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65" yWindow="-75" windowWidth="12675" windowHeight="1210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уровень'!$A$9:$AE$3351</definedName>
    <definedName name="_xlnm._FilterDatabase" localSheetId="1" hidden="1">'2 уровень'!$A$8:$JB$2325</definedName>
    <definedName name="_xlnm._FilterDatabase" localSheetId="4" hidden="1">'СВОД 1'!$A$7:$GM$1235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уровень'!$B$1:$AB$3349</definedName>
    <definedName name="_xlnm.Print_Area" localSheetId="1">'2 уровень'!$C$1:$AC$2326</definedName>
    <definedName name="_xlnm.Print_Area" localSheetId="2">'Аян '!$A$1:$X$137</definedName>
    <definedName name="_xlnm.Print_Area" localSheetId="3">'Охотск '!$A$1:$X$143</definedName>
  </definedNames>
  <calcPr calcId="145621"/>
</workbook>
</file>

<file path=xl/calcChain.xml><?xml version="1.0" encoding="utf-8"?>
<calcChain xmlns="http://schemas.openxmlformats.org/spreadsheetml/2006/main">
  <c r="S238" i="156" l="1"/>
  <c r="X235" i="156" l="1"/>
  <c r="U151" i="156"/>
  <c r="G146" i="156"/>
  <c r="G148" i="156"/>
  <c r="G413" i="156" l="1"/>
  <c r="G1982" i="156" l="1"/>
  <c r="G1880" i="156"/>
  <c r="G275" i="156" l="1"/>
  <c r="G905" i="156" l="1"/>
  <c r="E905" i="156" l="1"/>
  <c r="T2490" i="156" l="1"/>
  <c r="V2306" i="156"/>
  <c r="T2306" i="156" s="1"/>
  <c r="P1159" i="37" l="1"/>
  <c r="P1158" i="37"/>
  <c r="P1157" i="37"/>
  <c r="P1156" i="37"/>
  <c r="P1155" i="37"/>
  <c r="P1154" i="37"/>
  <c r="P1153" i="37"/>
  <c r="P1152" i="37"/>
  <c r="P1151" i="37"/>
  <c r="P1150" i="37"/>
  <c r="P1149" i="37"/>
  <c r="P1148" i="37"/>
  <c r="P1144" i="37"/>
  <c r="P1143" i="37"/>
  <c r="P1142" i="37"/>
  <c r="P1139" i="37"/>
  <c r="P1138" i="37"/>
  <c r="P1135" i="37"/>
  <c r="P1134" i="37"/>
  <c r="P1133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18" i="37"/>
  <c r="P1102" i="37"/>
  <c r="P1101" i="37"/>
  <c r="P1100" i="37"/>
  <c r="P1098" i="37"/>
  <c r="P1097" i="37"/>
  <c r="P1096" i="37"/>
  <c r="P1095" i="37"/>
  <c r="P1094" i="37"/>
  <c r="P1093" i="37"/>
  <c r="P1092" i="37"/>
  <c r="P1091" i="37"/>
  <c r="P1090" i="37"/>
  <c r="P1088" i="37"/>
  <c r="P1087" i="37"/>
  <c r="P1085" i="37"/>
  <c r="P1084" i="37"/>
  <c r="P1083" i="37"/>
  <c r="P1082" i="37"/>
  <c r="P1081" i="37"/>
  <c r="P1079" i="37"/>
  <c r="P1078" i="37"/>
  <c r="P1077" i="37"/>
  <c r="P1076" i="37"/>
  <c r="P1075" i="37"/>
  <c r="P1074" i="37"/>
  <c r="P1073" i="37"/>
  <c r="P1072" i="37"/>
  <c r="P1071" i="37"/>
  <c r="P1070" i="37"/>
  <c r="P1069" i="37"/>
  <c r="P1067" i="37"/>
  <c r="P1066" i="37"/>
  <c r="P1065" i="37"/>
  <c r="P1064" i="37"/>
  <c r="P1063" i="37"/>
  <c r="P1062" i="37"/>
  <c r="P1061" i="37"/>
  <c r="P1060" i="37"/>
  <c r="P1059" i="37"/>
  <c r="P1058" i="37"/>
  <c r="P1055" i="37"/>
  <c r="P1050" i="37"/>
  <c r="P1049" i="37"/>
  <c r="P1048" i="37"/>
  <c r="P1046" i="37"/>
  <c r="P1045" i="37"/>
  <c r="P1042" i="37"/>
  <c r="P1041" i="37"/>
  <c r="P1040" i="37"/>
  <c r="P1039" i="37"/>
  <c r="P1038" i="37"/>
  <c r="P1037" i="37"/>
  <c r="P1036" i="37"/>
  <c r="P1035" i="37"/>
  <c r="P1034" i="37"/>
  <c r="P1033" i="37"/>
  <c r="P1032" i="37"/>
  <c r="P1031" i="37"/>
  <c r="P1029" i="37"/>
  <c r="P1028" i="37"/>
  <c r="P1026" i="37"/>
  <c r="P1025" i="37"/>
  <c r="P1024" i="37"/>
  <c r="P1023" i="37"/>
  <c r="P1022" i="37"/>
  <c r="P1020" i="37"/>
  <c r="P1019" i="37"/>
  <c r="P1018" i="37"/>
  <c r="P1017" i="37"/>
  <c r="P1016" i="37"/>
  <c r="P1015" i="37"/>
  <c r="P1014" i="37"/>
  <c r="P1013" i="37"/>
  <c r="P1012" i="37"/>
  <c r="P1011" i="37"/>
  <c r="P1010" i="37"/>
  <c r="P1008" i="37"/>
  <c r="P1007" i="37"/>
  <c r="P1006" i="37"/>
  <c r="P1005" i="37"/>
  <c r="P1004" i="37"/>
  <c r="P1003" i="37"/>
  <c r="P1002" i="37"/>
  <c r="P1001" i="37"/>
  <c r="P1000" i="37"/>
  <c r="P999" i="37"/>
  <c r="P991" i="37"/>
  <c r="P990" i="37"/>
  <c r="P989" i="37"/>
  <c r="P987" i="37"/>
  <c r="P986" i="37"/>
  <c r="P983" i="37"/>
  <c r="P982" i="37"/>
  <c r="P981" i="37"/>
  <c r="P978" i="37"/>
  <c r="P977" i="37"/>
  <c r="P976" i="37"/>
  <c r="P975" i="37"/>
  <c r="P974" i="37"/>
  <c r="P973" i="37"/>
  <c r="P972" i="37"/>
  <c r="P971" i="37"/>
  <c r="P969" i="37"/>
  <c r="P968" i="37"/>
  <c r="P967" i="37"/>
  <c r="P966" i="37"/>
  <c r="P965" i="37"/>
  <c r="P964" i="37"/>
  <c r="P963" i="37"/>
  <c r="P962" i="37"/>
  <c r="P960" i="37"/>
  <c r="P959" i="37"/>
  <c r="P958" i="37"/>
  <c r="P957" i="37"/>
  <c r="P956" i="37"/>
  <c r="P955" i="37"/>
  <c r="P954" i="37"/>
  <c r="P953" i="37"/>
  <c r="P952" i="37"/>
  <c r="P951" i="37"/>
  <c r="P950" i="37"/>
  <c r="P948" i="37"/>
  <c r="P947" i="37"/>
  <c r="P946" i="37"/>
  <c r="P945" i="37"/>
  <c r="P944" i="37"/>
  <c r="P943" i="37"/>
  <c r="P942" i="37"/>
  <c r="P941" i="37"/>
  <c r="P940" i="37"/>
  <c r="P939" i="37"/>
  <c r="P932" i="37"/>
  <c r="P931" i="37"/>
  <c r="P930" i="37"/>
  <c r="P928" i="37"/>
  <c r="P924" i="37"/>
  <c r="P923" i="37"/>
  <c r="P922" i="37"/>
  <c r="P920" i="37"/>
  <c r="P919" i="37"/>
  <c r="P918" i="37"/>
  <c r="P917" i="37"/>
  <c r="P916" i="37"/>
  <c r="P915" i="37"/>
  <c r="P914" i="37"/>
  <c r="P913" i="37"/>
  <c r="P912" i="37"/>
  <c r="P910" i="37"/>
  <c r="P909" i="37"/>
  <c r="P908" i="37"/>
  <c r="P907" i="37"/>
  <c r="P906" i="37"/>
  <c r="P905" i="37"/>
  <c r="P904" i="37"/>
  <c r="P903" i="37"/>
  <c r="P901" i="37"/>
  <c r="P900" i="37"/>
  <c r="P899" i="37"/>
  <c r="P898" i="37"/>
  <c r="P897" i="37"/>
  <c r="P896" i="37"/>
  <c r="P895" i="37"/>
  <c r="P894" i="37"/>
  <c r="P893" i="37"/>
  <c r="P892" i="37"/>
  <c r="P891" i="37"/>
  <c r="P889" i="37"/>
  <c r="P888" i="37"/>
  <c r="P887" i="37"/>
  <c r="P886" i="37"/>
  <c r="P885" i="37"/>
  <c r="P884" i="37"/>
  <c r="P883" i="37"/>
  <c r="P882" i="37"/>
  <c r="P881" i="37"/>
  <c r="P880" i="37"/>
  <c r="P877" i="37"/>
  <c r="P872" i="37"/>
  <c r="P871" i="37"/>
  <c r="P870" i="37"/>
  <c r="P868" i="37"/>
  <c r="P867" i="37"/>
  <c r="P864" i="37"/>
  <c r="P863" i="37"/>
  <c r="P862" i="37"/>
  <c r="P859" i="37"/>
  <c r="P858" i="37"/>
  <c r="P857" i="37"/>
  <c r="P856" i="37"/>
  <c r="P855" i="37"/>
  <c r="P854" i="37"/>
  <c r="P853" i="37"/>
  <c r="P852" i="37"/>
  <c r="P850" i="37"/>
  <c r="P849" i="37"/>
  <c r="P848" i="37"/>
  <c r="P847" i="37"/>
  <c r="P846" i="37"/>
  <c r="P845" i="37"/>
  <c r="P844" i="37"/>
  <c r="P843" i="37"/>
  <c r="P841" i="37"/>
  <c r="P840" i="37"/>
  <c r="P839" i="37"/>
  <c r="P838" i="37"/>
  <c r="P837" i="37"/>
  <c r="P836" i="37"/>
  <c r="P835" i="37"/>
  <c r="P834" i="37"/>
  <c r="P833" i="37"/>
  <c r="P832" i="37"/>
  <c r="P831" i="37"/>
  <c r="P829" i="37"/>
  <c r="P828" i="37"/>
  <c r="P827" i="37"/>
  <c r="P826" i="37"/>
  <c r="P825" i="37"/>
  <c r="P824" i="37"/>
  <c r="P823" i="37"/>
  <c r="P822" i="37"/>
  <c r="P821" i="37"/>
  <c r="P820" i="37"/>
  <c r="P817" i="37"/>
  <c r="P812" i="37"/>
  <c r="P811" i="37"/>
  <c r="P810" i="37"/>
  <c r="P808" i="37"/>
  <c r="P807" i="37"/>
  <c r="P804" i="37"/>
  <c r="P803" i="37"/>
  <c r="P802" i="37"/>
  <c r="P800" i="37"/>
  <c r="P799" i="37"/>
  <c r="P798" i="37"/>
  <c r="P797" i="37"/>
  <c r="P795" i="37"/>
  <c r="P794" i="37"/>
  <c r="P793" i="37"/>
  <c r="P792" i="37"/>
  <c r="P790" i="37"/>
  <c r="P789" i="37"/>
  <c r="P788" i="37"/>
  <c r="P787" i="37"/>
  <c r="P786" i="37"/>
  <c r="P785" i="37"/>
  <c r="P784" i="37"/>
  <c r="P783" i="37"/>
  <c r="P781" i="37"/>
  <c r="P780" i="37"/>
  <c r="P779" i="37"/>
  <c r="P778" i="37"/>
  <c r="P777" i="37"/>
  <c r="P776" i="37"/>
  <c r="P775" i="37"/>
  <c r="P774" i="37"/>
  <c r="P773" i="37"/>
  <c r="P772" i="37"/>
  <c r="P771" i="37"/>
  <c r="P769" i="37"/>
  <c r="P768" i="37"/>
  <c r="P767" i="37"/>
  <c r="P766" i="37"/>
  <c r="P765" i="37"/>
  <c r="P764" i="37"/>
  <c r="P763" i="37"/>
  <c r="P762" i="37"/>
  <c r="P761" i="37"/>
  <c r="P760" i="37"/>
  <c r="P757" i="37"/>
  <c r="P752" i="37"/>
  <c r="P751" i="37"/>
  <c r="P750" i="37"/>
  <c r="P748" i="37"/>
  <c r="P747" i="37"/>
  <c r="P746" i="37"/>
  <c r="P745" i="37"/>
  <c r="P742" i="37"/>
  <c r="P741" i="37"/>
  <c r="P740" i="37"/>
  <c r="P738" i="37"/>
  <c r="P737" i="37"/>
  <c r="P736" i="37"/>
  <c r="P735" i="37"/>
  <c r="P734" i="37"/>
  <c r="P733" i="37"/>
  <c r="P732" i="37"/>
  <c r="P731" i="37"/>
  <c r="P730" i="37"/>
  <c r="P728" i="37"/>
  <c r="P727" i="37"/>
  <c r="P726" i="37"/>
  <c r="P725" i="37"/>
  <c r="P724" i="37"/>
  <c r="P723" i="37"/>
  <c r="P722" i="37"/>
  <c r="P721" i="37"/>
  <c r="P720" i="37"/>
  <c r="P718" i="37"/>
  <c r="P717" i="37"/>
  <c r="P716" i="37"/>
  <c r="P715" i="37"/>
  <c r="P714" i="37"/>
  <c r="P713" i="37"/>
  <c r="P712" i="37"/>
  <c r="P711" i="37"/>
  <c r="P710" i="37"/>
  <c r="P709" i="37"/>
  <c r="P708" i="37"/>
  <c r="P706" i="37"/>
  <c r="P705" i="37"/>
  <c r="P704" i="37"/>
  <c r="P703" i="37"/>
  <c r="P702" i="37"/>
  <c r="P701" i="37"/>
  <c r="P700" i="37"/>
  <c r="P699" i="37"/>
  <c r="P698" i="37"/>
  <c r="P697" i="37"/>
  <c r="P694" i="37"/>
  <c r="P689" i="37"/>
  <c r="P688" i="37"/>
  <c r="P685" i="37"/>
  <c r="P682" i="37"/>
  <c r="P681" i="37"/>
  <c r="P680" i="37"/>
  <c r="P678" i="37"/>
  <c r="P677" i="37"/>
  <c r="P676" i="37"/>
  <c r="P675" i="37"/>
  <c r="P674" i="37"/>
  <c r="P673" i="37"/>
  <c r="P672" i="37"/>
  <c r="P671" i="37"/>
  <c r="P670" i="37"/>
  <c r="P668" i="37"/>
  <c r="P667" i="37"/>
  <c r="P666" i="37"/>
  <c r="P665" i="37"/>
  <c r="P664" i="37"/>
  <c r="P663" i="37"/>
  <c r="P662" i="37"/>
  <c r="P661" i="37"/>
  <c r="P659" i="37"/>
  <c r="P658" i="37"/>
  <c r="P657" i="37"/>
  <c r="P656" i="37"/>
  <c r="P654" i="37"/>
  <c r="P653" i="37"/>
  <c r="P652" i="37"/>
  <c r="P651" i="37"/>
  <c r="P650" i="37"/>
  <c r="P649" i="37"/>
  <c r="P647" i="37"/>
  <c r="P646" i="37"/>
  <c r="P645" i="37"/>
  <c r="P644" i="37"/>
  <c r="P643" i="37"/>
  <c r="P642" i="37"/>
  <c r="P641" i="37"/>
  <c r="P640" i="37"/>
  <c r="P639" i="37"/>
  <c r="P638" i="37"/>
  <c r="P635" i="37"/>
  <c r="P630" i="37"/>
  <c r="P629" i="37"/>
  <c r="P626" i="37"/>
  <c r="P625" i="37"/>
  <c r="P622" i="37"/>
  <c r="P621" i="37"/>
  <c r="P620" i="37"/>
  <c r="P618" i="37"/>
  <c r="P617" i="37"/>
  <c r="P616" i="37"/>
  <c r="P615" i="37"/>
  <c r="P613" i="37"/>
  <c r="P612" i="37"/>
  <c r="P611" i="37"/>
  <c r="P609" i="37"/>
  <c r="P608" i="37"/>
  <c r="P607" i="37"/>
  <c r="P606" i="37"/>
  <c r="P604" i="37"/>
  <c r="P603" i="37"/>
  <c r="P602" i="37"/>
  <c r="P601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7" i="37"/>
  <c r="P585" i="37"/>
  <c r="P584" i="37"/>
  <c r="P583" i="37"/>
  <c r="P582" i="37"/>
  <c r="P581" i="37"/>
  <c r="P580" i="37"/>
  <c r="P579" i="37"/>
  <c r="P578" i="37"/>
  <c r="P577" i="37"/>
  <c r="P576" i="37"/>
  <c r="P569" i="37"/>
  <c r="P568" i="37"/>
  <c r="P567" i="37"/>
  <c r="P563" i="37"/>
  <c r="P560" i="37"/>
  <c r="P559" i="37"/>
  <c r="P558" i="37"/>
  <c r="P556" i="37"/>
  <c r="P555" i="37"/>
  <c r="P554" i="37"/>
  <c r="P553" i="37"/>
  <c r="P552" i="37"/>
  <c r="P550" i="37"/>
  <c r="P549" i="37"/>
  <c r="P548" i="37"/>
  <c r="P546" i="37"/>
  <c r="P545" i="37"/>
  <c r="P544" i="37"/>
  <c r="P543" i="37"/>
  <c r="P542" i="37"/>
  <c r="P541" i="37"/>
  <c r="P540" i="37"/>
  <c r="P539" i="37"/>
  <c r="P537" i="37"/>
  <c r="P536" i="37"/>
  <c r="P535" i="37"/>
  <c r="P534" i="37"/>
  <c r="P533" i="37"/>
  <c r="P532" i="37"/>
  <c r="P531" i="37"/>
  <c r="P530" i="37"/>
  <c r="P529" i="37"/>
  <c r="P528" i="37"/>
  <c r="P527" i="37"/>
  <c r="P525" i="37"/>
  <c r="P524" i="37"/>
  <c r="P523" i="37"/>
  <c r="P522" i="37"/>
  <c r="P521" i="37"/>
  <c r="P520" i="37"/>
  <c r="P519" i="37"/>
  <c r="P518" i="37"/>
  <c r="P517" i="37"/>
  <c r="P516" i="37"/>
  <c r="P513" i="37"/>
  <c r="P503" i="37"/>
  <c r="P502" i="37"/>
  <c r="P501" i="37"/>
  <c r="P498" i="37"/>
  <c r="P497" i="37"/>
  <c r="P496" i="37"/>
  <c r="P494" i="37"/>
  <c r="P493" i="37"/>
  <c r="P492" i="37"/>
  <c r="P491" i="37"/>
  <c r="P489" i="37"/>
  <c r="P488" i="37"/>
  <c r="P487" i="37"/>
  <c r="P486" i="37"/>
  <c r="P484" i="37"/>
  <c r="P483" i="37"/>
  <c r="P482" i="37"/>
  <c r="P481" i="37"/>
  <c r="P480" i="37"/>
  <c r="P479" i="37"/>
  <c r="P478" i="37"/>
  <c r="P477" i="37"/>
  <c r="P475" i="37"/>
  <c r="P474" i="37"/>
  <c r="P473" i="37"/>
  <c r="P472" i="37"/>
  <c r="P471" i="37"/>
  <c r="P470" i="37"/>
  <c r="P469" i="37"/>
  <c r="P468" i="37"/>
  <c r="P467" i="37"/>
  <c r="P466" i="37"/>
  <c r="P465" i="37"/>
  <c r="P461" i="37"/>
  <c r="P460" i="37"/>
  <c r="P457" i="37"/>
  <c r="P456" i="37"/>
  <c r="P455" i="37"/>
  <c r="P454" i="37"/>
  <c r="P451" i="37"/>
  <c r="P446" i="37"/>
  <c r="P445" i="37"/>
  <c r="P444" i="37"/>
  <c r="P442" i="37"/>
  <c r="P441" i="37"/>
  <c r="P438" i="37"/>
  <c r="P437" i="37"/>
  <c r="P436" i="37"/>
  <c r="P434" i="37"/>
  <c r="P433" i="37"/>
  <c r="P432" i="37"/>
  <c r="P431" i="37"/>
  <c r="P430" i="37"/>
  <c r="P429" i="37"/>
  <c r="P428" i="37"/>
  <c r="P427" i="37"/>
  <c r="P426" i="37"/>
  <c r="P424" i="37"/>
  <c r="P423" i="37"/>
  <c r="P422" i="37"/>
  <c r="P421" i="37"/>
  <c r="P420" i="37"/>
  <c r="P419" i="37"/>
  <c r="P418" i="37"/>
  <c r="P417" i="37"/>
  <c r="P415" i="37"/>
  <c r="P414" i="37"/>
  <c r="P413" i="37"/>
  <c r="P412" i="37"/>
  <c r="P411" i="37"/>
  <c r="P410" i="37"/>
  <c r="P409" i="37"/>
  <c r="P408" i="37"/>
  <c r="P407" i="37"/>
  <c r="P406" i="37"/>
  <c r="P405" i="37"/>
  <c r="P403" i="37"/>
  <c r="P402" i="37"/>
  <c r="P401" i="37"/>
  <c r="P400" i="37"/>
  <c r="P399" i="37"/>
  <c r="P398" i="37"/>
  <c r="P397" i="37"/>
  <c r="P396" i="37"/>
  <c r="P395" i="37"/>
  <c r="P394" i="37"/>
  <c r="P391" i="37"/>
  <c r="P386" i="37"/>
  <c r="P385" i="37"/>
  <c r="P384" i="37"/>
  <c r="P381" i="37"/>
  <c r="P380" i="37"/>
  <c r="P377" i="37"/>
  <c r="P376" i="37"/>
  <c r="P375" i="37"/>
  <c r="P373" i="37"/>
  <c r="P372" i="37"/>
  <c r="P371" i="37"/>
  <c r="P370" i="37"/>
  <c r="P369" i="37"/>
  <c r="P368" i="37"/>
  <c r="P367" i="37"/>
  <c r="P366" i="37"/>
  <c r="P365" i="37"/>
  <c r="P363" i="37"/>
  <c r="P362" i="37"/>
  <c r="P360" i="37"/>
  <c r="P359" i="37"/>
  <c r="P358" i="37"/>
  <c r="P357" i="37"/>
  <c r="P356" i="37"/>
  <c r="P354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0" i="37"/>
  <c r="P321" i="37"/>
  <c r="P320" i="37"/>
  <c r="P317" i="37"/>
  <c r="P316" i="37"/>
  <c r="P315" i="37"/>
  <c r="P314" i="37"/>
  <c r="P312" i="37"/>
  <c r="P311" i="37"/>
  <c r="P310" i="37"/>
  <c r="P309" i="37"/>
  <c r="P308" i="37"/>
  <c r="P307" i="37"/>
  <c r="P306" i="37"/>
  <c r="P305" i="37"/>
  <c r="P303" i="37"/>
  <c r="P302" i="37"/>
  <c r="P300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2" i="37"/>
  <c r="P281" i="37"/>
  <c r="P280" i="37"/>
  <c r="P279" i="37"/>
  <c r="P278" i="37"/>
  <c r="P277" i="37"/>
  <c r="P276" i="37"/>
  <c r="P275" i="37"/>
  <c r="P274" i="37"/>
  <c r="P273" i="37"/>
  <c r="P270" i="37"/>
  <c r="P265" i="37"/>
  <c r="P264" i="37"/>
  <c r="P263" i="37"/>
  <c r="P261" i="37"/>
  <c r="P260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4" i="37"/>
  <c r="P243" i="37"/>
  <c r="P242" i="37"/>
  <c r="P241" i="37"/>
  <c r="P240" i="37"/>
  <c r="P239" i="37"/>
  <c r="P238" i="37"/>
  <c r="P237" i="37"/>
  <c r="P235" i="37"/>
  <c r="P234" i="37"/>
  <c r="P233" i="37"/>
  <c r="P232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2" i="37"/>
  <c r="P207" i="37"/>
  <c r="P206" i="37"/>
  <c r="P205" i="37"/>
  <c r="P203" i="37"/>
  <c r="P202" i="37"/>
  <c r="P201" i="37"/>
  <c r="P198" i="37"/>
  <c r="P197" i="37"/>
  <c r="P196" i="37"/>
  <c r="P194" i="37"/>
  <c r="P193" i="37"/>
  <c r="P192" i="37"/>
  <c r="P191" i="37"/>
  <c r="P190" i="37"/>
  <c r="P189" i="37"/>
  <c r="P188" i="37"/>
  <c r="P187" i="37"/>
  <c r="P186" i="37"/>
  <c r="P184" i="37"/>
  <c r="P183" i="37"/>
  <c r="P182" i="37"/>
  <c r="P181" i="37"/>
  <c r="P180" i="37"/>
  <c r="P179" i="37"/>
  <c r="P178" i="37"/>
  <c r="P177" i="37"/>
  <c r="P175" i="37"/>
  <c r="P174" i="37"/>
  <c r="P173" i="37"/>
  <c r="P172" i="37"/>
  <c r="P171" i="37"/>
  <c r="P170" i="37"/>
  <c r="P169" i="37"/>
  <c r="P168" i="37"/>
  <c r="P167" i="37"/>
  <c r="P166" i="37"/>
  <c r="P165" i="37"/>
  <c r="P163" i="37"/>
  <c r="P162" i="37"/>
  <c r="P161" i="37"/>
  <c r="P160" i="37"/>
  <c r="P159" i="37"/>
  <c r="P158" i="37"/>
  <c r="P157" i="37"/>
  <c r="P156" i="37"/>
  <c r="P155" i="37"/>
  <c r="P154" i="37"/>
  <c r="P147" i="37"/>
  <c r="P146" i="37"/>
  <c r="P145" i="37"/>
  <c r="P143" i="37"/>
  <c r="P142" i="37"/>
  <c r="P139" i="37"/>
  <c r="P138" i="37"/>
  <c r="P137" i="37"/>
  <c r="P134" i="37"/>
  <c r="P133" i="37"/>
  <c r="P132" i="37"/>
  <c r="P129" i="37"/>
  <c r="P128" i="37"/>
  <c r="P127" i="37"/>
  <c r="P126" i="37"/>
  <c r="P125" i="37"/>
  <c r="P124" i="37"/>
  <c r="P123" i="37"/>
  <c r="P122" i="37"/>
  <c r="P121" i="37"/>
  <c r="P120" i="37"/>
  <c r="P118" i="37"/>
  <c r="P117" i="37"/>
  <c r="P116" i="37"/>
  <c r="P115" i="37"/>
  <c r="P114" i="37"/>
  <c r="P113" i="37"/>
  <c r="P112" i="37"/>
  <c r="P111" i="37"/>
  <c r="P110" i="37"/>
  <c r="P109" i="37"/>
  <c r="P108" i="37"/>
  <c r="P106" i="37"/>
  <c r="P105" i="37"/>
  <c r="P104" i="37"/>
  <c r="P103" i="37"/>
  <c r="P102" i="37"/>
  <c r="P101" i="37"/>
  <c r="P100" i="37"/>
  <c r="P99" i="37"/>
  <c r="P98" i="37"/>
  <c r="P97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1" i="37"/>
  <c r="P70" i="37"/>
  <c r="P69" i="37"/>
  <c r="P65" i="37"/>
  <c r="P64" i="37"/>
  <c r="P63" i="37"/>
  <c r="P60" i="37"/>
  <c r="P59" i="37"/>
  <c r="P58" i="37"/>
  <c r="P55" i="37"/>
  <c r="P54" i="37"/>
  <c r="P53" i="37"/>
  <c r="P52" i="37"/>
  <c r="P51" i="37"/>
  <c r="P50" i="37"/>
  <c r="P49" i="37"/>
  <c r="P48" i="37"/>
  <c r="P47" i="37"/>
  <c r="P46" i="37"/>
  <c r="P44" i="37"/>
  <c r="P43" i="37"/>
  <c r="P42" i="37"/>
  <c r="P41" i="37"/>
  <c r="P40" i="37"/>
  <c r="P39" i="37"/>
  <c r="P38" i="37"/>
  <c r="P37" i="37"/>
  <c r="P36" i="37"/>
  <c r="P35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Q82" i="57"/>
  <c r="Q78" i="57"/>
  <c r="Q69" i="57"/>
  <c r="Q64" i="57"/>
  <c r="Q54" i="57"/>
  <c r="Q45" i="57"/>
  <c r="Q22" i="57"/>
  <c r="Q21" i="57"/>
  <c r="Q19" i="57"/>
  <c r="P142" i="57"/>
  <c r="P933" i="37" s="1"/>
  <c r="P138" i="57"/>
  <c r="P929" i="37" s="1"/>
  <c r="P136" i="57"/>
  <c r="P927" i="37" s="1"/>
  <c r="P134" i="57"/>
  <c r="P925" i="37" s="1"/>
  <c r="P130" i="57"/>
  <c r="P921" i="37" s="1"/>
  <c r="P120" i="57"/>
  <c r="P911" i="37" s="1"/>
  <c r="P111" i="57"/>
  <c r="P902" i="37" s="1"/>
  <c r="P99" i="57"/>
  <c r="P890" i="37" s="1"/>
  <c r="P88" i="57"/>
  <c r="P879" i="37" s="1"/>
  <c r="P87" i="57"/>
  <c r="P878" i="37" s="1"/>
  <c r="P85" i="57"/>
  <c r="P876" i="37" s="1"/>
  <c r="P70" i="57"/>
  <c r="P83" i="57" s="1"/>
  <c r="P84" i="57" s="1"/>
  <c r="P875" i="37" s="1"/>
  <c r="Q78" i="46"/>
  <c r="Q74" i="46"/>
  <c r="Q65" i="46"/>
  <c r="Q52" i="46"/>
  <c r="Q43" i="46"/>
  <c r="Q19" i="46"/>
  <c r="Q20" i="46"/>
  <c r="Q17" i="46"/>
  <c r="P136" i="46"/>
  <c r="P266" i="37" s="1"/>
  <c r="P132" i="46"/>
  <c r="P262" i="37" s="1"/>
  <c r="P128" i="46"/>
  <c r="P258" i="37" s="1"/>
  <c r="P115" i="46"/>
  <c r="P245" i="37" s="1"/>
  <c r="P106" i="46"/>
  <c r="P236" i="37" s="1"/>
  <c r="P94" i="46"/>
  <c r="P83" i="46"/>
  <c r="P213" i="37" s="1"/>
  <c r="P82" i="46"/>
  <c r="P81" i="46"/>
  <c r="P211" i="37" s="1"/>
  <c r="P66" i="46"/>
  <c r="P79" i="46" s="1"/>
  <c r="P80" i="46" s="1"/>
  <c r="P210" i="37" s="1"/>
  <c r="T2266" i="157"/>
  <c r="T2262" i="157"/>
  <c r="T2253" i="157"/>
  <c r="T2240" i="157"/>
  <c r="T2231" i="157"/>
  <c r="T2207" i="157"/>
  <c r="T2208" i="157"/>
  <c r="T2205" i="157"/>
  <c r="T2136" i="157"/>
  <c r="T2132" i="157"/>
  <c r="T2121" i="157"/>
  <c r="T2114" i="157"/>
  <c r="T2104" i="157"/>
  <c r="T2095" i="157"/>
  <c r="T2071" i="157"/>
  <c r="T2072" i="157"/>
  <c r="T2069" i="157"/>
  <c r="T1998" i="157"/>
  <c r="T1994" i="157"/>
  <c r="T1984" i="157"/>
  <c r="T1977" i="157"/>
  <c r="T1967" i="157"/>
  <c r="T1958" i="157"/>
  <c r="T1934" i="157"/>
  <c r="T1935" i="157"/>
  <c r="T1932" i="157"/>
  <c r="T1851" i="157"/>
  <c r="T1838" i="157"/>
  <c r="T1834" i="157"/>
  <c r="T1830" i="157"/>
  <c r="T1823" i="157"/>
  <c r="T1810" i="157"/>
  <c r="T1800" i="157"/>
  <c r="T1791" i="157"/>
  <c r="T1767" i="157"/>
  <c r="T1768" i="157"/>
  <c r="T1765" i="157"/>
  <c r="T1688" i="157"/>
  <c r="T1684" i="157"/>
  <c r="T1673" i="157"/>
  <c r="T1663" i="157"/>
  <c r="T1653" i="157"/>
  <c r="T1643" i="157"/>
  <c r="T1619" i="157"/>
  <c r="T1620" i="157"/>
  <c r="T1617" i="157"/>
  <c r="T1542" i="157"/>
  <c r="T1538" i="157"/>
  <c r="T1526" i="157"/>
  <c r="T1520" i="157"/>
  <c r="T1510" i="157"/>
  <c r="T1501" i="157"/>
  <c r="T1477" i="157"/>
  <c r="T1478" i="157"/>
  <c r="T1475" i="157"/>
  <c r="T1407" i="157"/>
  <c r="T1403" i="157"/>
  <c r="T1390" i="157"/>
  <c r="T1384" i="157"/>
  <c r="T1374" i="157"/>
  <c r="T1365" i="157"/>
  <c r="T1341" i="157"/>
  <c r="T1342" i="157"/>
  <c r="T1339" i="157"/>
  <c r="T1265" i="157"/>
  <c r="T1257" i="157"/>
  <c r="T1249" i="157"/>
  <c r="T1239" i="157"/>
  <c r="T1208" i="157"/>
  <c r="T1230" i="157"/>
  <c r="T1206" i="157"/>
  <c r="T1199" i="157"/>
  <c r="T1195" i="157"/>
  <c r="T1185" i="157"/>
  <c r="T1173" i="157"/>
  <c r="T1163" i="157"/>
  <c r="T1154" i="157"/>
  <c r="T1130" i="157"/>
  <c r="T1131" i="157"/>
  <c r="T1128" i="157"/>
  <c r="T1041" i="157"/>
  <c r="T1037" i="157"/>
  <c r="T1033" i="157"/>
  <c r="T1016" i="157"/>
  <c r="T1007" i="157"/>
  <c r="T997" i="157"/>
  <c r="T988" i="157"/>
  <c r="T964" i="157"/>
  <c r="T965" i="157"/>
  <c r="T962" i="157"/>
  <c r="T873" i="157"/>
  <c r="T864" i="157"/>
  <c r="T863" i="157"/>
  <c r="T853" i="157"/>
  <c r="T846" i="157"/>
  <c r="T840" i="157"/>
  <c r="T830" i="157"/>
  <c r="T798" i="157"/>
  <c r="T820" i="157"/>
  <c r="T790" i="157"/>
  <c r="T779" i="157"/>
  <c r="T772" i="157"/>
  <c r="T762" i="157"/>
  <c r="T752" i="157"/>
  <c r="T730" i="157"/>
  <c r="T728" i="157"/>
  <c r="T727" i="157"/>
  <c r="T717" i="157"/>
  <c r="T700" i="157"/>
  <c r="T687" i="157"/>
  <c r="T673" i="157"/>
  <c r="T659" i="157"/>
  <c r="T655" i="157"/>
  <c r="T649" i="157"/>
  <c r="T644" i="157"/>
  <c r="T634" i="157"/>
  <c r="T624" i="157"/>
  <c r="T602" i="157"/>
  <c r="T549" i="157"/>
  <c r="T532" i="157"/>
  <c r="T526" i="157"/>
  <c r="T516" i="157"/>
  <c r="T502" i="157"/>
  <c r="T486" i="157"/>
  <c r="T466" i="157"/>
  <c r="T464" i="157"/>
  <c r="T452" i="157"/>
  <c r="T424" i="157"/>
  <c r="T410" i="157"/>
  <c r="T412" i="157"/>
  <c r="T409" i="157"/>
  <c r="T401" i="157"/>
  <c r="T395" i="157"/>
  <c r="T385" i="157"/>
  <c r="T370" i="157"/>
  <c r="T368" i="157"/>
  <c r="T359" i="157"/>
  <c r="T341" i="157"/>
  <c r="T319" i="157"/>
  <c r="T275" i="157"/>
  <c r="T299" i="157"/>
  <c r="T274" i="157"/>
  <c r="T252" i="157"/>
  <c r="T239" i="157"/>
  <c r="T230" i="157"/>
  <c r="T220" i="157"/>
  <c r="T210" i="157"/>
  <c r="T186" i="157"/>
  <c r="T187" i="157"/>
  <c r="T184" i="157"/>
  <c r="T174" i="157"/>
  <c r="T171" i="157"/>
  <c r="T159" i="157"/>
  <c r="T152" i="157"/>
  <c r="T142" i="157"/>
  <c r="T132" i="157"/>
  <c r="T108" i="157"/>
  <c r="T109" i="157"/>
  <c r="T106" i="157"/>
  <c r="T97" i="157"/>
  <c r="T85" i="157"/>
  <c r="T69" i="157"/>
  <c r="T59" i="157"/>
  <c r="T24" i="157"/>
  <c r="T27" i="157"/>
  <c r="T277" i="157"/>
  <c r="T25" i="157"/>
  <c r="T49" i="157"/>
  <c r="S2325" i="157"/>
  <c r="P1051" i="37" s="1"/>
  <c r="S2321" i="157"/>
  <c r="P1047" i="37" s="1"/>
  <c r="S2317" i="157"/>
  <c r="P1043" i="37" s="1"/>
  <c r="S2304" i="157"/>
  <c r="P1030" i="37" s="1"/>
  <c r="S2301" i="157"/>
  <c r="P1027" i="37" s="1"/>
  <c r="S2295" i="157"/>
  <c r="P1021" i="37" s="1"/>
  <c r="S2283" i="157"/>
  <c r="P1009" i="37" s="1"/>
  <c r="S2272" i="157"/>
  <c r="P998" i="37" s="1"/>
  <c r="S2271" i="157"/>
  <c r="P997" i="37" s="1"/>
  <c r="S2270" i="157"/>
  <c r="P996" i="37" s="1"/>
  <c r="S2269" i="157"/>
  <c r="P995" i="37" s="1"/>
  <c r="S2254" i="157"/>
  <c r="S2267" i="157" s="1"/>
  <c r="S2268" i="157" s="1"/>
  <c r="P994" i="37" s="1"/>
  <c r="S2195" i="157"/>
  <c r="P992" i="37" s="1"/>
  <c r="S2191" i="157"/>
  <c r="P988" i="37" s="1"/>
  <c r="S2187" i="157"/>
  <c r="P984" i="37" s="1"/>
  <c r="S2183" i="157"/>
  <c r="P980" i="37" s="1"/>
  <c r="S2182" i="157"/>
  <c r="P979" i="37" s="1"/>
  <c r="S2173" i="157"/>
  <c r="P970" i="37" s="1"/>
  <c r="S2164" i="157"/>
  <c r="P961" i="37" s="1"/>
  <c r="S2152" i="157"/>
  <c r="P949" i="37" s="1"/>
  <c r="S2141" i="157"/>
  <c r="P938" i="37" s="1"/>
  <c r="S2140" i="157"/>
  <c r="P937" i="37" s="1"/>
  <c r="S2139" i="157"/>
  <c r="P936" i="37" s="1"/>
  <c r="S2122" i="157"/>
  <c r="S2188" i="157" s="1"/>
  <c r="P985" i="37" s="1"/>
  <c r="S2058" i="157"/>
  <c r="P873" i="37" s="1"/>
  <c r="S2054" i="157"/>
  <c r="P869" i="37" s="1"/>
  <c r="S2050" i="157"/>
  <c r="P865" i="37" s="1"/>
  <c r="S2046" i="157"/>
  <c r="P861" i="37" s="1"/>
  <c r="S2045" i="157"/>
  <c r="P860" i="37" s="1"/>
  <c r="S2036" i="157"/>
  <c r="P851" i="37" s="1"/>
  <c r="S2027" i="157"/>
  <c r="P842" i="37" s="1"/>
  <c r="S2015" i="157"/>
  <c r="P830" i="37" s="1"/>
  <c r="S2004" i="157"/>
  <c r="P819" i="37" s="1"/>
  <c r="S2003" i="157"/>
  <c r="P818" i="37" s="1"/>
  <c r="S2001" i="157"/>
  <c r="P816" i="37" s="1"/>
  <c r="S1985" i="157"/>
  <c r="S2051" i="157" s="1"/>
  <c r="P866" i="37" s="1"/>
  <c r="S1919" i="157"/>
  <c r="P813" i="37" s="1"/>
  <c r="S1915" i="157"/>
  <c r="P809" i="37" s="1"/>
  <c r="S1911" i="157"/>
  <c r="P805" i="37" s="1"/>
  <c r="S1907" i="157"/>
  <c r="P801" i="37" s="1"/>
  <c r="S1902" i="157"/>
  <c r="P796" i="37" s="1"/>
  <c r="S1897" i="157"/>
  <c r="P791" i="37" s="1"/>
  <c r="S1888" i="157"/>
  <c r="P782" i="37" s="1"/>
  <c r="S1876" i="157"/>
  <c r="P770" i="37" s="1"/>
  <c r="S1865" i="157"/>
  <c r="P759" i="37" s="1"/>
  <c r="S1864" i="157"/>
  <c r="P758" i="37" s="1"/>
  <c r="S1862" i="157"/>
  <c r="P756" i="37" s="1"/>
  <c r="S1860" i="157"/>
  <c r="S1847" i="157"/>
  <c r="S1848" i="157" s="1"/>
  <c r="S1824" i="157"/>
  <c r="S1835" i="157" s="1"/>
  <c r="S1751" i="157"/>
  <c r="P753" i="37" s="1"/>
  <c r="S1747" i="157"/>
  <c r="P749" i="37" s="1"/>
  <c r="S1741" i="157"/>
  <c r="P743" i="37" s="1"/>
  <c r="S1737" i="157"/>
  <c r="P739" i="37" s="1"/>
  <c r="S1727" i="157"/>
  <c r="P729" i="37" s="1"/>
  <c r="S1717" i="157"/>
  <c r="P719" i="37" s="1"/>
  <c r="S1705" i="157"/>
  <c r="P707" i="37" s="1"/>
  <c r="S1694" i="157"/>
  <c r="P696" i="37" s="1"/>
  <c r="S1693" i="157"/>
  <c r="P695" i="37" s="1"/>
  <c r="S1691" i="157"/>
  <c r="P693" i="37" s="1"/>
  <c r="S1674" i="157"/>
  <c r="S1742" i="157" s="1"/>
  <c r="P744" i="37" s="1"/>
  <c r="S1603" i="157"/>
  <c r="P570" i="37" s="1"/>
  <c r="S1599" i="157"/>
  <c r="P566" i="37" s="1"/>
  <c r="S1598" i="157"/>
  <c r="P565" i="37" s="1"/>
  <c r="S1597" i="157"/>
  <c r="P564" i="37" s="1"/>
  <c r="S1594" i="157"/>
  <c r="P561" i="37" s="1"/>
  <c r="S1590" i="157"/>
  <c r="P557" i="37" s="1"/>
  <c r="S1584" i="157"/>
  <c r="P551" i="37" s="1"/>
  <c r="S1580" i="157"/>
  <c r="P547" i="37" s="1"/>
  <c r="S1571" i="157"/>
  <c r="P538" i="37" s="1"/>
  <c r="S1559" i="157"/>
  <c r="P526" i="37" s="1"/>
  <c r="S1548" i="157"/>
  <c r="P515" i="37" s="1"/>
  <c r="S1547" i="157"/>
  <c r="P514" i="37" s="1"/>
  <c r="S1545" i="157"/>
  <c r="P512" i="37" s="1"/>
  <c r="S1527" i="157"/>
  <c r="S1595" i="157" s="1"/>
  <c r="P562" i="37" s="1"/>
  <c r="S1467" i="157"/>
  <c r="P447" i="37" s="1"/>
  <c r="S1463" i="157"/>
  <c r="P443" i="37" s="1"/>
  <c r="S1459" i="157"/>
  <c r="P439" i="37" s="1"/>
  <c r="S1455" i="157"/>
  <c r="P435" i="37" s="1"/>
  <c r="S1445" i="157"/>
  <c r="P425" i="37" s="1"/>
  <c r="S1436" i="157"/>
  <c r="P416" i="37" s="1"/>
  <c r="S1424" i="157"/>
  <c r="P404" i="37" s="1"/>
  <c r="S1413" i="157"/>
  <c r="P393" i="37" s="1"/>
  <c r="S1412" i="157"/>
  <c r="P392" i="37" s="1"/>
  <c r="S1410" i="157"/>
  <c r="P390" i="37" s="1"/>
  <c r="S1391" i="157"/>
  <c r="S1408" i="157" s="1"/>
  <c r="S1409" i="157" s="1"/>
  <c r="P389" i="37" s="1"/>
  <c r="S1327" i="157"/>
  <c r="P387" i="37" s="1"/>
  <c r="S1323" i="157"/>
  <c r="P383" i="37" s="1"/>
  <c r="S1322" i="157"/>
  <c r="P382" i="37" s="1"/>
  <c r="S1318" i="157"/>
  <c r="P378" i="37" s="1"/>
  <c r="S1314" i="157"/>
  <c r="P374" i="37" s="1"/>
  <c r="S1304" i="157"/>
  <c r="P364" i="37" s="1"/>
  <c r="S1301" i="157"/>
  <c r="P361" i="37" s="1"/>
  <c r="S1295" i="157"/>
  <c r="P355" i="37" s="1"/>
  <c r="S1283" i="157"/>
  <c r="P343" i="37" s="1"/>
  <c r="S1272" i="157"/>
  <c r="P332" i="37" s="1"/>
  <c r="S1271" i="157"/>
  <c r="P331" i="37" s="1"/>
  <c r="S1269" i="157"/>
  <c r="P329" i="37" s="1"/>
  <c r="S1258" i="157"/>
  <c r="S1186" i="157"/>
  <c r="S1200" i="157" s="1"/>
  <c r="S1112" i="157"/>
  <c r="P208" i="37" s="1"/>
  <c r="S1108" i="157"/>
  <c r="P204" i="37" s="1"/>
  <c r="S1103" i="157"/>
  <c r="P199" i="37" s="1"/>
  <c r="S1099" i="157"/>
  <c r="P195" i="37" s="1"/>
  <c r="S1089" i="157"/>
  <c r="P185" i="37" s="1"/>
  <c r="S1080" i="157"/>
  <c r="P176" i="37" s="1"/>
  <c r="S1068" i="157"/>
  <c r="P164" i="37" s="1"/>
  <c r="S1057" i="157"/>
  <c r="P153" i="37" s="1"/>
  <c r="S1056" i="157"/>
  <c r="P152" i="37" s="1"/>
  <c r="S1055" i="157"/>
  <c r="P151" i="37" s="1"/>
  <c r="S1051" i="157"/>
  <c r="S1052" i="157" s="1"/>
  <c r="S1017" i="157"/>
  <c r="S1038" i="157" s="1"/>
  <c r="S946" i="157"/>
  <c r="P148" i="37" s="1"/>
  <c r="S939" i="157"/>
  <c r="P141" i="37" s="1"/>
  <c r="S938" i="157"/>
  <c r="P140" i="37" s="1"/>
  <c r="S933" i="157"/>
  <c r="P135" i="37" s="1"/>
  <c r="S929" i="157"/>
  <c r="P131" i="37" s="1"/>
  <c r="S928" i="157"/>
  <c r="P130" i="37" s="1"/>
  <c r="S917" i="157"/>
  <c r="P119" i="37" s="1"/>
  <c r="S905" i="157"/>
  <c r="P107" i="37" s="1"/>
  <c r="S893" i="157"/>
  <c r="P95" i="37" s="1"/>
  <c r="S880" i="157"/>
  <c r="P82" i="37" s="1"/>
  <c r="S879" i="157"/>
  <c r="P81" i="37" s="1"/>
  <c r="S878" i="157"/>
  <c r="P80" i="37" s="1"/>
  <c r="S877" i="157"/>
  <c r="P79" i="37" s="1"/>
  <c r="S874" i="157"/>
  <c r="S942" i="157" s="1"/>
  <c r="P144" i="37" s="1"/>
  <c r="S868" i="157"/>
  <c r="S867" i="157"/>
  <c r="S847" i="157"/>
  <c r="S855" i="157" s="1"/>
  <c r="S780" i="157"/>
  <c r="S792" i="157" s="1"/>
  <c r="S718" i="157"/>
  <c r="S710" i="157"/>
  <c r="S711" i="157" s="1"/>
  <c r="S697" i="157"/>
  <c r="S698" i="157" s="1"/>
  <c r="S683" i="157"/>
  <c r="S684" i="157" s="1"/>
  <c r="S669" i="157"/>
  <c r="S670" i="157" s="1"/>
  <c r="S650" i="157"/>
  <c r="S656" i="157" s="1"/>
  <c r="S597" i="157"/>
  <c r="S598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S3290" i="156"/>
  <c r="S3286" i="156"/>
  <c r="S3277" i="156"/>
  <c r="S3264" i="156"/>
  <c r="S3255" i="156"/>
  <c r="S3231" i="156"/>
  <c r="S3232" i="156"/>
  <c r="S3229" i="156"/>
  <c r="S3220" i="156"/>
  <c r="S3216" i="156"/>
  <c r="S3207" i="156"/>
  <c r="S3201" i="156"/>
  <c r="S3191" i="156"/>
  <c r="S3182" i="156"/>
  <c r="S3158" i="156"/>
  <c r="S3159" i="156"/>
  <c r="S3156" i="156"/>
  <c r="S3091" i="156"/>
  <c r="S3087" i="156"/>
  <c r="S3080" i="156"/>
  <c r="S3073" i="156"/>
  <c r="S3063" i="156"/>
  <c r="S3054" i="156"/>
  <c r="S3030" i="156"/>
  <c r="S3031" i="156"/>
  <c r="S3028" i="156"/>
  <c r="S2955" i="156"/>
  <c r="S2951" i="156"/>
  <c r="S2935" i="156"/>
  <c r="S2925" i="156"/>
  <c r="S2916" i="156"/>
  <c r="S2906" i="156"/>
  <c r="S2880" i="156"/>
  <c r="S2881" i="156"/>
  <c r="S2878" i="156"/>
  <c r="S2802" i="156"/>
  <c r="S2798" i="156"/>
  <c r="S2797" i="156"/>
  <c r="S2785" i="156"/>
  <c r="S2779" i="156"/>
  <c r="S2769" i="156"/>
  <c r="S2760" i="156"/>
  <c r="S2736" i="156"/>
  <c r="S2737" i="156"/>
  <c r="S2734" i="156"/>
  <c r="S2662" i="156"/>
  <c r="S2658" i="156"/>
  <c r="S2651" i="156"/>
  <c r="S2643" i="156"/>
  <c r="S2633" i="156"/>
  <c r="S2624" i="156"/>
  <c r="S2600" i="156"/>
  <c r="S2601" i="156"/>
  <c r="S2598" i="156"/>
  <c r="S2503" i="156"/>
  <c r="S2500" i="156"/>
  <c r="S2490" i="156"/>
  <c r="W2490" i="156" s="1"/>
  <c r="S2482" i="156"/>
  <c r="S2473" i="156"/>
  <c r="S2470" i="156"/>
  <c r="S2463" i="156"/>
  <c r="S2455" i="156"/>
  <c r="S2446" i="156"/>
  <c r="S2434" i="156"/>
  <c r="S2419" i="156"/>
  <c r="S2410" i="156"/>
  <c r="S2405" i="156"/>
  <c r="S2389" i="156"/>
  <c r="S2382" i="156"/>
  <c r="S2370" i="156"/>
  <c r="S2357" i="156"/>
  <c r="S2352" i="156"/>
  <c r="S2326" i="156"/>
  <c r="S2320" i="156"/>
  <c r="S2306" i="156"/>
  <c r="W2306" i="156" s="1"/>
  <c r="S2297" i="156"/>
  <c r="S2292" i="156"/>
  <c r="S2272" i="156"/>
  <c r="S2256" i="156"/>
  <c r="S2251" i="156"/>
  <c r="S2243" i="156"/>
  <c r="S2235" i="156"/>
  <c r="S2230" i="156"/>
  <c r="S2223" i="156"/>
  <c r="S2213" i="156"/>
  <c r="S2181" i="156"/>
  <c r="S2203" i="156"/>
  <c r="S2177" i="156"/>
  <c r="S2172" i="156"/>
  <c r="S2165" i="156"/>
  <c r="S2159" i="156"/>
  <c r="S2149" i="156"/>
  <c r="S2117" i="156"/>
  <c r="S2139" i="156"/>
  <c r="S2108" i="156"/>
  <c r="S2101" i="156"/>
  <c r="S2095" i="156"/>
  <c r="S2085" i="156"/>
  <c r="S2053" i="156"/>
  <c r="S2075" i="156"/>
  <c r="S2049" i="156"/>
  <c r="S2045" i="156"/>
  <c r="S2031" i="156"/>
  <c r="S1999" i="156"/>
  <c r="S1989" i="156"/>
  <c r="S1957" i="156"/>
  <c r="S1956" i="156"/>
  <c r="S1979" i="156"/>
  <c r="S1955" i="156"/>
  <c r="S1938" i="156"/>
  <c r="S1931" i="156"/>
  <c r="S1921" i="156"/>
  <c r="S1879" i="156"/>
  <c r="S1915" i="156"/>
  <c r="S1865" i="156"/>
  <c r="S1861" i="156"/>
  <c r="S1854" i="156"/>
  <c r="S1813" i="156"/>
  <c r="S1849" i="156"/>
  <c r="S1809" i="156"/>
  <c r="S1803" i="156"/>
  <c r="S1761" i="156"/>
  <c r="S1797" i="156"/>
  <c r="S1757" i="156"/>
  <c r="S1749" i="156"/>
  <c r="S1708" i="156"/>
  <c r="S1743" i="156"/>
  <c r="S1694" i="156"/>
  <c r="S1680" i="156"/>
  <c r="S1666" i="156"/>
  <c r="S1662" i="156"/>
  <c r="S1656" i="156"/>
  <c r="S1648" i="156"/>
  <c r="S1639" i="156"/>
  <c r="S1607" i="156"/>
  <c r="S1629" i="156"/>
  <c r="S1603" i="156"/>
  <c r="S1597" i="156"/>
  <c r="S1591" i="156"/>
  <c r="S1582" i="156"/>
  <c r="S1550" i="156"/>
  <c r="S1572" i="156"/>
  <c r="S1546" i="156"/>
  <c r="S1537" i="156"/>
  <c r="S1528" i="156"/>
  <c r="S1519" i="156"/>
  <c r="S1487" i="156"/>
  <c r="S1509" i="156"/>
  <c r="S1483" i="156"/>
  <c r="S1476" i="156"/>
  <c r="S1470" i="156"/>
  <c r="S1461" i="156"/>
  <c r="S1451" i="156"/>
  <c r="S1429" i="156"/>
  <c r="S1425" i="156"/>
  <c r="S1417" i="156"/>
  <c r="S1410" i="156"/>
  <c r="S1401" i="156"/>
  <c r="S1369" i="156"/>
  <c r="S1391" i="156"/>
  <c r="S1365" i="156"/>
  <c r="S1349" i="156"/>
  <c r="S1324" i="156"/>
  <c r="S1315" i="156"/>
  <c r="S1305" i="156"/>
  <c r="S1283" i="156"/>
  <c r="S1282" i="156"/>
  <c r="S1275" i="156"/>
  <c r="S1269" i="156"/>
  <c r="S1260" i="156"/>
  <c r="S1219" i="156"/>
  <c r="S1242" i="156"/>
  <c r="S1215" i="156"/>
  <c r="S1206" i="156"/>
  <c r="S1195" i="156"/>
  <c r="S1187" i="156"/>
  <c r="S1177" i="156"/>
  <c r="S1155" i="156"/>
  <c r="S1151" i="156"/>
  <c r="S1144" i="156"/>
  <c r="S1139" i="156"/>
  <c r="S1123" i="156"/>
  <c r="S1122" i="156"/>
  <c r="S1115" i="156"/>
  <c r="S1108" i="156"/>
  <c r="S1103" i="156"/>
  <c r="S1087" i="156"/>
  <c r="S1086" i="156"/>
  <c r="S1078" i="156"/>
  <c r="S1071" i="156"/>
  <c r="S1066" i="156"/>
  <c r="S1050" i="156"/>
  <c r="S1049" i="156"/>
  <c r="S1041" i="156"/>
  <c r="S1035" i="156"/>
  <c r="S1028" i="156"/>
  <c r="S992" i="156"/>
  <c r="S986" i="156"/>
  <c r="S978" i="156"/>
  <c r="S964" i="156"/>
  <c r="S949" i="156"/>
  <c r="S928" i="156"/>
  <c r="S919" i="156"/>
  <c r="S903" i="156"/>
  <c r="S905" i="156"/>
  <c r="S902" i="156"/>
  <c r="S891" i="156"/>
  <c r="S890" i="156"/>
  <c r="S874" i="156"/>
  <c r="S852" i="156"/>
  <c r="S843" i="156"/>
  <c r="S833" i="156"/>
  <c r="S993" i="156"/>
  <c r="S929" i="156"/>
  <c r="S811" i="156"/>
  <c r="S810" i="156"/>
  <c r="S809" i="156"/>
  <c r="S795" i="156"/>
  <c r="S786" i="156"/>
  <c r="S789" i="156"/>
  <c r="S785" i="156"/>
  <c r="S727" i="156"/>
  <c r="S712" i="156"/>
  <c r="S698" i="156"/>
  <c r="S699" i="156"/>
  <c r="S697" i="156"/>
  <c r="S692" i="156"/>
  <c r="S671" i="156"/>
  <c r="S659" i="156"/>
  <c r="S625" i="156"/>
  <c r="S613" i="156"/>
  <c r="S590" i="156"/>
  <c r="S578" i="156"/>
  <c r="S574" i="156"/>
  <c r="S563" i="156"/>
  <c r="S551" i="156"/>
  <c r="S549" i="156"/>
  <c r="S533" i="156"/>
  <c r="S520" i="156"/>
  <c r="S529" i="156" s="1"/>
  <c r="S516" i="156"/>
  <c r="S492" i="156"/>
  <c r="S488" i="156"/>
  <c r="S428" i="156"/>
  <c r="S410" i="156"/>
  <c r="S407" i="156"/>
  <c r="S353" i="156"/>
  <c r="S339" i="156"/>
  <c r="S340" i="156"/>
  <c r="S338" i="156"/>
  <c r="S327" i="156"/>
  <c r="S315" i="156"/>
  <c r="S285" i="156"/>
  <c r="S271" i="156"/>
  <c r="S272" i="156"/>
  <c r="S270" i="156"/>
  <c r="S252" i="156"/>
  <c r="S244" i="156"/>
  <c r="S234" i="156"/>
  <c r="S199" i="156"/>
  <c r="S185" i="156"/>
  <c r="S186" i="156"/>
  <c r="S184" i="156"/>
  <c r="S173" i="156"/>
  <c r="S166" i="156"/>
  <c r="S151" i="156"/>
  <c r="S137" i="156"/>
  <c r="S138" i="156"/>
  <c r="S136" i="156"/>
  <c r="S121" i="156"/>
  <c r="S102" i="156"/>
  <c r="S92" i="156"/>
  <c r="S54" i="156"/>
  <c r="S40" i="156"/>
  <c r="S41" i="156"/>
  <c r="S39" i="156"/>
  <c r="P874" i="37" l="1"/>
  <c r="P129" i="46"/>
  <c r="P259" i="37" s="1"/>
  <c r="P209" i="37" s="1"/>
  <c r="T528" i="157"/>
  <c r="S2137" i="157"/>
  <c r="S2138" i="157" s="1"/>
  <c r="P935" i="37" s="1"/>
  <c r="P934" i="37" s="1"/>
  <c r="S1319" i="157"/>
  <c r="P379" i="37" s="1"/>
  <c r="T517" i="157"/>
  <c r="P135" i="57"/>
  <c r="P926" i="37" s="1"/>
  <c r="S1861" i="157"/>
  <c r="P755" i="37" s="1"/>
  <c r="S934" i="157"/>
  <c r="P136" i="37" s="1"/>
  <c r="S1460" i="157"/>
  <c r="P440" i="37" s="1"/>
  <c r="P388" i="37" s="1"/>
  <c r="S1543" i="157"/>
  <c r="S1544" i="157" s="1"/>
  <c r="P511" i="37" s="1"/>
  <c r="P510" i="37" s="1"/>
  <c r="S1104" i="157"/>
  <c r="P200" i="37" s="1"/>
  <c r="S1054" i="157"/>
  <c r="S876" i="157"/>
  <c r="S1266" i="157"/>
  <c r="S1268" i="157" s="1"/>
  <c r="S1689" i="157"/>
  <c r="S1690" i="157" s="1"/>
  <c r="P692" i="37" s="1"/>
  <c r="P691" i="37" s="1"/>
  <c r="S1912" i="157"/>
  <c r="P806" i="37" s="1"/>
  <c r="S1999" i="157"/>
  <c r="S2000" i="157" s="1"/>
  <c r="P815" i="37" s="1"/>
  <c r="P814" i="37" s="1"/>
  <c r="S2318" i="157"/>
  <c r="P1044" i="37" s="1"/>
  <c r="P993" i="37" s="1"/>
  <c r="P754" i="37" l="1"/>
  <c r="S1053" i="157"/>
  <c r="P150" i="37"/>
  <c r="P149" i="37" s="1"/>
  <c r="S1267" i="157"/>
  <c r="P328" i="37"/>
  <c r="P327" i="37" s="1"/>
  <c r="S875" i="157"/>
  <c r="P78" i="37"/>
  <c r="P77" i="37" s="1"/>
  <c r="R3350" i="156"/>
  <c r="P1111" i="37" s="1"/>
  <c r="R3349" i="156"/>
  <c r="P1110" i="37" s="1"/>
  <c r="R3348" i="156"/>
  <c r="P1109" i="37" s="1"/>
  <c r="R3347" i="156"/>
  <c r="P1108" i="37" s="1"/>
  <c r="R3346" i="156"/>
  <c r="P1107" i="37" s="1"/>
  <c r="R3345" i="156"/>
  <c r="P1106" i="37" s="1"/>
  <c r="R3344" i="156"/>
  <c r="P1105" i="37" s="1"/>
  <c r="R3342" i="156"/>
  <c r="P1103" i="37" s="1"/>
  <c r="R3338" i="156"/>
  <c r="P1099" i="37" s="1"/>
  <c r="R3328" i="156"/>
  <c r="P1089" i="37" s="1"/>
  <c r="R3325" i="156"/>
  <c r="P1086" i="37" s="1"/>
  <c r="R3319" i="156"/>
  <c r="P1080" i="37" s="1"/>
  <c r="R3307" i="156"/>
  <c r="P1068" i="37" s="1"/>
  <c r="R3296" i="156"/>
  <c r="P1057" i="37" s="1"/>
  <c r="R3295" i="156"/>
  <c r="P1056" i="37" s="1"/>
  <c r="R3293" i="156"/>
  <c r="P1054" i="37" s="1"/>
  <c r="R3278" i="156"/>
  <c r="R3208" i="156"/>
  <c r="R3221" i="156" s="1"/>
  <c r="R3150" i="156"/>
  <c r="P690" i="37" s="1"/>
  <c r="R3147" i="156"/>
  <c r="P687" i="37" s="1"/>
  <c r="R3146" i="156"/>
  <c r="P686" i="37" s="1"/>
  <c r="R3143" i="156"/>
  <c r="P683" i="37" s="1"/>
  <c r="R3139" i="156"/>
  <c r="P679" i="37" s="1"/>
  <c r="R3129" i="156"/>
  <c r="P669" i="37" s="1"/>
  <c r="R3120" i="156"/>
  <c r="P660" i="37" s="1"/>
  <c r="R3115" i="156"/>
  <c r="P655" i="37" s="1"/>
  <c r="R3108" i="156"/>
  <c r="P648" i="37" s="1"/>
  <c r="R3097" i="156"/>
  <c r="P637" i="37" s="1"/>
  <c r="R3096" i="156"/>
  <c r="P636" i="37" s="1"/>
  <c r="R3094" i="156"/>
  <c r="P634" i="37" s="1"/>
  <c r="R3081" i="156"/>
  <c r="R3092" i="156" s="1"/>
  <c r="R3093" i="156" s="1"/>
  <c r="P633" i="37" s="1"/>
  <c r="R3016" i="156"/>
  <c r="P631" i="37" s="1"/>
  <c r="R3013" i="156"/>
  <c r="P628" i="37" s="1"/>
  <c r="R3012" i="156"/>
  <c r="P627" i="37" s="1"/>
  <c r="R3008" i="156"/>
  <c r="P623" i="37" s="1"/>
  <c r="R3004" i="156"/>
  <c r="P619" i="37" s="1"/>
  <c r="R2995" i="156"/>
  <c r="P610" i="37" s="1"/>
  <c r="R2990" i="156"/>
  <c r="P605" i="37" s="1"/>
  <c r="R2985" i="156"/>
  <c r="P600" i="37" s="1"/>
  <c r="R2971" i="156"/>
  <c r="P586" i="37" s="1"/>
  <c r="R2960" i="156"/>
  <c r="P575" i="37" s="1"/>
  <c r="R2959" i="156"/>
  <c r="P574" i="37" s="1"/>
  <c r="R2958" i="156"/>
  <c r="P573" i="37" s="1"/>
  <c r="R2936" i="156"/>
  <c r="R2956" i="156" s="1"/>
  <c r="R2957" i="156" s="1"/>
  <c r="P572" i="37" s="1"/>
  <c r="R2865" i="156"/>
  <c r="P509" i="37" s="1"/>
  <c r="R2864" i="156"/>
  <c r="P508" i="37" s="1"/>
  <c r="R2863" i="156"/>
  <c r="P507" i="37" s="1"/>
  <c r="R2862" i="156"/>
  <c r="P506" i="37" s="1"/>
  <c r="R2861" i="156"/>
  <c r="P505" i="37" s="1"/>
  <c r="R2860" i="156"/>
  <c r="P504" i="37" s="1"/>
  <c r="R2855" i="156"/>
  <c r="P499" i="37" s="1"/>
  <c r="R2851" i="156"/>
  <c r="P495" i="37" s="1"/>
  <c r="R2846" i="156"/>
  <c r="P490" i="37" s="1"/>
  <c r="R2841" i="156"/>
  <c r="P485" i="37" s="1"/>
  <c r="R2832" i="156"/>
  <c r="P476" i="37" s="1"/>
  <c r="R2820" i="156"/>
  <c r="P464" i="37" s="1"/>
  <c r="R2819" i="156"/>
  <c r="P463" i="37" s="1"/>
  <c r="R2818" i="156"/>
  <c r="P462" i="37" s="1"/>
  <c r="R2815" i="156"/>
  <c r="P459" i="37" s="1"/>
  <c r="R2814" i="156"/>
  <c r="P458" i="37" s="1"/>
  <c r="R2809" i="156"/>
  <c r="P453" i="37" s="1"/>
  <c r="R2808" i="156"/>
  <c r="P452" i="37" s="1"/>
  <c r="R2806" i="156"/>
  <c r="P450" i="37" s="1"/>
  <c r="R2786" i="156"/>
  <c r="R2856" i="156" s="1"/>
  <c r="P500" i="37" s="1"/>
  <c r="R2722" i="156"/>
  <c r="P326" i="37" s="1"/>
  <c r="R2721" i="156"/>
  <c r="P325" i="37" s="1"/>
  <c r="R2720" i="156"/>
  <c r="P324" i="37" s="1"/>
  <c r="R2719" i="156"/>
  <c r="P323" i="37" s="1"/>
  <c r="R2718" i="156"/>
  <c r="P322" i="37" s="1"/>
  <c r="R2714" i="156"/>
  <c r="P318" i="37" s="1"/>
  <c r="R2709" i="156"/>
  <c r="P313" i="37" s="1"/>
  <c r="R2700" i="156"/>
  <c r="P304" i="37" s="1"/>
  <c r="R2697" i="156"/>
  <c r="P301" i="37" s="1"/>
  <c r="R2691" i="156"/>
  <c r="P295" i="37" s="1"/>
  <c r="R2679" i="156"/>
  <c r="P283" i="37" s="1"/>
  <c r="R2668" i="156"/>
  <c r="P272" i="37" s="1"/>
  <c r="R2667" i="156"/>
  <c r="P271" i="37" s="1"/>
  <c r="R2665" i="156"/>
  <c r="P269" i="37" s="1"/>
  <c r="R2652" i="156"/>
  <c r="R2663" i="156" s="1"/>
  <c r="R2664" i="156" s="1"/>
  <c r="P268" i="37" s="1"/>
  <c r="R2585" i="156"/>
  <c r="P76" i="37" s="1"/>
  <c r="R2581" i="156"/>
  <c r="P72" i="37" s="1"/>
  <c r="R2577" i="156"/>
  <c r="P68" i="37" s="1"/>
  <c r="R2576" i="156"/>
  <c r="P67" i="37" s="1"/>
  <c r="R2575" i="156"/>
  <c r="P66" i="37" s="1"/>
  <c r="R2570" i="156"/>
  <c r="P61" i="37" s="1"/>
  <c r="R2566" i="156"/>
  <c r="P57" i="37" s="1"/>
  <c r="R2565" i="156"/>
  <c r="P56" i="37" s="1"/>
  <c r="R2554" i="156"/>
  <c r="P45" i="37" s="1"/>
  <c r="R2543" i="156"/>
  <c r="P34" i="37" s="1"/>
  <c r="R2532" i="156"/>
  <c r="P23" i="37" s="1"/>
  <c r="R2521" i="156"/>
  <c r="P12" i="37" s="1"/>
  <c r="R2520" i="156"/>
  <c r="P11" i="37" s="1"/>
  <c r="R2519" i="156"/>
  <c r="P10" i="37" s="1"/>
  <c r="R2518" i="156"/>
  <c r="P9" i="37" s="1"/>
  <c r="R2515" i="156"/>
  <c r="R2516" i="156" s="1"/>
  <c r="R2501" i="156"/>
  <c r="R2493" i="156"/>
  <c r="R2486" i="156"/>
  <c r="R2487" i="156" s="1"/>
  <c r="R2471" i="156"/>
  <c r="R2464" i="156"/>
  <c r="R2458" i="156"/>
  <c r="R2459" i="156" s="1"/>
  <c r="R2452" i="156"/>
  <c r="R2453" i="156" s="1"/>
  <c r="R2430" i="156"/>
  <c r="R2431" i="156" s="1"/>
  <c r="R2415" i="156"/>
  <c r="R2416" i="156" s="1"/>
  <c r="R2406" i="156"/>
  <c r="R2400" i="156"/>
  <c r="R2401" i="156" s="1"/>
  <c r="R2385" i="156"/>
  <c r="R2386" i="156" s="1"/>
  <c r="R2378" i="156"/>
  <c r="R2379" i="156" s="1"/>
  <c r="R2354" i="156"/>
  <c r="R2355" i="156" s="1"/>
  <c r="R2348" i="156"/>
  <c r="R2349" i="156" s="1"/>
  <c r="R2317" i="156"/>
  <c r="R2318" i="156" s="1"/>
  <c r="R2302" i="156"/>
  <c r="R2303" i="156" s="1"/>
  <c r="R2293" i="156"/>
  <c r="R2284" i="156"/>
  <c r="R2285" i="156" s="1"/>
  <c r="R2268" i="156"/>
  <c r="R2269" i="156" s="1"/>
  <c r="R2252" i="156"/>
  <c r="R2244" i="156"/>
  <c r="R2234" i="156"/>
  <c r="R2231" i="156"/>
  <c r="R2236" i="156" s="1"/>
  <c r="R2178" i="156"/>
  <c r="R2166" i="156"/>
  <c r="R2167" i="156" s="1"/>
  <c r="R2102" i="156"/>
  <c r="R2109" i="156" s="1"/>
  <c r="R2032" i="156"/>
  <c r="R2050" i="156" s="1"/>
  <c r="R1939" i="156"/>
  <c r="R1922" i="156"/>
  <c r="R1932" i="156" s="1"/>
  <c r="R1875" i="156"/>
  <c r="R1876" i="156" s="1"/>
  <c r="R1855" i="156"/>
  <c r="R1862" i="156" s="1"/>
  <c r="R1804" i="156"/>
  <c r="R1810" i="156" s="1"/>
  <c r="R1750" i="156"/>
  <c r="R1758" i="156" s="1"/>
  <c r="R1704" i="156"/>
  <c r="R1705" i="156" s="1"/>
  <c r="R1690" i="156"/>
  <c r="R1691" i="156" s="1"/>
  <c r="R1676" i="156"/>
  <c r="R1677" i="156" s="1"/>
  <c r="R1657" i="156"/>
  <c r="R1663" i="156" s="1"/>
  <c r="R1598" i="156"/>
  <c r="R1604" i="156" s="1"/>
  <c r="R1538" i="156"/>
  <c r="R1547" i="156" s="1"/>
  <c r="R1477" i="156"/>
  <c r="R1484" i="156" s="1"/>
  <c r="R1418" i="156"/>
  <c r="R1426" i="156" s="1"/>
  <c r="R1350" i="156"/>
  <c r="R1366" i="156" s="1"/>
  <c r="R1270" i="156"/>
  <c r="R1276" i="156" s="1"/>
  <c r="R1207" i="156"/>
  <c r="R1216" i="156" s="1"/>
  <c r="R1145" i="156"/>
  <c r="R1152" i="156" s="1"/>
  <c r="R1109" i="156"/>
  <c r="R1116" i="156" s="1"/>
  <c r="R1072" i="156"/>
  <c r="R1079" i="156" s="1"/>
  <c r="R1036" i="156"/>
  <c r="R1042" i="156" s="1"/>
  <c r="R979" i="156"/>
  <c r="R987" i="156" s="1"/>
  <c r="R913" i="156"/>
  <c r="R921" i="156" s="1"/>
  <c r="R875" i="156"/>
  <c r="R892" i="156" s="1"/>
  <c r="R790" i="156"/>
  <c r="R796" i="156" s="1"/>
  <c r="R764" i="156"/>
  <c r="P1147" i="37" s="1"/>
  <c r="R763" i="156"/>
  <c r="P1146" i="37" s="1"/>
  <c r="R762" i="156"/>
  <c r="P1145" i="37" s="1"/>
  <c r="R757" i="156"/>
  <c r="P1140" i="37" s="1"/>
  <c r="R754" i="156"/>
  <c r="P1137" i="37" s="1"/>
  <c r="R753" i="156"/>
  <c r="P1136" i="37" s="1"/>
  <c r="R734" i="156"/>
  <c r="P1117" i="37" s="1"/>
  <c r="R733" i="156"/>
  <c r="P1116" i="37" s="1"/>
  <c r="R732" i="156"/>
  <c r="P1115" i="37" s="1"/>
  <c r="P1164" i="37" s="1"/>
  <c r="R731" i="156"/>
  <c r="P1114" i="37" s="1"/>
  <c r="R718" i="156"/>
  <c r="R728" i="156" s="1"/>
  <c r="R693" i="156"/>
  <c r="R777" i="156" s="1"/>
  <c r="P1160" i="37" s="1"/>
  <c r="R684" i="156"/>
  <c r="R685" i="156" s="1"/>
  <c r="R654" i="156"/>
  <c r="R656" i="156" s="1"/>
  <c r="R610" i="156"/>
  <c r="R591" i="156"/>
  <c r="R585" i="156"/>
  <c r="R569" i="156"/>
  <c r="R575" i="156" s="1"/>
  <c r="R542" i="156"/>
  <c r="R543" i="156" s="1"/>
  <c r="R529" i="156"/>
  <c r="R530" i="156" s="1"/>
  <c r="R511" i="156"/>
  <c r="R517" i="156" s="1"/>
  <c r="R482" i="156"/>
  <c r="R489" i="156" s="1"/>
  <c r="R398" i="156"/>
  <c r="R408" i="156" s="1"/>
  <c r="R316" i="156"/>
  <c r="R328" i="156" s="1"/>
  <c r="R235" i="156"/>
  <c r="R253" i="156" s="1"/>
  <c r="R167" i="156"/>
  <c r="R174" i="156" s="1"/>
  <c r="R93" i="156"/>
  <c r="R122" i="156" s="1"/>
  <c r="P1229" i="37" l="1"/>
  <c r="P1220" i="37"/>
  <c r="P1215" i="37"/>
  <c r="P1227" i="37"/>
  <c r="P1167" i="37"/>
  <c r="P1163" i="37"/>
  <c r="P1192" i="37"/>
  <c r="P1225" i="37"/>
  <c r="P1165" i="37"/>
  <c r="P1226" i="37"/>
  <c r="P1166" i="37"/>
  <c r="P1204" i="37"/>
  <c r="P1216" i="37"/>
  <c r="R3343" i="156"/>
  <c r="P1104" i="37" s="1"/>
  <c r="P1235" i="37"/>
  <c r="R3291" i="156"/>
  <c r="R3292" i="156" s="1"/>
  <c r="P1053" i="37" s="1"/>
  <c r="R2571" i="156"/>
  <c r="P62" i="37" s="1"/>
  <c r="R2494" i="156"/>
  <c r="R2517" i="156" s="1"/>
  <c r="P8" i="37" s="1"/>
  <c r="R730" i="156"/>
  <c r="P1113" i="37" s="1"/>
  <c r="R758" i="156"/>
  <c r="P1141" i="37" s="1"/>
  <c r="R2715" i="156"/>
  <c r="P319" i="37" s="1"/>
  <c r="P267" i="37" s="1"/>
  <c r="R3009" i="156"/>
  <c r="P624" i="37" s="1"/>
  <c r="P571" i="37" s="1"/>
  <c r="R3144" i="156"/>
  <c r="P684" i="37" s="1"/>
  <c r="P632" i="37" s="1"/>
  <c r="R2803" i="156"/>
  <c r="R2805" i="156" s="1"/>
  <c r="P1052" i="37" l="1"/>
  <c r="R2804" i="156"/>
  <c r="P449" i="37"/>
  <c r="P448" i="37" s="1"/>
  <c r="P1221" i="37"/>
  <c r="R729" i="156"/>
  <c r="P1112" i="37" s="1"/>
  <c r="N1829" i="157"/>
  <c r="H1829" i="157"/>
  <c r="F1829" i="157"/>
  <c r="F1830" i="157" s="1"/>
  <c r="L1828" i="157"/>
  <c r="M1828" i="157" s="1"/>
  <c r="O1828" i="157" s="1"/>
  <c r="K1828" i="157"/>
  <c r="G1828" i="157"/>
  <c r="I1828" i="157" s="1"/>
  <c r="P1162" i="37" l="1"/>
  <c r="P1161" i="37" s="1"/>
  <c r="K1829" i="157"/>
  <c r="H1830" i="157"/>
  <c r="P1828" i="157"/>
  <c r="Q1828" i="157" s="1"/>
  <c r="Y135" i="46" l="1"/>
  <c r="Y134" i="46"/>
  <c r="Y123" i="46"/>
  <c r="Y122" i="46"/>
  <c r="Y121" i="46"/>
  <c r="Y120" i="46"/>
  <c r="Y118" i="46"/>
  <c r="Y116" i="46"/>
  <c r="Y115" i="46"/>
  <c r="Y113" i="46"/>
  <c r="Y112" i="46"/>
  <c r="Y111" i="46"/>
  <c r="Y110" i="46"/>
  <c r="Y109" i="46"/>
  <c r="Y107" i="46"/>
  <c r="Y104" i="46"/>
  <c r="Y103" i="46"/>
  <c r="Y102" i="46"/>
  <c r="Y101" i="46"/>
  <c r="Y100" i="46"/>
  <c r="Y98" i="46"/>
  <c r="Y97" i="46"/>
  <c r="Y96" i="46"/>
  <c r="Y95" i="46"/>
  <c r="Y92" i="46"/>
  <c r="Y90" i="46"/>
  <c r="Y89" i="46"/>
  <c r="Y88" i="46"/>
  <c r="Y87" i="46"/>
  <c r="Y86" i="46"/>
  <c r="Y85" i="46"/>
  <c r="Y84" i="46"/>
  <c r="Y75" i="46"/>
  <c r="Y133" i="46" s="1"/>
  <c r="Y74" i="46"/>
  <c r="Y132" i="46" s="1"/>
  <c r="Y73" i="46"/>
  <c r="Y131" i="46" s="1"/>
  <c r="Y72" i="46"/>
  <c r="Y130" i="46" s="1"/>
  <c r="Y69" i="46"/>
  <c r="Y129" i="46" s="1"/>
  <c r="Y64" i="46"/>
  <c r="Y127" i="46" s="1"/>
  <c r="Y56" i="46"/>
  <c r="Y119" i="46" s="1"/>
  <c r="Y51" i="46"/>
  <c r="Y114" i="46" s="1"/>
  <c r="Y45" i="46"/>
  <c r="Y108" i="46" s="1"/>
  <c r="Y43" i="46"/>
  <c r="Y106" i="46" s="1"/>
  <c r="Y36" i="46"/>
  <c r="Y99" i="46" s="1"/>
  <c r="Y31" i="46"/>
  <c r="Y94" i="46" s="1"/>
  <c r="Y28" i="46"/>
  <c r="Y91" i="46" s="1"/>
  <c r="Y20" i="46"/>
  <c r="Y83" i="46" s="1"/>
  <c r="Y16" i="46"/>
  <c r="Y80" i="46" s="1"/>
  <c r="Z867" i="157"/>
  <c r="AA867" i="157"/>
  <c r="AB2325" i="157"/>
  <c r="AB2324" i="157"/>
  <c r="AB2313" i="157"/>
  <c r="AB2312" i="157"/>
  <c r="AB2311" i="157"/>
  <c r="AB2310" i="157"/>
  <c r="AB2308" i="157"/>
  <c r="AB2306" i="157"/>
  <c r="AB2305" i="157"/>
  <c r="AB2303" i="157"/>
  <c r="AB2302" i="157"/>
  <c r="AB2301" i="157"/>
  <c r="AB2300" i="157"/>
  <c r="AB2299" i="157"/>
  <c r="AB2297" i="157"/>
  <c r="AB2294" i="157"/>
  <c r="AB2293" i="157"/>
  <c r="AB2292" i="157"/>
  <c r="AB2291" i="157"/>
  <c r="AB2290" i="157"/>
  <c r="AB2288" i="157"/>
  <c r="AB2287" i="157"/>
  <c r="AB2286" i="157"/>
  <c r="AB2285" i="157"/>
  <c r="AB2282" i="157"/>
  <c r="AB2280" i="157"/>
  <c r="AB2279" i="157"/>
  <c r="AB2278" i="157"/>
  <c r="AB2277" i="157"/>
  <c r="AB2276" i="157"/>
  <c r="AB2275" i="157"/>
  <c r="AB2274" i="157"/>
  <c r="AB2264" i="157"/>
  <c r="AB2323" i="157" s="1"/>
  <c r="AB2263" i="157"/>
  <c r="AB2322" i="157" s="1"/>
  <c r="AB2261" i="157"/>
  <c r="AB2320" i="157" s="1"/>
  <c r="AB2257" i="157"/>
  <c r="AB2319" i="157" s="1"/>
  <c r="AB2253" i="157"/>
  <c r="AB2317" i="157" s="1"/>
  <c r="AB2245" i="157"/>
  <c r="AB2309" i="157" s="1"/>
  <c r="AB2240" i="157"/>
  <c r="AB2304" i="157" s="1"/>
  <c r="AB2234" i="157"/>
  <c r="AB2298" i="157" s="1"/>
  <c r="AB2225" i="157"/>
  <c r="AB2289" i="157" s="1"/>
  <c r="AB2220" i="157"/>
  <c r="AB2217" i="157"/>
  <c r="AB2281" i="157" s="1"/>
  <c r="AB2209" i="157"/>
  <c r="AB2273" i="157" s="1"/>
  <c r="AB2205" i="157"/>
  <c r="AB2269" i="157" s="1"/>
  <c r="AB2195" i="157"/>
  <c r="AB2194" i="157"/>
  <c r="AB2182" i="157"/>
  <c r="AB2181" i="157"/>
  <c r="AB2180" i="157"/>
  <c r="AB2179" i="157"/>
  <c r="AB2177" i="157"/>
  <c r="AB2175" i="157"/>
  <c r="AB2174" i="157"/>
  <c r="AB2172" i="157"/>
  <c r="AB2171" i="157"/>
  <c r="AB2170" i="157"/>
  <c r="AB2169" i="157"/>
  <c r="AB2168" i="157"/>
  <c r="AB2166" i="157"/>
  <c r="AB2163" i="157"/>
  <c r="AB2162" i="157"/>
  <c r="AB2161" i="157"/>
  <c r="AB2160" i="157"/>
  <c r="AB2159" i="157"/>
  <c r="AB2157" i="157"/>
  <c r="AB2156" i="157"/>
  <c r="AB2155" i="157"/>
  <c r="AB2154" i="157"/>
  <c r="AB2151" i="157"/>
  <c r="AB2149" i="157"/>
  <c r="AB2148" i="157"/>
  <c r="AB2147" i="157"/>
  <c r="AB2146" i="157"/>
  <c r="AB2145" i="157"/>
  <c r="AB2144" i="157"/>
  <c r="AB2143" i="157"/>
  <c r="AB2134" i="157"/>
  <c r="AB2193" i="157" s="1"/>
  <c r="AB2133" i="157"/>
  <c r="AB2192" i="157" s="1"/>
  <c r="AB2131" i="157"/>
  <c r="AB2190" i="157" s="1"/>
  <c r="AB2127" i="157"/>
  <c r="AB2189" i="157" s="1"/>
  <c r="AB2121" i="157"/>
  <c r="AB2187" i="157" s="1"/>
  <c r="AB2114" i="157"/>
  <c r="AB2183" i="157" s="1"/>
  <c r="AB2109" i="157"/>
  <c r="AB2178" i="157" s="1"/>
  <c r="AB2104" i="157"/>
  <c r="AB2173" i="157" s="1"/>
  <c r="AB2098" i="157"/>
  <c r="AB2167" i="157" s="1"/>
  <c r="AB2089" i="157"/>
  <c r="AB2158" i="157" s="1"/>
  <c r="AB2084" i="157"/>
  <c r="AB2153" i="157" s="1"/>
  <c r="AB2081" i="157"/>
  <c r="AB2150" i="157" s="1"/>
  <c r="AB2073" i="157"/>
  <c r="AB2142" i="157" s="1"/>
  <c r="AB2069" i="157"/>
  <c r="AB2139" i="157" s="1"/>
  <c r="AB2058" i="157"/>
  <c r="AB2057" i="157"/>
  <c r="AB2053" i="157"/>
  <c r="AB2045" i="157"/>
  <c r="AB2044" i="157"/>
  <c r="AB2043" i="157"/>
  <c r="AB2042" i="157"/>
  <c r="AB2040" i="157"/>
  <c r="AB2038" i="157"/>
  <c r="AB2037" i="157"/>
  <c r="AB2035" i="157"/>
  <c r="AB2034" i="157"/>
  <c r="AB2033" i="157"/>
  <c r="AB2032" i="157"/>
  <c r="AB2031" i="157"/>
  <c r="AB2029" i="157"/>
  <c r="AB2026" i="157"/>
  <c r="AB2025" i="157"/>
  <c r="AB2024" i="157"/>
  <c r="AB2023" i="157"/>
  <c r="AB2022" i="157"/>
  <c r="AB2020" i="157"/>
  <c r="AB2019" i="157"/>
  <c r="AB2018" i="157"/>
  <c r="AB2017" i="157"/>
  <c r="AB2014" i="157"/>
  <c r="AB2012" i="157"/>
  <c r="AB2011" i="157"/>
  <c r="AB2010" i="157"/>
  <c r="AB2009" i="157"/>
  <c r="AB2008" i="157"/>
  <c r="AB2007" i="157"/>
  <c r="AB2006" i="157"/>
  <c r="AB1996" i="157"/>
  <c r="AB2056" i="157" s="1"/>
  <c r="AB1995" i="157"/>
  <c r="AB2055" i="157" s="1"/>
  <c r="AB1993" i="157"/>
  <c r="AB1990" i="157"/>
  <c r="AB2052" i="157" s="1"/>
  <c r="AB1984" i="157"/>
  <c r="AB2050" i="157" s="1"/>
  <c r="AB1977" i="157"/>
  <c r="AB2046" i="157" s="1"/>
  <c r="AB1972" i="157"/>
  <c r="AB2041" i="157" s="1"/>
  <c r="AB1967" i="157"/>
  <c r="AB2036" i="157" s="1"/>
  <c r="AB1961" i="157"/>
  <c r="AB2030" i="157" s="1"/>
  <c r="AB1952" i="157"/>
  <c r="AB2021" i="157" s="1"/>
  <c r="AB1947" i="157"/>
  <c r="AB2016" i="157" s="1"/>
  <c r="AB1944" i="157"/>
  <c r="AB2013" i="157" s="1"/>
  <c r="AB1936" i="157"/>
  <c r="AB2005" i="157" s="1"/>
  <c r="AB1932" i="157"/>
  <c r="AB2001" i="157" s="1"/>
  <c r="AB1919" i="157"/>
  <c r="AB1918" i="157"/>
  <c r="AB1905" i="157"/>
  <c r="AB1904" i="157"/>
  <c r="AB1903" i="157"/>
  <c r="AB1901" i="157"/>
  <c r="AB1899" i="157"/>
  <c r="AB1898" i="157"/>
  <c r="AB1896" i="157"/>
  <c r="AB1895" i="157"/>
  <c r="AB1894" i="157"/>
  <c r="AB1893" i="157"/>
  <c r="AB1892" i="157"/>
  <c r="AB1887" i="157"/>
  <c r="AB1886" i="157"/>
  <c r="AB1885" i="157"/>
  <c r="AB1884" i="157"/>
  <c r="AB1883" i="157"/>
  <c r="AB1881" i="157"/>
  <c r="AB1880" i="157"/>
  <c r="AB1879" i="157"/>
  <c r="AB1878" i="157"/>
  <c r="AB1875" i="157"/>
  <c r="AB1873" i="157"/>
  <c r="AB1872" i="157"/>
  <c r="AB1871" i="157"/>
  <c r="AB1870" i="157"/>
  <c r="AB1869" i="157"/>
  <c r="AB1868" i="157"/>
  <c r="AB1867" i="157"/>
  <c r="AB1853" i="157"/>
  <c r="AB1852" i="157" s="1"/>
  <c r="AB1840" i="157"/>
  <c r="AB1839" i="157" s="1"/>
  <c r="AB1846" i="157" s="1"/>
  <c r="AB1847" i="157" s="1"/>
  <c r="AB1832" i="157"/>
  <c r="AB1917" i="157" s="1"/>
  <c r="AB1831" i="157"/>
  <c r="AB1916" i="157" s="1"/>
  <c r="AB1829" i="157"/>
  <c r="AB1914" i="157" s="1"/>
  <c r="AB1823" i="157"/>
  <c r="AB1911" i="157" s="1"/>
  <c r="AB1810" i="157"/>
  <c r="AB1907" i="157" s="1"/>
  <c r="AB1805" i="157"/>
  <c r="AB1902" i="157" s="1"/>
  <c r="AB1800" i="157"/>
  <c r="AB1897" i="157" s="1"/>
  <c r="AB1794" i="157"/>
  <c r="AB1785" i="157"/>
  <c r="AB1882" i="157" s="1"/>
  <c r="AB1780" i="157"/>
  <c r="AB1877" i="157" s="1"/>
  <c r="AB1777" i="157"/>
  <c r="AB1874" i="157" s="1"/>
  <c r="AB1769" i="157"/>
  <c r="AB1866" i="157" s="1"/>
  <c r="AB1765" i="157"/>
  <c r="AB1862" i="157" s="1"/>
  <c r="AB1751" i="157"/>
  <c r="AB1750" i="157"/>
  <c r="AB1736" i="157"/>
  <c r="AB1735" i="157"/>
  <c r="AB1734" i="157"/>
  <c r="AB1733" i="157"/>
  <c r="AB1731" i="157"/>
  <c r="AB1729" i="157"/>
  <c r="AB1728" i="157"/>
  <c r="AB1726" i="157"/>
  <c r="AB1725" i="157"/>
  <c r="AB1724" i="157"/>
  <c r="AB1723" i="157"/>
  <c r="AB1722" i="157"/>
  <c r="AB1721" i="157"/>
  <c r="AB1719" i="157"/>
  <c r="AB1716" i="157"/>
  <c r="AB1715" i="157"/>
  <c r="AB1714" i="157"/>
  <c r="AB1713" i="157"/>
  <c r="AB1712" i="157"/>
  <c r="AB1710" i="157"/>
  <c r="AB1709" i="157"/>
  <c r="AB1708" i="157"/>
  <c r="AB1707" i="157"/>
  <c r="AB1704" i="157"/>
  <c r="AB1702" i="157"/>
  <c r="AB1701" i="157"/>
  <c r="AB1700" i="157"/>
  <c r="AB1699" i="157"/>
  <c r="AB1698" i="157"/>
  <c r="AB1697" i="157"/>
  <c r="AB1696" i="157"/>
  <c r="AB1686" i="157"/>
  <c r="AB1749" i="157" s="1"/>
  <c r="AB1685" i="157"/>
  <c r="AB1748" i="157" s="1"/>
  <c r="AB1683" i="157"/>
  <c r="AB1746" i="157" s="1"/>
  <c r="AB1680" i="157"/>
  <c r="AB1745" i="157" s="1"/>
  <c r="AB1673" i="157"/>
  <c r="AB1741" i="157" s="1"/>
  <c r="AB1663" i="157"/>
  <c r="AB1737" i="157" s="1"/>
  <c r="AB1658" i="157"/>
  <c r="AB1656" i="157" s="1"/>
  <c r="AB1653" i="157"/>
  <c r="AB1727" i="157" s="1"/>
  <c r="AB1646" i="157"/>
  <c r="AB1720" i="157" s="1"/>
  <c r="AB1637" i="157"/>
  <c r="AB1711" i="157" s="1"/>
  <c r="AB1632" i="157"/>
  <c r="AB1706" i="157" s="1"/>
  <c r="AB1629" i="157"/>
  <c r="AB1703" i="157" s="1"/>
  <c r="AB1621" i="157"/>
  <c r="AB1695" i="157" s="1"/>
  <c r="AB1617" i="157"/>
  <c r="AB1691" i="157" s="1"/>
  <c r="AB1603" i="157"/>
  <c r="AB1602" i="157"/>
  <c r="AB1589" i="157"/>
  <c r="AB1588" i="157"/>
  <c r="AB1587" i="157"/>
  <c r="AB1586" i="157"/>
  <c r="AB1584" i="157"/>
  <c r="AB1582" i="157"/>
  <c r="AB1581" i="157"/>
  <c r="AB1579" i="157"/>
  <c r="AB1578" i="157"/>
  <c r="AB1577" i="157"/>
  <c r="AB1576" i="157"/>
  <c r="AB1575" i="157"/>
  <c r="AB1573" i="157"/>
  <c r="AB1570" i="157"/>
  <c r="AB1569" i="157"/>
  <c r="AB1568" i="157"/>
  <c r="AB1567" i="157"/>
  <c r="AB1566" i="157"/>
  <c r="AB1564" i="157"/>
  <c r="AB1563" i="157"/>
  <c r="AB1562" i="157"/>
  <c r="AB1561" i="157"/>
  <c r="AB1558" i="157"/>
  <c r="AB1556" i="157"/>
  <c r="AB1555" i="157"/>
  <c r="AB1554" i="157"/>
  <c r="AB1553" i="157"/>
  <c r="AB1552" i="157"/>
  <c r="AB1551" i="157"/>
  <c r="AB1550" i="157"/>
  <c r="AB1540" i="157"/>
  <c r="AB1601" i="157" s="1"/>
  <c r="AB1539" i="157"/>
  <c r="AB1600" i="157" s="1"/>
  <c r="AB1537" i="157"/>
  <c r="AB1598" i="157" s="1"/>
  <c r="AB1532" i="157"/>
  <c r="AB1597" i="157" s="1"/>
  <c r="AB1526" i="157"/>
  <c r="AB1594" i="157" s="1"/>
  <c r="AB1520" i="157"/>
  <c r="AB1590" i="157" s="1"/>
  <c r="AB1515" i="157"/>
  <c r="AB1585" i="157" s="1"/>
  <c r="AB1510" i="157"/>
  <c r="AB1504" i="157"/>
  <c r="AB1574" i="157" s="1"/>
  <c r="AB1495" i="157"/>
  <c r="AB1565" i="157" s="1"/>
  <c r="AB1490" i="157"/>
  <c r="AB1560" i="157" s="1"/>
  <c r="AB1487" i="157"/>
  <c r="AB1557" i="157" s="1"/>
  <c r="AB1479" i="157"/>
  <c r="AB1549" i="157" s="1"/>
  <c r="AB1475" i="157"/>
  <c r="AB1545" i="157" s="1"/>
  <c r="AB1467" i="157"/>
  <c r="AB1466" i="157"/>
  <c r="AB1454" i="157"/>
  <c r="AB1452" i="157"/>
  <c r="AB1451" i="157"/>
  <c r="AB1449" i="157"/>
  <c r="AB1447" i="157"/>
  <c r="AB1446" i="157"/>
  <c r="AB1444" i="157"/>
  <c r="AB1443" i="157"/>
  <c r="AB1441" i="157"/>
  <c r="AB1440" i="157"/>
  <c r="AB1435" i="157"/>
  <c r="AB1434" i="157"/>
  <c r="AB1433" i="157"/>
  <c r="AB1432" i="157"/>
  <c r="AB1431" i="157"/>
  <c r="AB1429" i="157"/>
  <c r="AB1428" i="157"/>
  <c r="AB1427" i="157"/>
  <c r="AB1426" i="157"/>
  <c r="AB1423" i="157"/>
  <c r="AB1421" i="157"/>
  <c r="AB1420" i="157"/>
  <c r="AB1419" i="157"/>
  <c r="AB1418" i="157"/>
  <c r="AB1417" i="157"/>
  <c r="AB1416" i="157"/>
  <c r="AB1415" i="157"/>
  <c r="AB1405" i="157"/>
  <c r="AB1465" i="157" s="1"/>
  <c r="AB1404" i="157"/>
  <c r="AB1464" i="157" s="1"/>
  <c r="AB1402" i="157"/>
  <c r="AB1462" i="157" s="1"/>
  <c r="AB1397" i="157"/>
  <c r="AB1390" i="157"/>
  <c r="AB1459" i="157" s="1"/>
  <c r="AB1384" i="157"/>
  <c r="AB1455" i="157" s="1"/>
  <c r="AB1379" i="157"/>
  <c r="AB1450" i="157" s="1"/>
  <c r="AB1374" i="157"/>
  <c r="AB1445" i="157" s="1"/>
  <c r="AB1368" i="157"/>
  <c r="AB1439" i="157" s="1"/>
  <c r="AB1359" i="157"/>
  <c r="AB1430" i="157" s="1"/>
  <c r="AB1354" i="157"/>
  <c r="AB1425" i="157" s="1"/>
  <c r="AB1351" i="157"/>
  <c r="AB1422" i="157" s="1"/>
  <c r="AB1343" i="157"/>
  <c r="AB1414" i="157" s="1"/>
  <c r="AB1339" i="157"/>
  <c r="AB1410" i="157" s="1"/>
  <c r="AB1327" i="157"/>
  <c r="AB1326" i="157"/>
  <c r="AB1323" i="157"/>
  <c r="AB1313" i="157"/>
  <c r="AB1312" i="157"/>
  <c r="AB1311" i="157"/>
  <c r="AB1310" i="157"/>
  <c r="AB1308" i="157"/>
  <c r="AB1306" i="157"/>
  <c r="AB1305" i="157"/>
  <c r="AB1303" i="157"/>
  <c r="AB1300" i="157"/>
  <c r="AB1299" i="157"/>
  <c r="AB1294" i="157"/>
  <c r="AB1293" i="157"/>
  <c r="AB1292" i="157"/>
  <c r="AB1291" i="157"/>
  <c r="AB1290" i="157"/>
  <c r="AB1288" i="157"/>
  <c r="AB1287" i="157"/>
  <c r="AB1285" i="157"/>
  <c r="AB1282" i="157"/>
  <c r="AB1280" i="157"/>
  <c r="AB1279" i="157"/>
  <c r="AB1278" i="157"/>
  <c r="AB1277" i="157"/>
  <c r="AB1276" i="157"/>
  <c r="AB1275" i="157"/>
  <c r="AB1264" i="157"/>
  <c r="AB1257" i="157"/>
  <c r="AB1249" i="157"/>
  <c r="AB1244" i="157"/>
  <c r="AB1239" i="157"/>
  <c r="AB1233" i="157"/>
  <c r="AB1225" i="157"/>
  <c r="AB1220" i="157"/>
  <c r="AB1217" i="157"/>
  <c r="AB1209" i="157"/>
  <c r="AB1206" i="157"/>
  <c r="AB1197" i="157"/>
  <c r="AB1325" i="157" s="1"/>
  <c r="AB1196" i="157"/>
  <c r="AB1324" i="157" s="1"/>
  <c r="AB1194" i="157"/>
  <c r="AB1190" i="157"/>
  <c r="AB1320" i="157" s="1"/>
  <c r="AB1185" i="157"/>
  <c r="AB1173" i="157"/>
  <c r="AB1168" i="157"/>
  <c r="AB1166" i="157" s="1"/>
  <c r="AB1163" i="157"/>
  <c r="AB1157" i="157"/>
  <c r="AB1148" i="157"/>
  <c r="AB1143" i="157"/>
  <c r="AB1140" i="157"/>
  <c r="AB1132" i="157"/>
  <c r="AB1128" i="157"/>
  <c r="AB1112" i="157"/>
  <c r="AB1111" i="157"/>
  <c r="AB1098" i="157"/>
  <c r="AB1097" i="157"/>
  <c r="AB1096" i="157"/>
  <c r="AB1095" i="157"/>
  <c r="AB1091" i="157"/>
  <c r="AB1090" i="157"/>
  <c r="AB1088" i="157"/>
  <c r="AB1085" i="157"/>
  <c r="AB1084" i="157"/>
  <c r="AB1082" i="157"/>
  <c r="AB1079" i="157"/>
  <c r="AB1078" i="157"/>
  <c r="AB1077" i="157"/>
  <c r="AB1076" i="157"/>
  <c r="AB1075" i="157"/>
  <c r="AB1073" i="157"/>
  <c r="AB1072" i="157"/>
  <c r="AB1070" i="157"/>
  <c r="AB1067" i="157"/>
  <c r="AB1065" i="157"/>
  <c r="AB1064" i="157"/>
  <c r="AB1063" i="157"/>
  <c r="AB1062" i="157"/>
  <c r="AB1061" i="157"/>
  <c r="AB1060" i="157"/>
  <c r="AB1046" i="157"/>
  <c r="AB1045" i="157"/>
  <c r="AB1043" i="157"/>
  <c r="AB1035" i="157"/>
  <c r="AB1110" i="157" s="1"/>
  <c r="AB1034" i="157"/>
  <c r="AB1109" i="157" s="1"/>
  <c r="AB1032" i="157"/>
  <c r="AB1107" i="157" s="1"/>
  <c r="AB1027" i="157"/>
  <c r="AB1106" i="157" s="1"/>
  <c r="AB1016" i="157"/>
  <c r="AB1103" i="157" s="1"/>
  <c r="AB1007" i="157"/>
  <c r="AB1099" i="157" s="1"/>
  <c r="AB1002" i="157"/>
  <c r="AB1094" i="157" s="1"/>
  <c r="AB997" i="157"/>
  <c r="AB1089" i="157" s="1"/>
  <c r="AB991" i="157"/>
  <c r="AB982" i="157"/>
  <c r="AB1074" i="157" s="1"/>
  <c r="AB977" i="157"/>
  <c r="AB1069" i="157" s="1"/>
  <c r="AB974" i="157"/>
  <c r="AB1066" i="157" s="1"/>
  <c r="AB966" i="157"/>
  <c r="AB1058" i="157" s="1"/>
  <c r="AB962" i="157"/>
  <c r="AB1055" i="157" s="1"/>
  <c r="AB946" i="157"/>
  <c r="AB945" i="157"/>
  <c r="AB941" i="157"/>
  <c r="AB940" i="157"/>
  <c r="AB939" i="157"/>
  <c r="AB927" i="157"/>
  <c r="AB926" i="157"/>
  <c r="AB925" i="157"/>
  <c r="AB924" i="157"/>
  <c r="AB923" i="157"/>
  <c r="AB921" i="157"/>
  <c r="AB919" i="157"/>
  <c r="AB918" i="157"/>
  <c r="AB916" i="157"/>
  <c r="AB915" i="157"/>
  <c r="AB914" i="157"/>
  <c r="AB912" i="157"/>
  <c r="AB911" i="157"/>
  <c r="AB910" i="157"/>
  <c r="AB909" i="157"/>
  <c r="AB907" i="157"/>
  <c r="AB904" i="157"/>
  <c r="AB903" i="157"/>
  <c r="AB902" i="157"/>
  <c r="AB901" i="157"/>
  <c r="AB900" i="157"/>
  <c r="AB898" i="157"/>
  <c r="AB897" i="157"/>
  <c r="AB895" i="157"/>
  <c r="AB890" i="157"/>
  <c r="AB888" i="157"/>
  <c r="AB887" i="157"/>
  <c r="AB886" i="157"/>
  <c r="AB885" i="157"/>
  <c r="AB884" i="157"/>
  <c r="AB883" i="157"/>
  <c r="AB882" i="157"/>
  <c r="AB878" i="157"/>
  <c r="AB873" i="157"/>
  <c r="AB864" i="157"/>
  <c r="AB862" i="157"/>
  <c r="AB859" i="157"/>
  <c r="AB852" i="157"/>
  <c r="AB853" i="157" s="1"/>
  <c r="AB846" i="157"/>
  <c r="AB840" i="157"/>
  <c r="AB835" i="157"/>
  <c r="AB830" i="157"/>
  <c r="AB823" i="157"/>
  <c r="AB815" i="157"/>
  <c r="AB810" i="157"/>
  <c r="AB807" i="157"/>
  <c r="AB799" i="157"/>
  <c r="AB796" i="157"/>
  <c r="AB789" i="157"/>
  <c r="AB786" i="157"/>
  <c r="AB779" i="157"/>
  <c r="AB772" i="157"/>
  <c r="AB767" i="157"/>
  <c r="AB765" i="157" s="1"/>
  <c r="AB762" i="157"/>
  <c r="AB755" i="157"/>
  <c r="AB747" i="157"/>
  <c r="AB742" i="157"/>
  <c r="AB739" i="157"/>
  <c r="AB731" i="157"/>
  <c r="AB727" i="157"/>
  <c r="AB715" i="157"/>
  <c r="AB944" i="157" s="1"/>
  <c r="AB714" i="157"/>
  <c r="AB943" i="157" s="1"/>
  <c r="AB705" i="157"/>
  <c r="AB704" i="157" s="1"/>
  <c r="AB709" i="157" s="1"/>
  <c r="AB702" i="157"/>
  <c r="AB701" i="157" s="1"/>
  <c r="AB708" i="157" s="1"/>
  <c r="AB710" i="157" s="1"/>
  <c r="AB692" i="157"/>
  <c r="AB691" i="157"/>
  <c r="AB696" i="157" s="1"/>
  <c r="AB689" i="157"/>
  <c r="AB688" i="157" s="1"/>
  <c r="AB695" i="157" s="1"/>
  <c r="AB697" i="157" s="1"/>
  <c r="AB678" i="157"/>
  <c r="AB677" i="157" s="1"/>
  <c r="AB682" i="157" s="1"/>
  <c r="AB675" i="157"/>
  <c r="AB674" i="157" s="1"/>
  <c r="AB681" i="157" s="1"/>
  <c r="AB683" i="157" s="1"/>
  <c r="AB664" i="157"/>
  <c r="AB663" i="157"/>
  <c r="AB668" i="157" s="1"/>
  <c r="AB661" i="157"/>
  <c r="AB660" i="157" s="1"/>
  <c r="AB667" i="157" s="1"/>
  <c r="AB669" i="157" s="1"/>
  <c r="AB655" i="157"/>
  <c r="AB649" i="157"/>
  <c r="AB644" i="157"/>
  <c r="AB634" i="157"/>
  <c r="AB625" i="157" s="1"/>
  <c r="AB619" i="157"/>
  <c r="AB614" i="157"/>
  <c r="AB611" i="157"/>
  <c r="AB648" i="157" s="1"/>
  <c r="AB603" i="157"/>
  <c r="AB596" i="157"/>
  <c r="AB549" i="157"/>
  <c r="AB544" i="157"/>
  <c r="AB542" i="157" s="1"/>
  <c r="AB595" i="157" s="1"/>
  <c r="AB535" i="157"/>
  <c r="AB533" i="157" s="1"/>
  <c r="AB593" i="157" s="1"/>
  <c r="AB597" i="157" s="1"/>
  <c r="AB525" i="157"/>
  <c r="AB521" i="157"/>
  <c r="AB516" i="157"/>
  <c r="AB502" i="157"/>
  <c r="AB495" i="157"/>
  <c r="AB482" i="157"/>
  <c r="AB477" i="157"/>
  <c r="AB474" i="157"/>
  <c r="AB467" i="157"/>
  <c r="AB513" i="157" s="1"/>
  <c r="AB464" i="157"/>
  <c r="AB451" i="157"/>
  <c r="AB448" i="157"/>
  <c r="AB444" i="157"/>
  <c r="AB443" i="157"/>
  <c r="AB440" i="157"/>
  <c r="AB424" i="157"/>
  <c r="AB415" i="157"/>
  <c r="AB413" i="157" s="1"/>
  <c r="AB441" i="157" s="1"/>
  <c r="AB445" i="157" s="1"/>
  <c r="AB409" i="157"/>
  <c r="AB400" i="157"/>
  <c r="AB401" i="157" s="1"/>
  <c r="AB395" i="157"/>
  <c r="AB385" i="157"/>
  <c r="AB379" i="157"/>
  <c r="AB394" i="157" s="1"/>
  <c r="AB373" i="157"/>
  <c r="AB371" i="157" s="1"/>
  <c r="AB392" i="157" s="1"/>
  <c r="AB368" i="157"/>
  <c r="AB358" i="157"/>
  <c r="AB349" i="157"/>
  <c r="AB341" i="157"/>
  <c r="AB337" i="157"/>
  <c r="AB319" i="157"/>
  <c r="AB312" i="157"/>
  <c r="AB309" i="157"/>
  <c r="AB302" i="157"/>
  <c r="AB294" i="157"/>
  <c r="AB289" i="157"/>
  <c r="AB286" i="157"/>
  <c r="AB278" i="157"/>
  <c r="AB274" i="157"/>
  <c r="AB251" i="157"/>
  <c r="AB245" i="157"/>
  <c r="AB239" i="157"/>
  <c r="AB230" i="157"/>
  <c r="AB220" i="157"/>
  <c r="AB211" i="157" s="1"/>
  <c r="AB204" i="157"/>
  <c r="AB199" i="157"/>
  <c r="AB196" i="157"/>
  <c r="AB238" i="157" s="1"/>
  <c r="AB188" i="157"/>
  <c r="AB184" i="157"/>
  <c r="AB174" i="157"/>
  <c r="AB170" i="157"/>
  <c r="AB163" i="157"/>
  <c r="AB159" i="157"/>
  <c r="AB152" i="157"/>
  <c r="AB147" i="157"/>
  <c r="AB145" i="157" s="1"/>
  <c r="AB142" i="157"/>
  <c r="AB135" i="157"/>
  <c r="AB126" i="157"/>
  <c r="AB121" i="157"/>
  <c r="AB118" i="157"/>
  <c r="AB110" i="157"/>
  <c r="AB106" i="157"/>
  <c r="AB96" i="157"/>
  <c r="AB89" i="157"/>
  <c r="AB85" i="157"/>
  <c r="AB81" i="157"/>
  <c r="AB69" i="157"/>
  <c r="AB64" i="157"/>
  <c r="AB62" i="157" s="1"/>
  <c r="AB59" i="157"/>
  <c r="AB52" i="157"/>
  <c r="AB44" i="157"/>
  <c r="AB39" i="157"/>
  <c r="AB36" i="157"/>
  <c r="AB28" i="157"/>
  <c r="AB24" i="157"/>
  <c r="AB989" i="157" l="1"/>
  <c r="AB1195" i="157"/>
  <c r="AB97" i="157"/>
  <c r="AB171" i="157"/>
  <c r="AB526" i="157"/>
  <c r="AB613" i="157"/>
  <c r="AB647" i="157" s="1"/>
  <c r="AB1284" i="157"/>
  <c r="AB133" i="157"/>
  <c r="AB340" i="157"/>
  <c r="AB476" i="157"/>
  <c r="AB514" i="157" s="1"/>
  <c r="AB1994" i="157"/>
  <c r="AB2054" i="157" s="1"/>
  <c r="AB2107" i="157"/>
  <c r="AB2176" i="157" s="1"/>
  <c r="AB877" i="157"/>
  <c r="AB741" i="157"/>
  <c r="AB777" i="157" s="1"/>
  <c r="AB1891" i="157"/>
  <c r="AB1970" i="157"/>
  <c r="AB2039" i="157" s="1"/>
  <c r="AB2219" i="157"/>
  <c r="AB2283" i="157" s="1"/>
  <c r="AB2243" i="157"/>
  <c r="AB2252" i="157" s="1"/>
  <c r="AB2316" i="157" s="1"/>
  <c r="AB452" i="157"/>
  <c r="AB50" i="157"/>
  <c r="AB82" i="157" s="1"/>
  <c r="AB1083" i="157"/>
  <c r="AB1502" i="157"/>
  <c r="AB1572" i="157" s="1"/>
  <c r="AB198" i="157"/>
  <c r="AB237" i="157" s="1"/>
  <c r="AB300" i="157"/>
  <c r="AB338" i="157" s="1"/>
  <c r="AB120" i="157"/>
  <c r="AB157" i="157" s="1"/>
  <c r="AB236" i="157"/>
  <c r="AB252" i="157"/>
  <c r="AB396" i="157"/>
  <c r="AB863" i="157"/>
  <c r="AB1042" i="157"/>
  <c r="AB1304" i="157"/>
  <c r="AB1321" i="157"/>
  <c r="AB2284" i="157"/>
  <c r="AB1219" i="157"/>
  <c r="AB1255" i="157" s="1"/>
  <c r="AB1792" i="157"/>
  <c r="AB1889" i="157" s="1"/>
  <c r="AB84" i="157"/>
  <c r="AB359" i="157"/>
  <c r="AB753" i="157"/>
  <c r="AB776" i="157" s="1"/>
  <c r="AB821" i="157"/>
  <c r="AB843" i="157" s="1"/>
  <c r="AB1269" i="157"/>
  <c r="AB1289" i="157"/>
  <c r="AB1314" i="157"/>
  <c r="AB778" i="157"/>
  <c r="AB1273" i="157"/>
  <c r="Y30" i="46"/>
  <c r="Y93" i="46" s="1"/>
  <c r="Y61" i="46"/>
  <c r="Y62" i="46"/>
  <c r="Y125" i="46" s="1"/>
  <c r="Y54" i="46"/>
  <c r="AB1859" i="157"/>
  <c r="AB790" i="157"/>
  <c r="AB38" i="157"/>
  <c r="AB83" i="157" s="1"/>
  <c r="AB515" i="157"/>
  <c r="AB1281" i="157"/>
  <c r="AB1298" i="157"/>
  <c r="AB1318" i="157"/>
  <c r="AB1803" i="157"/>
  <c r="AB1900" i="157" s="1"/>
  <c r="AB2083" i="157"/>
  <c r="AB2152" i="157" s="1"/>
  <c r="AB2096" i="157"/>
  <c r="AB2165" i="157" s="1"/>
  <c r="AB156" i="157"/>
  <c r="AB1155" i="157"/>
  <c r="AB1182" i="157" s="1"/>
  <c r="AB1309" i="157"/>
  <c r="AB1265" i="157"/>
  <c r="AB1322" i="157" s="1"/>
  <c r="AB1377" i="157"/>
  <c r="AB1448" i="157" s="1"/>
  <c r="AB1403" i="157"/>
  <c r="AB1463" i="157" s="1"/>
  <c r="AB1946" i="157"/>
  <c r="AB2015" i="157" s="1"/>
  <c r="AB1959" i="157"/>
  <c r="AB2028" i="157" s="1"/>
  <c r="AB158" i="157"/>
  <c r="AB288" i="157"/>
  <c r="AB339" i="157" s="1"/>
  <c r="AB1013" i="157"/>
  <c r="AB1184" i="157"/>
  <c r="AB1231" i="157"/>
  <c r="AB1779" i="157"/>
  <c r="AB1821" i="157" s="1"/>
  <c r="AB1909" i="157" s="1"/>
  <c r="AB2132" i="157"/>
  <c r="AB2191" i="157" s="1"/>
  <c r="AB929" i="157"/>
  <c r="AB922" i="157"/>
  <c r="AB833" i="157"/>
  <c r="AB933" i="157"/>
  <c r="AB881" i="157"/>
  <c r="AB646" i="157"/>
  <c r="AB1672" i="157"/>
  <c r="AB1740" i="157" s="1"/>
  <c r="AB1730" i="157"/>
  <c r="AB936" i="157"/>
  <c r="AB889" i="157"/>
  <c r="AB908" i="157"/>
  <c r="AB937" i="157"/>
  <c r="AB928" i="157"/>
  <c r="AB894" i="157"/>
  <c r="AB809" i="157"/>
  <c r="AB917" i="157"/>
  <c r="AB942" i="157"/>
  <c r="AB899" i="157"/>
  <c r="AB1000" i="157"/>
  <c r="AB1015" i="157" s="1"/>
  <c r="AB1142" i="157"/>
  <c r="AB1183" i="157" s="1"/>
  <c r="AB1242" i="157"/>
  <c r="AB1489" i="157"/>
  <c r="AB1538" i="157"/>
  <c r="AB1599" i="157" s="1"/>
  <c r="AB1631" i="157"/>
  <c r="AB1684" i="157"/>
  <c r="AB1747" i="157" s="1"/>
  <c r="AB1732" i="157"/>
  <c r="AB1830" i="157"/>
  <c r="AB1915" i="157" s="1"/>
  <c r="AB2232" i="157"/>
  <c r="AB2262" i="157"/>
  <c r="AB2321" i="157" s="1"/>
  <c r="AB976" i="157"/>
  <c r="AB1033" i="157"/>
  <c r="AB1108" i="157" s="1"/>
  <c r="AB1050" i="157"/>
  <c r="AB1366" i="157"/>
  <c r="AB1461" i="157"/>
  <c r="AB1513" i="157"/>
  <c r="AB1580" i="157"/>
  <c r="AB1860" i="157"/>
  <c r="AB2251" i="157"/>
  <c r="AB2315" i="157" s="1"/>
  <c r="AB1353" i="157"/>
  <c r="AB1644" i="157"/>
  <c r="AB2120" i="157" l="1"/>
  <c r="AB2186" i="157" s="1"/>
  <c r="AB1081" i="157"/>
  <c r="AB1523" i="157"/>
  <c r="AB1591" i="157" s="1"/>
  <c r="AB517" i="157"/>
  <c r="AB650" i="157"/>
  <c r="AB1820" i="157"/>
  <c r="AB1908" i="157" s="1"/>
  <c r="AB1822" i="157"/>
  <c r="AB1910" i="157" s="1"/>
  <c r="AB86" i="157"/>
  <c r="AB1983" i="157"/>
  <c r="AB2049" i="157" s="1"/>
  <c r="AB240" i="157"/>
  <c r="AB342" i="157"/>
  <c r="AB1981" i="157"/>
  <c r="AB2047" i="157" s="1"/>
  <c r="AB160" i="157"/>
  <c r="AB2307" i="157"/>
  <c r="AB938" i="157"/>
  <c r="AB780" i="157"/>
  <c r="AB906" i="157"/>
  <c r="AB1824" i="157"/>
  <c r="AB1912" i="157" s="1"/>
  <c r="AB1186" i="157"/>
  <c r="AB1283" i="157"/>
  <c r="AB1876" i="157"/>
  <c r="AB2118" i="157"/>
  <c r="AB1296" i="157"/>
  <c r="AB1049" i="157"/>
  <c r="AB1100" i="157" s="1"/>
  <c r="Y63" i="46"/>
  <c r="Y126" i="46" s="1"/>
  <c r="Y117" i="46"/>
  <c r="Y65" i="46"/>
  <c r="Y128" i="46" s="1"/>
  <c r="Y124" i="46"/>
  <c r="AB2119" i="157"/>
  <c r="AB2185" i="157" s="1"/>
  <c r="AB1254" i="157"/>
  <c r="AB1258" i="157" s="1"/>
  <c r="AB1982" i="157"/>
  <c r="AB2048" i="157" s="1"/>
  <c r="AB1102" i="157"/>
  <c r="AB1389" i="157"/>
  <c r="AB1458" i="157" s="1"/>
  <c r="AB1437" i="157"/>
  <c r="AB1387" i="157"/>
  <c r="AB1307" i="157"/>
  <c r="AB1256" i="157"/>
  <c r="AB1317" i="157" s="1"/>
  <c r="AB1525" i="157"/>
  <c r="AB1593" i="157" s="1"/>
  <c r="AB1583" i="157"/>
  <c r="AB1705" i="157"/>
  <c r="AB1671" i="157"/>
  <c r="AB1739" i="157" s="1"/>
  <c r="AB920" i="157"/>
  <c r="AB845" i="157"/>
  <c r="AB932" i="157" s="1"/>
  <c r="AB1718" i="157"/>
  <c r="AB1670" i="157"/>
  <c r="AB2296" i="157"/>
  <c r="AB2250" i="157"/>
  <c r="AB844" i="157"/>
  <c r="AB931" i="157" s="1"/>
  <c r="AB893" i="157"/>
  <c r="AB1316" i="157"/>
  <c r="AB1092" i="157"/>
  <c r="AB930" i="157"/>
  <c r="AB1559" i="157"/>
  <c r="AB1524" i="157"/>
  <c r="AB1424" i="157"/>
  <c r="AB1388" i="157"/>
  <c r="AB1457" i="157" s="1"/>
  <c r="AB1068" i="157"/>
  <c r="AB1014" i="157"/>
  <c r="AB1315" i="157" l="1"/>
  <c r="AB1051" i="157"/>
  <c r="AB1985" i="157"/>
  <c r="AB2051" i="157" s="1"/>
  <c r="AB1319" i="157"/>
  <c r="AB2122" i="157"/>
  <c r="AB2188" i="157" s="1"/>
  <c r="AB2184" i="157"/>
  <c r="AB1101" i="157"/>
  <c r="AB1017" i="157"/>
  <c r="AB1592" i="157"/>
  <c r="AB1527" i="157"/>
  <c r="AB1595" i="157" s="1"/>
  <c r="AB2254" i="157"/>
  <c r="AB2318" i="157" s="1"/>
  <c r="AB2314" i="157"/>
  <c r="AB847" i="157"/>
  <c r="AB934" i="157" s="1"/>
  <c r="AB1738" i="157"/>
  <c r="AB1674" i="157"/>
  <c r="AB1742" i="157" s="1"/>
  <c r="AB1456" i="157"/>
  <c r="AB1391" i="157"/>
  <c r="AB1460" i="157" s="1"/>
  <c r="AB1104" i="157" l="1"/>
  <c r="V199" i="156"/>
  <c r="AA3350" i="156" l="1"/>
  <c r="AA3349" i="156"/>
  <c r="AA3335" i="156"/>
  <c r="AA3334" i="156"/>
  <c r="AA3332" i="156"/>
  <c r="AA3330" i="156"/>
  <c r="AA3329" i="156"/>
  <c r="AA3327" i="156"/>
  <c r="AA3326" i="156"/>
  <c r="AA3325" i="156"/>
  <c r="AA3324" i="156"/>
  <c r="AA3318" i="156"/>
  <c r="AA3317" i="156"/>
  <c r="AA3316" i="156"/>
  <c r="AA3315" i="156"/>
  <c r="AA3314" i="156"/>
  <c r="AA3312" i="156"/>
  <c r="AA3311" i="156"/>
  <c r="AA3310" i="156"/>
  <c r="AA3309" i="156"/>
  <c r="AA3306" i="156"/>
  <c r="AA3304" i="156"/>
  <c r="AA3303" i="156"/>
  <c r="AA3302" i="156"/>
  <c r="AA3301" i="156"/>
  <c r="AA3300" i="156"/>
  <c r="AA3299" i="156"/>
  <c r="AA3298" i="156"/>
  <c r="AA3288" i="156"/>
  <c r="AA3287" i="156"/>
  <c r="AA3285" i="156"/>
  <c r="AA3283" i="156"/>
  <c r="AA3277" i="156"/>
  <c r="AA3269" i="156"/>
  <c r="AA3333" i="156" s="1"/>
  <c r="AA3264" i="156"/>
  <c r="AA3258" i="156"/>
  <c r="AA3322" i="156" s="1"/>
  <c r="AA3249" i="156"/>
  <c r="AA3244" i="156"/>
  <c r="AA3241" i="156"/>
  <c r="AA3233" i="156"/>
  <c r="AA3229" i="156"/>
  <c r="AA3218" i="156"/>
  <c r="AA3217" i="156"/>
  <c r="AA3215" i="156"/>
  <c r="AA3211" i="156"/>
  <c r="AA3207" i="156"/>
  <c r="AA3201" i="156"/>
  <c r="AA3338" i="156" s="1"/>
  <c r="AA3191" i="156"/>
  <c r="AA3183" i="156" s="1"/>
  <c r="AA3176" i="156"/>
  <c r="AA3171" i="156"/>
  <c r="AA3168" i="156"/>
  <c r="AA3206" i="156" s="1"/>
  <c r="AA3160" i="156"/>
  <c r="AA3156" i="156"/>
  <c r="AA3150" i="156"/>
  <c r="AA3149" i="156"/>
  <c r="AA3136" i="156"/>
  <c r="AA3135" i="156"/>
  <c r="AA3133" i="156"/>
  <c r="AA3131" i="156"/>
  <c r="AA3130" i="156"/>
  <c r="AA3128" i="156"/>
  <c r="AA3127" i="156"/>
  <c r="AA3126" i="156"/>
  <c r="AA3125" i="156"/>
  <c r="AA3119" i="156"/>
  <c r="AA3118" i="156"/>
  <c r="AA3117" i="156"/>
  <c r="AA3116" i="156"/>
  <c r="AA3115" i="156"/>
  <c r="AA3113" i="156"/>
  <c r="AA3112" i="156"/>
  <c r="AA3110" i="156"/>
  <c r="AA3107" i="156"/>
  <c r="AA3105" i="156"/>
  <c r="AA3104" i="156"/>
  <c r="AA3103" i="156"/>
  <c r="AA3102" i="156"/>
  <c r="AA3101" i="156"/>
  <c r="AA3100" i="156"/>
  <c r="AA3089" i="156"/>
  <c r="AA3148" i="156" s="1"/>
  <c r="AA3088" i="156"/>
  <c r="AA3147" i="156" s="1"/>
  <c r="AA3086" i="156"/>
  <c r="AA3145" i="156" s="1"/>
  <c r="AA3080" i="156"/>
  <c r="AA3143" i="156" s="1"/>
  <c r="AA3073" i="156"/>
  <c r="AA3139" i="156" s="1"/>
  <c r="AA3068" i="156"/>
  <c r="AA3134" i="156" s="1"/>
  <c r="AA3063" i="156"/>
  <c r="AA3129" i="156" s="1"/>
  <c r="AA3057" i="156"/>
  <c r="AA3123" i="156" s="1"/>
  <c r="AA3048" i="156"/>
  <c r="AA3114" i="156" s="1"/>
  <c r="AA3043" i="156"/>
  <c r="AA3109" i="156" s="1"/>
  <c r="AA3040" i="156"/>
  <c r="AA3106" i="156" s="1"/>
  <c r="AA3032" i="156"/>
  <c r="AA3098" i="156" s="1"/>
  <c r="AA3028" i="156"/>
  <c r="AA3094" i="156" s="1"/>
  <c r="AA3016" i="156"/>
  <c r="AA3015" i="156"/>
  <c r="AA3003" i="156"/>
  <c r="AA3002" i="156"/>
  <c r="AA3001" i="156"/>
  <c r="AA3000" i="156"/>
  <c r="AA2997" i="156"/>
  <c r="AA2996" i="156"/>
  <c r="AA2994" i="156"/>
  <c r="AA2993" i="156"/>
  <c r="AA2992" i="156"/>
  <c r="AA2991" i="156"/>
  <c r="AA2990" i="156"/>
  <c r="AA2984" i="156"/>
  <c r="AA2983" i="156"/>
  <c r="AA2982" i="156"/>
  <c r="AA2981" i="156"/>
  <c r="AA2980" i="156"/>
  <c r="AA2979" i="156"/>
  <c r="AA2977" i="156"/>
  <c r="AA2976" i="156"/>
  <c r="AA2975" i="156"/>
  <c r="AA2974" i="156"/>
  <c r="AA2973" i="156"/>
  <c r="AA2970" i="156"/>
  <c r="AA2968" i="156"/>
  <c r="AA2967" i="156"/>
  <c r="AA2966" i="156"/>
  <c r="AA2965" i="156"/>
  <c r="AA2964" i="156"/>
  <c r="AA2963" i="156"/>
  <c r="AA2962" i="156"/>
  <c r="AA2953" i="156"/>
  <c r="AA3014" i="156" s="1"/>
  <c r="AA2952" i="156"/>
  <c r="AA3013" i="156" s="1"/>
  <c r="AA2950" i="156"/>
  <c r="AA3011" i="156" s="1"/>
  <c r="AA2944" i="156"/>
  <c r="AA3010" i="156" s="1"/>
  <c r="AA2935" i="156"/>
  <c r="AA3008" i="156" s="1"/>
  <c r="AA2925" i="156"/>
  <c r="AA3004" i="156" s="1"/>
  <c r="AA2920" i="156"/>
  <c r="AA2999" i="156" s="1"/>
  <c r="AA2916" i="156"/>
  <c r="AA2995" i="156" s="1"/>
  <c r="AA2909" i="156"/>
  <c r="AA2988" i="156" s="1"/>
  <c r="AA2899" i="156"/>
  <c r="AA2978" i="156" s="1"/>
  <c r="AA2893" i="156"/>
  <c r="AA2972" i="156" s="1"/>
  <c r="AA2890" i="156"/>
  <c r="AA2969" i="156" s="1"/>
  <c r="AA2882" i="156"/>
  <c r="AA2961" i="156" s="1"/>
  <c r="AA2878" i="156"/>
  <c r="AA2958" i="156" s="1"/>
  <c r="AA2865" i="156"/>
  <c r="AA2864" i="156"/>
  <c r="AA2861" i="156"/>
  <c r="AA2850" i="156"/>
  <c r="AA2849" i="156"/>
  <c r="AA2848" i="156"/>
  <c r="AA2847" i="156"/>
  <c r="AA2845" i="156"/>
  <c r="AA2843" i="156"/>
  <c r="AA2842" i="156"/>
  <c r="AA2840" i="156"/>
  <c r="AA2839" i="156"/>
  <c r="AA2838" i="156"/>
  <c r="AA2837" i="156"/>
  <c r="AA2836" i="156"/>
  <c r="AA2834" i="156"/>
  <c r="AA2831" i="156"/>
  <c r="AA2830" i="156"/>
  <c r="AA2829" i="156"/>
  <c r="AA2828" i="156"/>
  <c r="AA2827" i="156"/>
  <c r="AA2825" i="156"/>
  <c r="AA2824" i="156"/>
  <c r="AA2823" i="156"/>
  <c r="AA2822" i="156"/>
  <c r="AA2819" i="156"/>
  <c r="AA2817" i="156"/>
  <c r="AA2816" i="156"/>
  <c r="AA2815" i="156"/>
  <c r="AA2814" i="156"/>
  <c r="AA2813" i="156"/>
  <c r="AA2812" i="156"/>
  <c r="AA2811" i="156"/>
  <c r="AA2800" i="156"/>
  <c r="AA2863" i="156" s="1"/>
  <c r="AA2799" i="156"/>
  <c r="AA2862" i="156" s="1"/>
  <c r="AA2796" i="156"/>
  <c r="AA2859" i="156" s="1"/>
  <c r="AA2792" i="156"/>
  <c r="AA2858" i="156" s="1"/>
  <c r="AA2785" i="156"/>
  <c r="AA2855" i="156" s="1"/>
  <c r="AA2779" i="156"/>
  <c r="AA2851" i="156" s="1"/>
  <c r="AA2774" i="156"/>
  <c r="AA2846" i="156" s="1"/>
  <c r="AA2769" i="156"/>
  <c r="AA2841" i="156" s="1"/>
  <c r="AA2763" i="156"/>
  <c r="AA2835" i="156" s="1"/>
  <c r="AA2754" i="156"/>
  <c r="AA2826" i="156" s="1"/>
  <c r="AA2749" i="156"/>
  <c r="AA2821" i="156" s="1"/>
  <c r="AA2746" i="156"/>
  <c r="AA2818" i="156" s="1"/>
  <c r="AA2738" i="156"/>
  <c r="AA2810" i="156" s="1"/>
  <c r="AA2734" i="156"/>
  <c r="AA2806" i="156" s="1"/>
  <c r="AA2722" i="156"/>
  <c r="AA2721" i="156"/>
  <c r="AA2707" i="156"/>
  <c r="AA2706" i="156"/>
  <c r="AA2704" i="156"/>
  <c r="AA2702" i="156"/>
  <c r="AA2701" i="156"/>
  <c r="AA2699" i="156"/>
  <c r="AA2698" i="156"/>
  <c r="AA2697" i="156"/>
  <c r="AA2696" i="156"/>
  <c r="AA2695" i="156"/>
  <c r="AA2693" i="156"/>
  <c r="AA2690" i="156"/>
  <c r="AA2689" i="156"/>
  <c r="AA2688" i="156"/>
  <c r="AA2687" i="156"/>
  <c r="AA2686" i="156"/>
  <c r="AA2684" i="156"/>
  <c r="AA2683" i="156"/>
  <c r="AA2682" i="156"/>
  <c r="AA2681" i="156"/>
  <c r="AA2678" i="156"/>
  <c r="AA2676" i="156"/>
  <c r="AA2675" i="156"/>
  <c r="AA2674" i="156"/>
  <c r="AA2673" i="156"/>
  <c r="AA2672" i="156"/>
  <c r="AA2671" i="156"/>
  <c r="AA2670" i="156"/>
  <c r="AA2660" i="156"/>
  <c r="AA2720" i="156" s="1"/>
  <c r="AA2659" i="156"/>
  <c r="AA2719" i="156" s="1"/>
  <c r="AA2657" i="156"/>
  <c r="AA2717" i="156" s="1"/>
  <c r="AA2651" i="156"/>
  <c r="AA2714" i="156" s="1"/>
  <c r="AA2643" i="156"/>
  <c r="AA2709" i="156" s="1"/>
  <c r="AA2638" i="156"/>
  <c r="AA2705" i="156" s="1"/>
  <c r="AA2633" i="156"/>
  <c r="AA2700" i="156" s="1"/>
  <c r="AA2627" i="156"/>
  <c r="AA2694" i="156" s="1"/>
  <c r="AA2618" i="156"/>
  <c r="AA2685" i="156" s="1"/>
  <c r="AA2613" i="156"/>
  <c r="AA2680" i="156" s="1"/>
  <c r="AA2610" i="156"/>
  <c r="AA2677" i="156" s="1"/>
  <c r="AA2602" i="156"/>
  <c r="AA2669" i="156" s="1"/>
  <c r="AA2598" i="156"/>
  <c r="AA2665" i="156" s="1"/>
  <c r="AA2585" i="156"/>
  <c r="AA2584" i="156"/>
  <c r="AA2580" i="156"/>
  <c r="AA2579" i="156"/>
  <c r="AA2578" i="156"/>
  <c r="AA2564" i="156"/>
  <c r="AA2563" i="156"/>
  <c r="AA2562" i="156"/>
  <c r="AA2561" i="156"/>
  <c r="AA2560" i="156"/>
  <c r="AA2558" i="156"/>
  <c r="AA2556" i="156"/>
  <c r="AA2555" i="156"/>
  <c r="AA2553" i="156"/>
  <c r="AA2552" i="156"/>
  <c r="AA2551" i="156"/>
  <c r="AA2550" i="156"/>
  <c r="AA2549" i="156"/>
  <c r="AA2548" i="156"/>
  <c r="AA2547" i="156"/>
  <c r="AA2545" i="156"/>
  <c r="AA2542" i="156"/>
  <c r="AA2541" i="156"/>
  <c r="AA2540" i="156"/>
  <c r="AA2539" i="156"/>
  <c r="AA2537" i="156"/>
  <c r="AA2536" i="156"/>
  <c r="AA2534" i="156"/>
  <c r="AA2531" i="156"/>
  <c r="AA2529" i="156"/>
  <c r="AA2528" i="156"/>
  <c r="AA2527" i="156"/>
  <c r="AA2526" i="156"/>
  <c r="AA2525" i="156"/>
  <c r="AA2524" i="156"/>
  <c r="AA2523" i="156"/>
  <c r="AA2519" i="156"/>
  <c r="AA2510" i="156"/>
  <c r="AA2506" i="156"/>
  <c r="AA2505" i="156" s="1"/>
  <c r="AA2513" i="156" s="1"/>
  <c r="AA2499" i="156"/>
  <c r="AA2500" i="156" s="1"/>
  <c r="AA2490" i="156"/>
  <c r="AA2482" i="156"/>
  <c r="AA2479" i="156"/>
  <c r="AA2478" i="156"/>
  <c r="AA2485" i="156" s="1"/>
  <c r="AA2475" i="156"/>
  <c r="AA2474" i="156" s="1"/>
  <c r="AA2484" i="156" s="1"/>
  <c r="AA2470" i="156"/>
  <c r="AA2463" i="156"/>
  <c r="AA2455" i="156"/>
  <c r="AA2446" i="156"/>
  <c r="AA2441" i="156"/>
  <c r="AA2450" i="156" s="1"/>
  <c r="AA2436" i="156"/>
  <c r="AA2435" i="156" s="1"/>
  <c r="AA2449" i="156" s="1"/>
  <c r="AA2430" i="156"/>
  <c r="AA2425" i="156"/>
  <c r="AA2424" i="156" s="1"/>
  <c r="AA2429" i="156" s="1"/>
  <c r="AA2410" i="156"/>
  <c r="AA2405" i="156"/>
  <c r="AA2400" i="156"/>
  <c r="AA2395" i="156"/>
  <c r="AA2394" i="156"/>
  <c r="AA2399" i="156" s="1"/>
  <c r="AA2382" i="156"/>
  <c r="AA2377" i="156"/>
  <c r="AA2376" i="156"/>
  <c r="AA2370" i="156"/>
  <c r="AA2359" i="156"/>
  <c r="AA2358" i="156" s="1"/>
  <c r="AA2375" i="156" s="1"/>
  <c r="AA2352" i="156"/>
  <c r="AA2326" i="156"/>
  <c r="AA2321" i="156"/>
  <c r="AA2324" i="156" s="1"/>
  <c r="AA2325" i="156" s="1"/>
  <c r="AA2312" i="156"/>
  <c r="AA2311" i="156"/>
  <c r="AA2316" i="156" s="1"/>
  <c r="AA2308" i="156"/>
  <c r="AA2315" i="156" s="1"/>
  <c r="AA2317" i="156" s="1"/>
  <c r="AA2297" i="156"/>
  <c r="AA2291" i="156"/>
  <c r="AA2292" i="156" s="1"/>
  <c r="AA2284" i="156"/>
  <c r="AA2279" i="156"/>
  <c r="AA2278" i="156"/>
  <c r="AA2283" i="156" s="1"/>
  <c r="AA2263" i="156"/>
  <c r="AA2262" i="156"/>
  <c r="AA2267" i="156" s="1"/>
  <c r="AA2259" i="156"/>
  <c r="AA2266" i="156" s="1"/>
  <c r="AA2268" i="156" s="1"/>
  <c r="AA2250" i="156"/>
  <c r="AA2251" i="156" s="1"/>
  <c r="AA2242" i="156"/>
  <c r="AA2234" i="156"/>
  <c r="AA2235" i="156" s="1"/>
  <c r="AA2230" i="156"/>
  <c r="AA2223" i="156"/>
  <c r="AA2218" i="156"/>
  <c r="AA2216" i="156" s="1"/>
  <c r="AA2213" i="156"/>
  <c r="AA2206" i="156"/>
  <c r="AA2198" i="156"/>
  <c r="AA2193" i="156"/>
  <c r="AA2190" i="156"/>
  <c r="AA2182" i="156"/>
  <c r="AA2176" i="156"/>
  <c r="AA2177" i="156" s="1"/>
  <c r="AA2577" i="156" s="1"/>
  <c r="AA2172" i="156"/>
  <c r="AA2520" i="156" s="1"/>
  <c r="AA2165" i="156"/>
  <c r="AA2159" i="156"/>
  <c r="AA2154" i="156"/>
  <c r="AA2152" i="156" s="1"/>
  <c r="AA2149" i="156"/>
  <c r="AA2142" i="156"/>
  <c r="AA2134" i="156"/>
  <c r="AA2129" i="156"/>
  <c r="AA2126" i="156"/>
  <c r="AA2118" i="156"/>
  <c r="AA2116" i="156"/>
  <c r="AA2107" i="156"/>
  <c r="AA2108" i="156" s="1"/>
  <c r="AA2101" i="156"/>
  <c r="AA2095" i="156"/>
  <c r="AA2090" i="156"/>
  <c r="AA2088" i="156" s="1"/>
  <c r="AA2085" i="156"/>
  <c r="AA2078" i="156"/>
  <c r="AA2070" i="156"/>
  <c r="AA2065" i="156"/>
  <c r="AA2062" i="156"/>
  <c r="AA2054" i="156"/>
  <c r="AA2049" i="156"/>
  <c r="AA2044" i="156"/>
  <c r="AA2038" i="156"/>
  <c r="AA2031" i="156"/>
  <c r="AA1999" i="156"/>
  <c r="AA1994" i="156"/>
  <c r="AA1992" i="156" s="1"/>
  <c r="AA1989" i="156"/>
  <c r="AA1982" i="156"/>
  <c r="AA1974" i="156"/>
  <c r="AA1969" i="156"/>
  <c r="AA1966" i="156"/>
  <c r="AA1958" i="156"/>
  <c r="AA1955" i="156"/>
  <c r="AA1936" i="156"/>
  <c r="AA2583" i="156" s="1"/>
  <c r="AA1935" i="156"/>
  <c r="AA2582" i="156" s="1"/>
  <c r="AA1930" i="156"/>
  <c r="AA1931" i="156" s="1"/>
  <c r="AA1921" i="156"/>
  <c r="AA1915" i="156"/>
  <c r="AA1895" i="156"/>
  <c r="AA1890" i="156"/>
  <c r="AA1887" i="156"/>
  <c r="AA1920" i="156" s="1"/>
  <c r="AA1880" i="156"/>
  <c r="AA1918" i="156" s="1"/>
  <c r="AA1870" i="156"/>
  <c r="AA1869" i="156" s="1"/>
  <c r="AA1874" i="156" s="1"/>
  <c r="AA1867" i="156"/>
  <c r="AA1866" i="156" s="1"/>
  <c r="AA1873" i="156" s="1"/>
  <c r="AA1875" i="156" s="1"/>
  <c r="AA1860" i="156"/>
  <c r="AA1861" i="156" s="1"/>
  <c r="AA1854" i="156"/>
  <c r="AA1849" i="156"/>
  <c r="AA1829" i="156"/>
  <c r="AA1824" i="156"/>
  <c r="AA1821" i="156"/>
  <c r="AA1853" i="156" s="1"/>
  <c r="AA1814" i="156"/>
  <c r="AA1851" i="156" s="1"/>
  <c r="AA1808" i="156"/>
  <c r="AA1809" i="156" s="1"/>
  <c r="AA1803" i="156"/>
  <c r="AA1797" i="156"/>
  <c r="AA1777" i="156"/>
  <c r="AA1772" i="156"/>
  <c r="AA1769" i="156"/>
  <c r="AA1802" i="156" s="1"/>
  <c r="AA1762" i="156"/>
  <c r="AA1800" i="156" s="1"/>
  <c r="AA1756" i="156"/>
  <c r="AA1757" i="156" s="1"/>
  <c r="AA1749" i="156"/>
  <c r="AA1743" i="156"/>
  <c r="AA1724" i="156"/>
  <c r="AA1719" i="156"/>
  <c r="AA1718" i="156" s="1"/>
  <c r="AA1747" i="156" s="1"/>
  <c r="AA1716" i="156"/>
  <c r="AA1748" i="156" s="1"/>
  <c r="AA1709" i="156"/>
  <c r="AA1746" i="156" s="1"/>
  <c r="AA1699" i="156"/>
  <c r="AA1698" i="156"/>
  <c r="AA1703" i="156" s="1"/>
  <c r="AA1696" i="156"/>
  <c r="AA1695" i="156" s="1"/>
  <c r="AA1702" i="156" s="1"/>
  <c r="AA1704" i="156" s="1"/>
  <c r="AA1685" i="156"/>
  <c r="AA1684" i="156" s="1"/>
  <c r="AA1689" i="156" s="1"/>
  <c r="AA1682" i="156"/>
  <c r="AA1681" i="156"/>
  <c r="AA1688" i="156" s="1"/>
  <c r="AA1690" i="156" s="1"/>
  <c r="AA1675" i="156"/>
  <c r="AA1671" i="156"/>
  <c r="AA1670" i="156"/>
  <c r="AA1668" i="156"/>
  <c r="AA1667" i="156" s="1"/>
  <c r="AA1661" i="156"/>
  <c r="AA1662" i="156" s="1"/>
  <c r="AA1656" i="156"/>
  <c r="AA1648" i="156"/>
  <c r="AA1639" i="156"/>
  <c r="AA1630" i="156" s="1"/>
  <c r="AA1624" i="156"/>
  <c r="AA1619" i="156"/>
  <c r="AA1616" i="156"/>
  <c r="AA1655" i="156" s="1"/>
  <c r="AA1608" i="156"/>
  <c r="AA1602" i="156"/>
  <c r="AA1603" i="156" s="1"/>
  <c r="AA1597" i="156"/>
  <c r="AA1591" i="156"/>
  <c r="AA1587" i="156"/>
  <c r="AA1585" i="156"/>
  <c r="AA1582" i="156"/>
  <c r="AA1575" i="156"/>
  <c r="AA1567" i="156"/>
  <c r="AA1562" i="156"/>
  <c r="AA1559" i="156"/>
  <c r="AA1551" i="156"/>
  <c r="AA1545" i="156"/>
  <c r="AA1546" i="156" s="1"/>
  <c r="AA1537" i="156"/>
  <c r="AA1528" i="156"/>
  <c r="AA1524" i="156"/>
  <c r="AA1522" i="156"/>
  <c r="AA1519" i="156"/>
  <c r="AA1512" i="156"/>
  <c r="AA1504" i="156"/>
  <c r="AA1499" i="156"/>
  <c r="AA1496" i="156"/>
  <c r="AA1488" i="156"/>
  <c r="AA1482" i="156"/>
  <c r="AA1483" i="156" s="1"/>
  <c r="AA1476" i="156"/>
  <c r="AA1470" i="156"/>
  <c r="AA1466" i="156"/>
  <c r="AA1464" i="156" s="1"/>
  <c r="AA1461" i="156"/>
  <c r="AA1454" i="156"/>
  <c r="AA1452" i="156" s="1"/>
  <c r="AA1446" i="156"/>
  <c r="AA1441" i="156"/>
  <c r="AA1438" i="156"/>
  <c r="AA1430" i="156"/>
  <c r="AA1424" i="156"/>
  <c r="AA1425" i="156" s="1"/>
  <c r="AA1417" i="156"/>
  <c r="AA1410" i="156"/>
  <c r="AA1401" i="156"/>
  <c r="AA1392" i="156" s="1"/>
  <c r="AA1386" i="156"/>
  <c r="AA1381" i="156"/>
  <c r="AA1378" i="156"/>
  <c r="AA1416" i="156" s="1"/>
  <c r="AA1370" i="156"/>
  <c r="AA1364" i="156"/>
  <c r="AA1365" i="156" s="1"/>
  <c r="AA1349" i="156"/>
  <c r="AA1324" i="156"/>
  <c r="AA1315" i="156"/>
  <c r="AA1308" i="156"/>
  <c r="AA1300" i="156"/>
  <c r="AA1295" i="156"/>
  <c r="AA1292" i="156"/>
  <c r="AA1348" i="156" s="1"/>
  <c r="AA1284" i="156"/>
  <c r="AA1282" i="156"/>
  <c r="AA1274" i="156"/>
  <c r="AA1275" i="156" s="1"/>
  <c r="AA1269" i="156"/>
  <c r="AA1260" i="156"/>
  <c r="AA1252" i="156"/>
  <c r="AA1243" i="156" s="1"/>
  <c r="AA1237" i="156"/>
  <c r="AA1232" i="156"/>
  <c r="AA1228" i="156"/>
  <c r="AA1268" i="156" s="1"/>
  <c r="AA1220" i="156"/>
  <c r="AA1214" i="156"/>
  <c r="AA1215" i="156" s="1"/>
  <c r="AA1206" i="156"/>
  <c r="AA1195" i="156"/>
  <c r="AA1187" i="156"/>
  <c r="AA1178" i="156" s="1"/>
  <c r="AA1172" i="156"/>
  <c r="AA1167" i="156"/>
  <c r="AA1164" i="156"/>
  <c r="AA1205" i="156" s="1"/>
  <c r="AA1156" i="156"/>
  <c r="AA1150" i="156"/>
  <c r="AA1151" i="156" s="1"/>
  <c r="AA1144" i="156"/>
  <c r="AA1139" i="156"/>
  <c r="AA1134" i="156"/>
  <c r="AA1132" i="156"/>
  <c r="AA1143" i="156" s="1"/>
  <c r="AA1126" i="156"/>
  <c r="AA1124" i="156" s="1"/>
  <c r="AA1142" i="156" s="1"/>
  <c r="AA1145" i="156" s="1"/>
  <c r="AA1122" i="156"/>
  <c r="AA1114" i="156"/>
  <c r="AA1115" i="156" s="1"/>
  <c r="AA1108" i="156"/>
  <c r="AA1103" i="156"/>
  <c r="AA1098" i="156"/>
  <c r="AA1096" i="156"/>
  <c r="AA1107" i="156" s="1"/>
  <c r="AA1090" i="156"/>
  <c r="AA1088" i="156" s="1"/>
  <c r="AA1106" i="156" s="1"/>
  <c r="AA1109" i="156" s="1"/>
  <c r="AA1086" i="156"/>
  <c r="AA1077" i="156"/>
  <c r="AA1078" i="156" s="1"/>
  <c r="AA1071" i="156"/>
  <c r="AA1066" i="156"/>
  <c r="AA1061" i="156"/>
  <c r="AA1059" i="156"/>
  <c r="AA1070" i="156" s="1"/>
  <c r="AA1053" i="156"/>
  <c r="AA1051" i="156" s="1"/>
  <c r="AA1069" i="156" s="1"/>
  <c r="AA1072" i="156" s="1"/>
  <c r="AA1049" i="156"/>
  <c r="AA1040" i="156"/>
  <c r="AA1041" i="156" s="1"/>
  <c r="AA1035" i="156"/>
  <c r="AA1028" i="156"/>
  <c r="AA1009" i="156"/>
  <c r="AA1004" i="156"/>
  <c r="AA1001" i="156"/>
  <c r="AA1034" i="156" s="1"/>
  <c r="AA994" i="156"/>
  <c r="AA1032" i="156" s="1"/>
  <c r="AA992" i="156"/>
  <c r="AA985" i="156"/>
  <c r="AA982" i="156"/>
  <c r="AA978" i="156"/>
  <c r="AA964" i="156"/>
  <c r="AA958" i="156"/>
  <c r="AA952" i="156"/>
  <c r="AA950" i="156" s="1"/>
  <c r="AA945" i="156"/>
  <c r="AA940" i="156"/>
  <c r="AA937" i="156"/>
  <c r="AA930" i="156"/>
  <c r="AA928" i="156"/>
  <c r="AA918" i="156"/>
  <c r="AA919" i="156" s="1"/>
  <c r="AA905" i="156"/>
  <c r="AA902" i="156"/>
  <c r="AA889" i="156"/>
  <c r="AA885" i="156"/>
  <c r="AA874" i="156"/>
  <c r="AA870" i="156"/>
  <c r="AA2566" i="156" s="1"/>
  <c r="AA852" i="156"/>
  <c r="AA846" i="156"/>
  <c r="AA843" i="156"/>
  <c r="AA836" i="156"/>
  <c r="AA828" i="156"/>
  <c r="AA823" i="156"/>
  <c r="AA820" i="156"/>
  <c r="AA812" i="156"/>
  <c r="AA809" i="156"/>
  <c r="AA794" i="156"/>
  <c r="AA795" i="156" s="1"/>
  <c r="AA790" i="156"/>
  <c r="AA789" i="156"/>
  <c r="AA785" i="156"/>
  <c r="AA776" i="156"/>
  <c r="AA775" i="156"/>
  <c r="AA774" i="156"/>
  <c r="AA773" i="156"/>
  <c r="AA772" i="156"/>
  <c r="AA771" i="156"/>
  <c r="AA770" i="156"/>
  <c r="AA769" i="156"/>
  <c r="AA768" i="156"/>
  <c r="AA767" i="156"/>
  <c r="AA766" i="156"/>
  <c r="AA765" i="156"/>
  <c r="AA763" i="156"/>
  <c r="AA752" i="156"/>
  <c r="AA751" i="156"/>
  <c r="AA749" i="156"/>
  <c r="AA748" i="156"/>
  <c r="AA746" i="156"/>
  <c r="AA744" i="156"/>
  <c r="AA743" i="156"/>
  <c r="AA742" i="156"/>
  <c r="AA741" i="156"/>
  <c r="AA740" i="156"/>
  <c r="AA739" i="156"/>
  <c r="AA738" i="156"/>
  <c r="AA736" i="156"/>
  <c r="AA733" i="156"/>
  <c r="AA732" i="156"/>
  <c r="AA726" i="156"/>
  <c r="AA723" i="156"/>
  <c r="AA712" i="156"/>
  <c r="AA707" i="156"/>
  <c r="AA716" i="156" s="1"/>
  <c r="AA702" i="156"/>
  <c r="AA700" i="156" s="1"/>
  <c r="AA715" i="156" s="1"/>
  <c r="AA697" i="156"/>
  <c r="AA692" i="156"/>
  <c r="AA671" i="156"/>
  <c r="AA662" i="156"/>
  <c r="AA660" i="156" s="1"/>
  <c r="AA625" i="156"/>
  <c r="AA616" i="156"/>
  <c r="AA614" i="156" s="1"/>
  <c r="AA651" i="156" s="1"/>
  <c r="AA654" i="156" s="1"/>
  <c r="AA609" i="156"/>
  <c r="AA589" i="156"/>
  <c r="AA590" i="156" s="1"/>
  <c r="AA578" i="156"/>
  <c r="AA573" i="156"/>
  <c r="AA563" i="156"/>
  <c r="AA554" i="156"/>
  <c r="AA549" i="156"/>
  <c r="AA537" i="156"/>
  <c r="AA535" i="156"/>
  <c r="AA534" i="156" s="1"/>
  <c r="AA524" i="156"/>
  <c r="AA528" i="156" s="1"/>
  <c r="AA522" i="156"/>
  <c r="AA521" i="156" s="1"/>
  <c r="AA515" i="156"/>
  <c r="AA516" i="156" s="1"/>
  <c r="AA764" i="156" s="1"/>
  <c r="AA510" i="156"/>
  <c r="AA503" i="156"/>
  <c r="AA501" i="156" s="1"/>
  <c r="AA509" i="156" s="1"/>
  <c r="AA495" i="156"/>
  <c r="AA493" i="156" s="1"/>
  <c r="AA487" i="156"/>
  <c r="AA488" i="156" s="1"/>
  <c r="AA481" i="156"/>
  <c r="AA428" i="156"/>
  <c r="AA423" i="156"/>
  <c r="AA421" i="156" s="1"/>
  <c r="AA480" i="156" s="1"/>
  <c r="AA413" i="156"/>
  <c r="AA411" i="156" s="1"/>
  <c r="AA479" i="156" s="1"/>
  <c r="AA482" i="156" s="1"/>
  <c r="AA406" i="156"/>
  <c r="AA402" i="156"/>
  <c r="AA394" i="156"/>
  <c r="AA353" i="156"/>
  <c r="AA348" i="156"/>
  <c r="AA396" i="156" s="1"/>
  <c r="AA343" i="156"/>
  <c r="AA341" i="156" s="1"/>
  <c r="AA395" i="156" s="1"/>
  <c r="AA338" i="156"/>
  <c r="AA326" i="156"/>
  <c r="AA321" i="156"/>
  <c r="AA312" i="156"/>
  <c r="AA285" i="156"/>
  <c r="AA282" i="156"/>
  <c r="AA315" i="156" s="1"/>
  <c r="AA280" i="156"/>
  <c r="AA314" i="156" s="1"/>
  <c r="AA275" i="156"/>
  <c r="AA273" i="156" s="1"/>
  <c r="AA313" i="156" s="1"/>
  <c r="AA270" i="156"/>
  <c r="AA252" i="156"/>
  <c r="AA243" i="156"/>
  <c r="AA239" i="156"/>
  <c r="AA234" i="156"/>
  <c r="AA231" i="156"/>
  <c r="AA199" i="156"/>
  <c r="AA194" i="156"/>
  <c r="AA233" i="156" s="1"/>
  <c r="AA189" i="156"/>
  <c r="AA187" i="156" s="1"/>
  <c r="AA232" i="156" s="1"/>
  <c r="AA184" i="156"/>
  <c r="AA172" i="156"/>
  <c r="AA173" i="156" s="1"/>
  <c r="AA165" i="156"/>
  <c r="AA163" i="156"/>
  <c r="AA151" i="156"/>
  <c r="AA148" i="156"/>
  <c r="AA166" i="156" s="1"/>
  <c r="AA141" i="156"/>
  <c r="AA139" i="156" s="1"/>
  <c r="AA164" i="156" s="1"/>
  <c r="AA136" i="156"/>
  <c r="AA120" i="156"/>
  <c r="AA115" i="156"/>
  <c r="AA102" i="156"/>
  <c r="AA92" i="156"/>
  <c r="AA91" i="156"/>
  <c r="AA89" i="156"/>
  <c r="AA54" i="156"/>
  <c r="AA44" i="156"/>
  <c r="AA42" i="156" s="1"/>
  <c r="AA90" i="156" s="1"/>
  <c r="AA39" i="156"/>
  <c r="AB3350" i="156"/>
  <c r="AB3349" i="156"/>
  <c r="AB3348" i="156"/>
  <c r="AB3347" i="156"/>
  <c r="AB3346" i="156"/>
  <c r="AB3345" i="156"/>
  <c r="AB3344" i="156"/>
  <c r="AB3342" i="156"/>
  <c r="AB3338" i="156"/>
  <c r="AB3328" i="156"/>
  <c r="AB3325" i="156"/>
  <c r="AB3319" i="156"/>
  <c r="AB3307" i="156"/>
  <c r="AB3296" i="156"/>
  <c r="AB3295" i="156"/>
  <c r="AB3293" i="156"/>
  <c r="AB3278" i="156"/>
  <c r="AB3208" i="156"/>
  <c r="AB3221" i="156" s="1"/>
  <c r="AB3150" i="156"/>
  <c r="AB3147" i="156"/>
  <c r="AB3146" i="156"/>
  <c r="AB3143" i="156"/>
  <c r="AB3139" i="156"/>
  <c r="AB3129" i="156"/>
  <c r="AB3120" i="156"/>
  <c r="AB3115" i="156"/>
  <c r="AB3108" i="156"/>
  <c r="AB3097" i="156"/>
  <c r="AB3096" i="156"/>
  <c r="AB3094" i="156"/>
  <c r="AB3081" i="156"/>
  <c r="AB3144" i="156" s="1"/>
  <c r="AB3016" i="156"/>
  <c r="AB3013" i="156"/>
  <c r="AB3012" i="156"/>
  <c r="AB3008" i="156"/>
  <c r="AB3004" i="156"/>
  <c r="AB2995" i="156"/>
  <c r="AB2990" i="156"/>
  <c r="AB2985" i="156"/>
  <c r="AB2971" i="156"/>
  <c r="AB2960" i="156"/>
  <c r="AB2959" i="156"/>
  <c r="AB2958" i="156"/>
  <c r="AB2936" i="156"/>
  <c r="AB3009" i="156" s="1"/>
  <c r="AB2865" i="156"/>
  <c r="AB2864" i="156"/>
  <c r="AB2863" i="156"/>
  <c r="AB2862" i="156"/>
  <c r="AB2861" i="156"/>
  <c r="AB2860" i="156"/>
  <c r="AB2855" i="156"/>
  <c r="AB2851" i="156"/>
  <c r="AB2846" i="156"/>
  <c r="AB2841" i="156"/>
  <c r="AB2832" i="156"/>
  <c r="AB2820" i="156"/>
  <c r="AB2819" i="156"/>
  <c r="AB2818" i="156"/>
  <c r="AB2815" i="156"/>
  <c r="AB2814" i="156"/>
  <c r="AB2809" i="156"/>
  <c r="AB2808" i="156"/>
  <c r="AB2806" i="156"/>
  <c r="AB2786" i="156"/>
  <c r="AB2803" i="156" s="1"/>
  <c r="AB2805" i="156" s="1"/>
  <c r="AB2722" i="156"/>
  <c r="AB2721" i="156"/>
  <c r="AB2720" i="156"/>
  <c r="AB2719" i="156"/>
  <c r="AB2718" i="156"/>
  <c r="AB2714" i="156"/>
  <c r="AB2709" i="156"/>
  <c r="AB2700" i="156"/>
  <c r="AB2697" i="156"/>
  <c r="AB2691" i="156"/>
  <c r="AB2679" i="156"/>
  <c r="AB2668" i="156"/>
  <c r="AB2667" i="156"/>
  <c r="AB2665" i="156"/>
  <c r="AB2652" i="156"/>
  <c r="AB2715" i="156" s="1"/>
  <c r="AB2585" i="156"/>
  <c r="AB2579" i="156"/>
  <c r="AB2577" i="156"/>
  <c r="AB2576" i="156"/>
  <c r="AB2575" i="156"/>
  <c r="AB2570" i="156"/>
  <c r="AB2566" i="156"/>
  <c r="AB2565" i="156"/>
  <c r="AB2554" i="156"/>
  <c r="AB2543" i="156"/>
  <c r="AB2532" i="156"/>
  <c r="AB2521" i="156"/>
  <c r="AB2520" i="156"/>
  <c r="AB2519" i="156"/>
  <c r="AB2518" i="156"/>
  <c r="AB2515" i="156"/>
  <c r="AB2516" i="156" s="1"/>
  <c r="AB2501" i="156"/>
  <c r="AB2493" i="156"/>
  <c r="AB2494" i="156" s="1"/>
  <c r="AB2486" i="156"/>
  <c r="AB2487" i="156" s="1"/>
  <c r="AB2471" i="156"/>
  <c r="AB2463" i="156"/>
  <c r="AB2581" i="156" s="1"/>
  <c r="AB2458" i="156"/>
  <c r="AB2459" i="156" s="1"/>
  <c r="AB2452" i="156"/>
  <c r="AB2453" i="156" s="1"/>
  <c r="AB2430" i="156"/>
  <c r="AB2431" i="156" s="1"/>
  <c r="AB2415" i="156"/>
  <c r="AB2416" i="156" s="1"/>
  <c r="AB2406" i="156"/>
  <c r="AB2400" i="156"/>
  <c r="AB2401" i="156" s="1"/>
  <c r="AB2385" i="156"/>
  <c r="AB2386" i="156" s="1"/>
  <c r="AB2378" i="156"/>
  <c r="AB2379" i="156" s="1"/>
  <c r="AB2354" i="156"/>
  <c r="AB2355" i="156" s="1"/>
  <c r="AB2348" i="156"/>
  <c r="AB2349" i="156" s="1"/>
  <c r="AB2317" i="156"/>
  <c r="AB2318" i="156" s="1"/>
  <c r="AB2302" i="156"/>
  <c r="AB2303" i="156" s="1"/>
  <c r="AB2293" i="156"/>
  <c r="AB2284" i="156"/>
  <c r="AB2285" i="156" s="1"/>
  <c r="AB2268" i="156"/>
  <c r="AB2269" i="156" s="1"/>
  <c r="AB2252" i="156"/>
  <c r="AB2244" i="156"/>
  <c r="AB2231" i="156"/>
  <c r="AB2236" i="156" s="1"/>
  <c r="AB2178" i="156"/>
  <c r="AB2166" i="156"/>
  <c r="AB2167" i="156" s="1"/>
  <c r="AB2102" i="156"/>
  <c r="AB2109" i="156" s="1"/>
  <c r="AB2032" i="156"/>
  <c r="AB2050" i="156" s="1"/>
  <c r="AB1939" i="156"/>
  <c r="AB1922" i="156"/>
  <c r="AB1932" i="156" s="1"/>
  <c r="AB1875" i="156"/>
  <c r="AB1876" i="156" s="1"/>
  <c r="AB1855" i="156"/>
  <c r="AB1862" i="156" s="1"/>
  <c r="AB1804" i="156"/>
  <c r="AB1810" i="156" s="1"/>
  <c r="AB1750" i="156"/>
  <c r="AB1758" i="156" s="1"/>
  <c r="AB1704" i="156"/>
  <c r="AB1705" i="156" s="1"/>
  <c r="AB1690" i="156"/>
  <c r="AB1691" i="156" s="1"/>
  <c r="AB1676" i="156"/>
  <c r="AB1677" i="156" s="1"/>
  <c r="AB1657" i="156"/>
  <c r="AB1663" i="156" s="1"/>
  <c r="AB1598" i="156"/>
  <c r="AB1604" i="156" s="1"/>
  <c r="AB1538" i="156"/>
  <c r="AB1547" i="156" s="1"/>
  <c r="AB1477" i="156"/>
  <c r="AB1484" i="156" s="1"/>
  <c r="AB1418" i="156"/>
  <c r="AB1426" i="156" s="1"/>
  <c r="AB1350" i="156"/>
  <c r="AB1366" i="156" s="1"/>
  <c r="AB1270" i="156"/>
  <c r="AB1276" i="156" s="1"/>
  <c r="AB1207" i="156"/>
  <c r="AB1216" i="156" s="1"/>
  <c r="AB1145" i="156"/>
  <c r="AB1152" i="156" s="1"/>
  <c r="AB1109" i="156"/>
  <c r="AB1116" i="156" s="1"/>
  <c r="AB1072" i="156"/>
  <c r="AB1079" i="156" s="1"/>
  <c r="AB1036" i="156"/>
  <c r="AB1042" i="156" s="1"/>
  <c r="AB979" i="156"/>
  <c r="AB987" i="156" s="1"/>
  <c r="AB913" i="156"/>
  <c r="AB921" i="156" s="1"/>
  <c r="AB875" i="156"/>
  <c r="AB892" i="156" s="1"/>
  <c r="AB790" i="156"/>
  <c r="AB796" i="156" s="1"/>
  <c r="AB764" i="156"/>
  <c r="AB763" i="156"/>
  <c r="AB762" i="156"/>
  <c r="AB757" i="156"/>
  <c r="AB754" i="156"/>
  <c r="AB753" i="156"/>
  <c r="AB734" i="156"/>
  <c r="AB733" i="156"/>
  <c r="AB732" i="156"/>
  <c r="AB731" i="156"/>
  <c r="AB718" i="156"/>
  <c r="AB692" i="156"/>
  <c r="AB693" i="156" s="1"/>
  <c r="AB777" i="156" s="1"/>
  <c r="AB684" i="156"/>
  <c r="AB685" i="156" s="1"/>
  <c r="AB654" i="156"/>
  <c r="AB656" i="156" s="1"/>
  <c r="AB610" i="156"/>
  <c r="AB591" i="156"/>
  <c r="AB585" i="156"/>
  <c r="AB569" i="156"/>
  <c r="AB575" i="156" s="1"/>
  <c r="AB542" i="156"/>
  <c r="AB543" i="156" s="1"/>
  <c r="AB529" i="156"/>
  <c r="AB530" i="156" s="1"/>
  <c r="AB511" i="156"/>
  <c r="AB517" i="156" s="1"/>
  <c r="AB482" i="156"/>
  <c r="AB489" i="156" s="1"/>
  <c r="AB398" i="156"/>
  <c r="AB408" i="156" s="1"/>
  <c r="AB316" i="156"/>
  <c r="AB328" i="156" s="1"/>
  <c r="AB235" i="156"/>
  <c r="AB253" i="156" s="1"/>
  <c r="AB172" i="156"/>
  <c r="AB167" i="156"/>
  <c r="AB174" i="156" s="1"/>
  <c r="AB93" i="156"/>
  <c r="AB122" i="156" s="1"/>
  <c r="AA93" i="156" l="1"/>
  <c r="AA121" i="156"/>
  <c r="AA873" i="156"/>
  <c r="AA834" i="156"/>
  <c r="AA871" i="156" s="1"/>
  <c r="AA1618" i="156"/>
  <c r="AA1654" i="156" s="1"/>
  <c r="AA939" i="156"/>
  <c r="AA976" i="156" s="1"/>
  <c r="AA1003" i="156"/>
  <c r="AA1033" i="156" s="1"/>
  <c r="AA1036" i="156" s="1"/>
  <c r="AA1166" i="156"/>
  <c r="AA1204" i="156" s="1"/>
  <c r="AA1561" i="156"/>
  <c r="AA1595" i="156" s="1"/>
  <c r="AA1980" i="156"/>
  <c r="AA327" i="156"/>
  <c r="AA975" i="156"/>
  <c r="AA1596" i="156"/>
  <c r="AA2140" i="156"/>
  <c r="AA2162" i="156" s="1"/>
  <c r="AA822" i="156"/>
  <c r="AA872" i="156" s="1"/>
  <c r="AA2064" i="156"/>
  <c r="AA2099" i="156" s="1"/>
  <c r="AA2761" i="156"/>
  <c r="AA2833" i="156" s="1"/>
  <c r="AA757" i="156"/>
  <c r="AA1306" i="156"/>
  <c r="AA1346" i="156" s="1"/>
  <c r="AA1440" i="156"/>
  <c r="AA1474" i="156" s="1"/>
  <c r="AA1823" i="156"/>
  <c r="AA1852" i="156" s="1"/>
  <c r="AA1855" i="156" s="1"/>
  <c r="AA2378" i="156"/>
  <c r="AA2076" i="156"/>
  <c r="AA2098" i="156" s="1"/>
  <c r="AB3343" i="156"/>
  <c r="AA1889" i="156"/>
  <c r="AA1919" i="156" s="1"/>
  <c r="AA1922" i="156" s="1"/>
  <c r="AA2128" i="156"/>
  <c r="AA2163" i="156" s="1"/>
  <c r="AA2192" i="156"/>
  <c r="AA2228" i="156" s="1"/>
  <c r="AA244" i="156"/>
  <c r="AA407" i="156"/>
  <c r="AA890" i="156"/>
  <c r="AA2030" i="156"/>
  <c r="AA2045" i="156"/>
  <c r="AA2307" i="156"/>
  <c r="AA2486" i="156"/>
  <c r="AA3328" i="156"/>
  <c r="AA3286" i="156"/>
  <c r="AB2571" i="156"/>
  <c r="AB2856" i="156"/>
  <c r="AB2804" i="156" s="1"/>
  <c r="AB2956" i="156"/>
  <c r="AB2957" i="156" s="1"/>
  <c r="AA1573" i="156"/>
  <c r="AA1594" i="156" s="1"/>
  <c r="AA1968" i="156"/>
  <c r="AA2029" i="156" s="1"/>
  <c r="AA2100" i="156"/>
  <c r="AA3170" i="156"/>
  <c r="AA3205" i="156" s="1"/>
  <c r="AB758" i="156"/>
  <c r="AA3293" i="156"/>
  <c r="AB2464" i="156"/>
  <c r="AB2517" i="156" s="1"/>
  <c r="AB2663" i="156"/>
  <c r="AB2664" i="156" s="1"/>
  <c r="AB3092" i="156"/>
  <c r="AB3093" i="156" s="1"/>
  <c r="AB3291" i="156"/>
  <c r="AB3292" i="156" s="1"/>
  <c r="AA727" i="156"/>
  <c r="AA986" i="156"/>
  <c r="AA1536" i="156"/>
  <c r="AA1771" i="156"/>
  <c r="AA1801" i="156" s="1"/>
  <c r="AA1804" i="156" s="1"/>
  <c r="AA3216" i="156"/>
  <c r="AA529" i="156"/>
  <c r="AA527" i="156"/>
  <c r="AA737" i="156"/>
  <c r="AA760" i="156"/>
  <c r="AA977" i="156"/>
  <c r="AA1203" i="156"/>
  <c r="AA1380" i="156"/>
  <c r="AA1415" i="156" s="1"/>
  <c r="AA2625" i="156"/>
  <c r="AA2692" i="156" s="1"/>
  <c r="AA2919" i="156"/>
  <c r="AA2998" i="156" s="1"/>
  <c r="AA3066" i="156"/>
  <c r="AA3132" i="156" s="1"/>
  <c r="AA3204" i="156"/>
  <c r="AA3308" i="156"/>
  <c r="AA3267" i="156"/>
  <c r="AA3331" i="156" s="1"/>
  <c r="AA747" i="156"/>
  <c r="AA753" i="156"/>
  <c r="AA2028" i="156"/>
  <c r="AA3313" i="156"/>
  <c r="AA3347" i="156"/>
  <c r="AA316" i="156"/>
  <c r="AA541" i="156"/>
  <c r="AA756" i="156" s="1"/>
  <c r="AA761" i="156"/>
  <c r="AA777" i="156"/>
  <c r="AA1266" i="156"/>
  <c r="AA1414" i="156"/>
  <c r="AA1498" i="156"/>
  <c r="AA1535" i="156" s="1"/>
  <c r="AA2518" i="156"/>
  <c r="AA2164" i="156"/>
  <c r="AA2229" i="156"/>
  <c r="AA3297" i="156"/>
  <c r="AA3342" i="156"/>
  <c r="AA3348" i="156"/>
  <c r="AA754" i="156"/>
  <c r="AA574" i="156"/>
  <c r="AA731" i="156"/>
  <c r="AA1475" i="156"/>
  <c r="AA1510" i="156"/>
  <c r="AA1534" i="156" s="1"/>
  <c r="AA1653" i="156"/>
  <c r="AA1657" i="156" s="1"/>
  <c r="AA2636" i="156"/>
  <c r="AA2650" i="156" s="1"/>
  <c r="AA2713" i="156" s="1"/>
  <c r="AA2892" i="156"/>
  <c r="AA2971" i="156" s="1"/>
  <c r="AA3305" i="156"/>
  <c r="AA3344" i="156"/>
  <c r="AA167" i="156"/>
  <c r="AA235" i="156"/>
  <c r="AA398" i="156"/>
  <c r="AA542" i="156"/>
  <c r="AA540" i="156"/>
  <c r="AA681" i="156"/>
  <c r="AA684" i="156" s="1"/>
  <c r="AA1750" i="156"/>
  <c r="AA2452" i="156"/>
  <c r="AA508" i="156"/>
  <c r="AA511" i="156"/>
  <c r="AA1676" i="156"/>
  <c r="AA1674" i="156"/>
  <c r="AA718" i="156"/>
  <c r="AA750" i="156"/>
  <c r="AA552" i="156"/>
  <c r="AA566" i="156" s="1"/>
  <c r="AA569" i="156" s="1"/>
  <c r="AA1231" i="156"/>
  <c r="AA1267" i="156" s="1"/>
  <c r="AA2530" i="156"/>
  <c r="AA2204" i="156"/>
  <c r="AA2227" i="156" s="1"/>
  <c r="AA2581" i="156"/>
  <c r="AA2565" i="156"/>
  <c r="AA2546" i="156"/>
  <c r="AA1294" i="156"/>
  <c r="AA1347" i="156" s="1"/>
  <c r="AA1473" i="156"/>
  <c r="AA2554" i="156"/>
  <c r="AA2258" i="156"/>
  <c r="AA2574" i="156"/>
  <c r="AA2559" i="156"/>
  <c r="AA2509" i="156"/>
  <c r="AA745" i="156"/>
  <c r="AA2533" i="156"/>
  <c r="AA2573" i="156"/>
  <c r="AA2570" i="156"/>
  <c r="AA2515" i="156"/>
  <c r="AA2522" i="156"/>
  <c r="AA2538" i="156"/>
  <c r="AA2243" i="156"/>
  <c r="AA2576" i="156" s="1"/>
  <c r="AA2612" i="156"/>
  <c r="AA2748" i="156"/>
  <c r="AA2797" i="156"/>
  <c r="AA2860" i="156" s="1"/>
  <c r="AA2907" i="156"/>
  <c r="AA3055" i="156"/>
  <c r="AA3087" i="156"/>
  <c r="AA3146" i="156" s="1"/>
  <c r="AA3243" i="156"/>
  <c r="AA2782" i="156"/>
  <c r="AA2951" i="156"/>
  <c r="AA3012" i="156" s="1"/>
  <c r="AA3042" i="156"/>
  <c r="AA2772" i="156"/>
  <c r="AA3345" i="156"/>
  <c r="AA2658" i="156"/>
  <c r="AA2718" i="156" s="1"/>
  <c r="AA3256" i="156"/>
  <c r="AB728" i="156"/>
  <c r="AB730" i="156" s="1"/>
  <c r="AA3346" i="156" l="1"/>
  <c r="AA3208" i="156"/>
  <c r="AA1350" i="156"/>
  <c r="AA1270" i="156"/>
  <c r="AA2102" i="156"/>
  <c r="AA875" i="156"/>
  <c r="AA2703" i="156"/>
  <c r="AA1477" i="156"/>
  <c r="AA1207" i="156"/>
  <c r="AB729" i="156"/>
  <c r="AA2648" i="156"/>
  <c r="AA2711" i="156" s="1"/>
  <c r="AA2166" i="156"/>
  <c r="AA3079" i="156"/>
  <c r="AA3142" i="156" s="1"/>
  <c r="AA2933" i="156"/>
  <c r="AA3006" i="156" s="1"/>
  <c r="AA979" i="156"/>
  <c r="AA2231" i="156"/>
  <c r="AA1598" i="156"/>
  <c r="AA762" i="156"/>
  <c r="AA2544" i="156"/>
  <c r="AA2934" i="156"/>
  <c r="AA3007" i="156" s="1"/>
  <c r="AA1538" i="156"/>
  <c r="AA2032" i="156"/>
  <c r="AA3276" i="156"/>
  <c r="AA3341" i="156" s="1"/>
  <c r="AA2568" i="156"/>
  <c r="AA1418" i="156"/>
  <c r="AA2567" i="156"/>
  <c r="AA758" i="156"/>
  <c r="AA735" i="156"/>
  <c r="AA2932" i="156"/>
  <c r="AA2986" i="156"/>
  <c r="AA2649" i="156"/>
  <c r="AA2679" i="156"/>
  <c r="AA755" i="156"/>
  <c r="AA3320" i="156"/>
  <c r="AA3274" i="156"/>
  <c r="AA2852" i="156"/>
  <c r="AA2784" i="156"/>
  <c r="AA2854" i="156" s="1"/>
  <c r="AA2844" i="156"/>
  <c r="AA3077" i="156"/>
  <c r="AA3121" i="156"/>
  <c r="AA2820" i="156"/>
  <c r="AA2783" i="156"/>
  <c r="AA2853" i="156" s="1"/>
  <c r="AA2557" i="156"/>
  <c r="AA2514" i="156"/>
  <c r="AA2569" i="156" s="1"/>
  <c r="AA3078" i="156"/>
  <c r="AA3141" i="156" s="1"/>
  <c r="AA3108" i="156"/>
  <c r="AA3307" i="156"/>
  <c r="AA3275" i="156"/>
  <c r="AA3340" i="156" s="1"/>
  <c r="AA2575" i="156"/>
  <c r="AA2532" i="156"/>
  <c r="AA2571" i="156" l="1"/>
  <c r="AA2786" i="156"/>
  <c r="AA2856" i="156" s="1"/>
  <c r="AA3339" i="156"/>
  <c r="AA3278" i="156"/>
  <c r="AA3343" i="156" s="1"/>
  <c r="AA2712" i="156"/>
  <c r="AA2652" i="156"/>
  <c r="AA2715" i="156" s="1"/>
  <c r="AA3140" i="156"/>
  <c r="AA3081" i="156"/>
  <c r="AA3144" i="156" s="1"/>
  <c r="AA3005" i="156"/>
  <c r="AA2936" i="156"/>
  <c r="AA3009" i="156" s="1"/>
  <c r="E2526" i="156" l="1"/>
  <c r="G2526" i="156"/>
  <c r="G2673" i="156"/>
  <c r="G746" i="156"/>
  <c r="G1430" i="156"/>
  <c r="D26" i="46"/>
  <c r="H1977" i="157"/>
  <c r="H1537" i="157"/>
  <c r="H170" i="157" l="1"/>
  <c r="H96" i="157" l="1"/>
  <c r="G2660" i="156"/>
  <c r="G2800" i="156"/>
  <c r="G2078" i="156"/>
  <c r="F2080" i="156"/>
  <c r="H2080" i="156" s="1"/>
  <c r="G1114" i="156"/>
  <c r="F973" i="156"/>
  <c r="F906" i="156"/>
  <c r="G707" i="156"/>
  <c r="G194" i="156"/>
  <c r="H973" i="156" l="1"/>
  <c r="Z138" i="57"/>
  <c r="Z136" i="57"/>
  <c r="Z82" i="57"/>
  <c r="Z142" i="57" s="1"/>
  <c r="Z78" i="57"/>
  <c r="Z69" i="57"/>
  <c r="Z134" i="57" s="1"/>
  <c r="Z64" i="57"/>
  <c r="Z130" i="57" s="1"/>
  <c r="Z54" i="57"/>
  <c r="Z120" i="57" s="1"/>
  <c r="Z45" i="57"/>
  <c r="Z111" i="57" s="1"/>
  <c r="Z33" i="57"/>
  <c r="Z99" i="57" s="1"/>
  <c r="Z22" i="57"/>
  <c r="Z88" i="57" s="1"/>
  <c r="Z21" i="57"/>
  <c r="Z87" i="57" s="1"/>
  <c r="Z19" i="57"/>
  <c r="Z85" i="57" s="1"/>
  <c r="Y136" i="57"/>
  <c r="Y82" i="57"/>
  <c r="Y142" i="57" s="1"/>
  <c r="Y78" i="57"/>
  <c r="Y138" i="57" s="1"/>
  <c r="Y69" i="57"/>
  <c r="Y134" i="57" s="1"/>
  <c r="Y64" i="57"/>
  <c r="Y130" i="57" s="1"/>
  <c r="Y54" i="57"/>
  <c r="Y120" i="57" s="1"/>
  <c r="Y45" i="57"/>
  <c r="Y111" i="57" s="1"/>
  <c r="Y33" i="57"/>
  <c r="Y99" i="57" s="1"/>
  <c r="Y22" i="57"/>
  <c r="Y88" i="57" s="1"/>
  <c r="Y21" i="57"/>
  <c r="Y87" i="57" s="1"/>
  <c r="Y19" i="57"/>
  <c r="Y85" i="57" s="1"/>
  <c r="Z70" i="57" l="1"/>
  <c r="Y70" i="57"/>
  <c r="Z135" i="57" l="1"/>
  <c r="Z83" i="57"/>
  <c r="Z84" i="57" s="1"/>
  <c r="Y135" i="57"/>
  <c r="Y83" i="57"/>
  <c r="Y84" i="57" s="1"/>
  <c r="AD1234" i="37" l="1"/>
  <c r="AD1233" i="37"/>
  <c r="AD1232" i="37"/>
  <c r="AD1231" i="37"/>
  <c r="AD1230" i="37"/>
  <c r="AD1228" i="37"/>
  <c r="AD1224" i="37"/>
  <c r="AD1223" i="37"/>
  <c r="AD1222" i="37"/>
  <c r="AD1219" i="37"/>
  <c r="AD1218" i="37"/>
  <c r="AD1217" i="37"/>
  <c r="AD1214" i="37"/>
  <c r="AD1213" i="37"/>
  <c r="AD1212" i="37"/>
  <c r="AD1211" i="37"/>
  <c r="AD1210" i="37"/>
  <c r="AD1209" i="37"/>
  <c r="AD1208" i="37"/>
  <c r="AD1207" i="37"/>
  <c r="AD1206" i="37"/>
  <c r="AD1205" i="37"/>
  <c r="AD1203" i="37"/>
  <c r="AD1202" i="37"/>
  <c r="AD1201" i="37"/>
  <c r="AD1200" i="37"/>
  <c r="AD1199" i="37"/>
  <c r="AD1198" i="37"/>
  <c r="AD1197" i="37"/>
  <c r="AD1196" i="37"/>
  <c r="AD1195" i="37"/>
  <c r="AD1194" i="37"/>
  <c r="AD1193" i="37"/>
  <c r="AD1191" i="37"/>
  <c r="AD1190" i="37"/>
  <c r="AD1189" i="37"/>
  <c r="AD1188" i="37"/>
  <c r="AD1187" i="37"/>
  <c r="AD1186" i="37"/>
  <c r="AD1185" i="37"/>
  <c r="AD1184" i="37"/>
  <c r="AD1183" i="37"/>
  <c r="AD1182" i="37"/>
  <c r="AD1181" i="37"/>
  <c r="AD1180" i="37"/>
  <c r="AD1179" i="37"/>
  <c r="AD1178" i="37"/>
  <c r="AD1177" i="37"/>
  <c r="AD1176" i="37"/>
  <c r="AD1175" i="37"/>
  <c r="AD1174" i="37"/>
  <c r="AD1173" i="37"/>
  <c r="AD1172" i="37"/>
  <c r="AD1171" i="37"/>
  <c r="AD1170" i="37"/>
  <c r="AD1169" i="37"/>
  <c r="AD1168" i="37"/>
  <c r="AD614" i="37"/>
  <c r="G1819" i="157" l="1"/>
  <c r="G1818" i="157"/>
  <c r="G1817" i="157"/>
  <c r="G1816" i="157"/>
  <c r="G1815" i="157"/>
  <c r="G1814" i="157"/>
  <c r="G1813" i="157"/>
  <c r="G1812" i="157"/>
  <c r="G1811" i="157"/>
  <c r="H1310" i="157"/>
  <c r="H1095" i="157"/>
  <c r="H1300" i="157"/>
  <c r="G836" i="157"/>
  <c r="G1827" i="157"/>
  <c r="G1829" i="157" s="1"/>
  <c r="G1830" i="157" s="1"/>
  <c r="G1536" i="157"/>
  <c r="G1522" i="157"/>
  <c r="G1521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31" i="156"/>
  <c r="F2930" i="156"/>
  <c r="F2929" i="156"/>
  <c r="F2927" i="156"/>
  <c r="F2926" i="156"/>
  <c r="F3224" i="156"/>
  <c r="F1202" i="156" l="1"/>
  <c r="F1201" i="156"/>
  <c r="F1200" i="156"/>
  <c r="F1199" i="156"/>
  <c r="F1198" i="156"/>
  <c r="F1197" i="156"/>
  <c r="F1196" i="156"/>
  <c r="F2511" i="156"/>
  <c r="F2508" i="156"/>
  <c r="F2353" i="156"/>
  <c r="F2347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5" i="156"/>
  <c r="F2334" i="156"/>
  <c r="F2333" i="156"/>
  <c r="F2332" i="156"/>
  <c r="F2331" i="156"/>
  <c r="F2330" i="156"/>
  <c r="F2329" i="156"/>
  <c r="F2328" i="156"/>
  <c r="F2327" i="156"/>
  <c r="G2049" i="156"/>
  <c r="F2048" i="156"/>
  <c r="F2047" i="156"/>
  <c r="F2046" i="156"/>
  <c r="F1489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330" i="156"/>
  <c r="F1329" i="156"/>
  <c r="F1328" i="156"/>
  <c r="F1327" i="156"/>
  <c r="F1326" i="156"/>
  <c r="F1325" i="156"/>
  <c r="F1105" i="156"/>
  <c r="F1104" i="156"/>
  <c r="F911" i="156"/>
  <c r="F910" i="156"/>
  <c r="F909" i="156"/>
  <c r="F908" i="156"/>
  <c r="F907" i="156"/>
  <c r="F862" i="156"/>
  <c r="F861" i="156"/>
  <c r="F860" i="156"/>
  <c r="F859" i="156"/>
  <c r="F858" i="156"/>
  <c r="F857" i="156"/>
  <c r="F856" i="156"/>
  <c r="F855" i="156"/>
  <c r="F854" i="156"/>
  <c r="F853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639" i="156"/>
  <c r="F638" i="156"/>
  <c r="F637" i="156"/>
  <c r="F636" i="156"/>
  <c r="F635" i="156"/>
  <c r="F634" i="156"/>
  <c r="F633" i="156"/>
  <c r="F632" i="156"/>
  <c r="F631" i="156"/>
  <c r="F630" i="156"/>
  <c r="F629" i="156"/>
  <c r="F628" i="156"/>
  <c r="F627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8" i="156"/>
  <c r="F357" i="156"/>
  <c r="F356" i="156"/>
  <c r="F355" i="156"/>
  <c r="F905" i="156" l="1"/>
  <c r="H208" i="156"/>
  <c r="H219" i="156"/>
  <c r="F2049" i="156"/>
  <c r="G3000" i="156"/>
  <c r="I1451" i="157"/>
  <c r="H1451" i="157"/>
  <c r="F1451" i="157"/>
  <c r="I1450" i="157"/>
  <c r="I1449" i="157"/>
  <c r="H1449" i="157"/>
  <c r="G1449" i="157"/>
  <c r="F1449" i="157"/>
  <c r="I1448" i="157"/>
  <c r="F420" i="156"/>
  <c r="H420" i="156" s="1"/>
  <c r="H1441" i="157"/>
  <c r="F1441" i="157"/>
  <c r="H1440" i="157"/>
  <c r="G1440" i="157"/>
  <c r="F1440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E57" i="57" s="1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F90" i="46"/>
  <c r="E90" i="46"/>
  <c r="C90" i="46"/>
  <c r="D78" i="46"/>
  <c r="D77" i="46"/>
  <c r="E76" i="46"/>
  <c r="E75" i="46"/>
  <c r="C76" i="46"/>
  <c r="C75" i="46"/>
  <c r="D75" i="46" s="1"/>
  <c r="D68" i="46"/>
  <c r="E57" i="46"/>
  <c r="E55" i="46" s="1"/>
  <c r="D59" i="46"/>
  <c r="F59" i="46" s="1"/>
  <c r="D58" i="46"/>
  <c r="D57" i="46" s="1"/>
  <c r="D55" i="46" s="1"/>
  <c r="C57" i="46"/>
  <c r="C55" i="46" s="1"/>
  <c r="D53" i="46"/>
  <c r="D51" i="46"/>
  <c r="D48" i="46"/>
  <c r="D46" i="46" s="1"/>
  <c r="E46" i="46"/>
  <c r="C46" i="46"/>
  <c r="E29" i="46"/>
  <c r="D28" i="46"/>
  <c r="D27" i="46"/>
  <c r="D90" i="46" s="1"/>
  <c r="D25" i="46"/>
  <c r="D24" i="46"/>
  <c r="C29" i="46"/>
  <c r="H2279" i="157"/>
  <c r="F2279" i="157"/>
  <c r="G2266" i="157"/>
  <c r="G2265" i="157"/>
  <c r="H2264" i="157"/>
  <c r="H2263" i="157"/>
  <c r="F2264" i="157"/>
  <c r="F2263" i="157"/>
  <c r="G2263" i="157" s="1"/>
  <c r="G2246" i="157"/>
  <c r="I2246" i="157" s="1"/>
  <c r="H2245" i="157"/>
  <c r="H2243" i="157" s="1"/>
  <c r="F2245" i="157"/>
  <c r="H2234" i="157"/>
  <c r="G2236" i="157"/>
  <c r="F2234" i="157"/>
  <c r="H2217" i="157"/>
  <c r="G2216" i="157"/>
  <c r="G2215" i="157"/>
  <c r="I2215" i="157" s="1"/>
  <c r="I2279" i="157" s="1"/>
  <c r="G2213" i="157"/>
  <c r="F2217" i="157"/>
  <c r="F2214" i="157"/>
  <c r="G2214" i="157" s="1"/>
  <c r="F2212" i="157"/>
  <c r="G2212" i="157" s="1"/>
  <c r="L2204" i="157"/>
  <c r="L2203" i="157"/>
  <c r="L2202" i="157"/>
  <c r="L2201" i="157"/>
  <c r="L2200" i="157"/>
  <c r="L2199" i="157"/>
  <c r="I2148" i="157"/>
  <c r="H2148" i="157"/>
  <c r="F2148" i="157"/>
  <c r="G2136" i="157"/>
  <c r="G2135" i="157"/>
  <c r="H2134" i="157"/>
  <c r="H2133" i="157"/>
  <c r="F2134" i="157"/>
  <c r="F2133" i="157"/>
  <c r="G2111" i="157"/>
  <c r="H2109" i="157"/>
  <c r="H2107" i="157" s="1"/>
  <c r="G2110" i="157"/>
  <c r="G2109" i="157" s="1"/>
  <c r="G2107" i="157" s="1"/>
  <c r="F2109" i="157"/>
  <c r="G2100" i="157"/>
  <c r="I2100" i="157" s="1"/>
  <c r="H2098" i="157"/>
  <c r="F2098" i="157"/>
  <c r="H2081" i="157"/>
  <c r="F2081" i="157"/>
  <c r="G2079" i="157"/>
  <c r="G2076" i="157"/>
  <c r="G2068" i="157"/>
  <c r="G2067" i="157"/>
  <c r="G2066" i="157"/>
  <c r="G2065" i="157"/>
  <c r="G2064" i="157"/>
  <c r="G2063" i="157"/>
  <c r="H2011" i="157"/>
  <c r="F2011" i="157"/>
  <c r="G1998" i="157"/>
  <c r="G1997" i="157"/>
  <c r="H1996" i="157"/>
  <c r="H1995" i="157"/>
  <c r="F1996" i="157"/>
  <c r="F1995" i="157"/>
  <c r="F1977" i="157"/>
  <c r="H1972" i="157"/>
  <c r="H1970" i="157" s="1"/>
  <c r="G1973" i="157"/>
  <c r="F1972" i="157"/>
  <c r="G1963" i="157"/>
  <c r="F1961" i="157"/>
  <c r="H1944" i="157"/>
  <c r="G1943" i="157"/>
  <c r="G1942" i="157"/>
  <c r="I1942" i="157" s="1"/>
  <c r="I2011" i="157" s="1"/>
  <c r="G1941" i="157"/>
  <c r="G1940" i="157"/>
  <c r="G1939" i="157"/>
  <c r="F1944" i="157"/>
  <c r="G1931" i="157"/>
  <c r="G1930" i="157"/>
  <c r="G1929" i="157"/>
  <c r="G1928" i="157"/>
  <c r="G1927" i="157"/>
  <c r="G1926" i="157"/>
  <c r="G1925" i="157"/>
  <c r="G1924" i="157"/>
  <c r="H1903" i="157"/>
  <c r="F1903" i="157"/>
  <c r="I1901" i="157"/>
  <c r="H1901" i="157"/>
  <c r="G1901" i="157"/>
  <c r="F1901" i="157"/>
  <c r="H1893" i="157"/>
  <c r="F1893" i="157"/>
  <c r="H1872" i="157"/>
  <c r="F1872" i="157"/>
  <c r="G1834" i="157"/>
  <c r="G1833" i="157"/>
  <c r="F1832" i="157"/>
  <c r="F1831" i="157"/>
  <c r="H1832" i="157"/>
  <c r="H1831" i="157"/>
  <c r="G1806" i="157"/>
  <c r="I1806" i="157" s="1"/>
  <c r="I1903" i="157" s="1"/>
  <c r="H1805" i="157"/>
  <c r="H1803" i="157" s="1"/>
  <c r="H1900" i="157" s="1"/>
  <c r="F1805" i="157"/>
  <c r="H1794" i="157"/>
  <c r="G1796" i="157"/>
  <c r="I1796" i="157" s="1"/>
  <c r="I1893" i="157" s="1"/>
  <c r="F1794" i="157"/>
  <c r="H1777" i="157"/>
  <c r="F1777" i="157"/>
  <c r="G1776" i="157"/>
  <c r="G1775" i="157"/>
  <c r="I1775" i="157" s="1"/>
  <c r="I1872" i="157" s="1"/>
  <c r="G1774" i="157"/>
  <c r="G1773" i="157"/>
  <c r="G1772" i="157"/>
  <c r="G1764" i="157"/>
  <c r="G1763" i="157"/>
  <c r="G1762" i="157"/>
  <c r="G1761" i="157"/>
  <c r="G1760" i="157"/>
  <c r="G1759" i="157"/>
  <c r="G1758" i="157"/>
  <c r="G1757" i="157"/>
  <c r="G1755" i="157"/>
  <c r="H1701" i="157"/>
  <c r="F1701" i="157"/>
  <c r="G1688" i="157"/>
  <c r="H1686" i="157"/>
  <c r="H1685" i="157"/>
  <c r="F1686" i="157"/>
  <c r="F1685" i="157"/>
  <c r="H1658" i="157"/>
  <c r="H1656" i="157" s="1"/>
  <c r="F1658" i="157"/>
  <c r="G1659" i="157"/>
  <c r="G1648" i="157"/>
  <c r="I1648" i="157" s="1"/>
  <c r="H1646" i="157"/>
  <c r="F1646" i="157"/>
  <c r="H1629" i="157"/>
  <c r="F1629" i="157"/>
  <c r="G1627" i="157"/>
  <c r="I1627" i="157" s="1"/>
  <c r="I1701" i="157" s="1"/>
  <c r="G1626" i="157"/>
  <c r="G1625" i="157"/>
  <c r="G1624" i="157"/>
  <c r="G1616" i="157"/>
  <c r="G1615" i="157"/>
  <c r="G1614" i="157"/>
  <c r="G1613" i="157"/>
  <c r="G1612" i="157"/>
  <c r="G1611" i="157"/>
  <c r="G1610" i="157"/>
  <c r="G1609" i="157"/>
  <c r="G1608" i="157"/>
  <c r="H1555" i="157"/>
  <c r="F1555" i="157"/>
  <c r="G1542" i="157"/>
  <c r="H1540" i="157"/>
  <c r="H1539" i="157"/>
  <c r="F1540" i="157"/>
  <c r="F1539" i="157"/>
  <c r="H1515" i="157"/>
  <c r="H1513" i="157" s="1"/>
  <c r="G1516" i="157"/>
  <c r="F1515" i="157"/>
  <c r="G1506" i="157"/>
  <c r="H1504" i="157"/>
  <c r="F1504" i="157"/>
  <c r="H1487" i="157"/>
  <c r="F1487" i="157"/>
  <c r="G1485" i="157"/>
  <c r="I1485" i="157" s="1"/>
  <c r="I1555" i="157" s="1"/>
  <c r="G1484" i="157"/>
  <c r="G1483" i="157"/>
  <c r="G1482" i="157"/>
  <c r="H1420" i="157"/>
  <c r="F1420" i="157"/>
  <c r="H1405" i="157"/>
  <c r="H1404" i="157"/>
  <c r="G1407" i="157"/>
  <c r="G1406" i="157"/>
  <c r="F1405" i="157"/>
  <c r="F1404" i="157"/>
  <c r="G1386" i="157"/>
  <c r="G1385" i="157"/>
  <c r="G1380" i="157"/>
  <c r="H1379" i="157"/>
  <c r="H1377" i="157" s="1"/>
  <c r="H1448" i="157" s="1"/>
  <c r="F1379" i="157"/>
  <c r="F1450" i="157" s="1"/>
  <c r="H1368" i="157"/>
  <c r="H1439" i="157" s="1"/>
  <c r="F1368" i="157"/>
  <c r="F1439" i="157" s="1"/>
  <c r="G1370" i="157"/>
  <c r="H1351" i="157"/>
  <c r="F1351" i="157"/>
  <c r="G1350" i="157"/>
  <c r="G1349" i="157"/>
  <c r="I1349" i="157" s="1"/>
  <c r="I1420" i="157" s="1"/>
  <c r="G1348" i="157"/>
  <c r="G1347" i="157"/>
  <c r="G1346" i="157"/>
  <c r="G1338" i="157"/>
  <c r="G1337" i="157"/>
  <c r="G1336" i="157"/>
  <c r="G1335" i="157"/>
  <c r="G1334" i="157"/>
  <c r="G1333" i="157"/>
  <c r="G1332" i="157"/>
  <c r="G1331" i="157"/>
  <c r="H1279" i="157"/>
  <c r="F1279" i="157"/>
  <c r="G1245" i="157"/>
  <c r="I1245" i="157" s="1"/>
  <c r="H1244" i="157"/>
  <c r="F1244" i="157"/>
  <c r="G1235" i="157"/>
  <c r="H1233" i="157"/>
  <c r="F1233" i="157"/>
  <c r="H1217" i="157"/>
  <c r="F1217" i="157"/>
  <c r="G1216" i="157"/>
  <c r="I1216" i="157" s="1"/>
  <c r="G1215" i="157"/>
  <c r="I1215" i="157" s="1"/>
  <c r="G1212" i="157"/>
  <c r="G1199" i="157"/>
  <c r="G1198" i="157"/>
  <c r="H1197" i="157"/>
  <c r="H1196" i="157"/>
  <c r="F1197" i="157"/>
  <c r="F1196" i="157"/>
  <c r="G1181" i="157"/>
  <c r="G1180" i="157"/>
  <c r="G1179" i="157"/>
  <c r="G1178" i="157"/>
  <c r="G1177" i="157"/>
  <c r="G1176" i="157"/>
  <c r="G1175" i="157"/>
  <c r="G1174" i="157"/>
  <c r="G1169" i="157"/>
  <c r="H1168" i="157"/>
  <c r="H1166" i="157" s="1"/>
  <c r="F1168" i="157"/>
  <c r="G1159" i="157"/>
  <c r="H1157" i="157"/>
  <c r="F1157" i="157"/>
  <c r="H1140" i="157"/>
  <c r="F1140" i="157"/>
  <c r="G1138" i="157"/>
  <c r="G1135" i="157"/>
  <c r="D59" i="57" l="1"/>
  <c r="F60" i="57"/>
  <c r="D95" i="57"/>
  <c r="F29" i="57"/>
  <c r="F95" i="57" s="1"/>
  <c r="G1300" i="157"/>
  <c r="F46" i="46"/>
  <c r="H1242" i="157"/>
  <c r="H1309" i="157"/>
  <c r="F48" i="57"/>
  <c r="G1310" i="157"/>
  <c r="G1995" i="157"/>
  <c r="G1379" i="157"/>
  <c r="I1506" i="157"/>
  <c r="G1701" i="157"/>
  <c r="G2098" i="157"/>
  <c r="I2098" i="157" s="1"/>
  <c r="F1242" i="157"/>
  <c r="G1420" i="157"/>
  <c r="G1368" i="157"/>
  <c r="G1439" i="157" s="1"/>
  <c r="G1404" i="157"/>
  <c r="G1555" i="157"/>
  <c r="F1656" i="157"/>
  <c r="F1970" i="157"/>
  <c r="I1973" i="157"/>
  <c r="I2111" i="157"/>
  <c r="G2234" i="157"/>
  <c r="H1450" i="157"/>
  <c r="G1539" i="157"/>
  <c r="F1803" i="157"/>
  <c r="I1159" i="157"/>
  <c r="G1196" i="157"/>
  <c r="G1244" i="157"/>
  <c r="I1244" i="157" s="1"/>
  <c r="F1513" i="157"/>
  <c r="G1540" i="157"/>
  <c r="G1872" i="157"/>
  <c r="G1972" i="157"/>
  <c r="G1970" i="157" s="1"/>
  <c r="I1970" i="157" s="1"/>
  <c r="I2107" i="157"/>
  <c r="F2243" i="157"/>
  <c r="G2279" i="157"/>
  <c r="G1168" i="157"/>
  <c r="G1166" i="157" s="1"/>
  <c r="G1405" i="157"/>
  <c r="G2245" i="157"/>
  <c r="F1166" i="157"/>
  <c r="G1197" i="157"/>
  <c r="F1377" i="157"/>
  <c r="I1516" i="157"/>
  <c r="I1659" i="157"/>
  <c r="G1893" i="157"/>
  <c r="G1805" i="157"/>
  <c r="G1902" i="157" s="1"/>
  <c r="G1961" i="157"/>
  <c r="G2011" i="157"/>
  <c r="F2107" i="157"/>
  <c r="I2110" i="157"/>
  <c r="G2133" i="157"/>
  <c r="G2148" i="157"/>
  <c r="G1441" i="157"/>
  <c r="G1451" i="157"/>
  <c r="H1902" i="157"/>
  <c r="I2109" i="157"/>
  <c r="F50" i="57"/>
  <c r="F55" i="46"/>
  <c r="F57" i="46"/>
  <c r="F58" i="46"/>
  <c r="F48" i="46"/>
  <c r="G1794" i="157"/>
  <c r="I1794" i="157" s="1"/>
  <c r="F1902" i="157"/>
  <c r="G1903" i="157"/>
  <c r="G1658" i="157"/>
  <c r="G1656" i="157" s="1"/>
  <c r="I1656" i="157" s="1"/>
  <c r="G1279" i="157"/>
  <c r="I1279" i="157" s="1"/>
  <c r="G1515" i="157"/>
  <c r="I1370" i="157"/>
  <c r="G1504" i="157"/>
  <c r="I1504" i="157" s="1"/>
  <c r="G1157" i="157"/>
  <c r="I1157" i="157" s="1"/>
  <c r="I1972" i="157" l="1"/>
  <c r="I1805" i="157"/>
  <c r="I1902" i="157" s="1"/>
  <c r="I1368" i="157"/>
  <c r="D57" i="57"/>
  <c r="F57" i="57" s="1"/>
  <c r="F59" i="57"/>
  <c r="G1309" i="157"/>
  <c r="G1803" i="157"/>
  <c r="I1803" i="157" s="1"/>
  <c r="I1900" i="157" s="1"/>
  <c r="G1377" i="157"/>
  <c r="G1448" i="157" s="1"/>
  <c r="G1450" i="157"/>
  <c r="F1448" i="157"/>
  <c r="G2243" i="157"/>
  <c r="I2243" i="157" s="1"/>
  <c r="I2245" i="157"/>
  <c r="F1900" i="157"/>
  <c r="H1961" i="157"/>
  <c r="I1963" i="157"/>
  <c r="I1658" i="157"/>
  <c r="G1513" i="157"/>
  <c r="I1513" i="157" s="1"/>
  <c r="I1515" i="157"/>
  <c r="G1900" i="157" l="1"/>
  <c r="I1961" i="157"/>
  <c r="I2030" i="157" s="1"/>
  <c r="F845" i="37" s="1"/>
  <c r="AB1235" i="37"/>
  <c r="AA1235" i="37"/>
  <c r="AA1234" i="37"/>
  <c r="AA1233" i="37"/>
  <c r="AA1232" i="37"/>
  <c r="R1198" i="37"/>
  <c r="AE1164" i="37"/>
  <c r="N1160" i="37"/>
  <c r="M1160" i="37"/>
  <c r="L1160" i="37"/>
  <c r="K1160" i="37"/>
  <c r="J1160" i="37"/>
  <c r="I1160" i="37"/>
  <c r="H1160" i="37"/>
  <c r="G1160" i="37"/>
  <c r="AB1159" i="37"/>
  <c r="X1159" i="37"/>
  <c r="W1159" i="37"/>
  <c r="V1159" i="37"/>
  <c r="U1159" i="37"/>
  <c r="T1159" i="37"/>
  <c r="S1159" i="37"/>
  <c r="R1159" i="37"/>
  <c r="Q1159" i="37"/>
  <c r="O1159" i="37"/>
  <c r="AD1159" i="37" s="1"/>
  <c r="N1159" i="37"/>
  <c r="M1159" i="37"/>
  <c r="L1159" i="37"/>
  <c r="K1159" i="37"/>
  <c r="J1159" i="37"/>
  <c r="I1159" i="37"/>
  <c r="H1159" i="37"/>
  <c r="G1159" i="37"/>
  <c r="AB1158" i="37"/>
  <c r="X1158" i="37"/>
  <c r="W1158" i="37"/>
  <c r="V1158" i="37"/>
  <c r="U1158" i="37"/>
  <c r="T1158" i="37"/>
  <c r="S1158" i="37"/>
  <c r="R1158" i="37"/>
  <c r="Q1158" i="37"/>
  <c r="O1158" i="37"/>
  <c r="AD1158" i="37" s="1"/>
  <c r="N1158" i="37"/>
  <c r="M1158" i="37"/>
  <c r="L1158" i="37"/>
  <c r="K1158" i="37"/>
  <c r="J1158" i="37"/>
  <c r="I1158" i="37"/>
  <c r="H1158" i="37"/>
  <c r="G1158" i="37"/>
  <c r="F1158" i="37"/>
  <c r="AB1157" i="37"/>
  <c r="X1157" i="37"/>
  <c r="W1157" i="37"/>
  <c r="V1157" i="37"/>
  <c r="U1157" i="37"/>
  <c r="T1157" i="37"/>
  <c r="S1157" i="37"/>
  <c r="R1157" i="37"/>
  <c r="Q1157" i="37"/>
  <c r="O1157" i="37"/>
  <c r="AD1157" i="37" s="1"/>
  <c r="N1157" i="37"/>
  <c r="M1157" i="37"/>
  <c r="L1157" i="37"/>
  <c r="K1157" i="37"/>
  <c r="J1157" i="37"/>
  <c r="I1157" i="37"/>
  <c r="H1157" i="37"/>
  <c r="G1157" i="37"/>
  <c r="AB1156" i="37"/>
  <c r="X1156" i="37"/>
  <c r="W1156" i="37"/>
  <c r="V1156" i="37"/>
  <c r="U1156" i="37"/>
  <c r="T1156" i="37"/>
  <c r="S1156" i="37"/>
  <c r="R1156" i="37"/>
  <c r="Q1156" i="37"/>
  <c r="O1156" i="37"/>
  <c r="AD1156" i="37" s="1"/>
  <c r="N1156" i="37"/>
  <c r="M1156" i="37"/>
  <c r="L1156" i="37"/>
  <c r="K1156" i="37"/>
  <c r="J1156" i="37"/>
  <c r="I1156" i="37"/>
  <c r="H1156" i="37"/>
  <c r="G1156" i="37"/>
  <c r="AB1155" i="37"/>
  <c r="X1155" i="37"/>
  <c r="W1155" i="37"/>
  <c r="V1155" i="37"/>
  <c r="U1155" i="37"/>
  <c r="T1155" i="37"/>
  <c r="S1155" i="37"/>
  <c r="R1155" i="37"/>
  <c r="Q1155" i="37"/>
  <c r="O1155" i="37"/>
  <c r="AD1155" i="37" s="1"/>
  <c r="N1155" i="37"/>
  <c r="M1155" i="37"/>
  <c r="L1155" i="37"/>
  <c r="K1155" i="37"/>
  <c r="J1155" i="37"/>
  <c r="I1155" i="37"/>
  <c r="H1155" i="37"/>
  <c r="G1155" i="37"/>
  <c r="AB1154" i="37"/>
  <c r="X1154" i="37"/>
  <c r="W1154" i="37"/>
  <c r="V1154" i="37"/>
  <c r="U1154" i="37"/>
  <c r="T1154" i="37"/>
  <c r="S1154" i="37"/>
  <c r="R1154" i="37"/>
  <c r="Q1154" i="37"/>
  <c r="O1154" i="37"/>
  <c r="AD1154" i="37" s="1"/>
  <c r="N1154" i="37"/>
  <c r="M1154" i="37"/>
  <c r="L1154" i="37"/>
  <c r="K1154" i="37"/>
  <c r="J1154" i="37"/>
  <c r="I1154" i="37"/>
  <c r="H1154" i="37"/>
  <c r="G1154" i="37"/>
  <c r="AB1153" i="37"/>
  <c r="X1153" i="37"/>
  <c r="W1153" i="37"/>
  <c r="V1153" i="37"/>
  <c r="U1153" i="37"/>
  <c r="T1153" i="37"/>
  <c r="S1153" i="37"/>
  <c r="R1153" i="37"/>
  <c r="Q1153" i="37"/>
  <c r="O1153" i="37"/>
  <c r="AD1153" i="37" s="1"/>
  <c r="N1153" i="37"/>
  <c r="M1153" i="37"/>
  <c r="L1153" i="37"/>
  <c r="K1153" i="37"/>
  <c r="J1153" i="37"/>
  <c r="I1153" i="37"/>
  <c r="H1153" i="37"/>
  <c r="G1153" i="37"/>
  <c r="AB1152" i="37"/>
  <c r="X1152" i="37"/>
  <c r="W1152" i="37"/>
  <c r="V1152" i="37"/>
  <c r="U1152" i="37"/>
  <c r="T1152" i="37"/>
  <c r="S1152" i="37"/>
  <c r="R1152" i="37"/>
  <c r="Q1152" i="37"/>
  <c r="O1152" i="37"/>
  <c r="AD1152" i="37" s="1"/>
  <c r="N1152" i="37"/>
  <c r="M1152" i="37"/>
  <c r="L1152" i="37"/>
  <c r="K1152" i="37"/>
  <c r="J1152" i="37"/>
  <c r="I1152" i="37"/>
  <c r="H1152" i="37"/>
  <c r="G1152" i="37"/>
  <c r="AB1151" i="37"/>
  <c r="X1151" i="37"/>
  <c r="W1151" i="37"/>
  <c r="V1151" i="37"/>
  <c r="U1151" i="37"/>
  <c r="T1151" i="37"/>
  <c r="S1151" i="37"/>
  <c r="R1151" i="37"/>
  <c r="Q1151" i="37"/>
  <c r="O1151" i="37"/>
  <c r="AD1151" i="37" s="1"/>
  <c r="N1151" i="37"/>
  <c r="M1151" i="37"/>
  <c r="L1151" i="37"/>
  <c r="K1151" i="37"/>
  <c r="J1151" i="37"/>
  <c r="I1151" i="37"/>
  <c r="H1151" i="37"/>
  <c r="G1151" i="37"/>
  <c r="AB1150" i="37"/>
  <c r="X1150" i="37"/>
  <c r="W1150" i="37"/>
  <c r="V1150" i="37"/>
  <c r="U1150" i="37"/>
  <c r="T1150" i="37"/>
  <c r="S1150" i="37"/>
  <c r="R1150" i="37"/>
  <c r="Q1150" i="37"/>
  <c r="O1150" i="37"/>
  <c r="AD1150" i="37" s="1"/>
  <c r="N1150" i="37"/>
  <c r="M1150" i="37"/>
  <c r="L1150" i="37"/>
  <c r="K1150" i="37"/>
  <c r="J1150" i="37"/>
  <c r="I1150" i="37"/>
  <c r="H1150" i="37"/>
  <c r="G1150" i="37"/>
  <c r="AB1149" i="37"/>
  <c r="X1149" i="37"/>
  <c r="W1149" i="37"/>
  <c r="V1149" i="37"/>
  <c r="U1149" i="37"/>
  <c r="T1149" i="37"/>
  <c r="S1149" i="37"/>
  <c r="R1149" i="37"/>
  <c r="Q1149" i="37"/>
  <c r="O1149" i="37"/>
  <c r="AD1149" i="37" s="1"/>
  <c r="N1149" i="37"/>
  <c r="M1149" i="37"/>
  <c r="L1149" i="37"/>
  <c r="K1149" i="37"/>
  <c r="J1149" i="37"/>
  <c r="I1149" i="37"/>
  <c r="H1149" i="37"/>
  <c r="G1149" i="37"/>
  <c r="X1148" i="37"/>
  <c r="W1148" i="37"/>
  <c r="V1148" i="37"/>
  <c r="U1148" i="37"/>
  <c r="T1148" i="37"/>
  <c r="S1148" i="37"/>
  <c r="R1148" i="37"/>
  <c r="Q1148" i="37"/>
  <c r="O1148" i="37"/>
  <c r="AD1148" i="37" s="1"/>
  <c r="N1148" i="37"/>
  <c r="M1148" i="37"/>
  <c r="L1148" i="37"/>
  <c r="K1148" i="37"/>
  <c r="J1148" i="37"/>
  <c r="I1148" i="37"/>
  <c r="H1148" i="37"/>
  <c r="G1148" i="37"/>
  <c r="AB1145" i="37"/>
  <c r="AB1144" i="37"/>
  <c r="X1144" i="37"/>
  <c r="W1144" i="37"/>
  <c r="V1144" i="37"/>
  <c r="U1144" i="37"/>
  <c r="T1144" i="37"/>
  <c r="S1144" i="37"/>
  <c r="R1144" i="37"/>
  <c r="Q1144" i="37"/>
  <c r="O1144" i="37"/>
  <c r="AD1144" i="37" s="1"/>
  <c r="AB1143" i="37"/>
  <c r="AA1143" i="37"/>
  <c r="X1143" i="37"/>
  <c r="W1143" i="37"/>
  <c r="V1143" i="37"/>
  <c r="U1143" i="37"/>
  <c r="T1143" i="37"/>
  <c r="S1143" i="37"/>
  <c r="R1143" i="37"/>
  <c r="Q1143" i="37"/>
  <c r="O1143" i="37"/>
  <c r="AD1143" i="37" s="1"/>
  <c r="X1142" i="37"/>
  <c r="W1142" i="37"/>
  <c r="V1142" i="37"/>
  <c r="U1142" i="37"/>
  <c r="T1142" i="37"/>
  <c r="S1142" i="37"/>
  <c r="R1142" i="37"/>
  <c r="Q1142" i="37"/>
  <c r="O1142" i="37"/>
  <c r="AD1142" i="37" s="1"/>
  <c r="N1142" i="37"/>
  <c r="M1142" i="37"/>
  <c r="L1142" i="37"/>
  <c r="K1142" i="37"/>
  <c r="J1142" i="37"/>
  <c r="I1142" i="37"/>
  <c r="H1142" i="37"/>
  <c r="G1142" i="37"/>
  <c r="F1142" i="37"/>
  <c r="E1142" i="37"/>
  <c r="D1142" i="37"/>
  <c r="C1142" i="37"/>
  <c r="N1141" i="37"/>
  <c r="M1141" i="37"/>
  <c r="L1141" i="37"/>
  <c r="K1141" i="37"/>
  <c r="J1141" i="37"/>
  <c r="I1141" i="37"/>
  <c r="H1141" i="37"/>
  <c r="G1141" i="37"/>
  <c r="AB1140" i="37"/>
  <c r="N1140" i="37"/>
  <c r="M1140" i="37"/>
  <c r="L1140" i="37"/>
  <c r="K1140" i="37"/>
  <c r="J1140" i="37"/>
  <c r="I1140" i="37"/>
  <c r="H1140" i="37"/>
  <c r="G1140" i="37"/>
  <c r="AB1139" i="37"/>
  <c r="X1139" i="37"/>
  <c r="W1139" i="37"/>
  <c r="V1139" i="37"/>
  <c r="U1139" i="37"/>
  <c r="T1139" i="37"/>
  <c r="S1139" i="37"/>
  <c r="R1139" i="37"/>
  <c r="Q1139" i="37"/>
  <c r="O1139" i="37"/>
  <c r="AD1139" i="37" s="1"/>
  <c r="N1139" i="37"/>
  <c r="M1139" i="37"/>
  <c r="L1139" i="37"/>
  <c r="K1139" i="37"/>
  <c r="J1139" i="37"/>
  <c r="I1139" i="37"/>
  <c r="H1139" i="37"/>
  <c r="G1139" i="37"/>
  <c r="X1138" i="37"/>
  <c r="W1138" i="37"/>
  <c r="V1138" i="37"/>
  <c r="U1138" i="37"/>
  <c r="T1138" i="37"/>
  <c r="S1138" i="37"/>
  <c r="R1138" i="37"/>
  <c r="Q1138" i="37"/>
  <c r="O1138" i="37"/>
  <c r="AD1138" i="37" s="1"/>
  <c r="N1138" i="37"/>
  <c r="M1138" i="37"/>
  <c r="L1138" i="37"/>
  <c r="K1138" i="37"/>
  <c r="J1138" i="37"/>
  <c r="I1138" i="37"/>
  <c r="H1138" i="37"/>
  <c r="G1138" i="37"/>
  <c r="N1137" i="37"/>
  <c r="M1137" i="37"/>
  <c r="L1137" i="37"/>
  <c r="K1137" i="37"/>
  <c r="J1137" i="37"/>
  <c r="I1137" i="37"/>
  <c r="H1137" i="37"/>
  <c r="G1137" i="37"/>
  <c r="AB1136" i="37"/>
  <c r="N1136" i="37"/>
  <c r="M1136" i="37"/>
  <c r="L1136" i="37"/>
  <c r="K1136" i="37"/>
  <c r="J1136" i="37"/>
  <c r="I1136" i="37"/>
  <c r="H1136" i="37"/>
  <c r="G1136" i="37"/>
  <c r="AB1135" i="37"/>
  <c r="X1135" i="37"/>
  <c r="W1135" i="37"/>
  <c r="V1135" i="37"/>
  <c r="U1135" i="37"/>
  <c r="T1135" i="37"/>
  <c r="S1135" i="37"/>
  <c r="R1135" i="37"/>
  <c r="Q1135" i="37"/>
  <c r="O1135" i="37"/>
  <c r="AD1135" i="37" s="1"/>
  <c r="N1135" i="37"/>
  <c r="M1135" i="37"/>
  <c r="L1135" i="37"/>
  <c r="K1135" i="37"/>
  <c r="J1135" i="37"/>
  <c r="I1135" i="37"/>
  <c r="H1135" i="37"/>
  <c r="G1135" i="37"/>
  <c r="AB1134" i="37"/>
  <c r="X1134" i="37"/>
  <c r="W1134" i="37"/>
  <c r="V1134" i="37"/>
  <c r="U1134" i="37"/>
  <c r="T1134" i="37"/>
  <c r="S1134" i="37"/>
  <c r="R1134" i="37"/>
  <c r="Q1134" i="37"/>
  <c r="O1134" i="37"/>
  <c r="AD1134" i="37" s="1"/>
  <c r="N1134" i="37"/>
  <c r="M1134" i="37"/>
  <c r="L1134" i="37"/>
  <c r="K1134" i="37"/>
  <c r="J1134" i="37"/>
  <c r="I1134" i="37"/>
  <c r="H1134" i="37"/>
  <c r="G1134" i="37"/>
  <c r="AB1133" i="37"/>
  <c r="X1133" i="37"/>
  <c r="W1133" i="37"/>
  <c r="V1133" i="37"/>
  <c r="U1133" i="37"/>
  <c r="T1133" i="37"/>
  <c r="S1133" i="37"/>
  <c r="R1133" i="37"/>
  <c r="Q1133" i="37"/>
  <c r="O1133" i="37"/>
  <c r="AD1133" i="37" s="1"/>
  <c r="N1133" i="37"/>
  <c r="M1133" i="37"/>
  <c r="L1133" i="37"/>
  <c r="K1133" i="37"/>
  <c r="J1133" i="37"/>
  <c r="I1133" i="37"/>
  <c r="H1133" i="37"/>
  <c r="G1133" i="37"/>
  <c r="AB1132" i="37"/>
  <c r="X1132" i="37"/>
  <c r="W1132" i="37"/>
  <c r="V1132" i="37"/>
  <c r="U1132" i="37"/>
  <c r="T1132" i="37"/>
  <c r="S1132" i="37"/>
  <c r="R1132" i="37"/>
  <c r="Q1132" i="37"/>
  <c r="O1132" i="37"/>
  <c r="AD1132" i="37" s="1"/>
  <c r="N1132" i="37"/>
  <c r="M1132" i="37"/>
  <c r="L1132" i="37"/>
  <c r="K1132" i="37"/>
  <c r="J1132" i="37"/>
  <c r="I1132" i="37"/>
  <c r="H1132" i="37"/>
  <c r="G1132" i="37"/>
  <c r="AB1131" i="37"/>
  <c r="X1131" i="37"/>
  <c r="W1131" i="37"/>
  <c r="V1131" i="37"/>
  <c r="U1131" i="37"/>
  <c r="T1131" i="37"/>
  <c r="S1131" i="37"/>
  <c r="R1131" i="37"/>
  <c r="Q1131" i="37"/>
  <c r="O1131" i="37"/>
  <c r="AD1131" i="37" s="1"/>
  <c r="N1131" i="37"/>
  <c r="M1131" i="37"/>
  <c r="L1131" i="37"/>
  <c r="K1131" i="37"/>
  <c r="J1131" i="37"/>
  <c r="I1131" i="37"/>
  <c r="H1131" i="37"/>
  <c r="G1131" i="37"/>
  <c r="AB1130" i="37"/>
  <c r="X1130" i="37"/>
  <c r="W1130" i="37"/>
  <c r="V1130" i="37"/>
  <c r="U1130" i="37"/>
  <c r="T1130" i="37"/>
  <c r="S1130" i="37"/>
  <c r="R1130" i="37"/>
  <c r="Q1130" i="37"/>
  <c r="O1130" i="37"/>
  <c r="AD1130" i="37" s="1"/>
  <c r="N1130" i="37"/>
  <c r="M1130" i="37"/>
  <c r="L1130" i="37"/>
  <c r="K1130" i="37"/>
  <c r="J1130" i="37"/>
  <c r="I1130" i="37"/>
  <c r="H1130" i="37"/>
  <c r="G1130" i="37"/>
  <c r="AB1129" i="37"/>
  <c r="X1129" i="37"/>
  <c r="W1129" i="37"/>
  <c r="V1129" i="37"/>
  <c r="U1129" i="37"/>
  <c r="T1129" i="37"/>
  <c r="S1129" i="37"/>
  <c r="R1129" i="37"/>
  <c r="Q1129" i="37"/>
  <c r="O1129" i="37"/>
  <c r="AD1129" i="37" s="1"/>
  <c r="N1129" i="37"/>
  <c r="M1129" i="37"/>
  <c r="L1129" i="37"/>
  <c r="K1129" i="37"/>
  <c r="J1129" i="37"/>
  <c r="I1129" i="37"/>
  <c r="H1129" i="37"/>
  <c r="G1129" i="37"/>
  <c r="X1128" i="37"/>
  <c r="W1128" i="37"/>
  <c r="V1128" i="37"/>
  <c r="U1128" i="37"/>
  <c r="T1128" i="37"/>
  <c r="S1128" i="37"/>
  <c r="R1128" i="37"/>
  <c r="Q1128" i="37"/>
  <c r="O1128" i="37"/>
  <c r="AD1128" i="37" s="1"/>
  <c r="N1128" i="37"/>
  <c r="M1128" i="37"/>
  <c r="L1128" i="37"/>
  <c r="K1128" i="37"/>
  <c r="J1128" i="37"/>
  <c r="I1128" i="37"/>
  <c r="H1128" i="37"/>
  <c r="G1128" i="37"/>
  <c r="X1127" i="37"/>
  <c r="W1127" i="37"/>
  <c r="V1127" i="37"/>
  <c r="U1127" i="37"/>
  <c r="T1127" i="37"/>
  <c r="S1127" i="37"/>
  <c r="R1127" i="37"/>
  <c r="Q1127" i="37"/>
  <c r="O1127" i="37"/>
  <c r="AD1127" i="37" s="1"/>
  <c r="N1127" i="37"/>
  <c r="M1127" i="37"/>
  <c r="L1127" i="37"/>
  <c r="K1127" i="37"/>
  <c r="J1127" i="37"/>
  <c r="I1127" i="37"/>
  <c r="H1127" i="37"/>
  <c r="G1127" i="37"/>
  <c r="F1127" i="37"/>
  <c r="AB1126" i="37"/>
  <c r="X1126" i="37"/>
  <c r="W1126" i="37"/>
  <c r="V1126" i="37"/>
  <c r="U1126" i="37"/>
  <c r="T1126" i="37"/>
  <c r="S1126" i="37"/>
  <c r="R1126" i="37"/>
  <c r="Q1126" i="37"/>
  <c r="O1126" i="37"/>
  <c r="AD1126" i="37" s="1"/>
  <c r="N1126" i="37"/>
  <c r="M1126" i="37"/>
  <c r="L1126" i="37"/>
  <c r="K1126" i="37"/>
  <c r="J1126" i="37"/>
  <c r="I1126" i="37"/>
  <c r="H1126" i="37"/>
  <c r="G1126" i="37"/>
  <c r="AB1125" i="37"/>
  <c r="X1125" i="37"/>
  <c r="W1125" i="37"/>
  <c r="V1125" i="37"/>
  <c r="U1125" i="37"/>
  <c r="T1125" i="37"/>
  <c r="S1125" i="37"/>
  <c r="R1125" i="37"/>
  <c r="Q1125" i="37"/>
  <c r="O1125" i="37"/>
  <c r="AD1125" i="37" s="1"/>
  <c r="N1125" i="37"/>
  <c r="M1125" i="37"/>
  <c r="L1125" i="37"/>
  <c r="K1125" i="37"/>
  <c r="J1125" i="37"/>
  <c r="I1125" i="37"/>
  <c r="H1125" i="37"/>
  <c r="G1125" i="37"/>
  <c r="AB1124" i="37"/>
  <c r="X1124" i="37"/>
  <c r="W1124" i="37"/>
  <c r="V1124" i="37"/>
  <c r="U1124" i="37"/>
  <c r="T1124" i="37"/>
  <c r="S1124" i="37"/>
  <c r="R1124" i="37"/>
  <c r="Q1124" i="37"/>
  <c r="O1124" i="37"/>
  <c r="AD1124" i="37" s="1"/>
  <c r="N1124" i="37"/>
  <c r="M1124" i="37"/>
  <c r="L1124" i="37"/>
  <c r="K1124" i="37"/>
  <c r="J1124" i="37"/>
  <c r="I1124" i="37"/>
  <c r="H1124" i="37"/>
  <c r="G1124" i="37"/>
  <c r="AB1123" i="37"/>
  <c r="X1123" i="37"/>
  <c r="W1123" i="37"/>
  <c r="V1123" i="37"/>
  <c r="U1123" i="37"/>
  <c r="T1123" i="37"/>
  <c r="S1123" i="37"/>
  <c r="R1123" i="37"/>
  <c r="Q1123" i="37"/>
  <c r="O1123" i="37"/>
  <c r="AD1123" i="37" s="1"/>
  <c r="N1123" i="37"/>
  <c r="M1123" i="37"/>
  <c r="L1123" i="37"/>
  <c r="K1123" i="37"/>
  <c r="J1123" i="37"/>
  <c r="I1123" i="37"/>
  <c r="H1123" i="37"/>
  <c r="G1123" i="37"/>
  <c r="AB1122" i="37"/>
  <c r="X1122" i="37"/>
  <c r="W1122" i="37"/>
  <c r="V1122" i="37"/>
  <c r="U1122" i="37"/>
  <c r="T1122" i="37"/>
  <c r="S1122" i="37"/>
  <c r="R1122" i="37"/>
  <c r="Q1122" i="37"/>
  <c r="O1122" i="37"/>
  <c r="AD1122" i="37" s="1"/>
  <c r="N1122" i="37"/>
  <c r="M1122" i="37"/>
  <c r="L1122" i="37"/>
  <c r="K1122" i="37"/>
  <c r="J1122" i="37"/>
  <c r="I1122" i="37"/>
  <c r="H1122" i="37"/>
  <c r="G1122" i="37"/>
  <c r="AB1121" i="37"/>
  <c r="X1121" i="37"/>
  <c r="W1121" i="37"/>
  <c r="V1121" i="37"/>
  <c r="U1121" i="37"/>
  <c r="T1121" i="37"/>
  <c r="S1121" i="37"/>
  <c r="R1121" i="37"/>
  <c r="Q1121" i="37"/>
  <c r="O1121" i="37"/>
  <c r="AD1121" i="37" s="1"/>
  <c r="N1121" i="37"/>
  <c r="M1121" i="37"/>
  <c r="L1121" i="37"/>
  <c r="K1121" i="37"/>
  <c r="J1121" i="37"/>
  <c r="I1121" i="37"/>
  <c r="H1121" i="37"/>
  <c r="G1121" i="37"/>
  <c r="X1120" i="37"/>
  <c r="W1120" i="37"/>
  <c r="V1120" i="37"/>
  <c r="U1120" i="37"/>
  <c r="T1120" i="37"/>
  <c r="S1120" i="37"/>
  <c r="R1120" i="37"/>
  <c r="Q1120" i="37"/>
  <c r="O1120" i="37"/>
  <c r="AD1120" i="37" s="1"/>
  <c r="N1120" i="37"/>
  <c r="M1120" i="37"/>
  <c r="L1120" i="37"/>
  <c r="K1120" i="37"/>
  <c r="J1120" i="37"/>
  <c r="I1120" i="37"/>
  <c r="H1120" i="37"/>
  <c r="G1120" i="37"/>
  <c r="AB1119" i="37"/>
  <c r="X1119" i="37"/>
  <c r="W1119" i="37"/>
  <c r="V1119" i="37"/>
  <c r="U1119" i="37"/>
  <c r="T1119" i="37"/>
  <c r="S1119" i="37"/>
  <c r="R1119" i="37"/>
  <c r="Q1119" i="37"/>
  <c r="O1119" i="37"/>
  <c r="AD1119" i="37" s="1"/>
  <c r="N1119" i="37"/>
  <c r="M1119" i="37"/>
  <c r="L1119" i="37"/>
  <c r="K1119" i="37"/>
  <c r="J1119" i="37"/>
  <c r="I1119" i="37"/>
  <c r="H1119" i="37"/>
  <c r="G1119" i="37"/>
  <c r="AB1118" i="37"/>
  <c r="X1118" i="37"/>
  <c r="W1118" i="37"/>
  <c r="V1118" i="37"/>
  <c r="U1118" i="37"/>
  <c r="T1118" i="37"/>
  <c r="S1118" i="37"/>
  <c r="R1118" i="37"/>
  <c r="Q1118" i="37"/>
  <c r="O1118" i="37"/>
  <c r="AD1118" i="37" s="1"/>
  <c r="N1118" i="37"/>
  <c r="M1118" i="37"/>
  <c r="L1118" i="37"/>
  <c r="K1118" i="37"/>
  <c r="J1118" i="37"/>
  <c r="I1118" i="37"/>
  <c r="H1118" i="37"/>
  <c r="G1118" i="37"/>
  <c r="AA1117" i="37"/>
  <c r="N1117" i="37"/>
  <c r="M1117" i="37"/>
  <c r="L1117" i="37"/>
  <c r="K1117" i="37"/>
  <c r="J1117" i="37"/>
  <c r="I1117" i="37"/>
  <c r="H1117" i="37"/>
  <c r="G1117" i="37"/>
  <c r="F1117" i="37"/>
  <c r="E1117" i="37"/>
  <c r="D1117" i="37"/>
  <c r="C1117" i="37"/>
  <c r="N1116" i="37"/>
  <c r="H1116" i="37"/>
  <c r="G1116" i="37"/>
  <c r="N1115" i="37"/>
  <c r="M1115" i="37"/>
  <c r="L1115" i="37"/>
  <c r="K1115" i="37"/>
  <c r="J1115" i="37"/>
  <c r="I1115" i="37"/>
  <c r="H1115" i="37"/>
  <c r="G1115" i="37"/>
  <c r="AA1113" i="37"/>
  <c r="N1113" i="37"/>
  <c r="M1113" i="37"/>
  <c r="L1113" i="37"/>
  <c r="K1113" i="37"/>
  <c r="J1113" i="37"/>
  <c r="I1113" i="37"/>
  <c r="H1113" i="37"/>
  <c r="G1113" i="37"/>
  <c r="F1113" i="37"/>
  <c r="E1113" i="37"/>
  <c r="D1113" i="37"/>
  <c r="C1113" i="37"/>
  <c r="AA1112" i="37"/>
  <c r="AB1111" i="37"/>
  <c r="AA1111" i="37"/>
  <c r="N1111" i="37"/>
  <c r="M1111" i="37"/>
  <c r="L1111" i="37"/>
  <c r="K1111" i="37"/>
  <c r="J1111" i="37"/>
  <c r="I1111" i="37"/>
  <c r="H1111" i="37"/>
  <c r="G1111" i="37"/>
  <c r="T1110" i="37"/>
  <c r="S1110" i="37"/>
  <c r="N1110" i="37"/>
  <c r="M1110" i="37"/>
  <c r="L1110" i="37"/>
  <c r="K1110" i="37"/>
  <c r="J1110" i="37"/>
  <c r="I1110" i="37"/>
  <c r="H1110" i="37"/>
  <c r="G1110" i="37"/>
  <c r="T1109" i="37"/>
  <c r="S1109" i="37"/>
  <c r="N1109" i="37"/>
  <c r="M1109" i="37"/>
  <c r="L1109" i="37"/>
  <c r="K1109" i="37"/>
  <c r="J1109" i="37"/>
  <c r="I1109" i="37"/>
  <c r="H1109" i="37"/>
  <c r="G1109" i="37"/>
  <c r="T1108" i="37"/>
  <c r="S1108" i="37"/>
  <c r="N1108" i="37"/>
  <c r="M1108" i="37"/>
  <c r="L1108" i="37"/>
  <c r="K1108" i="37"/>
  <c r="J1108" i="37"/>
  <c r="I1108" i="37"/>
  <c r="H1108" i="37"/>
  <c r="G1108" i="37"/>
  <c r="T1106" i="37"/>
  <c r="S1106" i="37"/>
  <c r="T1105" i="37"/>
  <c r="S1105" i="37"/>
  <c r="N1104" i="37"/>
  <c r="M1104" i="37"/>
  <c r="L1104" i="37"/>
  <c r="K1104" i="37"/>
  <c r="J1104" i="37"/>
  <c r="I1104" i="37"/>
  <c r="H1104" i="37"/>
  <c r="G1104" i="37"/>
  <c r="AB1103" i="37"/>
  <c r="N1103" i="37"/>
  <c r="M1103" i="37"/>
  <c r="L1103" i="37"/>
  <c r="K1103" i="37"/>
  <c r="J1103" i="37"/>
  <c r="I1103" i="37"/>
  <c r="H1103" i="37"/>
  <c r="G1103" i="37"/>
  <c r="AB1102" i="37"/>
  <c r="X1102" i="37"/>
  <c r="W1102" i="37"/>
  <c r="V1102" i="37"/>
  <c r="U1102" i="37"/>
  <c r="T1102" i="37"/>
  <c r="S1102" i="37"/>
  <c r="R1102" i="37"/>
  <c r="Q1102" i="37"/>
  <c r="O1102" i="37"/>
  <c r="AD1102" i="37" s="1"/>
  <c r="N1102" i="37"/>
  <c r="M1102" i="37"/>
  <c r="L1102" i="37"/>
  <c r="K1102" i="37"/>
  <c r="J1102" i="37"/>
  <c r="I1102" i="37"/>
  <c r="H1102" i="37"/>
  <c r="G1102" i="37"/>
  <c r="AB1101" i="37"/>
  <c r="X1101" i="37"/>
  <c r="W1101" i="37"/>
  <c r="V1101" i="37"/>
  <c r="U1101" i="37"/>
  <c r="T1101" i="37"/>
  <c r="S1101" i="37"/>
  <c r="R1101" i="37"/>
  <c r="Q1101" i="37"/>
  <c r="O1101" i="37"/>
  <c r="AD1101" i="37" s="1"/>
  <c r="N1101" i="37"/>
  <c r="M1101" i="37"/>
  <c r="L1101" i="37"/>
  <c r="K1101" i="37"/>
  <c r="J1101" i="37"/>
  <c r="I1101" i="37"/>
  <c r="H1101" i="37"/>
  <c r="G1101" i="37"/>
  <c r="X1100" i="37"/>
  <c r="W1100" i="37"/>
  <c r="V1100" i="37"/>
  <c r="U1100" i="37"/>
  <c r="T1100" i="37"/>
  <c r="S1100" i="37"/>
  <c r="R1100" i="37"/>
  <c r="Q1100" i="37"/>
  <c r="O1100" i="37"/>
  <c r="AD1100" i="37" s="1"/>
  <c r="N1100" i="37"/>
  <c r="M1100" i="37"/>
  <c r="L1100" i="37"/>
  <c r="K1100" i="37"/>
  <c r="J1100" i="37"/>
  <c r="I1100" i="37"/>
  <c r="H1100" i="37"/>
  <c r="G1100" i="37"/>
  <c r="AB1099" i="37"/>
  <c r="AA1099" i="37"/>
  <c r="N1099" i="37"/>
  <c r="M1099" i="37"/>
  <c r="L1099" i="37"/>
  <c r="K1099" i="37"/>
  <c r="J1099" i="37"/>
  <c r="I1099" i="37"/>
  <c r="H1099" i="37"/>
  <c r="G1099" i="37"/>
  <c r="AB1098" i="37"/>
  <c r="AA1098" i="37"/>
  <c r="X1098" i="37"/>
  <c r="W1098" i="37"/>
  <c r="V1098" i="37"/>
  <c r="U1098" i="37"/>
  <c r="T1098" i="37"/>
  <c r="S1098" i="37"/>
  <c r="R1098" i="37"/>
  <c r="Q1098" i="37"/>
  <c r="O1098" i="37"/>
  <c r="AD1098" i="37" s="1"/>
  <c r="N1098" i="37"/>
  <c r="M1098" i="37"/>
  <c r="L1098" i="37"/>
  <c r="K1098" i="37"/>
  <c r="J1098" i="37"/>
  <c r="I1098" i="37"/>
  <c r="H1098" i="37"/>
  <c r="G1098" i="37"/>
  <c r="F1098" i="37"/>
  <c r="E1098" i="37"/>
  <c r="D1098" i="37"/>
  <c r="AB1097" i="37"/>
  <c r="X1097" i="37"/>
  <c r="W1097" i="37"/>
  <c r="V1097" i="37"/>
  <c r="U1097" i="37"/>
  <c r="T1097" i="37"/>
  <c r="S1097" i="37"/>
  <c r="R1097" i="37"/>
  <c r="Q1097" i="37"/>
  <c r="O1097" i="37"/>
  <c r="AD1097" i="37" s="1"/>
  <c r="N1097" i="37"/>
  <c r="M1097" i="37"/>
  <c r="L1097" i="37"/>
  <c r="K1097" i="37"/>
  <c r="J1097" i="37"/>
  <c r="I1097" i="37"/>
  <c r="H1097" i="37"/>
  <c r="G1097" i="37"/>
  <c r="F1097" i="37"/>
  <c r="E1097" i="37"/>
  <c r="D1097" i="37"/>
  <c r="AB1096" i="37"/>
  <c r="AA1096" i="37"/>
  <c r="X1096" i="37"/>
  <c r="W1096" i="37"/>
  <c r="V1096" i="37"/>
  <c r="U1096" i="37"/>
  <c r="T1096" i="37"/>
  <c r="S1096" i="37"/>
  <c r="R1096" i="37"/>
  <c r="Q1096" i="37"/>
  <c r="O1096" i="37"/>
  <c r="AD1096" i="37" s="1"/>
  <c r="N1096" i="37"/>
  <c r="M1096" i="37"/>
  <c r="L1096" i="37"/>
  <c r="K1096" i="37"/>
  <c r="J1096" i="37"/>
  <c r="I1096" i="37"/>
  <c r="H1096" i="37"/>
  <c r="G1096" i="37"/>
  <c r="AB1095" i="37"/>
  <c r="AA1095" i="37"/>
  <c r="X1095" i="37"/>
  <c r="W1095" i="37"/>
  <c r="V1095" i="37"/>
  <c r="U1095" i="37"/>
  <c r="T1095" i="37"/>
  <c r="S1095" i="37"/>
  <c r="R1095" i="37"/>
  <c r="Q1095" i="37"/>
  <c r="O1095" i="37"/>
  <c r="AD1095" i="37" s="1"/>
  <c r="N1095" i="37"/>
  <c r="M1095" i="37"/>
  <c r="L1095" i="37"/>
  <c r="K1095" i="37"/>
  <c r="J1095" i="37"/>
  <c r="I1095" i="37"/>
  <c r="H1095" i="37"/>
  <c r="G1095" i="37"/>
  <c r="F1095" i="37"/>
  <c r="AB1094" i="37"/>
  <c r="AA1094" i="37"/>
  <c r="X1094" i="37"/>
  <c r="W1094" i="37"/>
  <c r="V1094" i="37"/>
  <c r="U1094" i="37"/>
  <c r="T1094" i="37"/>
  <c r="S1094" i="37"/>
  <c r="R1094" i="37"/>
  <c r="Q1094" i="37"/>
  <c r="O1094" i="37"/>
  <c r="AD1094" i="37" s="1"/>
  <c r="N1094" i="37"/>
  <c r="M1094" i="37"/>
  <c r="L1094" i="37"/>
  <c r="K1094" i="37"/>
  <c r="J1094" i="37"/>
  <c r="I1094" i="37"/>
  <c r="H1094" i="37"/>
  <c r="G1094" i="37"/>
  <c r="F1094" i="37"/>
  <c r="AB1093" i="37"/>
  <c r="AA1093" i="37"/>
  <c r="X1093" i="37"/>
  <c r="W1093" i="37"/>
  <c r="V1093" i="37"/>
  <c r="U1093" i="37"/>
  <c r="T1093" i="37"/>
  <c r="S1093" i="37"/>
  <c r="R1093" i="37"/>
  <c r="Q1093" i="37"/>
  <c r="O1093" i="37"/>
  <c r="AD1093" i="37" s="1"/>
  <c r="N1093" i="37"/>
  <c r="M1093" i="37"/>
  <c r="L1093" i="37"/>
  <c r="K1093" i="37"/>
  <c r="J1093" i="37"/>
  <c r="I1093" i="37"/>
  <c r="H1093" i="37"/>
  <c r="G1093" i="37"/>
  <c r="F1093" i="37"/>
  <c r="X1092" i="37"/>
  <c r="W1092" i="37"/>
  <c r="V1092" i="37"/>
  <c r="U1092" i="37"/>
  <c r="T1092" i="37"/>
  <c r="S1092" i="37"/>
  <c r="R1092" i="37"/>
  <c r="Q1092" i="37"/>
  <c r="O1092" i="37"/>
  <c r="AD1092" i="37" s="1"/>
  <c r="N1092" i="37"/>
  <c r="M1092" i="37"/>
  <c r="L1092" i="37"/>
  <c r="K1092" i="37"/>
  <c r="J1092" i="37"/>
  <c r="I1092" i="37"/>
  <c r="H1092" i="37"/>
  <c r="G1092" i="37"/>
  <c r="F1092" i="37"/>
  <c r="X1091" i="37"/>
  <c r="W1091" i="37"/>
  <c r="V1091" i="37"/>
  <c r="U1091" i="37"/>
  <c r="T1091" i="37"/>
  <c r="S1091" i="37"/>
  <c r="R1091" i="37"/>
  <c r="Q1091" i="37"/>
  <c r="O1091" i="37"/>
  <c r="AD1091" i="37" s="1"/>
  <c r="N1091" i="37"/>
  <c r="M1091" i="37"/>
  <c r="L1091" i="37"/>
  <c r="K1091" i="37"/>
  <c r="J1091" i="37"/>
  <c r="I1091" i="37"/>
  <c r="H1091" i="37"/>
  <c r="G1091" i="37"/>
  <c r="F1091" i="37"/>
  <c r="X1090" i="37"/>
  <c r="W1090" i="37"/>
  <c r="V1090" i="37"/>
  <c r="U1090" i="37"/>
  <c r="T1090" i="37"/>
  <c r="S1090" i="37"/>
  <c r="R1090" i="37"/>
  <c r="Q1090" i="37"/>
  <c r="O1090" i="37"/>
  <c r="AD1090" i="37" s="1"/>
  <c r="N1090" i="37"/>
  <c r="M1090" i="37"/>
  <c r="L1090" i="37"/>
  <c r="K1090" i="37"/>
  <c r="J1090" i="37"/>
  <c r="I1090" i="37"/>
  <c r="H1090" i="37"/>
  <c r="G1090" i="37"/>
  <c r="N1089" i="37"/>
  <c r="M1089" i="37"/>
  <c r="L1089" i="37"/>
  <c r="K1089" i="37"/>
  <c r="J1089" i="37"/>
  <c r="I1089" i="37"/>
  <c r="H1089" i="37"/>
  <c r="G1089" i="37"/>
  <c r="AB1088" i="37"/>
  <c r="AA1088" i="37"/>
  <c r="X1088" i="37"/>
  <c r="W1088" i="37"/>
  <c r="V1088" i="37"/>
  <c r="U1088" i="37"/>
  <c r="T1088" i="37"/>
  <c r="S1088" i="37"/>
  <c r="R1088" i="37"/>
  <c r="Q1088" i="37"/>
  <c r="O1088" i="37"/>
  <c r="AD1088" i="37" s="1"/>
  <c r="N1088" i="37"/>
  <c r="M1088" i="37"/>
  <c r="L1088" i="37"/>
  <c r="K1088" i="37"/>
  <c r="J1088" i="37"/>
  <c r="I1088" i="37"/>
  <c r="H1088" i="37"/>
  <c r="G1088" i="37"/>
  <c r="AA1087" i="37"/>
  <c r="X1087" i="37"/>
  <c r="W1087" i="37"/>
  <c r="V1087" i="37"/>
  <c r="U1087" i="37"/>
  <c r="T1087" i="37"/>
  <c r="S1087" i="37"/>
  <c r="R1087" i="37"/>
  <c r="Q1087" i="37"/>
  <c r="O1087" i="37"/>
  <c r="AD1087" i="37" s="1"/>
  <c r="N1087" i="37"/>
  <c r="M1087" i="37"/>
  <c r="L1087" i="37"/>
  <c r="K1087" i="37"/>
  <c r="J1087" i="37"/>
  <c r="I1087" i="37"/>
  <c r="H1087" i="37"/>
  <c r="G1087" i="37"/>
  <c r="F1087" i="37"/>
  <c r="AB1086" i="37"/>
  <c r="AA1086" i="37"/>
  <c r="N1086" i="37"/>
  <c r="M1086" i="37"/>
  <c r="L1086" i="37"/>
  <c r="K1086" i="37"/>
  <c r="J1086" i="37"/>
  <c r="I1086" i="37"/>
  <c r="H1086" i="37"/>
  <c r="G1086" i="37"/>
  <c r="F1086" i="37"/>
  <c r="AB1085" i="37"/>
  <c r="AA1085" i="37"/>
  <c r="X1085" i="37"/>
  <c r="W1085" i="37"/>
  <c r="V1085" i="37"/>
  <c r="U1085" i="37"/>
  <c r="T1085" i="37"/>
  <c r="S1085" i="37"/>
  <c r="R1085" i="37"/>
  <c r="Q1085" i="37"/>
  <c r="O1085" i="37"/>
  <c r="AD1085" i="37" s="1"/>
  <c r="N1085" i="37"/>
  <c r="M1085" i="37"/>
  <c r="L1085" i="37"/>
  <c r="K1085" i="37"/>
  <c r="J1085" i="37"/>
  <c r="I1085" i="37"/>
  <c r="H1085" i="37"/>
  <c r="G1085" i="37"/>
  <c r="F1085" i="37"/>
  <c r="AB1084" i="37"/>
  <c r="AA1084" i="37"/>
  <c r="X1084" i="37"/>
  <c r="W1084" i="37"/>
  <c r="V1084" i="37"/>
  <c r="U1084" i="37"/>
  <c r="T1084" i="37"/>
  <c r="S1084" i="37"/>
  <c r="R1084" i="37"/>
  <c r="Q1084" i="37"/>
  <c r="O1084" i="37"/>
  <c r="AD1084" i="37" s="1"/>
  <c r="N1084" i="37"/>
  <c r="M1084" i="37"/>
  <c r="L1084" i="37"/>
  <c r="K1084" i="37"/>
  <c r="J1084" i="37"/>
  <c r="I1084" i="37"/>
  <c r="H1084" i="37"/>
  <c r="G1084" i="37"/>
  <c r="F1084" i="37"/>
  <c r="E1084" i="37"/>
  <c r="D1084" i="37"/>
  <c r="AB1083" i="37"/>
  <c r="AA1083" i="37"/>
  <c r="X1083" i="37"/>
  <c r="W1083" i="37"/>
  <c r="V1083" i="37"/>
  <c r="U1083" i="37"/>
  <c r="T1083" i="37"/>
  <c r="S1083" i="37"/>
  <c r="R1083" i="37"/>
  <c r="Q1083" i="37"/>
  <c r="O1083" i="37"/>
  <c r="AD1083" i="37" s="1"/>
  <c r="N1083" i="37"/>
  <c r="M1083" i="37"/>
  <c r="L1083" i="37"/>
  <c r="K1083" i="37"/>
  <c r="J1083" i="37"/>
  <c r="I1083" i="37"/>
  <c r="H1083" i="37"/>
  <c r="G1083" i="37"/>
  <c r="F1083" i="37"/>
  <c r="AB1082" i="37"/>
  <c r="X1082" i="37"/>
  <c r="W1082" i="37"/>
  <c r="V1082" i="37"/>
  <c r="U1082" i="37"/>
  <c r="T1082" i="37"/>
  <c r="S1082" i="37"/>
  <c r="R1082" i="37"/>
  <c r="Q1082" i="37"/>
  <c r="O1082" i="37"/>
  <c r="AD1082" i="37" s="1"/>
  <c r="N1082" i="37"/>
  <c r="M1082" i="37"/>
  <c r="L1082" i="37"/>
  <c r="K1082" i="37"/>
  <c r="J1082" i="37"/>
  <c r="I1082" i="37"/>
  <c r="H1082" i="37"/>
  <c r="G1082" i="37"/>
  <c r="F1082" i="37"/>
  <c r="E1082" i="37"/>
  <c r="D1082" i="37"/>
  <c r="AB1081" i="37"/>
  <c r="AA1081" i="37"/>
  <c r="X1081" i="37"/>
  <c r="W1081" i="37"/>
  <c r="V1081" i="37"/>
  <c r="U1081" i="37"/>
  <c r="T1081" i="37"/>
  <c r="S1081" i="37"/>
  <c r="R1081" i="37"/>
  <c r="Q1081" i="37"/>
  <c r="O1081" i="37"/>
  <c r="AD1081" i="37" s="1"/>
  <c r="N1081" i="37"/>
  <c r="M1081" i="37"/>
  <c r="L1081" i="37"/>
  <c r="K1081" i="37"/>
  <c r="J1081" i="37"/>
  <c r="I1081" i="37"/>
  <c r="H1081" i="37"/>
  <c r="G1081" i="37"/>
  <c r="AB1080" i="37"/>
  <c r="N1080" i="37"/>
  <c r="M1080" i="37"/>
  <c r="L1080" i="37"/>
  <c r="K1080" i="37"/>
  <c r="J1080" i="37"/>
  <c r="I1080" i="37"/>
  <c r="H1080" i="37"/>
  <c r="G1080" i="37"/>
  <c r="F1080" i="37"/>
  <c r="E1080" i="37"/>
  <c r="D1080" i="37"/>
  <c r="C1080" i="37"/>
  <c r="AB1079" i="37"/>
  <c r="X1079" i="37"/>
  <c r="W1079" i="37"/>
  <c r="V1079" i="37"/>
  <c r="U1079" i="37"/>
  <c r="T1079" i="37"/>
  <c r="S1079" i="37"/>
  <c r="R1079" i="37"/>
  <c r="Q1079" i="37"/>
  <c r="O1079" i="37"/>
  <c r="AD1079" i="37" s="1"/>
  <c r="N1079" i="37"/>
  <c r="M1079" i="37"/>
  <c r="L1079" i="37"/>
  <c r="K1079" i="37"/>
  <c r="J1079" i="37"/>
  <c r="I1079" i="37"/>
  <c r="H1079" i="37"/>
  <c r="G1079" i="37"/>
  <c r="AB1078" i="37"/>
  <c r="X1078" i="37"/>
  <c r="W1078" i="37"/>
  <c r="V1078" i="37"/>
  <c r="U1078" i="37"/>
  <c r="T1078" i="37"/>
  <c r="S1078" i="37"/>
  <c r="R1078" i="37"/>
  <c r="Q1078" i="37"/>
  <c r="O1078" i="37"/>
  <c r="AD1078" i="37" s="1"/>
  <c r="N1078" i="37"/>
  <c r="M1078" i="37"/>
  <c r="L1078" i="37"/>
  <c r="K1078" i="37"/>
  <c r="J1078" i="37"/>
  <c r="I1078" i="37"/>
  <c r="H1078" i="37"/>
  <c r="G1078" i="37"/>
  <c r="AB1077" i="37"/>
  <c r="X1077" i="37"/>
  <c r="W1077" i="37"/>
  <c r="V1077" i="37"/>
  <c r="U1077" i="37"/>
  <c r="T1077" i="37"/>
  <c r="S1077" i="37"/>
  <c r="R1077" i="37"/>
  <c r="Q1077" i="37"/>
  <c r="O1077" i="37"/>
  <c r="AD1077" i="37" s="1"/>
  <c r="N1077" i="37"/>
  <c r="M1077" i="37"/>
  <c r="L1077" i="37"/>
  <c r="K1077" i="37"/>
  <c r="J1077" i="37"/>
  <c r="I1077" i="37"/>
  <c r="H1077" i="37"/>
  <c r="G1077" i="37"/>
  <c r="AB1076" i="37"/>
  <c r="X1076" i="37"/>
  <c r="W1076" i="37"/>
  <c r="V1076" i="37"/>
  <c r="U1076" i="37"/>
  <c r="T1076" i="37"/>
  <c r="S1076" i="37"/>
  <c r="R1076" i="37"/>
  <c r="Q1076" i="37"/>
  <c r="O1076" i="37"/>
  <c r="AD1076" i="37" s="1"/>
  <c r="N1076" i="37"/>
  <c r="M1076" i="37"/>
  <c r="L1076" i="37"/>
  <c r="K1076" i="37"/>
  <c r="J1076" i="37"/>
  <c r="I1076" i="37"/>
  <c r="H1076" i="37"/>
  <c r="G1076" i="37"/>
  <c r="F1076" i="37"/>
  <c r="AB1075" i="37"/>
  <c r="X1075" i="37"/>
  <c r="W1075" i="37"/>
  <c r="V1075" i="37"/>
  <c r="U1075" i="37"/>
  <c r="T1075" i="37"/>
  <c r="S1075" i="37"/>
  <c r="R1075" i="37"/>
  <c r="Q1075" i="37"/>
  <c r="O1075" i="37"/>
  <c r="AD1075" i="37" s="1"/>
  <c r="N1075" i="37"/>
  <c r="M1075" i="37"/>
  <c r="L1075" i="37"/>
  <c r="K1075" i="37"/>
  <c r="J1075" i="37"/>
  <c r="I1075" i="37"/>
  <c r="H1075" i="37"/>
  <c r="G1075" i="37"/>
  <c r="AB1074" i="37"/>
  <c r="X1074" i="37"/>
  <c r="W1074" i="37"/>
  <c r="V1074" i="37"/>
  <c r="U1074" i="37"/>
  <c r="T1074" i="37"/>
  <c r="S1074" i="37"/>
  <c r="R1074" i="37"/>
  <c r="Q1074" i="37"/>
  <c r="O1074" i="37"/>
  <c r="AD1074" i="37" s="1"/>
  <c r="N1074" i="37"/>
  <c r="M1074" i="37"/>
  <c r="L1074" i="37"/>
  <c r="K1074" i="37"/>
  <c r="J1074" i="37"/>
  <c r="I1074" i="37"/>
  <c r="H1074" i="37"/>
  <c r="G1074" i="37"/>
  <c r="AB1073" i="37"/>
  <c r="X1073" i="37"/>
  <c r="W1073" i="37"/>
  <c r="V1073" i="37"/>
  <c r="U1073" i="37"/>
  <c r="T1073" i="37"/>
  <c r="S1073" i="37"/>
  <c r="R1073" i="37"/>
  <c r="Q1073" i="37"/>
  <c r="O1073" i="37"/>
  <c r="AD1073" i="37" s="1"/>
  <c r="N1073" i="37"/>
  <c r="M1073" i="37"/>
  <c r="L1073" i="37"/>
  <c r="K1073" i="37"/>
  <c r="J1073" i="37"/>
  <c r="I1073" i="37"/>
  <c r="H1073" i="37"/>
  <c r="G1073" i="37"/>
  <c r="AB1072" i="37"/>
  <c r="X1072" i="37"/>
  <c r="W1072" i="37"/>
  <c r="V1072" i="37"/>
  <c r="U1072" i="37"/>
  <c r="T1072" i="37"/>
  <c r="S1072" i="37"/>
  <c r="R1072" i="37"/>
  <c r="Q1072" i="37"/>
  <c r="O1072" i="37"/>
  <c r="AD1072" i="37" s="1"/>
  <c r="N1072" i="37"/>
  <c r="M1072" i="37"/>
  <c r="L1072" i="37"/>
  <c r="K1072" i="37"/>
  <c r="J1072" i="37"/>
  <c r="I1072" i="37"/>
  <c r="H1072" i="37"/>
  <c r="G1072" i="37"/>
  <c r="AB1071" i="37"/>
  <c r="X1071" i="37"/>
  <c r="W1071" i="37"/>
  <c r="V1071" i="37"/>
  <c r="U1071" i="37"/>
  <c r="T1071" i="37"/>
  <c r="S1071" i="37"/>
  <c r="R1071" i="37"/>
  <c r="Q1071" i="37"/>
  <c r="O1071" i="37"/>
  <c r="AD1071" i="37" s="1"/>
  <c r="N1071" i="37"/>
  <c r="M1071" i="37"/>
  <c r="L1071" i="37"/>
  <c r="K1071" i="37"/>
  <c r="J1071" i="37"/>
  <c r="I1071" i="37"/>
  <c r="H1071" i="37"/>
  <c r="G1071" i="37"/>
  <c r="F1071" i="37"/>
  <c r="AB1070" i="37"/>
  <c r="X1070" i="37"/>
  <c r="W1070" i="37"/>
  <c r="V1070" i="37"/>
  <c r="U1070" i="37"/>
  <c r="T1070" i="37"/>
  <c r="S1070" i="37"/>
  <c r="R1070" i="37"/>
  <c r="Q1070" i="37"/>
  <c r="O1070" i="37"/>
  <c r="AD1070" i="37" s="1"/>
  <c r="N1070" i="37"/>
  <c r="M1070" i="37"/>
  <c r="L1070" i="37"/>
  <c r="K1070" i="37"/>
  <c r="J1070" i="37"/>
  <c r="I1070" i="37"/>
  <c r="H1070" i="37"/>
  <c r="G1070" i="37"/>
  <c r="X1069" i="37"/>
  <c r="W1069" i="37"/>
  <c r="V1069" i="37"/>
  <c r="U1069" i="37"/>
  <c r="T1069" i="37"/>
  <c r="S1069" i="37"/>
  <c r="R1069" i="37"/>
  <c r="Q1069" i="37"/>
  <c r="O1069" i="37"/>
  <c r="AD1069" i="37" s="1"/>
  <c r="N1069" i="37"/>
  <c r="M1069" i="37"/>
  <c r="L1069" i="37"/>
  <c r="K1069" i="37"/>
  <c r="J1069" i="37"/>
  <c r="I1069" i="37"/>
  <c r="H1069" i="37"/>
  <c r="G1069" i="37"/>
  <c r="AB1068" i="37"/>
  <c r="AA1068" i="37"/>
  <c r="N1068" i="37"/>
  <c r="M1068" i="37"/>
  <c r="L1068" i="37"/>
  <c r="K1068" i="37"/>
  <c r="J1068" i="37"/>
  <c r="I1068" i="37"/>
  <c r="H1068" i="37"/>
  <c r="G1068" i="37"/>
  <c r="AB1067" i="37"/>
  <c r="AA1067" i="37"/>
  <c r="X1067" i="37"/>
  <c r="W1067" i="37"/>
  <c r="V1067" i="37"/>
  <c r="U1067" i="37"/>
  <c r="T1067" i="37"/>
  <c r="S1067" i="37"/>
  <c r="R1067" i="37"/>
  <c r="Q1067" i="37"/>
  <c r="O1067" i="37"/>
  <c r="AD1067" i="37" s="1"/>
  <c r="N1067" i="37"/>
  <c r="M1067" i="37"/>
  <c r="L1067" i="37"/>
  <c r="K1067" i="37"/>
  <c r="J1067" i="37"/>
  <c r="I1067" i="37"/>
  <c r="H1067" i="37"/>
  <c r="G1067" i="37"/>
  <c r="AB1066" i="37"/>
  <c r="X1066" i="37"/>
  <c r="W1066" i="37"/>
  <c r="V1066" i="37"/>
  <c r="U1066" i="37"/>
  <c r="T1066" i="37"/>
  <c r="S1066" i="37"/>
  <c r="R1066" i="37"/>
  <c r="Q1066" i="37"/>
  <c r="O1066" i="37"/>
  <c r="AD1066" i="37" s="1"/>
  <c r="N1066" i="37"/>
  <c r="M1066" i="37"/>
  <c r="L1066" i="37"/>
  <c r="K1066" i="37"/>
  <c r="J1066" i="37"/>
  <c r="I1066" i="37"/>
  <c r="H1066" i="37"/>
  <c r="G1066" i="37"/>
  <c r="AB1065" i="37"/>
  <c r="X1065" i="37"/>
  <c r="W1065" i="37"/>
  <c r="V1065" i="37"/>
  <c r="U1065" i="37"/>
  <c r="T1065" i="37"/>
  <c r="S1065" i="37"/>
  <c r="R1065" i="37"/>
  <c r="Q1065" i="37"/>
  <c r="O1065" i="37"/>
  <c r="AD1065" i="37" s="1"/>
  <c r="N1065" i="37"/>
  <c r="M1065" i="37"/>
  <c r="L1065" i="37"/>
  <c r="K1065" i="37"/>
  <c r="J1065" i="37"/>
  <c r="I1065" i="37"/>
  <c r="H1065" i="37"/>
  <c r="G1065" i="37"/>
  <c r="AB1064" i="37"/>
  <c r="X1064" i="37"/>
  <c r="W1064" i="37"/>
  <c r="V1064" i="37"/>
  <c r="U1064" i="37"/>
  <c r="T1064" i="37"/>
  <c r="S1064" i="37"/>
  <c r="R1064" i="37"/>
  <c r="Q1064" i="37"/>
  <c r="O1064" i="37"/>
  <c r="AD1064" i="37" s="1"/>
  <c r="N1064" i="37"/>
  <c r="M1064" i="37"/>
  <c r="L1064" i="37"/>
  <c r="K1064" i="37"/>
  <c r="J1064" i="37"/>
  <c r="I1064" i="37"/>
  <c r="H1064" i="37"/>
  <c r="G1064" i="37"/>
  <c r="AB1063" i="37"/>
  <c r="X1063" i="37"/>
  <c r="W1063" i="37"/>
  <c r="V1063" i="37"/>
  <c r="U1063" i="37"/>
  <c r="T1063" i="37"/>
  <c r="S1063" i="37"/>
  <c r="R1063" i="37"/>
  <c r="Q1063" i="37"/>
  <c r="O1063" i="37"/>
  <c r="AD1063" i="37" s="1"/>
  <c r="N1063" i="37"/>
  <c r="M1063" i="37"/>
  <c r="L1063" i="37"/>
  <c r="K1063" i="37"/>
  <c r="J1063" i="37"/>
  <c r="I1063" i="37"/>
  <c r="H1063" i="37"/>
  <c r="G1063" i="37"/>
  <c r="AB1062" i="37"/>
  <c r="X1062" i="37"/>
  <c r="W1062" i="37"/>
  <c r="V1062" i="37"/>
  <c r="U1062" i="37"/>
  <c r="T1062" i="37"/>
  <c r="S1062" i="37"/>
  <c r="R1062" i="37"/>
  <c r="Q1062" i="37"/>
  <c r="O1062" i="37"/>
  <c r="AD1062" i="37" s="1"/>
  <c r="N1062" i="37"/>
  <c r="M1062" i="37"/>
  <c r="L1062" i="37"/>
  <c r="K1062" i="37"/>
  <c r="J1062" i="37"/>
  <c r="I1062" i="37"/>
  <c r="H1062" i="37"/>
  <c r="G1062" i="37"/>
  <c r="AB1061" i="37"/>
  <c r="X1061" i="37"/>
  <c r="W1061" i="37"/>
  <c r="V1061" i="37"/>
  <c r="U1061" i="37"/>
  <c r="T1061" i="37"/>
  <c r="S1061" i="37"/>
  <c r="R1061" i="37"/>
  <c r="Q1061" i="37"/>
  <c r="O1061" i="37"/>
  <c r="AD1061" i="37" s="1"/>
  <c r="N1061" i="37"/>
  <c r="M1061" i="37"/>
  <c r="L1061" i="37"/>
  <c r="K1061" i="37"/>
  <c r="J1061" i="37"/>
  <c r="I1061" i="37"/>
  <c r="H1061" i="37"/>
  <c r="G1061" i="37"/>
  <c r="AB1060" i="37"/>
  <c r="X1060" i="37"/>
  <c r="W1060" i="37"/>
  <c r="V1060" i="37"/>
  <c r="U1060" i="37"/>
  <c r="T1060" i="37"/>
  <c r="S1060" i="37"/>
  <c r="R1060" i="37"/>
  <c r="Q1060" i="37"/>
  <c r="O1060" i="37"/>
  <c r="AD1060" i="37" s="1"/>
  <c r="N1060" i="37"/>
  <c r="M1060" i="37"/>
  <c r="L1060" i="37"/>
  <c r="K1060" i="37"/>
  <c r="J1060" i="37"/>
  <c r="I1060" i="37"/>
  <c r="H1060" i="37"/>
  <c r="G1060" i="37"/>
  <c r="AB1059" i="37"/>
  <c r="X1059" i="37"/>
  <c r="W1059" i="37"/>
  <c r="V1059" i="37"/>
  <c r="U1059" i="37"/>
  <c r="T1059" i="37"/>
  <c r="S1059" i="37"/>
  <c r="R1059" i="37"/>
  <c r="Q1059" i="37"/>
  <c r="O1059" i="37"/>
  <c r="AD1059" i="37" s="1"/>
  <c r="N1059" i="37"/>
  <c r="M1059" i="37"/>
  <c r="L1059" i="37"/>
  <c r="K1059" i="37"/>
  <c r="J1059" i="37"/>
  <c r="I1059" i="37"/>
  <c r="H1059" i="37"/>
  <c r="G1059" i="37"/>
  <c r="F1059" i="37"/>
  <c r="AB1058" i="37"/>
  <c r="X1058" i="37"/>
  <c r="W1058" i="37"/>
  <c r="V1058" i="37"/>
  <c r="U1058" i="37"/>
  <c r="T1058" i="37"/>
  <c r="S1058" i="37"/>
  <c r="R1058" i="37"/>
  <c r="Q1058" i="37"/>
  <c r="O1058" i="37"/>
  <c r="AD1058" i="37" s="1"/>
  <c r="N1058" i="37"/>
  <c r="M1058" i="37"/>
  <c r="L1058" i="37"/>
  <c r="K1058" i="37"/>
  <c r="J1058" i="37"/>
  <c r="I1058" i="37"/>
  <c r="H1058" i="37"/>
  <c r="G1058" i="37"/>
  <c r="AA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AA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B1055" i="37"/>
  <c r="AA1055" i="37"/>
  <c r="X1055" i="37"/>
  <c r="W1055" i="37"/>
  <c r="V1055" i="37"/>
  <c r="U1055" i="37"/>
  <c r="T1055" i="37"/>
  <c r="S1055" i="37"/>
  <c r="R1055" i="37"/>
  <c r="Q1055" i="37"/>
  <c r="O1055" i="37"/>
  <c r="AD1055" i="37" s="1"/>
  <c r="N1055" i="37"/>
  <c r="M1055" i="37"/>
  <c r="L1055" i="37"/>
  <c r="K1055" i="37"/>
  <c r="J1055" i="37"/>
  <c r="I1055" i="37"/>
  <c r="H1055" i="37"/>
  <c r="G1055" i="37"/>
  <c r="F1055" i="37"/>
  <c r="E1055" i="37"/>
  <c r="D1055" i="37"/>
  <c r="C1055" i="37"/>
  <c r="AA1053" i="37"/>
  <c r="N1053" i="37"/>
  <c r="M1053" i="37"/>
  <c r="L1053" i="37"/>
  <c r="K1053" i="37"/>
  <c r="J1053" i="37"/>
  <c r="I1053" i="37"/>
  <c r="H1053" i="37"/>
  <c r="G1053" i="37"/>
  <c r="F1053" i="37"/>
  <c r="E1053" i="37"/>
  <c r="D1053" i="37"/>
  <c r="C1053" i="37"/>
  <c r="AB1051" i="37"/>
  <c r="V1051" i="37"/>
  <c r="N1051" i="37"/>
  <c r="M1051" i="37"/>
  <c r="L1051" i="37"/>
  <c r="K1051" i="37"/>
  <c r="J1051" i="37"/>
  <c r="I1051" i="37"/>
  <c r="H1051" i="37"/>
  <c r="G1051" i="37"/>
  <c r="X1050" i="37"/>
  <c r="W1050" i="37"/>
  <c r="V1050" i="37"/>
  <c r="U1050" i="37"/>
  <c r="T1050" i="37"/>
  <c r="S1050" i="37"/>
  <c r="R1050" i="37"/>
  <c r="Q1050" i="37"/>
  <c r="O1050" i="37"/>
  <c r="AD1050" i="37" s="1"/>
  <c r="N1050" i="37"/>
  <c r="M1050" i="37"/>
  <c r="L1050" i="37"/>
  <c r="K1050" i="37"/>
  <c r="J1050" i="37"/>
  <c r="I1050" i="37"/>
  <c r="H1050" i="37"/>
  <c r="G1050" i="37"/>
  <c r="F1050" i="37"/>
  <c r="AB1049" i="37"/>
  <c r="X1049" i="37"/>
  <c r="W1049" i="37"/>
  <c r="V1049" i="37"/>
  <c r="U1049" i="37"/>
  <c r="T1049" i="37"/>
  <c r="S1049" i="37"/>
  <c r="R1049" i="37"/>
  <c r="Q1049" i="37"/>
  <c r="O1049" i="37"/>
  <c r="AD1049" i="37" s="1"/>
  <c r="N1049" i="37"/>
  <c r="M1049" i="37"/>
  <c r="L1049" i="37"/>
  <c r="K1049" i="37"/>
  <c r="J1049" i="37"/>
  <c r="I1049" i="37"/>
  <c r="H1049" i="37"/>
  <c r="G1049" i="37"/>
  <c r="AB1048" i="37"/>
  <c r="X1048" i="37"/>
  <c r="W1048" i="37"/>
  <c r="V1048" i="37"/>
  <c r="U1048" i="37"/>
  <c r="T1048" i="37"/>
  <c r="S1048" i="37"/>
  <c r="R1048" i="37"/>
  <c r="Q1048" i="37"/>
  <c r="O1048" i="37"/>
  <c r="AD1048" i="37" s="1"/>
  <c r="N1048" i="37"/>
  <c r="M1048" i="37"/>
  <c r="L1048" i="37"/>
  <c r="K1048" i="37"/>
  <c r="J1048" i="37"/>
  <c r="I1048" i="37"/>
  <c r="H1048" i="37"/>
  <c r="G1048" i="37"/>
  <c r="V1047" i="37"/>
  <c r="X1046" i="37"/>
  <c r="W1046" i="37"/>
  <c r="V1046" i="37"/>
  <c r="U1046" i="37"/>
  <c r="T1046" i="37"/>
  <c r="S1046" i="37"/>
  <c r="R1046" i="37"/>
  <c r="Q1046" i="37"/>
  <c r="O1046" i="37"/>
  <c r="AD1046" i="37" s="1"/>
  <c r="AB1045" i="37"/>
  <c r="X1045" i="37"/>
  <c r="W1045" i="37"/>
  <c r="V1045" i="37"/>
  <c r="U1045" i="37"/>
  <c r="T1045" i="37"/>
  <c r="S1045" i="37"/>
  <c r="R1045" i="37"/>
  <c r="Q1045" i="37"/>
  <c r="O1045" i="37"/>
  <c r="AD1045" i="37" s="1"/>
  <c r="AB1044" i="37"/>
  <c r="V1044" i="37"/>
  <c r="N1044" i="37"/>
  <c r="M1044" i="37"/>
  <c r="L1044" i="37"/>
  <c r="K1044" i="37"/>
  <c r="J1044" i="37"/>
  <c r="I1044" i="37"/>
  <c r="H1044" i="37"/>
  <c r="G1044" i="37"/>
  <c r="AB1043" i="37"/>
  <c r="V1043" i="37"/>
  <c r="N1043" i="37"/>
  <c r="M1043" i="37"/>
  <c r="L1043" i="37"/>
  <c r="K1043" i="37"/>
  <c r="J1043" i="37"/>
  <c r="I1043" i="37"/>
  <c r="H1043" i="37"/>
  <c r="G1043" i="37"/>
  <c r="AB1042" i="37"/>
  <c r="X1042" i="37"/>
  <c r="W1042" i="37"/>
  <c r="V1042" i="37"/>
  <c r="U1042" i="37"/>
  <c r="T1042" i="37"/>
  <c r="S1042" i="37"/>
  <c r="R1042" i="37"/>
  <c r="Q1042" i="37"/>
  <c r="O1042" i="37"/>
  <c r="AD1042" i="37" s="1"/>
  <c r="N1042" i="37"/>
  <c r="M1042" i="37"/>
  <c r="L1042" i="37"/>
  <c r="K1042" i="37"/>
  <c r="J1042" i="37"/>
  <c r="I1042" i="37"/>
  <c r="H1042" i="37"/>
  <c r="G1042" i="37"/>
  <c r="AB1041" i="37"/>
  <c r="X1041" i="37"/>
  <c r="W1041" i="37"/>
  <c r="V1041" i="37"/>
  <c r="U1041" i="37"/>
  <c r="T1041" i="37"/>
  <c r="S1041" i="37"/>
  <c r="R1041" i="37"/>
  <c r="Q1041" i="37"/>
  <c r="O1041" i="37"/>
  <c r="AD1041" i="37" s="1"/>
  <c r="N1041" i="37"/>
  <c r="M1041" i="37"/>
  <c r="L1041" i="37"/>
  <c r="K1041" i="37"/>
  <c r="J1041" i="37"/>
  <c r="I1041" i="37"/>
  <c r="H1041" i="37"/>
  <c r="G1041" i="37"/>
  <c r="AB1040" i="37"/>
  <c r="X1040" i="37"/>
  <c r="W1040" i="37"/>
  <c r="V1040" i="37"/>
  <c r="U1040" i="37"/>
  <c r="T1040" i="37"/>
  <c r="S1040" i="37"/>
  <c r="R1040" i="37"/>
  <c r="Q1040" i="37"/>
  <c r="O1040" i="37"/>
  <c r="AD1040" i="37" s="1"/>
  <c r="N1040" i="37"/>
  <c r="M1040" i="37"/>
  <c r="L1040" i="37"/>
  <c r="K1040" i="37"/>
  <c r="J1040" i="37"/>
  <c r="I1040" i="37"/>
  <c r="H1040" i="37"/>
  <c r="G1040" i="37"/>
  <c r="AB1039" i="37"/>
  <c r="X1039" i="37"/>
  <c r="W1039" i="37"/>
  <c r="V1039" i="37"/>
  <c r="U1039" i="37"/>
  <c r="T1039" i="37"/>
  <c r="S1039" i="37"/>
  <c r="R1039" i="37"/>
  <c r="Q1039" i="37"/>
  <c r="O1039" i="37"/>
  <c r="AD1039" i="37" s="1"/>
  <c r="N1039" i="37"/>
  <c r="M1039" i="37"/>
  <c r="L1039" i="37"/>
  <c r="K1039" i="37"/>
  <c r="J1039" i="37"/>
  <c r="I1039" i="37"/>
  <c r="H1039" i="37"/>
  <c r="G1039" i="37"/>
  <c r="AB1038" i="37"/>
  <c r="X1038" i="37"/>
  <c r="W1038" i="37"/>
  <c r="V1038" i="37"/>
  <c r="U1038" i="37"/>
  <c r="T1038" i="37"/>
  <c r="S1038" i="37"/>
  <c r="R1038" i="37"/>
  <c r="Q1038" i="37"/>
  <c r="O1038" i="37"/>
  <c r="AD1038" i="37" s="1"/>
  <c r="N1038" i="37"/>
  <c r="M1038" i="37"/>
  <c r="L1038" i="37"/>
  <c r="K1038" i="37"/>
  <c r="J1038" i="37"/>
  <c r="I1038" i="37"/>
  <c r="H1038" i="37"/>
  <c r="G1038" i="37"/>
  <c r="AB1037" i="37"/>
  <c r="X1037" i="37"/>
  <c r="W1037" i="37"/>
  <c r="V1037" i="37"/>
  <c r="U1037" i="37"/>
  <c r="T1037" i="37"/>
  <c r="S1037" i="37"/>
  <c r="R1037" i="37"/>
  <c r="Q1037" i="37"/>
  <c r="O1037" i="37"/>
  <c r="AD1037" i="37" s="1"/>
  <c r="N1037" i="37"/>
  <c r="M1037" i="37"/>
  <c r="L1037" i="37"/>
  <c r="K1037" i="37"/>
  <c r="J1037" i="37"/>
  <c r="I1037" i="37"/>
  <c r="H1037" i="37"/>
  <c r="G1037" i="37"/>
  <c r="AB1036" i="37"/>
  <c r="X1036" i="37"/>
  <c r="W1036" i="37"/>
  <c r="V1036" i="37"/>
  <c r="U1036" i="37"/>
  <c r="T1036" i="37"/>
  <c r="S1036" i="37"/>
  <c r="R1036" i="37"/>
  <c r="Q1036" i="37"/>
  <c r="O1036" i="37"/>
  <c r="AD1036" i="37" s="1"/>
  <c r="N1036" i="37"/>
  <c r="M1036" i="37"/>
  <c r="L1036" i="37"/>
  <c r="K1036" i="37"/>
  <c r="J1036" i="37"/>
  <c r="I1036" i="37"/>
  <c r="H1036" i="37"/>
  <c r="G1036" i="37"/>
  <c r="X1035" i="37"/>
  <c r="W1035" i="37"/>
  <c r="V1035" i="37"/>
  <c r="U1035" i="37"/>
  <c r="T1035" i="37"/>
  <c r="S1035" i="37"/>
  <c r="R1035" i="37"/>
  <c r="Q1035" i="37"/>
  <c r="O1035" i="37"/>
  <c r="AD1035" i="37" s="1"/>
  <c r="N1035" i="37"/>
  <c r="M1035" i="37"/>
  <c r="L1035" i="37"/>
  <c r="K1035" i="37"/>
  <c r="J1035" i="37"/>
  <c r="I1035" i="37"/>
  <c r="H1035" i="37"/>
  <c r="G1035" i="37"/>
  <c r="X1034" i="37"/>
  <c r="W1034" i="37"/>
  <c r="V1034" i="37"/>
  <c r="U1034" i="37"/>
  <c r="T1034" i="37"/>
  <c r="S1034" i="37"/>
  <c r="R1034" i="37"/>
  <c r="Q1034" i="37"/>
  <c r="O1034" i="37"/>
  <c r="AD1034" i="37" s="1"/>
  <c r="N1034" i="37"/>
  <c r="M1034" i="37"/>
  <c r="L1034" i="37"/>
  <c r="K1034" i="37"/>
  <c r="J1034" i="37"/>
  <c r="I1034" i="37"/>
  <c r="H1034" i="37"/>
  <c r="G1034" i="37"/>
  <c r="X1033" i="37"/>
  <c r="W1033" i="37"/>
  <c r="V1033" i="37"/>
  <c r="U1033" i="37"/>
  <c r="T1033" i="37"/>
  <c r="S1033" i="37"/>
  <c r="R1033" i="37"/>
  <c r="Q1033" i="37"/>
  <c r="O1033" i="37"/>
  <c r="AD1033" i="37" s="1"/>
  <c r="N1033" i="37"/>
  <c r="M1033" i="37"/>
  <c r="L1033" i="37"/>
  <c r="K1033" i="37"/>
  <c r="J1033" i="37"/>
  <c r="I1033" i="37"/>
  <c r="H1033" i="37"/>
  <c r="G1033" i="37"/>
  <c r="X1032" i="37"/>
  <c r="W1032" i="37"/>
  <c r="V1032" i="37"/>
  <c r="U1032" i="37"/>
  <c r="T1032" i="37"/>
  <c r="S1032" i="37"/>
  <c r="R1032" i="37"/>
  <c r="Q1032" i="37"/>
  <c r="O1032" i="37"/>
  <c r="AD1032" i="37" s="1"/>
  <c r="N1032" i="37"/>
  <c r="M1032" i="37"/>
  <c r="L1032" i="37"/>
  <c r="K1032" i="37"/>
  <c r="J1032" i="37"/>
  <c r="I1032" i="37"/>
  <c r="H1032" i="37"/>
  <c r="G1032" i="37"/>
  <c r="AB1031" i="37"/>
  <c r="X1031" i="37"/>
  <c r="W1031" i="37"/>
  <c r="V1031" i="37"/>
  <c r="U1031" i="37"/>
  <c r="T1031" i="37"/>
  <c r="S1031" i="37"/>
  <c r="R1031" i="37"/>
  <c r="Q1031" i="37"/>
  <c r="O1031" i="37"/>
  <c r="AD1031" i="37" s="1"/>
  <c r="N1031" i="37"/>
  <c r="M1031" i="37"/>
  <c r="L1031" i="37"/>
  <c r="K1031" i="37"/>
  <c r="J1031" i="37"/>
  <c r="I1031" i="37"/>
  <c r="H1031" i="37"/>
  <c r="G1031" i="37"/>
  <c r="N1030" i="37"/>
  <c r="M1030" i="37"/>
  <c r="L1030" i="37"/>
  <c r="K1030" i="37"/>
  <c r="J1030" i="37"/>
  <c r="I1030" i="37"/>
  <c r="H1030" i="37"/>
  <c r="G1030" i="37"/>
  <c r="AB1029" i="37"/>
  <c r="X1029" i="37"/>
  <c r="W1029" i="37"/>
  <c r="V1029" i="37"/>
  <c r="U1029" i="37"/>
  <c r="T1029" i="37"/>
  <c r="S1029" i="37"/>
  <c r="R1029" i="37"/>
  <c r="Q1029" i="37"/>
  <c r="O1029" i="37"/>
  <c r="AD1029" i="37" s="1"/>
  <c r="N1029" i="37"/>
  <c r="M1029" i="37"/>
  <c r="L1029" i="37"/>
  <c r="K1029" i="37"/>
  <c r="J1029" i="37"/>
  <c r="I1029" i="37"/>
  <c r="H1029" i="37"/>
  <c r="G1029" i="37"/>
  <c r="AB1028" i="37"/>
  <c r="X1028" i="37"/>
  <c r="W1028" i="37"/>
  <c r="V1028" i="37"/>
  <c r="U1028" i="37"/>
  <c r="T1028" i="37"/>
  <c r="S1028" i="37"/>
  <c r="R1028" i="37"/>
  <c r="Q1028" i="37"/>
  <c r="O1028" i="37"/>
  <c r="AD1028" i="37" s="1"/>
  <c r="N1028" i="37"/>
  <c r="M1028" i="37"/>
  <c r="L1028" i="37"/>
  <c r="K1028" i="37"/>
  <c r="J1028" i="37"/>
  <c r="I1028" i="37"/>
  <c r="H1028" i="37"/>
  <c r="G1028" i="37"/>
  <c r="AB1027" i="37"/>
  <c r="V1027" i="37"/>
  <c r="N1027" i="37"/>
  <c r="M1027" i="37"/>
  <c r="L1027" i="37"/>
  <c r="K1027" i="37"/>
  <c r="J1027" i="37"/>
  <c r="I1027" i="37"/>
  <c r="H1027" i="37"/>
  <c r="G1027" i="37"/>
  <c r="AB1026" i="37"/>
  <c r="X1026" i="37"/>
  <c r="W1026" i="37"/>
  <c r="V1026" i="37"/>
  <c r="U1026" i="37"/>
  <c r="T1026" i="37"/>
  <c r="S1026" i="37"/>
  <c r="R1026" i="37"/>
  <c r="Q1026" i="37"/>
  <c r="O1026" i="37"/>
  <c r="AD1026" i="37" s="1"/>
  <c r="N1026" i="37"/>
  <c r="M1026" i="37"/>
  <c r="L1026" i="37"/>
  <c r="K1026" i="37"/>
  <c r="J1026" i="37"/>
  <c r="I1026" i="37"/>
  <c r="H1026" i="37"/>
  <c r="G1026" i="37"/>
  <c r="AB1025" i="37"/>
  <c r="X1025" i="37"/>
  <c r="W1025" i="37"/>
  <c r="V1025" i="37"/>
  <c r="U1025" i="37"/>
  <c r="T1025" i="37"/>
  <c r="S1025" i="37"/>
  <c r="R1025" i="37"/>
  <c r="Q1025" i="37"/>
  <c r="O1025" i="37"/>
  <c r="AD1025" i="37" s="1"/>
  <c r="N1025" i="37"/>
  <c r="M1025" i="37"/>
  <c r="L1025" i="37"/>
  <c r="K1025" i="37"/>
  <c r="J1025" i="37"/>
  <c r="I1025" i="37"/>
  <c r="H1025" i="37"/>
  <c r="G1025" i="37"/>
  <c r="AB1024" i="37"/>
  <c r="AA1024" i="37"/>
  <c r="X1024" i="37"/>
  <c r="W1024" i="37"/>
  <c r="V1024" i="37"/>
  <c r="U1024" i="37"/>
  <c r="T1024" i="37"/>
  <c r="S1024" i="37"/>
  <c r="R1024" i="37"/>
  <c r="Q1024" i="37"/>
  <c r="O1024" i="37"/>
  <c r="AD1024" i="37" s="1"/>
  <c r="N1024" i="37"/>
  <c r="M1024" i="37"/>
  <c r="L1024" i="37"/>
  <c r="K1024" i="37"/>
  <c r="J1024" i="37"/>
  <c r="I1024" i="37"/>
  <c r="H1024" i="37"/>
  <c r="G1024" i="37"/>
  <c r="AB1023" i="37"/>
  <c r="X1023" i="37"/>
  <c r="W1023" i="37"/>
  <c r="V1023" i="37"/>
  <c r="U1023" i="37"/>
  <c r="T1023" i="37"/>
  <c r="S1023" i="37"/>
  <c r="R1023" i="37"/>
  <c r="Q1023" i="37"/>
  <c r="O1023" i="37"/>
  <c r="AD1023" i="37" s="1"/>
  <c r="N1023" i="37"/>
  <c r="M1023" i="37"/>
  <c r="L1023" i="37"/>
  <c r="K1023" i="37"/>
  <c r="J1023" i="37"/>
  <c r="I1023" i="37"/>
  <c r="H1023" i="37"/>
  <c r="G1023" i="37"/>
  <c r="AB1022" i="37"/>
  <c r="X1022" i="37"/>
  <c r="W1022" i="37"/>
  <c r="V1022" i="37"/>
  <c r="U1022" i="37"/>
  <c r="T1022" i="37"/>
  <c r="S1022" i="37"/>
  <c r="R1022" i="37"/>
  <c r="Q1022" i="37"/>
  <c r="O1022" i="37"/>
  <c r="AD1022" i="37" s="1"/>
  <c r="N1022" i="37"/>
  <c r="M1022" i="37"/>
  <c r="L1022" i="37"/>
  <c r="K1022" i="37"/>
  <c r="J1022" i="37"/>
  <c r="I1022" i="37"/>
  <c r="H1022" i="37"/>
  <c r="G1022" i="37"/>
  <c r="AB1021" i="37"/>
  <c r="N1021" i="37"/>
  <c r="M1021" i="37"/>
  <c r="L1021" i="37"/>
  <c r="K1021" i="37"/>
  <c r="J1021" i="37"/>
  <c r="I1021" i="37"/>
  <c r="H1021" i="37"/>
  <c r="G1021" i="37"/>
  <c r="F1021" i="37"/>
  <c r="E1021" i="37"/>
  <c r="D1021" i="37"/>
  <c r="C1021" i="37"/>
  <c r="AB1020" i="37"/>
  <c r="X1020" i="37"/>
  <c r="W1020" i="37"/>
  <c r="V1020" i="37"/>
  <c r="U1020" i="37"/>
  <c r="T1020" i="37"/>
  <c r="S1020" i="37"/>
  <c r="R1020" i="37"/>
  <c r="Q1020" i="37"/>
  <c r="O1020" i="37"/>
  <c r="AD1020" i="37" s="1"/>
  <c r="N1020" i="37"/>
  <c r="M1020" i="37"/>
  <c r="L1020" i="37"/>
  <c r="K1020" i="37"/>
  <c r="J1020" i="37"/>
  <c r="I1020" i="37"/>
  <c r="H1020" i="37"/>
  <c r="G1020" i="37"/>
  <c r="AB1019" i="37"/>
  <c r="X1019" i="37"/>
  <c r="W1019" i="37"/>
  <c r="V1019" i="37"/>
  <c r="U1019" i="37"/>
  <c r="T1019" i="37"/>
  <c r="S1019" i="37"/>
  <c r="R1019" i="37"/>
  <c r="Q1019" i="37"/>
  <c r="O1019" i="37"/>
  <c r="AD1019" i="37" s="1"/>
  <c r="N1019" i="37"/>
  <c r="M1019" i="37"/>
  <c r="L1019" i="37"/>
  <c r="K1019" i="37"/>
  <c r="J1019" i="37"/>
  <c r="I1019" i="37"/>
  <c r="H1019" i="37"/>
  <c r="G1019" i="37"/>
  <c r="AB1018" i="37"/>
  <c r="X1018" i="37"/>
  <c r="W1018" i="37"/>
  <c r="V1018" i="37"/>
  <c r="U1018" i="37"/>
  <c r="T1018" i="37"/>
  <c r="S1018" i="37"/>
  <c r="R1018" i="37"/>
  <c r="Q1018" i="37"/>
  <c r="O1018" i="37"/>
  <c r="AD1018" i="37" s="1"/>
  <c r="N1018" i="37"/>
  <c r="M1018" i="37"/>
  <c r="L1018" i="37"/>
  <c r="K1018" i="37"/>
  <c r="J1018" i="37"/>
  <c r="I1018" i="37"/>
  <c r="H1018" i="37"/>
  <c r="G1018" i="37"/>
  <c r="AB1017" i="37"/>
  <c r="X1017" i="37"/>
  <c r="W1017" i="37"/>
  <c r="V1017" i="37"/>
  <c r="U1017" i="37"/>
  <c r="T1017" i="37"/>
  <c r="S1017" i="37"/>
  <c r="R1017" i="37"/>
  <c r="Q1017" i="37"/>
  <c r="O1017" i="37"/>
  <c r="AD1017" i="37" s="1"/>
  <c r="N1017" i="37"/>
  <c r="M1017" i="37"/>
  <c r="L1017" i="37"/>
  <c r="K1017" i="37"/>
  <c r="J1017" i="37"/>
  <c r="I1017" i="37"/>
  <c r="H1017" i="37"/>
  <c r="G1017" i="37"/>
  <c r="F1017" i="37"/>
  <c r="AB1016" i="37"/>
  <c r="X1016" i="37"/>
  <c r="W1016" i="37"/>
  <c r="V1016" i="37"/>
  <c r="U1016" i="37"/>
  <c r="T1016" i="37"/>
  <c r="S1016" i="37"/>
  <c r="R1016" i="37"/>
  <c r="Q1016" i="37"/>
  <c r="O1016" i="37"/>
  <c r="AD1016" i="37" s="1"/>
  <c r="N1016" i="37"/>
  <c r="M1016" i="37"/>
  <c r="L1016" i="37"/>
  <c r="K1016" i="37"/>
  <c r="J1016" i="37"/>
  <c r="I1016" i="37"/>
  <c r="H1016" i="37"/>
  <c r="G1016" i="37"/>
  <c r="AB1015" i="37"/>
  <c r="X1015" i="37"/>
  <c r="W1015" i="37"/>
  <c r="V1015" i="37"/>
  <c r="U1015" i="37"/>
  <c r="T1015" i="37"/>
  <c r="S1015" i="37"/>
  <c r="R1015" i="37"/>
  <c r="Q1015" i="37"/>
  <c r="O1015" i="37"/>
  <c r="AD1015" i="37" s="1"/>
  <c r="N1015" i="37"/>
  <c r="M1015" i="37"/>
  <c r="L1015" i="37"/>
  <c r="K1015" i="37"/>
  <c r="J1015" i="37"/>
  <c r="I1015" i="37"/>
  <c r="H1015" i="37"/>
  <c r="G1015" i="37"/>
  <c r="AB1014" i="37"/>
  <c r="X1014" i="37"/>
  <c r="W1014" i="37"/>
  <c r="V1014" i="37"/>
  <c r="U1014" i="37"/>
  <c r="T1014" i="37"/>
  <c r="S1014" i="37"/>
  <c r="R1014" i="37"/>
  <c r="Q1014" i="37"/>
  <c r="O1014" i="37"/>
  <c r="AD1014" i="37" s="1"/>
  <c r="N1014" i="37"/>
  <c r="M1014" i="37"/>
  <c r="L1014" i="37"/>
  <c r="K1014" i="37"/>
  <c r="J1014" i="37"/>
  <c r="I1014" i="37"/>
  <c r="H1014" i="37"/>
  <c r="G1014" i="37"/>
  <c r="AB1013" i="37"/>
  <c r="X1013" i="37"/>
  <c r="W1013" i="37"/>
  <c r="V1013" i="37"/>
  <c r="U1013" i="37"/>
  <c r="T1013" i="37"/>
  <c r="S1013" i="37"/>
  <c r="R1013" i="37"/>
  <c r="Q1013" i="37"/>
  <c r="O1013" i="37"/>
  <c r="AD1013" i="37" s="1"/>
  <c r="N1013" i="37"/>
  <c r="M1013" i="37"/>
  <c r="L1013" i="37"/>
  <c r="K1013" i="37"/>
  <c r="J1013" i="37"/>
  <c r="I1013" i="37"/>
  <c r="H1013" i="37"/>
  <c r="G1013" i="37"/>
  <c r="X1012" i="37"/>
  <c r="W1012" i="37"/>
  <c r="V1012" i="37"/>
  <c r="U1012" i="37"/>
  <c r="T1012" i="37"/>
  <c r="S1012" i="37"/>
  <c r="R1012" i="37"/>
  <c r="Q1012" i="37"/>
  <c r="O1012" i="37"/>
  <c r="AD1012" i="37" s="1"/>
  <c r="N1012" i="37"/>
  <c r="M1012" i="37"/>
  <c r="L1012" i="37"/>
  <c r="K1012" i="37"/>
  <c r="J1012" i="37"/>
  <c r="I1012" i="37"/>
  <c r="H1012" i="37"/>
  <c r="G1012" i="37"/>
  <c r="AB1011" i="37"/>
  <c r="AA1011" i="37"/>
  <c r="X1011" i="37"/>
  <c r="W1011" i="37"/>
  <c r="V1011" i="37"/>
  <c r="U1011" i="37"/>
  <c r="T1011" i="37"/>
  <c r="S1011" i="37"/>
  <c r="R1011" i="37"/>
  <c r="Q1011" i="37"/>
  <c r="O1011" i="37"/>
  <c r="AD1011" i="37" s="1"/>
  <c r="N1011" i="37"/>
  <c r="M1011" i="37"/>
  <c r="L1011" i="37"/>
  <c r="K1011" i="37"/>
  <c r="J1011" i="37"/>
  <c r="I1011" i="37"/>
  <c r="H1011" i="37"/>
  <c r="G1011" i="37"/>
  <c r="AB1010" i="37"/>
  <c r="AA1010" i="37"/>
  <c r="X1010" i="37"/>
  <c r="W1010" i="37"/>
  <c r="V1010" i="37"/>
  <c r="U1010" i="37"/>
  <c r="T1010" i="37"/>
  <c r="S1010" i="37"/>
  <c r="R1010" i="37"/>
  <c r="Q1010" i="37"/>
  <c r="O1010" i="37"/>
  <c r="AD1010" i="37" s="1"/>
  <c r="N1010" i="37"/>
  <c r="M1010" i="37"/>
  <c r="L1010" i="37"/>
  <c r="K1010" i="37"/>
  <c r="J1010" i="37"/>
  <c r="I1010" i="37"/>
  <c r="H1010" i="37"/>
  <c r="G1010" i="37"/>
  <c r="AB1009" i="37"/>
  <c r="V1009" i="37"/>
  <c r="N1009" i="37"/>
  <c r="M1009" i="37"/>
  <c r="L1009" i="37"/>
  <c r="K1009" i="37"/>
  <c r="J1009" i="37"/>
  <c r="I1009" i="37"/>
  <c r="H1009" i="37"/>
  <c r="G1009" i="37"/>
  <c r="AB1008" i="37"/>
  <c r="X1008" i="37"/>
  <c r="W1008" i="37"/>
  <c r="V1008" i="37"/>
  <c r="U1008" i="37"/>
  <c r="T1008" i="37"/>
  <c r="S1008" i="37"/>
  <c r="R1008" i="37"/>
  <c r="Q1008" i="37"/>
  <c r="O1008" i="37"/>
  <c r="AD1008" i="37" s="1"/>
  <c r="N1008" i="37"/>
  <c r="M1008" i="37"/>
  <c r="L1008" i="37"/>
  <c r="K1008" i="37"/>
  <c r="J1008" i="37"/>
  <c r="I1008" i="37"/>
  <c r="H1008" i="37"/>
  <c r="G1008" i="37"/>
  <c r="AB1007" i="37"/>
  <c r="X1007" i="37"/>
  <c r="W1007" i="37"/>
  <c r="V1007" i="37"/>
  <c r="U1007" i="37"/>
  <c r="T1007" i="37"/>
  <c r="S1007" i="37"/>
  <c r="R1007" i="37"/>
  <c r="Q1007" i="37"/>
  <c r="O1007" i="37"/>
  <c r="AD1007" i="37" s="1"/>
  <c r="N1007" i="37"/>
  <c r="M1007" i="37"/>
  <c r="L1007" i="37"/>
  <c r="K1007" i="37"/>
  <c r="J1007" i="37"/>
  <c r="I1007" i="37"/>
  <c r="H1007" i="37"/>
  <c r="G1007" i="37"/>
  <c r="AB1006" i="37"/>
  <c r="X1006" i="37"/>
  <c r="W1006" i="37"/>
  <c r="V1006" i="37"/>
  <c r="U1006" i="37"/>
  <c r="T1006" i="37"/>
  <c r="S1006" i="37"/>
  <c r="R1006" i="37"/>
  <c r="Q1006" i="37"/>
  <c r="O1006" i="37"/>
  <c r="AD1006" i="37" s="1"/>
  <c r="N1006" i="37"/>
  <c r="M1006" i="37"/>
  <c r="L1006" i="37"/>
  <c r="K1006" i="37"/>
  <c r="J1006" i="37"/>
  <c r="I1006" i="37"/>
  <c r="H1006" i="37"/>
  <c r="G1006" i="37"/>
  <c r="AB1005" i="37"/>
  <c r="X1005" i="37"/>
  <c r="W1005" i="37"/>
  <c r="V1005" i="37"/>
  <c r="U1005" i="37"/>
  <c r="T1005" i="37"/>
  <c r="S1005" i="37"/>
  <c r="R1005" i="37"/>
  <c r="Q1005" i="37"/>
  <c r="O1005" i="37"/>
  <c r="AD1005" i="37" s="1"/>
  <c r="N1005" i="37"/>
  <c r="M1005" i="37"/>
  <c r="L1005" i="37"/>
  <c r="K1005" i="37"/>
  <c r="J1005" i="37"/>
  <c r="I1005" i="37"/>
  <c r="H1005" i="37"/>
  <c r="G1005" i="37"/>
  <c r="F1005" i="37"/>
  <c r="E1005" i="37"/>
  <c r="D1005" i="37"/>
  <c r="C1005" i="37"/>
  <c r="AB1004" i="37"/>
  <c r="AA1004" i="37"/>
  <c r="X1004" i="37"/>
  <c r="W1004" i="37"/>
  <c r="V1004" i="37"/>
  <c r="U1004" i="37"/>
  <c r="T1004" i="37"/>
  <c r="S1004" i="37"/>
  <c r="R1004" i="37"/>
  <c r="Q1004" i="37"/>
  <c r="O1004" i="37"/>
  <c r="AD1004" i="37" s="1"/>
  <c r="N1004" i="37"/>
  <c r="M1004" i="37"/>
  <c r="L1004" i="37"/>
  <c r="K1004" i="37"/>
  <c r="J1004" i="37"/>
  <c r="I1004" i="37"/>
  <c r="H1004" i="37"/>
  <c r="G1004" i="37"/>
  <c r="AB1003" i="37"/>
  <c r="AA1003" i="37"/>
  <c r="X1003" i="37"/>
  <c r="W1003" i="37"/>
  <c r="V1003" i="37"/>
  <c r="U1003" i="37"/>
  <c r="T1003" i="37"/>
  <c r="S1003" i="37"/>
  <c r="R1003" i="37"/>
  <c r="Q1003" i="37"/>
  <c r="O1003" i="37"/>
  <c r="AD1003" i="37" s="1"/>
  <c r="N1003" i="37"/>
  <c r="M1003" i="37"/>
  <c r="L1003" i="37"/>
  <c r="K1003" i="37"/>
  <c r="J1003" i="37"/>
  <c r="I1003" i="37"/>
  <c r="H1003" i="37"/>
  <c r="G1003" i="37"/>
  <c r="AB1002" i="37"/>
  <c r="X1002" i="37"/>
  <c r="W1002" i="37"/>
  <c r="V1002" i="37"/>
  <c r="U1002" i="37"/>
  <c r="T1002" i="37"/>
  <c r="S1002" i="37"/>
  <c r="R1002" i="37"/>
  <c r="Q1002" i="37"/>
  <c r="O1002" i="37"/>
  <c r="AD1002" i="37" s="1"/>
  <c r="N1002" i="37"/>
  <c r="M1002" i="37"/>
  <c r="L1002" i="37"/>
  <c r="K1002" i="37"/>
  <c r="J1002" i="37"/>
  <c r="I1002" i="37"/>
  <c r="H1002" i="37"/>
  <c r="G1002" i="37"/>
  <c r="AB1001" i="37"/>
  <c r="X1001" i="37"/>
  <c r="W1001" i="37"/>
  <c r="V1001" i="37"/>
  <c r="U1001" i="37"/>
  <c r="T1001" i="37"/>
  <c r="S1001" i="37"/>
  <c r="R1001" i="37"/>
  <c r="Q1001" i="37"/>
  <c r="O1001" i="37"/>
  <c r="AD1001" i="37" s="1"/>
  <c r="N1001" i="37"/>
  <c r="M1001" i="37"/>
  <c r="L1001" i="37"/>
  <c r="K1001" i="37"/>
  <c r="J1001" i="37"/>
  <c r="I1001" i="37"/>
  <c r="H1001" i="37"/>
  <c r="G1001" i="37"/>
  <c r="AB1000" i="37"/>
  <c r="X1000" i="37"/>
  <c r="W1000" i="37"/>
  <c r="V1000" i="37"/>
  <c r="U1000" i="37"/>
  <c r="T1000" i="37"/>
  <c r="S1000" i="37"/>
  <c r="R1000" i="37"/>
  <c r="Q1000" i="37"/>
  <c r="O1000" i="37"/>
  <c r="AD1000" i="37" s="1"/>
  <c r="N1000" i="37"/>
  <c r="M1000" i="37"/>
  <c r="L1000" i="37"/>
  <c r="K1000" i="37"/>
  <c r="J1000" i="37"/>
  <c r="I1000" i="37"/>
  <c r="H1000" i="37"/>
  <c r="G1000" i="37"/>
  <c r="AB999" i="37"/>
  <c r="X999" i="37"/>
  <c r="W999" i="37"/>
  <c r="V999" i="37"/>
  <c r="U999" i="37"/>
  <c r="T999" i="37"/>
  <c r="S999" i="37"/>
  <c r="R999" i="37"/>
  <c r="Q999" i="37"/>
  <c r="O999" i="37"/>
  <c r="AD999" i="37" s="1"/>
  <c r="N999" i="37"/>
  <c r="M999" i="37"/>
  <c r="L999" i="37"/>
  <c r="K999" i="37"/>
  <c r="J999" i="37"/>
  <c r="I999" i="37"/>
  <c r="H999" i="37"/>
  <c r="G999" i="37"/>
  <c r="AA998" i="37"/>
  <c r="V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AA997" i="37"/>
  <c r="V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AA996" i="37"/>
  <c r="V996" i="37"/>
  <c r="N996" i="37"/>
  <c r="M996" i="37"/>
  <c r="L996" i="37"/>
  <c r="K996" i="37"/>
  <c r="J996" i="37"/>
  <c r="I996" i="37"/>
  <c r="H996" i="37"/>
  <c r="G996" i="37"/>
  <c r="F996" i="37"/>
  <c r="E996" i="37"/>
  <c r="D996" i="37"/>
  <c r="C996" i="37"/>
  <c r="V995" i="37"/>
  <c r="AA994" i="37"/>
  <c r="V994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N993" i="37"/>
  <c r="M993" i="37"/>
  <c r="L993" i="37"/>
  <c r="K993" i="37"/>
  <c r="J993" i="37"/>
  <c r="I993" i="37"/>
  <c r="H993" i="37"/>
  <c r="G993" i="37"/>
  <c r="F993" i="37"/>
  <c r="E993" i="37"/>
  <c r="D993" i="37"/>
  <c r="C993" i="37"/>
  <c r="AB992" i="37"/>
  <c r="N992" i="37"/>
  <c r="M992" i="37"/>
  <c r="L992" i="37"/>
  <c r="K992" i="37"/>
  <c r="J992" i="37"/>
  <c r="I992" i="37"/>
  <c r="H992" i="37"/>
  <c r="G992" i="37"/>
  <c r="X991" i="37"/>
  <c r="W991" i="37"/>
  <c r="V991" i="37"/>
  <c r="U991" i="37"/>
  <c r="T991" i="37"/>
  <c r="S991" i="37"/>
  <c r="R991" i="37"/>
  <c r="Q991" i="37"/>
  <c r="O991" i="37"/>
  <c r="AD991" i="37" s="1"/>
  <c r="N991" i="37"/>
  <c r="M991" i="37"/>
  <c r="L991" i="37"/>
  <c r="K991" i="37"/>
  <c r="J991" i="37"/>
  <c r="I991" i="37"/>
  <c r="H991" i="37"/>
  <c r="G991" i="37"/>
  <c r="AB990" i="37"/>
  <c r="X990" i="37"/>
  <c r="W990" i="37"/>
  <c r="V990" i="37"/>
  <c r="U990" i="37"/>
  <c r="T990" i="37"/>
  <c r="S990" i="37"/>
  <c r="R990" i="37"/>
  <c r="Q990" i="37"/>
  <c r="O990" i="37"/>
  <c r="AD990" i="37" s="1"/>
  <c r="N990" i="37"/>
  <c r="M990" i="37"/>
  <c r="L990" i="37"/>
  <c r="K990" i="37"/>
  <c r="J990" i="37"/>
  <c r="I990" i="37"/>
  <c r="H990" i="37"/>
  <c r="G990" i="37"/>
  <c r="AB989" i="37"/>
  <c r="X989" i="37"/>
  <c r="W989" i="37"/>
  <c r="V989" i="37"/>
  <c r="U989" i="37"/>
  <c r="T989" i="37"/>
  <c r="S989" i="37"/>
  <c r="R989" i="37"/>
  <c r="Q989" i="37"/>
  <c r="O989" i="37"/>
  <c r="AD989" i="37" s="1"/>
  <c r="N989" i="37"/>
  <c r="M989" i="37"/>
  <c r="L989" i="37"/>
  <c r="K989" i="37"/>
  <c r="J989" i="37"/>
  <c r="I989" i="37"/>
  <c r="H989" i="37"/>
  <c r="G989" i="37"/>
  <c r="T988" i="37"/>
  <c r="S988" i="37"/>
  <c r="X987" i="37"/>
  <c r="W987" i="37"/>
  <c r="V987" i="37"/>
  <c r="U987" i="37"/>
  <c r="T987" i="37"/>
  <c r="S987" i="37"/>
  <c r="R987" i="37"/>
  <c r="Q987" i="37"/>
  <c r="O987" i="37"/>
  <c r="AD987" i="37" s="1"/>
  <c r="AB986" i="37"/>
  <c r="X986" i="37"/>
  <c r="W986" i="37"/>
  <c r="V986" i="37"/>
  <c r="U986" i="37"/>
  <c r="T986" i="37"/>
  <c r="S986" i="37"/>
  <c r="R986" i="37"/>
  <c r="Q986" i="37"/>
  <c r="O986" i="37"/>
  <c r="AD986" i="37" s="1"/>
  <c r="AB985" i="37"/>
  <c r="N985" i="37"/>
  <c r="M985" i="37"/>
  <c r="L985" i="37"/>
  <c r="K985" i="37"/>
  <c r="J985" i="37"/>
  <c r="I985" i="37"/>
  <c r="H985" i="37"/>
  <c r="G985" i="37"/>
  <c r="AB984" i="37"/>
  <c r="N984" i="37"/>
  <c r="M984" i="37"/>
  <c r="L984" i="37"/>
  <c r="K984" i="37"/>
  <c r="J984" i="37"/>
  <c r="I984" i="37"/>
  <c r="H984" i="37"/>
  <c r="G984" i="37"/>
  <c r="X983" i="37"/>
  <c r="W983" i="37"/>
  <c r="V983" i="37"/>
  <c r="U983" i="37"/>
  <c r="T983" i="37"/>
  <c r="S983" i="37"/>
  <c r="R983" i="37"/>
  <c r="Q983" i="37"/>
  <c r="O983" i="37"/>
  <c r="AD983" i="37" s="1"/>
  <c r="N983" i="37"/>
  <c r="M983" i="37"/>
  <c r="L983" i="37"/>
  <c r="K983" i="37"/>
  <c r="J983" i="37"/>
  <c r="I983" i="37"/>
  <c r="H983" i="37"/>
  <c r="G983" i="37"/>
  <c r="X982" i="37"/>
  <c r="W982" i="37"/>
  <c r="V982" i="37"/>
  <c r="U982" i="37"/>
  <c r="T982" i="37"/>
  <c r="S982" i="37"/>
  <c r="R982" i="37"/>
  <c r="Q982" i="37"/>
  <c r="O982" i="37"/>
  <c r="AD982" i="37" s="1"/>
  <c r="N982" i="37"/>
  <c r="M982" i="37"/>
  <c r="L982" i="37"/>
  <c r="K982" i="37"/>
  <c r="J982" i="37"/>
  <c r="I982" i="37"/>
  <c r="H982" i="37"/>
  <c r="G982" i="37"/>
  <c r="AB981" i="37"/>
  <c r="X981" i="37"/>
  <c r="W981" i="37"/>
  <c r="V981" i="37"/>
  <c r="U981" i="37"/>
  <c r="T981" i="37"/>
  <c r="S981" i="37"/>
  <c r="R981" i="37"/>
  <c r="Q981" i="37"/>
  <c r="O981" i="37"/>
  <c r="AD981" i="37" s="1"/>
  <c r="N981" i="37"/>
  <c r="M981" i="37"/>
  <c r="L981" i="37"/>
  <c r="K981" i="37"/>
  <c r="J981" i="37"/>
  <c r="I981" i="37"/>
  <c r="H981" i="37"/>
  <c r="G981" i="37"/>
  <c r="AB980" i="37"/>
  <c r="N980" i="37"/>
  <c r="M980" i="37"/>
  <c r="L980" i="37"/>
  <c r="K980" i="37"/>
  <c r="J980" i="37"/>
  <c r="I980" i="37"/>
  <c r="H980" i="37"/>
  <c r="G980" i="37"/>
  <c r="AB979" i="37"/>
  <c r="N979" i="37"/>
  <c r="M979" i="37"/>
  <c r="L979" i="37"/>
  <c r="K979" i="37"/>
  <c r="J979" i="37"/>
  <c r="I979" i="37"/>
  <c r="H979" i="37"/>
  <c r="G979" i="37"/>
  <c r="AB978" i="37"/>
  <c r="X978" i="37"/>
  <c r="W978" i="37"/>
  <c r="V978" i="37"/>
  <c r="U978" i="37"/>
  <c r="T978" i="37"/>
  <c r="S978" i="37"/>
  <c r="R978" i="37"/>
  <c r="Q978" i="37"/>
  <c r="O978" i="37"/>
  <c r="AD978" i="37" s="1"/>
  <c r="N978" i="37"/>
  <c r="M978" i="37"/>
  <c r="L978" i="37"/>
  <c r="K978" i="37"/>
  <c r="J978" i="37"/>
  <c r="I978" i="37"/>
  <c r="H978" i="37"/>
  <c r="G978" i="37"/>
  <c r="AB977" i="37"/>
  <c r="X977" i="37"/>
  <c r="W977" i="37"/>
  <c r="V977" i="37"/>
  <c r="U977" i="37"/>
  <c r="T977" i="37"/>
  <c r="S977" i="37"/>
  <c r="R977" i="37"/>
  <c r="Q977" i="37"/>
  <c r="O977" i="37"/>
  <c r="AD977" i="37" s="1"/>
  <c r="N977" i="37"/>
  <c r="M977" i="37"/>
  <c r="L977" i="37"/>
  <c r="K977" i="37"/>
  <c r="J977" i="37"/>
  <c r="I977" i="37"/>
  <c r="H977" i="37"/>
  <c r="G977" i="37"/>
  <c r="AB976" i="37"/>
  <c r="X976" i="37"/>
  <c r="W976" i="37"/>
  <c r="V976" i="37"/>
  <c r="U976" i="37"/>
  <c r="T976" i="37"/>
  <c r="S976" i="37"/>
  <c r="R976" i="37"/>
  <c r="Q976" i="37"/>
  <c r="O976" i="37"/>
  <c r="AD976" i="37" s="1"/>
  <c r="N976" i="37"/>
  <c r="M976" i="37"/>
  <c r="L976" i="37"/>
  <c r="K976" i="37"/>
  <c r="J976" i="37"/>
  <c r="I976" i="37"/>
  <c r="H976" i="37"/>
  <c r="G976" i="37"/>
  <c r="X975" i="37"/>
  <c r="W975" i="37"/>
  <c r="V975" i="37"/>
  <c r="U975" i="37"/>
  <c r="T975" i="37"/>
  <c r="S975" i="37"/>
  <c r="R975" i="37"/>
  <c r="Q975" i="37"/>
  <c r="O975" i="37"/>
  <c r="AD975" i="37" s="1"/>
  <c r="N975" i="37"/>
  <c r="M975" i="37"/>
  <c r="L975" i="37"/>
  <c r="K975" i="37"/>
  <c r="J975" i="37"/>
  <c r="I975" i="37"/>
  <c r="H975" i="37"/>
  <c r="G975" i="37"/>
  <c r="X974" i="37"/>
  <c r="W974" i="37"/>
  <c r="V974" i="37"/>
  <c r="U974" i="37"/>
  <c r="T974" i="37"/>
  <c r="S974" i="37"/>
  <c r="R974" i="37"/>
  <c r="Q974" i="37"/>
  <c r="O974" i="37"/>
  <c r="AD974" i="37" s="1"/>
  <c r="N974" i="37"/>
  <c r="M974" i="37"/>
  <c r="L974" i="37"/>
  <c r="K974" i="37"/>
  <c r="J974" i="37"/>
  <c r="I974" i="37"/>
  <c r="H974" i="37"/>
  <c r="G974" i="37"/>
  <c r="X973" i="37"/>
  <c r="W973" i="37"/>
  <c r="V973" i="37"/>
  <c r="U973" i="37"/>
  <c r="T973" i="37"/>
  <c r="S973" i="37"/>
  <c r="R973" i="37"/>
  <c r="Q973" i="37"/>
  <c r="O973" i="37"/>
  <c r="AD973" i="37" s="1"/>
  <c r="N973" i="37"/>
  <c r="M973" i="37"/>
  <c r="L973" i="37"/>
  <c r="K973" i="37"/>
  <c r="J973" i="37"/>
  <c r="I973" i="37"/>
  <c r="H973" i="37"/>
  <c r="G973" i="37"/>
  <c r="X972" i="37"/>
  <c r="W972" i="37"/>
  <c r="V972" i="37"/>
  <c r="U972" i="37"/>
  <c r="T972" i="37"/>
  <c r="S972" i="37"/>
  <c r="R972" i="37"/>
  <c r="Q972" i="37"/>
  <c r="O972" i="37"/>
  <c r="AD972" i="37" s="1"/>
  <c r="N972" i="37"/>
  <c r="M972" i="37"/>
  <c r="L972" i="37"/>
  <c r="K972" i="37"/>
  <c r="J972" i="37"/>
  <c r="I972" i="37"/>
  <c r="H972" i="37"/>
  <c r="G972" i="37"/>
  <c r="AB971" i="37"/>
  <c r="X971" i="37"/>
  <c r="W971" i="37"/>
  <c r="V971" i="37"/>
  <c r="U971" i="37"/>
  <c r="T971" i="37"/>
  <c r="S971" i="37"/>
  <c r="R971" i="37"/>
  <c r="Q971" i="37"/>
  <c r="O971" i="37"/>
  <c r="AD971" i="37" s="1"/>
  <c r="N971" i="37"/>
  <c r="M971" i="37"/>
  <c r="L971" i="37"/>
  <c r="K971" i="37"/>
  <c r="J971" i="37"/>
  <c r="I971" i="37"/>
  <c r="H971" i="37"/>
  <c r="G971" i="37"/>
  <c r="AB970" i="37"/>
  <c r="N970" i="37"/>
  <c r="M970" i="37"/>
  <c r="L970" i="37"/>
  <c r="K970" i="37"/>
  <c r="J970" i="37"/>
  <c r="I970" i="37"/>
  <c r="H970" i="37"/>
  <c r="G970" i="37"/>
  <c r="AB969" i="37"/>
  <c r="X969" i="37"/>
  <c r="W969" i="37"/>
  <c r="V969" i="37"/>
  <c r="U969" i="37"/>
  <c r="T969" i="37"/>
  <c r="S969" i="37"/>
  <c r="R969" i="37"/>
  <c r="Q969" i="37"/>
  <c r="O969" i="37"/>
  <c r="AD969" i="37" s="1"/>
  <c r="N969" i="37"/>
  <c r="M969" i="37"/>
  <c r="L969" i="37"/>
  <c r="K969" i="37"/>
  <c r="J969" i="37"/>
  <c r="I969" i="37"/>
  <c r="H969" i="37"/>
  <c r="G969" i="37"/>
  <c r="AB968" i="37"/>
  <c r="X968" i="37"/>
  <c r="W968" i="37"/>
  <c r="V968" i="37"/>
  <c r="U968" i="37"/>
  <c r="T968" i="37"/>
  <c r="S968" i="37"/>
  <c r="R968" i="37"/>
  <c r="Q968" i="37"/>
  <c r="O968" i="37"/>
  <c r="AD968" i="37" s="1"/>
  <c r="N968" i="37"/>
  <c r="M968" i="37"/>
  <c r="L968" i="37"/>
  <c r="K968" i="37"/>
  <c r="J968" i="37"/>
  <c r="I968" i="37"/>
  <c r="H968" i="37"/>
  <c r="G968" i="37"/>
  <c r="AB967" i="37"/>
  <c r="X967" i="37"/>
  <c r="W967" i="37"/>
  <c r="V967" i="37"/>
  <c r="U967" i="37"/>
  <c r="T967" i="37"/>
  <c r="S967" i="37"/>
  <c r="R967" i="37"/>
  <c r="Q967" i="37"/>
  <c r="O967" i="37"/>
  <c r="AD967" i="37" s="1"/>
  <c r="N967" i="37"/>
  <c r="M967" i="37"/>
  <c r="L967" i="37"/>
  <c r="K967" i="37"/>
  <c r="J967" i="37"/>
  <c r="I967" i="37"/>
  <c r="H967" i="37"/>
  <c r="G967" i="37"/>
  <c r="AB966" i="37"/>
  <c r="X966" i="37"/>
  <c r="W966" i="37"/>
  <c r="V966" i="37"/>
  <c r="U966" i="37"/>
  <c r="T966" i="37"/>
  <c r="S966" i="37"/>
  <c r="R966" i="37"/>
  <c r="Q966" i="37"/>
  <c r="O966" i="37"/>
  <c r="AD966" i="37" s="1"/>
  <c r="N966" i="37"/>
  <c r="M966" i="37"/>
  <c r="L966" i="37"/>
  <c r="K966" i="37"/>
  <c r="J966" i="37"/>
  <c r="I966" i="37"/>
  <c r="H966" i="37"/>
  <c r="G966" i="37"/>
  <c r="AB965" i="37"/>
  <c r="X965" i="37"/>
  <c r="W965" i="37"/>
  <c r="V965" i="37"/>
  <c r="U965" i="37"/>
  <c r="T965" i="37"/>
  <c r="S965" i="37"/>
  <c r="R965" i="37"/>
  <c r="Q965" i="37"/>
  <c r="O965" i="37"/>
  <c r="AD965" i="37" s="1"/>
  <c r="N965" i="37"/>
  <c r="M965" i="37"/>
  <c r="L965" i="37"/>
  <c r="K965" i="37"/>
  <c r="J965" i="37"/>
  <c r="I965" i="37"/>
  <c r="H965" i="37"/>
  <c r="G965" i="37"/>
  <c r="AB964" i="37"/>
  <c r="AA964" i="37"/>
  <c r="X964" i="37"/>
  <c r="W964" i="37"/>
  <c r="V964" i="37"/>
  <c r="U964" i="37"/>
  <c r="T964" i="37"/>
  <c r="S964" i="37"/>
  <c r="R964" i="37"/>
  <c r="Q964" i="37"/>
  <c r="O964" i="37"/>
  <c r="AD964" i="37" s="1"/>
  <c r="N964" i="37"/>
  <c r="M964" i="37"/>
  <c r="L964" i="37"/>
  <c r="K964" i="37"/>
  <c r="J964" i="37"/>
  <c r="I964" i="37"/>
  <c r="H964" i="37"/>
  <c r="G964" i="37"/>
  <c r="AB963" i="37"/>
  <c r="X963" i="37"/>
  <c r="W963" i="37"/>
  <c r="V963" i="37"/>
  <c r="U963" i="37"/>
  <c r="T963" i="37"/>
  <c r="S963" i="37"/>
  <c r="R963" i="37"/>
  <c r="Q963" i="37"/>
  <c r="O963" i="37"/>
  <c r="AD963" i="37" s="1"/>
  <c r="N963" i="37"/>
  <c r="M963" i="37"/>
  <c r="L963" i="37"/>
  <c r="K963" i="37"/>
  <c r="J963" i="37"/>
  <c r="I963" i="37"/>
  <c r="H963" i="37"/>
  <c r="G963" i="37"/>
  <c r="AB962" i="37"/>
  <c r="X962" i="37"/>
  <c r="W962" i="37"/>
  <c r="V962" i="37"/>
  <c r="U962" i="37"/>
  <c r="T962" i="37"/>
  <c r="S962" i="37"/>
  <c r="R962" i="37"/>
  <c r="Q962" i="37"/>
  <c r="O962" i="37"/>
  <c r="AD962" i="37" s="1"/>
  <c r="N962" i="37"/>
  <c r="M962" i="37"/>
  <c r="L962" i="37"/>
  <c r="K962" i="37"/>
  <c r="J962" i="37"/>
  <c r="I962" i="37"/>
  <c r="H962" i="37"/>
  <c r="G962" i="37"/>
  <c r="AB961" i="37"/>
  <c r="N961" i="37"/>
  <c r="M961" i="37"/>
  <c r="L961" i="37"/>
  <c r="K961" i="37"/>
  <c r="J961" i="37"/>
  <c r="I961" i="37"/>
  <c r="H961" i="37"/>
  <c r="G961" i="37"/>
  <c r="F961" i="37"/>
  <c r="E961" i="37"/>
  <c r="D961" i="37"/>
  <c r="C961" i="37"/>
  <c r="AB960" i="37"/>
  <c r="X960" i="37"/>
  <c r="W960" i="37"/>
  <c r="V960" i="37"/>
  <c r="U960" i="37"/>
  <c r="T960" i="37"/>
  <c r="S960" i="37"/>
  <c r="R960" i="37"/>
  <c r="Q960" i="37"/>
  <c r="O960" i="37"/>
  <c r="AD960" i="37" s="1"/>
  <c r="N960" i="37"/>
  <c r="M960" i="37"/>
  <c r="L960" i="37"/>
  <c r="K960" i="37"/>
  <c r="J960" i="37"/>
  <c r="I960" i="37"/>
  <c r="H960" i="37"/>
  <c r="G960" i="37"/>
  <c r="AB959" i="37"/>
  <c r="X959" i="37"/>
  <c r="W959" i="37"/>
  <c r="V959" i="37"/>
  <c r="U959" i="37"/>
  <c r="T959" i="37"/>
  <c r="S959" i="37"/>
  <c r="R959" i="37"/>
  <c r="Q959" i="37"/>
  <c r="O959" i="37"/>
  <c r="AD959" i="37" s="1"/>
  <c r="N959" i="37"/>
  <c r="M959" i="37"/>
  <c r="L959" i="37"/>
  <c r="K959" i="37"/>
  <c r="J959" i="37"/>
  <c r="I959" i="37"/>
  <c r="H959" i="37"/>
  <c r="G959" i="37"/>
  <c r="AB958" i="37"/>
  <c r="X958" i="37"/>
  <c r="W958" i="37"/>
  <c r="V958" i="37"/>
  <c r="U958" i="37"/>
  <c r="T958" i="37"/>
  <c r="S958" i="37"/>
  <c r="R958" i="37"/>
  <c r="Q958" i="37"/>
  <c r="O958" i="37"/>
  <c r="AD958" i="37" s="1"/>
  <c r="N958" i="37"/>
  <c r="M958" i="37"/>
  <c r="L958" i="37"/>
  <c r="K958" i="37"/>
  <c r="J958" i="37"/>
  <c r="I958" i="37"/>
  <c r="H958" i="37"/>
  <c r="G958" i="37"/>
  <c r="AB957" i="37"/>
  <c r="X957" i="37"/>
  <c r="W957" i="37"/>
  <c r="V957" i="37"/>
  <c r="U957" i="37"/>
  <c r="T957" i="37"/>
  <c r="S957" i="37"/>
  <c r="R957" i="37"/>
  <c r="Q957" i="37"/>
  <c r="O957" i="37"/>
  <c r="AD957" i="37" s="1"/>
  <c r="N957" i="37"/>
  <c r="M957" i="37"/>
  <c r="L957" i="37"/>
  <c r="K957" i="37"/>
  <c r="J957" i="37"/>
  <c r="I957" i="37"/>
  <c r="H957" i="37"/>
  <c r="G957" i="37"/>
  <c r="F957" i="37"/>
  <c r="AB956" i="37"/>
  <c r="X956" i="37"/>
  <c r="W956" i="37"/>
  <c r="V956" i="37"/>
  <c r="U956" i="37"/>
  <c r="T956" i="37"/>
  <c r="S956" i="37"/>
  <c r="R956" i="37"/>
  <c r="Q956" i="37"/>
  <c r="O956" i="37"/>
  <c r="AD956" i="37" s="1"/>
  <c r="N956" i="37"/>
  <c r="M956" i="37"/>
  <c r="L956" i="37"/>
  <c r="K956" i="37"/>
  <c r="J956" i="37"/>
  <c r="I956" i="37"/>
  <c r="H956" i="37"/>
  <c r="G956" i="37"/>
  <c r="AB955" i="37"/>
  <c r="X955" i="37"/>
  <c r="W955" i="37"/>
  <c r="V955" i="37"/>
  <c r="U955" i="37"/>
  <c r="T955" i="37"/>
  <c r="S955" i="37"/>
  <c r="R955" i="37"/>
  <c r="Q955" i="37"/>
  <c r="O955" i="37"/>
  <c r="AD955" i="37" s="1"/>
  <c r="N955" i="37"/>
  <c r="M955" i="37"/>
  <c r="L955" i="37"/>
  <c r="K955" i="37"/>
  <c r="J955" i="37"/>
  <c r="I955" i="37"/>
  <c r="H955" i="37"/>
  <c r="G955" i="37"/>
  <c r="AB954" i="37"/>
  <c r="X954" i="37"/>
  <c r="W954" i="37"/>
  <c r="V954" i="37"/>
  <c r="U954" i="37"/>
  <c r="T954" i="37"/>
  <c r="S954" i="37"/>
  <c r="R954" i="37"/>
  <c r="Q954" i="37"/>
  <c r="O954" i="37"/>
  <c r="AD954" i="37" s="1"/>
  <c r="N954" i="37"/>
  <c r="M954" i="37"/>
  <c r="L954" i="37"/>
  <c r="K954" i="37"/>
  <c r="J954" i="37"/>
  <c r="I954" i="37"/>
  <c r="H954" i="37"/>
  <c r="G954" i="37"/>
  <c r="AB953" i="37"/>
  <c r="X953" i="37"/>
  <c r="W953" i="37"/>
  <c r="V953" i="37"/>
  <c r="U953" i="37"/>
  <c r="T953" i="37"/>
  <c r="S953" i="37"/>
  <c r="R953" i="37"/>
  <c r="Q953" i="37"/>
  <c r="O953" i="37"/>
  <c r="AD953" i="37" s="1"/>
  <c r="N953" i="37"/>
  <c r="M953" i="37"/>
  <c r="L953" i="37"/>
  <c r="K953" i="37"/>
  <c r="J953" i="37"/>
  <c r="I953" i="37"/>
  <c r="H953" i="37"/>
  <c r="G953" i="37"/>
  <c r="X952" i="37"/>
  <c r="W952" i="37"/>
  <c r="V952" i="37"/>
  <c r="U952" i="37"/>
  <c r="T952" i="37"/>
  <c r="S952" i="37"/>
  <c r="R952" i="37"/>
  <c r="Q952" i="37"/>
  <c r="O952" i="37"/>
  <c r="AD952" i="37" s="1"/>
  <c r="N952" i="37"/>
  <c r="M952" i="37"/>
  <c r="L952" i="37"/>
  <c r="K952" i="37"/>
  <c r="J952" i="37"/>
  <c r="I952" i="37"/>
  <c r="H952" i="37"/>
  <c r="G952" i="37"/>
  <c r="AB951" i="37"/>
  <c r="AA951" i="37"/>
  <c r="X951" i="37"/>
  <c r="W951" i="37"/>
  <c r="V951" i="37"/>
  <c r="U951" i="37"/>
  <c r="T951" i="37"/>
  <c r="S951" i="37"/>
  <c r="R951" i="37"/>
  <c r="Q951" i="37"/>
  <c r="O951" i="37"/>
  <c r="AD951" i="37" s="1"/>
  <c r="N951" i="37"/>
  <c r="M951" i="37"/>
  <c r="L951" i="37"/>
  <c r="K951" i="37"/>
  <c r="J951" i="37"/>
  <c r="I951" i="37"/>
  <c r="H951" i="37"/>
  <c r="G951" i="37"/>
  <c r="AB950" i="37"/>
  <c r="AA950" i="37"/>
  <c r="X950" i="37"/>
  <c r="W950" i="37"/>
  <c r="V950" i="37"/>
  <c r="U950" i="37"/>
  <c r="T950" i="37"/>
  <c r="S950" i="37"/>
  <c r="R950" i="37"/>
  <c r="Q950" i="37"/>
  <c r="O950" i="37"/>
  <c r="AD950" i="37" s="1"/>
  <c r="N950" i="37"/>
  <c r="M950" i="37"/>
  <c r="L950" i="37"/>
  <c r="K950" i="37"/>
  <c r="J950" i="37"/>
  <c r="I950" i="37"/>
  <c r="H950" i="37"/>
  <c r="G950" i="37"/>
  <c r="AB949" i="37"/>
  <c r="N949" i="37"/>
  <c r="M949" i="37"/>
  <c r="L949" i="37"/>
  <c r="K949" i="37"/>
  <c r="J949" i="37"/>
  <c r="I949" i="37"/>
  <c r="H949" i="37"/>
  <c r="G949" i="37"/>
  <c r="AB948" i="37"/>
  <c r="X948" i="37"/>
  <c r="W948" i="37"/>
  <c r="V948" i="37"/>
  <c r="U948" i="37"/>
  <c r="T948" i="37"/>
  <c r="S948" i="37"/>
  <c r="R948" i="37"/>
  <c r="Q948" i="37"/>
  <c r="O948" i="37"/>
  <c r="AD948" i="37" s="1"/>
  <c r="N948" i="37"/>
  <c r="M948" i="37"/>
  <c r="L948" i="37"/>
  <c r="K948" i="37"/>
  <c r="J948" i="37"/>
  <c r="I948" i="37"/>
  <c r="H948" i="37"/>
  <c r="G948" i="37"/>
  <c r="AB947" i="37"/>
  <c r="X947" i="37"/>
  <c r="W947" i="37"/>
  <c r="V947" i="37"/>
  <c r="U947" i="37"/>
  <c r="T947" i="37"/>
  <c r="S947" i="37"/>
  <c r="R947" i="37"/>
  <c r="Q947" i="37"/>
  <c r="O947" i="37"/>
  <c r="AD947" i="37" s="1"/>
  <c r="N947" i="37"/>
  <c r="M947" i="37"/>
  <c r="L947" i="37"/>
  <c r="K947" i="37"/>
  <c r="J947" i="37"/>
  <c r="I947" i="37"/>
  <c r="H947" i="37"/>
  <c r="G947" i="37"/>
  <c r="AB946" i="37"/>
  <c r="X946" i="37"/>
  <c r="W946" i="37"/>
  <c r="V946" i="37"/>
  <c r="U946" i="37"/>
  <c r="T946" i="37"/>
  <c r="S946" i="37"/>
  <c r="R946" i="37"/>
  <c r="Q946" i="37"/>
  <c r="O946" i="37"/>
  <c r="AD946" i="37" s="1"/>
  <c r="N946" i="37"/>
  <c r="M946" i="37"/>
  <c r="L946" i="37"/>
  <c r="K946" i="37"/>
  <c r="J946" i="37"/>
  <c r="I946" i="37"/>
  <c r="H946" i="37"/>
  <c r="G946" i="37"/>
  <c r="AB945" i="37"/>
  <c r="X945" i="37"/>
  <c r="W945" i="37"/>
  <c r="V945" i="37"/>
  <c r="U945" i="37"/>
  <c r="T945" i="37"/>
  <c r="S945" i="37"/>
  <c r="R945" i="37"/>
  <c r="Q945" i="37"/>
  <c r="O945" i="37"/>
  <c r="AD945" i="37" s="1"/>
  <c r="N945" i="37"/>
  <c r="M945" i="37"/>
  <c r="L945" i="37"/>
  <c r="K945" i="37"/>
  <c r="J945" i="37"/>
  <c r="I945" i="37"/>
  <c r="H945" i="37"/>
  <c r="G945" i="37"/>
  <c r="F945" i="37"/>
  <c r="E945" i="37"/>
  <c r="D945" i="37"/>
  <c r="C945" i="37"/>
  <c r="AB944" i="37"/>
  <c r="AA944" i="37"/>
  <c r="X944" i="37"/>
  <c r="W944" i="37"/>
  <c r="V944" i="37"/>
  <c r="U944" i="37"/>
  <c r="T944" i="37"/>
  <c r="S944" i="37"/>
  <c r="R944" i="37"/>
  <c r="Q944" i="37"/>
  <c r="O944" i="37"/>
  <c r="AD944" i="37" s="1"/>
  <c r="N944" i="37"/>
  <c r="M944" i="37"/>
  <c r="L944" i="37"/>
  <c r="K944" i="37"/>
  <c r="J944" i="37"/>
  <c r="I944" i="37"/>
  <c r="H944" i="37"/>
  <c r="G944" i="37"/>
  <c r="AB943" i="37"/>
  <c r="AA943" i="37"/>
  <c r="X943" i="37"/>
  <c r="W943" i="37"/>
  <c r="V943" i="37"/>
  <c r="U943" i="37"/>
  <c r="T943" i="37"/>
  <c r="S943" i="37"/>
  <c r="R943" i="37"/>
  <c r="Q943" i="37"/>
  <c r="O943" i="37"/>
  <c r="AD943" i="37" s="1"/>
  <c r="N943" i="37"/>
  <c r="M943" i="37"/>
  <c r="L943" i="37"/>
  <c r="K943" i="37"/>
  <c r="J943" i="37"/>
  <c r="I943" i="37"/>
  <c r="H943" i="37"/>
  <c r="G943" i="37"/>
  <c r="AB942" i="37"/>
  <c r="X942" i="37"/>
  <c r="W942" i="37"/>
  <c r="V942" i="37"/>
  <c r="U942" i="37"/>
  <c r="T942" i="37"/>
  <c r="S942" i="37"/>
  <c r="R942" i="37"/>
  <c r="Q942" i="37"/>
  <c r="O942" i="37"/>
  <c r="AD942" i="37" s="1"/>
  <c r="N942" i="37"/>
  <c r="M942" i="37"/>
  <c r="L942" i="37"/>
  <c r="K942" i="37"/>
  <c r="J942" i="37"/>
  <c r="I942" i="37"/>
  <c r="H942" i="37"/>
  <c r="G942" i="37"/>
  <c r="AB941" i="37"/>
  <c r="X941" i="37"/>
  <c r="W941" i="37"/>
  <c r="V941" i="37"/>
  <c r="U941" i="37"/>
  <c r="T941" i="37"/>
  <c r="S941" i="37"/>
  <c r="R941" i="37"/>
  <c r="Q941" i="37"/>
  <c r="O941" i="37"/>
  <c r="AD941" i="37" s="1"/>
  <c r="N941" i="37"/>
  <c r="M941" i="37"/>
  <c r="L941" i="37"/>
  <c r="K941" i="37"/>
  <c r="J941" i="37"/>
  <c r="I941" i="37"/>
  <c r="H941" i="37"/>
  <c r="G941" i="37"/>
  <c r="AB940" i="37"/>
  <c r="X940" i="37"/>
  <c r="W940" i="37"/>
  <c r="V940" i="37"/>
  <c r="U940" i="37"/>
  <c r="T940" i="37"/>
  <c r="S940" i="37"/>
  <c r="R940" i="37"/>
  <c r="Q940" i="37"/>
  <c r="O940" i="37"/>
  <c r="AD940" i="37" s="1"/>
  <c r="N940" i="37"/>
  <c r="M940" i="37"/>
  <c r="L940" i="37"/>
  <c r="K940" i="37"/>
  <c r="J940" i="37"/>
  <c r="I940" i="37"/>
  <c r="H940" i="37"/>
  <c r="G940" i="37"/>
  <c r="AB939" i="37"/>
  <c r="X939" i="37"/>
  <c r="W939" i="37"/>
  <c r="V939" i="37"/>
  <c r="U939" i="37"/>
  <c r="T939" i="37"/>
  <c r="S939" i="37"/>
  <c r="R939" i="37"/>
  <c r="Q939" i="37"/>
  <c r="O939" i="37"/>
  <c r="AD939" i="37" s="1"/>
  <c r="N939" i="37"/>
  <c r="M939" i="37"/>
  <c r="L939" i="37"/>
  <c r="K939" i="37"/>
  <c r="J939" i="37"/>
  <c r="I939" i="37"/>
  <c r="H939" i="37"/>
  <c r="G939" i="37"/>
  <c r="AA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AA937" i="37"/>
  <c r="N937" i="37"/>
  <c r="M937" i="37"/>
  <c r="L937" i="37"/>
  <c r="K937" i="37"/>
  <c r="J937" i="37"/>
  <c r="I937" i="37"/>
  <c r="H937" i="37"/>
  <c r="G937" i="37"/>
  <c r="F937" i="37"/>
  <c r="E937" i="37"/>
  <c r="D937" i="37"/>
  <c r="C937" i="37"/>
  <c r="AA935" i="37"/>
  <c r="N935" i="37"/>
  <c r="M935" i="37"/>
  <c r="L935" i="37"/>
  <c r="K935" i="37"/>
  <c r="J935" i="37"/>
  <c r="I935" i="37"/>
  <c r="H935" i="37"/>
  <c r="G935" i="37"/>
  <c r="F935" i="37"/>
  <c r="E935" i="37"/>
  <c r="D935" i="37"/>
  <c r="C935" i="37"/>
  <c r="AB933" i="37"/>
  <c r="N933" i="37"/>
  <c r="M933" i="37"/>
  <c r="L933" i="37"/>
  <c r="K933" i="37"/>
  <c r="J933" i="37"/>
  <c r="I933" i="37"/>
  <c r="H933" i="37"/>
  <c r="G933" i="37"/>
  <c r="AB932" i="37"/>
  <c r="X932" i="37"/>
  <c r="W932" i="37"/>
  <c r="V932" i="37"/>
  <c r="U932" i="37"/>
  <c r="T932" i="37"/>
  <c r="S932" i="37"/>
  <c r="R932" i="37"/>
  <c r="Q932" i="37"/>
  <c r="O932" i="37"/>
  <c r="AD932" i="37" s="1"/>
  <c r="N932" i="37"/>
  <c r="M932" i="37"/>
  <c r="L932" i="37"/>
  <c r="K932" i="37"/>
  <c r="J932" i="37"/>
  <c r="I932" i="37"/>
  <c r="H932" i="37"/>
  <c r="G932" i="37"/>
  <c r="AB931" i="37"/>
  <c r="X931" i="37"/>
  <c r="W931" i="37"/>
  <c r="V931" i="37"/>
  <c r="U931" i="37"/>
  <c r="T931" i="37"/>
  <c r="S931" i="37"/>
  <c r="R931" i="37"/>
  <c r="Q931" i="37"/>
  <c r="O931" i="37"/>
  <c r="AD931" i="37" s="1"/>
  <c r="N931" i="37"/>
  <c r="M931" i="37"/>
  <c r="L931" i="37"/>
  <c r="K931" i="37"/>
  <c r="J931" i="37"/>
  <c r="I931" i="37"/>
  <c r="H931" i="37"/>
  <c r="G931" i="37"/>
  <c r="X930" i="37"/>
  <c r="W930" i="37"/>
  <c r="V930" i="37"/>
  <c r="U930" i="37"/>
  <c r="T930" i="37"/>
  <c r="S930" i="37"/>
  <c r="R930" i="37"/>
  <c r="Q930" i="37"/>
  <c r="O930" i="37"/>
  <c r="AD930" i="37" s="1"/>
  <c r="N930" i="37"/>
  <c r="M930" i="37"/>
  <c r="L930" i="37"/>
  <c r="K930" i="37"/>
  <c r="J930" i="37"/>
  <c r="I930" i="37"/>
  <c r="H930" i="37"/>
  <c r="G930" i="37"/>
  <c r="X928" i="37"/>
  <c r="W928" i="37"/>
  <c r="V928" i="37"/>
  <c r="U928" i="37"/>
  <c r="T928" i="37"/>
  <c r="S928" i="37"/>
  <c r="R928" i="37"/>
  <c r="Q928" i="37"/>
  <c r="O928" i="37"/>
  <c r="AD928" i="37" s="1"/>
  <c r="AB927" i="37"/>
  <c r="AB926" i="37"/>
  <c r="N926" i="37"/>
  <c r="M926" i="37"/>
  <c r="L926" i="37"/>
  <c r="K926" i="37"/>
  <c r="J926" i="37"/>
  <c r="I926" i="37"/>
  <c r="H926" i="37"/>
  <c r="G926" i="37"/>
  <c r="AB925" i="37"/>
  <c r="N925" i="37"/>
  <c r="M925" i="37"/>
  <c r="L925" i="37"/>
  <c r="K925" i="37"/>
  <c r="J925" i="37"/>
  <c r="I925" i="37"/>
  <c r="H925" i="37"/>
  <c r="G925" i="37"/>
  <c r="X924" i="37"/>
  <c r="W924" i="37"/>
  <c r="V924" i="37"/>
  <c r="U924" i="37"/>
  <c r="T924" i="37"/>
  <c r="S924" i="37"/>
  <c r="R924" i="37"/>
  <c r="Q924" i="37"/>
  <c r="O924" i="37"/>
  <c r="AD924" i="37" s="1"/>
  <c r="N924" i="37"/>
  <c r="M924" i="37"/>
  <c r="L924" i="37"/>
  <c r="K924" i="37"/>
  <c r="J924" i="37"/>
  <c r="I924" i="37"/>
  <c r="H924" i="37"/>
  <c r="G924" i="37"/>
  <c r="AB923" i="37"/>
  <c r="X923" i="37"/>
  <c r="W923" i="37"/>
  <c r="V923" i="37"/>
  <c r="U923" i="37"/>
  <c r="T923" i="37"/>
  <c r="S923" i="37"/>
  <c r="R923" i="37"/>
  <c r="Q923" i="37"/>
  <c r="O923" i="37"/>
  <c r="AD923" i="37" s="1"/>
  <c r="N923" i="37"/>
  <c r="M923" i="37"/>
  <c r="L923" i="37"/>
  <c r="K923" i="37"/>
  <c r="J923" i="37"/>
  <c r="I923" i="37"/>
  <c r="H923" i="37"/>
  <c r="G923" i="37"/>
  <c r="AB922" i="37"/>
  <c r="X922" i="37"/>
  <c r="W922" i="37"/>
  <c r="V922" i="37"/>
  <c r="U922" i="37"/>
  <c r="T922" i="37"/>
  <c r="S922" i="37"/>
  <c r="R922" i="37"/>
  <c r="Q922" i="37"/>
  <c r="O922" i="37"/>
  <c r="AD922" i="37" s="1"/>
  <c r="N922" i="37"/>
  <c r="M922" i="37"/>
  <c r="L922" i="37"/>
  <c r="K922" i="37"/>
  <c r="J922" i="37"/>
  <c r="I922" i="37"/>
  <c r="H922" i="37"/>
  <c r="G922" i="37"/>
  <c r="AB921" i="37"/>
  <c r="N921" i="37"/>
  <c r="M921" i="37"/>
  <c r="L921" i="37"/>
  <c r="K921" i="37"/>
  <c r="J921" i="37"/>
  <c r="I921" i="37"/>
  <c r="H921" i="37"/>
  <c r="G921" i="37"/>
  <c r="AB920" i="37"/>
  <c r="X920" i="37"/>
  <c r="W920" i="37"/>
  <c r="V920" i="37"/>
  <c r="U920" i="37"/>
  <c r="T920" i="37"/>
  <c r="S920" i="37"/>
  <c r="R920" i="37"/>
  <c r="Q920" i="37"/>
  <c r="O920" i="37"/>
  <c r="AD920" i="37" s="1"/>
  <c r="N920" i="37"/>
  <c r="M920" i="37"/>
  <c r="L920" i="37"/>
  <c r="K920" i="37"/>
  <c r="J920" i="37"/>
  <c r="I920" i="37"/>
  <c r="H920" i="37"/>
  <c r="G920" i="37"/>
  <c r="AB919" i="37"/>
  <c r="X919" i="37"/>
  <c r="W919" i="37"/>
  <c r="V919" i="37"/>
  <c r="U919" i="37"/>
  <c r="T919" i="37"/>
  <c r="S919" i="37"/>
  <c r="R919" i="37"/>
  <c r="Q919" i="37"/>
  <c r="O919" i="37"/>
  <c r="AD919" i="37" s="1"/>
  <c r="N919" i="37"/>
  <c r="M919" i="37"/>
  <c r="L919" i="37"/>
  <c r="K919" i="37"/>
  <c r="J919" i="37"/>
  <c r="I919" i="37"/>
  <c r="H919" i="37"/>
  <c r="G919" i="37"/>
  <c r="AB918" i="37"/>
  <c r="X918" i="37"/>
  <c r="W918" i="37"/>
  <c r="V918" i="37"/>
  <c r="U918" i="37"/>
  <c r="T918" i="37"/>
  <c r="S918" i="37"/>
  <c r="R918" i="37"/>
  <c r="Q918" i="37"/>
  <c r="O918" i="37"/>
  <c r="AD918" i="37" s="1"/>
  <c r="N918" i="37"/>
  <c r="M918" i="37"/>
  <c r="L918" i="37"/>
  <c r="K918" i="37"/>
  <c r="J918" i="37"/>
  <c r="I918" i="37"/>
  <c r="H918" i="37"/>
  <c r="G918" i="37"/>
  <c r="AB917" i="37"/>
  <c r="X917" i="37"/>
  <c r="W917" i="37"/>
  <c r="V917" i="37"/>
  <c r="U917" i="37"/>
  <c r="T917" i="37"/>
  <c r="S917" i="37"/>
  <c r="R917" i="37"/>
  <c r="Q917" i="37"/>
  <c r="O917" i="37"/>
  <c r="AD917" i="37" s="1"/>
  <c r="N917" i="37"/>
  <c r="M917" i="37"/>
  <c r="L917" i="37"/>
  <c r="K917" i="37"/>
  <c r="J917" i="37"/>
  <c r="I917" i="37"/>
  <c r="H917" i="37"/>
  <c r="G917" i="37"/>
  <c r="X916" i="37"/>
  <c r="W916" i="37"/>
  <c r="V916" i="37"/>
  <c r="U916" i="37"/>
  <c r="T916" i="37"/>
  <c r="S916" i="37"/>
  <c r="R916" i="37"/>
  <c r="Q916" i="37"/>
  <c r="O916" i="37"/>
  <c r="AD916" i="37" s="1"/>
  <c r="N916" i="37"/>
  <c r="M916" i="37"/>
  <c r="L916" i="37"/>
  <c r="K916" i="37"/>
  <c r="J916" i="37"/>
  <c r="I916" i="37"/>
  <c r="H916" i="37"/>
  <c r="G916" i="37"/>
  <c r="X915" i="37"/>
  <c r="W915" i="37"/>
  <c r="V915" i="37"/>
  <c r="U915" i="37"/>
  <c r="T915" i="37"/>
  <c r="S915" i="37"/>
  <c r="R915" i="37"/>
  <c r="Q915" i="37"/>
  <c r="O915" i="37"/>
  <c r="AD915" i="37" s="1"/>
  <c r="N915" i="37"/>
  <c r="M915" i="37"/>
  <c r="L915" i="37"/>
  <c r="K915" i="37"/>
  <c r="J915" i="37"/>
  <c r="I915" i="37"/>
  <c r="H915" i="37"/>
  <c r="G915" i="37"/>
  <c r="X914" i="37"/>
  <c r="W914" i="37"/>
  <c r="V914" i="37"/>
  <c r="U914" i="37"/>
  <c r="T914" i="37"/>
  <c r="S914" i="37"/>
  <c r="R914" i="37"/>
  <c r="Q914" i="37"/>
  <c r="O914" i="37"/>
  <c r="AD914" i="37" s="1"/>
  <c r="N914" i="37"/>
  <c r="M914" i="37"/>
  <c r="L914" i="37"/>
  <c r="K914" i="37"/>
  <c r="J914" i="37"/>
  <c r="I914" i="37"/>
  <c r="H914" i="37"/>
  <c r="G914" i="37"/>
  <c r="X913" i="37"/>
  <c r="W913" i="37"/>
  <c r="V913" i="37"/>
  <c r="U913" i="37"/>
  <c r="T913" i="37"/>
  <c r="S913" i="37"/>
  <c r="R913" i="37"/>
  <c r="Q913" i="37"/>
  <c r="O913" i="37"/>
  <c r="AD913" i="37" s="1"/>
  <c r="N913" i="37"/>
  <c r="M913" i="37"/>
  <c r="L913" i="37"/>
  <c r="K913" i="37"/>
  <c r="J913" i="37"/>
  <c r="I913" i="37"/>
  <c r="H913" i="37"/>
  <c r="G913" i="37"/>
  <c r="AB912" i="37"/>
  <c r="X912" i="37"/>
  <c r="W912" i="37"/>
  <c r="V912" i="37"/>
  <c r="U912" i="37"/>
  <c r="T912" i="37"/>
  <c r="S912" i="37"/>
  <c r="R912" i="37"/>
  <c r="Q912" i="37"/>
  <c r="O912" i="37"/>
  <c r="AD912" i="37" s="1"/>
  <c r="N912" i="37"/>
  <c r="M912" i="37"/>
  <c r="L912" i="37"/>
  <c r="K912" i="37"/>
  <c r="J912" i="37"/>
  <c r="I912" i="37"/>
  <c r="H912" i="37"/>
  <c r="G912" i="37"/>
  <c r="AB911" i="37"/>
  <c r="N911" i="37"/>
  <c r="M911" i="37"/>
  <c r="L911" i="37"/>
  <c r="K911" i="37"/>
  <c r="J911" i="37"/>
  <c r="I911" i="37"/>
  <c r="H911" i="37"/>
  <c r="G911" i="37"/>
  <c r="AB910" i="37"/>
  <c r="X910" i="37"/>
  <c r="W910" i="37"/>
  <c r="V910" i="37"/>
  <c r="U910" i="37"/>
  <c r="T910" i="37"/>
  <c r="S910" i="37"/>
  <c r="R910" i="37"/>
  <c r="Q910" i="37"/>
  <c r="O910" i="37"/>
  <c r="AD910" i="37" s="1"/>
  <c r="N910" i="37"/>
  <c r="M910" i="37"/>
  <c r="L910" i="37"/>
  <c r="K910" i="37"/>
  <c r="J910" i="37"/>
  <c r="I910" i="37"/>
  <c r="H910" i="37"/>
  <c r="G910" i="37"/>
  <c r="AB909" i="37"/>
  <c r="X909" i="37"/>
  <c r="W909" i="37"/>
  <c r="V909" i="37"/>
  <c r="U909" i="37"/>
  <c r="T909" i="37"/>
  <c r="S909" i="37"/>
  <c r="R909" i="37"/>
  <c r="Q909" i="37"/>
  <c r="O909" i="37"/>
  <c r="AD909" i="37" s="1"/>
  <c r="N909" i="37"/>
  <c r="M909" i="37"/>
  <c r="L909" i="37"/>
  <c r="K909" i="37"/>
  <c r="J909" i="37"/>
  <c r="I909" i="37"/>
  <c r="H909" i="37"/>
  <c r="G909" i="37"/>
  <c r="AB908" i="37"/>
  <c r="X908" i="37"/>
  <c r="W908" i="37"/>
  <c r="V908" i="37"/>
  <c r="U908" i="37"/>
  <c r="T908" i="37"/>
  <c r="S908" i="37"/>
  <c r="R908" i="37"/>
  <c r="Q908" i="37"/>
  <c r="O908" i="37"/>
  <c r="AD908" i="37" s="1"/>
  <c r="N908" i="37"/>
  <c r="M908" i="37"/>
  <c r="L908" i="37"/>
  <c r="K908" i="37"/>
  <c r="J908" i="37"/>
  <c r="I908" i="37"/>
  <c r="H908" i="37"/>
  <c r="G908" i="37"/>
  <c r="AB907" i="37"/>
  <c r="X907" i="37"/>
  <c r="W907" i="37"/>
  <c r="V907" i="37"/>
  <c r="U907" i="37"/>
  <c r="T907" i="37"/>
  <c r="S907" i="37"/>
  <c r="R907" i="37"/>
  <c r="Q907" i="37"/>
  <c r="O907" i="37"/>
  <c r="AD907" i="37" s="1"/>
  <c r="N907" i="37"/>
  <c r="M907" i="37"/>
  <c r="L907" i="37"/>
  <c r="K907" i="37"/>
  <c r="J907" i="37"/>
  <c r="I907" i="37"/>
  <c r="H907" i="37"/>
  <c r="G907" i="37"/>
  <c r="AB906" i="37"/>
  <c r="X906" i="37"/>
  <c r="W906" i="37"/>
  <c r="V906" i="37"/>
  <c r="U906" i="37"/>
  <c r="T906" i="37"/>
  <c r="S906" i="37"/>
  <c r="R906" i="37"/>
  <c r="Q906" i="37"/>
  <c r="O906" i="37"/>
  <c r="AD906" i="37" s="1"/>
  <c r="N906" i="37"/>
  <c r="M906" i="37"/>
  <c r="L906" i="37"/>
  <c r="K906" i="37"/>
  <c r="J906" i="37"/>
  <c r="I906" i="37"/>
  <c r="H906" i="37"/>
  <c r="G906" i="37"/>
  <c r="AB905" i="37"/>
  <c r="AA905" i="37"/>
  <c r="X905" i="37"/>
  <c r="W905" i="37"/>
  <c r="V905" i="37"/>
  <c r="U905" i="37"/>
  <c r="T905" i="37"/>
  <c r="S905" i="37"/>
  <c r="R905" i="37"/>
  <c r="Q905" i="37"/>
  <c r="O905" i="37"/>
  <c r="AD905" i="37" s="1"/>
  <c r="N905" i="37"/>
  <c r="M905" i="37"/>
  <c r="L905" i="37"/>
  <c r="K905" i="37"/>
  <c r="J905" i="37"/>
  <c r="I905" i="37"/>
  <c r="H905" i="37"/>
  <c r="G905" i="37"/>
  <c r="AB904" i="37"/>
  <c r="X904" i="37"/>
  <c r="W904" i="37"/>
  <c r="V904" i="37"/>
  <c r="U904" i="37"/>
  <c r="T904" i="37"/>
  <c r="S904" i="37"/>
  <c r="R904" i="37"/>
  <c r="Q904" i="37"/>
  <c r="O904" i="37"/>
  <c r="AD904" i="37" s="1"/>
  <c r="N904" i="37"/>
  <c r="M904" i="37"/>
  <c r="L904" i="37"/>
  <c r="K904" i="37"/>
  <c r="J904" i="37"/>
  <c r="I904" i="37"/>
  <c r="H904" i="37"/>
  <c r="G904" i="37"/>
  <c r="AB903" i="37"/>
  <c r="X903" i="37"/>
  <c r="W903" i="37"/>
  <c r="V903" i="37"/>
  <c r="U903" i="37"/>
  <c r="T903" i="37"/>
  <c r="S903" i="37"/>
  <c r="R903" i="37"/>
  <c r="Q903" i="37"/>
  <c r="O903" i="37"/>
  <c r="AD903" i="37" s="1"/>
  <c r="N903" i="37"/>
  <c r="M903" i="37"/>
  <c r="L903" i="37"/>
  <c r="K903" i="37"/>
  <c r="J903" i="37"/>
  <c r="I903" i="37"/>
  <c r="H903" i="37"/>
  <c r="G903" i="37"/>
  <c r="AB902" i="37"/>
  <c r="N902" i="37"/>
  <c r="M902" i="37"/>
  <c r="L902" i="37"/>
  <c r="K902" i="37"/>
  <c r="J902" i="37"/>
  <c r="I902" i="37"/>
  <c r="H902" i="37"/>
  <c r="G902" i="37"/>
  <c r="F902" i="37"/>
  <c r="E902" i="37"/>
  <c r="D902" i="37"/>
  <c r="C902" i="37"/>
  <c r="AB901" i="37"/>
  <c r="X901" i="37"/>
  <c r="W901" i="37"/>
  <c r="V901" i="37"/>
  <c r="U901" i="37"/>
  <c r="T901" i="37"/>
  <c r="S901" i="37"/>
  <c r="R901" i="37"/>
  <c r="Q901" i="37"/>
  <c r="O901" i="37"/>
  <c r="AD901" i="37" s="1"/>
  <c r="N901" i="37"/>
  <c r="M901" i="37"/>
  <c r="L901" i="37"/>
  <c r="K901" i="37"/>
  <c r="J901" i="37"/>
  <c r="I901" i="37"/>
  <c r="H901" i="37"/>
  <c r="G901" i="37"/>
  <c r="AB900" i="37"/>
  <c r="X900" i="37"/>
  <c r="W900" i="37"/>
  <c r="V900" i="37"/>
  <c r="U900" i="37"/>
  <c r="T900" i="37"/>
  <c r="S900" i="37"/>
  <c r="R900" i="37"/>
  <c r="Q900" i="37"/>
  <c r="O900" i="37"/>
  <c r="AD900" i="37" s="1"/>
  <c r="N900" i="37"/>
  <c r="M900" i="37"/>
  <c r="L900" i="37"/>
  <c r="K900" i="37"/>
  <c r="J900" i="37"/>
  <c r="I900" i="37"/>
  <c r="H900" i="37"/>
  <c r="G900" i="37"/>
  <c r="AB899" i="37"/>
  <c r="X899" i="37"/>
  <c r="W899" i="37"/>
  <c r="V899" i="37"/>
  <c r="U899" i="37"/>
  <c r="T899" i="37"/>
  <c r="S899" i="37"/>
  <c r="R899" i="37"/>
  <c r="Q899" i="37"/>
  <c r="O899" i="37"/>
  <c r="AD899" i="37" s="1"/>
  <c r="N899" i="37"/>
  <c r="M899" i="37"/>
  <c r="L899" i="37"/>
  <c r="K899" i="37"/>
  <c r="J899" i="37"/>
  <c r="I899" i="37"/>
  <c r="H899" i="37"/>
  <c r="G899" i="37"/>
  <c r="AB898" i="37"/>
  <c r="X898" i="37"/>
  <c r="W898" i="37"/>
  <c r="V898" i="37"/>
  <c r="U898" i="37"/>
  <c r="T898" i="37"/>
  <c r="S898" i="37"/>
  <c r="R898" i="37"/>
  <c r="Q898" i="37"/>
  <c r="O898" i="37"/>
  <c r="AD898" i="37" s="1"/>
  <c r="N898" i="37"/>
  <c r="M898" i="37"/>
  <c r="L898" i="37"/>
  <c r="K898" i="37"/>
  <c r="J898" i="37"/>
  <c r="I898" i="37"/>
  <c r="H898" i="37"/>
  <c r="G898" i="37"/>
  <c r="AB897" i="37"/>
  <c r="X897" i="37"/>
  <c r="W897" i="37"/>
  <c r="V897" i="37"/>
  <c r="U897" i="37"/>
  <c r="T897" i="37"/>
  <c r="S897" i="37"/>
  <c r="R897" i="37"/>
  <c r="Q897" i="37"/>
  <c r="O897" i="37"/>
  <c r="AD897" i="37" s="1"/>
  <c r="N897" i="37"/>
  <c r="M897" i="37"/>
  <c r="L897" i="37"/>
  <c r="K897" i="37"/>
  <c r="J897" i="37"/>
  <c r="I897" i="37"/>
  <c r="H897" i="37"/>
  <c r="G897" i="37"/>
  <c r="AB896" i="37"/>
  <c r="X896" i="37"/>
  <c r="W896" i="37"/>
  <c r="V896" i="37"/>
  <c r="U896" i="37"/>
  <c r="T896" i="37"/>
  <c r="S896" i="37"/>
  <c r="R896" i="37"/>
  <c r="Q896" i="37"/>
  <c r="O896" i="37"/>
  <c r="AD896" i="37" s="1"/>
  <c r="N896" i="37"/>
  <c r="M896" i="37"/>
  <c r="L896" i="37"/>
  <c r="K896" i="37"/>
  <c r="J896" i="37"/>
  <c r="I896" i="37"/>
  <c r="H896" i="37"/>
  <c r="G896" i="37"/>
  <c r="AB895" i="37"/>
  <c r="X895" i="37"/>
  <c r="W895" i="37"/>
  <c r="V895" i="37"/>
  <c r="U895" i="37"/>
  <c r="T895" i="37"/>
  <c r="S895" i="37"/>
  <c r="R895" i="37"/>
  <c r="Q895" i="37"/>
  <c r="O895" i="37"/>
  <c r="AD895" i="37" s="1"/>
  <c r="N895" i="37"/>
  <c r="M895" i="37"/>
  <c r="L895" i="37"/>
  <c r="K895" i="37"/>
  <c r="J895" i="37"/>
  <c r="I895" i="37"/>
  <c r="H895" i="37"/>
  <c r="G895" i="37"/>
  <c r="AB894" i="37"/>
  <c r="X894" i="37"/>
  <c r="W894" i="37"/>
  <c r="V894" i="37"/>
  <c r="U894" i="37"/>
  <c r="T894" i="37"/>
  <c r="S894" i="37"/>
  <c r="R894" i="37"/>
  <c r="Q894" i="37"/>
  <c r="O894" i="37"/>
  <c r="AD894" i="37" s="1"/>
  <c r="N894" i="37"/>
  <c r="M894" i="37"/>
  <c r="L894" i="37"/>
  <c r="K894" i="37"/>
  <c r="J894" i="37"/>
  <c r="I894" i="37"/>
  <c r="H894" i="37"/>
  <c r="G894" i="37"/>
  <c r="X893" i="37"/>
  <c r="W893" i="37"/>
  <c r="V893" i="37"/>
  <c r="U893" i="37"/>
  <c r="T893" i="37"/>
  <c r="S893" i="37"/>
  <c r="R893" i="37"/>
  <c r="Q893" i="37"/>
  <c r="O893" i="37"/>
  <c r="AD893" i="37" s="1"/>
  <c r="N893" i="37"/>
  <c r="M893" i="37"/>
  <c r="L893" i="37"/>
  <c r="K893" i="37"/>
  <c r="J893" i="37"/>
  <c r="I893" i="37"/>
  <c r="H893" i="37"/>
  <c r="G893" i="37"/>
  <c r="AB892" i="37"/>
  <c r="AA892" i="37"/>
  <c r="X892" i="37"/>
  <c r="W892" i="37"/>
  <c r="V892" i="37"/>
  <c r="U892" i="37"/>
  <c r="T892" i="37"/>
  <c r="S892" i="37"/>
  <c r="R892" i="37"/>
  <c r="Q892" i="37"/>
  <c r="O892" i="37"/>
  <c r="AD892" i="37" s="1"/>
  <c r="N892" i="37"/>
  <c r="M892" i="37"/>
  <c r="L892" i="37"/>
  <c r="K892" i="37"/>
  <c r="J892" i="37"/>
  <c r="I892" i="37"/>
  <c r="H892" i="37"/>
  <c r="G892" i="37"/>
  <c r="AB891" i="37"/>
  <c r="AA891" i="37"/>
  <c r="X891" i="37"/>
  <c r="W891" i="37"/>
  <c r="V891" i="37"/>
  <c r="U891" i="37"/>
  <c r="T891" i="37"/>
  <c r="S891" i="37"/>
  <c r="R891" i="37"/>
  <c r="Q891" i="37"/>
  <c r="O891" i="37"/>
  <c r="AD891" i="37" s="1"/>
  <c r="N891" i="37"/>
  <c r="M891" i="37"/>
  <c r="L891" i="37"/>
  <c r="K891" i="37"/>
  <c r="J891" i="37"/>
  <c r="I891" i="37"/>
  <c r="H891" i="37"/>
  <c r="G891" i="37"/>
  <c r="AB890" i="37"/>
  <c r="N890" i="37"/>
  <c r="M890" i="37"/>
  <c r="L890" i="37"/>
  <c r="K890" i="37"/>
  <c r="J890" i="37"/>
  <c r="I890" i="37"/>
  <c r="H890" i="37"/>
  <c r="G890" i="37"/>
  <c r="AB889" i="37"/>
  <c r="X889" i="37"/>
  <c r="W889" i="37"/>
  <c r="V889" i="37"/>
  <c r="U889" i="37"/>
  <c r="T889" i="37"/>
  <c r="S889" i="37"/>
  <c r="R889" i="37"/>
  <c r="Q889" i="37"/>
  <c r="O889" i="37"/>
  <c r="AD889" i="37" s="1"/>
  <c r="N889" i="37"/>
  <c r="M889" i="37"/>
  <c r="L889" i="37"/>
  <c r="K889" i="37"/>
  <c r="J889" i="37"/>
  <c r="I889" i="37"/>
  <c r="H889" i="37"/>
  <c r="G889" i="37"/>
  <c r="AB888" i="37"/>
  <c r="X888" i="37"/>
  <c r="W888" i="37"/>
  <c r="V888" i="37"/>
  <c r="U888" i="37"/>
  <c r="T888" i="37"/>
  <c r="S888" i="37"/>
  <c r="R888" i="37"/>
  <c r="Q888" i="37"/>
  <c r="O888" i="37"/>
  <c r="AD888" i="37" s="1"/>
  <c r="N888" i="37"/>
  <c r="M888" i="37"/>
  <c r="L888" i="37"/>
  <c r="K888" i="37"/>
  <c r="J888" i="37"/>
  <c r="I888" i="37"/>
  <c r="H888" i="37"/>
  <c r="G888" i="37"/>
  <c r="AB887" i="37"/>
  <c r="X887" i="37"/>
  <c r="W887" i="37"/>
  <c r="V887" i="37"/>
  <c r="U887" i="37"/>
  <c r="T887" i="37"/>
  <c r="S887" i="37"/>
  <c r="R887" i="37"/>
  <c r="Q887" i="37"/>
  <c r="O887" i="37"/>
  <c r="AD887" i="37" s="1"/>
  <c r="N887" i="37"/>
  <c r="M887" i="37"/>
  <c r="L887" i="37"/>
  <c r="K887" i="37"/>
  <c r="J887" i="37"/>
  <c r="I887" i="37"/>
  <c r="H887" i="37"/>
  <c r="G887" i="37"/>
  <c r="AB886" i="37"/>
  <c r="X886" i="37"/>
  <c r="W886" i="37"/>
  <c r="V886" i="37"/>
  <c r="U886" i="37"/>
  <c r="T886" i="37"/>
  <c r="S886" i="37"/>
  <c r="R886" i="37"/>
  <c r="Q886" i="37"/>
  <c r="O886" i="37"/>
  <c r="AD886" i="37" s="1"/>
  <c r="N886" i="37"/>
  <c r="M886" i="37"/>
  <c r="L886" i="37"/>
  <c r="K886" i="37"/>
  <c r="J886" i="37"/>
  <c r="I886" i="37"/>
  <c r="H886" i="37"/>
  <c r="G886" i="37"/>
  <c r="F886" i="37"/>
  <c r="E886" i="37"/>
  <c r="D886" i="37"/>
  <c r="C886" i="37"/>
  <c r="AB885" i="37"/>
  <c r="AA885" i="37"/>
  <c r="X885" i="37"/>
  <c r="W885" i="37"/>
  <c r="V885" i="37"/>
  <c r="U885" i="37"/>
  <c r="T885" i="37"/>
  <c r="S885" i="37"/>
  <c r="R885" i="37"/>
  <c r="Q885" i="37"/>
  <c r="O885" i="37"/>
  <c r="AD885" i="37" s="1"/>
  <c r="N885" i="37"/>
  <c r="M885" i="37"/>
  <c r="L885" i="37"/>
  <c r="K885" i="37"/>
  <c r="J885" i="37"/>
  <c r="I885" i="37"/>
  <c r="H885" i="37"/>
  <c r="G885" i="37"/>
  <c r="AB884" i="37"/>
  <c r="AA884" i="37"/>
  <c r="X884" i="37"/>
  <c r="W884" i="37"/>
  <c r="V884" i="37"/>
  <c r="U884" i="37"/>
  <c r="T884" i="37"/>
  <c r="S884" i="37"/>
  <c r="R884" i="37"/>
  <c r="Q884" i="37"/>
  <c r="O884" i="37"/>
  <c r="AD884" i="37" s="1"/>
  <c r="N884" i="37"/>
  <c r="M884" i="37"/>
  <c r="L884" i="37"/>
  <c r="K884" i="37"/>
  <c r="J884" i="37"/>
  <c r="I884" i="37"/>
  <c r="H884" i="37"/>
  <c r="G884" i="37"/>
  <c r="AB883" i="37"/>
  <c r="X883" i="37"/>
  <c r="W883" i="37"/>
  <c r="V883" i="37"/>
  <c r="U883" i="37"/>
  <c r="T883" i="37"/>
  <c r="S883" i="37"/>
  <c r="R883" i="37"/>
  <c r="Q883" i="37"/>
  <c r="O883" i="37"/>
  <c r="AD883" i="37" s="1"/>
  <c r="N883" i="37"/>
  <c r="M883" i="37"/>
  <c r="L883" i="37"/>
  <c r="K883" i="37"/>
  <c r="J883" i="37"/>
  <c r="I883" i="37"/>
  <c r="H883" i="37"/>
  <c r="G883" i="37"/>
  <c r="AB882" i="37"/>
  <c r="X882" i="37"/>
  <c r="W882" i="37"/>
  <c r="V882" i="37"/>
  <c r="U882" i="37"/>
  <c r="T882" i="37"/>
  <c r="S882" i="37"/>
  <c r="R882" i="37"/>
  <c r="Q882" i="37"/>
  <c r="O882" i="37"/>
  <c r="AD882" i="37" s="1"/>
  <c r="N882" i="37"/>
  <c r="M882" i="37"/>
  <c r="L882" i="37"/>
  <c r="K882" i="37"/>
  <c r="J882" i="37"/>
  <c r="I882" i="37"/>
  <c r="H882" i="37"/>
  <c r="G882" i="37"/>
  <c r="AB881" i="37"/>
  <c r="X881" i="37"/>
  <c r="W881" i="37"/>
  <c r="V881" i="37"/>
  <c r="U881" i="37"/>
  <c r="T881" i="37"/>
  <c r="S881" i="37"/>
  <c r="R881" i="37"/>
  <c r="Q881" i="37"/>
  <c r="O881" i="37"/>
  <c r="AD881" i="37" s="1"/>
  <c r="N881" i="37"/>
  <c r="M881" i="37"/>
  <c r="L881" i="37"/>
  <c r="K881" i="37"/>
  <c r="J881" i="37"/>
  <c r="I881" i="37"/>
  <c r="H881" i="37"/>
  <c r="G881" i="37"/>
  <c r="AB880" i="37"/>
  <c r="X880" i="37"/>
  <c r="W880" i="37"/>
  <c r="V880" i="37"/>
  <c r="U880" i="37"/>
  <c r="T880" i="37"/>
  <c r="S880" i="37"/>
  <c r="R880" i="37"/>
  <c r="Q880" i="37"/>
  <c r="O880" i="37"/>
  <c r="AD880" i="37" s="1"/>
  <c r="N880" i="37"/>
  <c r="M880" i="37"/>
  <c r="L880" i="37"/>
  <c r="K880" i="37"/>
  <c r="J880" i="37"/>
  <c r="I880" i="37"/>
  <c r="H880" i="37"/>
  <c r="G880" i="37"/>
  <c r="AA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AA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AB877" i="37"/>
  <c r="AA877" i="37"/>
  <c r="X877" i="37"/>
  <c r="W877" i="37"/>
  <c r="V877" i="37"/>
  <c r="U877" i="37"/>
  <c r="T877" i="37"/>
  <c r="S877" i="37"/>
  <c r="R877" i="37"/>
  <c r="Q877" i="37"/>
  <c r="O877" i="37"/>
  <c r="AD877" i="37" s="1"/>
  <c r="N877" i="37"/>
  <c r="M877" i="37"/>
  <c r="L877" i="37"/>
  <c r="K877" i="37"/>
  <c r="J877" i="37"/>
  <c r="I877" i="37"/>
  <c r="H877" i="37"/>
  <c r="G877" i="37"/>
  <c r="F877" i="37"/>
  <c r="E877" i="37"/>
  <c r="D877" i="37"/>
  <c r="C877" i="37"/>
  <c r="H876" i="37"/>
  <c r="AA875" i="37"/>
  <c r="N875" i="37"/>
  <c r="M875" i="37"/>
  <c r="L875" i="37"/>
  <c r="K875" i="37"/>
  <c r="J875" i="37"/>
  <c r="I875" i="37"/>
  <c r="H875" i="37"/>
  <c r="G875" i="37"/>
  <c r="F875" i="37"/>
  <c r="E875" i="37"/>
  <c r="D875" i="37"/>
  <c r="C875" i="37"/>
  <c r="AB873" i="37"/>
  <c r="N873" i="37"/>
  <c r="M873" i="37"/>
  <c r="L873" i="37"/>
  <c r="K873" i="37"/>
  <c r="J873" i="37"/>
  <c r="I873" i="37"/>
  <c r="H873" i="37"/>
  <c r="G873" i="37"/>
  <c r="X872" i="37"/>
  <c r="W872" i="37"/>
  <c r="V872" i="37"/>
  <c r="U872" i="37"/>
  <c r="T872" i="37"/>
  <c r="S872" i="37"/>
  <c r="R872" i="37"/>
  <c r="Q872" i="37"/>
  <c r="O872" i="37"/>
  <c r="AD872" i="37" s="1"/>
  <c r="N872" i="37"/>
  <c r="M872" i="37"/>
  <c r="L872" i="37"/>
  <c r="K872" i="37"/>
  <c r="J872" i="37"/>
  <c r="I872" i="37"/>
  <c r="H872" i="37"/>
  <c r="G872" i="37"/>
  <c r="AB871" i="37"/>
  <c r="X871" i="37"/>
  <c r="W871" i="37"/>
  <c r="V871" i="37"/>
  <c r="U871" i="37"/>
  <c r="T871" i="37"/>
  <c r="S871" i="37"/>
  <c r="R871" i="37"/>
  <c r="Q871" i="37"/>
  <c r="O871" i="37"/>
  <c r="AD871" i="37" s="1"/>
  <c r="N871" i="37"/>
  <c r="M871" i="37"/>
  <c r="L871" i="37"/>
  <c r="K871" i="37"/>
  <c r="J871" i="37"/>
  <c r="I871" i="37"/>
  <c r="H871" i="37"/>
  <c r="G871" i="37"/>
  <c r="AB870" i="37"/>
  <c r="X870" i="37"/>
  <c r="W870" i="37"/>
  <c r="V870" i="37"/>
  <c r="U870" i="37"/>
  <c r="T870" i="37"/>
  <c r="S870" i="37"/>
  <c r="R870" i="37"/>
  <c r="Q870" i="37"/>
  <c r="O870" i="37"/>
  <c r="AD870" i="37" s="1"/>
  <c r="N870" i="37"/>
  <c r="M870" i="37"/>
  <c r="L870" i="37"/>
  <c r="K870" i="37"/>
  <c r="J870" i="37"/>
  <c r="I870" i="37"/>
  <c r="H870" i="37"/>
  <c r="G870" i="37"/>
  <c r="X868" i="37"/>
  <c r="W868" i="37"/>
  <c r="V868" i="37"/>
  <c r="U868" i="37"/>
  <c r="T868" i="37"/>
  <c r="S868" i="37"/>
  <c r="R868" i="37"/>
  <c r="Q868" i="37"/>
  <c r="O868" i="37"/>
  <c r="AD868" i="37" s="1"/>
  <c r="AB867" i="37"/>
  <c r="X867" i="37"/>
  <c r="W867" i="37"/>
  <c r="V867" i="37"/>
  <c r="U867" i="37"/>
  <c r="T867" i="37"/>
  <c r="S867" i="37"/>
  <c r="R867" i="37"/>
  <c r="Q867" i="37"/>
  <c r="O867" i="37"/>
  <c r="AD867" i="37" s="1"/>
  <c r="AB866" i="37"/>
  <c r="N866" i="37"/>
  <c r="M866" i="37"/>
  <c r="L866" i="37"/>
  <c r="K866" i="37"/>
  <c r="J866" i="37"/>
  <c r="I866" i="37"/>
  <c r="H866" i="37"/>
  <c r="G866" i="37"/>
  <c r="AB865" i="37"/>
  <c r="N865" i="37"/>
  <c r="M865" i="37"/>
  <c r="L865" i="37"/>
  <c r="K865" i="37"/>
  <c r="J865" i="37"/>
  <c r="I865" i="37"/>
  <c r="H865" i="37"/>
  <c r="G865" i="37"/>
  <c r="X864" i="37"/>
  <c r="W864" i="37"/>
  <c r="V864" i="37"/>
  <c r="U864" i="37"/>
  <c r="T864" i="37"/>
  <c r="S864" i="37"/>
  <c r="R864" i="37"/>
  <c r="Q864" i="37"/>
  <c r="O864" i="37"/>
  <c r="AD864" i="37" s="1"/>
  <c r="N864" i="37"/>
  <c r="M864" i="37"/>
  <c r="L864" i="37"/>
  <c r="K864" i="37"/>
  <c r="J864" i="37"/>
  <c r="I864" i="37"/>
  <c r="H864" i="37"/>
  <c r="G864" i="37"/>
  <c r="X863" i="37"/>
  <c r="W863" i="37"/>
  <c r="V863" i="37"/>
  <c r="U863" i="37"/>
  <c r="T863" i="37"/>
  <c r="S863" i="37"/>
  <c r="R863" i="37"/>
  <c r="Q863" i="37"/>
  <c r="O863" i="37"/>
  <c r="AD863" i="37" s="1"/>
  <c r="N863" i="37"/>
  <c r="M863" i="37"/>
  <c r="L863" i="37"/>
  <c r="K863" i="37"/>
  <c r="J863" i="37"/>
  <c r="I863" i="37"/>
  <c r="H863" i="37"/>
  <c r="G863" i="37"/>
  <c r="AB862" i="37"/>
  <c r="X862" i="37"/>
  <c r="W862" i="37"/>
  <c r="V862" i="37"/>
  <c r="U862" i="37"/>
  <c r="T862" i="37"/>
  <c r="S862" i="37"/>
  <c r="R862" i="37"/>
  <c r="Q862" i="37"/>
  <c r="O862" i="37"/>
  <c r="AD862" i="37" s="1"/>
  <c r="N862" i="37"/>
  <c r="M862" i="37"/>
  <c r="L862" i="37"/>
  <c r="K862" i="37"/>
  <c r="J862" i="37"/>
  <c r="I862" i="37"/>
  <c r="H862" i="37"/>
  <c r="G862" i="37"/>
  <c r="AB861" i="37"/>
  <c r="N861" i="37"/>
  <c r="M861" i="37"/>
  <c r="L861" i="37"/>
  <c r="K861" i="37"/>
  <c r="J861" i="37"/>
  <c r="I861" i="37"/>
  <c r="H861" i="37"/>
  <c r="G861" i="37"/>
  <c r="AB860" i="37"/>
  <c r="N860" i="37"/>
  <c r="M860" i="37"/>
  <c r="L860" i="37"/>
  <c r="K860" i="37"/>
  <c r="J860" i="37"/>
  <c r="I860" i="37"/>
  <c r="H860" i="37"/>
  <c r="G860" i="37"/>
  <c r="AB859" i="37"/>
  <c r="X859" i="37"/>
  <c r="W859" i="37"/>
  <c r="V859" i="37"/>
  <c r="U859" i="37"/>
  <c r="T859" i="37"/>
  <c r="S859" i="37"/>
  <c r="R859" i="37"/>
  <c r="Q859" i="37"/>
  <c r="O859" i="37"/>
  <c r="AD859" i="37" s="1"/>
  <c r="N859" i="37"/>
  <c r="M859" i="37"/>
  <c r="L859" i="37"/>
  <c r="K859" i="37"/>
  <c r="J859" i="37"/>
  <c r="I859" i="37"/>
  <c r="H859" i="37"/>
  <c r="G859" i="37"/>
  <c r="AB858" i="37"/>
  <c r="X858" i="37"/>
  <c r="W858" i="37"/>
  <c r="V858" i="37"/>
  <c r="U858" i="37"/>
  <c r="T858" i="37"/>
  <c r="S858" i="37"/>
  <c r="R858" i="37"/>
  <c r="Q858" i="37"/>
  <c r="O858" i="37"/>
  <c r="AD858" i="37" s="1"/>
  <c r="N858" i="37"/>
  <c r="M858" i="37"/>
  <c r="L858" i="37"/>
  <c r="K858" i="37"/>
  <c r="J858" i="37"/>
  <c r="I858" i="37"/>
  <c r="H858" i="37"/>
  <c r="G858" i="37"/>
  <c r="AB857" i="37"/>
  <c r="X857" i="37"/>
  <c r="W857" i="37"/>
  <c r="V857" i="37"/>
  <c r="U857" i="37"/>
  <c r="T857" i="37"/>
  <c r="S857" i="37"/>
  <c r="R857" i="37"/>
  <c r="Q857" i="37"/>
  <c r="O857" i="37"/>
  <c r="AD857" i="37" s="1"/>
  <c r="N857" i="37"/>
  <c r="M857" i="37"/>
  <c r="L857" i="37"/>
  <c r="K857" i="37"/>
  <c r="J857" i="37"/>
  <c r="I857" i="37"/>
  <c r="H857" i="37"/>
  <c r="G857" i="37"/>
  <c r="X856" i="37"/>
  <c r="W856" i="37"/>
  <c r="V856" i="37"/>
  <c r="U856" i="37"/>
  <c r="T856" i="37"/>
  <c r="S856" i="37"/>
  <c r="R856" i="37"/>
  <c r="Q856" i="37"/>
  <c r="O856" i="37"/>
  <c r="AD856" i="37" s="1"/>
  <c r="N856" i="37"/>
  <c r="M856" i="37"/>
  <c r="L856" i="37"/>
  <c r="K856" i="37"/>
  <c r="J856" i="37"/>
  <c r="I856" i="37"/>
  <c r="H856" i="37"/>
  <c r="G856" i="37"/>
  <c r="X855" i="37"/>
  <c r="W855" i="37"/>
  <c r="V855" i="37"/>
  <c r="U855" i="37"/>
  <c r="T855" i="37"/>
  <c r="S855" i="37"/>
  <c r="R855" i="37"/>
  <c r="Q855" i="37"/>
  <c r="O855" i="37"/>
  <c r="AD855" i="37" s="1"/>
  <c r="N855" i="37"/>
  <c r="M855" i="37"/>
  <c r="L855" i="37"/>
  <c r="K855" i="37"/>
  <c r="J855" i="37"/>
  <c r="I855" i="37"/>
  <c r="H855" i="37"/>
  <c r="G855" i="37"/>
  <c r="X854" i="37"/>
  <c r="W854" i="37"/>
  <c r="V854" i="37"/>
  <c r="U854" i="37"/>
  <c r="T854" i="37"/>
  <c r="S854" i="37"/>
  <c r="R854" i="37"/>
  <c r="Q854" i="37"/>
  <c r="O854" i="37"/>
  <c r="AD854" i="37" s="1"/>
  <c r="N854" i="37"/>
  <c r="M854" i="37"/>
  <c r="L854" i="37"/>
  <c r="K854" i="37"/>
  <c r="J854" i="37"/>
  <c r="I854" i="37"/>
  <c r="H854" i="37"/>
  <c r="G854" i="37"/>
  <c r="X853" i="37"/>
  <c r="W853" i="37"/>
  <c r="V853" i="37"/>
  <c r="U853" i="37"/>
  <c r="T853" i="37"/>
  <c r="S853" i="37"/>
  <c r="R853" i="37"/>
  <c r="Q853" i="37"/>
  <c r="O853" i="37"/>
  <c r="AD853" i="37" s="1"/>
  <c r="N853" i="37"/>
  <c r="M853" i="37"/>
  <c r="L853" i="37"/>
  <c r="K853" i="37"/>
  <c r="J853" i="37"/>
  <c r="I853" i="37"/>
  <c r="H853" i="37"/>
  <c r="G853" i="37"/>
  <c r="AB852" i="37"/>
  <c r="X852" i="37"/>
  <c r="W852" i="37"/>
  <c r="V852" i="37"/>
  <c r="U852" i="37"/>
  <c r="T852" i="37"/>
  <c r="S852" i="37"/>
  <c r="R852" i="37"/>
  <c r="Q852" i="37"/>
  <c r="O852" i="37"/>
  <c r="AD852" i="37" s="1"/>
  <c r="N852" i="37"/>
  <c r="M852" i="37"/>
  <c r="L852" i="37"/>
  <c r="K852" i="37"/>
  <c r="J852" i="37"/>
  <c r="I852" i="37"/>
  <c r="H852" i="37"/>
  <c r="G852" i="37"/>
  <c r="AB851" i="37"/>
  <c r="N851" i="37"/>
  <c r="M851" i="37"/>
  <c r="L851" i="37"/>
  <c r="K851" i="37"/>
  <c r="J851" i="37"/>
  <c r="I851" i="37"/>
  <c r="H851" i="37"/>
  <c r="G851" i="37"/>
  <c r="AB850" i="37"/>
  <c r="X850" i="37"/>
  <c r="W850" i="37"/>
  <c r="V850" i="37"/>
  <c r="U850" i="37"/>
  <c r="T850" i="37"/>
  <c r="S850" i="37"/>
  <c r="R850" i="37"/>
  <c r="Q850" i="37"/>
  <c r="O850" i="37"/>
  <c r="AD850" i="37" s="1"/>
  <c r="N850" i="37"/>
  <c r="M850" i="37"/>
  <c r="L850" i="37"/>
  <c r="K850" i="37"/>
  <c r="J850" i="37"/>
  <c r="I850" i="37"/>
  <c r="H850" i="37"/>
  <c r="G850" i="37"/>
  <c r="AB849" i="37"/>
  <c r="X849" i="37"/>
  <c r="W849" i="37"/>
  <c r="V849" i="37"/>
  <c r="U849" i="37"/>
  <c r="T849" i="37"/>
  <c r="S849" i="37"/>
  <c r="R849" i="37"/>
  <c r="Q849" i="37"/>
  <c r="O849" i="37"/>
  <c r="AD849" i="37" s="1"/>
  <c r="N849" i="37"/>
  <c r="M849" i="37"/>
  <c r="L849" i="37"/>
  <c r="K849" i="37"/>
  <c r="J849" i="37"/>
  <c r="I849" i="37"/>
  <c r="H849" i="37"/>
  <c r="G849" i="37"/>
  <c r="AB848" i="37"/>
  <c r="X848" i="37"/>
  <c r="W848" i="37"/>
  <c r="V848" i="37"/>
  <c r="U848" i="37"/>
  <c r="T848" i="37"/>
  <c r="S848" i="37"/>
  <c r="R848" i="37"/>
  <c r="Q848" i="37"/>
  <c r="O848" i="37"/>
  <c r="AD848" i="37" s="1"/>
  <c r="N848" i="37"/>
  <c r="M848" i="37"/>
  <c r="L848" i="37"/>
  <c r="K848" i="37"/>
  <c r="J848" i="37"/>
  <c r="I848" i="37"/>
  <c r="H848" i="37"/>
  <c r="G848" i="37"/>
  <c r="AB847" i="37"/>
  <c r="X847" i="37"/>
  <c r="W847" i="37"/>
  <c r="V847" i="37"/>
  <c r="U847" i="37"/>
  <c r="T847" i="37"/>
  <c r="S847" i="37"/>
  <c r="R847" i="37"/>
  <c r="Q847" i="37"/>
  <c r="O847" i="37"/>
  <c r="AD847" i="37" s="1"/>
  <c r="N847" i="37"/>
  <c r="M847" i="37"/>
  <c r="L847" i="37"/>
  <c r="K847" i="37"/>
  <c r="J847" i="37"/>
  <c r="I847" i="37"/>
  <c r="H847" i="37"/>
  <c r="G847" i="37"/>
  <c r="AB846" i="37"/>
  <c r="X846" i="37"/>
  <c r="W846" i="37"/>
  <c r="V846" i="37"/>
  <c r="U846" i="37"/>
  <c r="T846" i="37"/>
  <c r="S846" i="37"/>
  <c r="R846" i="37"/>
  <c r="Q846" i="37"/>
  <c r="O846" i="37"/>
  <c r="AD846" i="37" s="1"/>
  <c r="N846" i="37"/>
  <c r="M846" i="37"/>
  <c r="L846" i="37"/>
  <c r="K846" i="37"/>
  <c r="J846" i="37"/>
  <c r="I846" i="37"/>
  <c r="H846" i="37"/>
  <c r="G846" i="37"/>
  <c r="AB845" i="37"/>
  <c r="AA845" i="37"/>
  <c r="X845" i="37"/>
  <c r="W845" i="37"/>
  <c r="V845" i="37"/>
  <c r="U845" i="37"/>
  <c r="T845" i="37"/>
  <c r="S845" i="37"/>
  <c r="R845" i="37"/>
  <c r="Q845" i="37"/>
  <c r="O845" i="37"/>
  <c r="AD845" i="37" s="1"/>
  <c r="N845" i="37"/>
  <c r="M845" i="37"/>
  <c r="L845" i="37"/>
  <c r="K845" i="37"/>
  <c r="J845" i="37"/>
  <c r="I845" i="37"/>
  <c r="H845" i="37"/>
  <c r="G845" i="37"/>
  <c r="AB844" i="37"/>
  <c r="X844" i="37"/>
  <c r="W844" i="37"/>
  <c r="V844" i="37"/>
  <c r="U844" i="37"/>
  <c r="T844" i="37"/>
  <c r="S844" i="37"/>
  <c r="R844" i="37"/>
  <c r="Q844" i="37"/>
  <c r="O844" i="37"/>
  <c r="AD844" i="37" s="1"/>
  <c r="N844" i="37"/>
  <c r="M844" i="37"/>
  <c r="L844" i="37"/>
  <c r="K844" i="37"/>
  <c r="J844" i="37"/>
  <c r="I844" i="37"/>
  <c r="H844" i="37"/>
  <c r="G844" i="37"/>
  <c r="AB843" i="37"/>
  <c r="X843" i="37"/>
  <c r="W843" i="37"/>
  <c r="V843" i="37"/>
  <c r="U843" i="37"/>
  <c r="T843" i="37"/>
  <c r="S843" i="37"/>
  <c r="R843" i="37"/>
  <c r="Q843" i="37"/>
  <c r="O843" i="37"/>
  <c r="AD843" i="37" s="1"/>
  <c r="N843" i="37"/>
  <c r="M843" i="37"/>
  <c r="L843" i="37"/>
  <c r="K843" i="37"/>
  <c r="J843" i="37"/>
  <c r="I843" i="37"/>
  <c r="H843" i="37"/>
  <c r="G843" i="37"/>
  <c r="AB842" i="37"/>
  <c r="N842" i="37"/>
  <c r="M842" i="37"/>
  <c r="L842" i="37"/>
  <c r="K842" i="37"/>
  <c r="J842" i="37"/>
  <c r="I842" i="37"/>
  <c r="H842" i="37"/>
  <c r="G842" i="37"/>
  <c r="F842" i="37"/>
  <c r="E842" i="37"/>
  <c r="D842" i="37"/>
  <c r="C842" i="37"/>
  <c r="AB841" i="37"/>
  <c r="X841" i="37"/>
  <c r="W841" i="37"/>
  <c r="V841" i="37"/>
  <c r="U841" i="37"/>
  <c r="T841" i="37"/>
  <c r="S841" i="37"/>
  <c r="R841" i="37"/>
  <c r="Q841" i="37"/>
  <c r="O841" i="37"/>
  <c r="AD841" i="37" s="1"/>
  <c r="N841" i="37"/>
  <c r="M841" i="37"/>
  <c r="L841" i="37"/>
  <c r="K841" i="37"/>
  <c r="J841" i="37"/>
  <c r="I841" i="37"/>
  <c r="H841" i="37"/>
  <c r="G841" i="37"/>
  <c r="AB840" i="37"/>
  <c r="X840" i="37"/>
  <c r="W840" i="37"/>
  <c r="V840" i="37"/>
  <c r="U840" i="37"/>
  <c r="T840" i="37"/>
  <c r="S840" i="37"/>
  <c r="R840" i="37"/>
  <c r="Q840" i="37"/>
  <c r="O840" i="37"/>
  <c r="AD840" i="37" s="1"/>
  <c r="N840" i="37"/>
  <c r="M840" i="37"/>
  <c r="L840" i="37"/>
  <c r="K840" i="37"/>
  <c r="J840" i="37"/>
  <c r="I840" i="37"/>
  <c r="H840" i="37"/>
  <c r="G840" i="37"/>
  <c r="AB839" i="37"/>
  <c r="X839" i="37"/>
  <c r="W839" i="37"/>
  <c r="V839" i="37"/>
  <c r="U839" i="37"/>
  <c r="T839" i="37"/>
  <c r="S839" i="37"/>
  <c r="R839" i="37"/>
  <c r="Q839" i="37"/>
  <c r="O839" i="37"/>
  <c r="AD839" i="37" s="1"/>
  <c r="N839" i="37"/>
  <c r="M839" i="37"/>
  <c r="L839" i="37"/>
  <c r="K839" i="37"/>
  <c r="J839" i="37"/>
  <c r="I839" i="37"/>
  <c r="H839" i="37"/>
  <c r="G839" i="37"/>
  <c r="AB838" i="37"/>
  <c r="X838" i="37"/>
  <c r="W838" i="37"/>
  <c r="V838" i="37"/>
  <c r="U838" i="37"/>
  <c r="T838" i="37"/>
  <c r="S838" i="37"/>
  <c r="R838" i="37"/>
  <c r="Q838" i="37"/>
  <c r="O838" i="37"/>
  <c r="AD838" i="37" s="1"/>
  <c r="N838" i="37"/>
  <c r="M838" i="37"/>
  <c r="L838" i="37"/>
  <c r="K838" i="37"/>
  <c r="J838" i="37"/>
  <c r="I838" i="37"/>
  <c r="H838" i="37"/>
  <c r="G838" i="37"/>
  <c r="F838" i="37"/>
  <c r="AB837" i="37"/>
  <c r="X837" i="37"/>
  <c r="W837" i="37"/>
  <c r="V837" i="37"/>
  <c r="U837" i="37"/>
  <c r="T837" i="37"/>
  <c r="S837" i="37"/>
  <c r="R837" i="37"/>
  <c r="Q837" i="37"/>
  <c r="O837" i="37"/>
  <c r="AD837" i="37" s="1"/>
  <c r="N837" i="37"/>
  <c r="M837" i="37"/>
  <c r="L837" i="37"/>
  <c r="K837" i="37"/>
  <c r="J837" i="37"/>
  <c r="I837" i="37"/>
  <c r="H837" i="37"/>
  <c r="G837" i="37"/>
  <c r="AB836" i="37"/>
  <c r="X836" i="37"/>
  <c r="W836" i="37"/>
  <c r="V836" i="37"/>
  <c r="U836" i="37"/>
  <c r="T836" i="37"/>
  <c r="S836" i="37"/>
  <c r="R836" i="37"/>
  <c r="Q836" i="37"/>
  <c r="O836" i="37"/>
  <c r="AD836" i="37" s="1"/>
  <c r="N836" i="37"/>
  <c r="M836" i="37"/>
  <c r="L836" i="37"/>
  <c r="K836" i="37"/>
  <c r="J836" i="37"/>
  <c r="I836" i="37"/>
  <c r="H836" i="37"/>
  <c r="G836" i="37"/>
  <c r="AB835" i="37"/>
  <c r="X835" i="37"/>
  <c r="W835" i="37"/>
  <c r="V835" i="37"/>
  <c r="U835" i="37"/>
  <c r="T835" i="37"/>
  <c r="S835" i="37"/>
  <c r="R835" i="37"/>
  <c r="Q835" i="37"/>
  <c r="O835" i="37"/>
  <c r="AD835" i="37" s="1"/>
  <c r="N835" i="37"/>
  <c r="M835" i="37"/>
  <c r="L835" i="37"/>
  <c r="K835" i="37"/>
  <c r="J835" i="37"/>
  <c r="I835" i="37"/>
  <c r="H835" i="37"/>
  <c r="G835" i="37"/>
  <c r="AB834" i="37"/>
  <c r="X834" i="37"/>
  <c r="W834" i="37"/>
  <c r="V834" i="37"/>
  <c r="U834" i="37"/>
  <c r="T834" i="37"/>
  <c r="S834" i="37"/>
  <c r="R834" i="37"/>
  <c r="Q834" i="37"/>
  <c r="O834" i="37"/>
  <c r="AD834" i="37" s="1"/>
  <c r="N834" i="37"/>
  <c r="M834" i="37"/>
  <c r="L834" i="37"/>
  <c r="K834" i="37"/>
  <c r="J834" i="37"/>
  <c r="I834" i="37"/>
  <c r="H834" i="37"/>
  <c r="G834" i="37"/>
  <c r="X833" i="37"/>
  <c r="W833" i="37"/>
  <c r="V833" i="37"/>
  <c r="U833" i="37"/>
  <c r="T833" i="37"/>
  <c r="S833" i="37"/>
  <c r="R833" i="37"/>
  <c r="Q833" i="37"/>
  <c r="O833" i="37"/>
  <c r="AD833" i="37" s="1"/>
  <c r="N833" i="37"/>
  <c r="M833" i="37"/>
  <c r="L833" i="37"/>
  <c r="K833" i="37"/>
  <c r="J833" i="37"/>
  <c r="I833" i="37"/>
  <c r="H833" i="37"/>
  <c r="G833" i="37"/>
  <c r="AB832" i="37"/>
  <c r="AA832" i="37"/>
  <c r="X832" i="37"/>
  <c r="W832" i="37"/>
  <c r="V832" i="37"/>
  <c r="U832" i="37"/>
  <c r="T832" i="37"/>
  <c r="S832" i="37"/>
  <c r="R832" i="37"/>
  <c r="Q832" i="37"/>
  <c r="O832" i="37"/>
  <c r="AD832" i="37" s="1"/>
  <c r="N832" i="37"/>
  <c r="M832" i="37"/>
  <c r="L832" i="37"/>
  <c r="K832" i="37"/>
  <c r="J832" i="37"/>
  <c r="I832" i="37"/>
  <c r="H832" i="37"/>
  <c r="G832" i="37"/>
  <c r="AB831" i="37"/>
  <c r="AA831" i="37"/>
  <c r="X831" i="37"/>
  <c r="W831" i="37"/>
  <c r="V831" i="37"/>
  <c r="U831" i="37"/>
  <c r="T831" i="37"/>
  <c r="S831" i="37"/>
  <c r="R831" i="37"/>
  <c r="Q831" i="37"/>
  <c r="O831" i="37"/>
  <c r="AD831" i="37" s="1"/>
  <c r="N831" i="37"/>
  <c r="M831" i="37"/>
  <c r="L831" i="37"/>
  <c r="K831" i="37"/>
  <c r="J831" i="37"/>
  <c r="I831" i="37"/>
  <c r="H831" i="37"/>
  <c r="G831" i="37"/>
  <c r="AB830" i="37"/>
  <c r="N830" i="37"/>
  <c r="M830" i="37"/>
  <c r="L830" i="37"/>
  <c r="K830" i="37"/>
  <c r="J830" i="37"/>
  <c r="I830" i="37"/>
  <c r="H830" i="37"/>
  <c r="G830" i="37"/>
  <c r="AB829" i="37"/>
  <c r="X829" i="37"/>
  <c r="W829" i="37"/>
  <c r="V829" i="37"/>
  <c r="U829" i="37"/>
  <c r="T829" i="37"/>
  <c r="S829" i="37"/>
  <c r="R829" i="37"/>
  <c r="Q829" i="37"/>
  <c r="O829" i="37"/>
  <c r="AD829" i="37" s="1"/>
  <c r="N829" i="37"/>
  <c r="M829" i="37"/>
  <c r="L829" i="37"/>
  <c r="K829" i="37"/>
  <c r="J829" i="37"/>
  <c r="I829" i="37"/>
  <c r="H829" i="37"/>
  <c r="G829" i="37"/>
  <c r="AB828" i="37"/>
  <c r="X828" i="37"/>
  <c r="W828" i="37"/>
  <c r="V828" i="37"/>
  <c r="U828" i="37"/>
  <c r="T828" i="37"/>
  <c r="S828" i="37"/>
  <c r="R828" i="37"/>
  <c r="Q828" i="37"/>
  <c r="O828" i="37"/>
  <c r="AD828" i="37" s="1"/>
  <c r="N828" i="37"/>
  <c r="M828" i="37"/>
  <c r="L828" i="37"/>
  <c r="K828" i="37"/>
  <c r="J828" i="37"/>
  <c r="I828" i="37"/>
  <c r="H828" i="37"/>
  <c r="G828" i="37"/>
  <c r="AB827" i="37"/>
  <c r="X827" i="37"/>
  <c r="W827" i="37"/>
  <c r="V827" i="37"/>
  <c r="U827" i="37"/>
  <c r="T827" i="37"/>
  <c r="S827" i="37"/>
  <c r="R827" i="37"/>
  <c r="Q827" i="37"/>
  <c r="O827" i="37"/>
  <c r="AD827" i="37" s="1"/>
  <c r="N827" i="37"/>
  <c r="M827" i="37"/>
  <c r="L827" i="37"/>
  <c r="K827" i="37"/>
  <c r="J827" i="37"/>
  <c r="I827" i="37"/>
  <c r="H827" i="37"/>
  <c r="G827" i="37"/>
  <c r="AB826" i="37"/>
  <c r="X826" i="37"/>
  <c r="W826" i="37"/>
  <c r="V826" i="37"/>
  <c r="U826" i="37"/>
  <c r="T826" i="37"/>
  <c r="S826" i="37"/>
  <c r="R826" i="37"/>
  <c r="Q826" i="37"/>
  <c r="O826" i="37"/>
  <c r="AD826" i="37" s="1"/>
  <c r="N826" i="37"/>
  <c r="M826" i="37"/>
  <c r="L826" i="37"/>
  <c r="K826" i="37"/>
  <c r="J826" i="37"/>
  <c r="I826" i="37"/>
  <c r="H826" i="37"/>
  <c r="G826" i="37"/>
  <c r="F826" i="37"/>
  <c r="E826" i="37"/>
  <c r="D826" i="37"/>
  <c r="C826" i="37"/>
  <c r="AB825" i="37"/>
  <c r="AA825" i="37"/>
  <c r="X825" i="37"/>
  <c r="W825" i="37"/>
  <c r="V825" i="37"/>
  <c r="U825" i="37"/>
  <c r="T825" i="37"/>
  <c r="S825" i="37"/>
  <c r="R825" i="37"/>
  <c r="Q825" i="37"/>
  <c r="O825" i="37"/>
  <c r="AD825" i="37" s="1"/>
  <c r="N825" i="37"/>
  <c r="M825" i="37"/>
  <c r="L825" i="37"/>
  <c r="K825" i="37"/>
  <c r="J825" i="37"/>
  <c r="I825" i="37"/>
  <c r="H825" i="37"/>
  <c r="G825" i="37"/>
  <c r="AB824" i="37"/>
  <c r="AA824" i="37"/>
  <c r="X824" i="37"/>
  <c r="W824" i="37"/>
  <c r="V824" i="37"/>
  <c r="U824" i="37"/>
  <c r="T824" i="37"/>
  <c r="S824" i="37"/>
  <c r="R824" i="37"/>
  <c r="Q824" i="37"/>
  <c r="O824" i="37"/>
  <c r="AD824" i="37" s="1"/>
  <c r="N824" i="37"/>
  <c r="M824" i="37"/>
  <c r="L824" i="37"/>
  <c r="K824" i="37"/>
  <c r="J824" i="37"/>
  <c r="I824" i="37"/>
  <c r="H824" i="37"/>
  <c r="G824" i="37"/>
  <c r="AB823" i="37"/>
  <c r="X823" i="37"/>
  <c r="W823" i="37"/>
  <c r="V823" i="37"/>
  <c r="U823" i="37"/>
  <c r="T823" i="37"/>
  <c r="S823" i="37"/>
  <c r="R823" i="37"/>
  <c r="Q823" i="37"/>
  <c r="O823" i="37"/>
  <c r="AD823" i="37" s="1"/>
  <c r="N823" i="37"/>
  <c r="M823" i="37"/>
  <c r="L823" i="37"/>
  <c r="K823" i="37"/>
  <c r="J823" i="37"/>
  <c r="I823" i="37"/>
  <c r="H823" i="37"/>
  <c r="G823" i="37"/>
  <c r="AB822" i="37"/>
  <c r="X822" i="37"/>
  <c r="W822" i="37"/>
  <c r="V822" i="37"/>
  <c r="U822" i="37"/>
  <c r="T822" i="37"/>
  <c r="S822" i="37"/>
  <c r="R822" i="37"/>
  <c r="Q822" i="37"/>
  <c r="O822" i="37"/>
  <c r="AD822" i="37" s="1"/>
  <c r="N822" i="37"/>
  <c r="M822" i="37"/>
  <c r="L822" i="37"/>
  <c r="K822" i="37"/>
  <c r="J822" i="37"/>
  <c r="I822" i="37"/>
  <c r="H822" i="37"/>
  <c r="G822" i="37"/>
  <c r="AB821" i="37"/>
  <c r="X821" i="37"/>
  <c r="W821" i="37"/>
  <c r="V821" i="37"/>
  <c r="U821" i="37"/>
  <c r="T821" i="37"/>
  <c r="S821" i="37"/>
  <c r="R821" i="37"/>
  <c r="Q821" i="37"/>
  <c r="O821" i="37"/>
  <c r="AD821" i="37" s="1"/>
  <c r="N821" i="37"/>
  <c r="M821" i="37"/>
  <c r="L821" i="37"/>
  <c r="K821" i="37"/>
  <c r="J821" i="37"/>
  <c r="I821" i="37"/>
  <c r="H821" i="37"/>
  <c r="G821" i="37"/>
  <c r="AB820" i="37"/>
  <c r="X820" i="37"/>
  <c r="W820" i="37"/>
  <c r="V820" i="37"/>
  <c r="U820" i="37"/>
  <c r="T820" i="37"/>
  <c r="S820" i="37"/>
  <c r="R820" i="37"/>
  <c r="Q820" i="37"/>
  <c r="O820" i="37"/>
  <c r="AD820" i="37" s="1"/>
  <c r="N820" i="37"/>
  <c r="M820" i="37"/>
  <c r="L820" i="37"/>
  <c r="K820" i="37"/>
  <c r="J820" i="37"/>
  <c r="I820" i="37"/>
  <c r="H820" i="37"/>
  <c r="G820" i="37"/>
  <c r="AA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AA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B817" i="37"/>
  <c r="AA817" i="37"/>
  <c r="X817" i="37"/>
  <c r="W817" i="37"/>
  <c r="V817" i="37"/>
  <c r="U817" i="37"/>
  <c r="T817" i="37"/>
  <c r="S817" i="37"/>
  <c r="R817" i="37"/>
  <c r="Q817" i="37"/>
  <c r="O817" i="37"/>
  <c r="AD817" i="37" s="1"/>
  <c r="N817" i="37"/>
  <c r="M817" i="37"/>
  <c r="L817" i="37"/>
  <c r="K817" i="37"/>
  <c r="J817" i="37"/>
  <c r="I817" i="37"/>
  <c r="H817" i="37"/>
  <c r="G817" i="37"/>
  <c r="F817" i="37"/>
  <c r="E817" i="37"/>
  <c r="D817" i="37"/>
  <c r="C817" i="37"/>
  <c r="AA815" i="37"/>
  <c r="N815" i="37"/>
  <c r="M815" i="37"/>
  <c r="L815" i="37"/>
  <c r="K815" i="37"/>
  <c r="J815" i="37"/>
  <c r="I815" i="37"/>
  <c r="H815" i="37"/>
  <c r="G815" i="37"/>
  <c r="F815" i="37"/>
  <c r="E815" i="37"/>
  <c r="D815" i="37"/>
  <c r="C815" i="37"/>
  <c r="AB813" i="37"/>
  <c r="N813" i="37"/>
  <c r="M813" i="37"/>
  <c r="L813" i="37"/>
  <c r="K813" i="37"/>
  <c r="J813" i="37"/>
  <c r="I813" i="37"/>
  <c r="H813" i="37"/>
  <c r="G813" i="37"/>
  <c r="X812" i="37"/>
  <c r="W812" i="37"/>
  <c r="V812" i="37"/>
  <c r="U812" i="37"/>
  <c r="T812" i="37"/>
  <c r="S812" i="37"/>
  <c r="R812" i="37"/>
  <c r="Q812" i="37"/>
  <c r="O812" i="37"/>
  <c r="AD812" i="37" s="1"/>
  <c r="N812" i="37"/>
  <c r="M812" i="37"/>
  <c r="L812" i="37"/>
  <c r="K812" i="37"/>
  <c r="J812" i="37"/>
  <c r="I812" i="37"/>
  <c r="H812" i="37"/>
  <c r="G812" i="37"/>
  <c r="AB811" i="37"/>
  <c r="X811" i="37"/>
  <c r="W811" i="37"/>
  <c r="V811" i="37"/>
  <c r="U811" i="37"/>
  <c r="T811" i="37"/>
  <c r="S811" i="37"/>
  <c r="R811" i="37"/>
  <c r="Q811" i="37"/>
  <c r="O811" i="37"/>
  <c r="AD811" i="37" s="1"/>
  <c r="N811" i="37"/>
  <c r="M811" i="37"/>
  <c r="L811" i="37"/>
  <c r="K811" i="37"/>
  <c r="J811" i="37"/>
  <c r="I811" i="37"/>
  <c r="H811" i="37"/>
  <c r="G811" i="37"/>
  <c r="AB810" i="37"/>
  <c r="AA810" i="37"/>
  <c r="X810" i="37"/>
  <c r="W810" i="37"/>
  <c r="V810" i="37"/>
  <c r="U810" i="37"/>
  <c r="T810" i="37"/>
  <c r="S810" i="37"/>
  <c r="R810" i="37"/>
  <c r="Q810" i="37"/>
  <c r="O810" i="37"/>
  <c r="AD810" i="37" s="1"/>
  <c r="N810" i="37"/>
  <c r="M810" i="37"/>
  <c r="L810" i="37"/>
  <c r="K810" i="37"/>
  <c r="J810" i="37"/>
  <c r="I810" i="37"/>
  <c r="H810" i="37"/>
  <c r="G810" i="37"/>
  <c r="T809" i="37"/>
  <c r="S809" i="37"/>
  <c r="X808" i="37"/>
  <c r="W808" i="37"/>
  <c r="V808" i="37"/>
  <c r="U808" i="37"/>
  <c r="T808" i="37"/>
  <c r="S808" i="37"/>
  <c r="R808" i="37"/>
  <c r="Q808" i="37"/>
  <c r="O808" i="37"/>
  <c r="AD808" i="37" s="1"/>
  <c r="AB807" i="37"/>
  <c r="X807" i="37"/>
  <c r="W807" i="37"/>
  <c r="V807" i="37"/>
  <c r="U807" i="37"/>
  <c r="T807" i="37"/>
  <c r="S807" i="37"/>
  <c r="R807" i="37"/>
  <c r="Q807" i="37"/>
  <c r="O807" i="37"/>
  <c r="AD807" i="37" s="1"/>
  <c r="N807" i="37"/>
  <c r="M807" i="37"/>
  <c r="L807" i="37"/>
  <c r="K807" i="37"/>
  <c r="J807" i="37"/>
  <c r="I807" i="37"/>
  <c r="H807" i="37"/>
  <c r="G807" i="37"/>
  <c r="F807" i="37"/>
  <c r="E807" i="37"/>
  <c r="D807" i="37"/>
  <c r="C807" i="37"/>
  <c r="AB806" i="37"/>
  <c r="N806" i="37"/>
  <c r="M806" i="37"/>
  <c r="L806" i="37"/>
  <c r="K806" i="37"/>
  <c r="J806" i="37"/>
  <c r="I806" i="37"/>
  <c r="H806" i="37"/>
  <c r="G806" i="37"/>
  <c r="AB805" i="37"/>
  <c r="N805" i="37"/>
  <c r="M805" i="37"/>
  <c r="L805" i="37"/>
  <c r="K805" i="37"/>
  <c r="J805" i="37"/>
  <c r="I805" i="37"/>
  <c r="H805" i="37"/>
  <c r="G805" i="37"/>
  <c r="X804" i="37"/>
  <c r="W804" i="37"/>
  <c r="V804" i="37"/>
  <c r="U804" i="37"/>
  <c r="T804" i="37"/>
  <c r="S804" i="37"/>
  <c r="R804" i="37"/>
  <c r="Q804" i="37"/>
  <c r="O804" i="37"/>
  <c r="AD804" i="37" s="1"/>
  <c r="N804" i="37"/>
  <c r="M804" i="37"/>
  <c r="L804" i="37"/>
  <c r="K804" i="37"/>
  <c r="J804" i="37"/>
  <c r="I804" i="37"/>
  <c r="H804" i="37"/>
  <c r="G804" i="37"/>
  <c r="AB803" i="37"/>
  <c r="AA803" i="37"/>
  <c r="X803" i="37"/>
  <c r="W803" i="37"/>
  <c r="V803" i="37"/>
  <c r="U803" i="37"/>
  <c r="T803" i="37"/>
  <c r="S803" i="37"/>
  <c r="R803" i="37"/>
  <c r="Q803" i="37"/>
  <c r="O803" i="37"/>
  <c r="AD803" i="37" s="1"/>
  <c r="N803" i="37"/>
  <c r="M803" i="37"/>
  <c r="L803" i="37"/>
  <c r="K803" i="37"/>
  <c r="J803" i="37"/>
  <c r="I803" i="37"/>
  <c r="H803" i="37"/>
  <c r="G803" i="37"/>
  <c r="AB802" i="37"/>
  <c r="X802" i="37"/>
  <c r="W802" i="37"/>
  <c r="V802" i="37"/>
  <c r="U802" i="37"/>
  <c r="T802" i="37"/>
  <c r="S802" i="37"/>
  <c r="R802" i="37"/>
  <c r="Q802" i="37"/>
  <c r="O802" i="37"/>
  <c r="AD802" i="37" s="1"/>
  <c r="N802" i="37"/>
  <c r="M802" i="37"/>
  <c r="L802" i="37"/>
  <c r="K802" i="37"/>
  <c r="J802" i="37"/>
  <c r="I802" i="37"/>
  <c r="H802" i="37"/>
  <c r="G802" i="37"/>
  <c r="AB801" i="37"/>
  <c r="N801" i="37"/>
  <c r="M801" i="37"/>
  <c r="L801" i="37"/>
  <c r="K801" i="37"/>
  <c r="J801" i="37"/>
  <c r="I801" i="37"/>
  <c r="H801" i="37"/>
  <c r="G801" i="37"/>
  <c r="AB800" i="37"/>
  <c r="AA800" i="37"/>
  <c r="X800" i="37"/>
  <c r="W800" i="37"/>
  <c r="V800" i="37"/>
  <c r="U800" i="37"/>
  <c r="T800" i="37"/>
  <c r="S800" i="37"/>
  <c r="R800" i="37"/>
  <c r="Q800" i="37"/>
  <c r="O800" i="37"/>
  <c r="AD800" i="37" s="1"/>
  <c r="N800" i="37"/>
  <c r="M800" i="37"/>
  <c r="L800" i="37"/>
  <c r="K800" i="37"/>
  <c r="J800" i="37"/>
  <c r="I800" i="37"/>
  <c r="H800" i="37"/>
  <c r="G800" i="37"/>
  <c r="F800" i="37"/>
  <c r="E800" i="37"/>
  <c r="D800" i="37"/>
  <c r="C800" i="37"/>
  <c r="AA799" i="37"/>
  <c r="X799" i="37"/>
  <c r="W799" i="37"/>
  <c r="V799" i="37"/>
  <c r="U799" i="37"/>
  <c r="T799" i="37"/>
  <c r="S799" i="37"/>
  <c r="R799" i="37"/>
  <c r="Q799" i="37"/>
  <c r="O799" i="37"/>
  <c r="AD799" i="37" s="1"/>
  <c r="N799" i="37"/>
  <c r="M799" i="37"/>
  <c r="L799" i="37"/>
  <c r="K799" i="37"/>
  <c r="J799" i="37"/>
  <c r="I799" i="37"/>
  <c r="H799" i="37"/>
  <c r="G799" i="37"/>
  <c r="AB798" i="37"/>
  <c r="AA798" i="37"/>
  <c r="X798" i="37"/>
  <c r="W798" i="37"/>
  <c r="V798" i="37"/>
  <c r="U798" i="37"/>
  <c r="T798" i="37"/>
  <c r="S798" i="37"/>
  <c r="R798" i="37"/>
  <c r="Q798" i="37"/>
  <c r="O798" i="37"/>
  <c r="AD798" i="37" s="1"/>
  <c r="N798" i="37"/>
  <c r="M798" i="37"/>
  <c r="L798" i="37"/>
  <c r="K798" i="37"/>
  <c r="J798" i="37"/>
  <c r="I798" i="37"/>
  <c r="H798" i="37"/>
  <c r="G798" i="37"/>
  <c r="AB797" i="37"/>
  <c r="AA797" i="37"/>
  <c r="X797" i="37"/>
  <c r="W797" i="37"/>
  <c r="V797" i="37"/>
  <c r="U797" i="37"/>
  <c r="T797" i="37"/>
  <c r="S797" i="37"/>
  <c r="R797" i="37"/>
  <c r="Q797" i="37"/>
  <c r="O797" i="37"/>
  <c r="AD797" i="37" s="1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X795" i="37"/>
  <c r="W795" i="37"/>
  <c r="V795" i="37"/>
  <c r="U795" i="37"/>
  <c r="T795" i="37"/>
  <c r="S795" i="37"/>
  <c r="R795" i="37"/>
  <c r="Q795" i="37"/>
  <c r="O795" i="37"/>
  <c r="AD795" i="37" s="1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X794" i="37"/>
  <c r="W794" i="37"/>
  <c r="V794" i="37"/>
  <c r="U794" i="37"/>
  <c r="T794" i="37"/>
  <c r="S794" i="37"/>
  <c r="R794" i="37"/>
  <c r="Q794" i="37"/>
  <c r="O794" i="37"/>
  <c r="AD794" i="37" s="1"/>
  <c r="N794" i="37"/>
  <c r="M794" i="37"/>
  <c r="L794" i="37"/>
  <c r="K794" i="37"/>
  <c r="J794" i="37"/>
  <c r="I794" i="37"/>
  <c r="H794" i="37"/>
  <c r="G794" i="37"/>
  <c r="F794" i="37"/>
  <c r="E794" i="37"/>
  <c r="D794" i="37"/>
  <c r="C794" i="37"/>
  <c r="X793" i="37"/>
  <c r="W793" i="37"/>
  <c r="V793" i="37"/>
  <c r="U793" i="37"/>
  <c r="T793" i="37"/>
  <c r="S793" i="37"/>
  <c r="R793" i="37"/>
  <c r="Q793" i="37"/>
  <c r="O793" i="37"/>
  <c r="AD793" i="37" s="1"/>
  <c r="N793" i="37"/>
  <c r="M793" i="37"/>
  <c r="L793" i="37"/>
  <c r="K793" i="37"/>
  <c r="J793" i="37"/>
  <c r="I793" i="37"/>
  <c r="H793" i="37"/>
  <c r="G793" i="37"/>
  <c r="AB792" i="37"/>
  <c r="X792" i="37"/>
  <c r="W792" i="37"/>
  <c r="V792" i="37"/>
  <c r="U792" i="37"/>
  <c r="T792" i="37"/>
  <c r="S792" i="37"/>
  <c r="R792" i="37"/>
  <c r="Q792" i="37"/>
  <c r="O792" i="37"/>
  <c r="AD792" i="37" s="1"/>
  <c r="N792" i="37"/>
  <c r="M792" i="37"/>
  <c r="L792" i="37"/>
  <c r="K792" i="37"/>
  <c r="J792" i="37"/>
  <c r="I792" i="37"/>
  <c r="H792" i="37"/>
  <c r="G792" i="37"/>
  <c r="AB791" i="37"/>
  <c r="N791" i="37"/>
  <c r="M791" i="37"/>
  <c r="L791" i="37"/>
  <c r="K791" i="37"/>
  <c r="J791" i="37"/>
  <c r="I791" i="37"/>
  <c r="H791" i="37"/>
  <c r="G791" i="37"/>
  <c r="AB790" i="37"/>
  <c r="AA790" i="37"/>
  <c r="X790" i="37"/>
  <c r="W790" i="37"/>
  <c r="V790" i="37"/>
  <c r="U790" i="37"/>
  <c r="T790" i="37"/>
  <c r="S790" i="37"/>
  <c r="R790" i="37"/>
  <c r="Q790" i="37"/>
  <c r="O790" i="37"/>
  <c r="AD790" i="37" s="1"/>
  <c r="N790" i="37"/>
  <c r="M790" i="37"/>
  <c r="L790" i="37"/>
  <c r="K790" i="37"/>
  <c r="J790" i="37"/>
  <c r="I790" i="37"/>
  <c r="H790" i="37"/>
  <c r="G790" i="37"/>
  <c r="AB789" i="37"/>
  <c r="X789" i="37"/>
  <c r="W789" i="37"/>
  <c r="V789" i="37"/>
  <c r="U789" i="37"/>
  <c r="T789" i="37"/>
  <c r="S789" i="37"/>
  <c r="R789" i="37"/>
  <c r="Q789" i="37"/>
  <c r="O789" i="37"/>
  <c r="AD789" i="37" s="1"/>
  <c r="N789" i="37"/>
  <c r="M789" i="37"/>
  <c r="L789" i="37"/>
  <c r="K789" i="37"/>
  <c r="J789" i="37"/>
  <c r="I789" i="37"/>
  <c r="H789" i="37"/>
  <c r="G789" i="37"/>
  <c r="AB788" i="37"/>
  <c r="X788" i="37"/>
  <c r="W788" i="37"/>
  <c r="V788" i="37"/>
  <c r="U788" i="37"/>
  <c r="T788" i="37"/>
  <c r="S788" i="37"/>
  <c r="R788" i="37"/>
  <c r="Q788" i="37"/>
  <c r="O788" i="37"/>
  <c r="AD788" i="37" s="1"/>
  <c r="N788" i="37"/>
  <c r="M788" i="37"/>
  <c r="L788" i="37"/>
  <c r="K788" i="37"/>
  <c r="J788" i="37"/>
  <c r="I788" i="37"/>
  <c r="H788" i="37"/>
  <c r="G788" i="37"/>
  <c r="F788" i="37"/>
  <c r="AB787" i="37"/>
  <c r="AA787" i="37"/>
  <c r="X787" i="37"/>
  <c r="W787" i="37"/>
  <c r="V787" i="37"/>
  <c r="U787" i="37"/>
  <c r="T787" i="37"/>
  <c r="S787" i="37"/>
  <c r="R787" i="37"/>
  <c r="Q787" i="37"/>
  <c r="O787" i="37"/>
  <c r="AD787" i="37" s="1"/>
  <c r="N787" i="37"/>
  <c r="M787" i="37"/>
  <c r="L787" i="37"/>
  <c r="K787" i="37"/>
  <c r="J787" i="37"/>
  <c r="I787" i="37"/>
  <c r="H787" i="37"/>
  <c r="G787" i="37"/>
  <c r="F787" i="37"/>
  <c r="E787" i="37"/>
  <c r="D787" i="37"/>
  <c r="C787" i="37"/>
  <c r="AB786" i="37"/>
  <c r="X786" i="37"/>
  <c r="W786" i="37"/>
  <c r="V786" i="37"/>
  <c r="U786" i="37"/>
  <c r="T786" i="37"/>
  <c r="S786" i="37"/>
  <c r="R786" i="37"/>
  <c r="Q786" i="37"/>
  <c r="O786" i="37"/>
  <c r="AD786" i="37" s="1"/>
  <c r="N786" i="37"/>
  <c r="M786" i="37"/>
  <c r="L786" i="37"/>
  <c r="K786" i="37"/>
  <c r="J786" i="37"/>
  <c r="I786" i="37"/>
  <c r="H786" i="37"/>
  <c r="G786" i="37"/>
  <c r="AA785" i="37"/>
  <c r="X785" i="37"/>
  <c r="W785" i="37"/>
  <c r="V785" i="37"/>
  <c r="U785" i="37"/>
  <c r="T785" i="37"/>
  <c r="S785" i="37"/>
  <c r="R785" i="37"/>
  <c r="Q785" i="37"/>
  <c r="O785" i="37"/>
  <c r="AD785" i="37" s="1"/>
  <c r="N785" i="37"/>
  <c r="M785" i="37"/>
  <c r="L785" i="37"/>
  <c r="K785" i="37"/>
  <c r="J785" i="37"/>
  <c r="I785" i="37"/>
  <c r="H785" i="37"/>
  <c r="G785" i="37"/>
  <c r="AB784" i="37"/>
  <c r="X784" i="37"/>
  <c r="W784" i="37"/>
  <c r="V784" i="37"/>
  <c r="U784" i="37"/>
  <c r="T784" i="37"/>
  <c r="S784" i="37"/>
  <c r="R784" i="37"/>
  <c r="Q784" i="37"/>
  <c r="O784" i="37"/>
  <c r="AD784" i="37" s="1"/>
  <c r="N784" i="37"/>
  <c r="M784" i="37"/>
  <c r="L784" i="37"/>
  <c r="K784" i="37"/>
  <c r="J784" i="37"/>
  <c r="I784" i="37"/>
  <c r="H784" i="37"/>
  <c r="G784" i="37"/>
  <c r="F784" i="37"/>
  <c r="E784" i="37"/>
  <c r="D784" i="37"/>
  <c r="C784" i="37"/>
  <c r="AB783" i="37"/>
  <c r="X783" i="37"/>
  <c r="W783" i="37"/>
  <c r="V783" i="37"/>
  <c r="U783" i="37"/>
  <c r="T783" i="37"/>
  <c r="S783" i="37"/>
  <c r="R783" i="37"/>
  <c r="Q783" i="37"/>
  <c r="O783" i="37"/>
  <c r="AD783" i="37" s="1"/>
  <c r="N783" i="37"/>
  <c r="M783" i="37"/>
  <c r="L783" i="37"/>
  <c r="K783" i="37"/>
  <c r="J783" i="37"/>
  <c r="I783" i="37"/>
  <c r="H783" i="37"/>
  <c r="G783" i="37"/>
  <c r="AB782" i="37"/>
  <c r="N782" i="37"/>
  <c r="M782" i="37"/>
  <c r="L782" i="37"/>
  <c r="K782" i="37"/>
  <c r="J782" i="37"/>
  <c r="I782" i="37"/>
  <c r="H782" i="37"/>
  <c r="G782" i="37"/>
  <c r="F782" i="37"/>
  <c r="E782" i="37"/>
  <c r="D782" i="37"/>
  <c r="C782" i="37"/>
  <c r="AB781" i="37"/>
  <c r="X781" i="37"/>
  <c r="W781" i="37"/>
  <c r="V781" i="37"/>
  <c r="U781" i="37"/>
  <c r="T781" i="37"/>
  <c r="S781" i="37"/>
  <c r="R781" i="37"/>
  <c r="Q781" i="37"/>
  <c r="O781" i="37"/>
  <c r="AD781" i="37" s="1"/>
  <c r="N781" i="37"/>
  <c r="M781" i="37"/>
  <c r="L781" i="37"/>
  <c r="K781" i="37"/>
  <c r="J781" i="37"/>
  <c r="I781" i="37"/>
  <c r="H781" i="37"/>
  <c r="G781" i="37"/>
  <c r="AB780" i="37"/>
  <c r="X780" i="37"/>
  <c r="W780" i="37"/>
  <c r="V780" i="37"/>
  <c r="U780" i="37"/>
  <c r="T780" i="37"/>
  <c r="S780" i="37"/>
  <c r="R780" i="37"/>
  <c r="Q780" i="37"/>
  <c r="O780" i="37"/>
  <c r="AD780" i="37" s="1"/>
  <c r="N780" i="37"/>
  <c r="M780" i="37"/>
  <c r="L780" i="37"/>
  <c r="K780" i="37"/>
  <c r="J780" i="37"/>
  <c r="I780" i="37"/>
  <c r="H780" i="37"/>
  <c r="G780" i="37"/>
  <c r="AB779" i="37"/>
  <c r="X779" i="37"/>
  <c r="W779" i="37"/>
  <c r="V779" i="37"/>
  <c r="U779" i="37"/>
  <c r="T779" i="37"/>
  <c r="S779" i="37"/>
  <c r="R779" i="37"/>
  <c r="Q779" i="37"/>
  <c r="O779" i="37"/>
  <c r="AD779" i="37" s="1"/>
  <c r="N779" i="37"/>
  <c r="M779" i="37"/>
  <c r="L779" i="37"/>
  <c r="K779" i="37"/>
  <c r="J779" i="37"/>
  <c r="I779" i="37"/>
  <c r="H779" i="37"/>
  <c r="G779" i="37"/>
  <c r="AB778" i="37"/>
  <c r="X778" i="37"/>
  <c r="W778" i="37"/>
  <c r="V778" i="37"/>
  <c r="U778" i="37"/>
  <c r="T778" i="37"/>
  <c r="S778" i="37"/>
  <c r="R778" i="37"/>
  <c r="Q778" i="37"/>
  <c r="O778" i="37"/>
  <c r="AD778" i="37" s="1"/>
  <c r="N778" i="37"/>
  <c r="M778" i="37"/>
  <c r="L778" i="37"/>
  <c r="K778" i="37"/>
  <c r="J778" i="37"/>
  <c r="I778" i="37"/>
  <c r="H778" i="37"/>
  <c r="G778" i="37"/>
  <c r="F778" i="37"/>
  <c r="AB777" i="37"/>
  <c r="X777" i="37"/>
  <c r="W777" i="37"/>
  <c r="V777" i="37"/>
  <c r="U777" i="37"/>
  <c r="T777" i="37"/>
  <c r="S777" i="37"/>
  <c r="R777" i="37"/>
  <c r="Q777" i="37"/>
  <c r="O777" i="37"/>
  <c r="AD777" i="37" s="1"/>
  <c r="N777" i="37"/>
  <c r="M777" i="37"/>
  <c r="L777" i="37"/>
  <c r="K777" i="37"/>
  <c r="J777" i="37"/>
  <c r="I777" i="37"/>
  <c r="H777" i="37"/>
  <c r="G777" i="37"/>
  <c r="AB776" i="37"/>
  <c r="X776" i="37"/>
  <c r="W776" i="37"/>
  <c r="V776" i="37"/>
  <c r="U776" i="37"/>
  <c r="T776" i="37"/>
  <c r="S776" i="37"/>
  <c r="R776" i="37"/>
  <c r="Q776" i="37"/>
  <c r="O776" i="37"/>
  <c r="AD776" i="37" s="1"/>
  <c r="N776" i="37"/>
  <c r="M776" i="37"/>
  <c r="L776" i="37"/>
  <c r="K776" i="37"/>
  <c r="J776" i="37"/>
  <c r="I776" i="37"/>
  <c r="H776" i="37"/>
  <c r="G776" i="37"/>
  <c r="AB775" i="37"/>
  <c r="X775" i="37"/>
  <c r="W775" i="37"/>
  <c r="V775" i="37"/>
  <c r="U775" i="37"/>
  <c r="T775" i="37"/>
  <c r="S775" i="37"/>
  <c r="R775" i="37"/>
  <c r="Q775" i="37"/>
  <c r="O775" i="37"/>
  <c r="AD775" i="37" s="1"/>
  <c r="N775" i="37"/>
  <c r="M775" i="37"/>
  <c r="L775" i="37"/>
  <c r="K775" i="37"/>
  <c r="J775" i="37"/>
  <c r="I775" i="37"/>
  <c r="H775" i="37"/>
  <c r="G775" i="37"/>
  <c r="AB774" i="37"/>
  <c r="X774" i="37"/>
  <c r="W774" i="37"/>
  <c r="V774" i="37"/>
  <c r="U774" i="37"/>
  <c r="T774" i="37"/>
  <c r="S774" i="37"/>
  <c r="R774" i="37"/>
  <c r="Q774" i="37"/>
  <c r="O774" i="37"/>
  <c r="AD774" i="37" s="1"/>
  <c r="N774" i="37"/>
  <c r="M774" i="37"/>
  <c r="L774" i="37"/>
  <c r="K774" i="37"/>
  <c r="J774" i="37"/>
  <c r="I774" i="37"/>
  <c r="H774" i="37"/>
  <c r="G774" i="37"/>
  <c r="X773" i="37"/>
  <c r="W773" i="37"/>
  <c r="V773" i="37"/>
  <c r="U773" i="37"/>
  <c r="T773" i="37"/>
  <c r="S773" i="37"/>
  <c r="R773" i="37"/>
  <c r="Q773" i="37"/>
  <c r="O773" i="37"/>
  <c r="AD773" i="37" s="1"/>
  <c r="N773" i="37"/>
  <c r="M773" i="37"/>
  <c r="L773" i="37"/>
  <c r="K773" i="37"/>
  <c r="J773" i="37"/>
  <c r="I773" i="37"/>
  <c r="H773" i="37"/>
  <c r="G773" i="37"/>
  <c r="AB772" i="37"/>
  <c r="AA772" i="37"/>
  <c r="X772" i="37"/>
  <c r="W772" i="37"/>
  <c r="V772" i="37"/>
  <c r="U772" i="37"/>
  <c r="T772" i="37"/>
  <c r="S772" i="37"/>
  <c r="R772" i="37"/>
  <c r="Q772" i="37"/>
  <c r="O772" i="37"/>
  <c r="AD772" i="37" s="1"/>
  <c r="N772" i="37"/>
  <c r="M772" i="37"/>
  <c r="L772" i="37"/>
  <c r="K772" i="37"/>
  <c r="J772" i="37"/>
  <c r="I772" i="37"/>
  <c r="H772" i="37"/>
  <c r="G772" i="37"/>
  <c r="AB771" i="37"/>
  <c r="AA771" i="37"/>
  <c r="X771" i="37"/>
  <c r="W771" i="37"/>
  <c r="V771" i="37"/>
  <c r="U771" i="37"/>
  <c r="T771" i="37"/>
  <c r="S771" i="37"/>
  <c r="R771" i="37"/>
  <c r="Q771" i="37"/>
  <c r="O771" i="37"/>
  <c r="AD771" i="37" s="1"/>
  <c r="N771" i="37"/>
  <c r="M771" i="37"/>
  <c r="L771" i="37"/>
  <c r="K771" i="37"/>
  <c r="J771" i="37"/>
  <c r="I771" i="37"/>
  <c r="H771" i="37"/>
  <c r="G771" i="37"/>
  <c r="AB770" i="37"/>
  <c r="N770" i="37"/>
  <c r="M770" i="37"/>
  <c r="L770" i="37"/>
  <c r="K770" i="37"/>
  <c r="J770" i="37"/>
  <c r="I770" i="37"/>
  <c r="H770" i="37"/>
  <c r="G770" i="37"/>
  <c r="AB769" i="37"/>
  <c r="X769" i="37"/>
  <c r="W769" i="37"/>
  <c r="V769" i="37"/>
  <c r="U769" i="37"/>
  <c r="T769" i="37"/>
  <c r="S769" i="37"/>
  <c r="R769" i="37"/>
  <c r="Q769" i="37"/>
  <c r="O769" i="37"/>
  <c r="AD769" i="37" s="1"/>
  <c r="N769" i="37"/>
  <c r="M769" i="37"/>
  <c r="L769" i="37"/>
  <c r="K769" i="37"/>
  <c r="J769" i="37"/>
  <c r="I769" i="37"/>
  <c r="H769" i="37"/>
  <c r="G769" i="37"/>
  <c r="AB768" i="37"/>
  <c r="X768" i="37"/>
  <c r="W768" i="37"/>
  <c r="V768" i="37"/>
  <c r="U768" i="37"/>
  <c r="T768" i="37"/>
  <c r="S768" i="37"/>
  <c r="R768" i="37"/>
  <c r="Q768" i="37"/>
  <c r="O768" i="37"/>
  <c r="AD768" i="37" s="1"/>
  <c r="N768" i="37"/>
  <c r="M768" i="37"/>
  <c r="L768" i="37"/>
  <c r="K768" i="37"/>
  <c r="J768" i="37"/>
  <c r="I768" i="37"/>
  <c r="H768" i="37"/>
  <c r="G768" i="37"/>
  <c r="AB767" i="37"/>
  <c r="X767" i="37"/>
  <c r="W767" i="37"/>
  <c r="V767" i="37"/>
  <c r="U767" i="37"/>
  <c r="T767" i="37"/>
  <c r="S767" i="37"/>
  <c r="R767" i="37"/>
  <c r="Q767" i="37"/>
  <c r="O767" i="37"/>
  <c r="AD767" i="37" s="1"/>
  <c r="N767" i="37"/>
  <c r="M767" i="37"/>
  <c r="L767" i="37"/>
  <c r="K767" i="37"/>
  <c r="J767" i="37"/>
  <c r="I767" i="37"/>
  <c r="H767" i="37"/>
  <c r="G767" i="37"/>
  <c r="AB766" i="37"/>
  <c r="X766" i="37"/>
  <c r="W766" i="37"/>
  <c r="V766" i="37"/>
  <c r="U766" i="37"/>
  <c r="T766" i="37"/>
  <c r="S766" i="37"/>
  <c r="R766" i="37"/>
  <c r="Q766" i="37"/>
  <c r="O766" i="37"/>
  <c r="AD766" i="37" s="1"/>
  <c r="N766" i="37"/>
  <c r="M766" i="37"/>
  <c r="L766" i="37"/>
  <c r="K766" i="37"/>
  <c r="J766" i="37"/>
  <c r="I766" i="37"/>
  <c r="H766" i="37"/>
  <c r="G766" i="37"/>
  <c r="F766" i="37"/>
  <c r="E766" i="37"/>
  <c r="D766" i="37"/>
  <c r="C766" i="37"/>
  <c r="AB765" i="37"/>
  <c r="AA765" i="37"/>
  <c r="X765" i="37"/>
  <c r="W765" i="37"/>
  <c r="V765" i="37"/>
  <c r="U765" i="37"/>
  <c r="T765" i="37"/>
  <c r="S765" i="37"/>
  <c r="R765" i="37"/>
  <c r="Q765" i="37"/>
  <c r="O765" i="37"/>
  <c r="AD765" i="37" s="1"/>
  <c r="N765" i="37"/>
  <c r="M765" i="37"/>
  <c r="L765" i="37"/>
  <c r="K765" i="37"/>
  <c r="J765" i="37"/>
  <c r="I765" i="37"/>
  <c r="H765" i="37"/>
  <c r="G765" i="37"/>
  <c r="AB764" i="37"/>
  <c r="AA764" i="37"/>
  <c r="X764" i="37"/>
  <c r="W764" i="37"/>
  <c r="V764" i="37"/>
  <c r="U764" i="37"/>
  <c r="T764" i="37"/>
  <c r="S764" i="37"/>
  <c r="R764" i="37"/>
  <c r="Q764" i="37"/>
  <c r="O764" i="37"/>
  <c r="AD764" i="37" s="1"/>
  <c r="N764" i="37"/>
  <c r="M764" i="37"/>
  <c r="L764" i="37"/>
  <c r="K764" i="37"/>
  <c r="J764" i="37"/>
  <c r="I764" i="37"/>
  <c r="H764" i="37"/>
  <c r="G764" i="37"/>
  <c r="AB763" i="37"/>
  <c r="X763" i="37"/>
  <c r="W763" i="37"/>
  <c r="V763" i="37"/>
  <c r="U763" i="37"/>
  <c r="T763" i="37"/>
  <c r="S763" i="37"/>
  <c r="R763" i="37"/>
  <c r="Q763" i="37"/>
  <c r="O763" i="37"/>
  <c r="AD763" i="37" s="1"/>
  <c r="N763" i="37"/>
  <c r="M763" i="37"/>
  <c r="L763" i="37"/>
  <c r="K763" i="37"/>
  <c r="J763" i="37"/>
  <c r="I763" i="37"/>
  <c r="H763" i="37"/>
  <c r="G763" i="37"/>
  <c r="AB762" i="37"/>
  <c r="X762" i="37"/>
  <c r="W762" i="37"/>
  <c r="V762" i="37"/>
  <c r="U762" i="37"/>
  <c r="T762" i="37"/>
  <c r="S762" i="37"/>
  <c r="R762" i="37"/>
  <c r="Q762" i="37"/>
  <c r="O762" i="37"/>
  <c r="AD762" i="37" s="1"/>
  <c r="N762" i="37"/>
  <c r="M762" i="37"/>
  <c r="L762" i="37"/>
  <c r="K762" i="37"/>
  <c r="J762" i="37"/>
  <c r="I762" i="37"/>
  <c r="H762" i="37"/>
  <c r="G762" i="37"/>
  <c r="AB761" i="37"/>
  <c r="X761" i="37"/>
  <c r="W761" i="37"/>
  <c r="V761" i="37"/>
  <c r="U761" i="37"/>
  <c r="T761" i="37"/>
  <c r="S761" i="37"/>
  <c r="R761" i="37"/>
  <c r="Q761" i="37"/>
  <c r="O761" i="37"/>
  <c r="AD761" i="37" s="1"/>
  <c r="N761" i="37"/>
  <c r="M761" i="37"/>
  <c r="L761" i="37"/>
  <c r="K761" i="37"/>
  <c r="J761" i="37"/>
  <c r="I761" i="37"/>
  <c r="H761" i="37"/>
  <c r="G761" i="37"/>
  <c r="AB760" i="37"/>
  <c r="X760" i="37"/>
  <c r="W760" i="37"/>
  <c r="V760" i="37"/>
  <c r="U760" i="37"/>
  <c r="T760" i="37"/>
  <c r="S760" i="37"/>
  <c r="R760" i="37"/>
  <c r="Q760" i="37"/>
  <c r="O760" i="37"/>
  <c r="AD760" i="37" s="1"/>
  <c r="N760" i="37"/>
  <c r="M760" i="37"/>
  <c r="L760" i="37"/>
  <c r="K760" i="37"/>
  <c r="J760" i="37"/>
  <c r="I760" i="37"/>
  <c r="H760" i="37"/>
  <c r="G760" i="37"/>
  <c r="AA759" i="37"/>
  <c r="N759" i="37"/>
  <c r="M759" i="37"/>
  <c r="L759" i="37"/>
  <c r="K759" i="37"/>
  <c r="J759" i="37"/>
  <c r="I759" i="37"/>
  <c r="H759" i="37"/>
  <c r="G759" i="37"/>
  <c r="F759" i="37"/>
  <c r="E759" i="37"/>
  <c r="D759" i="37"/>
  <c r="C759" i="37"/>
  <c r="AA758" i="37"/>
  <c r="N758" i="37"/>
  <c r="M758" i="37"/>
  <c r="L758" i="37"/>
  <c r="K758" i="37"/>
  <c r="J758" i="37"/>
  <c r="I758" i="37"/>
  <c r="H758" i="37"/>
  <c r="G758" i="37"/>
  <c r="F758" i="37"/>
  <c r="E758" i="37"/>
  <c r="D758" i="37"/>
  <c r="AB757" i="37"/>
  <c r="AA757" i="37"/>
  <c r="X757" i="37"/>
  <c r="W757" i="37"/>
  <c r="V757" i="37"/>
  <c r="U757" i="37"/>
  <c r="T757" i="37"/>
  <c r="S757" i="37"/>
  <c r="R757" i="37"/>
  <c r="Q757" i="37"/>
  <c r="O757" i="37"/>
  <c r="AD757" i="37" s="1"/>
  <c r="N757" i="37"/>
  <c r="M757" i="37"/>
  <c r="L757" i="37"/>
  <c r="K757" i="37"/>
  <c r="J757" i="37"/>
  <c r="I757" i="37"/>
  <c r="H757" i="37"/>
  <c r="G757" i="37"/>
  <c r="F757" i="37"/>
  <c r="E757" i="37"/>
  <c r="D757" i="37"/>
  <c r="C757" i="37"/>
  <c r="AA755" i="37"/>
  <c r="N755" i="37"/>
  <c r="M755" i="37"/>
  <c r="L755" i="37"/>
  <c r="K755" i="37"/>
  <c r="J755" i="37"/>
  <c r="I755" i="37"/>
  <c r="H755" i="37"/>
  <c r="G755" i="37"/>
  <c r="F755" i="37"/>
  <c r="E755" i="37"/>
  <c r="D755" i="37"/>
  <c r="C755" i="37"/>
  <c r="AB753" i="37"/>
  <c r="V753" i="37"/>
  <c r="N753" i="37"/>
  <c r="M753" i="37"/>
  <c r="L753" i="37"/>
  <c r="K753" i="37"/>
  <c r="J753" i="37"/>
  <c r="I753" i="37"/>
  <c r="H753" i="37"/>
  <c r="G753" i="37"/>
  <c r="AB752" i="37"/>
  <c r="X752" i="37"/>
  <c r="W752" i="37"/>
  <c r="V752" i="37"/>
  <c r="U752" i="37"/>
  <c r="T752" i="37"/>
  <c r="S752" i="37"/>
  <c r="R752" i="37"/>
  <c r="Q752" i="37"/>
  <c r="O752" i="37"/>
  <c r="AD752" i="37" s="1"/>
  <c r="N752" i="37"/>
  <c r="M752" i="37"/>
  <c r="L752" i="37"/>
  <c r="K752" i="37"/>
  <c r="J752" i="37"/>
  <c r="I752" i="37"/>
  <c r="H752" i="37"/>
  <c r="G752" i="37"/>
  <c r="AB751" i="37"/>
  <c r="AA751" i="37"/>
  <c r="X751" i="37"/>
  <c r="W751" i="37"/>
  <c r="V751" i="37"/>
  <c r="U751" i="37"/>
  <c r="T751" i="37"/>
  <c r="S751" i="37"/>
  <c r="R751" i="37"/>
  <c r="Q751" i="37"/>
  <c r="O751" i="37"/>
  <c r="AD751" i="37" s="1"/>
  <c r="N751" i="37"/>
  <c r="M751" i="37"/>
  <c r="L751" i="37"/>
  <c r="K751" i="37"/>
  <c r="J751" i="37"/>
  <c r="I751" i="37"/>
  <c r="H751" i="37"/>
  <c r="G751" i="37"/>
  <c r="AB750" i="37"/>
  <c r="AA750" i="37"/>
  <c r="X750" i="37"/>
  <c r="W750" i="37"/>
  <c r="V750" i="37"/>
  <c r="U750" i="37"/>
  <c r="T750" i="37"/>
  <c r="S750" i="37"/>
  <c r="R750" i="37"/>
  <c r="Q750" i="37"/>
  <c r="O750" i="37"/>
  <c r="AD750" i="37" s="1"/>
  <c r="N750" i="37"/>
  <c r="M750" i="37"/>
  <c r="L750" i="37"/>
  <c r="K750" i="37"/>
  <c r="J750" i="37"/>
  <c r="I750" i="37"/>
  <c r="H750" i="37"/>
  <c r="G750" i="37"/>
  <c r="V749" i="37"/>
  <c r="X748" i="37"/>
  <c r="W748" i="37"/>
  <c r="V748" i="37"/>
  <c r="U748" i="37"/>
  <c r="T748" i="37"/>
  <c r="S748" i="37"/>
  <c r="R748" i="37"/>
  <c r="Q748" i="37"/>
  <c r="O748" i="37"/>
  <c r="AD748" i="37" s="1"/>
  <c r="AB747" i="37"/>
  <c r="X747" i="37"/>
  <c r="W747" i="37"/>
  <c r="V747" i="37"/>
  <c r="U747" i="37"/>
  <c r="T747" i="37"/>
  <c r="S747" i="37"/>
  <c r="R747" i="37"/>
  <c r="Q747" i="37"/>
  <c r="O747" i="37"/>
  <c r="AD747" i="37" s="1"/>
  <c r="AB746" i="37"/>
  <c r="X746" i="37"/>
  <c r="W746" i="37"/>
  <c r="V746" i="37"/>
  <c r="U746" i="37"/>
  <c r="T746" i="37"/>
  <c r="S746" i="37"/>
  <c r="R746" i="37"/>
  <c r="Q746" i="37"/>
  <c r="O746" i="37"/>
  <c r="AD746" i="37" s="1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AB745" i="37"/>
  <c r="X745" i="37"/>
  <c r="W745" i="37"/>
  <c r="V745" i="37"/>
  <c r="U745" i="37"/>
  <c r="T745" i="37"/>
  <c r="S745" i="37"/>
  <c r="R745" i="37"/>
  <c r="Q745" i="37"/>
  <c r="O745" i="37"/>
  <c r="AD745" i="37" s="1"/>
  <c r="N745" i="37"/>
  <c r="M745" i="37"/>
  <c r="L745" i="37"/>
  <c r="K745" i="37"/>
  <c r="J745" i="37"/>
  <c r="I745" i="37"/>
  <c r="H745" i="37"/>
  <c r="G745" i="37"/>
  <c r="F745" i="37"/>
  <c r="E745" i="37"/>
  <c r="D745" i="37"/>
  <c r="C745" i="37"/>
  <c r="V744" i="37"/>
  <c r="N744" i="37"/>
  <c r="M744" i="37"/>
  <c r="L744" i="37"/>
  <c r="K744" i="37"/>
  <c r="J744" i="37"/>
  <c r="I744" i="37"/>
  <c r="H744" i="37"/>
  <c r="G744" i="37"/>
  <c r="AB743" i="37"/>
  <c r="V743" i="37"/>
  <c r="N743" i="37"/>
  <c r="M743" i="37"/>
  <c r="L743" i="37"/>
  <c r="K743" i="37"/>
  <c r="J743" i="37"/>
  <c r="I743" i="37"/>
  <c r="H743" i="37"/>
  <c r="G743" i="37"/>
  <c r="AB742" i="37"/>
  <c r="X742" i="37"/>
  <c r="W742" i="37"/>
  <c r="V742" i="37"/>
  <c r="U742" i="37"/>
  <c r="T742" i="37"/>
  <c r="S742" i="37"/>
  <c r="R742" i="37"/>
  <c r="Q742" i="37"/>
  <c r="O742" i="37"/>
  <c r="AD742" i="37" s="1"/>
  <c r="N742" i="37"/>
  <c r="M742" i="37"/>
  <c r="L742" i="37"/>
  <c r="K742" i="37"/>
  <c r="J742" i="37"/>
  <c r="I742" i="37"/>
  <c r="H742" i="37"/>
  <c r="G742" i="37"/>
  <c r="AB741" i="37"/>
  <c r="X741" i="37"/>
  <c r="W741" i="37"/>
  <c r="V741" i="37"/>
  <c r="U741" i="37"/>
  <c r="T741" i="37"/>
  <c r="S741" i="37"/>
  <c r="R741" i="37"/>
  <c r="Q741" i="37"/>
  <c r="O741" i="37"/>
  <c r="AD741" i="37" s="1"/>
  <c r="N741" i="37"/>
  <c r="M741" i="37"/>
  <c r="L741" i="37"/>
  <c r="K741" i="37"/>
  <c r="J741" i="37"/>
  <c r="I741" i="37"/>
  <c r="H741" i="37"/>
  <c r="G741" i="37"/>
  <c r="AB740" i="37"/>
  <c r="X740" i="37"/>
  <c r="W740" i="37"/>
  <c r="V740" i="37"/>
  <c r="U740" i="37"/>
  <c r="T740" i="37"/>
  <c r="S740" i="37"/>
  <c r="R740" i="37"/>
  <c r="Q740" i="37"/>
  <c r="O740" i="37"/>
  <c r="AD740" i="37" s="1"/>
  <c r="N740" i="37"/>
  <c r="M740" i="37"/>
  <c r="L740" i="37"/>
  <c r="K740" i="37"/>
  <c r="J740" i="37"/>
  <c r="I740" i="37"/>
  <c r="H740" i="37"/>
  <c r="G740" i="37"/>
  <c r="AB739" i="37"/>
  <c r="V739" i="37"/>
  <c r="N739" i="37"/>
  <c r="M739" i="37"/>
  <c r="L739" i="37"/>
  <c r="K739" i="37"/>
  <c r="J739" i="37"/>
  <c r="I739" i="37"/>
  <c r="H739" i="37"/>
  <c r="G739" i="37"/>
  <c r="AB738" i="37"/>
  <c r="X738" i="37"/>
  <c r="W738" i="37"/>
  <c r="V738" i="37"/>
  <c r="U738" i="37"/>
  <c r="T738" i="37"/>
  <c r="S738" i="37"/>
  <c r="R738" i="37"/>
  <c r="Q738" i="37"/>
  <c r="O738" i="37"/>
  <c r="AD738" i="37" s="1"/>
  <c r="N738" i="37"/>
  <c r="M738" i="37"/>
  <c r="L738" i="37"/>
  <c r="K738" i="37"/>
  <c r="J738" i="37"/>
  <c r="I738" i="37"/>
  <c r="H738" i="37"/>
  <c r="G738" i="37"/>
  <c r="AB737" i="37"/>
  <c r="X737" i="37"/>
  <c r="W737" i="37"/>
  <c r="V737" i="37"/>
  <c r="U737" i="37"/>
  <c r="T737" i="37"/>
  <c r="S737" i="37"/>
  <c r="R737" i="37"/>
  <c r="Q737" i="37"/>
  <c r="O737" i="37"/>
  <c r="AD737" i="37" s="1"/>
  <c r="N737" i="37"/>
  <c r="M737" i="37"/>
  <c r="L737" i="37"/>
  <c r="K737" i="37"/>
  <c r="J737" i="37"/>
  <c r="I737" i="37"/>
  <c r="H737" i="37"/>
  <c r="G737" i="37"/>
  <c r="X736" i="37"/>
  <c r="W736" i="37"/>
  <c r="V736" i="37"/>
  <c r="U736" i="37"/>
  <c r="T736" i="37"/>
  <c r="S736" i="37"/>
  <c r="R736" i="37"/>
  <c r="Q736" i="37"/>
  <c r="O736" i="37"/>
  <c r="AD736" i="37" s="1"/>
  <c r="N736" i="37"/>
  <c r="M736" i="37"/>
  <c r="L736" i="37"/>
  <c r="K736" i="37"/>
  <c r="J736" i="37"/>
  <c r="I736" i="37"/>
  <c r="H736" i="37"/>
  <c r="G736" i="37"/>
  <c r="X735" i="37"/>
  <c r="W735" i="37"/>
  <c r="V735" i="37"/>
  <c r="U735" i="37"/>
  <c r="T735" i="37"/>
  <c r="S735" i="37"/>
  <c r="R735" i="37"/>
  <c r="Q735" i="37"/>
  <c r="O735" i="37"/>
  <c r="AD735" i="37" s="1"/>
  <c r="N735" i="37"/>
  <c r="M735" i="37"/>
  <c r="L735" i="37"/>
  <c r="K735" i="37"/>
  <c r="J735" i="37"/>
  <c r="I735" i="37"/>
  <c r="H735" i="37"/>
  <c r="G735" i="37"/>
  <c r="X734" i="37"/>
  <c r="W734" i="37"/>
  <c r="V734" i="37"/>
  <c r="U734" i="37"/>
  <c r="T734" i="37"/>
  <c r="S734" i="37"/>
  <c r="R734" i="37"/>
  <c r="Q734" i="37"/>
  <c r="O734" i="37"/>
  <c r="AD734" i="37" s="1"/>
  <c r="N734" i="37"/>
  <c r="M734" i="37"/>
  <c r="L734" i="37"/>
  <c r="K734" i="37"/>
  <c r="J734" i="37"/>
  <c r="I734" i="37"/>
  <c r="H734" i="37"/>
  <c r="G734" i="37"/>
  <c r="X733" i="37"/>
  <c r="W733" i="37"/>
  <c r="V733" i="37"/>
  <c r="U733" i="37"/>
  <c r="T733" i="37"/>
  <c r="S733" i="37"/>
  <c r="R733" i="37"/>
  <c r="Q733" i="37"/>
  <c r="O733" i="37"/>
  <c r="AD733" i="37" s="1"/>
  <c r="N733" i="37"/>
  <c r="M733" i="37"/>
  <c r="L733" i="37"/>
  <c r="K733" i="37"/>
  <c r="J733" i="37"/>
  <c r="I733" i="37"/>
  <c r="H733" i="37"/>
  <c r="G733" i="37"/>
  <c r="AB732" i="37"/>
  <c r="X732" i="37"/>
  <c r="W732" i="37"/>
  <c r="V732" i="37"/>
  <c r="U732" i="37"/>
  <c r="T732" i="37"/>
  <c r="S732" i="37"/>
  <c r="R732" i="37"/>
  <c r="Q732" i="37"/>
  <c r="O732" i="37"/>
  <c r="AD732" i="37" s="1"/>
  <c r="N732" i="37"/>
  <c r="M732" i="37"/>
  <c r="L732" i="37"/>
  <c r="K732" i="37"/>
  <c r="J732" i="37"/>
  <c r="I732" i="37"/>
  <c r="H732" i="37"/>
  <c r="G732" i="37"/>
  <c r="AB731" i="37"/>
  <c r="X731" i="37"/>
  <c r="W731" i="37"/>
  <c r="V731" i="37"/>
  <c r="U731" i="37"/>
  <c r="T731" i="37"/>
  <c r="S731" i="37"/>
  <c r="R731" i="37"/>
  <c r="Q731" i="37"/>
  <c r="O731" i="37"/>
  <c r="AD731" i="37" s="1"/>
  <c r="N731" i="37"/>
  <c r="M731" i="37"/>
  <c r="L731" i="37"/>
  <c r="K731" i="37"/>
  <c r="J731" i="37"/>
  <c r="I731" i="37"/>
  <c r="H731" i="37"/>
  <c r="G731" i="37"/>
  <c r="AB730" i="37"/>
  <c r="X730" i="37"/>
  <c r="W730" i="37"/>
  <c r="V730" i="37"/>
  <c r="U730" i="37"/>
  <c r="T730" i="37"/>
  <c r="S730" i="37"/>
  <c r="R730" i="37"/>
  <c r="Q730" i="37"/>
  <c r="O730" i="37"/>
  <c r="AD730" i="37" s="1"/>
  <c r="N730" i="37"/>
  <c r="M730" i="37"/>
  <c r="L730" i="37"/>
  <c r="K730" i="37"/>
  <c r="J730" i="37"/>
  <c r="I730" i="37"/>
  <c r="H730" i="37"/>
  <c r="G730" i="37"/>
  <c r="AB729" i="37"/>
  <c r="N729" i="37"/>
  <c r="M729" i="37"/>
  <c r="L729" i="37"/>
  <c r="K729" i="37"/>
  <c r="J729" i="37"/>
  <c r="I729" i="37"/>
  <c r="H729" i="37"/>
  <c r="G729" i="37"/>
  <c r="AB728" i="37"/>
  <c r="X728" i="37"/>
  <c r="W728" i="37"/>
  <c r="V728" i="37"/>
  <c r="U728" i="37"/>
  <c r="T728" i="37"/>
  <c r="S728" i="37"/>
  <c r="R728" i="37"/>
  <c r="Q728" i="37"/>
  <c r="O728" i="37"/>
  <c r="AD728" i="37" s="1"/>
  <c r="N728" i="37"/>
  <c r="M728" i="37"/>
  <c r="L728" i="37"/>
  <c r="K728" i="37"/>
  <c r="J728" i="37"/>
  <c r="I728" i="37"/>
  <c r="H728" i="37"/>
  <c r="G728" i="37"/>
  <c r="AB727" i="37"/>
  <c r="X727" i="37"/>
  <c r="W727" i="37"/>
  <c r="V727" i="37"/>
  <c r="U727" i="37"/>
  <c r="T727" i="37"/>
  <c r="S727" i="37"/>
  <c r="R727" i="37"/>
  <c r="Q727" i="37"/>
  <c r="O727" i="37"/>
  <c r="AD727" i="37" s="1"/>
  <c r="N727" i="37"/>
  <c r="M727" i="37"/>
  <c r="L727" i="37"/>
  <c r="K727" i="37"/>
  <c r="J727" i="37"/>
  <c r="I727" i="37"/>
  <c r="H727" i="37"/>
  <c r="G727" i="37"/>
  <c r="AB726" i="37"/>
  <c r="X726" i="37"/>
  <c r="W726" i="37"/>
  <c r="V726" i="37"/>
  <c r="U726" i="37"/>
  <c r="T726" i="37"/>
  <c r="S726" i="37"/>
  <c r="R726" i="37"/>
  <c r="Q726" i="37"/>
  <c r="O726" i="37"/>
  <c r="AD726" i="37" s="1"/>
  <c r="N726" i="37"/>
  <c r="M726" i="37"/>
  <c r="L726" i="37"/>
  <c r="K726" i="37"/>
  <c r="J726" i="37"/>
  <c r="I726" i="37"/>
  <c r="H726" i="37"/>
  <c r="G726" i="37"/>
  <c r="AB725" i="37"/>
  <c r="X725" i="37"/>
  <c r="W725" i="37"/>
  <c r="V725" i="37"/>
  <c r="U725" i="37"/>
  <c r="T725" i="37"/>
  <c r="S725" i="37"/>
  <c r="R725" i="37"/>
  <c r="Q725" i="37"/>
  <c r="O725" i="37"/>
  <c r="AD725" i="37" s="1"/>
  <c r="N725" i="37"/>
  <c r="M725" i="37"/>
  <c r="L725" i="37"/>
  <c r="K725" i="37"/>
  <c r="J725" i="37"/>
  <c r="I725" i="37"/>
  <c r="H725" i="37"/>
  <c r="G725" i="37"/>
  <c r="AB724" i="37"/>
  <c r="AA724" i="37"/>
  <c r="X724" i="37"/>
  <c r="W724" i="37"/>
  <c r="V724" i="37"/>
  <c r="U724" i="37"/>
  <c r="T724" i="37"/>
  <c r="S724" i="37"/>
  <c r="R724" i="37"/>
  <c r="Q724" i="37"/>
  <c r="O724" i="37"/>
  <c r="AD724" i="37" s="1"/>
  <c r="N724" i="37"/>
  <c r="M724" i="37"/>
  <c r="L724" i="37"/>
  <c r="K724" i="37"/>
  <c r="J724" i="37"/>
  <c r="I724" i="37"/>
  <c r="H724" i="37"/>
  <c r="G724" i="37"/>
  <c r="AB723" i="37"/>
  <c r="X723" i="37"/>
  <c r="W723" i="37"/>
  <c r="V723" i="37"/>
  <c r="U723" i="37"/>
  <c r="T723" i="37"/>
  <c r="S723" i="37"/>
  <c r="R723" i="37"/>
  <c r="Q723" i="37"/>
  <c r="O723" i="37"/>
  <c r="AD723" i="37" s="1"/>
  <c r="N723" i="37"/>
  <c r="M723" i="37"/>
  <c r="L723" i="37"/>
  <c r="K723" i="37"/>
  <c r="J723" i="37"/>
  <c r="I723" i="37"/>
  <c r="H723" i="37"/>
  <c r="G723" i="37"/>
  <c r="AB722" i="37"/>
  <c r="X722" i="37"/>
  <c r="W722" i="37"/>
  <c r="V722" i="37"/>
  <c r="U722" i="37"/>
  <c r="T722" i="37"/>
  <c r="S722" i="37"/>
  <c r="R722" i="37"/>
  <c r="Q722" i="37"/>
  <c r="O722" i="37"/>
  <c r="AD722" i="37" s="1"/>
  <c r="N722" i="37"/>
  <c r="M722" i="37"/>
  <c r="L722" i="37"/>
  <c r="K722" i="37"/>
  <c r="J722" i="37"/>
  <c r="I722" i="37"/>
  <c r="H722" i="37"/>
  <c r="G722" i="37"/>
  <c r="AB721" i="37"/>
  <c r="X721" i="37"/>
  <c r="W721" i="37"/>
  <c r="V721" i="37"/>
  <c r="U721" i="37"/>
  <c r="T721" i="37"/>
  <c r="S721" i="37"/>
  <c r="R721" i="37"/>
  <c r="Q721" i="37"/>
  <c r="O721" i="37"/>
  <c r="AD721" i="37" s="1"/>
  <c r="N721" i="37"/>
  <c r="M721" i="37"/>
  <c r="L721" i="37"/>
  <c r="K721" i="37"/>
  <c r="J721" i="37"/>
  <c r="I721" i="37"/>
  <c r="H721" i="37"/>
  <c r="G721" i="37"/>
  <c r="AB720" i="37"/>
  <c r="X720" i="37"/>
  <c r="W720" i="37"/>
  <c r="V720" i="37"/>
  <c r="U720" i="37"/>
  <c r="T720" i="37"/>
  <c r="S720" i="37"/>
  <c r="R720" i="37"/>
  <c r="Q720" i="37"/>
  <c r="O720" i="37"/>
  <c r="AD720" i="37" s="1"/>
  <c r="N720" i="37"/>
  <c r="M720" i="37"/>
  <c r="L720" i="37"/>
  <c r="K720" i="37"/>
  <c r="J720" i="37"/>
  <c r="I720" i="37"/>
  <c r="H720" i="37"/>
  <c r="G720" i="37"/>
  <c r="N719" i="37"/>
  <c r="M719" i="37"/>
  <c r="L719" i="37"/>
  <c r="K719" i="37"/>
  <c r="J719" i="37"/>
  <c r="I719" i="37"/>
  <c r="H719" i="37"/>
  <c r="G719" i="37"/>
  <c r="F719" i="37"/>
  <c r="E719" i="37"/>
  <c r="D719" i="37"/>
  <c r="C719" i="37"/>
  <c r="X718" i="37"/>
  <c r="W718" i="37"/>
  <c r="V718" i="37"/>
  <c r="U718" i="37"/>
  <c r="T718" i="37"/>
  <c r="S718" i="37"/>
  <c r="R718" i="37"/>
  <c r="Q718" i="37"/>
  <c r="O718" i="37"/>
  <c r="AD718" i="37" s="1"/>
  <c r="N718" i="37"/>
  <c r="M718" i="37"/>
  <c r="L718" i="37"/>
  <c r="K718" i="37"/>
  <c r="J718" i="37"/>
  <c r="I718" i="37"/>
  <c r="H718" i="37"/>
  <c r="G718" i="37"/>
  <c r="AB717" i="37"/>
  <c r="X717" i="37"/>
  <c r="W717" i="37"/>
  <c r="V717" i="37"/>
  <c r="U717" i="37"/>
  <c r="T717" i="37"/>
  <c r="S717" i="37"/>
  <c r="R717" i="37"/>
  <c r="Q717" i="37"/>
  <c r="O717" i="37"/>
  <c r="AD717" i="37" s="1"/>
  <c r="N717" i="37"/>
  <c r="M717" i="37"/>
  <c r="L717" i="37"/>
  <c r="K717" i="37"/>
  <c r="J717" i="37"/>
  <c r="I717" i="37"/>
  <c r="H717" i="37"/>
  <c r="G717" i="37"/>
  <c r="AB716" i="37"/>
  <c r="X716" i="37"/>
  <c r="W716" i="37"/>
  <c r="V716" i="37"/>
  <c r="U716" i="37"/>
  <c r="T716" i="37"/>
  <c r="S716" i="37"/>
  <c r="R716" i="37"/>
  <c r="Q716" i="37"/>
  <c r="O716" i="37"/>
  <c r="AD716" i="37" s="1"/>
  <c r="N716" i="37"/>
  <c r="M716" i="37"/>
  <c r="L716" i="37"/>
  <c r="K716" i="37"/>
  <c r="J716" i="37"/>
  <c r="I716" i="37"/>
  <c r="H716" i="37"/>
  <c r="G716" i="37"/>
  <c r="AB715" i="37"/>
  <c r="X715" i="37"/>
  <c r="W715" i="37"/>
  <c r="V715" i="37"/>
  <c r="U715" i="37"/>
  <c r="T715" i="37"/>
  <c r="S715" i="37"/>
  <c r="R715" i="37"/>
  <c r="Q715" i="37"/>
  <c r="O715" i="37"/>
  <c r="AD715" i="37" s="1"/>
  <c r="N715" i="37"/>
  <c r="M715" i="37"/>
  <c r="L715" i="37"/>
  <c r="K715" i="37"/>
  <c r="J715" i="37"/>
  <c r="I715" i="37"/>
  <c r="H715" i="37"/>
  <c r="G715" i="37"/>
  <c r="F715" i="37"/>
  <c r="AB714" i="37"/>
  <c r="X714" i="37"/>
  <c r="W714" i="37"/>
  <c r="V714" i="37"/>
  <c r="U714" i="37"/>
  <c r="T714" i="37"/>
  <c r="S714" i="37"/>
  <c r="R714" i="37"/>
  <c r="Q714" i="37"/>
  <c r="O714" i="37"/>
  <c r="AD714" i="37" s="1"/>
  <c r="N714" i="37"/>
  <c r="M714" i="37"/>
  <c r="L714" i="37"/>
  <c r="K714" i="37"/>
  <c r="J714" i="37"/>
  <c r="I714" i="37"/>
  <c r="H714" i="37"/>
  <c r="G714" i="37"/>
  <c r="AB713" i="37"/>
  <c r="X713" i="37"/>
  <c r="W713" i="37"/>
  <c r="V713" i="37"/>
  <c r="U713" i="37"/>
  <c r="T713" i="37"/>
  <c r="S713" i="37"/>
  <c r="R713" i="37"/>
  <c r="Q713" i="37"/>
  <c r="O713" i="37"/>
  <c r="AD713" i="37" s="1"/>
  <c r="N713" i="37"/>
  <c r="M713" i="37"/>
  <c r="L713" i="37"/>
  <c r="K713" i="37"/>
  <c r="J713" i="37"/>
  <c r="I713" i="37"/>
  <c r="H713" i="37"/>
  <c r="G713" i="37"/>
  <c r="AB712" i="37"/>
  <c r="X712" i="37"/>
  <c r="W712" i="37"/>
  <c r="V712" i="37"/>
  <c r="U712" i="37"/>
  <c r="T712" i="37"/>
  <c r="S712" i="37"/>
  <c r="R712" i="37"/>
  <c r="Q712" i="37"/>
  <c r="O712" i="37"/>
  <c r="AD712" i="37" s="1"/>
  <c r="N712" i="37"/>
  <c r="M712" i="37"/>
  <c r="L712" i="37"/>
  <c r="K712" i="37"/>
  <c r="J712" i="37"/>
  <c r="I712" i="37"/>
  <c r="H712" i="37"/>
  <c r="G712" i="37"/>
  <c r="AB711" i="37"/>
  <c r="X711" i="37"/>
  <c r="W711" i="37"/>
  <c r="V711" i="37"/>
  <c r="U711" i="37"/>
  <c r="T711" i="37"/>
  <c r="S711" i="37"/>
  <c r="R711" i="37"/>
  <c r="Q711" i="37"/>
  <c r="O711" i="37"/>
  <c r="AD711" i="37" s="1"/>
  <c r="N711" i="37"/>
  <c r="M711" i="37"/>
  <c r="L711" i="37"/>
  <c r="K711" i="37"/>
  <c r="J711" i="37"/>
  <c r="I711" i="37"/>
  <c r="H711" i="37"/>
  <c r="G711" i="37"/>
  <c r="X710" i="37"/>
  <c r="W710" i="37"/>
  <c r="V710" i="37"/>
  <c r="U710" i="37"/>
  <c r="T710" i="37"/>
  <c r="S710" i="37"/>
  <c r="R710" i="37"/>
  <c r="Q710" i="37"/>
  <c r="O710" i="37"/>
  <c r="AD710" i="37" s="1"/>
  <c r="N710" i="37"/>
  <c r="M710" i="37"/>
  <c r="L710" i="37"/>
  <c r="K710" i="37"/>
  <c r="J710" i="37"/>
  <c r="I710" i="37"/>
  <c r="H710" i="37"/>
  <c r="G710" i="37"/>
  <c r="AB709" i="37"/>
  <c r="AA709" i="37"/>
  <c r="X709" i="37"/>
  <c r="W709" i="37"/>
  <c r="V709" i="37"/>
  <c r="U709" i="37"/>
  <c r="T709" i="37"/>
  <c r="S709" i="37"/>
  <c r="R709" i="37"/>
  <c r="Q709" i="37"/>
  <c r="O709" i="37"/>
  <c r="AD709" i="37" s="1"/>
  <c r="N709" i="37"/>
  <c r="M709" i="37"/>
  <c r="L709" i="37"/>
  <c r="K709" i="37"/>
  <c r="J709" i="37"/>
  <c r="I709" i="37"/>
  <c r="H709" i="37"/>
  <c r="G709" i="37"/>
  <c r="AB708" i="37"/>
  <c r="AA708" i="37"/>
  <c r="X708" i="37"/>
  <c r="W708" i="37"/>
  <c r="V708" i="37"/>
  <c r="U708" i="37"/>
  <c r="T708" i="37"/>
  <c r="S708" i="37"/>
  <c r="R708" i="37"/>
  <c r="Q708" i="37"/>
  <c r="O708" i="37"/>
  <c r="AD708" i="37" s="1"/>
  <c r="N708" i="37"/>
  <c r="M708" i="37"/>
  <c r="L708" i="37"/>
  <c r="K708" i="37"/>
  <c r="J708" i="37"/>
  <c r="I708" i="37"/>
  <c r="H708" i="37"/>
  <c r="G708" i="37"/>
  <c r="AB707" i="37"/>
  <c r="V707" i="37"/>
  <c r="N707" i="37"/>
  <c r="M707" i="37"/>
  <c r="L707" i="37"/>
  <c r="K707" i="37"/>
  <c r="J707" i="37"/>
  <c r="I707" i="37"/>
  <c r="H707" i="37"/>
  <c r="G707" i="37"/>
  <c r="AB706" i="37"/>
  <c r="X706" i="37"/>
  <c r="W706" i="37"/>
  <c r="V706" i="37"/>
  <c r="U706" i="37"/>
  <c r="T706" i="37"/>
  <c r="S706" i="37"/>
  <c r="R706" i="37"/>
  <c r="Q706" i="37"/>
  <c r="O706" i="37"/>
  <c r="AD706" i="37" s="1"/>
  <c r="N706" i="37"/>
  <c r="M706" i="37"/>
  <c r="L706" i="37"/>
  <c r="K706" i="37"/>
  <c r="J706" i="37"/>
  <c r="I706" i="37"/>
  <c r="H706" i="37"/>
  <c r="G706" i="37"/>
  <c r="AB705" i="37"/>
  <c r="X705" i="37"/>
  <c r="W705" i="37"/>
  <c r="V705" i="37"/>
  <c r="U705" i="37"/>
  <c r="T705" i="37"/>
  <c r="S705" i="37"/>
  <c r="R705" i="37"/>
  <c r="Q705" i="37"/>
  <c r="O705" i="37"/>
  <c r="AD705" i="37" s="1"/>
  <c r="N705" i="37"/>
  <c r="M705" i="37"/>
  <c r="L705" i="37"/>
  <c r="K705" i="37"/>
  <c r="J705" i="37"/>
  <c r="I705" i="37"/>
  <c r="H705" i="37"/>
  <c r="G705" i="37"/>
  <c r="AB704" i="37"/>
  <c r="X704" i="37"/>
  <c r="W704" i="37"/>
  <c r="V704" i="37"/>
  <c r="U704" i="37"/>
  <c r="T704" i="37"/>
  <c r="S704" i="37"/>
  <c r="R704" i="37"/>
  <c r="Q704" i="37"/>
  <c r="O704" i="37"/>
  <c r="AD704" i="37" s="1"/>
  <c r="N704" i="37"/>
  <c r="M704" i="37"/>
  <c r="L704" i="37"/>
  <c r="K704" i="37"/>
  <c r="J704" i="37"/>
  <c r="I704" i="37"/>
  <c r="H704" i="37"/>
  <c r="G704" i="37"/>
  <c r="AB703" i="37"/>
  <c r="X703" i="37"/>
  <c r="W703" i="37"/>
  <c r="V703" i="37"/>
  <c r="U703" i="37"/>
  <c r="T703" i="37"/>
  <c r="S703" i="37"/>
  <c r="R703" i="37"/>
  <c r="Q703" i="37"/>
  <c r="O703" i="37"/>
  <c r="AD703" i="37" s="1"/>
  <c r="N703" i="37"/>
  <c r="M703" i="37"/>
  <c r="L703" i="37"/>
  <c r="K703" i="37"/>
  <c r="J703" i="37"/>
  <c r="I703" i="37"/>
  <c r="H703" i="37"/>
  <c r="G703" i="37"/>
  <c r="F703" i="37"/>
  <c r="E703" i="37"/>
  <c r="D703" i="37"/>
  <c r="C703" i="37"/>
  <c r="AB702" i="37"/>
  <c r="AA702" i="37"/>
  <c r="X702" i="37"/>
  <c r="W702" i="37"/>
  <c r="V702" i="37"/>
  <c r="U702" i="37"/>
  <c r="T702" i="37"/>
  <c r="S702" i="37"/>
  <c r="R702" i="37"/>
  <c r="Q702" i="37"/>
  <c r="O702" i="37"/>
  <c r="AD702" i="37" s="1"/>
  <c r="N702" i="37"/>
  <c r="M702" i="37"/>
  <c r="L702" i="37"/>
  <c r="K702" i="37"/>
  <c r="J702" i="37"/>
  <c r="I702" i="37"/>
  <c r="H702" i="37"/>
  <c r="G702" i="37"/>
  <c r="AB701" i="37"/>
  <c r="AA701" i="37"/>
  <c r="X701" i="37"/>
  <c r="W701" i="37"/>
  <c r="V701" i="37"/>
  <c r="U701" i="37"/>
  <c r="T701" i="37"/>
  <c r="S701" i="37"/>
  <c r="R701" i="37"/>
  <c r="Q701" i="37"/>
  <c r="O701" i="37"/>
  <c r="AD701" i="37" s="1"/>
  <c r="N701" i="37"/>
  <c r="M701" i="37"/>
  <c r="L701" i="37"/>
  <c r="K701" i="37"/>
  <c r="J701" i="37"/>
  <c r="I701" i="37"/>
  <c r="H701" i="37"/>
  <c r="G701" i="37"/>
  <c r="AB700" i="37"/>
  <c r="X700" i="37"/>
  <c r="W700" i="37"/>
  <c r="V700" i="37"/>
  <c r="U700" i="37"/>
  <c r="T700" i="37"/>
  <c r="S700" i="37"/>
  <c r="R700" i="37"/>
  <c r="Q700" i="37"/>
  <c r="O700" i="37"/>
  <c r="AD700" i="37" s="1"/>
  <c r="N700" i="37"/>
  <c r="M700" i="37"/>
  <c r="L700" i="37"/>
  <c r="K700" i="37"/>
  <c r="J700" i="37"/>
  <c r="I700" i="37"/>
  <c r="H700" i="37"/>
  <c r="G700" i="37"/>
  <c r="AB699" i="37"/>
  <c r="X699" i="37"/>
  <c r="W699" i="37"/>
  <c r="V699" i="37"/>
  <c r="U699" i="37"/>
  <c r="T699" i="37"/>
  <c r="S699" i="37"/>
  <c r="R699" i="37"/>
  <c r="Q699" i="37"/>
  <c r="O699" i="37"/>
  <c r="AD699" i="37" s="1"/>
  <c r="N699" i="37"/>
  <c r="M699" i="37"/>
  <c r="L699" i="37"/>
  <c r="K699" i="37"/>
  <c r="J699" i="37"/>
  <c r="I699" i="37"/>
  <c r="H699" i="37"/>
  <c r="G699" i="37"/>
  <c r="AB698" i="37"/>
  <c r="X698" i="37"/>
  <c r="W698" i="37"/>
  <c r="V698" i="37"/>
  <c r="U698" i="37"/>
  <c r="T698" i="37"/>
  <c r="S698" i="37"/>
  <c r="R698" i="37"/>
  <c r="Q698" i="37"/>
  <c r="O698" i="37"/>
  <c r="AD698" i="37" s="1"/>
  <c r="N698" i="37"/>
  <c r="M698" i="37"/>
  <c r="L698" i="37"/>
  <c r="K698" i="37"/>
  <c r="J698" i="37"/>
  <c r="I698" i="37"/>
  <c r="H698" i="37"/>
  <c r="G698" i="37"/>
  <c r="AB697" i="37"/>
  <c r="X697" i="37"/>
  <c r="W697" i="37"/>
  <c r="V697" i="37"/>
  <c r="U697" i="37"/>
  <c r="T697" i="37"/>
  <c r="S697" i="37"/>
  <c r="R697" i="37"/>
  <c r="Q697" i="37"/>
  <c r="O697" i="37"/>
  <c r="AD697" i="37" s="1"/>
  <c r="N697" i="37"/>
  <c r="M697" i="37"/>
  <c r="L697" i="37"/>
  <c r="K697" i="37"/>
  <c r="J697" i="37"/>
  <c r="I697" i="37"/>
  <c r="H697" i="37"/>
  <c r="G697" i="37"/>
  <c r="AA696" i="37"/>
  <c r="V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AA695" i="37"/>
  <c r="V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AB694" i="37"/>
  <c r="AA694" i="37"/>
  <c r="X694" i="37"/>
  <c r="W694" i="37"/>
  <c r="V694" i="37"/>
  <c r="U694" i="37"/>
  <c r="T694" i="37"/>
  <c r="S694" i="37"/>
  <c r="R694" i="37"/>
  <c r="Q694" i="37"/>
  <c r="O694" i="37"/>
  <c r="AD694" i="37" s="1"/>
  <c r="N694" i="37"/>
  <c r="M694" i="37"/>
  <c r="L694" i="37"/>
  <c r="K694" i="37"/>
  <c r="J694" i="37"/>
  <c r="I694" i="37"/>
  <c r="H694" i="37"/>
  <c r="G694" i="37"/>
  <c r="F694" i="37"/>
  <c r="E694" i="37"/>
  <c r="D694" i="37"/>
  <c r="C694" i="37"/>
  <c r="V693" i="37"/>
  <c r="AA692" i="37"/>
  <c r="V692" i="37"/>
  <c r="N692" i="37"/>
  <c r="M692" i="37"/>
  <c r="L692" i="37"/>
  <c r="K692" i="37"/>
  <c r="J692" i="37"/>
  <c r="I692" i="37"/>
  <c r="H692" i="37"/>
  <c r="G692" i="37"/>
  <c r="F692" i="37"/>
  <c r="E692" i="37"/>
  <c r="D692" i="37"/>
  <c r="C692" i="37"/>
  <c r="AB690" i="37"/>
  <c r="AA690" i="37"/>
  <c r="V690" i="37"/>
  <c r="N690" i="37"/>
  <c r="M690" i="37"/>
  <c r="L690" i="37"/>
  <c r="K690" i="37"/>
  <c r="J690" i="37"/>
  <c r="I690" i="37"/>
  <c r="H690" i="37"/>
  <c r="G690" i="37"/>
  <c r="AB689" i="37"/>
  <c r="X689" i="37"/>
  <c r="W689" i="37"/>
  <c r="V689" i="37"/>
  <c r="U689" i="37"/>
  <c r="T689" i="37"/>
  <c r="S689" i="37"/>
  <c r="R689" i="37"/>
  <c r="Q689" i="37"/>
  <c r="O689" i="37"/>
  <c r="AD689" i="37" s="1"/>
  <c r="N689" i="37"/>
  <c r="M689" i="37"/>
  <c r="L689" i="37"/>
  <c r="K689" i="37"/>
  <c r="J689" i="37"/>
  <c r="I689" i="37"/>
  <c r="H689" i="37"/>
  <c r="G689" i="37"/>
  <c r="X688" i="37"/>
  <c r="W688" i="37"/>
  <c r="V688" i="37"/>
  <c r="U688" i="37"/>
  <c r="T688" i="37"/>
  <c r="S688" i="37"/>
  <c r="R688" i="37"/>
  <c r="Q688" i="37"/>
  <c r="O688" i="37"/>
  <c r="AD688" i="37" s="1"/>
  <c r="N688" i="37"/>
  <c r="M688" i="37"/>
  <c r="L688" i="37"/>
  <c r="K688" i="37"/>
  <c r="J688" i="37"/>
  <c r="I688" i="37"/>
  <c r="H688" i="37"/>
  <c r="G688" i="37"/>
  <c r="V687" i="37"/>
  <c r="T687" i="37"/>
  <c r="S687" i="37"/>
  <c r="AB686" i="37"/>
  <c r="V686" i="37"/>
  <c r="T686" i="37"/>
  <c r="S686" i="37"/>
  <c r="X685" i="37"/>
  <c r="W685" i="37"/>
  <c r="V685" i="37"/>
  <c r="U685" i="37"/>
  <c r="T685" i="37"/>
  <c r="S685" i="37"/>
  <c r="R685" i="37"/>
  <c r="Q685" i="37"/>
  <c r="O685" i="37"/>
  <c r="AD685" i="37" s="1"/>
  <c r="V684" i="37"/>
  <c r="N684" i="37"/>
  <c r="M684" i="37"/>
  <c r="L684" i="37"/>
  <c r="K684" i="37"/>
  <c r="J684" i="37"/>
  <c r="I684" i="37"/>
  <c r="H684" i="37"/>
  <c r="G684" i="37"/>
  <c r="AB683" i="37"/>
  <c r="V683" i="37"/>
  <c r="N683" i="37"/>
  <c r="M683" i="37"/>
  <c r="L683" i="37"/>
  <c r="K683" i="37"/>
  <c r="J683" i="37"/>
  <c r="I683" i="37"/>
  <c r="H683" i="37"/>
  <c r="G683" i="37"/>
  <c r="AB682" i="37"/>
  <c r="X682" i="37"/>
  <c r="W682" i="37"/>
  <c r="V682" i="37"/>
  <c r="U682" i="37"/>
  <c r="T682" i="37"/>
  <c r="S682" i="37"/>
  <c r="R682" i="37"/>
  <c r="Q682" i="37"/>
  <c r="O682" i="37"/>
  <c r="AD682" i="37" s="1"/>
  <c r="N682" i="37"/>
  <c r="M682" i="37"/>
  <c r="L682" i="37"/>
  <c r="K682" i="37"/>
  <c r="J682" i="37"/>
  <c r="I682" i="37"/>
  <c r="H682" i="37"/>
  <c r="G682" i="37"/>
  <c r="AB681" i="37"/>
  <c r="X681" i="37"/>
  <c r="W681" i="37"/>
  <c r="V681" i="37"/>
  <c r="U681" i="37"/>
  <c r="T681" i="37"/>
  <c r="S681" i="37"/>
  <c r="R681" i="37"/>
  <c r="Q681" i="37"/>
  <c r="O681" i="37"/>
  <c r="AD681" i="37" s="1"/>
  <c r="N681" i="37"/>
  <c r="M681" i="37"/>
  <c r="L681" i="37"/>
  <c r="K681" i="37"/>
  <c r="J681" i="37"/>
  <c r="I681" i="37"/>
  <c r="H681" i="37"/>
  <c r="G681" i="37"/>
  <c r="X680" i="37"/>
  <c r="W680" i="37"/>
  <c r="V680" i="37"/>
  <c r="U680" i="37"/>
  <c r="T680" i="37"/>
  <c r="S680" i="37"/>
  <c r="R680" i="37"/>
  <c r="Q680" i="37"/>
  <c r="O680" i="37"/>
  <c r="AD680" i="37" s="1"/>
  <c r="N680" i="37"/>
  <c r="M680" i="37"/>
  <c r="L680" i="37"/>
  <c r="K680" i="37"/>
  <c r="J680" i="37"/>
  <c r="I680" i="37"/>
  <c r="H680" i="37"/>
  <c r="G680" i="37"/>
  <c r="AB679" i="37"/>
  <c r="AA679" i="37"/>
  <c r="V679" i="37"/>
  <c r="N679" i="37"/>
  <c r="M679" i="37"/>
  <c r="L679" i="37"/>
  <c r="K679" i="37"/>
  <c r="J679" i="37"/>
  <c r="I679" i="37"/>
  <c r="H679" i="37"/>
  <c r="G679" i="37"/>
  <c r="AB678" i="37"/>
  <c r="AA678" i="37"/>
  <c r="X678" i="37"/>
  <c r="W678" i="37"/>
  <c r="V678" i="37"/>
  <c r="U678" i="37"/>
  <c r="T678" i="37"/>
  <c r="S678" i="37"/>
  <c r="R678" i="37"/>
  <c r="Q678" i="37"/>
  <c r="O678" i="37"/>
  <c r="AD678" i="37" s="1"/>
  <c r="N678" i="37"/>
  <c r="M678" i="37"/>
  <c r="L678" i="37"/>
  <c r="K678" i="37"/>
  <c r="J678" i="37"/>
  <c r="I678" i="37"/>
  <c r="H678" i="37"/>
  <c r="G678" i="37"/>
  <c r="F678" i="37"/>
  <c r="E678" i="37"/>
  <c r="D678" i="37"/>
  <c r="AB677" i="37"/>
  <c r="X677" i="37"/>
  <c r="W677" i="37"/>
  <c r="V677" i="37"/>
  <c r="U677" i="37"/>
  <c r="T677" i="37"/>
  <c r="S677" i="37"/>
  <c r="R677" i="37"/>
  <c r="Q677" i="37"/>
  <c r="O677" i="37"/>
  <c r="AD677" i="37" s="1"/>
  <c r="N677" i="37"/>
  <c r="M677" i="37"/>
  <c r="L677" i="37"/>
  <c r="K677" i="37"/>
  <c r="J677" i="37"/>
  <c r="I677" i="37"/>
  <c r="H677" i="37"/>
  <c r="G677" i="37"/>
  <c r="F677" i="37"/>
  <c r="E677" i="37"/>
  <c r="D677" i="37"/>
  <c r="AB676" i="37"/>
  <c r="AA676" i="37"/>
  <c r="X676" i="37"/>
  <c r="W676" i="37"/>
  <c r="V676" i="37"/>
  <c r="U676" i="37"/>
  <c r="T676" i="37"/>
  <c r="S676" i="37"/>
  <c r="R676" i="37"/>
  <c r="Q676" i="37"/>
  <c r="O676" i="37"/>
  <c r="AD676" i="37" s="1"/>
  <c r="N676" i="37"/>
  <c r="M676" i="37"/>
  <c r="L676" i="37"/>
  <c r="K676" i="37"/>
  <c r="J676" i="37"/>
  <c r="I676" i="37"/>
  <c r="H676" i="37"/>
  <c r="G676" i="37"/>
  <c r="AB675" i="37"/>
  <c r="AA675" i="37"/>
  <c r="X675" i="37"/>
  <c r="W675" i="37"/>
  <c r="V675" i="37"/>
  <c r="U675" i="37"/>
  <c r="T675" i="37"/>
  <c r="S675" i="37"/>
  <c r="R675" i="37"/>
  <c r="Q675" i="37"/>
  <c r="O675" i="37"/>
  <c r="AD675" i="37" s="1"/>
  <c r="N675" i="37"/>
  <c r="M675" i="37"/>
  <c r="L675" i="37"/>
  <c r="K675" i="37"/>
  <c r="J675" i="37"/>
  <c r="I675" i="37"/>
  <c r="H675" i="37"/>
  <c r="G675" i="37"/>
  <c r="F675" i="37"/>
  <c r="AB674" i="37"/>
  <c r="AA674" i="37"/>
  <c r="X674" i="37"/>
  <c r="W674" i="37"/>
  <c r="V674" i="37"/>
  <c r="U674" i="37"/>
  <c r="T674" i="37"/>
  <c r="S674" i="37"/>
  <c r="R674" i="37"/>
  <c r="Q674" i="37"/>
  <c r="O674" i="37"/>
  <c r="AD674" i="37" s="1"/>
  <c r="N674" i="37"/>
  <c r="M674" i="37"/>
  <c r="L674" i="37"/>
  <c r="K674" i="37"/>
  <c r="J674" i="37"/>
  <c r="I674" i="37"/>
  <c r="H674" i="37"/>
  <c r="G674" i="37"/>
  <c r="F674" i="37"/>
  <c r="AB673" i="37"/>
  <c r="AA673" i="37"/>
  <c r="X673" i="37"/>
  <c r="W673" i="37"/>
  <c r="V673" i="37"/>
  <c r="U673" i="37"/>
  <c r="T673" i="37"/>
  <c r="S673" i="37"/>
  <c r="R673" i="37"/>
  <c r="Q673" i="37"/>
  <c r="O673" i="37"/>
  <c r="AD673" i="37" s="1"/>
  <c r="N673" i="37"/>
  <c r="M673" i="37"/>
  <c r="L673" i="37"/>
  <c r="K673" i="37"/>
  <c r="J673" i="37"/>
  <c r="I673" i="37"/>
  <c r="H673" i="37"/>
  <c r="G673" i="37"/>
  <c r="F673" i="37"/>
  <c r="X672" i="37"/>
  <c r="W672" i="37"/>
  <c r="V672" i="37"/>
  <c r="U672" i="37"/>
  <c r="T672" i="37"/>
  <c r="S672" i="37"/>
  <c r="R672" i="37"/>
  <c r="Q672" i="37"/>
  <c r="O672" i="37"/>
  <c r="AD672" i="37" s="1"/>
  <c r="N672" i="37"/>
  <c r="M672" i="37"/>
  <c r="L672" i="37"/>
  <c r="K672" i="37"/>
  <c r="J672" i="37"/>
  <c r="I672" i="37"/>
  <c r="H672" i="37"/>
  <c r="G672" i="37"/>
  <c r="F672" i="37"/>
  <c r="X671" i="37"/>
  <c r="W671" i="37"/>
  <c r="V671" i="37"/>
  <c r="U671" i="37"/>
  <c r="T671" i="37"/>
  <c r="S671" i="37"/>
  <c r="R671" i="37"/>
  <c r="Q671" i="37"/>
  <c r="O671" i="37"/>
  <c r="AD671" i="37" s="1"/>
  <c r="N671" i="37"/>
  <c r="M671" i="37"/>
  <c r="L671" i="37"/>
  <c r="K671" i="37"/>
  <c r="J671" i="37"/>
  <c r="I671" i="37"/>
  <c r="H671" i="37"/>
  <c r="G671" i="37"/>
  <c r="X670" i="37"/>
  <c r="W670" i="37"/>
  <c r="V670" i="37"/>
  <c r="U670" i="37"/>
  <c r="T670" i="37"/>
  <c r="S670" i="37"/>
  <c r="R670" i="37"/>
  <c r="Q670" i="37"/>
  <c r="O670" i="37"/>
  <c r="AD670" i="37" s="1"/>
  <c r="N670" i="37"/>
  <c r="M670" i="37"/>
  <c r="L670" i="37"/>
  <c r="K670" i="37"/>
  <c r="J670" i="37"/>
  <c r="I670" i="37"/>
  <c r="H670" i="37"/>
  <c r="G670" i="37"/>
  <c r="N669" i="37"/>
  <c r="M669" i="37"/>
  <c r="L669" i="37"/>
  <c r="K669" i="37"/>
  <c r="J669" i="37"/>
  <c r="I669" i="37"/>
  <c r="H669" i="37"/>
  <c r="G669" i="37"/>
  <c r="AB668" i="37"/>
  <c r="AA668" i="37"/>
  <c r="X668" i="37"/>
  <c r="W668" i="37"/>
  <c r="V668" i="37"/>
  <c r="U668" i="37"/>
  <c r="T668" i="37"/>
  <c r="S668" i="37"/>
  <c r="R668" i="37"/>
  <c r="Q668" i="37"/>
  <c r="O668" i="37"/>
  <c r="AD668" i="37" s="1"/>
  <c r="N668" i="37"/>
  <c r="M668" i="37"/>
  <c r="L668" i="37"/>
  <c r="K668" i="37"/>
  <c r="J668" i="37"/>
  <c r="I668" i="37"/>
  <c r="H668" i="37"/>
  <c r="G668" i="37"/>
  <c r="AB667" i="37"/>
  <c r="AA667" i="37"/>
  <c r="X667" i="37"/>
  <c r="W667" i="37"/>
  <c r="V667" i="37"/>
  <c r="U667" i="37"/>
  <c r="T667" i="37"/>
  <c r="S667" i="37"/>
  <c r="R667" i="37"/>
  <c r="Q667" i="37"/>
  <c r="O667" i="37"/>
  <c r="AD667" i="37" s="1"/>
  <c r="N667" i="37"/>
  <c r="M667" i="37"/>
  <c r="L667" i="37"/>
  <c r="K667" i="37"/>
  <c r="J667" i="37"/>
  <c r="I667" i="37"/>
  <c r="H667" i="37"/>
  <c r="G667" i="37"/>
  <c r="F667" i="37"/>
  <c r="AB666" i="37"/>
  <c r="AA666" i="37"/>
  <c r="X666" i="37"/>
  <c r="W666" i="37"/>
  <c r="V666" i="37"/>
  <c r="U666" i="37"/>
  <c r="T666" i="37"/>
  <c r="S666" i="37"/>
  <c r="R666" i="37"/>
  <c r="Q666" i="37"/>
  <c r="O666" i="37"/>
  <c r="AD666" i="37" s="1"/>
  <c r="N666" i="37"/>
  <c r="M666" i="37"/>
  <c r="L666" i="37"/>
  <c r="K666" i="37"/>
  <c r="J666" i="37"/>
  <c r="I666" i="37"/>
  <c r="H666" i="37"/>
  <c r="G666" i="37"/>
  <c r="F666" i="37"/>
  <c r="AB665" i="37"/>
  <c r="AA665" i="37"/>
  <c r="X665" i="37"/>
  <c r="W665" i="37"/>
  <c r="V665" i="37"/>
  <c r="U665" i="37"/>
  <c r="T665" i="37"/>
  <c r="S665" i="37"/>
  <c r="R665" i="37"/>
  <c r="Q665" i="37"/>
  <c r="O665" i="37"/>
  <c r="AD665" i="37" s="1"/>
  <c r="N665" i="37"/>
  <c r="M665" i="37"/>
  <c r="L665" i="37"/>
  <c r="K665" i="37"/>
  <c r="J665" i="37"/>
  <c r="I665" i="37"/>
  <c r="H665" i="37"/>
  <c r="G665" i="37"/>
  <c r="F665" i="37"/>
  <c r="AB664" i="37"/>
  <c r="AA664" i="37"/>
  <c r="X664" i="37"/>
  <c r="W664" i="37"/>
  <c r="V664" i="37"/>
  <c r="U664" i="37"/>
  <c r="T664" i="37"/>
  <c r="S664" i="37"/>
  <c r="R664" i="37"/>
  <c r="Q664" i="37"/>
  <c r="O664" i="37"/>
  <c r="AD664" i="37" s="1"/>
  <c r="N664" i="37"/>
  <c r="M664" i="37"/>
  <c r="L664" i="37"/>
  <c r="K664" i="37"/>
  <c r="J664" i="37"/>
  <c r="I664" i="37"/>
  <c r="H664" i="37"/>
  <c r="G664" i="37"/>
  <c r="F664" i="37"/>
  <c r="E664" i="37"/>
  <c r="D664" i="37"/>
  <c r="AB663" i="37"/>
  <c r="AA663" i="37"/>
  <c r="X663" i="37"/>
  <c r="W663" i="37"/>
  <c r="V663" i="37"/>
  <c r="U663" i="37"/>
  <c r="T663" i="37"/>
  <c r="S663" i="37"/>
  <c r="R663" i="37"/>
  <c r="Q663" i="37"/>
  <c r="O663" i="37"/>
  <c r="AD663" i="37" s="1"/>
  <c r="N663" i="37"/>
  <c r="M663" i="37"/>
  <c r="L663" i="37"/>
  <c r="K663" i="37"/>
  <c r="J663" i="37"/>
  <c r="I663" i="37"/>
  <c r="H663" i="37"/>
  <c r="G663" i="37"/>
  <c r="F663" i="37"/>
  <c r="AB662" i="37"/>
  <c r="X662" i="37"/>
  <c r="W662" i="37"/>
  <c r="V662" i="37"/>
  <c r="U662" i="37"/>
  <c r="T662" i="37"/>
  <c r="S662" i="37"/>
  <c r="R662" i="37"/>
  <c r="Q662" i="37"/>
  <c r="O662" i="37"/>
  <c r="AD662" i="37" s="1"/>
  <c r="N662" i="37"/>
  <c r="M662" i="37"/>
  <c r="L662" i="37"/>
  <c r="K662" i="37"/>
  <c r="J662" i="37"/>
  <c r="I662" i="37"/>
  <c r="H662" i="37"/>
  <c r="G662" i="37"/>
  <c r="F662" i="37"/>
  <c r="E662" i="37"/>
  <c r="D662" i="37"/>
  <c r="AB661" i="37"/>
  <c r="AA661" i="37"/>
  <c r="X661" i="37"/>
  <c r="W661" i="37"/>
  <c r="V661" i="37"/>
  <c r="U661" i="37"/>
  <c r="T661" i="37"/>
  <c r="S661" i="37"/>
  <c r="R661" i="37"/>
  <c r="Q661" i="37"/>
  <c r="O661" i="37"/>
  <c r="AD661" i="37" s="1"/>
  <c r="N661" i="37"/>
  <c r="M661" i="37"/>
  <c r="L661" i="37"/>
  <c r="K661" i="37"/>
  <c r="J661" i="37"/>
  <c r="I661" i="37"/>
  <c r="H661" i="37"/>
  <c r="G661" i="37"/>
  <c r="F661" i="37"/>
  <c r="AB660" i="37"/>
  <c r="N660" i="37"/>
  <c r="M660" i="37"/>
  <c r="L660" i="37"/>
  <c r="K660" i="37"/>
  <c r="J660" i="37"/>
  <c r="I660" i="37"/>
  <c r="H660" i="37"/>
  <c r="G660" i="37"/>
  <c r="F660" i="37"/>
  <c r="E660" i="37"/>
  <c r="D660" i="37"/>
  <c r="C660" i="37"/>
  <c r="AB659" i="37"/>
  <c r="X659" i="37"/>
  <c r="W659" i="37"/>
  <c r="V659" i="37"/>
  <c r="U659" i="37"/>
  <c r="T659" i="37"/>
  <c r="S659" i="37"/>
  <c r="R659" i="37"/>
  <c r="Q659" i="37"/>
  <c r="O659" i="37"/>
  <c r="AD659" i="37" s="1"/>
  <c r="N659" i="37"/>
  <c r="M659" i="37"/>
  <c r="L659" i="37"/>
  <c r="K659" i="37"/>
  <c r="J659" i="37"/>
  <c r="I659" i="37"/>
  <c r="H659" i="37"/>
  <c r="G659" i="37"/>
  <c r="AB658" i="37"/>
  <c r="X658" i="37"/>
  <c r="W658" i="37"/>
  <c r="V658" i="37"/>
  <c r="U658" i="37"/>
  <c r="T658" i="37"/>
  <c r="S658" i="37"/>
  <c r="R658" i="37"/>
  <c r="Q658" i="37"/>
  <c r="O658" i="37"/>
  <c r="AD658" i="37" s="1"/>
  <c r="N658" i="37"/>
  <c r="M658" i="37"/>
  <c r="L658" i="37"/>
  <c r="K658" i="37"/>
  <c r="J658" i="37"/>
  <c r="I658" i="37"/>
  <c r="H658" i="37"/>
  <c r="G658" i="37"/>
  <c r="AB657" i="37"/>
  <c r="X657" i="37"/>
  <c r="W657" i="37"/>
  <c r="V657" i="37"/>
  <c r="U657" i="37"/>
  <c r="T657" i="37"/>
  <c r="S657" i="37"/>
  <c r="R657" i="37"/>
  <c r="Q657" i="37"/>
  <c r="O657" i="37"/>
  <c r="AD657" i="37" s="1"/>
  <c r="N657" i="37"/>
  <c r="M657" i="37"/>
  <c r="L657" i="37"/>
  <c r="K657" i="37"/>
  <c r="J657" i="37"/>
  <c r="I657" i="37"/>
  <c r="H657" i="37"/>
  <c r="G657" i="37"/>
  <c r="X656" i="37"/>
  <c r="W656" i="37"/>
  <c r="V656" i="37"/>
  <c r="U656" i="37"/>
  <c r="T656" i="37"/>
  <c r="S656" i="37"/>
  <c r="R656" i="37"/>
  <c r="Q656" i="37"/>
  <c r="O656" i="37"/>
  <c r="AD656" i="37" s="1"/>
  <c r="N656" i="37"/>
  <c r="M656" i="37"/>
  <c r="L656" i="37"/>
  <c r="K656" i="37"/>
  <c r="J656" i="37"/>
  <c r="I656" i="37"/>
  <c r="H656" i="37"/>
  <c r="G656" i="37"/>
  <c r="F656" i="37"/>
  <c r="AB655" i="37"/>
  <c r="V655" i="37"/>
  <c r="N655" i="37"/>
  <c r="M655" i="37"/>
  <c r="L655" i="37"/>
  <c r="K655" i="37"/>
  <c r="J655" i="37"/>
  <c r="I655" i="37"/>
  <c r="H655" i="37"/>
  <c r="G655" i="37"/>
  <c r="AB654" i="37"/>
  <c r="X654" i="37"/>
  <c r="W654" i="37"/>
  <c r="V654" i="37"/>
  <c r="U654" i="37"/>
  <c r="T654" i="37"/>
  <c r="S654" i="37"/>
  <c r="R654" i="37"/>
  <c r="Q654" i="37"/>
  <c r="O654" i="37"/>
  <c r="AD654" i="37" s="1"/>
  <c r="N654" i="37"/>
  <c r="M654" i="37"/>
  <c r="L654" i="37"/>
  <c r="K654" i="37"/>
  <c r="J654" i="37"/>
  <c r="I654" i="37"/>
  <c r="H654" i="37"/>
  <c r="G654" i="37"/>
  <c r="AB653" i="37"/>
  <c r="X653" i="37"/>
  <c r="W653" i="37"/>
  <c r="V653" i="37"/>
  <c r="U653" i="37"/>
  <c r="T653" i="37"/>
  <c r="S653" i="37"/>
  <c r="R653" i="37"/>
  <c r="Q653" i="37"/>
  <c r="O653" i="37"/>
  <c r="AD653" i="37" s="1"/>
  <c r="N653" i="37"/>
  <c r="M653" i="37"/>
  <c r="L653" i="37"/>
  <c r="K653" i="37"/>
  <c r="J653" i="37"/>
  <c r="I653" i="37"/>
  <c r="H653" i="37"/>
  <c r="G653" i="37"/>
  <c r="AB652" i="37"/>
  <c r="AA652" i="37"/>
  <c r="X652" i="37"/>
  <c r="W652" i="37"/>
  <c r="V652" i="37"/>
  <c r="U652" i="37"/>
  <c r="T652" i="37"/>
  <c r="S652" i="37"/>
  <c r="R652" i="37"/>
  <c r="Q652" i="37"/>
  <c r="O652" i="37"/>
  <c r="AD652" i="37" s="1"/>
  <c r="N652" i="37"/>
  <c r="M652" i="37"/>
  <c r="L652" i="37"/>
  <c r="K652" i="37"/>
  <c r="J652" i="37"/>
  <c r="I652" i="37"/>
  <c r="H652" i="37"/>
  <c r="G652" i="37"/>
  <c r="AB651" i="37"/>
  <c r="X651" i="37"/>
  <c r="W651" i="37"/>
  <c r="V651" i="37"/>
  <c r="U651" i="37"/>
  <c r="T651" i="37"/>
  <c r="S651" i="37"/>
  <c r="R651" i="37"/>
  <c r="Q651" i="37"/>
  <c r="O651" i="37"/>
  <c r="AD651" i="37" s="1"/>
  <c r="N651" i="37"/>
  <c r="M651" i="37"/>
  <c r="L651" i="37"/>
  <c r="K651" i="37"/>
  <c r="J651" i="37"/>
  <c r="I651" i="37"/>
  <c r="H651" i="37"/>
  <c r="G651" i="37"/>
  <c r="F651" i="37"/>
  <c r="E651" i="37"/>
  <c r="D651" i="37"/>
  <c r="AB650" i="37"/>
  <c r="X650" i="37"/>
  <c r="W650" i="37"/>
  <c r="V650" i="37"/>
  <c r="U650" i="37"/>
  <c r="T650" i="37"/>
  <c r="S650" i="37"/>
  <c r="R650" i="37"/>
  <c r="Q650" i="37"/>
  <c r="O650" i="37"/>
  <c r="AD650" i="37" s="1"/>
  <c r="N650" i="37"/>
  <c r="M650" i="37"/>
  <c r="L650" i="37"/>
  <c r="K650" i="37"/>
  <c r="J650" i="37"/>
  <c r="I650" i="37"/>
  <c r="H650" i="37"/>
  <c r="G650" i="37"/>
  <c r="X649" i="37"/>
  <c r="W649" i="37"/>
  <c r="V649" i="37"/>
  <c r="U649" i="37"/>
  <c r="T649" i="37"/>
  <c r="S649" i="37"/>
  <c r="R649" i="37"/>
  <c r="Q649" i="37"/>
  <c r="O649" i="37"/>
  <c r="AD649" i="37" s="1"/>
  <c r="N649" i="37"/>
  <c r="M649" i="37"/>
  <c r="L649" i="37"/>
  <c r="K649" i="37"/>
  <c r="J649" i="37"/>
  <c r="I649" i="37"/>
  <c r="H649" i="37"/>
  <c r="G649" i="37"/>
  <c r="AB648" i="37"/>
  <c r="AA648" i="37"/>
  <c r="V648" i="37"/>
  <c r="N648" i="37"/>
  <c r="M648" i="37"/>
  <c r="L648" i="37"/>
  <c r="K648" i="37"/>
  <c r="J648" i="37"/>
  <c r="I648" i="37"/>
  <c r="H648" i="37"/>
  <c r="G648" i="37"/>
  <c r="AB647" i="37"/>
  <c r="AA647" i="37"/>
  <c r="X647" i="37"/>
  <c r="W647" i="37"/>
  <c r="V647" i="37"/>
  <c r="U647" i="37"/>
  <c r="T647" i="37"/>
  <c r="S647" i="37"/>
  <c r="R647" i="37"/>
  <c r="Q647" i="37"/>
  <c r="O647" i="37"/>
  <c r="AD647" i="37" s="1"/>
  <c r="N647" i="37"/>
  <c r="M647" i="37"/>
  <c r="L647" i="37"/>
  <c r="K647" i="37"/>
  <c r="J647" i="37"/>
  <c r="I647" i="37"/>
  <c r="H647" i="37"/>
  <c r="G647" i="37"/>
  <c r="AB646" i="37"/>
  <c r="X646" i="37"/>
  <c r="W646" i="37"/>
  <c r="V646" i="37"/>
  <c r="U646" i="37"/>
  <c r="T646" i="37"/>
  <c r="S646" i="37"/>
  <c r="R646" i="37"/>
  <c r="Q646" i="37"/>
  <c r="O646" i="37"/>
  <c r="AD646" i="37" s="1"/>
  <c r="N646" i="37"/>
  <c r="M646" i="37"/>
  <c r="L646" i="37"/>
  <c r="K646" i="37"/>
  <c r="J646" i="37"/>
  <c r="I646" i="37"/>
  <c r="H646" i="37"/>
  <c r="G646" i="37"/>
  <c r="AB645" i="37"/>
  <c r="X645" i="37"/>
  <c r="W645" i="37"/>
  <c r="V645" i="37"/>
  <c r="U645" i="37"/>
  <c r="T645" i="37"/>
  <c r="S645" i="37"/>
  <c r="R645" i="37"/>
  <c r="Q645" i="37"/>
  <c r="O645" i="37"/>
  <c r="AD645" i="37" s="1"/>
  <c r="N645" i="37"/>
  <c r="M645" i="37"/>
  <c r="L645" i="37"/>
  <c r="K645" i="37"/>
  <c r="J645" i="37"/>
  <c r="I645" i="37"/>
  <c r="H645" i="37"/>
  <c r="G645" i="37"/>
  <c r="AB644" i="37"/>
  <c r="X644" i="37"/>
  <c r="W644" i="37"/>
  <c r="V644" i="37"/>
  <c r="U644" i="37"/>
  <c r="T644" i="37"/>
  <c r="S644" i="37"/>
  <c r="R644" i="37"/>
  <c r="Q644" i="37"/>
  <c r="O644" i="37"/>
  <c r="AD644" i="37" s="1"/>
  <c r="N644" i="37"/>
  <c r="M644" i="37"/>
  <c r="L644" i="37"/>
  <c r="K644" i="37"/>
  <c r="J644" i="37"/>
  <c r="I644" i="37"/>
  <c r="H644" i="37"/>
  <c r="G644" i="37"/>
  <c r="AB643" i="37"/>
  <c r="X643" i="37"/>
  <c r="W643" i="37"/>
  <c r="V643" i="37"/>
  <c r="U643" i="37"/>
  <c r="T643" i="37"/>
  <c r="S643" i="37"/>
  <c r="R643" i="37"/>
  <c r="Q643" i="37"/>
  <c r="O643" i="37"/>
  <c r="AD643" i="37" s="1"/>
  <c r="N643" i="37"/>
  <c r="M643" i="37"/>
  <c r="L643" i="37"/>
  <c r="K643" i="37"/>
  <c r="J643" i="37"/>
  <c r="I643" i="37"/>
  <c r="H643" i="37"/>
  <c r="G643" i="37"/>
  <c r="AB642" i="37"/>
  <c r="X642" i="37"/>
  <c r="W642" i="37"/>
  <c r="V642" i="37"/>
  <c r="U642" i="37"/>
  <c r="T642" i="37"/>
  <c r="S642" i="37"/>
  <c r="R642" i="37"/>
  <c r="Q642" i="37"/>
  <c r="O642" i="37"/>
  <c r="AD642" i="37" s="1"/>
  <c r="N642" i="37"/>
  <c r="M642" i="37"/>
  <c r="L642" i="37"/>
  <c r="K642" i="37"/>
  <c r="J642" i="37"/>
  <c r="I642" i="37"/>
  <c r="H642" i="37"/>
  <c r="G642" i="37"/>
  <c r="AB641" i="37"/>
  <c r="X641" i="37"/>
  <c r="W641" i="37"/>
  <c r="V641" i="37"/>
  <c r="U641" i="37"/>
  <c r="T641" i="37"/>
  <c r="S641" i="37"/>
  <c r="R641" i="37"/>
  <c r="Q641" i="37"/>
  <c r="O641" i="37"/>
  <c r="AD641" i="37" s="1"/>
  <c r="N641" i="37"/>
  <c r="M641" i="37"/>
  <c r="L641" i="37"/>
  <c r="K641" i="37"/>
  <c r="J641" i="37"/>
  <c r="I641" i="37"/>
  <c r="H641" i="37"/>
  <c r="G641" i="37"/>
  <c r="AB640" i="37"/>
  <c r="X640" i="37"/>
  <c r="W640" i="37"/>
  <c r="V640" i="37"/>
  <c r="U640" i="37"/>
  <c r="T640" i="37"/>
  <c r="S640" i="37"/>
  <c r="R640" i="37"/>
  <c r="Q640" i="37"/>
  <c r="O640" i="37"/>
  <c r="AD640" i="37" s="1"/>
  <c r="N640" i="37"/>
  <c r="M640" i="37"/>
  <c r="L640" i="37"/>
  <c r="K640" i="37"/>
  <c r="J640" i="37"/>
  <c r="I640" i="37"/>
  <c r="H640" i="37"/>
  <c r="G640" i="37"/>
  <c r="AB639" i="37"/>
  <c r="AA639" i="37"/>
  <c r="X639" i="37"/>
  <c r="W639" i="37"/>
  <c r="V639" i="37"/>
  <c r="U639" i="37"/>
  <c r="T639" i="37"/>
  <c r="S639" i="37"/>
  <c r="R639" i="37"/>
  <c r="Q639" i="37"/>
  <c r="O639" i="37"/>
  <c r="AD639" i="37" s="1"/>
  <c r="N639" i="37"/>
  <c r="M639" i="37"/>
  <c r="L639" i="37"/>
  <c r="K639" i="37"/>
  <c r="J639" i="37"/>
  <c r="I639" i="37"/>
  <c r="H639" i="37"/>
  <c r="G639" i="37"/>
  <c r="F639" i="37"/>
  <c r="E639" i="37"/>
  <c r="D639" i="37"/>
  <c r="AB638" i="37"/>
  <c r="X638" i="37"/>
  <c r="W638" i="37"/>
  <c r="V638" i="37"/>
  <c r="U638" i="37"/>
  <c r="T638" i="37"/>
  <c r="S638" i="37"/>
  <c r="R638" i="37"/>
  <c r="Q638" i="37"/>
  <c r="O638" i="37"/>
  <c r="AD638" i="37" s="1"/>
  <c r="N638" i="37"/>
  <c r="M638" i="37"/>
  <c r="L638" i="37"/>
  <c r="K638" i="37"/>
  <c r="J638" i="37"/>
  <c r="I638" i="37"/>
  <c r="H638" i="37"/>
  <c r="G638" i="37"/>
  <c r="AA637" i="37"/>
  <c r="V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AA636" i="37"/>
  <c r="V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AB635" i="37"/>
  <c r="AA635" i="37"/>
  <c r="X635" i="37"/>
  <c r="W635" i="37"/>
  <c r="V635" i="37"/>
  <c r="U635" i="37"/>
  <c r="T635" i="37"/>
  <c r="S635" i="37"/>
  <c r="R635" i="37"/>
  <c r="Q635" i="37"/>
  <c r="O635" i="37"/>
  <c r="AD635" i="37" s="1"/>
  <c r="N635" i="37"/>
  <c r="M635" i="37"/>
  <c r="L635" i="37"/>
  <c r="K635" i="37"/>
  <c r="J635" i="37"/>
  <c r="I635" i="37"/>
  <c r="H635" i="37"/>
  <c r="G635" i="37"/>
  <c r="F635" i="37"/>
  <c r="E635" i="37"/>
  <c r="D635" i="37"/>
  <c r="C635" i="37"/>
  <c r="V634" i="37"/>
  <c r="AA633" i="37"/>
  <c r="V633" i="37"/>
  <c r="N633" i="37"/>
  <c r="M633" i="37"/>
  <c r="L633" i="37"/>
  <c r="K633" i="37"/>
  <c r="J633" i="37"/>
  <c r="I633" i="37"/>
  <c r="H633" i="37"/>
  <c r="G633" i="37"/>
  <c r="F633" i="37"/>
  <c r="E633" i="37"/>
  <c r="D633" i="37"/>
  <c r="C633" i="37"/>
  <c r="AB631" i="37"/>
  <c r="AA631" i="37"/>
  <c r="N631" i="37"/>
  <c r="M631" i="37"/>
  <c r="L631" i="37"/>
  <c r="K631" i="37"/>
  <c r="J631" i="37"/>
  <c r="I631" i="37"/>
  <c r="H631" i="37"/>
  <c r="G631" i="37"/>
  <c r="AB630" i="37"/>
  <c r="X630" i="37"/>
  <c r="W630" i="37"/>
  <c r="V630" i="37"/>
  <c r="U630" i="37"/>
  <c r="T630" i="37"/>
  <c r="S630" i="37"/>
  <c r="R630" i="37"/>
  <c r="Q630" i="37"/>
  <c r="O630" i="37"/>
  <c r="AD630" i="37" s="1"/>
  <c r="N630" i="37"/>
  <c r="M630" i="37"/>
  <c r="L630" i="37"/>
  <c r="K630" i="37"/>
  <c r="J630" i="37"/>
  <c r="I630" i="37"/>
  <c r="H630" i="37"/>
  <c r="G630" i="37"/>
  <c r="X629" i="37"/>
  <c r="W629" i="37"/>
  <c r="V629" i="37"/>
  <c r="U629" i="37"/>
  <c r="T629" i="37"/>
  <c r="S629" i="37"/>
  <c r="R629" i="37"/>
  <c r="Q629" i="37"/>
  <c r="O629" i="37"/>
  <c r="AD629" i="37" s="1"/>
  <c r="N629" i="37"/>
  <c r="M629" i="37"/>
  <c r="L629" i="37"/>
  <c r="K629" i="37"/>
  <c r="J629" i="37"/>
  <c r="I629" i="37"/>
  <c r="H629" i="37"/>
  <c r="G629" i="37"/>
  <c r="AB627" i="37"/>
  <c r="AB626" i="37"/>
  <c r="X626" i="37"/>
  <c r="W626" i="37"/>
  <c r="V626" i="37"/>
  <c r="U626" i="37"/>
  <c r="T626" i="37"/>
  <c r="S626" i="37"/>
  <c r="R626" i="37"/>
  <c r="Q626" i="37"/>
  <c r="O626" i="37"/>
  <c r="AD626" i="37" s="1"/>
  <c r="X625" i="37"/>
  <c r="W625" i="37"/>
  <c r="V625" i="37"/>
  <c r="U625" i="37"/>
  <c r="T625" i="37"/>
  <c r="S625" i="37"/>
  <c r="R625" i="37"/>
  <c r="Q625" i="37"/>
  <c r="O625" i="37"/>
  <c r="AD625" i="37" s="1"/>
  <c r="N624" i="37"/>
  <c r="M624" i="37"/>
  <c r="L624" i="37"/>
  <c r="K624" i="37"/>
  <c r="J624" i="37"/>
  <c r="I624" i="37"/>
  <c r="H624" i="37"/>
  <c r="G624" i="37"/>
  <c r="AB623" i="37"/>
  <c r="N623" i="37"/>
  <c r="M623" i="37"/>
  <c r="L623" i="37"/>
  <c r="K623" i="37"/>
  <c r="J623" i="37"/>
  <c r="I623" i="37"/>
  <c r="H623" i="37"/>
  <c r="G623" i="37"/>
  <c r="AB622" i="37"/>
  <c r="X622" i="37"/>
  <c r="W622" i="37"/>
  <c r="V622" i="37"/>
  <c r="U622" i="37"/>
  <c r="T622" i="37"/>
  <c r="S622" i="37"/>
  <c r="R622" i="37"/>
  <c r="Q622" i="37"/>
  <c r="O622" i="37"/>
  <c r="AD622" i="37" s="1"/>
  <c r="N622" i="37"/>
  <c r="M622" i="37"/>
  <c r="L622" i="37"/>
  <c r="K622" i="37"/>
  <c r="J622" i="37"/>
  <c r="I622" i="37"/>
  <c r="H622" i="37"/>
  <c r="G622" i="37"/>
  <c r="AB621" i="37"/>
  <c r="X621" i="37"/>
  <c r="W621" i="37"/>
  <c r="V621" i="37"/>
  <c r="U621" i="37"/>
  <c r="T621" i="37"/>
  <c r="S621" i="37"/>
  <c r="R621" i="37"/>
  <c r="Q621" i="37"/>
  <c r="O621" i="37"/>
  <c r="AD621" i="37" s="1"/>
  <c r="N621" i="37"/>
  <c r="M621" i="37"/>
  <c r="L621" i="37"/>
  <c r="K621" i="37"/>
  <c r="J621" i="37"/>
  <c r="I621" i="37"/>
  <c r="H621" i="37"/>
  <c r="G621" i="37"/>
  <c r="X620" i="37"/>
  <c r="W620" i="37"/>
  <c r="V620" i="37"/>
  <c r="U620" i="37"/>
  <c r="T620" i="37"/>
  <c r="S620" i="37"/>
  <c r="R620" i="37"/>
  <c r="Q620" i="37"/>
  <c r="O620" i="37"/>
  <c r="AD620" i="37" s="1"/>
  <c r="N620" i="37"/>
  <c r="M620" i="37"/>
  <c r="L620" i="37"/>
  <c r="K620" i="37"/>
  <c r="J620" i="37"/>
  <c r="I620" i="37"/>
  <c r="H620" i="37"/>
  <c r="G620" i="37"/>
  <c r="AB619" i="37"/>
  <c r="N619" i="37"/>
  <c r="M619" i="37"/>
  <c r="L619" i="37"/>
  <c r="K619" i="37"/>
  <c r="J619" i="37"/>
  <c r="I619" i="37"/>
  <c r="H619" i="37"/>
  <c r="G619" i="37"/>
  <c r="AB618" i="37"/>
  <c r="X618" i="37"/>
  <c r="W618" i="37"/>
  <c r="V618" i="37"/>
  <c r="U618" i="37"/>
  <c r="T618" i="37"/>
  <c r="S618" i="37"/>
  <c r="R618" i="37"/>
  <c r="Q618" i="37"/>
  <c r="O618" i="37"/>
  <c r="AD618" i="37" s="1"/>
  <c r="N618" i="37"/>
  <c r="M618" i="37"/>
  <c r="L618" i="37"/>
  <c r="K618" i="37"/>
  <c r="J618" i="37"/>
  <c r="I618" i="37"/>
  <c r="H618" i="37"/>
  <c r="G618" i="37"/>
  <c r="AB617" i="37"/>
  <c r="X617" i="37"/>
  <c r="W617" i="37"/>
  <c r="V617" i="37"/>
  <c r="U617" i="37"/>
  <c r="T617" i="37"/>
  <c r="S617" i="37"/>
  <c r="R617" i="37"/>
  <c r="Q617" i="37"/>
  <c r="O617" i="37"/>
  <c r="AD617" i="37" s="1"/>
  <c r="N617" i="37"/>
  <c r="M617" i="37"/>
  <c r="L617" i="37"/>
  <c r="K617" i="37"/>
  <c r="J617" i="37"/>
  <c r="I617" i="37"/>
  <c r="H617" i="37"/>
  <c r="G617" i="37"/>
  <c r="AB616" i="37"/>
  <c r="AA616" i="37"/>
  <c r="X616" i="37"/>
  <c r="W616" i="37"/>
  <c r="V616" i="37"/>
  <c r="U616" i="37"/>
  <c r="T616" i="37"/>
  <c r="S616" i="37"/>
  <c r="R616" i="37"/>
  <c r="Q616" i="37"/>
  <c r="O616" i="37"/>
  <c r="AD616" i="37" s="1"/>
  <c r="N616" i="37"/>
  <c r="M616" i="37"/>
  <c r="L616" i="37"/>
  <c r="K616" i="37"/>
  <c r="J616" i="37"/>
  <c r="I616" i="37"/>
  <c r="H616" i="37"/>
  <c r="G616" i="37"/>
  <c r="AB615" i="37"/>
  <c r="AA615" i="37"/>
  <c r="X615" i="37"/>
  <c r="W615" i="37"/>
  <c r="V615" i="37"/>
  <c r="U615" i="37"/>
  <c r="T615" i="37"/>
  <c r="S615" i="37"/>
  <c r="R615" i="37"/>
  <c r="Q615" i="37"/>
  <c r="O615" i="37"/>
  <c r="AD615" i="37" s="1"/>
  <c r="N615" i="37"/>
  <c r="M615" i="37"/>
  <c r="L615" i="37"/>
  <c r="K615" i="37"/>
  <c r="J615" i="37"/>
  <c r="I615" i="37"/>
  <c r="H615" i="37"/>
  <c r="G615" i="37"/>
  <c r="E615" i="37"/>
  <c r="X613" i="37"/>
  <c r="W613" i="37"/>
  <c r="V613" i="37"/>
  <c r="U613" i="37"/>
  <c r="T613" i="37"/>
  <c r="S613" i="37"/>
  <c r="R613" i="37"/>
  <c r="Q613" i="37"/>
  <c r="O613" i="37"/>
  <c r="AD613" i="37" s="1"/>
  <c r="N613" i="37"/>
  <c r="M613" i="37"/>
  <c r="L613" i="37"/>
  <c r="K613" i="37"/>
  <c r="J613" i="37"/>
  <c r="I613" i="37"/>
  <c r="H613" i="37"/>
  <c r="G613" i="37"/>
  <c r="F613" i="37"/>
  <c r="X612" i="37"/>
  <c r="W612" i="37"/>
  <c r="V612" i="37"/>
  <c r="U612" i="37"/>
  <c r="T612" i="37"/>
  <c r="S612" i="37"/>
  <c r="R612" i="37"/>
  <c r="Q612" i="37"/>
  <c r="O612" i="37"/>
  <c r="AD612" i="37" s="1"/>
  <c r="N612" i="37"/>
  <c r="M612" i="37"/>
  <c r="L612" i="37"/>
  <c r="K612" i="37"/>
  <c r="J612" i="37"/>
  <c r="I612" i="37"/>
  <c r="H612" i="37"/>
  <c r="G612" i="37"/>
  <c r="X611" i="37"/>
  <c r="W611" i="37"/>
  <c r="V611" i="37"/>
  <c r="U611" i="37"/>
  <c r="T611" i="37"/>
  <c r="S611" i="37"/>
  <c r="R611" i="37"/>
  <c r="Q611" i="37"/>
  <c r="O611" i="37"/>
  <c r="AD611" i="37" s="1"/>
  <c r="N611" i="37"/>
  <c r="M611" i="37"/>
  <c r="L611" i="37"/>
  <c r="K611" i="37"/>
  <c r="J611" i="37"/>
  <c r="I611" i="37"/>
  <c r="H611" i="37"/>
  <c r="G611" i="37"/>
  <c r="N610" i="37"/>
  <c r="M610" i="37"/>
  <c r="L610" i="37"/>
  <c r="K610" i="37"/>
  <c r="J610" i="37"/>
  <c r="I610" i="37"/>
  <c r="H610" i="37"/>
  <c r="G610" i="37"/>
  <c r="AB609" i="37"/>
  <c r="AA609" i="37"/>
  <c r="X609" i="37"/>
  <c r="W609" i="37"/>
  <c r="V609" i="37"/>
  <c r="U609" i="37"/>
  <c r="T609" i="37"/>
  <c r="S609" i="37"/>
  <c r="R609" i="37"/>
  <c r="Q609" i="37"/>
  <c r="O609" i="37"/>
  <c r="AD609" i="37" s="1"/>
  <c r="N609" i="37"/>
  <c r="M609" i="37"/>
  <c r="L609" i="37"/>
  <c r="K609" i="37"/>
  <c r="J609" i="37"/>
  <c r="I609" i="37"/>
  <c r="H609" i="37"/>
  <c r="G609" i="37"/>
  <c r="AB608" i="37"/>
  <c r="AA608" i="37"/>
  <c r="X608" i="37"/>
  <c r="W608" i="37"/>
  <c r="V608" i="37"/>
  <c r="U608" i="37"/>
  <c r="T608" i="37"/>
  <c r="S608" i="37"/>
  <c r="R608" i="37"/>
  <c r="Q608" i="37"/>
  <c r="O608" i="37"/>
  <c r="AD608" i="37" s="1"/>
  <c r="N608" i="37"/>
  <c r="M608" i="37"/>
  <c r="L608" i="37"/>
  <c r="K608" i="37"/>
  <c r="J608" i="37"/>
  <c r="I608" i="37"/>
  <c r="H608" i="37"/>
  <c r="G608" i="37"/>
  <c r="F608" i="37"/>
  <c r="AB607" i="37"/>
  <c r="X607" i="37"/>
  <c r="W607" i="37"/>
  <c r="V607" i="37"/>
  <c r="U607" i="37"/>
  <c r="T607" i="37"/>
  <c r="S607" i="37"/>
  <c r="R607" i="37"/>
  <c r="Q607" i="37"/>
  <c r="O607" i="37"/>
  <c r="AD607" i="37" s="1"/>
  <c r="N607" i="37"/>
  <c r="M607" i="37"/>
  <c r="L607" i="37"/>
  <c r="K607" i="37"/>
  <c r="J607" i="37"/>
  <c r="I607" i="37"/>
  <c r="H607" i="37"/>
  <c r="G607" i="37"/>
  <c r="F607" i="37"/>
  <c r="AA606" i="37"/>
  <c r="X606" i="37"/>
  <c r="W606" i="37"/>
  <c r="V606" i="37"/>
  <c r="U606" i="37"/>
  <c r="T606" i="37"/>
  <c r="S606" i="37"/>
  <c r="R606" i="37"/>
  <c r="Q606" i="37"/>
  <c r="O606" i="37"/>
  <c r="AD606" i="37" s="1"/>
  <c r="N606" i="37"/>
  <c r="M606" i="37"/>
  <c r="L606" i="37"/>
  <c r="K606" i="37"/>
  <c r="J606" i="37"/>
  <c r="I606" i="37"/>
  <c r="H606" i="37"/>
  <c r="G606" i="37"/>
  <c r="F606" i="37"/>
  <c r="AB605" i="37"/>
  <c r="AA605" i="37"/>
  <c r="N605" i="37"/>
  <c r="M605" i="37"/>
  <c r="L605" i="37"/>
  <c r="K605" i="37"/>
  <c r="J605" i="37"/>
  <c r="I605" i="37"/>
  <c r="H605" i="37"/>
  <c r="G605" i="37"/>
  <c r="F605" i="37"/>
  <c r="AB604" i="37"/>
  <c r="X604" i="37"/>
  <c r="W604" i="37"/>
  <c r="V604" i="37"/>
  <c r="U604" i="37"/>
  <c r="T604" i="37"/>
  <c r="S604" i="37"/>
  <c r="R604" i="37"/>
  <c r="Q604" i="37"/>
  <c r="O604" i="37"/>
  <c r="AD604" i="37" s="1"/>
  <c r="N604" i="37"/>
  <c r="M604" i="37"/>
  <c r="L604" i="37"/>
  <c r="K604" i="37"/>
  <c r="J604" i="37"/>
  <c r="I604" i="37"/>
  <c r="H604" i="37"/>
  <c r="G604" i="37"/>
  <c r="F604" i="37"/>
  <c r="E604" i="37"/>
  <c r="D604" i="37"/>
  <c r="AB603" i="37"/>
  <c r="AA603" i="37"/>
  <c r="X603" i="37"/>
  <c r="W603" i="37"/>
  <c r="V603" i="37"/>
  <c r="U603" i="37"/>
  <c r="T603" i="37"/>
  <c r="S603" i="37"/>
  <c r="R603" i="37"/>
  <c r="Q603" i="37"/>
  <c r="O603" i="37"/>
  <c r="AD603" i="37" s="1"/>
  <c r="N603" i="37"/>
  <c r="M603" i="37"/>
  <c r="L603" i="37"/>
  <c r="K603" i="37"/>
  <c r="J603" i="37"/>
  <c r="I603" i="37"/>
  <c r="H603" i="37"/>
  <c r="G603" i="37"/>
  <c r="F603" i="37"/>
  <c r="AB602" i="37"/>
  <c r="X602" i="37"/>
  <c r="W602" i="37"/>
  <c r="V602" i="37"/>
  <c r="U602" i="37"/>
  <c r="T602" i="37"/>
  <c r="S602" i="37"/>
  <c r="R602" i="37"/>
  <c r="Q602" i="37"/>
  <c r="O602" i="37"/>
  <c r="AD602" i="37" s="1"/>
  <c r="N602" i="37"/>
  <c r="M602" i="37"/>
  <c r="L602" i="37"/>
  <c r="K602" i="37"/>
  <c r="J602" i="37"/>
  <c r="I602" i="37"/>
  <c r="H602" i="37"/>
  <c r="G602" i="37"/>
  <c r="F602" i="37"/>
  <c r="E602" i="37"/>
  <c r="D602" i="37"/>
  <c r="AB601" i="37"/>
  <c r="AA601" i="37"/>
  <c r="X601" i="37"/>
  <c r="W601" i="37"/>
  <c r="V601" i="37"/>
  <c r="U601" i="37"/>
  <c r="T601" i="37"/>
  <c r="S601" i="37"/>
  <c r="R601" i="37"/>
  <c r="Q601" i="37"/>
  <c r="O601" i="37"/>
  <c r="AD601" i="37" s="1"/>
  <c r="N601" i="37"/>
  <c r="M601" i="37"/>
  <c r="L601" i="37"/>
  <c r="K601" i="37"/>
  <c r="J601" i="37"/>
  <c r="I601" i="37"/>
  <c r="H601" i="37"/>
  <c r="G601" i="37"/>
  <c r="AB600" i="37"/>
  <c r="N600" i="37"/>
  <c r="M600" i="37"/>
  <c r="L600" i="37"/>
  <c r="K600" i="37"/>
  <c r="J600" i="37"/>
  <c r="I600" i="37"/>
  <c r="H600" i="37"/>
  <c r="G600" i="37"/>
  <c r="F600" i="37"/>
  <c r="E600" i="37"/>
  <c r="D600" i="37"/>
  <c r="C600" i="37"/>
  <c r="AB599" i="37"/>
  <c r="X599" i="37"/>
  <c r="W599" i="37"/>
  <c r="V599" i="37"/>
  <c r="U599" i="37"/>
  <c r="T599" i="37"/>
  <c r="S599" i="37"/>
  <c r="R599" i="37"/>
  <c r="Q599" i="37"/>
  <c r="O599" i="37"/>
  <c r="AD599" i="37" s="1"/>
  <c r="N599" i="37"/>
  <c r="M599" i="37"/>
  <c r="L599" i="37"/>
  <c r="K599" i="37"/>
  <c r="J599" i="37"/>
  <c r="I599" i="37"/>
  <c r="H599" i="37"/>
  <c r="G599" i="37"/>
  <c r="AB598" i="37"/>
  <c r="X598" i="37"/>
  <c r="W598" i="37"/>
  <c r="V598" i="37"/>
  <c r="U598" i="37"/>
  <c r="T598" i="37"/>
  <c r="S598" i="37"/>
  <c r="R598" i="37"/>
  <c r="Q598" i="37"/>
  <c r="O598" i="37"/>
  <c r="AD598" i="37" s="1"/>
  <c r="N598" i="37"/>
  <c r="M598" i="37"/>
  <c r="L598" i="37"/>
  <c r="K598" i="37"/>
  <c r="J598" i="37"/>
  <c r="I598" i="37"/>
  <c r="H598" i="37"/>
  <c r="G598" i="37"/>
  <c r="AB597" i="37"/>
  <c r="X597" i="37"/>
  <c r="W597" i="37"/>
  <c r="V597" i="37"/>
  <c r="U597" i="37"/>
  <c r="T597" i="37"/>
  <c r="S597" i="37"/>
  <c r="R597" i="37"/>
  <c r="Q597" i="37"/>
  <c r="O597" i="37"/>
  <c r="AD597" i="37" s="1"/>
  <c r="N597" i="37"/>
  <c r="M597" i="37"/>
  <c r="L597" i="37"/>
  <c r="K597" i="37"/>
  <c r="J597" i="37"/>
  <c r="I597" i="37"/>
  <c r="H597" i="37"/>
  <c r="G597" i="37"/>
  <c r="AB596" i="37"/>
  <c r="X596" i="37"/>
  <c r="W596" i="37"/>
  <c r="V596" i="37"/>
  <c r="U596" i="37"/>
  <c r="T596" i="37"/>
  <c r="S596" i="37"/>
  <c r="R596" i="37"/>
  <c r="Q596" i="37"/>
  <c r="O596" i="37"/>
  <c r="AD596" i="37" s="1"/>
  <c r="N596" i="37"/>
  <c r="M596" i="37"/>
  <c r="L596" i="37"/>
  <c r="K596" i="37"/>
  <c r="J596" i="37"/>
  <c r="I596" i="37"/>
  <c r="H596" i="37"/>
  <c r="G596" i="37"/>
  <c r="F596" i="37"/>
  <c r="AB595" i="37"/>
  <c r="X595" i="37"/>
  <c r="W595" i="37"/>
  <c r="V595" i="37"/>
  <c r="U595" i="37"/>
  <c r="T595" i="37"/>
  <c r="S595" i="37"/>
  <c r="R595" i="37"/>
  <c r="Q595" i="37"/>
  <c r="O595" i="37"/>
  <c r="AD595" i="37" s="1"/>
  <c r="N595" i="37"/>
  <c r="M595" i="37"/>
  <c r="L595" i="37"/>
  <c r="K595" i="37"/>
  <c r="J595" i="37"/>
  <c r="I595" i="37"/>
  <c r="H595" i="37"/>
  <c r="G595" i="37"/>
  <c r="AB594" i="37"/>
  <c r="X594" i="37"/>
  <c r="W594" i="37"/>
  <c r="V594" i="37"/>
  <c r="U594" i="37"/>
  <c r="T594" i="37"/>
  <c r="S594" i="37"/>
  <c r="R594" i="37"/>
  <c r="Q594" i="37"/>
  <c r="O594" i="37"/>
  <c r="AD594" i="37" s="1"/>
  <c r="N594" i="37"/>
  <c r="M594" i="37"/>
  <c r="L594" i="37"/>
  <c r="K594" i="37"/>
  <c r="J594" i="37"/>
  <c r="I594" i="37"/>
  <c r="H594" i="37"/>
  <c r="G594" i="37"/>
  <c r="AB593" i="37"/>
  <c r="X593" i="37"/>
  <c r="W593" i="37"/>
  <c r="V593" i="37"/>
  <c r="U593" i="37"/>
  <c r="T593" i="37"/>
  <c r="S593" i="37"/>
  <c r="R593" i="37"/>
  <c r="Q593" i="37"/>
  <c r="O593" i="37"/>
  <c r="AD593" i="37" s="1"/>
  <c r="N593" i="37"/>
  <c r="M593" i="37"/>
  <c r="L593" i="37"/>
  <c r="K593" i="37"/>
  <c r="J593" i="37"/>
  <c r="I593" i="37"/>
  <c r="H593" i="37"/>
  <c r="G593" i="37"/>
  <c r="AB592" i="37"/>
  <c r="X592" i="37"/>
  <c r="W592" i="37"/>
  <c r="V592" i="37"/>
  <c r="U592" i="37"/>
  <c r="T592" i="37"/>
  <c r="S592" i="37"/>
  <c r="R592" i="37"/>
  <c r="Q592" i="37"/>
  <c r="O592" i="37"/>
  <c r="AD592" i="37" s="1"/>
  <c r="N592" i="37"/>
  <c r="M592" i="37"/>
  <c r="L592" i="37"/>
  <c r="K592" i="37"/>
  <c r="J592" i="37"/>
  <c r="I592" i="37"/>
  <c r="H592" i="37"/>
  <c r="G592" i="37"/>
  <c r="AB591" i="37"/>
  <c r="X591" i="37"/>
  <c r="W591" i="37"/>
  <c r="V591" i="37"/>
  <c r="U591" i="37"/>
  <c r="T591" i="37"/>
  <c r="S591" i="37"/>
  <c r="R591" i="37"/>
  <c r="Q591" i="37"/>
  <c r="O591" i="37"/>
  <c r="AD591" i="37" s="1"/>
  <c r="N591" i="37"/>
  <c r="M591" i="37"/>
  <c r="L591" i="37"/>
  <c r="K591" i="37"/>
  <c r="J591" i="37"/>
  <c r="I591" i="37"/>
  <c r="H591" i="37"/>
  <c r="G591" i="37"/>
  <c r="AB590" i="37"/>
  <c r="X590" i="37"/>
  <c r="W590" i="37"/>
  <c r="V590" i="37"/>
  <c r="U590" i="37"/>
  <c r="T590" i="37"/>
  <c r="S590" i="37"/>
  <c r="R590" i="37"/>
  <c r="Q590" i="37"/>
  <c r="O590" i="37"/>
  <c r="AD590" i="37" s="1"/>
  <c r="N590" i="37"/>
  <c r="M590" i="37"/>
  <c r="L590" i="37"/>
  <c r="K590" i="37"/>
  <c r="J590" i="37"/>
  <c r="I590" i="37"/>
  <c r="H590" i="37"/>
  <c r="G590" i="37"/>
  <c r="AB589" i="37"/>
  <c r="X589" i="37"/>
  <c r="W589" i="37"/>
  <c r="V589" i="37"/>
  <c r="U589" i="37"/>
  <c r="T589" i="37"/>
  <c r="S589" i="37"/>
  <c r="R589" i="37"/>
  <c r="Q589" i="37"/>
  <c r="O589" i="37"/>
  <c r="AD589" i="37" s="1"/>
  <c r="N589" i="37"/>
  <c r="M589" i="37"/>
  <c r="L589" i="37"/>
  <c r="K589" i="37"/>
  <c r="J589" i="37"/>
  <c r="I589" i="37"/>
  <c r="H589" i="37"/>
  <c r="G589" i="37"/>
  <c r="AB588" i="37"/>
  <c r="X588" i="37"/>
  <c r="W588" i="37"/>
  <c r="V588" i="37"/>
  <c r="U588" i="37"/>
  <c r="T588" i="37"/>
  <c r="S588" i="37"/>
  <c r="R588" i="37"/>
  <c r="Q588" i="37"/>
  <c r="O588" i="37"/>
  <c r="AD588" i="37" s="1"/>
  <c r="N588" i="37"/>
  <c r="M588" i="37"/>
  <c r="L588" i="37"/>
  <c r="K588" i="37"/>
  <c r="J588" i="37"/>
  <c r="I588" i="37"/>
  <c r="H588" i="37"/>
  <c r="G588" i="37"/>
  <c r="X587" i="37"/>
  <c r="W587" i="37"/>
  <c r="V587" i="37"/>
  <c r="U587" i="37"/>
  <c r="T587" i="37"/>
  <c r="S587" i="37"/>
  <c r="R587" i="37"/>
  <c r="Q587" i="37"/>
  <c r="O587" i="37"/>
  <c r="AD587" i="37" s="1"/>
  <c r="N587" i="37"/>
  <c r="M587" i="37"/>
  <c r="L587" i="37"/>
  <c r="K587" i="37"/>
  <c r="J587" i="37"/>
  <c r="I587" i="37"/>
  <c r="H587" i="37"/>
  <c r="G587" i="37"/>
  <c r="AB586" i="37"/>
  <c r="AA586" i="37"/>
  <c r="N586" i="37"/>
  <c r="M586" i="37"/>
  <c r="L586" i="37"/>
  <c r="K586" i="37"/>
  <c r="J586" i="37"/>
  <c r="I586" i="37"/>
  <c r="H586" i="37"/>
  <c r="G586" i="37"/>
  <c r="AB585" i="37"/>
  <c r="AA585" i="37"/>
  <c r="X585" i="37"/>
  <c r="W585" i="37"/>
  <c r="V585" i="37"/>
  <c r="U585" i="37"/>
  <c r="T585" i="37"/>
  <c r="S585" i="37"/>
  <c r="R585" i="37"/>
  <c r="Q585" i="37"/>
  <c r="O585" i="37"/>
  <c r="AD585" i="37" s="1"/>
  <c r="N585" i="37"/>
  <c r="M585" i="37"/>
  <c r="L585" i="37"/>
  <c r="K585" i="37"/>
  <c r="J585" i="37"/>
  <c r="I585" i="37"/>
  <c r="H585" i="37"/>
  <c r="G585" i="37"/>
  <c r="AB584" i="37"/>
  <c r="X584" i="37"/>
  <c r="W584" i="37"/>
  <c r="V584" i="37"/>
  <c r="U584" i="37"/>
  <c r="T584" i="37"/>
  <c r="S584" i="37"/>
  <c r="R584" i="37"/>
  <c r="Q584" i="37"/>
  <c r="O584" i="37"/>
  <c r="AD584" i="37" s="1"/>
  <c r="N584" i="37"/>
  <c r="M584" i="37"/>
  <c r="L584" i="37"/>
  <c r="K584" i="37"/>
  <c r="J584" i="37"/>
  <c r="I584" i="37"/>
  <c r="H584" i="37"/>
  <c r="G584" i="37"/>
  <c r="AB583" i="37"/>
  <c r="X583" i="37"/>
  <c r="W583" i="37"/>
  <c r="V583" i="37"/>
  <c r="U583" i="37"/>
  <c r="T583" i="37"/>
  <c r="S583" i="37"/>
  <c r="R583" i="37"/>
  <c r="Q583" i="37"/>
  <c r="O583" i="37"/>
  <c r="AD583" i="37" s="1"/>
  <c r="N583" i="37"/>
  <c r="M583" i="37"/>
  <c r="L583" i="37"/>
  <c r="K583" i="37"/>
  <c r="J583" i="37"/>
  <c r="I583" i="37"/>
  <c r="H583" i="37"/>
  <c r="G583" i="37"/>
  <c r="AB582" i="37"/>
  <c r="X582" i="37"/>
  <c r="W582" i="37"/>
  <c r="V582" i="37"/>
  <c r="U582" i="37"/>
  <c r="T582" i="37"/>
  <c r="S582" i="37"/>
  <c r="R582" i="37"/>
  <c r="Q582" i="37"/>
  <c r="O582" i="37"/>
  <c r="AD582" i="37" s="1"/>
  <c r="N582" i="37"/>
  <c r="M582" i="37"/>
  <c r="L582" i="37"/>
  <c r="K582" i="37"/>
  <c r="J582" i="37"/>
  <c r="I582" i="37"/>
  <c r="H582" i="37"/>
  <c r="G582" i="37"/>
  <c r="AB581" i="37"/>
  <c r="X581" i="37"/>
  <c r="W581" i="37"/>
  <c r="V581" i="37"/>
  <c r="U581" i="37"/>
  <c r="T581" i="37"/>
  <c r="S581" i="37"/>
  <c r="R581" i="37"/>
  <c r="Q581" i="37"/>
  <c r="O581" i="37"/>
  <c r="AD581" i="37" s="1"/>
  <c r="N581" i="37"/>
  <c r="M581" i="37"/>
  <c r="L581" i="37"/>
  <c r="K581" i="37"/>
  <c r="J581" i="37"/>
  <c r="I581" i="37"/>
  <c r="H581" i="37"/>
  <c r="G581" i="37"/>
  <c r="AB580" i="37"/>
  <c r="X580" i="37"/>
  <c r="W580" i="37"/>
  <c r="V580" i="37"/>
  <c r="U580" i="37"/>
  <c r="T580" i="37"/>
  <c r="S580" i="37"/>
  <c r="R580" i="37"/>
  <c r="Q580" i="37"/>
  <c r="O580" i="37"/>
  <c r="AD580" i="37" s="1"/>
  <c r="N580" i="37"/>
  <c r="M580" i="37"/>
  <c r="L580" i="37"/>
  <c r="K580" i="37"/>
  <c r="J580" i="37"/>
  <c r="I580" i="37"/>
  <c r="H580" i="37"/>
  <c r="G580" i="37"/>
  <c r="AB579" i="37"/>
  <c r="X579" i="37"/>
  <c r="W579" i="37"/>
  <c r="V579" i="37"/>
  <c r="U579" i="37"/>
  <c r="T579" i="37"/>
  <c r="S579" i="37"/>
  <c r="R579" i="37"/>
  <c r="Q579" i="37"/>
  <c r="O579" i="37"/>
  <c r="AD579" i="37" s="1"/>
  <c r="N579" i="37"/>
  <c r="M579" i="37"/>
  <c r="L579" i="37"/>
  <c r="K579" i="37"/>
  <c r="J579" i="37"/>
  <c r="I579" i="37"/>
  <c r="H579" i="37"/>
  <c r="G579" i="37"/>
  <c r="AB578" i="37"/>
  <c r="X578" i="37"/>
  <c r="W578" i="37"/>
  <c r="V578" i="37"/>
  <c r="U578" i="37"/>
  <c r="T578" i="37"/>
  <c r="S578" i="37"/>
  <c r="R578" i="37"/>
  <c r="Q578" i="37"/>
  <c r="O578" i="37"/>
  <c r="AD578" i="37" s="1"/>
  <c r="N578" i="37"/>
  <c r="M578" i="37"/>
  <c r="L578" i="37"/>
  <c r="K578" i="37"/>
  <c r="J578" i="37"/>
  <c r="I578" i="37"/>
  <c r="H578" i="37"/>
  <c r="G578" i="37"/>
  <c r="AB577" i="37"/>
  <c r="X577" i="37"/>
  <c r="W577" i="37"/>
  <c r="V577" i="37"/>
  <c r="U577" i="37"/>
  <c r="T577" i="37"/>
  <c r="S577" i="37"/>
  <c r="R577" i="37"/>
  <c r="Q577" i="37"/>
  <c r="O577" i="37"/>
  <c r="AD577" i="37" s="1"/>
  <c r="N577" i="37"/>
  <c r="M577" i="37"/>
  <c r="L577" i="37"/>
  <c r="K577" i="37"/>
  <c r="J577" i="37"/>
  <c r="I577" i="37"/>
  <c r="H577" i="37"/>
  <c r="G577" i="37"/>
  <c r="AB576" i="37"/>
  <c r="X576" i="37"/>
  <c r="W576" i="37"/>
  <c r="V576" i="37"/>
  <c r="U576" i="37"/>
  <c r="T576" i="37"/>
  <c r="S576" i="37"/>
  <c r="R576" i="37"/>
  <c r="Q576" i="37"/>
  <c r="O576" i="37"/>
  <c r="AD576" i="37" s="1"/>
  <c r="N576" i="37"/>
  <c r="M576" i="37"/>
  <c r="L576" i="37"/>
  <c r="K576" i="37"/>
  <c r="J576" i="37"/>
  <c r="I576" i="37"/>
  <c r="H576" i="37"/>
  <c r="G576" i="37"/>
  <c r="AA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AA574" i="37"/>
  <c r="N574" i="37"/>
  <c r="M574" i="37"/>
  <c r="L574" i="37"/>
  <c r="K574" i="37"/>
  <c r="J574" i="37"/>
  <c r="I574" i="37"/>
  <c r="H574" i="37"/>
  <c r="G574" i="37"/>
  <c r="F574" i="37"/>
  <c r="E574" i="37"/>
  <c r="D574" i="37"/>
  <c r="C574" i="37"/>
  <c r="AA572" i="37"/>
  <c r="N572" i="37"/>
  <c r="M572" i="37"/>
  <c r="L572" i="37"/>
  <c r="K572" i="37"/>
  <c r="J572" i="37"/>
  <c r="I572" i="37"/>
  <c r="H572" i="37"/>
  <c r="G572" i="37"/>
  <c r="F572" i="37"/>
  <c r="E572" i="37"/>
  <c r="D572" i="37"/>
  <c r="C572" i="37"/>
  <c r="AB570" i="37"/>
  <c r="V570" i="37"/>
  <c r="N570" i="37"/>
  <c r="M570" i="37"/>
  <c r="L570" i="37"/>
  <c r="K570" i="37"/>
  <c r="J570" i="37"/>
  <c r="I570" i="37"/>
  <c r="H570" i="37"/>
  <c r="G570" i="37"/>
  <c r="X569" i="37"/>
  <c r="W569" i="37"/>
  <c r="V569" i="37"/>
  <c r="U569" i="37"/>
  <c r="T569" i="37"/>
  <c r="S569" i="37"/>
  <c r="R569" i="37"/>
  <c r="Q569" i="37"/>
  <c r="O569" i="37"/>
  <c r="AD569" i="37" s="1"/>
  <c r="N569" i="37"/>
  <c r="M569" i="37"/>
  <c r="L569" i="37"/>
  <c r="K569" i="37"/>
  <c r="J569" i="37"/>
  <c r="I569" i="37"/>
  <c r="H569" i="37"/>
  <c r="G569" i="37"/>
  <c r="X568" i="37"/>
  <c r="W568" i="37"/>
  <c r="V568" i="37"/>
  <c r="U568" i="37"/>
  <c r="T568" i="37"/>
  <c r="S568" i="37"/>
  <c r="R568" i="37"/>
  <c r="Q568" i="37"/>
  <c r="O568" i="37"/>
  <c r="AD568" i="37" s="1"/>
  <c r="N568" i="37"/>
  <c r="M568" i="37"/>
  <c r="L568" i="37"/>
  <c r="K568" i="37"/>
  <c r="J568" i="37"/>
  <c r="I568" i="37"/>
  <c r="H568" i="37"/>
  <c r="G568" i="37"/>
  <c r="X567" i="37"/>
  <c r="W567" i="37"/>
  <c r="V567" i="37"/>
  <c r="U567" i="37"/>
  <c r="T567" i="37"/>
  <c r="S567" i="37"/>
  <c r="R567" i="37"/>
  <c r="Q567" i="37"/>
  <c r="O567" i="37"/>
  <c r="AD567" i="37" s="1"/>
  <c r="N567" i="37"/>
  <c r="M567" i="37"/>
  <c r="L567" i="37"/>
  <c r="K567" i="37"/>
  <c r="J567" i="37"/>
  <c r="I567" i="37"/>
  <c r="H567" i="37"/>
  <c r="G567" i="37"/>
  <c r="AB566" i="37"/>
  <c r="AA566" i="37"/>
  <c r="V566" i="37"/>
  <c r="V565" i="37"/>
  <c r="T565" i="37"/>
  <c r="S565" i="37"/>
  <c r="V564" i="37"/>
  <c r="T564" i="37"/>
  <c r="S564" i="37"/>
  <c r="AB563" i="37"/>
  <c r="X563" i="37"/>
  <c r="W563" i="37"/>
  <c r="V563" i="37"/>
  <c r="U563" i="37"/>
  <c r="T563" i="37"/>
  <c r="S563" i="37"/>
  <c r="R563" i="37"/>
  <c r="Q563" i="37"/>
  <c r="O563" i="37"/>
  <c r="AD563" i="37" s="1"/>
  <c r="N563" i="37"/>
  <c r="M563" i="37"/>
  <c r="L563" i="37"/>
  <c r="K563" i="37"/>
  <c r="J563" i="37"/>
  <c r="I563" i="37"/>
  <c r="H563" i="37"/>
  <c r="G563" i="37"/>
  <c r="F563" i="37"/>
  <c r="E563" i="37"/>
  <c r="D563" i="37"/>
  <c r="C563" i="37"/>
  <c r="AB562" i="37"/>
  <c r="V562" i="37"/>
  <c r="N562" i="37"/>
  <c r="M562" i="37"/>
  <c r="L562" i="37"/>
  <c r="K562" i="37"/>
  <c r="J562" i="37"/>
  <c r="I562" i="37"/>
  <c r="H562" i="37"/>
  <c r="G562" i="37"/>
  <c r="AB561" i="37"/>
  <c r="V561" i="37"/>
  <c r="N561" i="37"/>
  <c r="M561" i="37"/>
  <c r="L561" i="37"/>
  <c r="K561" i="37"/>
  <c r="J561" i="37"/>
  <c r="I561" i="37"/>
  <c r="H561" i="37"/>
  <c r="G561" i="37"/>
  <c r="Z560" i="37"/>
  <c r="Y560" i="37"/>
  <c r="X560" i="37"/>
  <c r="W560" i="37"/>
  <c r="V560" i="37"/>
  <c r="U560" i="37"/>
  <c r="T560" i="37"/>
  <c r="S560" i="37"/>
  <c r="R560" i="37"/>
  <c r="Q560" i="37"/>
  <c r="O560" i="37"/>
  <c r="AD560" i="37" s="1"/>
  <c r="N560" i="37"/>
  <c r="M560" i="37"/>
  <c r="L560" i="37"/>
  <c r="K560" i="37"/>
  <c r="J560" i="37"/>
  <c r="I560" i="37"/>
  <c r="H560" i="37"/>
  <c r="G560" i="37"/>
  <c r="AB559" i="37"/>
  <c r="X559" i="37"/>
  <c r="W559" i="37"/>
  <c r="V559" i="37"/>
  <c r="U559" i="37"/>
  <c r="T559" i="37"/>
  <c r="S559" i="37"/>
  <c r="R559" i="37"/>
  <c r="Q559" i="37"/>
  <c r="O559" i="37"/>
  <c r="AD559" i="37" s="1"/>
  <c r="N559" i="37"/>
  <c r="M559" i="37"/>
  <c r="L559" i="37"/>
  <c r="K559" i="37"/>
  <c r="J559" i="37"/>
  <c r="I559" i="37"/>
  <c r="H559" i="37"/>
  <c r="G559" i="37"/>
  <c r="AB558" i="37"/>
  <c r="X558" i="37"/>
  <c r="W558" i="37"/>
  <c r="V558" i="37"/>
  <c r="U558" i="37"/>
  <c r="T558" i="37"/>
  <c r="S558" i="37"/>
  <c r="R558" i="37"/>
  <c r="Q558" i="37"/>
  <c r="O558" i="37"/>
  <c r="AD558" i="37" s="1"/>
  <c r="N558" i="37"/>
  <c r="M558" i="37"/>
  <c r="L558" i="37"/>
  <c r="K558" i="37"/>
  <c r="J558" i="37"/>
  <c r="I558" i="37"/>
  <c r="H558" i="37"/>
  <c r="G558" i="37"/>
  <c r="AB557" i="37"/>
  <c r="N557" i="37"/>
  <c r="M557" i="37"/>
  <c r="L557" i="37"/>
  <c r="K557" i="37"/>
  <c r="J557" i="37"/>
  <c r="I557" i="37"/>
  <c r="H557" i="37"/>
  <c r="G557" i="37"/>
  <c r="AB556" i="37"/>
  <c r="X556" i="37"/>
  <c r="W556" i="37"/>
  <c r="V556" i="37"/>
  <c r="U556" i="37"/>
  <c r="T556" i="37"/>
  <c r="S556" i="37"/>
  <c r="R556" i="37"/>
  <c r="Q556" i="37"/>
  <c r="O556" i="37"/>
  <c r="AD556" i="37" s="1"/>
  <c r="N556" i="37"/>
  <c r="M556" i="37"/>
  <c r="L556" i="37"/>
  <c r="K556" i="37"/>
  <c r="J556" i="37"/>
  <c r="I556" i="37"/>
  <c r="H556" i="37"/>
  <c r="G556" i="37"/>
  <c r="AB555" i="37"/>
  <c r="X555" i="37"/>
  <c r="W555" i="37"/>
  <c r="V555" i="37"/>
  <c r="U555" i="37"/>
  <c r="T555" i="37"/>
  <c r="S555" i="37"/>
  <c r="R555" i="37"/>
  <c r="Q555" i="37"/>
  <c r="O555" i="37"/>
  <c r="AD555" i="37" s="1"/>
  <c r="N555" i="37"/>
  <c r="M555" i="37"/>
  <c r="L555" i="37"/>
  <c r="K555" i="37"/>
  <c r="J555" i="37"/>
  <c r="I555" i="37"/>
  <c r="H555" i="37"/>
  <c r="G555" i="37"/>
  <c r="X554" i="37"/>
  <c r="W554" i="37"/>
  <c r="V554" i="37"/>
  <c r="U554" i="37"/>
  <c r="T554" i="37"/>
  <c r="S554" i="37"/>
  <c r="R554" i="37"/>
  <c r="Q554" i="37"/>
  <c r="O554" i="37"/>
  <c r="AD554" i="37" s="1"/>
  <c r="N554" i="37"/>
  <c r="M554" i="37"/>
  <c r="L554" i="37"/>
  <c r="K554" i="37"/>
  <c r="J554" i="37"/>
  <c r="I554" i="37"/>
  <c r="H554" i="37"/>
  <c r="G554" i="37"/>
  <c r="AB553" i="37"/>
  <c r="X553" i="37"/>
  <c r="W553" i="37"/>
  <c r="V553" i="37"/>
  <c r="U553" i="37"/>
  <c r="T553" i="37"/>
  <c r="S553" i="37"/>
  <c r="R553" i="37"/>
  <c r="Q553" i="37"/>
  <c r="O553" i="37"/>
  <c r="AD553" i="37" s="1"/>
  <c r="N553" i="37"/>
  <c r="M553" i="37"/>
  <c r="L553" i="37"/>
  <c r="K553" i="37"/>
  <c r="J553" i="37"/>
  <c r="I553" i="37"/>
  <c r="H553" i="37"/>
  <c r="G553" i="37"/>
  <c r="X552" i="37"/>
  <c r="W552" i="37"/>
  <c r="V552" i="37"/>
  <c r="U552" i="37"/>
  <c r="T552" i="37"/>
  <c r="S552" i="37"/>
  <c r="R552" i="37"/>
  <c r="Q552" i="37"/>
  <c r="O552" i="37"/>
  <c r="AD552" i="37" s="1"/>
  <c r="N552" i="37"/>
  <c r="M552" i="37"/>
  <c r="L552" i="37"/>
  <c r="K552" i="37"/>
  <c r="J552" i="37"/>
  <c r="I552" i="37"/>
  <c r="H552" i="37"/>
  <c r="G552" i="37"/>
  <c r="V551" i="37"/>
  <c r="N551" i="37"/>
  <c r="M551" i="37"/>
  <c r="L551" i="37"/>
  <c r="K551" i="37"/>
  <c r="J551" i="37"/>
  <c r="I551" i="37"/>
  <c r="H551" i="37"/>
  <c r="G551" i="37"/>
  <c r="X550" i="37"/>
  <c r="W550" i="37"/>
  <c r="V550" i="37"/>
  <c r="U550" i="37"/>
  <c r="T550" i="37"/>
  <c r="S550" i="37"/>
  <c r="R550" i="37"/>
  <c r="Q550" i="37"/>
  <c r="O550" i="37"/>
  <c r="AD550" i="37" s="1"/>
  <c r="N550" i="37"/>
  <c r="M550" i="37"/>
  <c r="L550" i="37"/>
  <c r="K550" i="37"/>
  <c r="J550" i="37"/>
  <c r="I550" i="37"/>
  <c r="H550" i="37"/>
  <c r="G550" i="37"/>
  <c r="X549" i="37"/>
  <c r="W549" i="37"/>
  <c r="V549" i="37"/>
  <c r="U549" i="37"/>
  <c r="T549" i="37"/>
  <c r="S549" i="37"/>
  <c r="R549" i="37"/>
  <c r="Q549" i="37"/>
  <c r="O549" i="37"/>
  <c r="AD549" i="37" s="1"/>
  <c r="N549" i="37"/>
  <c r="M549" i="37"/>
  <c r="L549" i="37"/>
  <c r="K549" i="37"/>
  <c r="J549" i="37"/>
  <c r="I549" i="37"/>
  <c r="H549" i="37"/>
  <c r="G549" i="37"/>
  <c r="AB548" i="37"/>
  <c r="X548" i="37"/>
  <c r="W548" i="37"/>
  <c r="V548" i="37"/>
  <c r="U548" i="37"/>
  <c r="T548" i="37"/>
  <c r="S548" i="37"/>
  <c r="R548" i="37"/>
  <c r="Q548" i="37"/>
  <c r="O548" i="37"/>
  <c r="AD548" i="37" s="1"/>
  <c r="N548" i="37"/>
  <c r="M548" i="37"/>
  <c r="L548" i="37"/>
  <c r="K548" i="37"/>
  <c r="J548" i="37"/>
  <c r="I548" i="37"/>
  <c r="H548" i="37"/>
  <c r="G548" i="37"/>
  <c r="AB547" i="37"/>
  <c r="N547" i="37"/>
  <c r="M547" i="37"/>
  <c r="L547" i="37"/>
  <c r="K547" i="37"/>
  <c r="J547" i="37"/>
  <c r="I547" i="37"/>
  <c r="H547" i="37"/>
  <c r="G547" i="37"/>
  <c r="AB546" i="37"/>
  <c r="X546" i="37"/>
  <c r="W546" i="37"/>
  <c r="V546" i="37"/>
  <c r="U546" i="37"/>
  <c r="T546" i="37"/>
  <c r="S546" i="37"/>
  <c r="R546" i="37"/>
  <c r="Q546" i="37"/>
  <c r="O546" i="37"/>
  <c r="AD546" i="37" s="1"/>
  <c r="N546" i="37"/>
  <c r="M546" i="37"/>
  <c r="L546" i="37"/>
  <c r="K546" i="37"/>
  <c r="J546" i="37"/>
  <c r="I546" i="37"/>
  <c r="H546" i="37"/>
  <c r="G546" i="37"/>
  <c r="AB545" i="37"/>
  <c r="X545" i="37"/>
  <c r="W545" i="37"/>
  <c r="V545" i="37"/>
  <c r="U545" i="37"/>
  <c r="T545" i="37"/>
  <c r="S545" i="37"/>
  <c r="R545" i="37"/>
  <c r="Q545" i="37"/>
  <c r="O545" i="37"/>
  <c r="AD545" i="37" s="1"/>
  <c r="N545" i="37"/>
  <c r="M545" i="37"/>
  <c r="L545" i="37"/>
  <c r="K545" i="37"/>
  <c r="J545" i="37"/>
  <c r="I545" i="37"/>
  <c r="H545" i="37"/>
  <c r="G545" i="37"/>
  <c r="AB544" i="37"/>
  <c r="X544" i="37"/>
  <c r="W544" i="37"/>
  <c r="V544" i="37"/>
  <c r="U544" i="37"/>
  <c r="T544" i="37"/>
  <c r="S544" i="37"/>
  <c r="R544" i="37"/>
  <c r="Q544" i="37"/>
  <c r="O544" i="37"/>
  <c r="AD544" i="37" s="1"/>
  <c r="N544" i="37"/>
  <c r="M544" i="37"/>
  <c r="L544" i="37"/>
  <c r="K544" i="37"/>
  <c r="J544" i="37"/>
  <c r="I544" i="37"/>
  <c r="H544" i="37"/>
  <c r="G544" i="37"/>
  <c r="AB543" i="37"/>
  <c r="X543" i="37"/>
  <c r="W543" i="37"/>
  <c r="V543" i="37"/>
  <c r="U543" i="37"/>
  <c r="T543" i="37"/>
  <c r="S543" i="37"/>
  <c r="R543" i="37"/>
  <c r="Q543" i="37"/>
  <c r="O543" i="37"/>
  <c r="AD543" i="37" s="1"/>
  <c r="N543" i="37"/>
  <c r="M543" i="37"/>
  <c r="L543" i="37"/>
  <c r="K543" i="37"/>
  <c r="J543" i="37"/>
  <c r="I543" i="37"/>
  <c r="H543" i="37"/>
  <c r="G543" i="37"/>
  <c r="AB542" i="37"/>
  <c r="X542" i="37"/>
  <c r="W542" i="37"/>
  <c r="V542" i="37"/>
  <c r="U542" i="37"/>
  <c r="T542" i="37"/>
  <c r="S542" i="37"/>
  <c r="R542" i="37"/>
  <c r="Q542" i="37"/>
  <c r="O542" i="37"/>
  <c r="AD542" i="37" s="1"/>
  <c r="N542" i="37"/>
  <c r="M542" i="37"/>
  <c r="L542" i="37"/>
  <c r="K542" i="37"/>
  <c r="J542" i="37"/>
  <c r="I542" i="37"/>
  <c r="H542" i="37"/>
  <c r="G542" i="37"/>
  <c r="AB541" i="37"/>
  <c r="AA541" i="37"/>
  <c r="X541" i="37"/>
  <c r="W541" i="37"/>
  <c r="V541" i="37"/>
  <c r="U541" i="37"/>
  <c r="T541" i="37"/>
  <c r="S541" i="37"/>
  <c r="R541" i="37"/>
  <c r="Q541" i="37"/>
  <c r="O541" i="37"/>
  <c r="AD541" i="37" s="1"/>
  <c r="N541" i="37"/>
  <c r="M541" i="37"/>
  <c r="L541" i="37"/>
  <c r="K541" i="37"/>
  <c r="J541" i="37"/>
  <c r="I541" i="37"/>
  <c r="H541" i="37"/>
  <c r="G541" i="37"/>
  <c r="AB540" i="37"/>
  <c r="X540" i="37"/>
  <c r="W540" i="37"/>
  <c r="V540" i="37"/>
  <c r="U540" i="37"/>
  <c r="T540" i="37"/>
  <c r="S540" i="37"/>
  <c r="R540" i="37"/>
  <c r="Q540" i="37"/>
  <c r="O540" i="37"/>
  <c r="AD540" i="37" s="1"/>
  <c r="N540" i="37"/>
  <c r="M540" i="37"/>
  <c r="L540" i="37"/>
  <c r="K540" i="37"/>
  <c r="J540" i="37"/>
  <c r="I540" i="37"/>
  <c r="H540" i="37"/>
  <c r="G540" i="37"/>
  <c r="AB539" i="37"/>
  <c r="X539" i="37"/>
  <c r="W539" i="37"/>
  <c r="V539" i="37"/>
  <c r="U539" i="37"/>
  <c r="T539" i="37"/>
  <c r="S539" i="37"/>
  <c r="R539" i="37"/>
  <c r="Q539" i="37"/>
  <c r="O539" i="37"/>
  <c r="AD539" i="37" s="1"/>
  <c r="N539" i="37"/>
  <c r="M539" i="37"/>
  <c r="L539" i="37"/>
  <c r="K539" i="37"/>
  <c r="J539" i="37"/>
  <c r="I539" i="37"/>
  <c r="H539" i="37"/>
  <c r="G539" i="37"/>
  <c r="AB538" i="37"/>
  <c r="N538" i="37"/>
  <c r="M538" i="37"/>
  <c r="L538" i="37"/>
  <c r="K538" i="37"/>
  <c r="J538" i="37"/>
  <c r="I538" i="37"/>
  <c r="H538" i="37"/>
  <c r="G538" i="37"/>
  <c r="F538" i="37"/>
  <c r="E538" i="37"/>
  <c r="D538" i="37"/>
  <c r="C538" i="37"/>
  <c r="AB537" i="37"/>
  <c r="X537" i="37"/>
  <c r="W537" i="37"/>
  <c r="V537" i="37"/>
  <c r="U537" i="37"/>
  <c r="T537" i="37"/>
  <c r="S537" i="37"/>
  <c r="R537" i="37"/>
  <c r="Q537" i="37"/>
  <c r="O537" i="37"/>
  <c r="AD537" i="37" s="1"/>
  <c r="N537" i="37"/>
  <c r="M537" i="37"/>
  <c r="L537" i="37"/>
  <c r="K537" i="37"/>
  <c r="J537" i="37"/>
  <c r="I537" i="37"/>
  <c r="H537" i="37"/>
  <c r="G537" i="37"/>
  <c r="AB536" i="37"/>
  <c r="X536" i="37"/>
  <c r="W536" i="37"/>
  <c r="V536" i="37"/>
  <c r="U536" i="37"/>
  <c r="T536" i="37"/>
  <c r="S536" i="37"/>
  <c r="R536" i="37"/>
  <c r="Q536" i="37"/>
  <c r="O536" i="37"/>
  <c r="AD536" i="37" s="1"/>
  <c r="N536" i="37"/>
  <c r="M536" i="37"/>
  <c r="L536" i="37"/>
  <c r="K536" i="37"/>
  <c r="J536" i="37"/>
  <c r="I536" i="37"/>
  <c r="H536" i="37"/>
  <c r="G536" i="37"/>
  <c r="AB535" i="37"/>
  <c r="X535" i="37"/>
  <c r="W535" i="37"/>
  <c r="V535" i="37"/>
  <c r="U535" i="37"/>
  <c r="T535" i="37"/>
  <c r="S535" i="37"/>
  <c r="R535" i="37"/>
  <c r="Q535" i="37"/>
  <c r="O535" i="37"/>
  <c r="AD535" i="37" s="1"/>
  <c r="N535" i="37"/>
  <c r="M535" i="37"/>
  <c r="L535" i="37"/>
  <c r="K535" i="37"/>
  <c r="J535" i="37"/>
  <c r="I535" i="37"/>
  <c r="H535" i="37"/>
  <c r="G535" i="37"/>
  <c r="AB534" i="37"/>
  <c r="X534" i="37"/>
  <c r="W534" i="37"/>
  <c r="V534" i="37"/>
  <c r="U534" i="37"/>
  <c r="T534" i="37"/>
  <c r="S534" i="37"/>
  <c r="R534" i="37"/>
  <c r="Q534" i="37"/>
  <c r="O534" i="37"/>
  <c r="AD534" i="37" s="1"/>
  <c r="N534" i="37"/>
  <c r="M534" i="37"/>
  <c r="L534" i="37"/>
  <c r="K534" i="37"/>
  <c r="J534" i="37"/>
  <c r="I534" i="37"/>
  <c r="H534" i="37"/>
  <c r="G534" i="37"/>
  <c r="F534" i="37"/>
  <c r="AB533" i="37"/>
  <c r="X533" i="37"/>
  <c r="W533" i="37"/>
  <c r="V533" i="37"/>
  <c r="U533" i="37"/>
  <c r="T533" i="37"/>
  <c r="S533" i="37"/>
  <c r="R533" i="37"/>
  <c r="Q533" i="37"/>
  <c r="O533" i="37"/>
  <c r="AD533" i="37" s="1"/>
  <c r="N533" i="37"/>
  <c r="M533" i="37"/>
  <c r="L533" i="37"/>
  <c r="K533" i="37"/>
  <c r="J533" i="37"/>
  <c r="I533" i="37"/>
  <c r="H533" i="37"/>
  <c r="G533" i="37"/>
  <c r="AB532" i="37"/>
  <c r="X532" i="37"/>
  <c r="W532" i="37"/>
  <c r="V532" i="37"/>
  <c r="U532" i="37"/>
  <c r="T532" i="37"/>
  <c r="S532" i="37"/>
  <c r="R532" i="37"/>
  <c r="Q532" i="37"/>
  <c r="O532" i="37"/>
  <c r="AD532" i="37" s="1"/>
  <c r="N532" i="37"/>
  <c r="M532" i="37"/>
  <c r="L532" i="37"/>
  <c r="K532" i="37"/>
  <c r="J532" i="37"/>
  <c r="I532" i="37"/>
  <c r="H532" i="37"/>
  <c r="G532" i="37"/>
  <c r="AB531" i="37"/>
  <c r="X531" i="37"/>
  <c r="W531" i="37"/>
  <c r="V531" i="37"/>
  <c r="U531" i="37"/>
  <c r="T531" i="37"/>
  <c r="S531" i="37"/>
  <c r="R531" i="37"/>
  <c r="Q531" i="37"/>
  <c r="O531" i="37"/>
  <c r="AD531" i="37" s="1"/>
  <c r="N531" i="37"/>
  <c r="M531" i="37"/>
  <c r="L531" i="37"/>
  <c r="K531" i="37"/>
  <c r="J531" i="37"/>
  <c r="I531" i="37"/>
  <c r="H531" i="37"/>
  <c r="G531" i="37"/>
  <c r="AB530" i="37"/>
  <c r="X530" i="37"/>
  <c r="W530" i="37"/>
  <c r="V530" i="37"/>
  <c r="U530" i="37"/>
  <c r="T530" i="37"/>
  <c r="S530" i="37"/>
  <c r="R530" i="37"/>
  <c r="Q530" i="37"/>
  <c r="O530" i="37"/>
  <c r="AD530" i="37" s="1"/>
  <c r="N530" i="37"/>
  <c r="M530" i="37"/>
  <c r="L530" i="37"/>
  <c r="K530" i="37"/>
  <c r="J530" i="37"/>
  <c r="I530" i="37"/>
  <c r="H530" i="37"/>
  <c r="G530" i="37"/>
  <c r="X529" i="37"/>
  <c r="W529" i="37"/>
  <c r="V529" i="37"/>
  <c r="U529" i="37"/>
  <c r="T529" i="37"/>
  <c r="S529" i="37"/>
  <c r="R529" i="37"/>
  <c r="Q529" i="37"/>
  <c r="O529" i="37"/>
  <c r="AD529" i="37" s="1"/>
  <c r="N529" i="37"/>
  <c r="M529" i="37"/>
  <c r="L529" i="37"/>
  <c r="K529" i="37"/>
  <c r="J529" i="37"/>
  <c r="I529" i="37"/>
  <c r="H529" i="37"/>
  <c r="G529" i="37"/>
  <c r="AB528" i="37"/>
  <c r="AA528" i="37"/>
  <c r="X528" i="37"/>
  <c r="W528" i="37"/>
  <c r="V528" i="37"/>
  <c r="U528" i="37"/>
  <c r="T528" i="37"/>
  <c r="S528" i="37"/>
  <c r="R528" i="37"/>
  <c r="Q528" i="37"/>
  <c r="O528" i="37"/>
  <c r="AD528" i="37" s="1"/>
  <c r="N528" i="37"/>
  <c r="M528" i="37"/>
  <c r="L528" i="37"/>
  <c r="K528" i="37"/>
  <c r="J528" i="37"/>
  <c r="I528" i="37"/>
  <c r="H528" i="37"/>
  <c r="G528" i="37"/>
  <c r="AB527" i="37"/>
  <c r="AA527" i="37"/>
  <c r="X527" i="37"/>
  <c r="W527" i="37"/>
  <c r="V527" i="37"/>
  <c r="U527" i="37"/>
  <c r="T527" i="37"/>
  <c r="S527" i="37"/>
  <c r="R527" i="37"/>
  <c r="Q527" i="37"/>
  <c r="O527" i="37"/>
  <c r="AD527" i="37" s="1"/>
  <c r="N527" i="37"/>
  <c r="M527" i="37"/>
  <c r="L527" i="37"/>
  <c r="K527" i="37"/>
  <c r="J527" i="37"/>
  <c r="I527" i="37"/>
  <c r="H527" i="37"/>
  <c r="G527" i="37"/>
  <c r="AB526" i="37"/>
  <c r="V526" i="37"/>
  <c r="N526" i="37"/>
  <c r="M526" i="37"/>
  <c r="L526" i="37"/>
  <c r="K526" i="37"/>
  <c r="J526" i="37"/>
  <c r="I526" i="37"/>
  <c r="H526" i="37"/>
  <c r="G526" i="37"/>
  <c r="AB525" i="37"/>
  <c r="X525" i="37"/>
  <c r="W525" i="37"/>
  <c r="V525" i="37"/>
  <c r="U525" i="37"/>
  <c r="T525" i="37"/>
  <c r="S525" i="37"/>
  <c r="R525" i="37"/>
  <c r="Q525" i="37"/>
  <c r="O525" i="37"/>
  <c r="AD525" i="37" s="1"/>
  <c r="N525" i="37"/>
  <c r="M525" i="37"/>
  <c r="L525" i="37"/>
  <c r="K525" i="37"/>
  <c r="J525" i="37"/>
  <c r="I525" i="37"/>
  <c r="H525" i="37"/>
  <c r="G525" i="37"/>
  <c r="AB524" i="37"/>
  <c r="X524" i="37"/>
  <c r="W524" i="37"/>
  <c r="V524" i="37"/>
  <c r="U524" i="37"/>
  <c r="T524" i="37"/>
  <c r="S524" i="37"/>
  <c r="R524" i="37"/>
  <c r="Q524" i="37"/>
  <c r="O524" i="37"/>
  <c r="AD524" i="37" s="1"/>
  <c r="N524" i="37"/>
  <c r="M524" i="37"/>
  <c r="L524" i="37"/>
  <c r="K524" i="37"/>
  <c r="J524" i="37"/>
  <c r="I524" i="37"/>
  <c r="H524" i="37"/>
  <c r="G524" i="37"/>
  <c r="AB523" i="37"/>
  <c r="X523" i="37"/>
  <c r="W523" i="37"/>
  <c r="V523" i="37"/>
  <c r="U523" i="37"/>
  <c r="T523" i="37"/>
  <c r="S523" i="37"/>
  <c r="R523" i="37"/>
  <c r="Q523" i="37"/>
  <c r="O523" i="37"/>
  <c r="AD523" i="37" s="1"/>
  <c r="N523" i="37"/>
  <c r="M523" i="37"/>
  <c r="L523" i="37"/>
  <c r="K523" i="37"/>
  <c r="J523" i="37"/>
  <c r="I523" i="37"/>
  <c r="H523" i="37"/>
  <c r="G523" i="37"/>
  <c r="AB522" i="37"/>
  <c r="X522" i="37"/>
  <c r="W522" i="37"/>
  <c r="V522" i="37"/>
  <c r="U522" i="37"/>
  <c r="T522" i="37"/>
  <c r="S522" i="37"/>
  <c r="R522" i="37"/>
  <c r="Q522" i="37"/>
  <c r="O522" i="37"/>
  <c r="AD522" i="37" s="1"/>
  <c r="N522" i="37"/>
  <c r="M522" i="37"/>
  <c r="L522" i="37"/>
  <c r="K522" i="37"/>
  <c r="J522" i="37"/>
  <c r="I522" i="37"/>
  <c r="H522" i="37"/>
  <c r="G522" i="37"/>
  <c r="F522" i="37"/>
  <c r="E522" i="37"/>
  <c r="D522" i="37"/>
  <c r="C522" i="37"/>
  <c r="AB521" i="37"/>
  <c r="AA521" i="37"/>
  <c r="X521" i="37"/>
  <c r="W521" i="37"/>
  <c r="V521" i="37"/>
  <c r="U521" i="37"/>
  <c r="T521" i="37"/>
  <c r="S521" i="37"/>
  <c r="R521" i="37"/>
  <c r="Q521" i="37"/>
  <c r="O521" i="37"/>
  <c r="AD521" i="37" s="1"/>
  <c r="N521" i="37"/>
  <c r="M521" i="37"/>
  <c r="L521" i="37"/>
  <c r="K521" i="37"/>
  <c r="J521" i="37"/>
  <c r="I521" i="37"/>
  <c r="H521" i="37"/>
  <c r="G521" i="37"/>
  <c r="AB520" i="37"/>
  <c r="AA520" i="37"/>
  <c r="X520" i="37"/>
  <c r="W520" i="37"/>
  <c r="V520" i="37"/>
  <c r="U520" i="37"/>
  <c r="T520" i="37"/>
  <c r="S520" i="37"/>
  <c r="R520" i="37"/>
  <c r="Q520" i="37"/>
  <c r="O520" i="37"/>
  <c r="AD520" i="37" s="1"/>
  <c r="N520" i="37"/>
  <c r="M520" i="37"/>
  <c r="L520" i="37"/>
  <c r="K520" i="37"/>
  <c r="J520" i="37"/>
  <c r="I520" i="37"/>
  <c r="H520" i="37"/>
  <c r="G520" i="37"/>
  <c r="AB519" i="37"/>
  <c r="X519" i="37"/>
  <c r="W519" i="37"/>
  <c r="V519" i="37"/>
  <c r="U519" i="37"/>
  <c r="T519" i="37"/>
  <c r="S519" i="37"/>
  <c r="R519" i="37"/>
  <c r="Q519" i="37"/>
  <c r="O519" i="37"/>
  <c r="AD519" i="37" s="1"/>
  <c r="N519" i="37"/>
  <c r="M519" i="37"/>
  <c r="L519" i="37"/>
  <c r="K519" i="37"/>
  <c r="J519" i="37"/>
  <c r="I519" i="37"/>
  <c r="H519" i="37"/>
  <c r="G519" i="37"/>
  <c r="AB518" i="37"/>
  <c r="X518" i="37"/>
  <c r="W518" i="37"/>
  <c r="V518" i="37"/>
  <c r="U518" i="37"/>
  <c r="T518" i="37"/>
  <c r="S518" i="37"/>
  <c r="R518" i="37"/>
  <c r="Q518" i="37"/>
  <c r="O518" i="37"/>
  <c r="AD518" i="37" s="1"/>
  <c r="N518" i="37"/>
  <c r="M518" i="37"/>
  <c r="L518" i="37"/>
  <c r="K518" i="37"/>
  <c r="J518" i="37"/>
  <c r="I518" i="37"/>
  <c r="H518" i="37"/>
  <c r="G518" i="37"/>
  <c r="AB517" i="37"/>
  <c r="X517" i="37"/>
  <c r="W517" i="37"/>
  <c r="V517" i="37"/>
  <c r="U517" i="37"/>
  <c r="T517" i="37"/>
  <c r="S517" i="37"/>
  <c r="R517" i="37"/>
  <c r="Q517" i="37"/>
  <c r="O517" i="37"/>
  <c r="AD517" i="37" s="1"/>
  <c r="N517" i="37"/>
  <c r="M517" i="37"/>
  <c r="L517" i="37"/>
  <c r="K517" i="37"/>
  <c r="J517" i="37"/>
  <c r="I517" i="37"/>
  <c r="H517" i="37"/>
  <c r="G517" i="37"/>
  <c r="AB516" i="37"/>
  <c r="X516" i="37"/>
  <c r="W516" i="37"/>
  <c r="V516" i="37"/>
  <c r="U516" i="37"/>
  <c r="T516" i="37"/>
  <c r="S516" i="37"/>
  <c r="R516" i="37"/>
  <c r="Q516" i="37"/>
  <c r="O516" i="37"/>
  <c r="AD516" i="37" s="1"/>
  <c r="N516" i="37"/>
  <c r="M516" i="37"/>
  <c r="L516" i="37"/>
  <c r="K516" i="37"/>
  <c r="J516" i="37"/>
  <c r="I516" i="37"/>
  <c r="H516" i="37"/>
  <c r="G516" i="37"/>
  <c r="AA515" i="37"/>
  <c r="V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AA514" i="37"/>
  <c r="V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AB513" i="37"/>
  <c r="AA513" i="37"/>
  <c r="X513" i="37"/>
  <c r="W513" i="37"/>
  <c r="V513" i="37"/>
  <c r="U513" i="37"/>
  <c r="T513" i="37"/>
  <c r="S513" i="37"/>
  <c r="R513" i="37"/>
  <c r="Q513" i="37"/>
  <c r="O513" i="37"/>
  <c r="AD513" i="37" s="1"/>
  <c r="N513" i="37"/>
  <c r="M513" i="37"/>
  <c r="L513" i="37"/>
  <c r="K513" i="37"/>
  <c r="J513" i="37"/>
  <c r="I513" i="37"/>
  <c r="H513" i="37"/>
  <c r="G513" i="37"/>
  <c r="F513" i="37"/>
  <c r="E513" i="37"/>
  <c r="D513" i="37"/>
  <c r="C513" i="37"/>
  <c r="V512" i="37"/>
  <c r="AA511" i="37"/>
  <c r="V511" i="37"/>
  <c r="N511" i="37"/>
  <c r="M511" i="37"/>
  <c r="L511" i="37"/>
  <c r="K511" i="37"/>
  <c r="J511" i="37"/>
  <c r="I511" i="37"/>
  <c r="H511" i="37"/>
  <c r="G511" i="37"/>
  <c r="F511" i="37"/>
  <c r="E511" i="37"/>
  <c r="D511" i="37"/>
  <c r="C511" i="37"/>
  <c r="AB509" i="37"/>
  <c r="AA509" i="37"/>
  <c r="AB504" i="37"/>
  <c r="AB503" i="37"/>
  <c r="X503" i="37"/>
  <c r="W503" i="37"/>
  <c r="V503" i="37"/>
  <c r="U503" i="37"/>
  <c r="T503" i="37"/>
  <c r="S503" i="37"/>
  <c r="R503" i="37"/>
  <c r="Q503" i="37"/>
  <c r="O503" i="37"/>
  <c r="AD503" i="37" s="1"/>
  <c r="AB502" i="37"/>
  <c r="AA502" i="37"/>
  <c r="X502" i="37"/>
  <c r="W502" i="37"/>
  <c r="V502" i="37"/>
  <c r="U502" i="37"/>
  <c r="T502" i="37"/>
  <c r="S502" i="37"/>
  <c r="R502" i="37"/>
  <c r="Q502" i="37"/>
  <c r="O502" i="37"/>
  <c r="AD502" i="37" s="1"/>
  <c r="X501" i="37"/>
  <c r="W501" i="37"/>
  <c r="V501" i="37"/>
  <c r="U501" i="37"/>
  <c r="T501" i="37"/>
  <c r="S501" i="37"/>
  <c r="R501" i="37"/>
  <c r="Q501" i="37"/>
  <c r="O501" i="37"/>
  <c r="AD501" i="37" s="1"/>
  <c r="N501" i="37"/>
  <c r="M501" i="37"/>
  <c r="L501" i="37"/>
  <c r="K501" i="37"/>
  <c r="J501" i="37"/>
  <c r="I501" i="37"/>
  <c r="H501" i="37"/>
  <c r="G501" i="37"/>
  <c r="F501" i="37"/>
  <c r="E501" i="37"/>
  <c r="D501" i="37"/>
  <c r="C501" i="37"/>
  <c r="N500" i="37"/>
  <c r="M500" i="37"/>
  <c r="L500" i="37"/>
  <c r="K500" i="37"/>
  <c r="J500" i="37"/>
  <c r="I500" i="37"/>
  <c r="H500" i="37"/>
  <c r="G500" i="37"/>
  <c r="AB499" i="37"/>
  <c r="N499" i="37"/>
  <c r="M499" i="37"/>
  <c r="L499" i="37"/>
  <c r="K499" i="37"/>
  <c r="J499" i="37"/>
  <c r="I499" i="37"/>
  <c r="H499" i="37"/>
  <c r="G499" i="37"/>
  <c r="AB498" i="37"/>
  <c r="X498" i="37"/>
  <c r="W498" i="37"/>
  <c r="V498" i="37"/>
  <c r="U498" i="37"/>
  <c r="T498" i="37"/>
  <c r="S498" i="37"/>
  <c r="R498" i="37"/>
  <c r="Q498" i="37"/>
  <c r="O498" i="37"/>
  <c r="AD498" i="37" s="1"/>
  <c r="N498" i="37"/>
  <c r="M498" i="37"/>
  <c r="L498" i="37"/>
  <c r="K498" i="37"/>
  <c r="J498" i="37"/>
  <c r="I498" i="37"/>
  <c r="H498" i="37"/>
  <c r="G498" i="37"/>
  <c r="AB497" i="37"/>
  <c r="X497" i="37"/>
  <c r="W497" i="37"/>
  <c r="V497" i="37"/>
  <c r="U497" i="37"/>
  <c r="T497" i="37"/>
  <c r="S497" i="37"/>
  <c r="R497" i="37"/>
  <c r="Q497" i="37"/>
  <c r="O497" i="37"/>
  <c r="AD497" i="37" s="1"/>
  <c r="N497" i="37"/>
  <c r="M497" i="37"/>
  <c r="L497" i="37"/>
  <c r="K497" i="37"/>
  <c r="J497" i="37"/>
  <c r="I497" i="37"/>
  <c r="H497" i="37"/>
  <c r="G497" i="37"/>
  <c r="X496" i="37"/>
  <c r="W496" i="37"/>
  <c r="V496" i="37"/>
  <c r="U496" i="37"/>
  <c r="T496" i="37"/>
  <c r="S496" i="37"/>
  <c r="R496" i="37"/>
  <c r="Q496" i="37"/>
  <c r="O496" i="37"/>
  <c r="AD496" i="37" s="1"/>
  <c r="N496" i="37"/>
  <c r="M496" i="37"/>
  <c r="L496" i="37"/>
  <c r="K496" i="37"/>
  <c r="J496" i="37"/>
  <c r="I496" i="37"/>
  <c r="H496" i="37"/>
  <c r="G496" i="37"/>
  <c r="AB495" i="37"/>
  <c r="N495" i="37"/>
  <c r="M495" i="37"/>
  <c r="L495" i="37"/>
  <c r="K495" i="37"/>
  <c r="J495" i="37"/>
  <c r="I495" i="37"/>
  <c r="H495" i="37"/>
  <c r="G495" i="37"/>
  <c r="AB494" i="37"/>
  <c r="X494" i="37"/>
  <c r="W494" i="37"/>
  <c r="V494" i="37"/>
  <c r="U494" i="37"/>
  <c r="T494" i="37"/>
  <c r="S494" i="37"/>
  <c r="R494" i="37"/>
  <c r="Q494" i="37"/>
  <c r="O494" i="37"/>
  <c r="AD494" i="37" s="1"/>
  <c r="N494" i="37"/>
  <c r="M494" i="37"/>
  <c r="L494" i="37"/>
  <c r="K494" i="37"/>
  <c r="J494" i="37"/>
  <c r="I494" i="37"/>
  <c r="H494" i="37"/>
  <c r="G494" i="37"/>
  <c r="AB493" i="37"/>
  <c r="X493" i="37"/>
  <c r="W493" i="37"/>
  <c r="V493" i="37"/>
  <c r="U493" i="37"/>
  <c r="T493" i="37"/>
  <c r="S493" i="37"/>
  <c r="R493" i="37"/>
  <c r="Q493" i="37"/>
  <c r="O493" i="37"/>
  <c r="AD493" i="37" s="1"/>
  <c r="N493" i="37"/>
  <c r="M493" i="37"/>
  <c r="L493" i="37"/>
  <c r="K493" i="37"/>
  <c r="J493" i="37"/>
  <c r="I493" i="37"/>
  <c r="H493" i="37"/>
  <c r="G493" i="37"/>
  <c r="F493" i="37"/>
  <c r="AB492" i="37"/>
  <c r="X492" i="37"/>
  <c r="W492" i="37"/>
  <c r="V492" i="37"/>
  <c r="U492" i="37"/>
  <c r="T492" i="37"/>
  <c r="S492" i="37"/>
  <c r="R492" i="37"/>
  <c r="Q492" i="37"/>
  <c r="O492" i="37"/>
  <c r="AD492" i="37" s="1"/>
  <c r="N492" i="37"/>
  <c r="M492" i="37"/>
  <c r="L492" i="37"/>
  <c r="K492" i="37"/>
  <c r="J492" i="37"/>
  <c r="I492" i="37"/>
  <c r="H492" i="37"/>
  <c r="G492" i="37"/>
  <c r="AA491" i="37"/>
  <c r="X491" i="37"/>
  <c r="W491" i="37"/>
  <c r="V491" i="37"/>
  <c r="U491" i="37"/>
  <c r="T491" i="37"/>
  <c r="S491" i="37"/>
  <c r="R491" i="37"/>
  <c r="Q491" i="37"/>
  <c r="O491" i="37"/>
  <c r="AD491" i="37" s="1"/>
  <c r="N491" i="37"/>
  <c r="M491" i="37"/>
  <c r="L491" i="37"/>
  <c r="K491" i="37"/>
  <c r="J491" i="37"/>
  <c r="I491" i="37"/>
  <c r="H491" i="37"/>
  <c r="G491" i="37"/>
  <c r="F491" i="37"/>
  <c r="AB490" i="37"/>
  <c r="AA490" i="37"/>
  <c r="N490" i="37"/>
  <c r="M490" i="37"/>
  <c r="L490" i="37"/>
  <c r="K490" i="37"/>
  <c r="J490" i="37"/>
  <c r="I490" i="37"/>
  <c r="H490" i="37"/>
  <c r="G490" i="37"/>
  <c r="F490" i="37"/>
  <c r="AB489" i="37"/>
  <c r="AA489" i="37"/>
  <c r="X489" i="37"/>
  <c r="W489" i="37"/>
  <c r="V489" i="37"/>
  <c r="U489" i="37"/>
  <c r="T489" i="37"/>
  <c r="S489" i="37"/>
  <c r="R489" i="37"/>
  <c r="Q489" i="37"/>
  <c r="O489" i="37"/>
  <c r="AD489" i="37" s="1"/>
  <c r="N489" i="37"/>
  <c r="M489" i="37"/>
  <c r="L489" i="37"/>
  <c r="K489" i="37"/>
  <c r="J489" i="37"/>
  <c r="I489" i="37"/>
  <c r="H489" i="37"/>
  <c r="G489" i="37"/>
  <c r="F489" i="37"/>
  <c r="X488" i="37"/>
  <c r="W488" i="37"/>
  <c r="V488" i="37"/>
  <c r="U488" i="37"/>
  <c r="T488" i="37"/>
  <c r="S488" i="37"/>
  <c r="R488" i="37"/>
  <c r="Q488" i="37"/>
  <c r="O488" i="37"/>
  <c r="AD488" i="37" s="1"/>
  <c r="N488" i="37"/>
  <c r="M488" i="37"/>
  <c r="L488" i="37"/>
  <c r="K488" i="37"/>
  <c r="J488" i="37"/>
  <c r="I488" i="37"/>
  <c r="H488" i="37"/>
  <c r="G488" i="37"/>
  <c r="F488" i="37"/>
  <c r="X487" i="37"/>
  <c r="W487" i="37"/>
  <c r="V487" i="37"/>
  <c r="U487" i="37"/>
  <c r="T487" i="37"/>
  <c r="S487" i="37"/>
  <c r="R487" i="37"/>
  <c r="Q487" i="37"/>
  <c r="O487" i="37"/>
  <c r="AD487" i="37" s="1"/>
  <c r="N487" i="37"/>
  <c r="M487" i="37"/>
  <c r="L487" i="37"/>
  <c r="K487" i="37"/>
  <c r="J487" i="37"/>
  <c r="I487" i="37"/>
  <c r="H487" i="37"/>
  <c r="G487" i="37"/>
  <c r="X486" i="37"/>
  <c r="W486" i="37"/>
  <c r="V486" i="37"/>
  <c r="U486" i="37"/>
  <c r="T486" i="37"/>
  <c r="S486" i="37"/>
  <c r="R486" i="37"/>
  <c r="Q486" i="37"/>
  <c r="O486" i="37"/>
  <c r="AD486" i="37" s="1"/>
  <c r="N486" i="37"/>
  <c r="M486" i="37"/>
  <c r="L486" i="37"/>
  <c r="K486" i="37"/>
  <c r="J486" i="37"/>
  <c r="I486" i="37"/>
  <c r="H486" i="37"/>
  <c r="G486" i="37"/>
  <c r="N485" i="37"/>
  <c r="M485" i="37"/>
  <c r="L485" i="37"/>
  <c r="K485" i="37"/>
  <c r="J485" i="37"/>
  <c r="I485" i="37"/>
  <c r="H485" i="37"/>
  <c r="G485" i="37"/>
  <c r="AB484" i="37"/>
  <c r="AA484" i="37"/>
  <c r="X484" i="37"/>
  <c r="W484" i="37"/>
  <c r="V484" i="37"/>
  <c r="U484" i="37"/>
  <c r="T484" i="37"/>
  <c r="S484" i="37"/>
  <c r="R484" i="37"/>
  <c r="Q484" i="37"/>
  <c r="O484" i="37"/>
  <c r="AD484" i="37" s="1"/>
  <c r="N484" i="37"/>
  <c r="M484" i="37"/>
  <c r="L484" i="37"/>
  <c r="K484" i="37"/>
  <c r="J484" i="37"/>
  <c r="I484" i="37"/>
  <c r="H484" i="37"/>
  <c r="G484" i="37"/>
  <c r="AB483" i="37"/>
  <c r="AA483" i="37"/>
  <c r="X483" i="37"/>
  <c r="W483" i="37"/>
  <c r="V483" i="37"/>
  <c r="U483" i="37"/>
  <c r="T483" i="37"/>
  <c r="S483" i="37"/>
  <c r="R483" i="37"/>
  <c r="Q483" i="37"/>
  <c r="O483" i="37"/>
  <c r="AD483" i="37" s="1"/>
  <c r="N483" i="37"/>
  <c r="M483" i="37"/>
  <c r="L483" i="37"/>
  <c r="K483" i="37"/>
  <c r="J483" i="37"/>
  <c r="I483" i="37"/>
  <c r="H483" i="37"/>
  <c r="G483" i="37"/>
  <c r="F483" i="37"/>
  <c r="AB482" i="37"/>
  <c r="X482" i="37"/>
  <c r="W482" i="37"/>
  <c r="V482" i="37"/>
  <c r="U482" i="37"/>
  <c r="T482" i="37"/>
  <c r="S482" i="37"/>
  <c r="R482" i="37"/>
  <c r="Q482" i="37"/>
  <c r="O482" i="37"/>
  <c r="AD482" i="37" s="1"/>
  <c r="N482" i="37"/>
  <c r="M482" i="37"/>
  <c r="L482" i="37"/>
  <c r="K482" i="37"/>
  <c r="J482" i="37"/>
  <c r="I482" i="37"/>
  <c r="H482" i="37"/>
  <c r="G482" i="37"/>
  <c r="F482" i="37"/>
  <c r="AB481" i="37"/>
  <c r="X481" i="37"/>
  <c r="W481" i="37"/>
  <c r="V481" i="37"/>
  <c r="U481" i="37"/>
  <c r="T481" i="37"/>
  <c r="S481" i="37"/>
  <c r="R481" i="37"/>
  <c r="Q481" i="37"/>
  <c r="O481" i="37"/>
  <c r="AD481" i="37" s="1"/>
  <c r="N481" i="37"/>
  <c r="M481" i="37"/>
  <c r="L481" i="37"/>
  <c r="K481" i="37"/>
  <c r="J481" i="37"/>
  <c r="I481" i="37"/>
  <c r="H481" i="37"/>
  <c r="G481" i="37"/>
  <c r="F481" i="37"/>
  <c r="AB480" i="37"/>
  <c r="X480" i="37"/>
  <c r="W480" i="37"/>
  <c r="V480" i="37"/>
  <c r="U480" i="37"/>
  <c r="T480" i="37"/>
  <c r="S480" i="37"/>
  <c r="R480" i="37"/>
  <c r="Q480" i="37"/>
  <c r="O480" i="37"/>
  <c r="AD480" i="37" s="1"/>
  <c r="N480" i="37"/>
  <c r="M480" i="37"/>
  <c r="L480" i="37"/>
  <c r="K480" i="37"/>
  <c r="J480" i="37"/>
  <c r="I480" i="37"/>
  <c r="H480" i="37"/>
  <c r="G480" i="37"/>
  <c r="F480" i="37"/>
  <c r="AB479" i="37"/>
  <c r="X479" i="37"/>
  <c r="W479" i="37"/>
  <c r="V479" i="37"/>
  <c r="U479" i="37"/>
  <c r="T479" i="37"/>
  <c r="S479" i="37"/>
  <c r="R479" i="37"/>
  <c r="Q479" i="37"/>
  <c r="O479" i="37"/>
  <c r="AD479" i="37" s="1"/>
  <c r="N479" i="37"/>
  <c r="M479" i="37"/>
  <c r="L479" i="37"/>
  <c r="K479" i="37"/>
  <c r="J479" i="37"/>
  <c r="I479" i="37"/>
  <c r="H479" i="37"/>
  <c r="G479" i="37"/>
  <c r="F479" i="37"/>
  <c r="AB478" i="37"/>
  <c r="X478" i="37"/>
  <c r="W478" i="37"/>
  <c r="V478" i="37"/>
  <c r="U478" i="37"/>
  <c r="T478" i="37"/>
  <c r="S478" i="37"/>
  <c r="R478" i="37"/>
  <c r="Q478" i="37"/>
  <c r="O478" i="37"/>
  <c r="AD478" i="37" s="1"/>
  <c r="N478" i="37"/>
  <c r="M478" i="37"/>
  <c r="L478" i="37"/>
  <c r="K478" i="37"/>
  <c r="J478" i="37"/>
  <c r="I478" i="37"/>
  <c r="H478" i="37"/>
  <c r="G478" i="37"/>
  <c r="F478" i="37"/>
  <c r="AB477" i="37"/>
  <c r="AA477" i="37"/>
  <c r="X477" i="37"/>
  <c r="W477" i="37"/>
  <c r="V477" i="37"/>
  <c r="U477" i="37"/>
  <c r="T477" i="37"/>
  <c r="S477" i="37"/>
  <c r="R477" i="37"/>
  <c r="Q477" i="37"/>
  <c r="O477" i="37"/>
  <c r="AD477" i="37" s="1"/>
  <c r="N477" i="37"/>
  <c r="M477" i="37"/>
  <c r="L477" i="37"/>
  <c r="K477" i="37"/>
  <c r="J477" i="37"/>
  <c r="I477" i="37"/>
  <c r="H477" i="37"/>
  <c r="G477" i="37"/>
  <c r="AB476" i="37"/>
  <c r="N476" i="37"/>
  <c r="M476" i="37"/>
  <c r="L476" i="37"/>
  <c r="K476" i="37"/>
  <c r="J476" i="37"/>
  <c r="I476" i="37"/>
  <c r="H476" i="37"/>
  <c r="G476" i="37"/>
  <c r="F476" i="37"/>
  <c r="E476" i="37"/>
  <c r="D476" i="37"/>
  <c r="C476" i="37"/>
  <c r="AB475" i="37"/>
  <c r="X475" i="37"/>
  <c r="W475" i="37"/>
  <c r="V475" i="37"/>
  <c r="U475" i="37"/>
  <c r="T475" i="37"/>
  <c r="S475" i="37"/>
  <c r="R475" i="37"/>
  <c r="Q475" i="37"/>
  <c r="O475" i="37"/>
  <c r="AD475" i="37" s="1"/>
  <c r="N475" i="37"/>
  <c r="M475" i="37"/>
  <c r="L475" i="37"/>
  <c r="K475" i="37"/>
  <c r="J475" i="37"/>
  <c r="I475" i="37"/>
  <c r="H475" i="37"/>
  <c r="G475" i="37"/>
  <c r="AB474" i="37"/>
  <c r="X474" i="37"/>
  <c r="W474" i="37"/>
  <c r="V474" i="37"/>
  <c r="U474" i="37"/>
  <c r="T474" i="37"/>
  <c r="S474" i="37"/>
  <c r="R474" i="37"/>
  <c r="Q474" i="37"/>
  <c r="O474" i="37"/>
  <c r="AD474" i="37" s="1"/>
  <c r="N474" i="37"/>
  <c r="M474" i="37"/>
  <c r="L474" i="37"/>
  <c r="K474" i="37"/>
  <c r="J474" i="37"/>
  <c r="I474" i="37"/>
  <c r="H474" i="37"/>
  <c r="G474" i="37"/>
  <c r="AB473" i="37"/>
  <c r="X473" i="37"/>
  <c r="W473" i="37"/>
  <c r="V473" i="37"/>
  <c r="U473" i="37"/>
  <c r="T473" i="37"/>
  <c r="S473" i="37"/>
  <c r="R473" i="37"/>
  <c r="Q473" i="37"/>
  <c r="O473" i="37"/>
  <c r="AD473" i="37" s="1"/>
  <c r="N473" i="37"/>
  <c r="M473" i="37"/>
  <c r="L473" i="37"/>
  <c r="K473" i="37"/>
  <c r="J473" i="37"/>
  <c r="I473" i="37"/>
  <c r="H473" i="37"/>
  <c r="G473" i="37"/>
  <c r="AB472" i="37"/>
  <c r="X472" i="37"/>
  <c r="W472" i="37"/>
  <c r="V472" i="37"/>
  <c r="U472" i="37"/>
  <c r="T472" i="37"/>
  <c r="S472" i="37"/>
  <c r="R472" i="37"/>
  <c r="Q472" i="37"/>
  <c r="O472" i="37"/>
  <c r="AD472" i="37" s="1"/>
  <c r="N472" i="37"/>
  <c r="M472" i="37"/>
  <c r="L472" i="37"/>
  <c r="K472" i="37"/>
  <c r="J472" i="37"/>
  <c r="I472" i="37"/>
  <c r="H472" i="37"/>
  <c r="G472" i="37"/>
  <c r="F472" i="37"/>
  <c r="AB471" i="37"/>
  <c r="X471" i="37"/>
  <c r="W471" i="37"/>
  <c r="V471" i="37"/>
  <c r="U471" i="37"/>
  <c r="T471" i="37"/>
  <c r="S471" i="37"/>
  <c r="R471" i="37"/>
  <c r="Q471" i="37"/>
  <c r="O471" i="37"/>
  <c r="AD471" i="37" s="1"/>
  <c r="N471" i="37"/>
  <c r="M471" i="37"/>
  <c r="L471" i="37"/>
  <c r="K471" i="37"/>
  <c r="J471" i="37"/>
  <c r="I471" i="37"/>
  <c r="H471" i="37"/>
  <c r="G471" i="37"/>
  <c r="AB470" i="37"/>
  <c r="X470" i="37"/>
  <c r="W470" i="37"/>
  <c r="V470" i="37"/>
  <c r="U470" i="37"/>
  <c r="T470" i="37"/>
  <c r="S470" i="37"/>
  <c r="R470" i="37"/>
  <c r="Q470" i="37"/>
  <c r="O470" i="37"/>
  <c r="AD470" i="37" s="1"/>
  <c r="N470" i="37"/>
  <c r="M470" i="37"/>
  <c r="L470" i="37"/>
  <c r="K470" i="37"/>
  <c r="J470" i="37"/>
  <c r="I470" i="37"/>
  <c r="H470" i="37"/>
  <c r="G470" i="37"/>
  <c r="AB469" i="37"/>
  <c r="X469" i="37"/>
  <c r="W469" i="37"/>
  <c r="V469" i="37"/>
  <c r="U469" i="37"/>
  <c r="T469" i="37"/>
  <c r="S469" i="37"/>
  <c r="R469" i="37"/>
  <c r="Q469" i="37"/>
  <c r="O469" i="37"/>
  <c r="AD469" i="37" s="1"/>
  <c r="N469" i="37"/>
  <c r="M469" i="37"/>
  <c r="L469" i="37"/>
  <c r="K469" i="37"/>
  <c r="J469" i="37"/>
  <c r="I469" i="37"/>
  <c r="H469" i="37"/>
  <c r="G469" i="37"/>
  <c r="AB468" i="37"/>
  <c r="X468" i="37"/>
  <c r="W468" i="37"/>
  <c r="V468" i="37"/>
  <c r="U468" i="37"/>
  <c r="T468" i="37"/>
  <c r="S468" i="37"/>
  <c r="R468" i="37"/>
  <c r="Q468" i="37"/>
  <c r="O468" i="37"/>
  <c r="AD468" i="37" s="1"/>
  <c r="N468" i="37"/>
  <c r="M468" i="37"/>
  <c r="L468" i="37"/>
  <c r="K468" i="37"/>
  <c r="J468" i="37"/>
  <c r="I468" i="37"/>
  <c r="H468" i="37"/>
  <c r="G468" i="37"/>
  <c r="AB467" i="37"/>
  <c r="X467" i="37"/>
  <c r="W467" i="37"/>
  <c r="V467" i="37"/>
  <c r="U467" i="37"/>
  <c r="T467" i="37"/>
  <c r="S467" i="37"/>
  <c r="R467" i="37"/>
  <c r="Q467" i="37"/>
  <c r="O467" i="37"/>
  <c r="AD467" i="37" s="1"/>
  <c r="N467" i="37"/>
  <c r="M467" i="37"/>
  <c r="L467" i="37"/>
  <c r="K467" i="37"/>
  <c r="J467" i="37"/>
  <c r="I467" i="37"/>
  <c r="H467" i="37"/>
  <c r="G467" i="37"/>
  <c r="F467" i="37"/>
  <c r="AB466" i="37"/>
  <c r="X466" i="37"/>
  <c r="W466" i="37"/>
  <c r="V466" i="37"/>
  <c r="U466" i="37"/>
  <c r="T466" i="37"/>
  <c r="S466" i="37"/>
  <c r="R466" i="37"/>
  <c r="Q466" i="37"/>
  <c r="O466" i="37"/>
  <c r="AD466" i="37" s="1"/>
  <c r="N466" i="37"/>
  <c r="M466" i="37"/>
  <c r="L466" i="37"/>
  <c r="K466" i="37"/>
  <c r="J466" i="37"/>
  <c r="I466" i="37"/>
  <c r="H466" i="37"/>
  <c r="G466" i="37"/>
  <c r="X465" i="37"/>
  <c r="W465" i="37"/>
  <c r="V465" i="37"/>
  <c r="U465" i="37"/>
  <c r="T465" i="37"/>
  <c r="S465" i="37"/>
  <c r="R465" i="37"/>
  <c r="Q465" i="37"/>
  <c r="O465" i="37"/>
  <c r="AD465" i="37" s="1"/>
  <c r="N465" i="37"/>
  <c r="M465" i="37"/>
  <c r="L465" i="37"/>
  <c r="K465" i="37"/>
  <c r="J465" i="37"/>
  <c r="I465" i="37"/>
  <c r="H465" i="37"/>
  <c r="G465" i="37"/>
  <c r="AB464" i="37"/>
  <c r="AA464" i="37"/>
  <c r="N464" i="37"/>
  <c r="M464" i="37"/>
  <c r="L464" i="37"/>
  <c r="K464" i="37"/>
  <c r="J464" i="37"/>
  <c r="I464" i="37"/>
  <c r="H464" i="37"/>
  <c r="G464" i="37"/>
  <c r="AB463" i="37"/>
  <c r="AA463" i="37"/>
  <c r="N463" i="37"/>
  <c r="M463" i="37"/>
  <c r="L463" i="37"/>
  <c r="K463" i="37"/>
  <c r="J463" i="37"/>
  <c r="I463" i="37"/>
  <c r="H463" i="37"/>
  <c r="G463" i="37"/>
  <c r="N462" i="37"/>
  <c r="M462" i="37"/>
  <c r="L462" i="37"/>
  <c r="K462" i="37"/>
  <c r="J462" i="37"/>
  <c r="I462" i="37"/>
  <c r="H462" i="37"/>
  <c r="G462" i="37"/>
  <c r="X461" i="37"/>
  <c r="W461" i="37"/>
  <c r="V461" i="37"/>
  <c r="U461" i="37"/>
  <c r="T461" i="37"/>
  <c r="S461" i="37"/>
  <c r="R461" i="37"/>
  <c r="Q461" i="37"/>
  <c r="O461" i="37"/>
  <c r="AD461" i="37" s="1"/>
  <c r="N461" i="37"/>
  <c r="M461" i="37"/>
  <c r="L461" i="37"/>
  <c r="K461" i="37"/>
  <c r="J461" i="37"/>
  <c r="I461" i="37"/>
  <c r="H461" i="37"/>
  <c r="G461" i="37"/>
  <c r="AB460" i="37"/>
  <c r="X460" i="37"/>
  <c r="W460" i="37"/>
  <c r="V460" i="37"/>
  <c r="U460" i="37"/>
  <c r="T460" i="37"/>
  <c r="S460" i="37"/>
  <c r="R460" i="37"/>
  <c r="Q460" i="37"/>
  <c r="O460" i="37"/>
  <c r="AD460" i="37" s="1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N458" i="37"/>
  <c r="M458" i="37"/>
  <c r="L458" i="37"/>
  <c r="K458" i="37"/>
  <c r="J458" i="37"/>
  <c r="I458" i="37"/>
  <c r="H458" i="37"/>
  <c r="G458" i="37"/>
  <c r="X457" i="37"/>
  <c r="W457" i="37"/>
  <c r="V457" i="37"/>
  <c r="U457" i="37"/>
  <c r="T457" i="37"/>
  <c r="S457" i="37"/>
  <c r="R457" i="37"/>
  <c r="Q457" i="37"/>
  <c r="O457" i="37"/>
  <c r="AD457" i="37" s="1"/>
  <c r="N457" i="37"/>
  <c r="M457" i="37"/>
  <c r="L457" i="37"/>
  <c r="K457" i="37"/>
  <c r="J457" i="37"/>
  <c r="I457" i="37"/>
  <c r="H457" i="37"/>
  <c r="G457" i="37"/>
  <c r="X456" i="37"/>
  <c r="W456" i="37"/>
  <c r="V456" i="37"/>
  <c r="U456" i="37"/>
  <c r="T456" i="37"/>
  <c r="S456" i="37"/>
  <c r="R456" i="37"/>
  <c r="Q456" i="37"/>
  <c r="O456" i="37"/>
  <c r="AD456" i="37" s="1"/>
  <c r="N456" i="37"/>
  <c r="M456" i="37"/>
  <c r="L456" i="37"/>
  <c r="K456" i="37"/>
  <c r="J456" i="37"/>
  <c r="I456" i="37"/>
  <c r="H456" i="37"/>
  <c r="G456" i="37"/>
  <c r="X455" i="37"/>
  <c r="W455" i="37"/>
  <c r="V455" i="37"/>
  <c r="U455" i="37"/>
  <c r="T455" i="37"/>
  <c r="S455" i="37"/>
  <c r="R455" i="37"/>
  <c r="Q455" i="37"/>
  <c r="O455" i="37"/>
  <c r="AD455" i="37" s="1"/>
  <c r="N455" i="37"/>
  <c r="M455" i="37"/>
  <c r="L455" i="37"/>
  <c r="K455" i="37"/>
  <c r="J455" i="37"/>
  <c r="I455" i="37"/>
  <c r="H455" i="37"/>
  <c r="G455" i="37"/>
  <c r="F455" i="37"/>
  <c r="X454" i="37"/>
  <c r="W454" i="37"/>
  <c r="V454" i="37"/>
  <c r="U454" i="37"/>
  <c r="T454" i="37"/>
  <c r="S454" i="37"/>
  <c r="R454" i="37"/>
  <c r="Q454" i="37"/>
  <c r="O454" i="37"/>
  <c r="AD454" i="37" s="1"/>
  <c r="N454" i="37"/>
  <c r="M454" i="37"/>
  <c r="L454" i="37"/>
  <c r="K454" i="37"/>
  <c r="J454" i="37"/>
  <c r="I454" i="37"/>
  <c r="H454" i="37"/>
  <c r="G454" i="37"/>
  <c r="AA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AA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B451" i="37"/>
  <c r="AA451" i="37"/>
  <c r="X451" i="37"/>
  <c r="W451" i="37"/>
  <c r="V451" i="37"/>
  <c r="U451" i="37"/>
  <c r="T451" i="37"/>
  <c r="S451" i="37"/>
  <c r="R451" i="37"/>
  <c r="Q451" i="37"/>
  <c r="O451" i="37"/>
  <c r="AD451" i="37" s="1"/>
  <c r="N451" i="37"/>
  <c r="M451" i="37"/>
  <c r="L451" i="37"/>
  <c r="K451" i="37"/>
  <c r="J451" i="37"/>
  <c r="I451" i="37"/>
  <c r="H451" i="37"/>
  <c r="G451" i="37"/>
  <c r="F451" i="37"/>
  <c r="E451" i="37"/>
  <c r="D451" i="37"/>
  <c r="C451" i="37"/>
  <c r="AA449" i="37"/>
  <c r="N449" i="37"/>
  <c r="M449" i="37"/>
  <c r="L449" i="37"/>
  <c r="K449" i="37"/>
  <c r="J449" i="37"/>
  <c r="I449" i="37"/>
  <c r="H449" i="37"/>
  <c r="G449" i="37"/>
  <c r="F449" i="37"/>
  <c r="E449" i="37"/>
  <c r="D449" i="37"/>
  <c r="C449" i="37"/>
  <c r="AA448" i="37"/>
  <c r="AB447" i="37"/>
  <c r="N447" i="37"/>
  <c r="M447" i="37"/>
  <c r="L447" i="37"/>
  <c r="K447" i="37"/>
  <c r="J447" i="37"/>
  <c r="I447" i="37"/>
  <c r="H447" i="37"/>
  <c r="G447" i="37"/>
  <c r="X446" i="37"/>
  <c r="W446" i="37"/>
  <c r="V446" i="37"/>
  <c r="U446" i="37"/>
  <c r="T446" i="37"/>
  <c r="S446" i="37"/>
  <c r="R446" i="37"/>
  <c r="Q446" i="37"/>
  <c r="O446" i="37"/>
  <c r="AD446" i="37" s="1"/>
  <c r="N446" i="37"/>
  <c r="M446" i="37"/>
  <c r="L446" i="37"/>
  <c r="K446" i="37"/>
  <c r="J446" i="37"/>
  <c r="I446" i="37"/>
  <c r="H446" i="37"/>
  <c r="G446" i="37"/>
  <c r="AB445" i="37"/>
  <c r="X445" i="37"/>
  <c r="W445" i="37"/>
  <c r="V445" i="37"/>
  <c r="U445" i="37"/>
  <c r="T445" i="37"/>
  <c r="S445" i="37"/>
  <c r="R445" i="37"/>
  <c r="Q445" i="37"/>
  <c r="O445" i="37"/>
  <c r="AD445" i="37" s="1"/>
  <c r="N445" i="37"/>
  <c r="M445" i="37"/>
  <c r="L445" i="37"/>
  <c r="K445" i="37"/>
  <c r="J445" i="37"/>
  <c r="I445" i="37"/>
  <c r="H445" i="37"/>
  <c r="G445" i="37"/>
  <c r="AB444" i="37"/>
  <c r="X444" i="37"/>
  <c r="W444" i="37"/>
  <c r="V444" i="37"/>
  <c r="U444" i="37"/>
  <c r="T444" i="37"/>
  <c r="S444" i="37"/>
  <c r="R444" i="37"/>
  <c r="Q444" i="37"/>
  <c r="O444" i="37"/>
  <c r="AD444" i="37" s="1"/>
  <c r="N444" i="37"/>
  <c r="M444" i="37"/>
  <c r="L444" i="37"/>
  <c r="K444" i="37"/>
  <c r="J444" i="37"/>
  <c r="I444" i="37"/>
  <c r="H444" i="37"/>
  <c r="G444" i="37"/>
  <c r="T443" i="37"/>
  <c r="S443" i="37"/>
  <c r="X442" i="37"/>
  <c r="W442" i="37"/>
  <c r="V442" i="37"/>
  <c r="U442" i="37"/>
  <c r="T442" i="37"/>
  <c r="S442" i="37"/>
  <c r="R442" i="37"/>
  <c r="Q442" i="37"/>
  <c r="O442" i="37"/>
  <c r="AD442" i="37" s="1"/>
  <c r="AB441" i="37"/>
  <c r="X441" i="37"/>
  <c r="W441" i="37"/>
  <c r="V441" i="37"/>
  <c r="U441" i="37"/>
  <c r="T441" i="37"/>
  <c r="S441" i="37"/>
  <c r="R441" i="37"/>
  <c r="Q441" i="37"/>
  <c r="O441" i="37"/>
  <c r="AD441" i="37" s="1"/>
  <c r="AB440" i="37"/>
  <c r="N440" i="37"/>
  <c r="M440" i="37"/>
  <c r="L440" i="37"/>
  <c r="K440" i="37"/>
  <c r="J440" i="37"/>
  <c r="I440" i="37"/>
  <c r="H440" i="37"/>
  <c r="G440" i="37"/>
  <c r="AB439" i="37"/>
  <c r="N439" i="37"/>
  <c r="M439" i="37"/>
  <c r="L439" i="37"/>
  <c r="K439" i="37"/>
  <c r="J439" i="37"/>
  <c r="I439" i="37"/>
  <c r="H439" i="37"/>
  <c r="G439" i="37"/>
  <c r="X438" i="37"/>
  <c r="W438" i="37"/>
  <c r="V438" i="37"/>
  <c r="U438" i="37"/>
  <c r="T438" i="37"/>
  <c r="S438" i="37"/>
  <c r="R438" i="37"/>
  <c r="Q438" i="37"/>
  <c r="O438" i="37"/>
  <c r="AD438" i="37" s="1"/>
  <c r="N438" i="37"/>
  <c r="M438" i="37"/>
  <c r="L438" i="37"/>
  <c r="K438" i="37"/>
  <c r="J438" i="37"/>
  <c r="I438" i="37"/>
  <c r="H438" i="37"/>
  <c r="G438" i="37"/>
  <c r="AB437" i="37"/>
  <c r="X437" i="37"/>
  <c r="W437" i="37"/>
  <c r="V437" i="37"/>
  <c r="U437" i="37"/>
  <c r="T437" i="37"/>
  <c r="S437" i="37"/>
  <c r="R437" i="37"/>
  <c r="Q437" i="37"/>
  <c r="O437" i="37"/>
  <c r="AD437" i="37" s="1"/>
  <c r="N437" i="37"/>
  <c r="M437" i="37"/>
  <c r="L437" i="37"/>
  <c r="K437" i="37"/>
  <c r="J437" i="37"/>
  <c r="I437" i="37"/>
  <c r="H437" i="37"/>
  <c r="G437" i="37"/>
  <c r="AB436" i="37"/>
  <c r="AA436" i="37"/>
  <c r="X436" i="37"/>
  <c r="W436" i="37"/>
  <c r="V436" i="37"/>
  <c r="U436" i="37"/>
  <c r="T436" i="37"/>
  <c r="S436" i="37"/>
  <c r="R436" i="37"/>
  <c r="Q436" i="37"/>
  <c r="O436" i="37"/>
  <c r="AD436" i="37" s="1"/>
  <c r="N436" i="37"/>
  <c r="M436" i="37"/>
  <c r="L436" i="37"/>
  <c r="K436" i="37"/>
  <c r="J436" i="37"/>
  <c r="I436" i="37"/>
  <c r="H436" i="37"/>
  <c r="G436" i="37"/>
  <c r="AB435" i="37"/>
  <c r="AB434" i="37"/>
  <c r="X434" i="37"/>
  <c r="W434" i="37"/>
  <c r="V434" i="37"/>
  <c r="U434" i="37"/>
  <c r="T434" i="37"/>
  <c r="S434" i="37"/>
  <c r="R434" i="37"/>
  <c r="Q434" i="37"/>
  <c r="O434" i="37"/>
  <c r="AD434" i="37" s="1"/>
  <c r="N434" i="37"/>
  <c r="M434" i="37"/>
  <c r="L434" i="37"/>
  <c r="K434" i="37"/>
  <c r="J434" i="37"/>
  <c r="I434" i="37"/>
  <c r="H434" i="37"/>
  <c r="G434" i="37"/>
  <c r="AB433" i="37"/>
  <c r="X433" i="37"/>
  <c r="W433" i="37"/>
  <c r="V433" i="37"/>
  <c r="U433" i="37"/>
  <c r="T433" i="37"/>
  <c r="S433" i="37"/>
  <c r="R433" i="37"/>
  <c r="Q433" i="37"/>
  <c r="O433" i="37"/>
  <c r="AD433" i="37" s="1"/>
  <c r="N433" i="37"/>
  <c r="M433" i="37"/>
  <c r="L433" i="37"/>
  <c r="K433" i="37"/>
  <c r="J433" i="37"/>
  <c r="I433" i="37"/>
  <c r="H433" i="37"/>
  <c r="G433" i="37"/>
  <c r="F433" i="37"/>
  <c r="E433" i="37"/>
  <c r="D433" i="37"/>
  <c r="C433" i="37"/>
  <c r="AB432" i="37"/>
  <c r="X432" i="37"/>
  <c r="W432" i="37"/>
  <c r="V432" i="37"/>
  <c r="U432" i="37"/>
  <c r="T432" i="37"/>
  <c r="S432" i="37"/>
  <c r="R432" i="37"/>
  <c r="Q432" i="37"/>
  <c r="O432" i="37"/>
  <c r="AD432" i="37" s="1"/>
  <c r="N432" i="37"/>
  <c r="M432" i="37"/>
  <c r="L432" i="37"/>
  <c r="K432" i="37"/>
  <c r="J432" i="37"/>
  <c r="I432" i="37"/>
  <c r="H432" i="37"/>
  <c r="G432" i="37"/>
  <c r="AB431" i="37"/>
  <c r="X431" i="37"/>
  <c r="W431" i="37"/>
  <c r="V431" i="37"/>
  <c r="U431" i="37"/>
  <c r="T431" i="37"/>
  <c r="S431" i="37"/>
  <c r="R431" i="37"/>
  <c r="Q431" i="37"/>
  <c r="O431" i="37"/>
  <c r="AD431" i="37" s="1"/>
  <c r="N431" i="37"/>
  <c r="M431" i="37"/>
  <c r="L431" i="37"/>
  <c r="K431" i="37"/>
  <c r="J431" i="37"/>
  <c r="I431" i="37"/>
  <c r="H431" i="37"/>
  <c r="G431" i="37"/>
  <c r="X430" i="37"/>
  <c r="W430" i="37"/>
  <c r="V430" i="37"/>
  <c r="U430" i="37"/>
  <c r="T430" i="37"/>
  <c r="S430" i="37"/>
  <c r="R430" i="37"/>
  <c r="Q430" i="37"/>
  <c r="O430" i="37"/>
  <c r="AD430" i="37" s="1"/>
  <c r="N430" i="37"/>
  <c r="M430" i="37"/>
  <c r="L430" i="37"/>
  <c r="K430" i="37"/>
  <c r="J430" i="37"/>
  <c r="I430" i="37"/>
  <c r="H430" i="37"/>
  <c r="G430" i="37"/>
  <c r="X429" i="37"/>
  <c r="W429" i="37"/>
  <c r="V429" i="37"/>
  <c r="U429" i="37"/>
  <c r="T429" i="37"/>
  <c r="S429" i="37"/>
  <c r="R429" i="37"/>
  <c r="Q429" i="37"/>
  <c r="O429" i="37"/>
  <c r="AD429" i="37" s="1"/>
  <c r="N429" i="37"/>
  <c r="M429" i="37"/>
  <c r="L429" i="37"/>
  <c r="K429" i="37"/>
  <c r="J429" i="37"/>
  <c r="I429" i="37"/>
  <c r="H429" i="37"/>
  <c r="G429" i="37"/>
  <c r="X428" i="37"/>
  <c r="W428" i="37"/>
  <c r="V428" i="37"/>
  <c r="U428" i="37"/>
  <c r="T428" i="37"/>
  <c r="S428" i="37"/>
  <c r="R428" i="37"/>
  <c r="Q428" i="37"/>
  <c r="O428" i="37"/>
  <c r="AD428" i="37" s="1"/>
  <c r="N428" i="37"/>
  <c r="M428" i="37"/>
  <c r="L428" i="37"/>
  <c r="K428" i="37"/>
  <c r="J428" i="37"/>
  <c r="I428" i="37"/>
  <c r="H428" i="37"/>
  <c r="G428" i="37"/>
  <c r="X427" i="37"/>
  <c r="W427" i="37"/>
  <c r="V427" i="37"/>
  <c r="U427" i="37"/>
  <c r="T427" i="37"/>
  <c r="S427" i="37"/>
  <c r="R427" i="37"/>
  <c r="Q427" i="37"/>
  <c r="O427" i="37"/>
  <c r="AD427" i="37" s="1"/>
  <c r="N427" i="37"/>
  <c r="M427" i="37"/>
  <c r="L427" i="37"/>
  <c r="K427" i="37"/>
  <c r="J427" i="37"/>
  <c r="I427" i="37"/>
  <c r="H427" i="37"/>
  <c r="G427" i="37"/>
  <c r="AB426" i="37"/>
  <c r="X426" i="37"/>
  <c r="W426" i="37"/>
  <c r="V426" i="37"/>
  <c r="U426" i="37"/>
  <c r="T426" i="37"/>
  <c r="S426" i="37"/>
  <c r="R426" i="37"/>
  <c r="Q426" i="37"/>
  <c r="O426" i="37"/>
  <c r="AD426" i="37" s="1"/>
  <c r="N426" i="37"/>
  <c r="M426" i="37"/>
  <c r="L426" i="37"/>
  <c r="K426" i="37"/>
  <c r="J426" i="37"/>
  <c r="I426" i="37"/>
  <c r="H426" i="37"/>
  <c r="G426" i="37"/>
  <c r="AB425" i="37"/>
  <c r="N425" i="37"/>
  <c r="M425" i="37"/>
  <c r="L425" i="37"/>
  <c r="K425" i="37"/>
  <c r="J425" i="37"/>
  <c r="I425" i="37"/>
  <c r="H425" i="37"/>
  <c r="G425" i="37"/>
  <c r="AB424" i="37"/>
  <c r="X424" i="37"/>
  <c r="W424" i="37"/>
  <c r="V424" i="37"/>
  <c r="U424" i="37"/>
  <c r="T424" i="37"/>
  <c r="S424" i="37"/>
  <c r="R424" i="37"/>
  <c r="Q424" i="37"/>
  <c r="O424" i="37"/>
  <c r="AD424" i="37" s="1"/>
  <c r="N424" i="37"/>
  <c r="M424" i="37"/>
  <c r="L424" i="37"/>
  <c r="K424" i="37"/>
  <c r="J424" i="37"/>
  <c r="I424" i="37"/>
  <c r="H424" i="37"/>
  <c r="G424" i="37"/>
  <c r="AB423" i="37"/>
  <c r="X423" i="37"/>
  <c r="W423" i="37"/>
  <c r="V423" i="37"/>
  <c r="U423" i="37"/>
  <c r="T423" i="37"/>
  <c r="S423" i="37"/>
  <c r="R423" i="37"/>
  <c r="Q423" i="37"/>
  <c r="O423" i="37"/>
  <c r="AD423" i="37" s="1"/>
  <c r="N423" i="37"/>
  <c r="M423" i="37"/>
  <c r="L423" i="37"/>
  <c r="K423" i="37"/>
  <c r="J423" i="37"/>
  <c r="I423" i="37"/>
  <c r="H423" i="37"/>
  <c r="G423" i="37"/>
  <c r="AB422" i="37"/>
  <c r="X422" i="37"/>
  <c r="W422" i="37"/>
  <c r="V422" i="37"/>
  <c r="U422" i="37"/>
  <c r="T422" i="37"/>
  <c r="S422" i="37"/>
  <c r="R422" i="37"/>
  <c r="Q422" i="37"/>
  <c r="O422" i="37"/>
  <c r="AD422" i="37" s="1"/>
  <c r="N422" i="37"/>
  <c r="M422" i="37"/>
  <c r="L422" i="37"/>
  <c r="K422" i="37"/>
  <c r="J422" i="37"/>
  <c r="I422" i="37"/>
  <c r="H422" i="37"/>
  <c r="G422" i="37"/>
  <c r="AB421" i="37"/>
  <c r="X421" i="37"/>
  <c r="W421" i="37"/>
  <c r="V421" i="37"/>
  <c r="U421" i="37"/>
  <c r="T421" i="37"/>
  <c r="S421" i="37"/>
  <c r="R421" i="37"/>
  <c r="Q421" i="37"/>
  <c r="O421" i="37"/>
  <c r="AD421" i="37" s="1"/>
  <c r="N421" i="37"/>
  <c r="M421" i="37"/>
  <c r="L421" i="37"/>
  <c r="K421" i="37"/>
  <c r="J421" i="37"/>
  <c r="I421" i="37"/>
  <c r="H421" i="37"/>
  <c r="G421" i="37"/>
  <c r="AB420" i="37"/>
  <c r="AA420" i="37"/>
  <c r="X420" i="37"/>
  <c r="W420" i="37"/>
  <c r="V420" i="37"/>
  <c r="U420" i="37"/>
  <c r="T420" i="37"/>
  <c r="S420" i="37"/>
  <c r="R420" i="37"/>
  <c r="Q420" i="37"/>
  <c r="O420" i="37"/>
  <c r="AD420" i="37" s="1"/>
  <c r="N420" i="37"/>
  <c r="M420" i="37"/>
  <c r="L420" i="37"/>
  <c r="K420" i="37"/>
  <c r="J420" i="37"/>
  <c r="I420" i="37"/>
  <c r="H420" i="37"/>
  <c r="G420" i="37"/>
  <c r="AB419" i="37"/>
  <c r="AA419" i="37"/>
  <c r="X419" i="37"/>
  <c r="W419" i="37"/>
  <c r="V419" i="37"/>
  <c r="U419" i="37"/>
  <c r="T419" i="37"/>
  <c r="S419" i="37"/>
  <c r="R419" i="37"/>
  <c r="Q419" i="37"/>
  <c r="O419" i="37"/>
  <c r="AD419" i="37" s="1"/>
  <c r="N419" i="37"/>
  <c r="M419" i="37"/>
  <c r="L419" i="37"/>
  <c r="K419" i="37"/>
  <c r="J419" i="37"/>
  <c r="I419" i="37"/>
  <c r="H419" i="37"/>
  <c r="G419" i="37"/>
  <c r="AB418" i="37"/>
  <c r="X418" i="37"/>
  <c r="W418" i="37"/>
  <c r="V418" i="37"/>
  <c r="U418" i="37"/>
  <c r="T418" i="37"/>
  <c r="S418" i="37"/>
  <c r="R418" i="37"/>
  <c r="Q418" i="37"/>
  <c r="O418" i="37"/>
  <c r="AD418" i="37" s="1"/>
  <c r="N418" i="37"/>
  <c r="M418" i="37"/>
  <c r="L418" i="37"/>
  <c r="K418" i="37"/>
  <c r="J418" i="37"/>
  <c r="I418" i="37"/>
  <c r="H418" i="37"/>
  <c r="G418" i="37"/>
  <c r="D418" i="37"/>
  <c r="C418" i="37"/>
  <c r="AB417" i="37"/>
  <c r="X417" i="37"/>
  <c r="W417" i="37"/>
  <c r="V417" i="37"/>
  <c r="U417" i="37"/>
  <c r="T417" i="37"/>
  <c r="S417" i="37"/>
  <c r="R417" i="37"/>
  <c r="Q417" i="37"/>
  <c r="O417" i="37"/>
  <c r="AD417" i="37" s="1"/>
  <c r="N417" i="37"/>
  <c r="M417" i="37"/>
  <c r="L417" i="37"/>
  <c r="K417" i="37"/>
  <c r="J417" i="37"/>
  <c r="I417" i="37"/>
  <c r="H417" i="37"/>
  <c r="G417" i="37"/>
  <c r="AB416" i="37"/>
  <c r="N416" i="37"/>
  <c r="M416" i="37"/>
  <c r="L416" i="37"/>
  <c r="K416" i="37"/>
  <c r="J416" i="37"/>
  <c r="I416" i="37"/>
  <c r="H416" i="37"/>
  <c r="G416" i="37"/>
  <c r="F416" i="37"/>
  <c r="E416" i="37"/>
  <c r="D416" i="37"/>
  <c r="C416" i="37"/>
  <c r="AB415" i="37"/>
  <c r="X415" i="37"/>
  <c r="W415" i="37"/>
  <c r="V415" i="37"/>
  <c r="U415" i="37"/>
  <c r="T415" i="37"/>
  <c r="S415" i="37"/>
  <c r="R415" i="37"/>
  <c r="Q415" i="37"/>
  <c r="O415" i="37"/>
  <c r="AD415" i="37" s="1"/>
  <c r="N415" i="37"/>
  <c r="M415" i="37"/>
  <c r="L415" i="37"/>
  <c r="K415" i="37"/>
  <c r="J415" i="37"/>
  <c r="I415" i="37"/>
  <c r="H415" i="37"/>
  <c r="G415" i="37"/>
  <c r="AB414" i="37"/>
  <c r="X414" i="37"/>
  <c r="W414" i="37"/>
  <c r="V414" i="37"/>
  <c r="U414" i="37"/>
  <c r="T414" i="37"/>
  <c r="S414" i="37"/>
  <c r="R414" i="37"/>
  <c r="Q414" i="37"/>
  <c r="O414" i="37"/>
  <c r="AD414" i="37" s="1"/>
  <c r="N414" i="37"/>
  <c r="M414" i="37"/>
  <c r="L414" i="37"/>
  <c r="K414" i="37"/>
  <c r="J414" i="37"/>
  <c r="I414" i="37"/>
  <c r="H414" i="37"/>
  <c r="G414" i="37"/>
  <c r="AB413" i="37"/>
  <c r="X413" i="37"/>
  <c r="W413" i="37"/>
  <c r="V413" i="37"/>
  <c r="U413" i="37"/>
  <c r="T413" i="37"/>
  <c r="S413" i="37"/>
  <c r="R413" i="37"/>
  <c r="Q413" i="37"/>
  <c r="O413" i="37"/>
  <c r="AD413" i="37" s="1"/>
  <c r="N413" i="37"/>
  <c r="M413" i="37"/>
  <c r="L413" i="37"/>
  <c r="K413" i="37"/>
  <c r="J413" i="37"/>
  <c r="I413" i="37"/>
  <c r="H413" i="37"/>
  <c r="G413" i="37"/>
  <c r="AB412" i="37"/>
  <c r="X412" i="37"/>
  <c r="W412" i="37"/>
  <c r="V412" i="37"/>
  <c r="U412" i="37"/>
  <c r="T412" i="37"/>
  <c r="S412" i="37"/>
  <c r="R412" i="37"/>
  <c r="Q412" i="37"/>
  <c r="O412" i="37"/>
  <c r="AD412" i="37" s="1"/>
  <c r="N412" i="37"/>
  <c r="M412" i="37"/>
  <c r="L412" i="37"/>
  <c r="K412" i="37"/>
  <c r="J412" i="37"/>
  <c r="I412" i="37"/>
  <c r="H412" i="37"/>
  <c r="G412" i="37"/>
  <c r="F412" i="37"/>
  <c r="AB411" i="37"/>
  <c r="X411" i="37"/>
  <c r="W411" i="37"/>
  <c r="V411" i="37"/>
  <c r="U411" i="37"/>
  <c r="T411" i="37"/>
  <c r="S411" i="37"/>
  <c r="R411" i="37"/>
  <c r="Q411" i="37"/>
  <c r="O411" i="37"/>
  <c r="AD411" i="37" s="1"/>
  <c r="N411" i="37"/>
  <c r="M411" i="37"/>
  <c r="L411" i="37"/>
  <c r="K411" i="37"/>
  <c r="J411" i="37"/>
  <c r="I411" i="37"/>
  <c r="H411" i="37"/>
  <c r="G411" i="37"/>
  <c r="AB410" i="37"/>
  <c r="X410" i="37"/>
  <c r="W410" i="37"/>
  <c r="V410" i="37"/>
  <c r="U410" i="37"/>
  <c r="T410" i="37"/>
  <c r="S410" i="37"/>
  <c r="R410" i="37"/>
  <c r="Q410" i="37"/>
  <c r="O410" i="37"/>
  <c r="AD410" i="37" s="1"/>
  <c r="N410" i="37"/>
  <c r="M410" i="37"/>
  <c r="L410" i="37"/>
  <c r="K410" i="37"/>
  <c r="J410" i="37"/>
  <c r="I410" i="37"/>
  <c r="H410" i="37"/>
  <c r="G410" i="37"/>
  <c r="AB409" i="37"/>
  <c r="X409" i="37"/>
  <c r="W409" i="37"/>
  <c r="V409" i="37"/>
  <c r="U409" i="37"/>
  <c r="T409" i="37"/>
  <c r="S409" i="37"/>
  <c r="R409" i="37"/>
  <c r="Q409" i="37"/>
  <c r="O409" i="37"/>
  <c r="AD409" i="37" s="1"/>
  <c r="N409" i="37"/>
  <c r="M409" i="37"/>
  <c r="L409" i="37"/>
  <c r="K409" i="37"/>
  <c r="J409" i="37"/>
  <c r="I409" i="37"/>
  <c r="H409" i="37"/>
  <c r="G409" i="37"/>
  <c r="AB408" i="37"/>
  <c r="X408" i="37"/>
  <c r="W408" i="37"/>
  <c r="V408" i="37"/>
  <c r="U408" i="37"/>
  <c r="T408" i="37"/>
  <c r="S408" i="37"/>
  <c r="R408" i="37"/>
  <c r="Q408" i="37"/>
  <c r="O408" i="37"/>
  <c r="AD408" i="37" s="1"/>
  <c r="N408" i="37"/>
  <c r="M408" i="37"/>
  <c r="L408" i="37"/>
  <c r="K408" i="37"/>
  <c r="J408" i="37"/>
  <c r="I408" i="37"/>
  <c r="H408" i="37"/>
  <c r="G408" i="37"/>
  <c r="X407" i="37"/>
  <c r="W407" i="37"/>
  <c r="V407" i="37"/>
  <c r="U407" i="37"/>
  <c r="T407" i="37"/>
  <c r="S407" i="37"/>
  <c r="R407" i="37"/>
  <c r="Q407" i="37"/>
  <c r="O407" i="37"/>
  <c r="AD407" i="37" s="1"/>
  <c r="N407" i="37"/>
  <c r="M407" i="37"/>
  <c r="L407" i="37"/>
  <c r="K407" i="37"/>
  <c r="J407" i="37"/>
  <c r="I407" i="37"/>
  <c r="H407" i="37"/>
  <c r="G407" i="37"/>
  <c r="AB406" i="37"/>
  <c r="AA406" i="37"/>
  <c r="X406" i="37"/>
  <c r="W406" i="37"/>
  <c r="V406" i="37"/>
  <c r="U406" i="37"/>
  <c r="T406" i="37"/>
  <c r="S406" i="37"/>
  <c r="R406" i="37"/>
  <c r="Q406" i="37"/>
  <c r="O406" i="37"/>
  <c r="AD406" i="37" s="1"/>
  <c r="N406" i="37"/>
  <c r="M406" i="37"/>
  <c r="L406" i="37"/>
  <c r="K406" i="37"/>
  <c r="J406" i="37"/>
  <c r="I406" i="37"/>
  <c r="H406" i="37"/>
  <c r="G406" i="37"/>
  <c r="AB405" i="37"/>
  <c r="AA405" i="37"/>
  <c r="X405" i="37"/>
  <c r="W405" i="37"/>
  <c r="V405" i="37"/>
  <c r="U405" i="37"/>
  <c r="T405" i="37"/>
  <c r="S405" i="37"/>
  <c r="R405" i="37"/>
  <c r="Q405" i="37"/>
  <c r="O405" i="37"/>
  <c r="AD405" i="37" s="1"/>
  <c r="N405" i="37"/>
  <c r="M405" i="37"/>
  <c r="L405" i="37"/>
  <c r="K405" i="37"/>
  <c r="J405" i="37"/>
  <c r="I405" i="37"/>
  <c r="H405" i="37"/>
  <c r="G405" i="37"/>
  <c r="AB404" i="37"/>
  <c r="N404" i="37"/>
  <c r="M404" i="37"/>
  <c r="L404" i="37"/>
  <c r="K404" i="37"/>
  <c r="J404" i="37"/>
  <c r="I404" i="37"/>
  <c r="H404" i="37"/>
  <c r="G404" i="37"/>
  <c r="AB403" i="37"/>
  <c r="X403" i="37"/>
  <c r="W403" i="37"/>
  <c r="V403" i="37"/>
  <c r="U403" i="37"/>
  <c r="T403" i="37"/>
  <c r="S403" i="37"/>
  <c r="R403" i="37"/>
  <c r="Q403" i="37"/>
  <c r="O403" i="37"/>
  <c r="AD403" i="37" s="1"/>
  <c r="N403" i="37"/>
  <c r="M403" i="37"/>
  <c r="L403" i="37"/>
  <c r="K403" i="37"/>
  <c r="J403" i="37"/>
  <c r="I403" i="37"/>
  <c r="H403" i="37"/>
  <c r="G403" i="37"/>
  <c r="AB402" i="37"/>
  <c r="X402" i="37"/>
  <c r="W402" i="37"/>
  <c r="V402" i="37"/>
  <c r="U402" i="37"/>
  <c r="T402" i="37"/>
  <c r="S402" i="37"/>
  <c r="R402" i="37"/>
  <c r="Q402" i="37"/>
  <c r="O402" i="37"/>
  <c r="AD402" i="37" s="1"/>
  <c r="N402" i="37"/>
  <c r="M402" i="37"/>
  <c r="L402" i="37"/>
  <c r="K402" i="37"/>
  <c r="J402" i="37"/>
  <c r="I402" i="37"/>
  <c r="H402" i="37"/>
  <c r="G402" i="37"/>
  <c r="AB401" i="37"/>
  <c r="X401" i="37"/>
  <c r="W401" i="37"/>
  <c r="V401" i="37"/>
  <c r="U401" i="37"/>
  <c r="T401" i="37"/>
  <c r="S401" i="37"/>
  <c r="R401" i="37"/>
  <c r="Q401" i="37"/>
  <c r="O401" i="37"/>
  <c r="AD401" i="37" s="1"/>
  <c r="N401" i="37"/>
  <c r="M401" i="37"/>
  <c r="L401" i="37"/>
  <c r="K401" i="37"/>
  <c r="J401" i="37"/>
  <c r="I401" i="37"/>
  <c r="H401" i="37"/>
  <c r="G401" i="37"/>
  <c r="AB400" i="37"/>
  <c r="X400" i="37"/>
  <c r="W400" i="37"/>
  <c r="V400" i="37"/>
  <c r="U400" i="37"/>
  <c r="T400" i="37"/>
  <c r="S400" i="37"/>
  <c r="R400" i="37"/>
  <c r="Q400" i="37"/>
  <c r="O400" i="37"/>
  <c r="AD400" i="37" s="1"/>
  <c r="N400" i="37"/>
  <c r="M400" i="37"/>
  <c r="L400" i="37"/>
  <c r="K400" i="37"/>
  <c r="J400" i="37"/>
  <c r="I400" i="37"/>
  <c r="H400" i="37"/>
  <c r="G400" i="37"/>
  <c r="F400" i="37"/>
  <c r="E400" i="37"/>
  <c r="D400" i="37"/>
  <c r="C400" i="37"/>
  <c r="AB399" i="37"/>
  <c r="AA399" i="37"/>
  <c r="X399" i="37"/>
  <c r="W399" i="37"/>
  <c r="V399" i="37"/>
  <c r="U399" i="37"/>
  <c r="T399" i="37"/>
  <c r="S399" i="37"/>
  <c r="R399" i="37"/>
  <c r="Q399" i="37"/>
  <c r="O399" i="37"/>
  <c r="AD399" i="37" s="1"/>
  <c r="N399" i="37"/>
  <c r="M399" i="37"/>
  <c r="L399" i="37"/>
  <c r="K399" i="37"/>
  <c r="J399" i="37"/>
  <c r="I399" i="37"/>
  <c r="H399" i="37"/>
  <c r="G399" i="37"/>
  <c r="AB398" i="37"/>
  <c r="AA398" i="37"/>
  <c r="X398" i="37"/>
  <c r="W398" i="37"/>
  <c r="V398" i="37"/>
  <c r="U398" i="37"/>
  <c r="T398" i="37"/>
  <c r="S398" i="37"/>
  <c r="R398" i="37"/>
  <c r="Q398" i="37"/>
  <c r="O398" i="37"/>
  <c r="AD398" i="37" s="1"/>
  <c r="N398" i="37"/>
  <c r="M398" i="37"/>
  <c r="L398" i="37"/>
  <c r="K398" i="37"/>
  <c r="J398" i="37"/>
  <c r="I398" i="37"/>
  <c r="H398" i="37"/>
  <c r="G398" i="37"/>
  <c r="AB397" i="37"/>
  <c r="X397" i="37"/>
  <c r="W397" i="37"/>
  <c r="V397" i="37"/>
  <c r="U397" i="37"/>
  <c r="T397" i="37"/>
  <c r="S397" i="37"/>
  <c r="R397" i="37"/>
  <c r="Q397" i="37"/>
  <c r="O397" i="37"/>
  <c r="AD397" i="37" s="1"/>
  <c r="N397" i="37"/>
  <c r="M397" i="37"/>
  <c r="L397" i="37"/>
  <c r="K397" i="37"/>
  <c r="J397" i="37"/>
  <c r="I397" i="37"/>
  <c r="H397" i="37"/>
  <c r="G397" i="37"/>
  <c r="AB396" i="37"/>
  <c r="X396" i="37"/>
  <c r="W396" i="37"/>
  <c r="V396" i="37"/>
  <c r="U396" i="37"/>
  <c r="T396" i="37"/>
  <c r="S396" i="37"/>
  <c r="R396" i="37"/>
  <c r="Q396" i="37"/>
  <c r="O396" i="37"/>
  <c r="AD396" i="37" s="1"/>
  <c r="N396" i="37"/>
  <c r="M396" i="37"/>
  <c r="L396" i="37"/>
  <c r="K396" i="37"/>
  <c r="J396" i="37"/>
  <c r="I396" i="37"/>
  <c r="H396" i="37"/>
  <c r="G396" i="37"/>
  <c r="AB395" i="37"/>
  <c r="X395" i="37"/>
  <c r="W395" i="37"/>
  <c r="V395" i="37"/>
  <c r="U395" i="37"/>
  <c r="T395" i="37"/>
  <c r="S395" i="37"/>
  <c r="R395" i="37"/>
  <c r="Q395" i="37"/>
  <c r="O395" i="37"/>
  <c r="AD395" i="37" s="1"/>
  <c r="N395" i="37"/>
  <c r="M395" i="37"/>
  <c r="L395" i="37"/>
  <c r="K395" i="37"/>
  <c r="J395" i="37"/>
  <c r="I395" i="37"/>
  <c r="H395" i="37"/>
  <c r="G395" i="37"/>
  <c r="AB394" i="37"/>
  <c r="X394" i="37"/>
  <c r="W394" i="37"/>
  <c r="V394" i="37"/>
  <c r="U394" i="37"/>
  <c r="T394" i="37"/>
  <c r="S394" i="37"/>
  <c r="R394" i="37"/>
  <c r="Q394" i="37"/>
  <c r="O394" i="37"/>
  <c r="AD394" i="37" s="1"/>
  <c r="N394" i="37"/>
  <c r="M394" i="37"/>
  <c r="L394" i="37"/>
  <c r="K394" i="37"/>
  <c r="J394" i="37"/>
  <c r="I394" i="37"/>
  <c r="H394" i="37"/>
  <c r="G394" i="37"/>
  <c r="AA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AA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B391" i="37"/>
  <c r="AA391" i="37"/>
  <c r="X391" i="37"/>
  <c r="W391" i="37"/>
  <c r="V391" i="37"/>
  <c r="U391" i="37"/>
  <c r="T391" i="37"/>
  <c r="S391" i="37"/>
  <c r="R391" i="37"/>
  <c r="Q391" i="37"/>
  <c r="O391" i="37"/>
  <c r="AD391" i="37" s="1"/>
  <c r="N391" i="37"/>
  <c r="M391" i="37"/>
  <c r="L391" i="37"/>
  <c r="K391" i="37"/>
  <c r="J391" i="37"/>
  <c r="I391" i="37"/>
  <c r="H391" i="37"/>
  <c r="G391" i="37"/>
  <c r="F391" i="37"/>
  <c r="E391" i="37"/>
  <c r="D391" i="37"/>
  <c r="C391" i="37"/>
  <c r="AA389" i="37"/>
  <c r="N389" i="37"/>
  <c r="M389" i="37"/>
  <c r="L389" i="37"/>
  <c r="K389" i="37"/>
  <c r="J389" i="37"/>
  <c r="I389" i="37"/>
  <c r="H389" i="37"/>
  <c r="G389" i="37"/>
  <c r="F389" i="37"/>
  <c r="E389" i="37"/>
  <c r="D389" i="37"/>
  <c r="C389" i="37"/>
  <c r="AB387" i="37"/>
  <c r="N387" i="37"/>
  <c r="M387" i="37"/>
  <c r="L387" i="37"/>
  <c r="K387" i="37"/>
  <c r="J387" i="37"/>
  <c r="I387" i="37"/>
  <c r="H387" i="37"/>
  <c r="G387" i="37"/>
  <c r="X386" i="37"/>
  <c r="W386" i="37"/>
  <c r="V386" i="37"/>
  <c r="U386" i="37"/>
  <c r="T386" i="37"/>
  <c r="S386" i="37"/>
  <c r="R386" i="37"/>
  <c r="Q386" i="37"/>
  <c r="O386" i="37"/>
  <c r="AD386" i="37" s="1"/>
  <c r="N386" i="37"/>
  <c r="M386" i="37"/>
  <c r="L386" i="37"/>
  <c r="K386" i="37"/>
  <c r="J386" i="37"/>
  <c r="I386" i="37"/>
  <c r="H386" i="37"/>
  <c r="G386" i="37"/>
  <c r="X385" i="37"/>
  <c r="W385" i="37"/>
  <c r="V385" i="37"/>
  <c r="U385" i="37"/>
  <c r="T385" i="37"/>
  <c r="S385" i="37"/>
  <c r="R385" i="37"/>
  <c r="Q385" i="37"/>
  <c r="O385" i="37"/>
  <c r="AD385" i="37" s="1"/>
  <c r="N385" i="37"/>
  <c r="M385" i="37"/>
  <c r="L385" i="37"/>
  <c r="K385" i="37"/>
  <c r="J385" i="37"/>
  <c r="I385" i="37"/>
  <c r="H385" i="37"/>
  <c r="G385" i="37"/>
  <c r="AB384" i="37"/>
  <c r="X384" i="37"/>
  <c r="W384" i="37"/>
  <c r="V384" i="37"/>
  <c r="U384" i="37"/>
  <c r="T384" i="37"/>
  <c r="S384" i="37"/>
  <c r="R384" i="37"/>
  <c r="Q384" i="37"/>
  <c r="O384" i="37"/>
  <c r="AD384" i="37" s="1"/>
  <c r="N384" i="37"/>
  <c r="M384" i="37"/>
  <c r="L384" i="37"/>
  <c r="K384" i="37"/>
  <c r="J384" i="37"/>
  <c r="I384" i="37"/>
  <c r="H384" i="37"/>
  <c r="G384" i="37"/>
  <c r="AB383" i="37"/>
  <c r="X381" i="37"/>
  <c r="W381" i="37"/>
  <c r="V381" i="37"/>
  <c r="U381" i="37"/>
  <c r="T381" i="37"/>
  <c r="S381" i="37"/>
  <c r="R381" i="37"/>
  <c r="Q381" i="37"/>
  <c r="O381" i="37"/>
  <c r="AD381" i="37" s="1"/>
  <c r="AB380" i="37"/>
  <c r="X380" i="37"/>
  <c r="W380" i="37"/>
  <c r="V380" i="37"/>
  <c r="U380" i="37"/>
  <c r="T380" i="37"/>
  <c r="S380" i="37"/>
  <c r="R380" i="37"/>
  <c r="Q380" i="37"/>
  <c r="O380" i="37"/>
  <c r="AD380" i="37" s="1"/>
  <c r="AB379" i="37"/>
  <c r="N379" i="37"/>
  <c r="M379" i="37"/>
  <c r="L379" i="37"/>
  <c r="K379" i="37"/>
  <c r="J379" i="37"/>
  <c r="I379" i="37"/>
  <c r="H379" i="37"/>
  <c r="G379" i="37"/>
  <c r="AB378" i="37"/>
  <c r="N378" i="37"/>
  <c r="M378" i="37"/>
  <c r="L378" i="37"/>
  <c r="K378" i="37"/>
  <c r="J378" i="37"/>
  <c r="I378" i="37"/>
  <c r="H378" i="37"/>
  <c r="G378" i="37"/>
  <c r="X377" i="37"/>
  <c r="W377" i="37"/>
  <c r="V377" i="37"/>
  <c r="U377" i="37"/>
  <c r="T377" i="37"/>
  <c r="S377" i="37"/>
  <c r="R377" i="37"/>
  <c r="Q377" i="37"/>
  <c r="O377" i="37"/>
  <c r="AD377" i="37" s="1"/>
  <c r="N377" i="37"/>
  <c r="M377" i="37"/>
  <c r="L377" i="37"/>
  <c r="K377" i="37"/>
  <c r="J377" i="37"/>
  <c r="I377" i="37"/>
  <c r="H377" i="37"/>
  <c r="G377" i="37"/>
  <c r="AB376" i="37"/>
  <c r="X376" i="37"/>
  <c r="W376" i="37"/>
  <c r="V376" i="37"/>
  <c r="U376" i="37"/>
  <c r="T376" i="37"/>
  <c r="S376" i="37"/>
  <c r="R376" i="37"/>
  <c r="Q376" i="37"/>
  <c r="O376" i="37"/>
  <c r="AD376" i="37" s="1"/>
  <c r="N376" i="37"/>
  <c r="M376" i="37"/>
  <c r="L376" i="37"/>
  <c r="K376" i="37"/>
  <c r="J376" i="37"/>
  <c r="I376" i="37"/>
  <c r="H376" i="37"/>
  <c r="G376" i="37"/>
  <c r="AB375" i="37"/>
  <c r="X375" i="37"/>
  <c r="W375" i="37"/>
  <c r="V375" i="37"/>
  <c r="U375" i="37"/>
  <c r="T375" i="37"/>
  <c r="S375" i="37"/>
  <c r="R375" i="37"/>
  <c r="Q375" i="37"/>
  <c r="O375" i="37"/>
  <c r="AD375" i="37" s="1"/>
  <c r="N375" i="37"/>
  <c r="M375" i="37"/>
  <c r="L375" i="37"/>
  <c r="K375" i="37"/>
  <c r="J375" i="37"/>
  <c r="I375" i="37"/>
  <c r="H375" i="37"/>
  <c r="G375" i="37"/>
  <c r="AB374" i="37"/>
  <c r="N374" i="37"/>
  <c r="M374" i="37"/>
  <c r="L374" i="37"/>
  <c r="K374" i="37"/>
  <c r="J374" i="37"/>
  <c r="I374" i="37"/>
  <c r="H374" i="37"/>
  <c r="G374" i="37"/>
  <c r="AB373" i="37"/>
  <c r="AA373" i="37"/>
  <c r="X373" i="37"/>
  <c r="W373" i="37"/>
  <c r="V373" i="37"/>
  <c r="U373" i="37"/>
  <c r="T373" i="37"/>
  <c r="S373" i="37"/>
  <c r="R373" i="37"/>
  <c r="Q373" i="37"/>
  <c r="O373" i="37"/>
  <c r="AD373" i="37" s="1"/>
  <c r="N373" i="37"/>
  <c r="M373" i="37"/>
  <c r="L373" i="37"/>
  <c r="K373" i="37"/>
  <c r="J373" i="37"/>
  <c r="I373" i="37"/>
  <c r="H373" i="37"/>
  <c r="G373" i="37"/>
  <c r="AB372" i="37"/>
  <c r="AA372" i="37"/>
  <c r="X372" i="37"/>
  <c r="W372" i="37"/>
  <c r="V372" i="37"/>
  <c r="U372" i="37"/>
  <c r="T372" i="37"/>
  <c r="S372" i="37"/>
  <c r="R372" i="37"/>
  <c r="Q372" i="37"/>
  <c r="O372" i="37"/>
  <c r="AD372" i="37" s="1"/>
  <c r="N372" i="37"/>
  <c r="M372" i="37"/>
  <c r="L372" i="37"/>
  <c r="K372" i="37"/>
  <c r="J372" i="37"/>
  <c r="I372" i="37"/>
  <c r="H372" i="37"/>
  <c r="G372" i="37"/>
  <c r="AB371" i="37"/>
  <c r="X371" i="37"/>
  <c r="W371" i="37"/>
  <c r="V371" i="37"/>
  <c r="U371" i="37"/>
  <c r="T371" i="37"/>
  <c r="S371" i="37"/>
  <c r="R371" i="37"/>
  <c r="Q371" i="37"/>
  <c r="O371" i="37"/>
  <c r="AD371" i="37" s="1"/>
  <c r="N371" i="37"/>
  <c r="M371" i="37"/>
  <c r="L371" i="37"/>
  <c r="K371" i="37"/>
  <c r="J371" i="37"/>
  <c r="I371" i="37"/>
  <c r="H371" i="37"/>
  <c r="G371" i="37"/>
  <c r="AB370" i="37"/>
  <c r="X370" i="37"/>
  <c r="W370" i="37"/>
  <c r="V370" i="37"/>
  <c r="U370" i="37"/>
  <c r="T370" i="37"/>
  <c r="S370" i="37"/>
  <c r="R370" i="37"/>
  <c r="Q370" i="37"/>
  <c r="O370" i="37"/>
  <c r="AD370" i="37" s="1"/>
  <c r="N370" i="37"/>
  <c r="M370" i="37"/>
  <c r="L370" i="37"/>
  <c r="K370" i="37"/>
  <c r="J370" i="37"/>
  <c r="I370" i="37"/>
  <c r="H370" i="37"/>
  <c r="G370" i="37"/>
  <c r="F370" i="37"/>
  <c r="E370" i="37"/>
  <c r="D370" i="37"/>
  <c r="X369" i="37"/>
  <c r="W369" i="37"/>
  <c r="V369" i="37"/>
  <c r="U369" i="37"/>
  <c r="T369" i="37"/>
  <c r="S369" i="37"/>
  <c r="R369" i="37"/>
  <c r="Q369" i="37"/>
  <c r="O369" i="37"/>
  <c r="AD369" i="37" s="1"/>
  <c r="N369" i="37"/>
  <c r="M369" i="37"/>
  <c r="L369" i="37"/>
  <c r="K369" i="37"/>
  <c r="J369" i="37"/>
  <c r="I369" i="37"/>
  <c r="H369" i="37"/>
  <c r="G369" i="37"/>
  <c r="F369" i="37"/>
  <c r="E369" i="37"/>
  <c r="D369" i="37"/>
  <c r="X368" i="37"/>
  <c r="W368" i="37"/>
  <c r="V368" i="37"/>
  <c r="U368" i="37"/>
  <c r="T368" i="37"/>
  <c r="S368" i="37"/>
  <c r="R368" i="37"/>
  <c r="Q368" i="37"/>
  <c r="O368" i="37"/>
  <c r="AD368" i="37" s="1"/>
  <c r="N368" i="37"/>
  <c r="M368" i="37"/>
  <c r="L368" i="37"/>
  <c r="K368" i="37"/>
  <c r="J368" i="37"/>
  <c r="I368" i="37"/>
  <c r="H368" i="37"/>
  <c r="G368" i="37"/>
  <c r="X367" i="37"/>
  <c r="W367" i="37"/>
  <c r="V367" i="37"/>
  <c r="U367" i="37"/>
  <c r="T367" i="37"/>
  <c r="S367" i="37"/>
  <c r="R367" i="37"/>
  <c r="Q367" i="37"/>
  <c r="O367" i="37"/>
  <c r="AD367" i="37" s="1"/>
  <c r="N367" i="37"/>
  <c r="M367" i="37"/>
  <c r="L367" i="37"/>
  <c r="K367" i="37"/>
  <c r="J367" i="37"/>
  <c r="I367" i="37"/>
  <c r="H367" i="37"/>
  <c r="G367" i="37"/>
  <c r="X366" i="37"/>
  <c r="W366" i="37"/>
  <c r="V366" i="37"/>
  <c r="U366" i="37"/>
  <c r="T366" i="37"/>
  <c r="S366" i="37"/>
  <c r="R366" i="37"/>
  <c r="Q366" i="37"/>
  <c r="O366" i="37"/>
  <c r="AD366" i="37" s="1"/>
  <c r="N366" i="37"/>
  <c r="M366" i="37"/>
  <c r="L366" i="37"/>
  <c r="K366" i="37"/>
  <c r="J366" i="37"/>
  <c r="I366" i="37"/>
  <c r="H366" i="37"/>
  <c r="G366" i="37"/>
  <c r="F366" i="37"/>
  <c r="AB365" i="37"/>
  <c r="AA365" i="37"/>
  <c r="X365" i="37"/>
  <c r="W365" i="37"/>
  <c r="V365" i="37"/>
  <c r="U365" i="37"/>
  <c r="T365" i="37"/>
  <c r="S365" i="37"/>
  <c r="R365" i="37"/>
  <c r="Q365" i="37"/>
  <c r="O365" i="37"/>
  <c r="AD365" i="37" s="1"/>
  <c r="N365" i="37"/>
  <c r="M365" i="37"/>
  <c r="L365" i="37"/>
  <c r="K365" i="37"/>
  <c r="J365" i="37"/>
  <c r="I365" i="37"/>
  <c r="H365" i="37"/>
  <c r="G365" i="37"/>
  <c r="AA364" i="37"/>
  <c r="N364" i="37"/>
  <c r="M364" i="37"/>
  <c r="L364" i="37"/>
  <c r="K364" i="37"/>
  <c r="J364" i="37"/>
  <c r="I364" i="37"/>
  <c r="H364" i="37"/>
  <c r="G364" i="37"/>
  <c r="AB363" i="37"/>
  <c r="AA363" i="37"/>
  <c r="X363" i="37"/>
  <c r="W363" i="37"/>
  <c r="V363" i="37"/>
  <c r="U363" i="37"/>
  <c r="T363" i="37"/>
  <c r="S363" i="37"/>
  <c r="R363" i="37"/>
  <c r="Q363" i="37"/>
  <c r="O363" i="37"/>
  <c r="AD363" i="37" s="1"/>
  <c r="N363" i="37"/>
  <c r="M363" i="37"/>
  <c r="L363" i="37"/>
  <c r="K363" i="37"/>
  <c r="J363" i="37"/>
  <c r="I363" i="37"/>
  <c r="H363" i="37"/>
  <c r="G363" i="37"/>
  <c r="AB362" i="37"/>
  <c r="X362" i="37"/>
  <c r="W362" i="37"/>
  <c r="V362" i="37"/>
  <c r="U362" i="37"/>
  <c r="T362" i="37"/>
  <c r="S362" i="37"/>
  <c r="R362" i="37"/>
  <c r="Q362" i="37"/>
  <c r="O362" i="37"/>
  <c r="AD362" i="37" s="1"/>
  <c r="N362" i="37"/>
  <c r="M362" i="37"/>
  <c r="L362" i="37"/>
  <c r="K362" i="37"/>
  <c r="J362" i="37"/>
  <c r="I362" i="37"/>
  <c r="H362" i="37"/>
  <c r="G362" i="37"/>
  <c r="F362" i="37"/>
  <c r="E362" i="37"/>
  <c r="D362" i="37"/>
  <c r="AB361" i="37"/>
  <c r="N361" i="37"/>
  <c r="M361" i="37"/>
  <c r="L361" i="37"/>
  <c r="K361" i="37"/>
  <c r="J361" i="37"/>
  <c r="I361" i="37"/>
  <c r="H361" i="37"/>
  <c r="G361" i="37"/>
  <c r="F361" i="37"/>
  <c r="E361" i="37"/>
  <c r="D361" i="37"/>
  <c r="AB360" i="37"/>
  <c r="AA360" i="37"/>
  <c r="X360" i="37"/>
  <c r="W360" i="37"/>
  <c r="V360" i="37"/>
  <c r="U360" i="37"/>
  <c r="T360" i="37"/>
  <c r="S360" i="37"/>
  <c r="R360" i="37"/>
  <c r="Q360" i="37"/>
  <c r="O360" i="37"/>
  <c r="AD360" i="37" s="1"/>
  <c r="N360" i="37"/>
  <c r="M360" i="37"/>
  <c r="L360" i="37"/>
  <c r="K360" i="37"/>
  <c r="J360" i="37"/>
  <c r="I360" i="37"/>
  <c r="H360" i="37"/>
  <c r="G360" i="37"/>
  <c r="F360" i="37"/>
  <c r="E360" i="37"/>
  <c r="D360" i="37"/>
  <c r="AB359" i="37"/>
  <c r="X359" i="37"/>
  <c r="W359" i="37"/>
  <c r="V359" i="37"/>
  <c r="U359" i="37"/>
  <c r="T359" i="37"/>
  <c r="S359" i="37"/>
  <c r="R359" i="37"/>
  <c r="Q359" i="37"/>
  <c r="O359" i="37"/>
  <c r="AD359" i="37" s="1"/>
  <c r="N359" i="37"/>
  <c r="M359" i="37"/>
  <c r="L359" i="37"/>
  <c r="K359" i="37"/>
  <c r="J359" i="37"/>
  <c r="I359" i="37"/>
  <c r="H359" i="37"/>
  <c r="G359" i="37"/>
  <c r="F359" i="37"/>
  <c r="AA358" i="37"/>
  <c r="X358" i="37"/>
  <c r="W358" i="37"/>
  <c r="V358" i="37"/>
  <c r="U358" i="37"/>
  <c r="T358" i="37"/>
  <c r="S358" i="37"/>
  <c r="R358" i="37"/>
  <c r="Q358" i="37"/>
  <c r="O358" i="37"/>
  <c r="AD358" i="37" s="1"/>
  <c r="N358" i="37"/>
  <c r="M358" i="37"/>
  <c r="L358" i="37"/>
  <c r="K358" i="37"/>
  <c r="J358" i="37"/>
  <c r="I358" i="37"/>
  <c r="H358" i="37"/>
  <c r="G358" i="37"/>
  <c r="F358" i="37"/>
  <c r="AB357" i="37"/>
  <c r="X357" i="37"/>
  <c r="W357" i="37"/>
  <c r="V357" i="37"/>
  <c r="U357" i="37"/>
  <c r="T357" i="37"/>
  <c r="S357" i="37"/>
  <c r="R357" i="37"/>
  <c r="Q357" i="37"/>
  <c r="O357" i="37"/>
  <c r="AD357" i="37" s="1"/>
  <c r="N357" i="37"/>
  <c r="M357" i="37"/>
  <c r="L357" i="37"/>
  <c r="K357" i="37"/>
  <c r="J357" i="37"/>
  <c r="I357" i="37"/>
  <c r="H357" i="37"/>
  <c r="G357" i="37"/>
  <c r="F357" i="37"/>
  <c r="E357" i="37"/>
  <c r="D357" i="37"/>
  <c r="AB356" i="37"/>
  <c r="X356" i="37"/>
  <c r="W356" i="37"/>
  <c r="V356" i="37"/>
  <c r="U356" i="37"/>
  <c r="T356" i="37"/>
  <c r="S356" i="37"/>
  <c r="R356" i="37"/>
  <c r="Q356" i="37"/>
  <c r="O356" i="37"/>
  <c r="AD356" i="37" s="1"/>
  <c r="N356" i="37"/>
  <c r="M356" i="37"/>
  <c r="L356" i="37"/>
  <c r="K356" i="37"/>
  <c r="J356" i="37"/>
  <c r="I356" i="37"/>
  <c r="H356" i="37"/>
  <c r="G356" i="37"/>
  <c r="AB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B354" i="37"/>
  <c r="X354" i="37"/>
  <c r="W354" i="37"/>
  <c r="V354" i="37"/>
  <c r="U354" i="37"/>
  <c r="T354" i="37"/>
  <c r="S354" i="37"/>
  <c r="R354" i="37"/>
  <c r="Q354" i="37"/>
  <c r="O354" i="37"/>
  <c r="AD354" i="37" s="1"/>
  <c r="N354" i="37"/>
  <c r="M354" i="37"/>
  <c r="L354" i="37"/>
  <c r="K354" i="37"/>
  <c r="J354" i="37"/>
  <c r="I354" i="37"/>
  <c r="H354" i="37"/>
  <c r="G354" i="37"/>
  <c r="AB353" i="37"/>
  <c r="X353" i="37"/>
  <c r="W353" i="37"/>
  <c r="V353" i="37"/>
  <c r="U353" i="37"/>
  <c r="T353" i="37"/>
  <c r="S353" i="37"/>
  <c r="R353" i="37"/>
  <c r="Q353" i="37"/>
  <c r="O353" i="37"/>
  <c r="AD353" i="37" s="1"/>
  <c r="N353" i="37"/>
  <c r="M353" i="37"/>
  <c r="L353" i="37"/>
  <c r="K353" i="37"/>
  <c r="J353" i="37"/>
  <c r="I353" i="37"/>
  <c r="H353" i="37"/>
  <c r="G353" i="37"/>
  <c r="AB352" i="37"/>
  <c r="X352" i="37"/>
  <c r="W352" i="37"/>
  <c r="V352" i="37"/>
  <c r="U352" i="37"/>
  <c r="T352" i="37"/>
  <c r="S352" i="37"/>
  <c r="R352" i="37"/>
  <c r="Q352" i="37"/>
  <c r="O352" i="37"/>
  <c r="AD352" i="37" s="1"/>
  <c r="N352" i="37"/>
  <c r="M352" i="37"/>
  <c r="L352" i="37"/>
  <c r="K352" i="37"/>
  <c r="J352" i="37"/>
  <c r="I352" i="37"/>
  <c r="H352" i="37"/>
  <c r="G352" i="37"/>
  <c r="AB351" i="37"/>
  <c r="X351" i="37"/>
  <c r="W351" i="37"/>
  <c r="V351" i="37"/>
  <c r="U351" i="37"/>
  <c r="T351" i="37"/>
  <c r="S351" i="37"/>
  <c r="R351" i="37"/>
  <c r="Q351" i="37"/>
  <c r="O351" i="37"/>
  <c r="AD351" i="37" s="1"/>
  <c r="N351" i="37"/>
  <c r="M351" i="37"/>
  <c r="L351" i="37"/>
  <c r="K351" i="37"/>
  <c r="J351" i="37"/>
  <c r="I351" i="37"/>
  <c r="H351" i="37"/>
  <c r="G351" i="37"/>
  <c r="F351" i="37"/>
  <c r="AB350" i="37"/>
  <c r="X350" i="37"/>
  <c r="W350" i="37"/>
  <c r="V350" i="37"/>
  <c r="U350" i="37"/>
  <c r="T350" i="37"/>
  <c r="S350" i="37"/>
  <c r="R350" i="37"/>
  <c r="Q350" i="37"/>
  <c r="O350" i="37"/>
  <c r="AD350" i="37" s="1"/>
  <c r="N350" i="37"/>
  <c r="M350" i="37"/>
  <c r="L350" i="37"/>
  <c r="K350" i="37"/>
  <c r="J350" i="37"/>
  <c r="I350" i="37"/>
  <c r="H350" i="37"/>
  <c r="G350" i="37"/>
  <c r="AB349" i="37"/>
  <c r="AA349" i="37"/>
  <c r="X349" i="37"/>
  <c r="W349" i="37"/>
  <c r="V349" i="37"/>
  <c r="U349" i="37"/>
  <c r="T349" i="37"/>
  <c r="S349" i="37"/>
  <c r="R349" i="37"/>
  <c r="Q349" i="37"/>
  <c r="O349" i="37"/>
  <c r="AD349" i="37" s="1"/>
  <c r="N349" i="37"/>
  <c r="M349" i="37"/>
  <c r="L349" i="37"/>
  <c r="K349" i="37"/>
  <c r="J349" i="37"/>
  <c r="I349" i="37"/>
  <c r="H349" i="37"/>
  <c r="G349" i="37"/>
  <c r="AB348" i="37"/>
  <c r="X348" i="37"/>
  <c r="W348" i="37"/>
  <c r="V348" i="37"/>
  <c r="U348" i="37"/>
  <c r="T348" i="37"/>
  <c r="S348" i="37"/>
  <c r="R348" i="37"/>
  <c r="Q348" i="37"/>
  <c r="O348" i="37"/>
  <c r="AD348" i="37" s="1"/>
  <c r="N348" i="37"/>
  <c r="M348" i="37"/>
  <c r="L348" i="37"/>
  <c r="K348" i="37"/>
  <c r="J348" i="37"/>
  <c r="I348" i="37"/>
  <c r="H348" i="37"/>
  <c r="G348" i="37"/>
  <c r="AB347" i="37"/>
  <c r="X347" i="37"/>
  <c r="W347" i="37"/>
  <c r="V347" i="37"/>
  <c r="U347" i="37"/>
  <c r="T347" i="37"/>
  <c r="S347" i="37"/>
  <c r="R347" i="37"/>
  <c r="Q347" i="37"/>
  <c r="O347" i="37"/>
  <c r="AD347" i="37" s="1"/>
  <c r="N347" i="37"/>
  <c r="M347" i="37"/>
  <c r="L347" i="37"/>
  <c r="K347" i="37"/>
  <c r="J347" i="37"/>
  <c r="I347" i="37"/>
  <c r="H347" i="37"/>
  <c r="G347" i="37"/>
  <c r="X346" i="37"/>
  <c r="W346" i="37"/>
  <c r="V346" i="37"/>
  <c r="U346" i="37"/>
  <c r="T346" i="37"/>
  <c r="S346" i="37"/>
  <c r="R346" i="37"/>
  <c r="Q346" i="37"/>
  <c r="O346" i="37"/>
  <c r="AD346" i="37" s="1"/>
  <c r="N346" i="37"/>
  <c r="M346" i="37"/>
  <c r="L346" i="37"/>
  <c r="K346" i="37"/>
  <c r="J346" i="37"/>
  <c r="I346" i="37"/>
  <c r="H346" i="37"/>
  <c r="G346" i="37"/>
  <c r="F346" i="37"/>
  <c r="E346" i="37"/>
  <c r="D346" i="37"/>
  <c r="AB345" i="37"/>
  <c r="AA345" i="37"/>
  <c r="X345" i="37"/>
  <c r="W345" i="37"/>
  <c r="V345" i="37"/>
  <c r="U345" i="37"/>
  <c r="T345" i="37"/>
  <c r="S345" i="37"/>
  <c r="R345" i="37"/>
  <c r="Q345" i="37"/>
  <c r="O345" i="37"/>
  <c r="AD345" i="37" s="1"/>
  <c r="N345" i="37"/>
  <c r="M345" i="37"/>
  <c r="L345" i="37"/>
  <c r="K345" i="37"/>
  <c r="J345" i="37"/>
  <c r="I345" i="37"/>
  <c r="H345" i="37"/>
  <c r="G345" i="37"/>
  <c r="AB344" i="37"/>
  <c r="AA344" i="37"/>
  <c r="X344" i="37"/>
  <c r="W344" i="37"/>
  <c r="V344" i="37"/>
  <c r="U344" i="37"/>
  <c r="T344" i="37"/>
  <c r="S344" i="37"/>
  <c r="R344" i="37"/>
  <c r="Q344" i="37"/>
  <c r="O344" i="37"/>
  <c r="AD344" i="37" s="1"/>
  <c r="N344" i="37"/>
  <c r="M344" i="37"/>
  <c r="L344" i="37"/>
  <c r="K344" i="37"/>
  <c r="J344" i="37"/>
  <c r="I344" i="37"/>
  <c r="H344" i="37"/>
  <c r="G344" i="37"/>
  <c r="AB343" i="37"/>
  <c r="N343" i="37"/>
  <c r="M343" i="37"/>
  <c r="L343" i="37"/>
  <c r="K343" i="37"/>
  <c r="J343" i="37"/>
  <c r="I343" i="37"/>
  <c r="H343" i="37"/>
  <c r="G343" i="37"/>
  <c r="AB342" i="37"/>
  <c r="X342" i="37"/>
  <c r="W342" i="37"/>
  <c r="V342" i="37"/>
  <c r="U342" i="37"/>
  <c r="T342" i="37"/>
  <c r="S342" i="37"/>
  <c r="R342" i="37"/>
  <c r="Q342" i="37"/>
  <c r="O342" i="37"/>
  <c r="AD342" i="37" s="1"/>
  <c r="N342" i="37"/>
  <c r="M342" i="37"/>
  <c r="L342" i="37"/>
  <c r="K342" i="37"/>
  <c r="J342" i="37"/>
  <c r="I342" i="37"/>
  <c r="H342" i="37"/>
  <c r="G342" i="37"/>
  <c r="AB341" i="37"/>
  <c r="X341" i="37"/>
  <c r="W341" i="37"/>
  <c r="V341" i="37"/>
  <c r="U341" i="37"/>
  <c r="T341" i="37"/>
  <c r="S341" i="37"/>
  <c r="R341" i="37"/>
  <c r="Q341" i="37"/>
  <c r="O341" i="37"/>
  <c r="AD341" i="37" s="1"/>
  <c r="N341" i="37"/>
  <c r="M341" i="37"/>
  <c r="L341" i="37"/>
  <c r="K341" i="37"/>
  <c r="J341" i="37"/>
  <c r="I341" i="37"/>
  <c r="H341" i="37"/>
  <c r="G341" i="37"/>
  <c r="AB340" i="37"/>
  <c r="X340" i="37"/>
  <c r="W340" i="37"/>
  <c r="V340" i="37"/>
  <c r="U340" i="37"/>
  <c r="T340" i="37"/>
  <c r="S340" i="37"/>
  <c r="R340" i="37"/>
  <c r="Q340" i="37"/>
  <c r="O340" i="37"/>
  <c r="AD340" i="37" s="1"/>
  <c r="N340" i="37"/>
  <c r="M340" i="37"/>
  <c r="L340" i="37"/>
  <c r="K340" i="37"/>
  <c r="J340" i="37"/>
  <c r="I340" i="37"/>
  <c r="H340" i="37"/>
  <c r="G340" i="37"/>
  <c r="AB339" i="37"/>
  <c r="X339" i="37"/>
  <c r="W339" i="37"/>
  <c r="V339" i="37"/>
  <c r="U339" i="37"/>
  <c r="T339" i="37"/>
  <c r="S339" i="37"/>
  <c r="R339" i="37"/>
  <c r="Q339" i="37"/>
  <c r="O339" i="37"/>
  <c r="AD339" i="37" s="1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B338" i="37"/>
  <c r="AA338" i="37"/>
  <c r="X338" i="37"/>
  <c r="W338" i="37"/>
  <c r="V338" i="37"/>
  <c r="U338" i="37"/>
  <c r="T338" i="37"/>
  <c r="S338" i="37"/>
  <c r="R338" i="37"/>
  <c r="Q338" i="37"/>
  <c r="O338" i="37"/>
  <c r="AD338" i="37" s="1"/>
  <c r="N338" i="37"/>
  <c r="M338" i="37"/>
  <c r="L338" i="37"/>
  <c r="K338" i="37"/>
  <c r="J338" i="37"/>
  <c r="I338" i="37"/>
  <c r="H338" i="37"/>
  <c r="G338" i="37"/>
  <c r="AB337" i="37"/>
  <c r="AA337" i="37"/>
  <c r="X337" i="37"/>
  <c r="W337" i="37"/>
  <c r="V337" i="37"/>
  <c r="U337" i="37"/>
  <c r="T337" i="37"/>
  <c r="S337" i="37"/>
  <c r="R337" i="37"/>
  <c r="Q337" i="37"/>
  <c r="O337" i="37"/>
  <c r="AD337" i="37" s="1"/>
  <c r="N337" i="37"/>
  <c r="M337" i="37"/>
  <c r="L337" i="37"/>
  <c r="K337" i="37"/>
  <c r="J337" i="37"/>
  <c r="I337" i="37"/>
  <c r="H337" i="37"/>
  <c r="G337" i="37"/>
  <c r="AB336" i="37"/>
  <c r="X336" i="37"/>
  <c r="W336" i="37"/>
  <c r="V336" i="37"/>
  <c r="U336" i="37"/>
  <c r="T336" i="37"/>
  <c r="S336" i="37"/>
  <c r="R336" i="37"/>
  <c r="Q336" i="37"/>
  <c r="O336" i="37"/>
  <c r="AD336" i="37" s="1"/>
  <c r="N336" i="37"/>
  <c r="M336" i="37"/>
  <c r="L336" i="37"/>
  <c r="K336" i="37"/>
  <c r="J336" i="37"/>
  <c r="I336" i="37"/>
  <c r="H336" i="37"/>
  <c r="G336" i="37"/>
  <c r="AB335" i="37"/>
  <c r="X335" i="37"/>
  <c r="W335" i="37"/>
  <c r="V335" i="37"/>
  <c r="U335" i="37"/>
  <c r="T335" i="37"/>
  <c r="S335" i="37"/>
  <c r="R335" i="37"/>
  <c r="Q335" i="37"/>
  <c r="O335" i="37"/>
  <c r="AD335" i="37" s="1"/>
  <c r="N335" i="37"/>
  <c r="M335" i="37"/>
  <c r="L335" i="37"/>
  <c r="K335" i="37"/>
  <c r="J335" i="37"/>
  <c r="I335" i="37"/>
  <c r="H335" i="37"/>
  <c r="G335" i="37"/>
  <c r="AB334" i="37"/>
  <c r="AA334" i="37"/>
  <c r="X334" i="37"/>
  <c r="W334" i="37"/>
  <c r="V334" i="37"/>
  <c r="U334" i="37"/>
  <c r="T334" i="37"/>
  <c r="S334" i="37"/>
  <c r="R334" i="37"/>
  <c r="Q334" i="37"/>
  <c r="O334" i="37"/>
  <c r="AD334" i="37" s="1"/>
  <c r="N334" i="37"/>
  <c r="M334" i="37"/>
  <c r="L334" i="37"/>
  <c r="K334" i="37"/>
  <c r="J334" i="37"/>
  <c r="I334" i="37"/>
  <c r="H334" i="37"/>
  <c r="G334" i="37"/>
  <c r="F334" i="37"/>
  <c r="E334" i="37"/>
  <c r="D334" i="37"/>
  <c r="AB333" i="37"/>
  <c r="X333" i="37"/>
  <c r="W333" i="37"/>
  <c r="V333" i="37"/>
  <c r="U333" i="37"/>
  <c r="T333" i="37"/>
  <c r="S333" i="37"/>
  <c r="R333" i="37"/>
  <c r="Q333" i="37"/>
  <c r="O333" i="37"/>
  <c r="AD333" i="37" s="1"/>
  <c r="N333" i="37"/>
  <c r="M333" i="37"/>
  <c r="L333" i="37"/>
  <c r="K333" i="37"/>
  <c r="J333" i="37"/>
  <c r="I333" i="37"/>
  <c r="H333" i="37"/>
  <c r="G333" i="37"/>
  <c r="AA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AA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B330" i="37"/>
  <c r="AA330" i="37"/>
  <c r="X330" i="37"/>
  <c r="W330" i="37"/>
  <c r="V330" i="37"/>
  <c r="U330" i="37"/>
  <c r="T330" i="37"/>
  <c r="S330" i="37"/>
  <c r="R330" i="37"/>
  <c r="Q330" i="37"/>
  <c r="O330" i="37"/>
  <c r="AD330" i="37" s="1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AA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V326" i="37"/>
  <c r="N326" i="37"/>
  <c r="M326" i="37"/>
  <c r="L326" i="37"/>
  <c r="K326" i="37"/>
  <c r="J326" i="37"/>
  <c r="I326" i="37"/>
  <c r="H326" i="37"/>
  <c r="G326" i="37"/>
  <c r="V325" i="37"/>
  <c r="T325" i="37"/>
  <c r="S325" i="37"/>
  <c r="AB324" i="37"/>
  <c r="AA324" i="37"/>
  <c r="V324" i="37"/>
  <c r="T324" i="37"/>
  <c r="S324" i="37"/>
  <c r="V323" i="37"/>
  <c r="T323" i="37"/>
  <c r="S323" i="37"/>
  <c r="V322" i="37"/>
  <c r="T322" i="37"/>
  <c r="S322" i="37"/>
  <c r="X321" i="37"/>
  <c r="W321" i="37"/>
  <c r="V321" i="37"/>
  <c r="U321" i="37"/>
  <c r="T321" i="37"/>
  <c r="S321" i="37"/>
  <c r="R321" i="37"/>
  <c r="Q321" i="37"/>
  <c r="O321" i="37"/>
  <c r="AD321" i="37" s="1"/>
  <c r="AB320" i="37"/>
  <c r="X320" i="37"/>
  <c r="W320" i="37"/>
  <c r="V320" i="37"/>
  <c r="U320" i="37"/>
  <c r="T320" i="37"/>
  <c r="S320" i="37"/>
  <c r="R320" i="37"/>
  <c r="Q320" i="37"/>
  <c r="O320" i="37"/>
  <c r="AD320" i="37" s="1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B319" i="37"/>
  <c r="AA319" i="37"/>
  <c r="V319" i="37"/>
  <c r="N319" i="37"/>
  <c r="M319" i="37"/>
  <c r="L319" i="37"/>
  <c r="K319" i="37"/>
  <c r="J319" i="37"/>
  <c r="I319" i="37"/>
  <c r="H319" i="37"/>
  <c r="G319" i="37"/>
  <c r="V318" i="37"/>
  <c r="N318" i="37"/>
  <c r="M318" i="37"/>
  <c r="L318" i="37"/>
  <c r="K318" i="37"/>
  <c r="J318" i="37"/>
  <c r="I318" i="37"/>
  <c r="H318" i="37"/>
  <c r="G318" i="37"/>
  <c r="X317" i="37"/>
  <c r="W317" i="37"/>
  <c r="V317" i="37"/>
  <c r="U317" i="37"/>
  <c r="T317" i="37"/>
  <c r="S317" i="37"/>
  <c r="R317" i="37"/>
  <c r="Q317" i="37"/>
  <c r="O317" i="37"/>
  <c r="AD317" i="37" s="1"/>
  <c r="N317" i="37"/>
  <c r="M317" i="37"/>
  <c r="L317" i="37"/>
  <c r="K317" i="37"/>
  <c r="J317" i="37"/>
  <c r="I317" i="37"/>
  <c r="H317" i="37"/>
  <c r="G317" i="37"/>
  <c r="AB316" i="37"/>
  <c r="X316" i="37"/>
  <c r="W316" i="37"/>
  <c r="V316" i="37"/>
  <c r="U316" i="37"/>
  <c r="T316" i="37"/>
  <c r="S316" i="37"/>
  <c r="R316" i="37"/>
  <c r="Q316" i="37"/>
  <c r="O316" i="37"/>
  <c r="AD316" i="37" s="1"/>
  <c r="N316" i="37"/>
  <c r="M316" i="37"/>
  <c r="L316" i="37"/>
  <c r="K316" i="37"/>
  <c r="J316" i="37"/>
  <c r="I316" i="37"/>
  <c r="H316" i="37"/>
  <c r="G316" i="37"/>
  <c r="AB315" i="37"/>
  <c r="X315" i="37"/>
  <c r="W315" i="37"/>
  <c r="V315" i="37"/>
  <c r="U315" i="37"/>
  <c r="T315" i="37"/>
  <c r="S315" i="37"/>
  <c r="R315" i="37"/>
  <c r="Q315" i="37"/>
  <c r="O315" i="37"/>
  <c r="AD315" i="37" s="1"/>
  <c r="N315" i="37"/>
  <c r="M315" i="37"/>
  <c r="L315" i="37"/>
  <c r="K315" i="37"/>
  <c r="J315" i="37"/>
  <c r="I315" i="37"/>
  <c r="H315" i="37"/>
  <c r="G315" i="37"/>
  <c r="AB314" i="37"/>
  <c r="X314" i="37"/>
  <c r="W314" i="37"/>
  <c r="V314" i="37"/>
  <c r="U314" i="37"/>
  <c r="T314" i="37"/>
  <c r="S314" i="37"/>
  <c r="R314" i="37"/>
  <c r="Q314" i="37"/>
  <c r="O314" i="37"/>
  <c r="AD314" i="37" s="1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B313" i="37"/>
  <c r="AA313" i="37"/>
  <c r="N313" i="37"/>
  <c r="M313" i="37"/>
  <c r="L313" i="37"/>
  <c r="K313" i="37"/>
  <c r="J313" i="37"/>
  <c r="I313" i="37"/>
  <c r="H313" i="37"/>
  <c r="G313" i="37"/>
  <c r="AB312" i="37"/>
  <c r="AA312" i="37"/>
  <c r="X312" i="37"/>
  <c r="W312" i="37"/>
  <c r="V312" i="37"/>
  <c r="U312" i="37"/>
  <c r="T312" i="37"/>
  <c r="S312" i="37"/>
  <c r="R312" i="37"/>
  <c r="Q312" i="37"/>
  <c r="O312" i="37"/>
  <c r="AD312" i="37" s="1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B311" i="37"/>
  <c r="X311" i="37"/>
  <c r="W311" i="37"/>
  <c r="V311" i="37"/>
  <c r="U311" i="37"/>
  <c r="T311" i="37"/>
  <c r="S311" i="37"/>
  <c r="R311" i="37"/>
  <c r="Q311" i="37"/>
  <c r="O311" i="37"/>
  <c r="AD311" i="37" s="1"/>
  <c r="N311" i="37"/>
  <c r="M311" i="37"/>
  <c r="L311" i="37"/>
  <c r="K311" i="37"/>
  <c r="J311" i="37"/>
  <c r="I311" i="37"/>
  <c r="H311" i="37"/>
  <c r="G311" i="37"/>
  <c r="AB310" i="37"/>
  <c r="AA310" i="37"/>
  <c r="X310" i="37"/>
  <c r="W310" i="37"/>
  <c r="V310" i="37"/>
  <c r="U310" i="37"/>
  <c r="T310" i="37"/>
  <c r="S310" i="37"/>
  <c r="R310" i="37"/>
  <c r="Q310" i="37"/>
  <c r="O310" i="37"/>
  <c r="AD310" i="37" s="1"/>
  <c r="N310" i="37"/>
  <c r="M310" i="37"/>
  <c r="L310" i="37"/>
  <c r="K310" i="37"/>
  <c r="J310" i="37"/>
  <c r="I310" i="37"/>
  <c r="H310" i="37"/>
  <c r="G310" i="37"/>
  <c r="F310" i="37"/>
  <c r="AB309" i="37"/>
  <c r="AA309" i="37"/>
  <c r="X309" i="37"/>
  <c r="W309" i="37"/>
  <c r="V309" i="37"/>
  <c r="U309" i="37"/>
  <c r="T309" i="37"/>
  <c r="S309" i="37"/>
  <c r="R309" i="37"/>
  <c r="Q309" i="37"/>
  <c r="O309" i="37"/>
  <c r="AD309" i="37" s="1"/>
  <c r="N309" i="37"/>
  <c r="M309" i="37"/>
  <c r="L309" i="37"/>
  <c r="K309" i="37"/>
  <c r="J309" i="37"/>
  <c r="I309" i="37"/>
  <c r="H309" i="37"/>
  <c r="G309" i="37"/>
  <c r="F309" i="37"/>
  <c r="AB308" i="37"/>
  <c r="X308" i="37"/>
  <c r="W308" i="37"/>
  <c r="V308" i="37"/>
  <c r="U308" i="37"/>
  <c r="T308" i="37"/>
  <c r="S308" i="37"/>
  <c r="R308" i="37"/>
  <c r="Q308" i="37"/>
  <c r="O308" i="37"/>
  <c r="AD308" i="37" s="1"/>
  <c r="N308" i="37"/>
  <c r="M308" i="37"/>
  <c r="L308" i="37"/>
  <c r="K308" i="37"/>
  <c r="J308" i="37"/>
  <c r="I308" i="37"/>
  <c r="H308" i="37"/>
  <c r="G308" i="37"/>
  <c r="F308" i="37"/>
  <c r="X307" i="37"/>
  <c r="W307" i="37"/>
  <c r="V307" i="37"/>
  <c r="U307" i="37"/>
  <c r="T307" i="37"/>
  <c r="S307" i="37"/>
  <c r="R307" i="37"/>
  <c r="Q307" i="37"/>
  <c r="O307" i="37"/>
  <c r="AD307" i="37" s="1"/>
  <c r="N307" i="37"/>
  <c r="M307" i="37"/>
  <c r="L307" i="37"/>
  <c r="K307" i="37"/>
  <c r="J307" i="37"/>
  <c r="I307" i="37"/>
  <c r="H307" i="37"/>
  <c r="G307" i="37"/>
  <c r="F307" i="37"/>
  <c r="X306" i="37"/>
  <c r="W306" i="37"/>
  <c r="V306" i="37"/>
  <c r="U306" i="37"/>
  <c r="T306" i="37"/>
  <c r="S306" i="37"/>
  <c r="R306" i="37"/>
  <c r="Q306" i="37"/>
  <c r="O306" i="37"/>
  <c r="AD306" i="37" s="1"/>
  <c r="N306" i="37"/>
  <c r="M306" i="37"/>
  <c r="L306" i="37"/>
  <c r="K306" i="37"/>
  <c r="J306" i="37"/>
  <c r="I306" i="37"/>
  <c r="H306" i="37"/>
  <c r="G306" i="37"/>
  <c r="X305" i="37"/>
  <c r="W305" i="37"/>
  <c r="V305" i="37"/>
  <c r="U305" i="37"/>
  <c r="T305" i="37"/>
  <c r="S305" i="37"/>
  <c r="R305" i="37"/>
  <c r="Q305" i="37"/>
  <c r="O305" i="37"/>
  <c r="AD305" i="37" s="1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B303" i="37"/>
  <c r="AA303" i="37"/>
  <c r="X303" i="37"/>
  <c r="W303" i="37"/>
  <c r="V303" i="37"/>
  <c r="U303" i="37"/>
  <c r="T303" i="37"/>
  <c r="S303" i="37"/>
  <c r="R303" i="37"/>
  <c r="Q303" i="37"/>
  <c r="O303" i="37"/>
  <c r="AD303" i="37" s="1"/>
  <c r="N303" i="37"/>
  <c r="M303" i="37"/>
  <c r="L303" i="37"/>
  <c r="K303" i="37"/>
  <c r="J303" i="37"/>
  <c r="I303" i="37"/>
  <c r="H303" i="37"/>
  <c r="G303" i="37"/>
  <c r="AB302" i="37"/>
  <c r="AA302" i="37"/>
  <c r="X302" i="37"/>
  <c r="W302" i="37"/>
  <c r="V302" i="37"/>
  <c r="U302" i="37"/>
  <c r="T302" i="37"/>
  <c r="S302" i="37"/>
  <c r="R302" i="37"/>
  <c r="Q302" i="37"/>
  <c r="O302" i="37"/>
  <c r="AD302" i="37" s="1"/>
  <c r="N302" i="37"/>
  <c r="M302" i="37"/>
  <c r="L302" i="37"/>
  <c r="K302" i="37"/>
  <c r="J302" i="37"/>
  <c r="I302" i="37"/>
  <c r="H302" i="37"/>
  <c r="G302" i="37"/>
  <c r="F302" i="37"/>
  <c r="AA301" i="37"/>
  <c r="V301" i="37"/>
  <c r="N301" i="37"/>
  <c r="M301" i="37"/>
  <c r="L301" i="37"/>
  <c r="K301" i="37"/>
  <c r="J301" i="37"/>
  <c r="I301" i="37"/>
  <c r="H301" i="37"/>
  <c r="G301" i="37"/>
  <c r="F301" i="37"/>
  <c r="AB300" i="37"/>
  <c r="X300" i="37"/>
  <c r="W300" i="37"/>
  <c r="V300" i="37"/>
  <c r="U300" i="37"/>
  <c r="T300" i="37"/>
  <c r="S300" i="37"/>
  <c r="R300" i="37"/>
  <c r="Q300" i="37"/>
  <c r="O300" i="37"/>
  <c r="AD300" i="37" s="1"/>
  <c r="N300" i="37"/>
  <c r="M300" i="37"/>
  <c r="L300" i="37"/>
  <c r="K300" i="37"/>
  <c r="J300" i="37"/>
  <c r="I300" i="37"/>
  <c r="H300" i="37"/>
  <c r="G300" i="37"/>
  <c r="F300" i="37"/>
  <c r="AB299" i="37"/>
  <c r="X299" i="37"/>
  <c r="W299" i="37"/>
  <c r="V299" i="37"/>
  <c r="U299" i="37"/>
  <c r="T299" i="37"/>
  <c r="S299" i="37"/>
  <c r="R299" i="37"/>
  <c r="Q299" i="37"/>
  <c r="O299" i="37"/>
  <c r="AD299" i="37" s="1"/>
  <c r="N299" i="37"/>
  <c r="M299" i="37"/>
  <c r="L299" i="37"/>
  <c r="K299" i="37"/>
  <c r="J299" i="37"/>
  <c r="I299" i="37"/>
  <c r="H299" i="37"/>
  <c r="G299" i="37"/>
  <c r="F299" i="37"/>
  <c r="AB298" i="37"/>
  <c r="X298" i="37"/>
  <c r="W298" i="37"/>
  <c r="V298" i="37"/>
  <c r="U298" i="37"/>
  <c r="T298" i="37"/>
  <c r="S298" i="37"/>
  <c r="R298" i="37"/>
  <c r="Q298" i="37"/>
  <c r="O298" i="37"/>
  <c r="AD298" i="37" s="1"/>
  <c r="N298" i="37"/>
  <c r="M298" i="37"/>
  <c r="L298" i="37"/>
  <c r="K298" i="37"/>
  <c r="J298" i="37"/>
  <c r="I298" i="37"/>
  <c r="H298" i="37"/>
  <c r="G298" i="37"/>
  <c r="F298" i="37"/>
  <c r="AB297" i="37"/>
  <c r="X297" i="37"/>
  <c r="W297" i="37"/>
  <c r="V297" i="37"/>
  <c r="U297" i="37"/>
  <c r="T297" i="37"/>
  <c r="S297" i="37"/>
  <c r="R297" i="37"/>
  <c r="Q297" i="37"/>
  <c r="O297" i="37"/>
  <c r="AD297" i="37" s="1"/>
  <c r="N297" i="37"/>
  <c r="M297" i="37"/>
  <c r="L297" i="37"/>
  <c r="K297" i="37"/>
  <c r="J297" i="37"/>
  <c r="I297" i="37"/>
  <c r="H297" i="37"/>
  <c r="G297" i="37"/>
  <c r="F297" i="37"/>
  <c r="AB296" i="37"/>
  <c r="X296" i="37"/>
  <c r="W296" i="37"/>
  <c r="V296" i="37"/>
  <c r="U296" i="37"/>
  <c r="T296" i="37"/>
  <c r="S296" i="37"/>
  <c r="R296" i="37"/>
  <c r="Q296" i="37"/>
  <c r="O296" i="37"/>
  <c r="AD296" i="37" s="1"/>
  <c r="N296" i="37"/>
  <c r="M296" i="37"/>
  <c r="L296" i="37"/>
  <c r="K296" i="37"/>
  <c r="J296" i="37"/>
  <c r="I296" i="37"/>
  <c r="H296" i="37"/>
  <c r="G296" i="37"/>
  <c r="F296" i="37"/>
  <c r="AB295" i="37"/>
  <c r="AA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B294" i="37"/>
  <c r="X294" i="37"/>
  <c r="W294" i="37"/>
  <c r="V294" i="37"/>
  <c r="U294" i="37"/>
  <c r="T294" i="37"/>
  <c r="S294" i="37"/>
  <c r="R294" i="37"/>
  <c r="Q294" i="37"/>
  <c r="O294" i="37"/>
  <c r="AD294" i="37" s="1"/>
  <c r="N294" i="37"/>
  <c r="M294" i="37"/>
  <c r="L294" i="37"/>
  <c r="K294" i="37"/>
  <c r="J294" i="37"/>
  <c r="I294" i="37"/>
  <c r="H294" i="37"/>
  <c r="G294" i="37"/>
  <c r="AB293" i="37"/>
  <c r="X293" i="37"/>
  <c r="W293" i="37"/>
  <c r="V293" i="37"/>
  <c r="U293" i="37"/>
  <c r="T293" i="37"/>
  <c r="S293" i="37"/>
  <c r="R293" i="37"/>
  <c r="Q293" i="37"/>
  <c r="O293" i="37"/>
  <c r="AD293" i="37" s="1"/>
  <c r="N293" i="37"/>
  <c r="M293" i="37"/>
  <c r="L293" i="37"/>
  <c r="K293" i="37"/>
  <c r="J293" i="37"/>
  <c r="I293" i="37"/>
  <c r="H293" i="37"/>
  <c r="G293" i="37"/>
  <c r="AB292" i="37"/>
  <c r="X292" i="37"/>
  <c r="W292" i="37"/>
  <c r="V292" i="37"/>
  <c r="U292" i="37"/>
  <c r="T292" i="37"/>
  <c r="S292" i="37"/>
  <c r="R292" i="37"/>
  <c r="Q292" i="37"/>
  <c r="O292" i="37"/>
  <c r="AD292" i="37" s="1"/>
  <c r="N292" i="37"/>
  <c r="M292" i="37"/>
  <c r="L292" i="37"/>
  <c r="K292" i="37"/>
  <c r="J292" i="37"/>
  <c r="I292" i="37"/>
  <c r="H292" i="37"/>
  <c r="G292" i="37"/>
  <c r="AB291" i="37"/>
  <c r="X291" i="37"/>
  <c r="W291" i="37"/>
  <c r="V291" i="37"/>
  <c r="U291" i="37"/>
  <c r="T291" i="37"/>
  <c r="S291" i="37"/>
  <c r="R291" i="37"/>
  <c r="Q291" i="37"/>
  <c r="O291" i="37"/>
  <c r="AD291" i="37" s="1"/>
  <c r="N291" i="37"/>
  <c r="M291" i="37"/>
  <c r="L291" i="37"/>
  <c r="K291" i="37"/>
  <c r="J291" i="37"/>
  <c r="I291" i="37"/>
  <c r="H291" i="37"/>
  <c r="G291" i="37"/>
  <c r="F291" i="37"/>
  <c r="AB290" i="37"/>
  <c r="X290" i="37"/>
  <c r="W290" i="37"/>
  <c r="V290" i="37"/>
  <c r="U290" i="37"/>
  <c r="T290" i="37"/>
  <c r="S290" i="37"/>
  <c r="R290" i="37"/>
  <c r="Q290" i="37"/>
  <c r="O290" i="37"/>
  <c r="AD290" i="37" s="1"/>
  <c r="N290" i="37"/>
  <c r="M290" i="37"/>
  <c r="L290" i="37"/>
  <c r="K290" i="37"/>
  <c r="J290" i="37"/>
  <c r="I290" i="37"/>
  <c r="H290" i="37"/>
  <c r="G290" i="37"/>
  <c r="AB289" i="37"/>
  <c r="X289" i="37"/>
  <c r="W289" i="37"/>
  <c r="V289" i="37"/>
  <c r="U289" i="37"/>
  <c r="T289" i="37"/>
  <c r="S289" i="37"/>
  <c r="R289" i="37"/>
  <c r="Q289" i="37"/>
  <c r="O289" i="37"/>
  <c r="AD289" i="37" s="1"/>
  <c r="N289" i="37"/>
  <c r="M289" i="37"/>
  <c r="L289" i="37"/>
  <c r="K289" i="37"/>
  <c r="J289" i="37"/>
  <c r="I289" i="37"/>
  <c r="H289" i="37"/>
  <c r="G289" i="37"/>
  <c r="AB288" i="37"/>
  <c r="X288" i="37"/>
  <c r="W288" i="37"/>
  <c r="V288" i="37"/>
  <c r="U288" i="37"/>
  <c r="T288" i="37"/>
  <c r="S288" i="37"/>
  <c r="R288" i="37"/>
  <c r="Q288" i="37"/>
  <c r="O288" i="37"/>
  <c r="AD288" i="37" s="1"/>
  <c r="N288" i="37"/>
  <c r="M288" i="37"/>
  <c r="L288" i="37"/>
  <c r="K288" i="37"/>
  <c r="J288" i="37"/>
  <c r="I288" i="37"/>
  <c r="H288" i="37"/>
  <c r="G288" i="37"/>
  <c r="AB287" i="37"/>
  <c r="X287" i="37"/>
  <c r="W287" i="37"/>
  <c r="V287" i="37"/>
  <c r="U287" i="37"/>
  <c r="T287" i="37"/>
  <c r="S287" i="37"/>
  <c r="R287" i="37"/>
  <c r="Q287" i="37"/>
  <c r="O287" i="37"/>
  <c r="AD287" i="37" s="1"/>
  <c r="N287" i="37"/>
  <c r="M287" i="37"/>
  <c r="L287" i="37"/>
  <c r="K287" i="37"/>
  <c r="J287" i="37"/>
  <c r="I287" i="37"/>
  <c r="H287" i="37"/>
  <c r="G287" i="37"/>
  <c r="AB286" i="37"/>
  <c r="X286" i="37"/>
  <c r="W286" i="37"/>
  <c r="V286" i="37"/>
  <c r="U286" i="37"/>
  <c r="T286" i="37"/>
  <c r="S286" i="37"/>
  <c r="R286" i="37"/>
  <c r="Q286" i="37"/>
  <c r="O286" i="37"/>
  <c r="AD286" i="37" s="1"/>
  <c r="N286" i="37"/>
  <c r="M286" i="37"/>
  <c r="L286" i="37"/>
  <c r="K286" i="37"/>
  <c r="J286" i="37"/>
  <c r="I286" i="37"/>
  <c r="H286" i="37"/>
  <c r="G286" i="37"/>
  <c r="F286" i="37"/>
  <c r="AB285" i="37"/>
  <c r="X285" i="37"/>
  <c r="W285" i="37"/>
  <c r="V285" i="37"/>
  <c r="U285" i="37"/>
  <c r="T285" i="37"/>
  <c r="S285" i="37"/>
  <c r="R285" i="37"/>
  <c r="Q285" i="37"/>
  <c r="O285" i="37"/>
  <c r="AD285" i="37" s="1"/>
  <c r="N285" i="37"/>
  <c r="M285" i="37"/>
  <c r="L285" i="37"/>
  <c r="K285" i="37"/>
  <c r="J285" i="37"/>
  <c r="I285" i="37"/>
  <c r="H285" i="37"/>
  <c r="G285" i="37"/>
  <c r="AB284" i="37"/>
  <c r="X284" i="37"/>
  <c r="W284" i="37"/>
  <c r="V284" i="37"/>
  <c r="U284" i="37"/>
  <c r="T284" i="37"/>
  <c r="S284" i="37"/>
  <c r="R284" i="37"/>
  <c r="Q284" i="37"/>
  <c r="O284" i="37"/>
  <c r="AD284" i="37" s="1"/>
  <c r="N284" i="37"/>
  <c r="M284" i="37"/>
  <c r="L284" i="37"/>
  <c r="K284" i="37"/>
  <c r="J284" i="37"/>
  <c r="I284" i="37"/>
  <c r="H284" i="37"/>
  <c r="G284" i="37"/>
  <c r="V283" i="37"/>
  <c r="N283" i="37"/>
  <c r="M283" i="37"/>
  <c r="L283" i="37"/>
  <c r="K283" i="37"/>
  <c r="J283" i="37"/>
  <c r="I283" i="37"/>
  <c r="H283" i="37"/>
  <c r="G283" i="37"/>
  <c r="AB282" i="37"/>
  <c r="AA282" i="37"/>
  <c r="X282" i="37"/>
  <c r="W282" i="37"/>
  <c r="V282" i="37"/>
  <c r="U282" i="37"/>
  <c r="T282" i="37"/>
  <c r="S282" i="37"/>
  <c r="R282" i="37"/>
  <c r="Q282" i="37"/>
  <c r="O282" i="37"/>
  <c r="AD282" i="37" s="1"/>
  <c r="N282" i="37"/>
  <c r="M282" i="37"/>
  <c r="L282" i="37"/>
  <c r="K282" i="37"/>
  <c r="J282" i="37"/>
  <c r="I282" i="37"/>
  <c r="H282" i="37"/>
  <c r="G282" i="37"/>
  <c r="AB281" i="37"/>
  <c r="AA281" i="37"/>
  <c r="X281" i="37"/>
  <c r="W281" i="37"/>
  <c r="V281" i="37"/>
  <c r="U281" i="37"/>
  <c r="T281" i="37"/>
  <c r="S281" i="37"/>
  <c r="R281" i="37"/>
  <c r="Q281" i="37"/>
  <c r="O281" i="37"/>
  <c r="AD281" i="37" s="1"/>
  <c r="N281" i="37"/>
  <c r="M281" i="37"/>
  <c r="L281" i="37"/>
  <c r="K281" i="37"/>
  <c r="J281" i="37"/>
  <c r="I281" i="37"/>
  <c r="H281" i="37"/>
  <c r="G281" i="37"/>
  <c r="AB280" i="37"/>
  <c r="X280" i="37"/>
  <c r="W280" i="37"/>
  <c r="V280" i="37"/>
  <c r="U280" i="37"/>
  <c r="T280" i="37"/>
  <c r="S280" i="37"/>
  <c r="R280" i="37"/>
  <c r="Q280" i="37"/>
  <c r="O280" i="37"/>
  <c r="AD280" i="37" s="1"/>
  <c r="N280" i="37"/>
  <c r="M280" i="37"/>
  <c r="L280" i="37"/>
  <c r="K280" i="37"/>
  <c r="J280" i="37"/>
  <c r="I280" i="37"/>
  <c r="H280" i="37"/>
  <c r="G280" i="37"/>
  <c r="AB279" i="37"/>
  <c r="X279" i="37"/>
  <c r="W279" i="37"/>
  <c r="V279" i="37"/>
  <c r="U279" i="37"/>
  <c r="T279" i="37"/>
  <c r="S279" i="37"/>
  <c r="R279" i="37"/>
  <c r="Q279" i="37"/>
  <c r="O279" i="37"/>
  <c r="AD279" i="37" s="1"/>
  <c r="N279" i="37"/>
  <c r="M279" i="37"/>
  <c r="L279" i="37"/>
  <c r="K279" i="37"/>
  <c r="J279" i="37"/>
  <c r="I279" i="37"/>
  <c r="H279" i="37"/>
  <c r="G279" i="37"/>
  <c r="AB278" i="37"/>
  <c r="X278" i="37"/>
  <c r="W278" i="37"/>
  <c r="V278" i="37"/>
  <c r="U278" i="37"/>
  <c r="T278" i="37"/>
  <c r="S278" i="37"/>
  <c r="R278" i="37"/>
  <c r="Q278" i="37"/>
  <c r="O278" i="37"/>
  <c r="AD278" i="37" s="1"/>
  <c r="N278" i="37"/>
  <c r="M278" i="37"/>
  <c r="L278" i="37"/>
  <c r="K278" i="37"/>
  <c r="J278" i="37"/>
  <c r="I278" i="37"/>
  <c r="H278" i="37"/>
  <c r="G278" i="37"/>
  <c r="AB277" i="37"/>
  <c r="X277" i="37"/>
  <c r="W277" i="37"/>
  <c r="V277" i="37"/>
  <c r="U277" i="37"/>
  <c r="T277" i="37"/>
  <c r="S277" i="37"/>
  <c r="R277" i="37"/>
  <c r="Q277" i="37"/>
  <c r="O277" i="37"/>
  <c r="AD277" i="37" s="1"/>
  <c r="N277" i="37"/>
  <c r="M277" i="37"/>
  <c r="L277" i="37"/>
  <c r="K277" i="37"/>
  <c r="J277" i="37"/>
  <c r="I277" i="37"/>
  <c r="H277" i="37"/>
  <c r="G277" i="37"/>
  <c r="AB276" i="37"/>
  <c r="AA276" i="37"/>
  <c r="X276" i="37"/>
  <c r="W276" i="37"/>
  <c r="V276" i="37"/>
  <c r="U276" i="37"/>
  <c r="T276" i="37"/>
  <c r="S276" i="37"/>
  <c r="R276" i="37"/>
  <c r="Q276" i="37"/>
  <c r="O276" i="37"/>
  <c r="AD276" i="37" s="1"/>
  <c r="N276" i="37"/>
  <c r="M276" i="37"/>
  <c r="L276" i="37"/>
  <c r="K276" i="37"/>
  <c r="J276" i="37"/>
  <c r="I276" i="37"/>
  <c r="H276" i="37"/>
  <c r="G276" i="37"/>
  <c r="AB275" i="37"/>
  <c r="X275" i="37"/>
  <c r="W275" i="37"/>
  <c r="V275" i="37"/>
  <c r="U275" i="37"/>
  <c r="T275" i="37"/>
  <c r="S275" i="37"/>
  <c r="R275" i="37"/>
  <c r="Q275" i="37"/>
  <c r="O275" i="37"/>
  <c r="AD275" i="37" s="1"/>
  <c r="N275" i="37"/>
  <c r="M275" i="37"/>
  <c r="L275" i="37"/>
  <c r="K275" i="37"/>
  <c r="J275" i="37"/>
  <c r="I275" i="37"/>
  <c r="H275" i="37"/>
  <c r="G275" i="37"/>
  <c r="AB274" i="37"/>
  <c r="X274" i="37"/>
  <c r="W274" i="37"/>
  <c r="V274" i="37"/>
  <c r="U274" i="37"/>
  <c r="T274" i="37"/>
  <c r="S274" i="37"/>
  <c r="R274" i="37"/>
  <c r="Q274" i="37"/>
  <c r="O274" i="37"/>
  <c r="AD274" i="37" s="1"/>
  <c r="N274" i="37"/>
  <c r="M274" i="37"/>
  <c r="L274" i="37"/>
  <c r="K274" i="37"/>
  <c r="J274" i="37"/>
  <c r="I274" i="37"/>
  <c r="H274" i="37"/>
  <c r="G274" i="37"/>
  <c r="F274" i="37"/>
  <c r="AB273" i="37"/>
  <c r="X273" i="37"/>
  <c r="W273" i="37"/>
  <c r="V273" i="37"/>
  <c r="U273" i="37"/>
  <c r="T273" i="37"/>
  <c r="S273" i="37"/>
  <c r="R273" i="37"/>
  <c r="Q273" i="37"/>
  <c r="O273" i="37"/>
  <c r="AD273" i="37" s="1"/>
  <c r="N273" i="37"/>
  <c r="M273" i="37"/>
  <c r="L273" i="37"/>
  <c r="K273" i="37"/>
  <c r="J273" i="37"/>
  <c r="I273" i="37"/>
  <c r="H273" i="37"/>
  <c r="G273" i="37"/>
  <c r="AB272" i="37"/>
  <c r="V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AA271" i="37"/>
  <c r="V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AA270" i="37"/>
  <c r="X270" i="37"/>
  <c r="W270" i="37"/>
  <c r="V270" i="37"/>
  <c r="U270" i="37"/>
  <c r="T270" i="37"/>
  <c r="S270" i="37"/>
  <c r="R270" i="37"/>
  <c r="Q270" i="37"/>
  <c r="O270" i="37"/>
  <c r="AD270" i="37" s="1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B269" i="37"/>
  <c r="AA269" i="37"/>
  <c r="V269" i="37"/>
  <c r="V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AA267" i="37"/>
  <c r="AB266" i="37"/>
  <c r="N266" i="37"/>
  <c r="M266" i="37"/>
  <c r="L266" i="37"/>
  <c r="K266" i="37"/>
  <c r="J266" i="37"/>
  <c r="I266" i="37"/>
  <c r="H266" i="37"/>
  <c r="G266" i="37"/>
  <c r="AB265" i="37"/>
  <c r="Y265" i="37"/>
  <c r="X265" i="37"/>
  <c r="W265" i="37"/>
  <c r="V265" i="37"/>
  <c r="U265" i="37"/>
  <c r="T265" i="37"/>
  <c r="S265" i="37"/>
  <c r="R265" i="37"/>
  <c r="Q265" i="37"/>
  <c r="O265" i="37"/>
  <c r="AD265" i="37" s="1"/>
  <c r="N265" i="37"/>
  <c r="M265" i="37"/>
  <c r="L265" i="37"/>
  <c r="K265" i="37"/>
  <c r="J265" i="37"/>
  <c r="I265" i="37"/>
  <c r="H265" i="37"/>
  <c r="G265" i="37"/>
  <c r="AB264" i="37"/>
  <c r="Y264" i="37"/>
  <c r="X264" i="37"/>
  <c r="W264" i="37"/>
  <c r="V264" i="37"/>
  <c r="U264" i="37"/>
  <c r="T264" i="37"/>
  <c r="S264" i="37"/>
  <c r="R264" i="37"/>
  <c r="Q264" i="37"/>
  <c r="O264" i="37"/>
  <c r="AD264" i="37" s="1"/>
  <c r="N264" i="37"/>
  <c r="M264" i="37"/>
  <c r="L264" i="37"/>
  <c r="K264" i="37"/>
  <c r="J264" i="37"/>
  <c r="I264" i="37"/>
  <c r="H264" i="37"/>
  <c r="G264" i="37"/>
  <c r="AB263" i="37"/>
  <c r="Y263" i="37"/>
  <c r="X263" i="37"/>
  <c r="W263" i="37"/>
  <c r="V263" i="37"/>
  <c r="U263" i="37"/>
  <c r="T263" i="37"/>
  <c r="S263" i="37"/>
  <c r="R263" i="37"/>
  <c r="Q263" i="37"/>
  <c r="O263" i="37"/>
  <c r="AD263" i="37" s="1"/>
  <c r="N263" i="37"/>
  <c r="M263" i="37"/>
  <c r="L263" i="37"/>
  <c r="K263" i="37"/>
  <c r="J263" i="37"/>
  <c r="I263" i="37"/>
  <c r="H263" i="37"/>
  <c r="G263" i="37"/>
  <c r="Y261" i="37"/>
  <c r="X261" i="37"/>
  <c r="W261" i="37"/>
  <c r="V261" i="37"/>
  <c r="U261" i="37"/>
  <c r="T261" i="37"/>
  <c r="S261" i="37"/>
  <c r="R261" i="37"/>
  <c r="Q261" i="37"/>
  <c r="O261" i="37"/>
  <c r="AD261" i="37" s="1"/>
  <c r="AB260" i="37"/>
  <c r="Y260" i="37"/>
  <c r="X260" i="37"/>
  <c r="W260" i="37"/>
  <c r="V260" i="37"/>
  <c r="U260" i="37"/>
  <c r="T260" i="37"/>
  <c r="S260" i="37"/>
  <c r="R260" i="37"/>
  <c r="Q260" i="37"/>
  <c r="O260" i="37"/>
  <c r="AD260" i="37" s="1"/>
  <c r="AB259" i="37"/>
  <c r="N259" i="37"/>
  <c r="M259" i="37"/>
  <c r="L259" i="37"/>
  <c r="K259" i="37"/>
  <c r="J259" i="37"/>
  <c r="I259" i="37"/>
  <c r="H259" i="37"/>
  <c r="G259" i="37"/>
  <c r="AB258" i="37"/>
  <c r="N258" i="37"/>
  <c r="M258" i="37"/>
  <c r="L258" i="37"/>
  <c r="K258" i="37"/>
  <c r="J258" i="37"/>
  <c r="I258" i="37"/>
  <c r="H258" i="37"/>
  <c r="G258" i="37"/>
  <c r="AB257" i="37"/>
  <c r="Y257" i="37"/>
  <c r="X257" i="37"/>
  <c r="W257" i="37"/>
  <c r="V257" i="37"/>
  <c r="U257" i="37"/>
  <c r="T257" i="37"/>
  <c r="S257" i="37"/>
  <c r="R257" i="37"/>
  <c r="Q257" i="37"/>
  <c r="O257" i="37"/>
  <c r="AD257" i="37" s="1"/>
  <c r="N257" i="37"/>
  <c r="M257" i="37"/>
  <c r="L257" i="37"/>
  <c r="K257" i="37"/>
  <c r="J257" i="37"/>
  <c r="I257" i="37"/>
  <c r="H257" i="37"/>
  <c r="G257" i="37"/>
  <c r="AB256" i="37"/>
  <c r="Y256" i="37"/>
  <c r="X256" i="37"/>
  <c r="W256" i="37"/>
  <c r="V256" i="37"/>
  <c r="U256" i="37"/>
  <c r="T256" i="37"/>
  <c r="S256" i="37"/>
  <c r="R256" i="37"/>
  <c r="Q256" i="37"/>
  <c r="O256" i="37"/>
  <c r="AD256" i="37" s="1"/>
  <c r="N256" i="37"/>
  <c r="M256" i="37"/>
  <c r="L256" i="37"/>
  <c r="K256" i="37"/>
  <c r="J256" i="37"/>
  <c r="I256" i="37"/>
  <c r="H256" i="37"/>
  <c r="G256" i="37"/>
  <c r="AB255" i="37"/>
  <c r="Y255" i="37"/>
  <c r="X255" i="37"/>
  <c r="W255" i="37"/>
  <c r="V255" i="37"/>
  <c r="U255" i="37"/>
  <c r="T255" i="37"/>
  <c r="S255" i="37"/>
  <c r="R255" i="37"/>
  <c r="Q255" i="37"/>
  <c r="O255" i="37"/>
  <c r="AD255" i="37" s="1"/>
  <c r="N255" i="37"/>
  <c r="M255" i="37"/>
  <c r="L255" i="37"/>
  <c r="K255" i="37"/>
  <c r="J255" i="37"/>
  <c r="I255" i="37"/>
  <c r="H255" i="37"/>
  <c r="G255" i="37"/>
  <c r="AB254" i="37"/>
  <c r="Y254" i="37"/>
  <c r="X254" i="37"/>
  <c r="W254" i="37"/>
  <c r="V254" i="37"/>
  <c r="U254" i="37"/>
  <c r="T254" i="37"/>
  <c r="S254" i="37"/>
  <c r="R254" i="37"/>
  <c r="Q254" i="37"/>
  <c r="O254" i="37"/>
  <c r="AD254" i="37" s="1"/>
  <c r="N254" i="37"/>
  <c r="M254" i="37"/>
  <c r="L254" i="37"/>
  <c r="K254" i="37"/>
  <c r="J254" i="37"/>
  <c r="I254" i="37"/>
  <c r="H254" i="37"/>
  <c r="G254" i="37"/>
  <c r="AB253" i="37"/>
  <c r="Y253" i="37"/>
  <c r="X253" i="37"/>
  <c r="W253" i="37"/>
  <c r="V253" i="37"/>
  <c r="U253" i="37"/>
  <c r="T253" i="37"/>
  <c r="S253" i="37"/>
  <c r="R253" i="37"/>
  <c r="Q253" i="37"/>
  <c r="O253" i="37"/>
  <c r="AD253" i="37" s="1"/>
  <c r="N253" i="37"/>
  <c r="M253" i="37"/>
  <c r="L253" i="37"/>
  <c r="K253" i="37"/>
  <c r="J253" i="37"/>
  <c r="I253" i="37"/>
  <c r="H253" i="37"/>
  <c r="G253" i="37"/>
  <c r="AB252" i="37"/>
  <c r="Y252" i="37"/>
  <c r="X252" i="37"/>
  <c r="W252" i="37"/>
  <c r="V252" i="37"/>
  <c r="U252" i="37"/>
  <c r="T252" i="37"/>
  <c r="S252" i="37"/>
  <c r="R252" i="37"/>
  <c r="Q252" i="37"/>
  <c r="O252" i="37"/>
  <c r="AD252" i="37" s="1"/>
  <c r="N252" i="37"/>
  <c r="M252" i="37"/>
  <c r="L252" i="37"/>
  <c r="K252" i="37"/>
  <c r="J252" i="37"/>
  <c r="I252" i="37"/>
  <c r="H252" i="37"/>
  <c r="G252" i="37"/>
  <c r="AB251" i="37"/>
  <c r="Y251" i="37"/>
  <c r="X251" i="37"/>
  <c r="W251" i="37"/>
  <c r="V251" i="37"/>
  <c r="U251" i="37"/>
  <c r="T251" i="37"/>
  <c r="S251" i="37"/>
  <c r="R251" i="37"/>
  <c r="Q251" i="37"/>
  <c r="O251" i="37"/>
  <c r="AD251" i="37" s="1"/>
  <c r="N251" i="37"/>
  <c r="M251" i="37"/>
  <c r="L251" i="37"/>
  <c r="K251" i="37"/>
  <c r="J251" i="37"/>
  <c r="I251" i="37"/>
  <c r="H251" i="37"/>
  <c r="G251" i="37"/>
  <c r="Y250" i="37"/>
  <c r="X250" i="37"/>
  <c r="W250" i="37"/>
  <c r="V250" i="37"/>
  <c r="U250" i="37"/>
  <c r="T250" i="37"/>
  <c r="S250" i="37"/>
  <c r="R250" i="37"/>
  <c r="Q250" i="37"/>
  <c r="O250" i="37"/>
  <c r="AD250" i="37" s="1"/>
  <c r="N250" i="37"/>
  <c r="M250" i="37"/>
  <c r="L250" i="37"/>
  <c r="K250" i="37"/>
  <c r="J250" i="37"/>
  <c r="I250" i="37"/>
  <c r="H250" i="37"/>
  <c r="G250" i="37"/>
  <c r="Y249" i="37"/>
  <c r="X249" i="37"/>
  <c r="W249" i="37"/>
  <c r="V249" i="37"/>
  <c r="U249" i="37"/>
  <c r="T249" i="37"/>
  <c r="S249" i="37"/>
  <c r="R249" i="37"/>
  <c r="Q249" i="37"/>
  <c r="O249" i="37"/>
  <c r="AD249" i="37" s="1"/>
  <c r="N249" i="37"/>
  <c r="M249" i="37"/>
  <c r="L249" i="37"/>
  <c r="K249" i="37"/>
  <c r="J249" i="37"/>
  <c r="I249" i="37"/>
  <c r="H249" i="37"/>
  <c r="G249" i="37"/>
  <c r="Y248" i="37"/>
  <c r="X248" i="37"/>
  <c r="W248" i="37"/>
  <c r="V248" i="37"/>
  <c r="U248" i="37"/>
  <c r="T248" i="37"/>
  <c r="S248" i="37"/>
  <c r="R248" i="37"/>
  <c r="Q248" i="37"/>
  <c r="O248" i="37"/>
  <c r="AD248" i="37" s="1"/>
  <c r="N248" i="37"/>
  <c r="M248" i="37"/>
  <c r="L248" i="37"/>
  <c r="K248" i="37"/>
  <c r="J248" i="37"/>
  <c r="I248" i="37"/>
  <c r="H248" i="37"/>
  <c r="G248" i="37"/>
  <c r="Y247" i="37"/>
  <c r="X247" i="37"/>
  <c r="W247" i="37"/>
  <c r="V247" i="37"/>
  <c r="U247" i="37"/>
  <c r="T247" i="37"/>
  <c r="S247" i="37"/>
  <c r="R247" i="37"/>
  <c r="Q247" i="37"/>
  <c r="O247" i="37"/>
  <c r="AD247" i="37" s="1"/>
  <c r="N247" i="37"/>
  <c r="M247" i="37"/>
  <c r="L247" i="37"/>
  <c r="K247" i="37"/>
  <c r="J247" i="37"/>
  <c r="I247" i="37"/>
  <c r="H247" i="37"/>
  <c r="G247" i="37"/>
  <c r="AB246" i="37"/>
  <c r="Y246" i="37"/>
  <c r="X246" i="37"/>
  <c r="W246" i="37"/>
  <c r="V246" i="37"/>
  <c r="U246" i="37"/>
  <c r="T246" i="37"/>
  <c r="S246" i="37"/>
  <c r="R246" i="37"/>
  <c r="Q246" i="37"/>
  <c r="O246" i="37"/>
  <c r="AD246" i="37" s="1"/>
  <c r="N246" i="37"/>
  <c r="M246" i="37"/>
  <c r="L246" i="37"/>
  <c r="K246" i="37"/>
  <c r="J246" i="37"/>
  <c r="I246" i="37"/>
  <c r="H246" i="37"/>
  <c r="G246" i="37"/>
  <c r="AB245" i="37"/>
  <c r="N245" i="37"/>
  <c r="M245" i="37"/>
  <c r="L245" i="37"/>
  <c r="K245" i="37"/>
  <c r="J245" i="37"/>
  <c r="I245" i="37"/>
  <c r="H245" i="37"/>
  <c r="G245" i="37"/>
  <c r="AB244" i="37"/>
  <c r="Y244" i="37"/>
  <c r="X244" i="37"/>
  <c r="W244" i="37"/>
  <c r="V244" i="37"/>
  <c r="U244" i="37"/>
  <c r="T244" i="37"/>
  <c r="S244" i="37"/>
  <c r="R244" i="37"/>
  <c r="Q244" i="37"/>
  <c r="O244" i="37"/>
  <c r="AD244" i="37" s="1"/>
  <c r="N244" i="37"/>
  <c r="M244" i="37"/>
  <c r="L244" i="37"/>
  <c r="K244" i="37"/>
  <c r="J244" i="37"/>
  <c r="I244" i="37"/>
  <c r="H244" i="37"/>
  <c r="G244" i="37"/>
  <c r="AB243" i="37"/>
  <c r="Y243" i="37"/>
  <c r="X243" i="37"/>
  <c r="W243" i="37"/>
  <c r="V243" i="37"/>
  <c r="U243" i="37"/>
  <c r="T243" i="37"/>
  <c r="S243" i="37"/>
  <c r="R243" i="37"/>
  <c r="Q243" i="37"/>
  <c r="O243" i="37"/>
  <c r="AD243" i="37" s="1"/>
  <c r="N243" i="37"/>
  <c r="M243" i="37"/>
  <c r="L243" i="37"/>
  <c r="K243" i="37"/>
  <c r="J243" i="37"/>
  <c r="I243" i="37"/>
  <c r="H243" i="37"/>
  <c r="G243" i="37"/>
  <c r="AB242" i="37"/>
  <c r="Y242" i="37"/>
  <c r="X242" i="37"/>
  <c r="W242" i="37"/>
  <c r="V242" i="37"/>
  <c r="U242" i="37"/>
  <c r="T242" i="37"/>
  <c r="S242" i="37"/>
  <c r="R242" i="37"/>
  <c r="Q242" i="37"/>
  <c r="O242" i="37"/>
  <c r="AD242" i="37" s="1"/>
  <c r="N242" i="37"/>
  <c r="M242" i="37"/>
  <c r="L242" i="37"/>
  <c r="K242" i="37"/>
  <c r="J242" i="37"/>
  <c r="I242" i="37"/>
  <c r="H242" i="37"/>
  <c r="G242" i="37"/>
  <c r="AB241" i="37"/>
  <c r="Y241" i="37"/>
  <c r="X241" i="37"/>
  <c r="W241" i="37"/>
  <c r="V241" i="37"/>
  <c r="U241" i="37"/>
  <c r="T241" i="37"/>
  <c r="S241" i="37"/>
  <c r="R241" i="37"/>
  <c r="Q241" i="37"/>
  <c r="O241" i="37"/>
  <c r="AD241" i="37" s="1"/>
  <c r="N241" i="37"/>
  <c r="M241" i="37"/>
  <c r="L241" i="37"/>
  <c r="K241" i="37"/>
  <c r="J241" i="37"/>
  <c r="I241" i="37"/>
  <c r="H241" i="37"/>
  <c r="G241" i="37"/>
  <c r="AB240" i="37"/>
  <c r="AA240" i="37"/>
  <c r="Y240" i="37"/>
  <c r="X240" i="37"/>
  <c r="W240" i="37"/>
  <c r="V240" i="37"/>
  <c r="U240" i="37"/>
  <c r="T240" i="37"/>
  <c r="S240" i="37"/>
  <c r="R240" i="37"/>
  <c r="Q240" i="37"/>
  <c r="O240" i="37"/>
  <c r="AD240" i="37" s="1"/>
  <c r="N240" i="37"/>
  <c r="M240" i="37"/>
  <c r="L240" i="37"/>
  <c r="K240" i="37"/>
  <c r="J240" i="37"/>
  <c r="I240" i="37"/>
  <c r="H240" i="37"/>
  <c r="G240" i="37"/>
  <c r="AB239" i="37"/>
  <c r="Y239" i="37"/>
  <c r="X239" i="37"/>
  <c r="W239" i="37"/>
  <c r="V239" i="37"/>
  <c r="U239" i="37"/>
  <c r="T239" i="37"/>
  <c r="S239" i="37"/>
  <c r="R239" i="37"/>
  <c r="Q239" i="37"/>
  <c r="O239" i="37"/>
  <c r="AD239" i="37" s="1"/>
  <c r="N239" i="37"/>
  <c r="M239" i="37"/>
  <c r="L239" i="37"/>
  <c r="K239" i="37"/>
  <c r="J239" i="37"/>
  <c r="I239" i="37"/>
  <c r="H239" i="37"/>
  <c r="G239" i="37"/>
  <c r="AB238" i="37"/>
  <c r="Y238" i="37"/>
  <c r="X238" i="37"/>
  <c r="W238" i="37"/>
  <c r="V238" i="37"/>
  <c r="U238" i="37"/>
  <c r="T238" i="37"/>
  <c r="S238" i="37"/>
  <c r="R238" i="37"/>
  <c r="Q238" i="37"/>
  <c r="O238" i="37"/>
  <c r="AD238" i="37" s="1"/>
  <c r="N238" i="37"/>
  <c r="M238" i="37"/>
  <c r="L238" i="37"/>
  <c r="K238" i="37"/>
  <c r="J238" i="37"/>
  <c r="I238" i="37"/>
  <c r="H238" i="37"/>
  <c r="G238" i="37"/>
  <c r="AB237" i="37"/>
  <c r="Y237" i="37"/>
  <c r="X237" i="37"/>
  <c r="W237" i="37"/>
  <c r="V237" i="37"/>
  <c r="U237" i="37"/>
  <c r="T237" i="37"/>
  <c r="S237" i="37"/>
  <c r="R237" i="37"/>
  <c r="Q237" i="37"/>
  <c r="O237" i="37"/>
  <c r="AD237" i="37" s="1"/>
  <c r="N237" i="37"/>
  <c r="M237" i="37"/>
  <c r="L237" i="37"/>
  <c r="K237" i="37"/>
  <c r="J237" i="37"/>
  <c r="I237" i="37"/>
  <c r="H237" i="37"/>
  <c r="G237" i="37"/>
  <c r="AB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B235" i="37"/>
  <c r="Y235" i="37"/>
  <c r="X235" i="37"/>
  <c r="W235" i="37"/>
  <c r="V235" i="37"/>
  <c r="U235" i="37"/>
  <c r="T235" i="37"/>
  <c r="S235" i="37"/>
  <c r="R235" i="37"/>
  <c r="Q235" i="37"/>
  <c r="O235" i="37"/>
  <c r="AD235" i="37" s="1"/>
  <c r="N235" i="37"/>
  <c r="M235" i="37"/>
  <c r="L235" i="37"/>
  <c r="K235" i="37"/>
  <c r="J235" i="37"/>
  <c r="I235" i="37"/>
  <c r="H235" i="37"/>
  <c r="G235" i="37"/>
  <c r="AB234" i="37"/>
  <c r="Y234" i="37"/>
  <c r="X234" i="37"/>
  <c r="W234" i="37"/>
  <c r="V234" i="37"/>
  <c r="U234" i="37"/>
  <c r="T234" i="37"/>
  <c r="S234" i="37"/>
  <c r="R234" i="37"/>
  <c r="Q234" i="37"/>
  <c r="O234" i="37"/>
  <c r="AD234" i="37" s="1"/>
  <c r="N234" i="37"/>
  <c r="M234" i="37"/>
  <c r="L234" i="37"/>
  <c r="K234" i="37"/>
  <c r="J234" i="37"/>
  <c r="I234" i="37"/>
  <c r="H234" i="37"/>
  <c r="G234" i="37"/>
  <c r="AB233" i="37"/>
  <c r="Y233" i="37"/>
  <c r="X233" i="37"/>
  <c r="W233" i="37"/>
  <c r="V233" i="37"/>
  <c r="U233" i="37"/>
  <c r="T233" i="37"/>
  <c r="S233" i="37"/>
  <c r="R233" i="37"/>
  <c r="Q233" i="37"/>
  <c r="O233" i="37"/>
  <c r="AD233" i="37" s="1"/>
  <c r="N233" i="37"/>
  <c r="M233" i="37"/>
  <c r="L233" i="37"/>
  <c r="K233" i="37"/>
  <c r="J233" i="37"/>
  <c r="I233" i="37"/>
  <c r="H233" i="37"/>
  <c r="G233" i="37"/>
  <c r="AB232" i="37"/>
  <c r="Y232" i="37"/>
  <c r="X232" i="37"/>
  <c r="W232" i="37"/>
  <c r="V232" i="37"/>
  <c r="U232" i="37"/>
  <c r="T232" i="37"/>
  <c r="S232" i="37"/>
  <c r="R232" i="37"/>
  <c r="Q232" i="37"/>
  <c r="O232" i="37"/>
  <c r="AD232" i="37" s="1"/>
  <c r="N232" i="37"/>
  <c r="M232" i="37"/>
  <c r="L232" i="37"/>
  <c r="K232" i="37"/>
  <c r="J232" i="37"/>
  <c r="I232" i="37"/>
  <c r="H232" i="37"/>
  <c r="G232" i="37"/>
  <c r="AB231" i="37"/>
  <c r="Y231" i="37"/>
  <c r="X231" i="37"/>
  <c r="W231" i="37"/>
  <c r="V231" i="37"/>
  <c r="U231" i="37"/>
  <c r="T231" i="37"/>
  <c r="S231" i="37"/>
  <c r="R231" i="37"/>
  <c r="Q231" i="37"/>
  <c r="O231" i="37"/>
  <c r="AD231" i="37" s="1"/>
  <c r="N231" i="37"/>
  <c r="M231" i="37"/>
  <c r="L231" i="37"/>
  <c r="K231" i="37"/>
  <c r="J231" i="37"/>
  <c r="I231" i="37"/>
  <c r="H231" i="37"/>
  <c r="G231" i="37"/>
  <c r="AB230" i="37"/>
  <c r="Y230" i="37"/>
  <c r="X230" i="37"/>
  <c r="W230" i="37"/>
  <c r="V230" i="37"/>
  <c r="U230" i="37"/>
  <c r="T230" i="37"/>
  <c r="S230" i="37"/>
  <c r="R230" i="37"/>
  <c r="Q230" i="37"/>
  <c r="O230" i="37"/>
  <c r="AD230" i="37" s="1"/>
  <c r="N230" i="37"/>
  <c r="M230" i="37"/>
  <c r="L230" i="37"/>
  <c r="K230" i="37"/>
  <c r="J230" i="37"/>
  <c r="I230" i="37"/>
  <c r="H230" i="37"/>
  <c r="G230" i="37"/>
  <c r="AB229" i="37"/>
  <c r="Y229" i="37"/>
  <c r="X229" i="37"/>
  <c r="W229" i="37"/>
  <c r="V229" i="37"/>
  <c r="U229" i="37"/>
  <c r="T229" i="37"/>
  <c r="S229" i="37"/>
  <c r="R229" i="37"/>
  <c r="Q229" i="37"/>
  <c r="O229" i="37"/>
  <c r="AD229" i="37" s="1"/>
  <c r="N229" i="37"/>
  <c r="M229" i="37"/>
  <c r="L229" i="37"/>
  <c r="K229" i="37"/>
  <c r="J229" i="37"/>
  <c r="I229" i="37"/>
  <c r="H229" i="37"/>
  <c r="G229" i="37"/>
  <c r="AB228" i="37"/>
  <c r="Y228" i="37"/>
  <c r="X228" i="37"/>
  <c r="W228" i="37"/>
  <c r="V228" i="37"/>
  <c r="U228" i="37"/>
  <c r="T228" i="37"/>
  <c r="S228" i="37"/>
  <c r="R228" i="37"/>
  <c r="Q228" i="37"/>
  <c r="O228" i="37"/>
  <c r="AD228" i="37" s="1"/>
  <c r="N228" i="37"/>
  <c r="M228" i="37"/>
  <c r="L228" i="37"/>
  <c r="K228" i="37"/>
  <c r="J228" i="37"/>
  <c r="I228" i="37"/>
  <c r="H228" i="37"/>
  <c r="G228" i="37"/>
  <c r="Y227" i="37"/>
  <c r="X227" i="37"/>
  <c r="W227" i="37"/>
  <c r="V227" i="37"/>
  <c r="U227" i="37"/>
  <c r="T227" i="37"/>
  <c r="S227" i="37"/>
  <c r="R227" i="37"/>
  <c r="Q227" i="37"/>
  <c r="O227" i="37"/>
  <c r="AD227" i="37" s="1"/>
  <c r="N227" i="37"/>
  <c r="M227" i="37"/>
  <c r="L227" i="37"/>
  <c r="K227" i="37"/>
  <c r="J227" i="37"/>
  <c r="I227" i="37"/>
  <c r="H227" i="37"/>
  <c r="G227" i="37"/>
  <c r="AB226" i="37"/>
  <c r="AA226" i="37"/>
  <c r="Y226" i="37"/>
  <c r="X226" i="37"/>
  <c r="W226" i="37"/>
  <c r="V226" i="37"/>
  <c r="U226" i="37"/>
  <c r="T226" i="37"/>
  <c r="S226" i="37"/>
  <c r="R226" i="37"/>
  <c r="Q226" i="37"/>
  <c r="O226" i="37"/>
  <c r="AD226" i="37" s="1"/>
  <c r="N226" i="37"/>
  <c r="M226" i="37"/>
  <c r="L226" i="37"/>
  <c r="K226" i="37"/>
  <c r="J226" i="37"/>
  <c r="I226" i="37"/>
  <c r="H226" i="37"/>
  <c r="G226" i="37"/>
  <c r="AB225" i="37"/>
  <c r="AA225" i="37"/>
  <c r="Y225" i="37"/>
  <c r="X225" i="37"/>
  <c r="W225" i="37"/>
  <c r="V225" i="37"/>
  <c r="U225" i="37"/>
  <c r="T225" i="37"/>
  <c r="S225" i="37"/>
  <c r="R225" i="37"/>
  <c r="Q225" i="37"/>
  <c r="O225" i="37"/>
  <c r="AD225" i="37" s="1"/>
  <c r="N225" i="37"/>
  <c r="M225" i="37"/>
  <c r="L225" i="37"/>
  <c r="K225" i="37"/>
  <c r="J225" i="37"/>
  <c r="I225" i="37"/>
  <c r="H225" i="37"/>
  <c r="G225" i="37"/>
  <c r="AB224" i="37"/>
  <c r="N224" i="37"/>
  <c r="M224" i="37"/>
  <c r="L224" i="37"/>
  <c r="K224" i="37"/>
  <c r="J224" i="37"/>
  <c r="I224" i="37"/>
  <c r="H224" i="37"/>
  <c r="G224" i="37"/>
  <c r="AB223" i="37"/>
  <c r="Y223" i="37"/>
  <c r="X223" i="37"/>
  <c r="W223" i="37"/>
  <c r="V223" i="37"/>
  <c r="U223" i="37"/>
  <c r="T223" i="37"/>
  <c r="S223" i="37"/>
  <c r="R223" i="37"/>
  <c r="Q223" i="37"/>
  <c r="O223" i="37"/>
  <c r="AD223" i="37" s="1"/>
  <c r="N223" i="37"/>
  <c r="M223" i="37"/>
  <c r="L223" i="37"/>
  <c r="K223" i="37"/>
  <c r="J223" i="37"/>
  <c r="I223" i="37"/>
  <c r="H223" i="37"/>
  <c r="G223" i="37"/>
  <c r="AB222" i="37"/>
  <c r="Y222" i="37"/>
  <c r="X222" i="37"/>
  <c r="W222" i="37"/>
  <c r="V222" i="37"/>
  <c r="U222" i="37"/>
  <c r="T222" i="37"/>
  <c r="S222" i="37"/>
  <c r="R222" i="37"/>
  <c r="Q222" i="37"/>
  <c r="O222" i="37"/>
  <c r="AD222" i="37" s="1"/>
  <c r="N222" i="37"/>
  <c r="M222" i="37"/>
  <c r="L222" i="37"/>
  <c r="K222" i="37"/>
  <c r="J222" i="37"/>
  <c r="I222" i="37"/>
  <c r="H222" i="37"/>
  <c r="G222" i="37"/>
  <c r="AB221" i="37"/>
  <c r="Y221" i="37"/>
  <c r="X221" i="37"/>
  <c r="W221" i="37"/>
  <c r="V221" i="37"/>
  <c r="U221" i="37"/>
  <c r="T221" i="37"/>
  <c r="S221" i="37"/>
  <c r="R221" i="37"/>
  <c r="Q221" i="37"/>
  <c r="O221" i="37"/>
  <c r="AD221" i="37" s="1"/>
  <c r="N221" i="37"/>
  <c r="M221" i="37"/>
  <c r="L221" i="37"/>
  <c r="K221" i="37"/>
  <c r="J221" i="37"/>
  <c r="I221" i="37"/>
  <c r="H221" i="37"/>
  <c r="G221" i="37"/>
  <c r="AB220" i="37"/>
  <c r="Y220" i="37"/>
  <c r="X220" i="37"/>
  <c r="W220" i="37"/>
  <c r="V220" i="37"/>
  <c r="U220" i="37"/>
  <c r="T220" i="37"/>
  <c r="S220" i="37"/>
  <c r="R220" i="37"/>
  <c r="Q220" i="37"/>
  <c r="O220" i="37"/>
  <c r="AD220" i="37" s="1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B219" i="37"/>
  <c r="AA219" i="37"/>
  <c r="Y219" i="37"/>
  <c r="X219" i="37"/>
  <c r="W219" i="37"/>
  <c r="V219" i="37"/>
  <c r="U219" i="37"/>
  <c r="T219" i="37"/>
  <c r="S219" i="37"/>
  <c r="R219" i="37"/>
  <c r="Q219" i="37"/>
  <c r="O219" i="37"/>
  <c r="AD219" i="37" s="1"/>
  <c r="N219" i="37"/>
  <c r="M219" i="37"/>
  <c r="L219" i="37"/>
  <c r="K219" i="37"/>
  <c r="J219" i="37"/>
  <c r="I219" i="37"/>
  <c r="H219" i="37"/>
  <c r="G219" i="37"/>
  <c r="AB218" i="37"/>
  <c r="AA218" i="37"/>
  <c r="Y218" i="37"/>
  <c r="X218" i="37"/>
  <c r="W218" i="37"/>
  <c r="V218" i="37"/>
  <c r="U218" i="37"/>
  <c r="T218" i="37"/>
  <c r="S218" i="37"/>
  <c r="R218" i="37"/>
  <c r="Q218" i="37"/>
  <c r="O218" i="37"/>
  <c r="AD218" i="37" s="1"/>
  <c r="N218" i="37"/>
  <c r="M218" i="37"/>
  <c r="L218" i="37"/>
  <c r="K218" i="37"/>
  <c r="J218" i="37"/>
  <c r="I218" i="37"/>
  <c r="H218" i="37"/>
  <c r="G218" i="37"/>
  <c r="AB217" i="37"/>
  <c r="Y217" i="37"/>
  <c r="X217" i="37"/>
  <c r="W217" i="37"/>
  <c r="V217" i="37"/>
  <c r="U217" i="37"/>
  <c r="T217" i="37"/>
  <c r="S217" i="37"/>
  <c r="R217" i="37"/>
  <c r="Q217" i="37"/>
  <c r="O217" i="37"/>
  <c r="AD217" i="37" s="1"/>
  <c r="N217" i="37"/>
  <c r="M217" i="37"/>
  <c r="L217" i="37"/>
  <c r="K217" i="37"/>
  <c r="J217" i="37"/>
  <c r="I217" i="37"/>
  <c r="H217" i="37"/>
  <c r="G217" i="37"/>
  <c r="AB216" i="37"/>
  <c r="Y216" i="37"/>
  <c r="X216" i="37"/>
  <c r="W216" i="37"/>
  <c r="V216" i="37"/>
  <c r="U216" i="37"/>
  <c r="T216" i="37"/>
  <c r="S216" i="37"/>
  <c r="R216" i="37"/>
  <c r="Q216" i="37"/>
  <c r="O216" i="37"/>
  <c r="AD216" i="37" s="1"/>
  <c r="N216" i="37"/>
  <c r="M216" i="37"/>
  <c r="L216" i="37"/>
  <c r="K216" i="37"/>
  <c r="J216" i="37"/>
  <c r="I216" i="37"/>
  <c r="H216" i="37"/>
  <c r="G216" i="37"/>
  <c r="AB215" i="37"/>
  <c r="Y215" i="37"/>
  <c r="X215" i="37"/>
  <c r="W215" i="37"/>
  <c r="V215" i="37"/>
  <c r="U215" i="37"/>
  <c r="T215" i="37"/>
  <c r="S215" i="37"/>
  <c r="R215" i="37"/>
  <c r="Q215" i="37"/>
  <c r="O215" i="37"/>
  <c r="AD215" i="37" s="1"/>
  <c r="N215" i="37"/>
  <c r="M215" i="37"/>
  <c r="L215" i="37"/>
  <c r="K215" i="37"/>
  <c r="J215" i="37"/>
  <c r="I215" i="37"/>
  <c r="H215" i="37"/>
  <c r="G215" i="37"/>
  <c r="AB214" i="37"/>
  <c r="Y214" i="37"/>
  <c r="X214" i="37"/>
  <c r="W214" i="37"/>
  <c r="V214" i="37"/>
  <c r="U214" i="37"/>
  <c r="T214" i="37"/>
  <c r="S214" i="37"/>
  <c r="R214" i="37"/>
  <c r="Q214" i="37"/>
  <c r="O214" i="37"/>
  <c r="AD214" i="37" s="1"/>
  <c r="N214" i="37"/>
  <c r="M214" i="37"/>
  <c r="L214" i="37"/>
  <c r="K214" i="37"/>
  <c r="J214" i="37"/>
  <c r="I214" i="37"/>
  <c r="H214" i="37"/>
  <c r="G214" i="37"/>
  <c r="AA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AA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AA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B208" i="37"/>
  <c r="N208" i="37"/>
  <c r="M208" i="37"/>
  <c r="L208" i="37"/>
  <c r="K208" i="37"/>
  <c r="J208" i="37"/>
  <c r="I208" i="37"/>
  <c r="H208" i="37"/>
  <c r="G208" i="37"/>
  <c r="X207" i="37"/>
  <c r="W207" i="37"/>
  <c r="V207" i="37"/>
  <c r="U207" i="37"/>
  <c r="T207" i="37"/>
  <c r="S207" i="37"/>
  <c r="R207" i="37"/>
  <c r="Q207" i="37"/>
  <c r="O207" i="37"/>
  <c r="AD207" i="37" s="1"/>
  <c r="N207" i="37"/>
  <c r="M207" i="37"/>
  <c r="L207" i="37"/>
  <c r="K207" i="37"/>
  <c r="J207" i="37"/>
  <c r="I207" i="37"/>
  <c r="H207" i="37"/>
  <c r="G207" i="37"/>
  <c r="AB206" i="37"/>
  <c r="X206" i="37"/>
  <c r="W206" i="37"/>
  <c r="V206" i="37"/>
  <c r="U206" i="37"/>
  <c r="T206" i="37"/>
  <c r="S206" i="37"/>
  <c r="R206" i="37"/>
  <c r="Q206" i="37"/>
  <c r="O206" i="37"/>
  <c r="AD206" i="37" s="1"/>
  <c r="N206" i="37"/>
  <c r="M206" i="37"/>
  <c r="L206" i="37"/>
  <c r="K206" i="37"/>
  <c r="J206" i="37"/>
  <c r="I206" i="37"/>
  <c r="H206" i="37"/>
  <c r="G206" i="37"/>
  <c r="AB205" i="37"/>
  <c r="X205" i="37"/>
  <c r="W205" i="37"/>
  <c r="V205" i="37"/>
  <c r="U205" i="37"/>
  <c r="T205" i="37"/>
  <c r="S205" i="37"/>
  <c r="R205" i="37"/>
  <c r="Q205" i="37"/>
  <c r="O205" i="37"/>
  <c r="AD205" i="37" s="1"/>
  <c r="N205" i="37"/>
  <c r="M205" i="37"/>
  <c r="L205" i="37"/>
  <c r="K205" i="37"/>
  <c r="J205" i="37"/>
  <c r="I205" i="37"/>
  <c r="H205" i="37"/>
  <c r="G205" i="37"/>
  <c r="AB204" i="37"/>
  <c r="AA204" i="37"/>
  <c r="X203" i="37"/>
  <c r="W203" i="37"/>
  <c r="V203" i="37"/>
  <c r="U203" i="37"/>
  <c r="T203" i="37"/>
  <c r="S203" i="37"/>
  <c r="R203" i="37"/>
  <c r="Q203" i="37"/>
  <c r="O203" i="37"/>
  <c r="AD203" i="37" s="1"/>
  <c r="X202" i="37"/>
  <c r="W202" i="37"/>
  <c r="V202" i="37"/>
  <c r="U202" i="37"/>
  <c r="T202" i="37"/>
  <c r="S202" i="37"/>
  <c r="R202" i="37"/>
  <c r="Q202" i="37"/>
  <c r="O202" i="37"/>
  <c r="AD202" i="37" s="1"/>
  <c r="AB201" i="37"/>
  <c r="X201" i="37"/>
  <c r="W201" i="37"/>
  <c r="V201" i="37"/>
  <c r="U201" i="37"/>
  <c r="T201" i="37"/>
  <c r="S201" i="37"/>
  <c r="R201" i="37"/>
  <c r="Q201" i="37"/>
  <c r="O201" i="37"/>
  <c r="AD201" i="37" s="1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B200" i="37"/>
  <c r="N200" i="37"/>
  <c r="M200" i="37"/>
  <c r="L200" i="37"/>
  <c r="K200" i="37"/>
  <c r="J200" i="37"/>
  <c r="I200" i="37"/>
  <c r="H200" i="37"/>
  <c r="G200" i="37"/>
  <c r="AB199" i="37"/>
  <c r="N199" i="37"/>
  <c r="M199" i="37"/>
  <c r="L199" i="37"/>
  <c r="K199" i="37"/>
  <c r="J199" i="37"/>
  <c r="I199" i="37"/>
  <c r="H199" i="37"/>
  <c r="G199" i="37"/>
  <c r="X198" i="37"/>
  <c r="W198" i="37"/>
  <c r="V198" i="37"/>
  <c r="U198" i="37"/>
  <c r="T198" i="37"/>
  <c r="S198" i="37"/>
  <c r="R198" i="37"/>
  <c r="Q198" i="37"/>
  <c r="O198" i="37"/>
  <c r="AD198" i="37" s="1"/>
  <c r="N198" i="37"/>
  <c r="M198" i="37"/>
  <c r="L198" i="37"/>
  <c r="K198" i="37"/>
  <c r="J198" i="37"/>
  <c r="I198" i="37"/>
  <c r="H198" i="37"/>
  <c r="G198" i="37"/>
  <c r="AB197" i="37"/>
  <c r="X197" i="37"/>
  <c r="W197" i="37"/>
  <c r="V197" i="37"/>
  <c r="U197" i="37"/>
  <c r="T197" i="37"/>
  <c r="S197" i="37"/>
  <c r="R197" i="37"/>
  <c r="Q197" i="37"/>
  <c r="O197" i="37"/>
  <c r="AD197" i="37" s="1"/>
  <c r="N197" i="37"/>
  <c r="M197" i="37"/>
  <c r="L197" i="37"/>
  <c r="K197" i="37"/>
  <c r="J197" i="37"/>
  <c r="I197" i="37"/>
  <c r="H197" i="37"/>
  <c r="G197" i="37"/>
  <c r="AB196" i="37"/>
  <c r="X196" i="37"/>
  <c r="W196" i="37"/>
  <c r="V196" i="37"/>
  <c r="U196" i="37"/>
  <c r="T196" i="37"/>
  <c r="S196" i="37"/>
  <c r="R196" i="37"/>
  <c r="Q196" i="37"/>
  <c r="O196" i="37"/>
  <c r="AD196" i="37" s="1"/>
  <c r="N196" i="37"/>
  <c r="M196" i="37"/>
  <c r="L196" i="37"/>
  <c r="K196" i="37"/>
  <c r="J196" i="37"/>
  <c r="I196" i="37"/>
  <c r="H196" i="37"/>
  <c r="G196" i="37"/>
  <c r="AB195" i="37"/>
  <c r="N195" i="37"/>
  <c r="M195" i="37"/>
  <c r="L195" i="37"/>
  <c r="K195" i="37"/>
  <c r="J195" i="37"/>
  <c r="I195" i="37"/>
  <c r="H195" i="37"/>
  <c r="G195" i="37"/>
  <c r="AB194" i="37"/>
  <c r="X194" i="37"/>
  <c r="W194" i="37"/>
  <c r="V194" i="37"/>
  <c r="U194" i="37"/>
  <c r="T194" i="37"/>
  <c r="S194" i="37"/>
  <c r="R194" i="37"/>
  <c r="Q194" i="37"/>
  <c r="O194" i="37"/>
  <c r="AD194" i="37" s="1"/>
  <c r="N194" i="37"/>
  <c r="M194" i="37"/>
  <c r="L194" i="37"/>
  <c r="K194" i="37"/>
  <c r="J194" i="37"/>
  <c r="I194" i="37"/>
  <c r="H194" i="37"/>
  <c r="G194" i="37"/>
  <c r="AB193" i="37"/>
  <c r="X193" i="37"/>
  <c r="W193" i="37"/>
  <c r="V193" i="37"/>
  <c r="U193" i="37"/>
  <c r="T193" i="37"/>
  <c r="S193" i="37"/>
  <c r="R193" i="37"/>
  <c r="Q193" i="37"/>
  <c r="O193" i="37"/>
  <c r="AD193" i="37" s="1"/>
  <c r="N193" i="37"/>
  <c r="M193" i="37"/>
  <c r="L193" i="37"/>
  <c r="K193" i="37"/>
  <c r="J193" i="37"/>
  <c r="I193" i="37"/>
  <c r="H193" i="37"/>
  <c r="G193" i="37"/>
  <c r="AB192" i="37"/>
  <c r="AA192" i="37"/>
  <c r="X192" i="37"/>
  <c r="W192" i="37"/>
  <c r="V192" i="37"/>
  <c r="U192" i="37"/>
  <c r="T192" i="37"/>
  <c r="S192" i="37"/>
  <c r="R192" i="37"/>
  <c r="Q192" i="37"/>
  <c r="O192" i="37"/>
  <c r="AD192" i="37" s="1"/>
  <c r="N192" i="37"/>
  <c r="M192" i="37"/>
  <c r="L192" i="37"/>
  <c r="K192" i="37"/>
  <c r="J192" i="37"/>
  <c r="I192" i="37"/>
  <c r="H192" i="37"/>
  <c r="G192" i="37"/>
  <c r="AB191" i="37"/>
  <c r="X191" i="37"/>
  <c r="W191" i="37"/>
  <c r="V191" i="37"/>
  <c r="U191" i="37"/>
  <c r="T191" i="37"/>
  <c r="S191" i="37"/>
  <c r="R191" i="37"/>
  <c r="Q191" i="37"/>
  <c r="O191" i="37"/>
  <c r="AD191" i="37" s="1"/>
  <c r="N191" i="37"/>
  <c r="M191" i="37"/>
  <c r="L191" i="37"/>
  <c r="K191" i="37"/>
  <c r="J191" i="37"/>
  <c r="I191" i="37"/>
  <c r="H191" i="37"/>
  <c r="G191" i="37"/>
  <c r="X190" i="37"/>
  <c r="W190" i="37"/>
  <c r="V190" i="37"/>
  <c r="U190" i="37"/>
  <c r="T190" i="37"/>
  <c r="S190" i="37"/>
  <c r="R190" i="37"/>
  <c r="Q190" i="37"/>
  <c r="O190" i="37"/>
  <c r="AD190" i="37" s="1"/>
  <c r="N190" i="37"/>
  <c r="M190" i="37"/>
  <c r="L190" i="37"/>
  <c r="K190" i="37"/>
  <c r="J190" i="37"/>
  <c r="I190" i="37"/>
  <c r="H190" i="37"/>
  <c r="G190" i="37"/>
  <c r="X189" i="37"/>
  <c r="W189" i="37"/>
  <c r="V189" i="37"/>
  <c r="U189" i="37"/>
  <c r="T189" i="37"/>
  <c r="S189" i="37"/>
  <c r="R189" i="37"/>
  <c r="Q189" i="37"/>
  <c r="O189" i="37"/>
  <c r="AD189" i="37" s="1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X188" i="37"/>
  <c r="W188" i="37"/>
  <c r="V188" i="37"/>
  <c r="U188" i="37"/>
  <c r="T188" i="37"/>
  <c r="S188" i="37"/>
  <c r="R188" i="37"/>
  <c r="Q188" i="37"/>
  <c r="O188" i="37"/>
  <c r="AD188" i="37" s="1"/>
  <c r="N188" i="37"/>
  <c r="M188" i="37"/>
  <c r="L188" i="37"/>
  <c r="K188" i="37"/>
  <c r="J188" i="37"/>
  <c r="I188" i="37"/>
  <c r="H188" i="37"/>
  <c r="G188" i="37"/>
  <c r="X187" i="37"/>
  <c r="W187" i="37"/>
  <c r="V187" i="37"/>
  <c r="U187" i="37"/>
  <c r="T187" i="37"/>
  <c r="S187" i="37"/>
  <c r="R187" i="37"/>
  <c r="Q187" i="37"/>
  <c r="O187" i="37"/>
  <c r="AD187" i="37" s="1"/>
  <c r="N187" i="37"/>
  <c r="M187" i="37"/>
  <c r="L187" i="37"/>
  <c r="K187" i="37"/>
  <c r="J187" i="37"/>
  <c r="I187" i="37"/>
  <c r="H187" i="37"/>
  <c r="G187" i="37"/>
  <c r="AB186" i="37"/>
  <c r="AA186" i="37"/>
  <c r="X186" i="37"/>
  <c r="W186" i="37"/>
  <c r="V186" i="37"/>
  <c r="U186" i="37"/>
  <c r="T186" i="37"/>
  <c r="S186" i="37"/>
  <c r="R186" i="37"/>
  <c r="Q186" i="37"/>
  <c r="O186" i="37"/>
  <c r="AD186" i="37" s="1"/>
  <c r="N186" i="37"/>
  <c r="M186" i="37"/>
  <c r="L186" i="37"/>
  <c r="K186" i="37"/>
  <c r="J186" i="37"/>
  <c r="I186" i="37"/>
  <c r="H186" i="37"/>
  <c r="G186" i="37"/>
  <c r="AB185" i="37"/>
  <c r="AA185" i="37"/>
  <c r="N185" i="37"/>
  <c r="M185" i="37"/>
  <c r="L185" i="37"/>
  <c r="K185" i="37"/>
  <c r="J185" i="37"/>
  <c r="I185" i="37"/>
  <c r="H185" i="37"/>
  <c r="G185" i="37"/>
  <c r="AB184" i="37"/>
  <c r="X184" i="37"/>
  <c r="W184" i="37"/>
  <c r="V184" i="37"/>
  <c r="U184" i="37"/>
  <c r="T184" i="37"/>
  <c r="S184" i="37"/>
  <c r="R184" i="37"/>
  <c r="Q184" i="37"/>
  <c r="O184" i="37"/>
  <c r="AD184" i="37" s="1"/>
  <c r="N184" i="37"/>
  <c r="M184" i="37"/>
  <c r="L184" i="37"/>
  <c r="K184" i="37"/>
  <c r="J184" i="37"/>
  <c r="I184" i="37"/>
  <c r="H184" i="37"/>
  <c r="G184" i="37"/>
  <c r="AB183" i="37"/>
  <c r="X183" i="37"/>
  <c r="W183" i="37"/>
  <c r="V183" i="37"/>
  <c r="U183" i="37"/>
  <c r="T183" i="37"/>
  <c r="S183" i="37"/>
  <c r="R183" i="37"/>
  <c r="Q183" i="37"/>
  <c r="O183" i="37"/>
  <c r="AD183" i="37" s="1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B182" i="37"/>
  <c r="X182" i="37"/>
  <c r="W182" i="37"/>
  <c r="V182" i="37"/>
  <c r="U182" i="37"/>
  <c r="T182" i="37"/>
  <c r="S182" i="37"/>
  <c r="R182" i="37"/>
  <c r="Q182" i="37"/>
  <c r="O182" i="37"/>
  <c r="AD182" i="37" s="1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B181" i="37"/>
  <c r="X181" i="37"/>
  <c r="W181" i="37"/>
  <c r="V181" i="37"/>
  <c r="U181" i="37"/>
  <c r="T181" i="37"/>
  <c r="S181" i="37"/>
  <c r="R181" i="37"/>
  <c r="Q181" i="37"/>
  <c r="O181" i="37"/>
  <c r="AD181" i="37" s="1"/>
  <c r="N181" i="37"/>
  <c r="M181" i="37"/>
  <c r="L181" i="37"/>
  <c r="K181" i="37"/>
  <c r="J181" i="37"/>
  <c r="I181" i="37"/>
  <c r="H181" i="37"/>
  <c r="G181" i="37"/>
  <c r="AB180" i="37"/>
  <c r="X180" i="37"/>
  <c r="W180" i="37"/>
  <c r="V180" i="37"/>
  <c r="U180" i="37"/>
  <c r="T180" i="37"/>
  <c r="S180" i="37"/>
  <c r="R180" i="37"/>
  <c r="Q180" i="37"/>
  <c r="O180" i="37"/>
  <c r="AD180" i="37" s="1"/>
  <c r="N180" i="37"/>
  <c r="M180" i="37"/>
  <c r="L180" i="37"/>
  <c r="K180" i="37"/>
  <c r="J180" i="37"/>
  <c r="I180" i="37"/>
  <c r="H180" i="37"/>
  <c r="G180" i="37"/>
  <c r="F180" i="37"/>
  <c r="AA179" i="37"/>
  <c r="X179" i="37"/>
  <c r="W179" i="37"/>
  <c r="V179" i="37"/>
  <c r="U179" i="37"/>
  <c r="T179" i="37"/>
  <c r="S179" i="37"/>
  <c r="R179" i="37"/>
  <c r="Q179" i="37"/>
  <c r="O179" i="37"/>
  <c r="AD179" i="37" s="1"/>
  <c r="N179" i="37"/>
  <c r="M179" i="37"/>
  <c r="L179" i="37"/>
  <c r="K179" i="37"/>
  <c r="J179" i="37"/>
  <c r="I179" i="37"/>
  <c r="H179" i="37"/>
  <c r="G179" i="37"/>
  <c r="AB178" i="37"/>
  <c r="X178" i="37"/>
  <c r="W178" i="37"/>
  <c r="V178" i="37"/>
  <c r="U178" i="37"/>
  <c r="T178" i="37"/>
  <c r="S178" i="37"/>
  <c r="R178" i="37"/>
  <c r="Q178" i="37"/>
  <c r="O178" i="37"/>
  <c r="AD178" i="37" s="1"/>
  <c r="N178" i="37"/>
  <c r="M178" i="37"/>
  <c r="L178" i="37"/>
  <c r="K178" i="37"/>
  <c r="J178" i="37"/>
  <c r="I178" i="37"/>
  <c r="H178" i="37"/>
  <c r="G178" i="37"/>
  <c r="F178" i="37"/>
  <c r="AB177" i="37"/>
  <c r="X177" i="37"/>
  <c r="W177" i="37"/>
  <c r="V177" i="37"/>
  <c r="U177" i="37"/>
  <c r="T177" i="37"/>
  <c r="S177" i="37"/>
  <c r="R177" i="37"/>
  <c r="Q177" i="37"/>
  <c r="O177" i="37"/>
  <c r="AD177" i="37" s="1"/>
  <c r="N177" i="37"/>
  <c r="M177" i="37"/>
  <c r="L177" i="37"/>
  <c r="K177" i="37"/>
  <c r="J177" i="37"/>
  <c r="I177" i="37"/>
  <c r="H177" i="37"/>
  <c r="G177" i="37"/>
  <c r="AB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B175" i="37"/>
  <c r="X175" i="37"/>
  <c r="W175" i="37"/>
  <c r="V175" i="37"/>
  <c r="U175" i="37"/>
  <c r="T175" i="37"/>
  <c r="S175" i="37"/>
  <c r="R175" i="37"/>
  <c r="Q175" i="37"/>
  <c r="O175" i="37"/>
  <c r="AD175" i="37" s="1"/>
  <c r="N175" i="37"/>
  <c r="M175" i="37"/>
  <c r="L175" i="37"/>
  <c r="K175" i="37"/>
  <c r="J175" i="37"/>
  <c r="I175" i="37"/>
  <c r="H175" i="37"/>
  <c r="G175" i="37"/>
  <c r="AB174" i="37"/>
  <c r="X174" i="37"/>
  <c r="W174" i="37"/>
  <c r="V174" i="37"/>
  <c r="U174" i="37"/>
  <c r="T174" i="37"/>
  <c r="S174" i="37"/>
  <c r="R174" i="37"/>
  <c r="Q174" i="37"/>
  <c r="O174" i="37"/>
  <c r="AD174" i="37" s="1"/>
  <c r="N174" i="37"/>
  <c r="M174" i="37"/>
  <c r="L174" i="37"/>
  <c r="K174" i="37"/>
  <c r="J174" i="37"/>
  <c r="I174" i="37"/>
  <c r="H174" i="37"/>
  <c r="G174" i="37"/>
  <c r="AB173" i="37"/>
  <c r="X173" i="37"/>
  <c r="W173" i="37"/>
  <c r="V173" i="37"/>
  <c r="U173" i="37"/>
  <c r="T173" i="37"/>
  <c r="S173" i="37"/>
  <c r="R173" i="37"/>
  <c r="Q173" i="37"/>
  <c r="O173" i="37"/>
  <c r="AD173" i="37" s="1"/>
  <c r="N173" i="37"/>
  <c r="M173" i="37"/>
  <c r="L173" i="37"/>
  <c r="K173" i="37"/>
  <c r="J173" i="37"/>
  <c r="I173" i="37"/>
  <c r="H173" i="37"/>
  <c r="G173" i="37"/>
  <c r="AB172" i="37"/>
  <c r="X172" i="37"/>
  <c r="W172" i="37"/>
  <c r="V172" i="37"/>
  <c r="U172" i="37"/>
  <c r="T172" i="37"/>
  <c r="S172" i="37"/>
  <c r="R172" i="37"/>
  <c r="Q172" i="37"/>
  <c r="O172" i="37"/>
  <c r="AD172" i="37" s="1"/>
  <c r="N172" i="37"/>
  <c r="M172" i="37"/>
  <c r="L172" i="37"/>
  <c r="K172" i="37"/>
  <c r="J172" i="37"/>
  <c r="I172" i="37"/>
  <c r="H172" i="37"/>
  <c r="G172" i="37"/>
  <c r="F172" i="37"/>
  <c r="AB171" i="37"/>
  <c r="X171" i="37"/>
  <c r="W171" i="37"/>
  <c r="V171" i="37"/>
  <c r="U171" i="37"/>
  <c r="T171" i="37"/>
  <c r="S171" i="37"/>
  <c r="R171" i="37"/>
  <c r="Q171" i="37"/>
  <c r="O171" i="37"/>
  <c r="AD171" i="37" s="1"/>
  <c r="N171" i="37"/>
  <c r="M171" i="37"/>
  <c r="L171" i="37"/>
  <c r="K171" i="37"/>
  <c r="J171" i="37"/>
  <c r="I171" i="37"/>
  <c r="H171" i="37"/>
  <c r="G171" i="37"/>
  <c r="AB170" i="37"/>
  <c r="AA170" i="37"/>
  <c r="X170" i="37"/>
  <c r="W170" i="37"/>
  <c r="V170" i="37"/>
  <c r="U170" i="37"/>
  <c r="T170" i="37"/>
  <c r="S170" i="37"/>
  <c r="R170" i="37"/>
  <c r="Q170" i="37"/>
  <c r="O170" i="37"/>
  <c r="AD170" i="37" s="1"/>
  <c r="N170" i="37"/>
  <c r="M170" i="37"/>
  <c r="L170" i="37"/>
  <c r="K170" i="37"/>
  <c r="J170" i="37"/>
  <c r="I170" i="37"/>
  <c r="H170" i="37"/>
  <c r="G170" i="37"/>
  <c r="AB169" i="37"/>
  <c r="X169" i="37"/>
  <c r="W169" i="37"/>
  <c r="V169" i="37"/>
  <c r="U169" i="37"/>
  <c r="T169" i="37"/>
  <c r="S169" i="37"/>
  <c r="R169" i="37"/>
  <c r="Q169" i="37"/>
  <c r="O169" i="37"/>
  <c r="AD169" i="37" s="1"/>
  <c r="N169" i="37"/>
  <c r="M169" i="37"/>
  <c r="L169" i="37"/>
  <c r="K169" i="37"/>
  <c r="J169" i="37"/>
  <c r="I169" i="37"/>
  <c r="H169" i="37"/>
  <c r="G169" i="37"/>
  <c r="AB168" i="37"/>
  <c r="X168" i="37"/>
  <c r="W168" i="37"/>
  <c r="V168" i="37"/>
  <c r="U168" i="37"/>
  <c r="T168" i="37"/>
  <c r="S168" i="37"/>
  <c r="R168" i="37"/>
  <c r="Q168" i="37"/>
  <c r="O168" i="37"/>
  <c r="AD168" i="37" s="1"/>
  <c r="N168" i="37"/>
  <c r="M168" i="37"/>
  <c r="L168" i="37"/>
  <c r="K168" i="37"/>
  <c r="J168" i="37"/>
  <c r="I168" i="37"/>
  <c r="H168" i="37"/>
  <c r="G168" i="37"/>
  <c r="X167" i="37"/>
  <c r="W167" i="37"/>
  <c r="V167" i="37"/>
  <c r="U167" i="37"/>
  <c r="T167" i="37"/>
  <c r="S167" i="37"/>
  <c r="R167" i="37"/>
  <c r="Q167" i="37"/>
  <c r="O167" i="37"/>
  <c r="AD167" i="37" s="1"/>
  <c r="N167" i="37"/>
  <c r="M167" i="37"/>
  <c r="L167" i="37"/>
  <c r="K167" i="37"/>
  <c r="J167" i="37"/>
  <c r="I167" i="37"/>
  <c r="H167" i="37"/>
  <c r="G167" i="37"/>
  <c r="F167" i="37"/>
  <c r="E167" i="37"/>
  <c r="D167" i="37"/>
  <c r="AB166" i="37"/>
  <c r="AA166" i="37"/>
  <c r="X166" i="37"/>
  <c r="W166" i="37"/>
  <c r="V166" i="37"/>
  <c r="U166" i="37"/>
  <c r="T166" i="37"/>
  <c r="S166" i="37"/>
  <c r="R166" i="37"/>
  <c r="Q166" i="37"/>
  <c r="O166" i="37"/>
  <c r="AD166" i="37" s="1"/>
  <c r="N166" i="37"/>
  <c r="M166" i="37"/>
  <c r="L166" i="37"/>
  <c r="K166" i="37"/>
  <c r="J166" i="37"/>
  <c r="I166" i="37"/>
  <c r="H166" i="37"/>
  <c r="G166" i="37"/>
  <c r="AB165" i="37"/>
  <c r="AA165" i="37"/>
  <c r="X165" i="37"/>
  <c r="W165" i="37"/>
  <c r="V165" i="37"/>
  <c r="U165" i="37"/>
  <c r="T165" i="37"/>
  <c r="S165" i="37"/>
  <c r="R165" i="37"/>
  <c r="Q165" i="37"/>
  <c r="O165" i="37"/>
  <c r="AD165" i="37" s="1"/>
  <c r="N165" i="37"/>
  <c r="M165" i="37"/>
  <c r="L165" i="37"/>
  <c r="K165" i="37"/>
  <c r="J165" i="37"/>
  <c r="I165" i="37"/>
  <c r="H165" i="37"/>
  <c r="G165" i="37"/>
  <c r="AB164" i="37"/>
  <c r="N164" i="37"/>
  <c r="M164" i="37"/>
  <c r="L164" i="37"/>
  <c r="K164" i="37"/>
  <c r="J164" i="37"/>
  <c r="I164" i="37"/>
  <c r="H164" i="37"/>
  <c r="G164" i="37"/>
  <c r="AB163" i="37"/>
  <c r="X163" i="37"/>
  <c r="W163" i="37"/>
  <c r="V163" i="37"/>
  <c r="U163" i="37"/>
  <c r="T163" i="37"/>
  <c r="S163" i="37"/>
  <c r="R163" i="37"/>
  <c r="Q163" i="37"/>
  <c r="O163" i="37"/>
  <c r="AD163" i="37" s="1"/>
  <c r="N163" i="37"/>
  <c r="M163" i="37"/>
  <c r="L163" i="37"/>
  <c r="K163" i="37"/>
  <c r="J163" i="37"/>
  <c r="I163" i="37"/>
  <c r="H163" i="37"/>
  <c r="G163" i="37"/>
  <c r="AB162" i="37"/>
  <c r="X162" i="37"/>
  <c r="W162" i="37"/>
  <c r="V162" i="37"/>
  <c r="U162" i="37"/>
  <c r="T162" i="37"/>
  <c r="S162" i="37"/>
  <c r="R162" i="37"/>
  <c r="Q162" i="37"/>
  <c r="O162" i="37"/>
  <c r="AD162" i="37" s="1"/>
  <c r="N162" i="37"/>
  <c r="M162" i="37"/>
  <c r="L162" i="37"/>
  <c r="K162" i="37"/>
  <c r="J162" i="37"/>
  <c r="I162" i="37"/>
  <c r="H162" i="37"/>
  <c r="G162" i="37"/>
  <c r="AB161" i="37"/>
  <c r="X161" i="37"/>
  <c r="W161" i="37"/>
  <c r="V161" i="37"/>
  <c r="U161" i="37"/>
  <c r="T161" i="37"/>
  <c r="S161" i="37"/>
  <c r="R161" i="37"/>
  <c r="Q161" i="37"/>
  <c r="O161" i="37"/>
  <c r="AD161" i="37" s="1"/>
  <c r="N161" i="37"/>
  <c r="M161" i="37"/>
  <c r="L161" i="37"/>
  <c r="K161" i="37"/>
  <c r="J161" i="37"/>
  <c r="I161" i="37"/>
  <c r="H161" i="37"/>
  <c r="G161" i="37"/>
  <c r="AB160" i="37"/>
  <c r="X160" i="37"/>
  <c r="W160" i="37"/>
  <c r="V160" i="37"/>
  <c r="U160" i="37"/>
  <c r="T160" i="37"/>
  <c r="S160" i="37"/>
  <c r="R160" i="37"/>
  <c r="Q160" i="37"/>
  <c r="O160" i="37"/>
  <c r="AD160" i="37" s="1"/>
  <c r="N160" i="37"/>
  <c r="M160" i="37"/>
  <c r="L160" i="37"/>
  <c r="K160" i="37"/>
  <c r="J160" i="37"/>
  <c r="I160" i="37"/>
  <c r="H160" i="37"/>
  <c r="G160" i="37"/>
  <c r="AB159" i="37"/>
  <c r="AA159" i="37"/>
  <c r="X159" i="37"/>
  <c r="W159" i="37"/>
  <c r="V159" i="37"/>
  <c r="U159" i="37"/>
  <c r="T159" i="37"/>
  <c r="S159" i="37"/>
  <c r="R159" i="37"/>
  <c r="Q159" i="37"/>
  <c r="O159" i="37"/>
  <c r="AD159" i="37" s="1"/>
  <c r="N159" i="37"/>
  <c r="M159" i="37"/>
  <c r="L159" i="37"/>
  <c r="K159" i="37"/>
  <c r="J159" i="37"/>
  <c r="I159" i="37"/>
  <c r="H159" i="37"/>
  <c r="G159" i="37"/>
  <c r="AB158" i="37"/>
  <c r="AA158" i="37"/>
  <c r="X158" i="37"/>
  <c r="W158" i="37"/>
  <c r="V158" i="37"/>
  <c r="U158" i="37"/>
  <c r="T158" i="37"/>
  <c r="S158" i="37"/>
  <c r="R158" i="37"/>
  <c r="Q158" i="37"/>
  <c r="O158" i="37"/>
  <c r="AD158" i="37" s="1"/>
  <c r="N158" i="37"/>
  <c r="M158" i="37"/>
  <c r="L158" i="37"/>
  <c r="K158" i="37"/>
  <c r="J158" i="37"/>
  <c r="I158" i="37"/>
  <c r="H158" i="37"/>
  <c r="G158" i="37"/>
  <c r="AB157" i="37"/>
  <c r="X157" i="37"/>
  <c r="W157" i="37"/>
  <c r="V157" i="37"/>
  <c r="U157" i="37"/>
  <c r="T157" i="37"/>
  <c r="S157" i="37"/>
  <c r="R157" i="37"/>
  <c r="Q157" i="37"/>
  <c r="O157" i="37"/>
  <c r="AD157" i="37" s="1"/>
  <c r="N157" i="37"/>
  <c r="M157" i="37"/>
  <c r="L157" i="37"/>
  <c r="K157" i="37"/>
  <c r="J157" i="37"/>
  <c r="I157" i="37"/>
  <c r="H157" i="37"/>
  <c r="G157" i="37"/>
  <c r="AB156" i="37"/>
  <c r="X156" i="37"/>
  <c r="W156" i="37"/>
  <c r="V156" i="37"/>
  <c r="U156" i="37"/>
  <c r="T156" i="37"/>
  <c r="S156" i="37"/>
  <c r="R156" i="37"/>
  <c r="Q156" i="37"/>
  <c r="O156" i="37"/>
  <c r="AD156" i="37" s="1"/>
  <c r="N156" i="37"/>
  <c r="M156" i="37"/>
  <c r="L156" i="37"/>
  <c r="K156" i="37"/>
  <c r="J156" i="37"/>
  <c r="I156" i="37"/>
  <c r="H156" i="37"/>
  <c r="G156" i="37"/>
  <c r="AB155" i="37"/>
  <c r="AA155" i="37"/>
  <c r="X155" i="37"/>
  <c r="W155" i="37"/>
  <c r="V155" i="37"/>
  <c r="U155" i="37"/>
  <c r="T155" i="37"/>
  <c r="S155" i="37"/>
  <c r="R155" i="37"/>
  <c r="Q155" i="37"/>
  <c r="O155" i="37"/>
  <c r="AD155" i="37" s="1"/>
  <c r="N155" i="37"/>
  <c r="M155" i="37"/>
  <c r="L155" i="37"/>
  <c r="K155" i="37"/>
  <c r="J155" i="37"/>
  <c r="I155" i="37"/>
  <c r="H155" i="37"/>
  <c r="F155" i="37"/>
  <c r="E155" i="37"/>
  <c r="D155" i="37"/>
  <c r="AB154" i="37"/>
  <c r="X154" i="37"/>
  <c r="W154" i="37"/>
  <c r="V154" i="37"/>
  <c r="U154" i="37"/>
  <c r="T154" i="37"/>
  <c r="S154" i="37"/>
  <c r="R154" i="37"/>
  <c r="Q154" i="37"/>
  <c r="O154" i="37"/>
  <c r="AD154" i="37" s="1"/>
  <c r="N154" i="37"/>
  <c r="M154" i="37"/>
  <c r="L154" i="37"/>
  <c r="K154" i="37"/>
  <c r="J154" i="37"/>
  <c r="I154" i="37"/>
  <c r="H154" i="37"/>
  <c r="G154" i="37"/>
  <c r="AA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AA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AA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B148" i="37"/>
  <c r="N148" i="37"/>
  <c r="M148" i="37"/>
  <c r="L148" i="37"/>
  <c r="K148" i="37"/>
  <c r="J148" i="37"/>
  <c r="I148" i="37"/>
  <c r="H148" i="37"/>
  <c r="G148" i="37"/>
  <c r="X147" i="37"/>
  <c r="W147" i="37"/>
  <c r="V147" i="37"/>
  <c r="U147" i="37"/>
  <c r="T147" i="37"/>
  <c r="S147" i="37"/>
  <c r="R147" i="37"/>
  <c r="Q147" i="37"/>
  <c r="O147" i="37"/>
  <c r="AD147" i="37" s="1"/>
  <c r="N147" i="37"/>
  <c r="M147" i="37"/>
  <c r="L147" i="37"/>
  <c r="K147" i="37"/>
  <c r="J147" i="37"/>
  <c r="I147" i="37"/>
  <c r="H147" i="37"/>
  <c r="G147" i="37"/>
  <c r="AB146" i="37"/>
  <c r="X146" i="37"/>
  <c r="W146" i="37"/>
  <c r="V146" i="37"/>
  <c r="U146" i="37"/>
  <c r="T146" i="37"/>
  <c r="S146" i="37"/>
  <c r="R146" i="37"/>
  <c r="Q146" i="37"/>
  <c r="O146" i="37"/>
  <c r="AD146" i="37" s="1"/>
  <c r="N146" i="37"/>
  <c r="M146" i="37"/>
  <c r="L146" i="37"/>
  <c r="K146" i="37"/>
  <c r="J146" i="37"/>
  <c r="I146" i="37"/>
  <c r="H146" i="37"/>
  <c r="G146" i="37"/>
  <c r="AB145" i="37"/>
  <c r="X145" i="37"/>
  <c r="W145" i="37"/>
  <c r="V145" i="37"/>
  <c r="U145" i="37"/>
  <c r="T145" i="37"/>
  <c r="S145" i="37"/>
  <c r="R145" i="37"/>
  <c r="Q145" i="37"/>
  <c r="O145" i="37"/>
  <c r="AD145" i="37" s="1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X143" i="37"/>
  <c r="W143" i="37"/>
  <c r="V143" i="37"/>
  <c r="U143" i="37"/>
  <c r="T143" i="37"/>
  <c r="S143" i="37"/>
  <c r="R143" i="37"/>
  <c r="Q143" i="37"/>
  <c r="O143" i="37"/>
  <c r="AD143" i="37" s="1"/>
  <c r="N143" i="37"/>
  <c r="M143" i="37"/>
  <c r="L143" i="37"/>
  <c r="K143" i="37"/>
  <c r="J143" i="37"/>
  <c r="I143" i="37"/>
  <c r="H143" i="37"/>
  <c r="G143" i="37"/>
  <c r="AB142" i="37"/>
  <c r="X142" i="37"/>
  <c r="W142" i="37"/>
  <c r="V142" i="37"/>
  <c r="U142" i="37"/>
  <c r="T142" i="37"/>
  <c r="S142" i="37"/>
  <c r="R142" i="37"/>
  <c r="Q142" i="37"/>
  <c r="O142" i="37"/>
  <c r="AD142" i="37" s="1"/>
  <c r="N142" i="37"/>
  <c r="M142" i="37"/>
  <c r="L142" i="37"/>
  <c r="K142" i="37"/>
  <c r="J142" i="37"/>
  <c r="I142" i="37"/>
  <c r="H142" i="37"/>
  <c r="G142" i="37"/>
  <c r="AB141" i="37"/>
  <c r="T141" i="37"/>
  <c r="S141" i="37"/>
  <c r="N141" i="37"/>
  <c r="M141" i="37"/>
  <c r="L141" i="37"/>
  <c r="K141" i="37"/>
  <c r="J141" i="37"/>
  <c r="I141" i="37"/>
  <c r="H141" i="37"/>
  <c r="G141" i="37"/>
  <c r="AB140" i="37"/>
  <c r="AA140" i="37"/>
  <c r="X139" i="37"/>
  <c r="W139" i="37"/>
  <c r="V139" i="37"/>
  <c r="U139" i="37"/>
  <c r="T139" i="37"/>
  <c r="S139" i="37"/>
  <c r="R139" i="37"/>
  <c r="Q139" i="37"/>
  <c r="O139" i="37"/>
  <c r="AD139" i="37" s="1"/>
  <c r="X138" i="37"/>
  <c r="W138" i="37"/>
  <c r="V138" i="37"/>
  <c r="U138" i="37"/>
  <c r="T138" i="37"/>
  <c r="S138" i="37"/>
  <c r="R138" i="37"/>
  <c r="Q138" i="37"/>
  <c r="O138" i="37"/>
  <c r="AD138" i="37" s="1"/>
  <c r="AB137" i="37"/>
  <c r="X137" i="37"/>
  <c r="W137" i="37"/>
  <c r="V137" i="37"/>
  <c r="U137" i="37"/>
  <c r="T137" i="37"/>
  <c r="S137" i="37"/>
  <c r="R137" i="37"/>
  <c r="Q137" i="37"/>
  <c r="O137" i="37"/>
  <c r="AD137" i="37" s="1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B136" i="37"/>
  <c r="N136" i="37"/>
  <c r="M136" i="37"/>
  <c r="L136" i="37"/>
  <c r="K136" i="37"/>
  <c r="J136" i="37"/>
  <c r="I136" i="37"/>
  <c r="H136" i="37"/>
  <c r="G136" i="37"/>
  <c r="AB135" i="37"/>
  <c r="N135" i="37"/>
  <c r="M135" i="37"/>
  <c r="L135" i="37"/>
  <c r="K135" i="37"/>
  <c r="J135" i="37"/>
  <c r="I135" i="37"/>
  <c r="H135" i="37"/>
  <c r="G135" i="37"/>
  <c r="X134" i="37"/>
  <c r="W134" i="37"/>
  <c r="V134" i="37"/>
  <c r="U134" i="37"/>
  <c r="T134" i="37"/>
  <c r="S134" i="37"/>
  <c r="R134" i="37"/>
  <c r="Q134" i="37"/>
  <c r="O134" i="37"/>
  <c r="AD134" i="37" s="1"/>
  <c r="N134" i="37"/>
  <c r="M134" i="37"/>
  <c r="L134" i="37"/>
  <c r="K134" i="37"/>
  <c r="J134" i="37"/>
  <c r="I134" i="37"/>
  <c r="H134" i="37"/>
  <c r="G134" i="37"/>
  <c r="X133" i="37"/>
  <c r="W133" i="37"/>
  <c r="V133" i="37"/>
  <c r="U133" i="37"/>
  <c r="T133" i="37"/>
  <c r="S133" i="37"/>
  <c r="R133" i="37"/>
  <c r="Q133" i="37"/>
  <c r="O133" i="37"/>
  <c r="AD133" i="37" s="1"/>
  <c r="N133" i="37"/>
  <c r="M133" i="37"/>
  <c r="L133" i="37"/>
  <c r="K133" i="37"/>
  <c r="J133" i="37"/>
  <c r="I133" i="37"/>
  <c r="H133" i="37"/>
  <c r="G133" i="37"/>
  <c r="AB132" i="37"/>
  <c r="X132" i="37"/>
  <c r="W132" i="37"/>
  <c r="V132" i="37"/>
  <c r="U132" i="37"/>
  <c r="T132" i="37"/>
  <c r="S132" i="37"/>
  <c r="R132" i="37"/>
  <c r="Q132" i="37"/>
  <c r="O132" i="37"/>
  <c r="AD132" i="37" s="1"/>
  <c r="N132" i="37"/>
  <c r="M132" i="37"/>
  <c r="L132" i="37"/>
  <c r="K132" i="37"/>
  <c r="J132" i="37"/>
  <c r="I132" i="37"/>
  <c r="H132" i="37"/>
  <c r="G132" i="37"/>
  <c r="AB131" i="37"/>
  <c r="N131" i="37"/>
  <c r="M131" i="37"/>
  <c r="L131" i="37"/>
  <c r="K131" i="37"/>
  <c r="J131" i="37"/>
  <c r="I131" i="37"/>
  <c r="H131" i="37"/>
  <c r="G131" i="37"/>
  <c r="F131" i="37"/>
  <c r="AB130" i="37"/>
  <c r="N130" i="37"/>
  <c r="M130" i="37"/>
  <c r="L130" i="37"/>
  <c r="K130" i="37"/>
  <c r="J130" i="37"/>
  <c r="I130" i="37"/>
  <c r="H130" i="37"/>
  <c r="G130" i="37"/>
  <c r="AB129" i="37"/>
  <c r="X129" i="37"/>
  <c r="W129" i="37"/>
  <c r="V129" i="37"/>
  <c r="U129" i="37"/>
  <c r="T129" i="37"/>
  <c r="S129" i="37"/>
  <c r="R129" i="37"/>
  <c r="Q129" i="37"/>
  <c r="O129" i="37"/>
  <c r="AD129" i="37" s="1"/>
  <c r="N129" i="37"/>
  <c r="M129" i="37"/>
  <c r="L129" i="37"/>
  <c r="K129" i="37"/>
  <c r="J129" i="37"/>
  <c r="I129" i="37"/>
  <c r="H129" i="37"/>
  <c r="G129" i="37"/>
  <c r="AB128" i="37"/>
  <c r="X128" i="37"/>
  <c r="W128" i="37"/>
  <c r="V128" i="37"/>
  <c r="U128" i="37"/>
  <c r="T128" i="37"/>
  <c r="S128" i="37"/>
  <c r="R128" i="37"/>
  <c r="Q128" i="37"/>
  <c r="O128" i="37"/>
  <c r="AD128" i="37" s="1"/>
  <c r="N128" i="37"/>
  <c r="M128" i="37"/>
  <c r="L128" i="37"/>
  <c r="K128" i="37"/>
  <c r="J128" i="37"/>
  <c r="I128" i="37"/>
  <c r="H128" i="37"/>
  <c r="G128" i="37"/>
  <c r="AB127" i="37"/>
  <c r="X127" i="37"/>
  <c r="W127" i="37"/>
  <c r="V127" i="37"/>
  <c r="U127" i="37"/>
  <c r="T127" i="37"/>
  <c r="S127" i="37"/>
  <c r="R127" i="37"/>
  <c r="Q127" i="37"/>
  <c r="O127" i="37"/>
  <c r="AD127" i="37" s="1"/>
  <c r="N127" i="37"/>
  <c r="M127" i="37"/>
  <c r="L127" i="37"/>
  <c r="K127" i="37"/>
  <c r="J127" i="37"/>
  <c r="I127" i="37"/>
  <c r="H127" i="37"/>
  <c r="G127" i="37"/>
  <c r="AB126" i="37"/>
  <c r="X126" i="37"/>
  <c r="W126" i="37"/>
  <c r="V126" i="37"/>
  <c r="U126" i="37"/>
  <c r="T126" i="37"/>
  <c r="S126" i="37"/>
  <c r="R126" i="37"/>
  <c r="Q126" i="37"/>
  <c r="O126" i="37"/>
  <c r="AD126" i="37" s="1"/>
  <c r="N126" i="37"/>
  <c r="M126" i="37"/>
  <c r="L126" i="37"/>
  <c r="K126" i="37"/>
  <c r="J126" i="37"/>
  <c r="I126" i="37"/>
  <c r="H126" i="37"/>
  <c r="G126" i="37"/>
  <c r="AB125" i="37"/>
  <c r="X125" i="37"/>
  <c r="W125" i="37"/>
  <c r="V125" i="37"/>
  <c r="U125" i="37"/>
  <c r="T125" i="37"/>
  <c r="S125" i="37"/>
  <c r="R125" i="37"/>
  <c r="Q125" i="37"/>
  <c r="O125" i="37"/>
  <c r="AD125" i="37" s="1"/>
  <c r="N125" i="37"/>
  <c r="M125" i="37"/>
  <c r="L125" i="37"/>
  <c r="K125" i="37"/>
  <c r="J125" i="37"/>
  <c r="I125" i="37"/>
  <c r="H125" i="37"/>
  <c r="G125" i="37"/>
  <c r="X124" i="37"/>
  <c r="W124" i="37"/>
  <c r="V124" i="37"/>
  <c r="U124" i="37"/>
  <c r="T124" i="37"/>
  <c r="S124" i="37"/>
  <c r="R124" i="37"/>
  <c r="Q124" i="37"/>
  <c r="O124" i="37"/>
  <c r="AD124" i="37" s="1"/>
  <c r="N124" i="37"/>
  <c r="M124" i="37"/>
  <c r="L124" i="37"/>
  <c r="K124" i="37"/>
  <c r="J124" i="37"/>
  <c r="I124" i="37"/>
  <c r="H124" i="37"/>
  <c r="G124" i="37"/>
  <c r="X123" i="37"/>
  <c r="W123" i="37"/>
  <c r="V123" i="37"/>
  <c r="U123" i="37"/>
  <c r="T123" i="37"/>
  <c r="S123" i="37"/>
  <c r="R123" i="37"/>
  <c r="Q123" i="37"/>
  <c r="O123" i="37"/>
  <c r="AD123" i="37" s="1"/>
  <c r="N123" i="37"/>
  <c r="M123" i="37"/>
  <c r="L123" i="37"/>
  <c r="K123" i="37"/>
  <c r="J123" i="37"/>
  <c r="I123" i="37"/>
  <c r="H123" i="37"/>
  <c r="G123" i="37"/>
  <c r="X122" i="37"/>
  <c r="W122" i="37"/>
  <c r="V122" i="37"/>
  <c r="U122" i="37"/>
  <c r="T122" i="37"/>
  <c r="S122" i="37"/>
  <c r="R122" i="37"/>
  <c r="Q122" i="37"/>
  <c r="O122" i="37"/>
  <c r="AD122" i="37" s="1"/>
  <c r="N122" i="37"/>
  <c r="M122" i="37"/>
  <c r="L122" i="37"/>
  <c r="K122" i="37"/>
  <c r="J122" i="37"/>
  <c r="I122" i="37"/>
  <c r="H122" i="37"/>
  <c r="G122" i="37"/>
  <c r="X121" i="37"/>
  <c r="W121" i="37"/>
  <c r="V121" i="37"/>
  <c r="U121" i="37"/>
  <c r="T121" i="37"/>
  <c r="S121" i="37"/>
  <c r="R121" i="37"/>
  <c r="Q121" i="37"/>
  <c r="O121" i="37"/>
  <c r="AD121" i="37" s="1"/>
  <c r="N121" i="37"/>
  <c r="M121" i="37"/>
  <c r="L121" i="37"/>
  <c r="K121" i="37"/>
  <c r="J121" i="37"/>
  <c r="I121" i="37"/>
  <c r="H121" i="37"/>
  <c r="G121" i="37"/>
  <c r="F121" i="37"/>
  <c r="X120" i="37"/>
  <c r="W120" i="37"/>
  <c r="V120" i="37"/>
  <c r="U120" i="37"/>
  <c r="T120" i="37"/>
  <c r="S120" i="37"/>
  <c r="R120" i="37"/>
  <c r="Q120" i="37"/>
  <c r="O120" i="37"/>
  <c r="AD120" i="37" s="1"/>
  <c r="N120" i="37"/>
  <c r="M120" i="37"/>
  <c r="L120" i="37"/>
  <c r="K120" i="37"/>
  <c r="J120" i="37"/>
  <c r="I120" i="37"/>
  <c r="H120" i="37"/>
  <c r="G120" i="37"/>
  <c r="AB119" i="37"/>
  <c r="N119" i="37"/>
  <c r="M119" i="37"/>
  <c r="L119" i="37"/>
  <c r="K119" i="37"/>
  <c r="J119" i="37"/>
  <c r="I119" i="37"/>
  <c r="H119" i="37"/>
  <c r="G119" i="37"/>
  <c r="AB118" i="37"/>
  <c r="AA118" i="37"/>
  <c r="X118" i="37"/>
  <c r="W118" i="37"/>
  <c r="V118" i="37"/>
  <c r="U118" i="37"/>
  <c r="T118" i="37"/>
  <c r="S118" i="37"/>
  <c r="R118" i="37"/>
  <c r="Q118" i="37"/>
  <c r="O118" i="37"/>
  <c r="AD118" i="37" s="1"/>
  <c r="N118" i="37"/>
  <c r="M118" i="37"/>
  <c r="L118" i="37"/>
  <c r="K118" i="37"/>
  <c r="J118" i="37"/>
  <c r="I118" i="37"/>
  <c r="H118" i="37"/>
  <c r="G118" i="37"/>
  <c r="F118" i="37"/>
  <c r="AB117" i="37"/>
  <c r="X117" i="37"/>
  <c r="W117" i="37"/>
  <c r="V117" i="37"/>
  <c r="U117" i="37"/>
  <c r="T117" i="37"/>
  <c r="S117" i="37"/>
  <c r="R117" i="37"/>
  <c r="Q117" i="37"/>
  <c r="O117" i="37"/>
  <c r="AD117" i="37" s="1"/>
  <c r="N117" i="37"/>
  <c r="M117" i="37"/>
  <c r="L117" i="37"/>
  <c r="K117" i="37"/>
  <c r="J117" i="37"/>
  <c r="I117" i="37"/>
  <c r="H117" i="37"/>
  <c r="G117" i="37"/>
  <c r="AB116" i="37"/>
  <c r="X116" i="37"/>
  <c r="W116" i="37"/>
  <c r="V116" i="37"/>
  <c r="U116" i="37"/>
  <c r="T116" i="37"/>
  <c r="S116" i="37"/>
  <c r="R116" i="37"/>
  <c r="Q116" i="37"/>
  <c r="O116" i="37"/>
  <c r="AD116" i="37" s="1"/>
  <c r="N116" i="37"/>
  <c r="M116" i="37"/>
  <c r="L116" i="37"/>
  <c r="K116" i="37"/>
  <c r="J116" i="37"/>
  <c r="I116" i="37"/>
  <c r="H116" i="37"/>
  <c r="G116" i="37"/>
  <c r="AB115" i="37"/>
  <c r="X115" i="37"/>
  <c r="W115" i="37"/>
  <c r="V115" i="37"/>
  <c r="U115" i="37"/>
  <c r="T115" i="37"/>
  <c r="S115" i="37"/>
  <c r="R115" i="37"/>
  <c r="Q115" i="37"/>
  <c r="O115" i="37"/>
  <c r="AD115" i="37" s="1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B114" i="37"/>
  <c r="X114" i="37"/>
  <c r="W114" i="37"/>
  <c r="V114" i="37"/>
  <c r="U114" i="37"/>
  <c r="T114" i="37"/>
  <c r="S114" i="37"/>
  <c r="R114" i="37"/>
  <c r="Q114" i="37"/>
  <c r="O114" i="37"/>
  <c r="AD114" i="37" s="1"/>
  <c r="N114" i="37"/>
  <c r="M114" i="37"/>
  <c r="L114" i="37"/>
  <c r="K114" i="37"/>
  <c r="J114" i="37"/>
  <c r="I114" i="37"/>
  <c r="H114" i="37"/>
  <c r="G114" i="37"/>
  <c r="AB113" i="37"/>
  <c r="X113" i="37"/>
  <c r="W113" i="37"/>
  <c r="V113" i="37"/>
  <c r="U113" i="37"/>
  <c r="T113" i="37"/>
  <c r="S113" i="37"/>
  <c r="R113" i="37"/>
  <c r="Q113" i="37"/>
  <c r="O113" i="37"/>
  <c r="AD113" i="37" s="1"/>
  <c r="N113" i="37"/>
  <c r="M113" i="37"/>
  <c r="L113" i="37"/>
  <c r="K113" i="37"/>
  <c r="J113" i="37"/>
  <c r="I113" i="37"/>
  <c r="H113" i="37"/>
  <c r="G113" i="37"/>
  <c r="AB112" i="37"/>
  <c r="X112" i="37"/>
  <c r="W112" i="37"/>
  <c r="V112" i="37"/>
  <c r="U112" i="37"/>
  <c r="T112" i="37"/>
  <c r="S112" i="37"/>
  <c r="R112" i="37"/>
  <c r="Q112" i="37"/>
  <c r="O112" i="37"/>
  <c r="AD112" i="37" s="1"/>
  <c r="N112" i="37"/>
  <c r="M112" i="37"/>
  <c r="L112" i="37"/>
  <c r="K112" i="37"/>
  <c r="J112" i="37"/>
  <c r="I112" i="37"/>
  <c r="H112" i="37"/>
  <c r="G112" i="37"/>
  <c r="AB111" i="37"/>
  <c r="X111" i="37"/>
  <c r="W111" i="37"/>
  <c r="V111" i="37"/>
  <c r="U111" i="37"/>
  <c r="T111" i="37"/>
  <c r="S111" i="37"/>
  <c r="R111" i="37"/>
  <c r="Q111" i="37"/>
  <c r="O111" i="37"/>
  <c r="AD111" i="37" s="1"/>
  <c r="N111" i="37"/>
  <c r="M111" i="37"/>
  <c r="L111" i="37"/>
  <c r="K111" i="37"/>
  <c r="J111" i="37"/>
  <c r="I111" i="37"/>
  <c r="H111" i="37"/>
  <c r="G111" i="37"/>
  <c r="AB110" i="37"/>
  <c r="AA110" i="37"/>
  <c r="X110" i="37"/>
  <c r="W110" i="37"/>
  <c r="V110" i="37"/>
  <c r="U110" i="37"/>
  <c r="T110" i="37"/>
  <c r="S110" i="37"/>
  <c r="R110" i="37"/>
  <c r="Q110" i="37"/>
  <c r="O110" i="37"/>
  <c r="AD110" i="37" s="1"/>
  <c r="N110" i="37"/>
  <c r="M110" i="37"/>
  <c r="L110" i="37"/>
  <c r="K110" i="37"/>
  <c r="J110" i="37"/>
  <c r="I110" i="37"/>
  <c r="H110" i="37"/>
  <c r="G110" i="37"/>
  <c r="AB109" i="37"/>
  <c r="X109" i="37"/>
  <c r="W109" i="37"/>
  <c r="V109" i="37"/>
  <c r="U109" i="37"/>
  <c r="T109" i="37"/>
  <c r="S109" i="37"/>
  <c r="R109" i="37"/>
  <c r="Q109" i="37"/>
  <c r="O109" i="37"/>
  <c r="AD109" i="37" s="1"/>
  <c r="N109" i="37"/>
  <c r="M109" i="37"/>
  <c r="L109" i="37"/>
  <c r="K109" i="37"/>
  <c r="J109" i="37"/>
  <c r="I109" i="37"/>
  <c r="H109" i="37"/>
  <c r="G109" i="37"/>
  <c r="AB108" i="37"/>
  <c r="X108" i="37"/>
  <c r="W108" i="37"/>
  <c r="V108" i="37"/>
  <c r="U108" i="37"/>
  <c r="T108" i="37"/>
  <c r="S108" i="37"/>
  <c r="R108" i="37"/>
  <c r="Q108" i="37"/>
  <c r="O108" i="37"/>
  <c r="AD108" i="37" s="1"/>
  <c r="N108" i="37"/>
  <c r="M108" i="37"/>
  <c r="L108" i="37"/>
  <c r="K108" i="37"/>
  <c r="J108" i="37"/>
  <c r="I108" i="37"/>
  <c r="H108" i="37"/>
  <c r="G108" i="37"/>
  <c r="AB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B106" i="37"/>
  <c r="X106" i="37"/>
  <c r="W106" i="37"/>
  <c r="V106" i="37"/>
  <c r="U106" i="37"/>
  <c r="T106" i="37"/>
  <c r="S106" i="37"/>
  <c r="R106" i="37"/>
  <c r="Q106" i="37"/>
  <c r="O106" i="37"/>
  <c r="AD106" i="37" s="1"/>
  <c r="N106" i="37"/>
  <c r="M106" i="37"/>
  <c r="L106" i="37"/>
  <c r="K106" i="37"/>
  <c r="J106" i="37"/>
  <c r="I106" i="37"/>
  <c r="H106" i="37"/>
  <c r="G106" i="37"/>
  <c r="AB105" i="37"/>
  <c r="X105" i="37"/>
  <c r="W105" i="37"/>
  <c r="V105" i="37"/>
  <c r="U105" i="37"/>
  <c r="T105" i="37"/>
  <c r="S105" i="37"/>
  <c r="R105" i="37"/>
  <c r="Q105" i="37"/>
  <c r="O105" i="37"/>
  <c r="AD105" i="37" s="1"/>
  <c r="N105" i="37"/>
  <c r="M105" i="37"/>
  <c r="L105" i="37"/>
  <c r="K105" i="37"/>
  <c r="J105" i="37"/>
  <c r="I105" i="37"/>
  <c r="H105" i="37"/>
  <c r="G105" i="37"/>
  <c r="AB104" i="37"/>
  <c r="X104" i="37"/>
  <c r="W104" i="37"/>
  <c r="V104" i="37"/>
  <c r="U104" i="37"/>
  <c r="T104" i="37"/>
  <c r="S104" i="37"/>
  <c r="R104" i="37"/>
  <c r="Q104" i="37"/>
  <c r="O104" i="37"/>
  <c r="AD104" i="37" s="1"/>
  <c r="N104" i="37"/>
  <c r="M104" i="37"/>
  <c r="L104" i="37"/>
  <c r="K104" i="37"/>
  <c r="J104" i="37"/>
  <c r="I104" i="37"/>
  <c r="H104" i="37"/>
  <c r="G104" i="37"/>
  <c r="AB103" i="37"/>
  <c r="X103" i="37"/>
  <c r="W103" i="37"/>
  <c r="V103" i="37"/>
  <c r="U103" i="37"/>
  <c r="T103" i="37"/>
  <c r="S103" i="37"/>
  <c r="R103" i="37"/>
  <c r="Q103" i="37"/>
  <c r="O103" i="37"/>
  <c r="AD103" i="37" s="1"/>
  <c r="N103" i="37"/>
  <c r="M103" i="37"/>
  <c r="L103" i="37"/>
  <c r="K103" i="37"/>
  <c r="J103" i="37"/>
  <c r="I103" i="37"/>
  <c r="H103" i="37"/>
  <c r="G103" i="37"/>
  <c r="F103" i="37"/>
  <c r="AB102" i="37"/>
  <c r="X102" i="37"/>
  <c r="W102" i="37"/>
  <c r="V102" i="37"/>
  <c r="U102" i="37"/>
  <c r="T102" i="37"/>
  <c r="S102" i="37"/>
  <c r="R102" i="37"/>
  <c r="Q102" i="37"/>
  <c r="O102" i="37"/>
  <c r="AD102" i="37" s="1"/>
  <c r="N102" i="37"/>
  <c r="M102" i="37"/>
  <c r="L102" i="37"/>
  <c r="K102" i="37"/>
  <c r="J102" i="37"/>
  <c r="I102" i="37"/>
  <c r="H102" i="37"/>
  <c r="G102" i="37"/>
  <c r="AB101" i="37"/>
  <c r="AA101" i="37"/>
  <c r="X101" i="37"/>
  <c r="W101" i="37"/>
  <c r="V101" i="37"/>
  <c r="U101" i="37"/>
  <c r="T101" i="37"/>
  <c r="S101" i="37"/>
  <c r="R101" i="37"/>
  <c r="Q101" i="37"/>
  <c r="O101" i="37"/>
  <c r="AD101" i="37" s="1"/>
  <c r="N101" i="37"/>
  <c r="M101" i="37"/>
  <c r="L101" i="37"/>
  <c r="K101" i="37"/>
  <c r="J101" i="37"/>
  <c r="I101" i="37"/>
  <c r="H101" i="37"/>
  <c r="G101" i="37"/>
  <c r="AB100" i="37"/>
  <c r="X100" i="37"/>
  <c r="W100" i="37"/>
  <c r="V100" i="37"/>
  <c r="U100" i="37"/>
  <c r="T100" i="37"/>
  <c r="S100" i="37"/>
  <c r="R100" i="37"/>
  <c r="Q100" i="37"/>
  <c r="O100" i="37"/>
  <c r="AD100" i="37" s="1"/>
  <c r="N100" i="37"/>
  <c r="M100" i="37"/>
  <c r="L100" i="37"/>
  <c r="K100" i="37"/>
  <c r="J100" i="37"/>
  <c r="I100" i="37"/>
  <c r="H100" i="37"/>
  <c r="G100" i="37"/>
  <c r="AB99" i="37"/>
  <c r="X99" i="37"/>
  <c r="W99" i="37"/>
  <c r="V99" i="37"/>
  <c r="U99" i="37"/>
  <c r="T99" i="37"/>
  <c r="S99" i="37"/>
  <c r="R99" i="37"/>
  <c r="Q99" i="37"/>
  <c r="O99" i="37"/>
  <c r="AD99" i="37" s="1"/>
  <c r="N99" i="37"/>
  <c r="M99" i="37"/>
  <c r="L99" i="37"/>
  <c r="K99" i="37"/>
  <c r="J99" i="37"/>
  <c r="I99" i="37"/>
  <c r="H99" i="37"/>
  <c r="G99" i="37"/>
  <c r="X98" i="37"/>
  <c r="W98" i="37"/>
  <c r="V98" i="37"/>
  <c r="U98" i="37"/>
  <c r="T98" i="37"/>
  <c r="S98" i="37"/>
  <c r="R98" i="37"/>
  <c r="Q98" i="37"/>
  <c r="O98" i="37"/>
  <c r="AD98" i="37" s="1"/>
  <c r="N98" i="37"/>
  <c r="M98" i="37"/>
  <c r="L98" i="37"/>
  <c r="K98" i="37"/>
  <c r="J98" i="37"/>
  <c r="I98" i="37"/>
  <c r="H98" i="37"/>
  <c r="G98" i="37"/>
  <c r="F98" i="37"/>
  <c r="E98" i="37"/>
  <c r="D98" i="37"/>
  <c r="C98" i="37"/>
  <c r="AB97" i="37"/>
  <c r="AA97" i="37"/>
  <c r="X97" i="37"/>
  <c r="W97" i="37"/>
  <c r="V97" i="37"/>
  <c r="U97" i="37"/>
  <c r="T97" i="37"/>
  <c r="S97" i="37"/>
  <c r="R97" i="37"/>
  <c r="Q97" i="37"/>
  <c r="O97" i="37"/>
  <c r="AD97" i="37" s="1"/>
  <c r="N97" i="37"/>
  <c r="M97" i="37"/>
  <c r="L97" i="37"/>
  <c r="K97" i="37"/>
  <c r="J97" i="37"/>
  <c r="I97" i="37"/>
  <c r="H97" i="37"/>
  <c r="G97" i="37"/>
  <c r="X96" i="37"/>
  <c r="W96" i="37"/>
  <c r="V96" i="37"/>
  <c r="U96" i="37"/>
  <c r="T96" i="37"/>
  <c r="S96" i="37"/>
  <c r="R96" i="37"/>
  <c r="Q96" i="37"/>
  <c r="O96" i="37"/>
  <c r="AD96" i="37" s="1"/>
  <c r="N96" i="37"/>
  <c r="M96" i="37"/>
  <c r="L96" i="37"/>
  <c r="K96" i="37"/>
  <c r="J96" i="37"/>
  <c r="I96" i="37"/>
  <c r="H96" i="37"/>
  <c r="G96" i="37"/>
  <c r="AB95" i="37"/>
  <c r="AA95" i="37"/>
  <c r="N95" i="37"/>
  <c r="M95" i="37"/>
  <c r="L95" i="37"/>
  <c r="K95" i="37"/>
  <c r="J95" i="37"/>
  <c r="I95" i="37"/>
  <c r="H95" i="37"/>
  <c r="G95" i="37"/>
  <c r="AB94" i="37"/>
  <c r="AA94" i="37"/>
  <c r="X94" i="37"/>
  <c r="W94" i="37"/>
  <c r="V94" i="37"/>
  <c r="U94" i="37"/>
  <c r="T94" i="37"/>
  <c r="S94" i="37"/>
  <c r="R94" i="37"/>
  <c r="Q94" i="37"/>
  <c r="O94" i="37"/>
  <c r="AD94" i="37" s="1"/>
  <c r="N94" i="37"/>
  <c r="M94" i="37"/>
  <c r="L94" i="37"/>
  <c r="K94" i="37"/>
  <c r="J94" i="37"/>
  <c r="I94" i="37"/>
  <c r="H94" i="37"/>
  <c r="G94" i="37"/>
  <c r="F94" i="37"/>
  <c r="E94" i="37"/>
  <c r="D94" i="37"/>
  <c r="C94" i="37"/>
  <c r="AB93" i="37"/>
  <c r="X93" i="37"/>
  <c r="W93" i="37"/>
  <c r="V93" i="37"/>
  <c r="U93" i="37"/>
  <c r="T93" i="37"/>
  <c r="S93" i="37"/>
  <c r="R93" i="37"/>
  <c r="Q93" i="37"/>
  <c r="O93" i="37"/>
  <c r="AD93" i="37" s="1"/>
  <c r="N93" i="37"/>
  <c r="M93" i="37"/>
  <c r="L93" i="37"/>
  <c r="K93" i="37"/>
  <c r="J93" i="37"/>
  <c r="I93" i="37"/>
  <c r="H93" i="37"/>
  <c r="G93" i="37"/>
  <c r="F93" i="37"/>
  <c r="E93" i="37"/>
  <c r="D93" i="37"/>
  <c r="C93" i="37"/>
  <c r="AB92" i="37"/>
  <c r="X92" i="37"/>
  <c r="W92" i="37"/>
  <c r="V92" i="37"/>
  <c r="U92" i="37"/>
  <c r="T92" i="37"/>
  <c r="S92" i="37"/>
  <c r="R92" i="37"/>
  <c r="Q92" i="37"/>
  <c r="O92" i="37"/>
  <c r="AD92" i="37" s="1"/>
  <c r="N92" i="37"/>
  <c r="M92" i="37"/>
  <c r="L92" i="37"/>
  <c r="K92" i="37"/>
  <c r="J92" i="37"/>
  <c r="I92" i="37"/>
  <c r="H92" i="37"/>
  <c r="G92" i="37"/>
  <c r="AB91" i="37"/>
  <c r="X91" i="37"/>
  <c r="W91" i="37"/>
  <c r="V91" i="37"/>
  <c r="U91" i="37"/>
  <c r="T91" i="37"/>
  <c r="S91" i="37"/>
  <c r="R91" i="37"/>
  <c r="Q91" i="37"/>
  <c r="O91" i="37"/>
  <c r="AD91" i="37" s="1"/>
  <c r="N91" i="37"/>
  <c r="M91" i="37"/>
  <c r="L91" i="37"/>
  <c r="K91" i="37"/>
  <c r="J91" i="37"/>
  <c r="I91" i="37"/>
  <c r="H91" i="37"/>
  <c r="G91" i="37"/>
  <c r="AB90" i="37"/>
  <c r="X90" i="37"/>
  <c r="W90" i="37"/>
  <c r="V90" i="37"/>
  <c r="U90" i="37"/>
  <c r="T90" i="37"/>
  <c r="S90" i="37"/>
  <c r="R90" i="37"/>
  <c r="Q90" i="37"/>
  <c r="O90" i="37"/>
  <c r="AD90" i="37" s="1"/>
  <c r="N90" i="37"/>
  <c r="M90" i="37"/>
  <c r="L90" i="37"/>
  <c r="K90" i="37"/>
  <c r="J90" i="37"/>
  <c r="I90" i="37"/>
  <c r="H90" i="37"/>
  <c r="G90" i="37"/>
  <c r="AB89" i="37"/>
  <c r="X89" i="37"/>
  <c r="W89" i="37"/>
  <c r="V89" i="37"/>
  <c r="U89" i="37"/>
  <c r="T89" i="37"/>
  <c r="S89" i="37"/>
  <c r="R89" i="37"/>
  <c r="Q89" i="37"/>
  <c r="O89" i="37"/>
  <c r="AD89" i="37" s="1"/>
  <c r="N89" i="37"/>
  <c r="M89" i="37"/>
  <c r="L89" i="37"/>
  <c r="K89" i="37"/>
  <c r="J89" i="37"/>
  <c r="I89" i="37"/>
  <c r="H89" i="37"/>
  <c r="G89" i="37"/>
  <c r="AB88" i="37"/>
  <c r="AA88" i="37"/>
  <c r="X88" i="37"/>
  <c r="W88" i="37"/>
  <c r="V88" i="37"/>
  <c r="U88" i="37"/>
  <c r="T88" i="37"/>
  <c r="S88" i="37"/>
  <c r="R88" i="37"/>
  <c r="Q88" i="37"/>
  <c r="O88" i="37"/>
  <c r="AD88" i="37" s="1"/>
  <c r="N88" i="37"/>
  <c r="M88" i="37"/>
  <c r="L88" i="37"/>
  <c r="K88" i="37"/>
  <c r="J88" i="37"/>
  <c r="I88" i="37"/>
  <c r="H88" i="37"/>
  <c r="G88" i="37"/>
  <c r="AB87" i="37"/>
  <c r="AA87" i="37"/>
  <c r="X87" i="37"/>
  <c r="W87" i="37"/>
  <c r="V87" i="37"/>
  <c r="U87" i="37"/>
  <c r="T87" i="37"/>
  <c r="S87" i="37"/>
  <c r="R87" i="37"/>
  <c r="Q87" i="37"/>
  <c r="O87" i="37"/>
  <c r="AD87" i="37" s="1"/>
  <c r="N87" i="37"/>
  <c r="M87" i="37"/>
  <c r="L87" i="37"/>
  <c r="K87" i="37"/>
  <c r="J87" i="37"/>
  <c r="I87" i="37"/>
  <c r="H87" i="37"/>
  <c r="G87" i="37"/>
  <c r="AB86" i="37"/>
  <c r="X86" i="37"/>
  <c r="W86" i="37"/>
  <c r="V86" i="37"/>
  <c r="U86" i="37"/>
  <c r="T86" i="37"/>
  <c r="S86" i="37"/>
  <c r="R86" i="37"/>
  <c r="Q86" i="37"/>
  <c r="O86" i="37"/>
  <c r="AD86" i="37" s="1"/>
  <c r="N86" i="37"/>
  <c r="M86" i="37"/>
  <c r="L86" i="37"/>
  <c r="K86" i="37"/>
  <c r="J86" i="37"/>
  <c r="I86" i="37"/>
  <c r="H86" i="37"/>
  <c r="G86" i="37"/>
  <c r="AB85" i="37"/>
  <c r="X85" i="37"/>
  <c r="W85" i="37"/>
  <c r="V85" i="37"/>
  <c r="U85" i="37"/>
  <c r="T85" i="37"/>
  <c r="S85" i="37"/>
  <c r="R85" i="37"/>
  <c r="Q85" i="37"/>
  <c r="O85" i="37"/>
  <c r="AD85" i="37" s="1"/>
  <c r="N85" i="37"/>
  <c r="M85" i="37"/>
  <c r="L85" i="37"/>
  <c r="K85" i="37"/>
  <c r="J85" i="37"/>
  <c r="I85" i="37"/>
  <c r="H85" i="37"/>
  <c r="G85" i="37"/>
  <c r="AB84" i="37"/>
  <c r="X84" i="37"/>
  <c r="W84" i="37"/>
  <c r="V84" i="37"/>
  <c r="U84" i="37"/>
  <c r="T84" i="37"/>
  <c r="S84" i="37"/>
  <c r="R84" i="37"/>
  <c r="Q84" i="37"/>
  <c r="O84" i="37"/>
  <c r="AD84" i="37" s="1"/>
  <c r="N84" i="37"/>
  <c r="M84" i="37"/>
  <c r="L84" i="37"/>
  <c r="K84" i="37"/>
  <c r="J84" i="37"/>
  <c r="I84" i="37"/>
  <c r="H84" i="37"/>
  <c r="G84" i="37"/>
  <c r="AB83" i="37"/>
  <c r="X83" i="37"/>
  <c r="W83" i="37"/>
  <c r="V83" i="37"/>
  <c r="U83" i="37"/>
  <c r="T83" i="37"/>
  <c r="S83" i="37"/>
  <c r="R83" i="37"/>
  <c r="Q83" i="37"/>
  <c r="O83" i="37"/>
  <c r="AD83" i="37" s="1"/>
  <c r="N83" i="37"/>
  <c r="M83" i="37"/>
  <c r="L83" i="37"/>
  <c r="K83" i="37"/>
  <c r="J83" i="37"/>
  <c r="I83" i="37"/>
  <c r="H83" i="37"/>
  <c r="G83" i="37"/>
  <c r="AA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AA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AA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B76" i="37"/>
  <c r="AA76" i="37"/>
  <c r="N76" i="37"/>
  <c r="M76" i="37"/>
  <c r="L76" i="37"/>
  <c r="K76" i="37"/>
  <c r="J76" i="37"/>
  <c r="I76" i="37"/>
  <c r="H76" i="37"/>
  <c r="G76" i="37"/>
  <c r="AB75" i="37"/>
  <c r="X75" i="37"/>
  <c r="W75" i="37"/>
  <c r="V75" i="37"/>
  <c r="U75" i="37"/>
  <c r="T75" i="37"/>
  <c r="S75" i="37"/>
  <c r="R75" i="37"/>
  <c r="Q75" i="37"/>
  <c r="O75" i="37"/>
  <c r="AD75" i="37" s="1"/>
  <c r="N75" i="37"/>
  <c r="M75" i="37"/>
  <c r="L75" i="37"/>
  <c r="K75" i="37"/>
  <c r="J75" i="37"/>
  <c r="I75" i="37"/>
  <c r="H75" i="37"/>
  <c r="G75" i="37"/>
  <c r="AB74" i="37"/>
  <c r="X74" i="37"/>
  <c r="W74" i="37"/>
  <c r="V74" i="37"/>
  <c r="U74" i="37"/>
  <c r="T74" i="37"/>
  <c r="S74" i="37"/>
  <c r="R74" i="37"/>
  <c r="Q74" i="37"/>
  <c r="O74" i="37"/>
  <c r="AD74" i="37" s="1"/>
  <c r="N74" i="37"/>
  <c r="M74" i="37"/>
  <c r="L74" i="37"/>
  <c r="K74" i="37"/>
  <c r="J74" i="37"/>
  <c r="I74" i="37"/>
  <c r="H74" i="37"/>
  <c r="G74" i="37"/>
  <c r="X73" i="37"/>
  <c r="W73" i="37"/>
  <c r="V73" i="37"/>
  <c r="U73" i="37"/>
  <c r="T73" i="37"/>
  <c r="S73" i="37"/>
  <c r="R73" i="37"/>
  <c r="Q73" i="37"/>
  <c r="O73" i="37"/>
  <c r="AD73" i="37" s="1"/>
  <c r="N73" i="37"/>
  <c r="M73" i="37"/>
  <c r="L73" i="37"/>
  <c r="K73" i="37"/>
  <c r="J73" i="37"/>
  <c r="I73" i="37"/>
  <c r="H73" i="37"/>
  <c r="G73" i="37"/>
  <c r="AB72" i="37"/>
  <c r="N72" i="37"/>
  <c r="M72" i="37"/>
  <c r="L72" i="37"/>
  <c r="K72" i="37"/>
  <c r="J72" i="37"/>
  <c r="I72" i="37"/>
  <c r="H72" i="37"/>
  <c r="G72" i="37"/>
  <c r="X71" i="37"/>
  <c r="W71" i="37"/>
  <c r="V71" i="37"/>
  <c r="U71" i="37"/>
  <c r="T71" i="37"/>
  <c r="S71" i="37"/>
  <c r="R71" i="37"/>
  <c r="Q71" i="37"/>
  <c r="O71" i="37"/>
  <c r="AD71" i="37" s="1"/>
  <c r="N71" i="37"/>
  <c r="M71" i="37"/>
  <c r="L71" i="37"/>
  <c r="K71" i="37"/>
  <c r="J71" i="37"/>
  <c r="I71" i="37"/>
  <c r="H71" i="37"/>
  <c r="G71" i="37"/>
  <c r="AB70" i="37"/>
  <c r="V70" i="37"/>
  <c r="U70" i="37"/>
  <c r="T70" i="37"/>
  <c r="S70" i="37"/>
  <c r="R70" i="37"/>
  <c r="Q70" i="37"/>
  <c r="O70" i="37"/>
  <c r="AD70" i="37" s="1"/>
  <c r="N70" i="37"/>
  <c r="M70" i="37"/>
  <c r="L70" i="37"/>
  <c r="K70" i="37"/>
  <c r="J70" i="37"/>
  <c r="I70" i="37"/>
  <c r="H70" i="37"/>
  <c r="G70" i="37"/>
  <c r="X69" i="37"/>
  <c r="W69" i="37"/>
  <c r="V69" i="37"/>
  <c r="U69" i="37"/>
  <c r="T69" i="37"/>
  <c r="S69" i="37"/>
  <c r="R69" i="37"/>
  <c r="Q69" i="37"/>
  <c r="O69" i="37"/>
  <c r="AD69" i="37" s="1"/>
  <c r="N69" i="37"/>
  <c r="M69" i="37"/>
  <c r="L69" i="37"/>
  <c r="K69" i="37"/>
  <c r="J69" i="37"/>
  <c r="I69" i="37"/>
  <c r="H69" i="37"/>
  <c r="G69" i="37"/>
  <c r="AB66" i="37"/>
  <c r="AB65" i="37"/>
  <c r="X65" i="37"/>
  <c r="W65" i="37"/>
  <c r="V65" i="37"/>
  <c r="U65" i="37"/>
  <c r="T65" i="37"/>
  <c r="S65" i="37"/>
  <c r="R65" i="37"/>
  <c r="Q65" i="37"/>
  <c r="O65" i="37"/>
  <c r="AD65" i="37" s="1"/>
  <c r="AB64" i="37"/>
  <c r="AA64" i="37"/>
  <c r="X64" i="37"/>
  <c r="W64" i="37"/>
  <c r="V64" i="37"/>
  <c r="U64" i="37"/>
  <c r="T64" i="37"/>
  <c r="S64" i="37"/>
  <c r="R64" i="37"/>
  <c r="Q64" i="37"/>
  <c r="O64" i="37"/>
  <c r="AD64" i="37" s="1"/>
  <c r="X63" i="37"/>
  <c r="W63" i="37"/>
  <c r="V63" i="37"/>
  <c r="U63" i="37"/>
  <c r="T63" i="37"/>
  <c r="S63" i="37"/>
  <c r="R63" i="37"/>
  <c r="Q63" i="37"/>
  <c r="O63" i="37"/>
  <c r="AD63" i="37" s="1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B61" i="37"/>
  <c r="N61" i="37"/>
  <c r="M61" i="37"/>
  <c r="L61" i="37"/>
  <c r="K61" i="37"/>
  <c r="J61" i="37"/>
  <c r="I61" i="37"/>
  <c r="H61" i="37"/>
  <c r="G61" i="37"/>
  <c r="AB60" i="37"/>
  <c r="X60" i="37"/>
  <c r="W60" i="37"/>
  <c r="V60" i="37"/>
  <c r="U60" i="37"/>
  <c r="T60" i="37"/>
  <c r="S60" i="37"/>
  <c r="R60" i="37"/>
  <c r="Q60" i="37"/>
  <c r="O60" i="37"/>
  <c r="AD60" i="37" s="1"/>
  <c r="N60" i="37"/>
  <c r="M60" i="37"/>
  <c r="L60" i="37"/>
  <c r="K60" i="37"/>
  <c r="J60" i="37"/>
  <c r="I60" i="37"/>
  <c r="H60" i="37"/>
  <c r="G60" i="37"/>
  <c r="AB59" i="37"/>
  <c r="X59" i="37"/>
  <c r="W59" i="37"/>
  <c r="V59" i="37"/>
  <c r="U59" i="37"/>
  <c r="T59" i="37"/>
  <c r="S59" i="37"/>
  <c r="R59" i="37"/>
  <c r="Q59" i="37"/>
  <c r="O59" i="37"/>
  <c r="AD59" i="37" s="1"/>
  <c r="N59" i="37"/>
  <c r="M59" i="37"/>
  <c r="L59" i="37"/>
  <c r="K59" i="37"/>
  <c r="J59" i="37"/>
  <c r="I59" i="37"/>
  <c r="H59" i="37"/>
  <c r="G59" i="37"/>
  <c r="X58" i="37"/>
  <c r="W58" i="37"/>
  <c r="V58" i="37"/>
  <c r="U58" i="37"/>
  <c r="T58" i="37"/>
  <c r="S58" i="37"/>
  <c r="R58" i="37"/>
  <c r="Q58" i="37"/>
  <c r="O58" i="37"/>
  <c r="AD58" i="37" s="1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B56" i="37"/>
  <c r="N56" i="37"/>
  <c r="M56" i="37"/>
  <c r="L56" i="37"/>
  <c r="K56" i="37"/>
  <c r="J56" i="37"/>
  <c r="I56" i="37"/>
  <c r="H56" i="37"/>
  <c r="G56" i="37"/>
  <c r="AB55" i="37"/>
  <c r="X55" i="37"/>
  <c r="W55" i="37"/>
  <c r="V55" i="37"/>
  <c r="U55" i="37"/>
  <c r="T55" i="37"/>
  <c r="S55" i="37"/>
  <c r="R55" i="37"/>
  <c r="Q55" i="37"/>
  <c r="O55" i="37"/>
  <c r="AD55" i="37" s="1"/>
  <c r="N55" i="37"/>
  <c r="M55" i="37"/>
  <c r="L55" i="37"/>
  <c r="K55" i="37"/>
  <c r="J55" i="37"/>
  <c r="I55" i="37"/>
  <c r="H55" i="37"/>
  <c r="G55" i="37"/>
  <c r="AB54" i="37"/>
  <c r="X54" i="37"/>
  <c r="W54" i="37"/>
  <c r="V54" i="37"/>
  <c r="U54" i="37"/>
  <c r="T54" i="37"/>
  <c r="S54" i="37"/>
  <c r="R54" i="37"/>
  <c r="Q54" i="37"/>
  <c r="O54" i="37"/>
  <c r="AD54" i="37" s="1"/>
  <c r="N54" i="37"/>
  <c r="M54" i="37"/>
  <c r="L54" i="37"/>
  <c r="K54" i="37"/>
  <c r="J54" i="37"/>
  <c r="I54" i="37"/>
  <c r="H54" i="37"/>
  <c r="G54" i="37"/>
  <c r="AB53" i="37"/>
  <c r="X53" i="37"/>
  <c r="W53" i="37"/>
  <c r="V53" i="37"/>
  <c r="U53" i="37"/>
  <c r="T53" i="37"/>
  <c r="S53" i="37"/>
  <c r="R53" i="37"/>
  <c r="Q53" i="37"/>
  <c r="O53" i="37"/>
  <c r="AD53" i="37" s="1"/>
  <c r="N53" i="37"/>
  <c r="M53" i="37"/>
  <c r="L53" i="37"/>
  <c r="K53" i="37"/>
  <c r="J53" i="37"/>
  <c r="I53" i="37"/>
  <c r="H53" i="37"/>
  <c r="G53" i="37"/>
  <c r="AB52" i="37"/>
  <c r="X52" i="37"/>
  <c r="W52" i="37"/>
  <c r="V52" i="37"/>
  <c r="U52" i="37"/>
  <c r="T52" i="37"/>
  <c r="S52" i="37"/>
  <c r="R52" i="37"/>
  <c r="Q52" i="37"/>
  <c r="O52" i="37"/>
  <c r="AD52" i="37" s="1"/>
  <c r="N52" i="37"/>
  <c r="M52" i="37"/>
  <c r="L52" i="37"/>
  <c r="K52" i="37"/>
  <c r="J52" i="37"/>
  <c r="I52" i="37"/>
  <c r="H52" i="37"/>
  <c r="G52" i="37"/>
  <c r="AB51" i="37"/>
  <c r="X51" i="37"/>
  <c r="W51" i="37"/>
  <c r="V51" i="37"/>
  <c r="U51" i="37"/>
  <c r="T51" i="37"/>
  <c r="S51" i="37"/>
  <c r="R51" i="37"/>
  <c r="Q51" i="37"/>
  <c r="O51" i="37"/>
  <c r="AD51" i="37" s="1"/>
  <c r="N51" i="37"/>
  <c r="M51" i="37"/>
  <c r="L51" i="37"/>
  <c r="K51" i="37"/>
  <c r="J51" i="37"/>
  <c r="I51" i="37"/>
  <c r="H51" i="37"/>
  <c r="G51" i="37"/>
  <c r="AB50" i="37"/>
  <c r="X50" i="37"/>
  <c r="W50" i="37"/>
  <c r="V50" i="37"/>
  <c r="U50" i="37"/>
  <c r="T50" i="37"/>
  <c r="S50" i="37"/>
  <c r="R50" i="37"/>
  <c r="Q50" i="37"/>
  <c r="O50" i="37"/>
  <c r="AD50" i="37" s="1"/>
  <c r="N50" i="37"/>
  <c r="M50" i="37"/>
  <c r="L50" i="37"/>
  <c r="K50" i="37"/>
  <c r="J50" i="37"/>
  <c r="I50" i="37"/>
  <c r="H50" i="37"/>
  <c r="G50" i="37"/>
  <c r="AB49" i="37"/>
  <c r="X49" i="37"/>
  <c r="W49" i="37"/>
  <c r="V49" i="37"/>
  <c r="U49" i="37"/>
  <c r="T49" i="37"/>
  <c r="S49" i="37"/>
  <c r="R49" i="37"/>
  <c r="Q49" i="37"/>
  <c r="O49" i="37"/>
  <c r="AD49" i="37" s="1"/>
  <c r="N49" i="37"/>
  <c r="M49" i="37"/>
  <c r="L49" i="37"/>
  <c r="K49" i="37"/>
  <c r="J49" i="37"/>
  <c r="I49" i="37"/>
  <c r="H49" i="37"/>
  <c r="G49" i="37"/>
  <c r="X48" i="37"/>
  <c r="W48" i="37"/>
  <c r="V48" i="37"/>
  <c r="U48" i="37"/>
  <c r="T48" i="37"/>
  <c r="S48" i="37"/>
  <c r="R48" i="37"/>
  <c r="Q48" i="37"/>
  <c r="O48" i="37"/>
  <c r="AD48" i="37" s="1"/>
  <c r="N48" i="37"/>
  <c r="M48" i="37"/>
  <c r="L48" i="37"/>
  <c r="K48" i="37"/>
  <c r="J48" i="37"/>
  <c r="I48" i="37"/>
  <c r="H48" i="37"/>
  <c r="G48" i="37"/>
  <c r="X47" i="37"/>
  <c r="W47" i="37"/>
  <c r="V47" i="37"/>
  <c r="U47" i="37"/>
  <c r="T47" i="37"/>
  <c r="S47" i="37"/>
  <c r="R47" i="37"/>
  <c r="Q47" i="37"/>
  <c r="O47" i="37"/>
  <c r="AD47" i="37" s="1"/>
  <c r="N47" i="37"/>
  <c r="M47" i="37"/>
  <c r="L47" i="37"/>
  <c r="K47" i="37"/>
  <c r="J47" i="37"/>
  <c r="I47" i="37"/>
  <c r="H47" i="37"/>
  <c r="G47" i="37"/>
  <c r="F47" i="37"/>
  <c r="X46" i="37"/>
  <c r="W46" i="37"/>
  <c r="V46" i="37"/>
  <c r="U46" i="37"/>
  <c r="T46" i="37"/>
  <c r="S46" i="37"/>
  <c r="R46" i="37"/>
  <c r="Q46" i="37"/>
  <c r="O46" i="37"/>
  <c r="AD46" i="37" s="1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X44" i="37"/>
  <c r="W44" i="37"/>
  <c r="V44" i="37"/>
  <c r="U44" i="37"/>
  <c r="T44" i="37"/>
  <c r="S44" i="37"/>
  <c r="R44" i="37"/>
  <c r="Q44" i="37"/>
  <c r="O44" i="37"/>
  <c r="AD44" i="37" s="1"/>
  <c r="N44" i="37"/>
  <c r="M44" i="37"/>
  <c r="L44" i="37"/>
  <c r="K44" i="37"/>
  <c r="J44" i="37"/>
  <c r="I44" i="37"/>
  <c r="H44" i="37"/>
  <c r="G44" i="37"/>
  <c r="AB43" i="37"/>
  <c r="X43" i="37"/>
  <c r="W43" i="37"/>
  <c r="V43" i="37"/>
  <c r="U43" i="37"/>
  <c r="T43" i="37"/>
  <c r="S43" i="37"/>
  <c r="R43" i="37"/>
  <c r="Q43" i="37"/>
  <c r="O43" i="37"/>
  <c r="AD43" i="37" s="1"/>
  <c r="N43" i="37"/>
  <c r="M43" i="37"/>
  <c r="L43" i="37"/>
  <c r="K43" i="37"/>
  <c r="J43" i="37"/>
  <c r="I43" i="37"/>
  <c r="H43" i="37"/>
  <c r="G43" i="37"/>
  <c r="AB42" i="37"/>
  <c r="X42" i="37"/>
  <c r="W42" i="37"/>
  <c r="V42" i="37"/>
  <c r="U42" i="37"/>
  <c r="T42" i="37"/>
  <c r="S42" i="37"/>
  <c r="R42" i="37"/>
  <c r="Q42" i="37"/>
  <c r="O42" i="37"/>
  <c r="AD42" i="37" s="1"/>
  <c r="N42" i="37"/>
  <c r="M42" i="37"/>
  <c r="L42" i="37"/>
  <c r="K42" i="37"/>
  <c r="J42" i="37"/>
  <c r="I42" i="37"/>
  <c r="H42" i="37"/>
  <c r="G42" i="37"/>
  <c r="AB41" i="37"/>
  <c r="X41" i="37"/>
  <c r="W41" i="37"/>
  <c r="V41" i="37"/>
  <c r="U41" i="37"/>
  <c r="T41" i="37"/>
  <c r="S41" i="37"/>
  <c r="R41" i="37"/>
  <c r="Q41" i="37"/>
  <c r="O41" i="37"/>
  <c r="AD41" i="37" s="1"/>
  <c r="N41" i="37"/>
  <c r="M41" i="37"/>
  <c r="L41" i="37"/>
  <c r="K41" i="37"/>
  <c r="J41" i="37"/>
  <c r="I41" i="37"/>
  <c r="H41" i="37"/>
  <c r="G41" i="37"/>
  <c r="F41" i="37"/>
  <c r="AB40" i="37"/>
  <c r="X40" i="37"/>
  <c r="W40" i="37"/>
  <c r="V40" i="37"/>
  <c r="U40" i="37"/>
  <c r="T40" i="37"/>
  <c r="S40" i="37"/>
  <c r="R40" i="37"/>
  <c r="Q40" i="37"/>
  <c r="O40" i="37"/>
  <c r="AD40" i="37" s="1"/>
  <c r="N40" i="37"/>
  <c r="M40" i="37"/>
  <c r="L40" i="37"/>
  <c r="K40" i="37"/>
  <c r="J40" i="37"/>
  <c r="I40" i="37"/>
  <c r="H40" i="37"/>
  <c r="G40" i="37"/>
  <c r="AB39" i="37"/>
  <c r="X39" i="37"/>
  <c r="W39" i="37"/>
  <c r="V39" i="37"/>
  <c r="U39" i="37"/>
  <c r="T39" i="37"/>
  <c r="S39" i="37"/>
  <c r="R39" i="37"/>
  <c r="Q39" i="37"/>
  <c r="O39" i="37"/>
  <c r="AD39" i="37" s="1"/>
  <c r="N39" i="37"/>
  <c r="M39" i="37"/>
  <c r="L39" i="37"/>
  <c r="K39" i="37"/>
  <c r="J39" i="37"/>
  <c r="I39" i="37"/>
  <c r="H39" i="37"/>
  <c r="G39" i="37"/>
  <c r="AB38" i="37"/>
  <c r="X38" i="37"/>
  <c r="W38" i="37"/>
  <c r="V38" i="37"/>
  <c r="U38" i="37"/>
  <c r="T38" i="37"/>
  <c r="S38" i="37"/>
  <c r="R38" i="37"/>
  <c r="Q38" i="37"/>
  <c r="O38" i="37"/>
  <c r="AD38" i="37" s="1"/>
  <c r="N38" i="37"/>
  <c r="M38" i="37"/>
  <c r="L38" i="37"/>
  <c r="K38" i="37"/>
  <c r="J38" i="37"/>
  <c r="I38" i="37"/>
  <c r="H38" i="37"/>
  <c r="G38" i="37"/>
  <c r="AB37" i="37"/>
  <c r="X37" i="37"/>
  <c r="W37" i="37"/>
  <c r="V37" i="37"/>
  <c r="U37" i="37"/>
  <c r="T37" i="37"/>
  <c r="S37" i="37"/>
  <c r="R37" i="37"/>
  <c r="Q37" i="37"/>
  <c r="O37" i="37"/>
  <c r="AD37" i="37" s="1"/>
  <c r="N37" i="37"/>
  <c r="M37" i="37"/>
  <c r="L37" i="37"/>
  <c r="K37" i="37"/>
  <c r="J37" i="37"/>
  <c r="I37" i="37"/>
  <c r="H37" i="37"/>
  <c r="G37" i="37"/>
  <c r="AB36" i="37"/>
  <c r="X36" i="37"/>
  <c r="W36" i="37"/>
  <c r="V36" i="37"/>
  <c r="U36" i="37"/>
  <c r="T36" i="37"/>
  <c r="S36" i="37"/>
  <c r="R36" i="37"/>
  <c r="Q36" i="37"/>
  <c r="O36" i="37"/>
  <c r="AD36" i="37" s="1"/>
  <c r="N36" i="37"/>
  <c r="M36" i="37"/>
  <c r="L36" i="37"/>
  <c r="K36" i="37"/>
  <c r="J36" i="37"/>
  <c r="I36" i="37"/>
  <c r="H36" i="37"/>
  <c r="G36" i="37"/>
  <c r="X35" i="37"/>
  <c r="W35" i="37"/>
  <c r="V35" i="37"/>
  <c r="U35" i="37"/>
  <c r="T35" i="37"/>
  <c r="S35" i="37"/>
  <c r="R35" i="37"/>
  <c r="Q35" i="37"/>
  <c r="O35" i="37"/>
  <c r="AD35" i="37" s="1"/>
  <c r="N35" i="37"/>
  <c r="M35" i="37"/>
  <c r="L35" i="37"/>
  <c r="K35" i="37"/>
  <c r="J35" i="37"/>
  <c r="I35" i="37"/>
  <c r="H35" i="37"/>
  <c r="G35" i="37"/>
  <c r="AB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B33" i="37"/>
  <c r="X33" i="37"/>
  <c r="W33" i="37"/>
  <c r="V33" i="37"/>
  <c r="U33" i="37"/>
  <c r="T33" i="37"/>
  <c r="S33" i="37"/>
  <c r="R33" i="37"/>
  <c r="Q33" i="37"/>
  <c r="O33" i="37"/>
  <c r="AD33" i="37" s="1"/>
  <c r="N33" i="37"/>
  <c r="M33" i="37"/>
  <c r="L33" i="37"/>
  <c r="K33" i="37"/>
  <c r="J33" i="37"/>
  <c r="I33" i="37"/>
  <c r="H33" i="37"/>
  <c r="G33" i="37"/>
  <c r="AB32" i="37"/>
  <c r="X32" i="37"/>
  <c r="W32" i="37"/>
  <c r="V32" i="37"/>
  <c r="U32" i="37"/>
  <c r="T32" i="37"/>
  <c r="S32" i="37"/>
  <c r="R32" i="37"/>
  <c r="Q32" i="37"/>
  <c r="O32" i="37"/>
  <c r="AD32" i="37" s="1"/>
  <c r="N32" i="37"/>
  <c r="M32" i="37"/>
  <c r="L32" i="37"/>
  <c r="K32" i="37"/>
  <c r="J32" i="37"/>
  <c r="I32" i="37"/>
  <c r="H32" i="37"/>
  <c r="G32" i="37"/>
  <c r="AB31" i="37"/>
  <c r="X31" i="37"/>
  <c r="W31" i="37"/>
  <c r="V31" i="37"/>
  <c r="U31" i="37"/>
  <c r="T31" i="37"/>
  <c r="S31" i="37"/>
  <c r="R31" i="37"/>
  <c r="Q31" i="37"/>
  <c r="O31" i="37"/>
  <c r="AD31" i="37" s="1"/>
  <c r="N31" i="37"/>
  <c r="M31" i="37"/>
  <c r="L31" i="37"/>
  <c r="K31" i="37"/>
  <c r="J31" i="37"/>
  <c r="I31" i="37"/>
  <c r="H31" i="37"/>
  <c r="G31" i="37"/>
  <c r="F31" i="37"/>
  <c r="AB30" i="37"/>
  <c r="X30" i="37"/>
  <c r="W30" i="37"/>
  <c r="V30" i="37"/>
  <c r="U30" i="37"/>
  <c r="T30" i="37"/>
  <c r="S30" i="37"/>
  <c r="R30" i="37"/>
  <c r="Q30" i="37"/>
  <c r="O30" i="37"/>
  <c r="AD30" i="37" s="1"/>
  <c r="N30" i="37"/>
  <c r="M30" i="37"/>
  <c r="L30" i="37"/>
  <c r="K30" i="37"/>
  <c r="J30" i="37"/>
  <c r="I30" i="37"/>
  <c r="H30" i="37"/>
  <c r="G30" i="37"/>
  <c r="AB29" i="37"/>
  <c r="X29" i="37"/>
  <c r="W29" i="37"/>
  <c r="V29" i="37"/>
  <c r="U29" i="37"/>
  <c r="T29" i="37"/>
  <c r="S29" i="37"/>
  <c r="R29" i="37"/>
  <c r="Q29" i="37"/>
  <c r="O29" i="37"/>
  <c r="AD29" i="37" s="1"/>
  <c r="N29" i="37"/>
  <c r="M29" i="37"/>
  <c r="L29" i="37"/>
  <c r="K29" i="37"/>
  <c r="J29" i="37"/>
  <c r="I29" i="37"/>
  <c r="H29" i="37"/>
  <c r="G29" i="37"/>
  <c r="AB28" i="37"/>
  <c r="X28" i="37"/>
  <c r="W28" i="37"/>
  <c r="V28" i="37"/>
  <c r="U28" i="37"/>
  <c r="T28" i="37"/>
  <c r="S28" i="37"/>
  <c r="R28" i="37"/>
  <c r="Q28" i="37"/>
  <c r="O28" i="37"/>
  <c r="AD28" i="37" s="1"/>
  <c r="N28" i="37"/>
  <c r="M28" i="37"/>
  <c r="L28" i="37"/>
  <c r="K28" i="37"/>
  <c r="J28" i="37"/>
  <c r="I28" i="37"/>
  <c r="H28" i="37"/>
  <c r="G28" i="37"/>
  <c r="AB27" i="37"/>
  <c r="AA27" i="37"/>
  <c r="X27" i="37"/>
  <c r="W27" i="37"/>
  <c r="V27" i="37"/>
  <c r="U27" i="37"/>
  <c r="T27" i="37"/>
  <c r="S27" i="37"/>
  <c r="R27" i="37"/>
  <c r="Q27" i="37"/>
  <c r="O27" i="37"/>
  <c r="AD27" i="37" s="1"/>
  <c r="N27" i="37"/>
  <c r="M27" i="37"/>
  <c r="L27" i="37"/>
  <c r="K27" i="37"/>
  <c r="J27" i="37"/>
  <c r="I27" i="37"/>
  <c r="H27" i="37"/>
  <c r="G27" i="37"/>
  <c r="AB26" i="37"/>
  <c r="X26" i="37"/>
  <c r="W26" i="37"/>
  <c r="V26" i="37"/>
  <c r="U26" i="37"/>
  <c r="T26" i="37"/>
  <c r="S26" i="37"/>
  <c r="R26" i="37"/>
  <c r="Q26" i="37"/>
  <c r="O26" i="37"/>
  <c r="AD26" i="37" s="1"/>
  <c r="N26" i="37"/>
  <c r="M26" i="37"/>
  <c r="L26" i="37"/>
  <c r="K26" i="37"/>
  <c r="J26" i="37"/>
  <c r="I26" i="37"/>
  <c r="H26" i="37"/>
  <c r="G26" i="37"/>
  <c r="F26" i="37"/>
  <c r="E26" i="37"/>
  <c r="D26" i="37"/>
  <c r="C26" i="37"/>
  <c r="AB25" i="37"/>
  <c r="X25" i="37"/>
  <c r="W25" i="37"/>
  <c r="V25" i="37"/>
  <c r="U25" i="37"/>
  <c r="T25" i="37"/>
  <c r="S25" i="37"/>
  <c r="R25" i="37"/>
  <c r="Q25" i="37"/>
  <c r="O25" i="37"/>
  <c r="AD25" i="37" s="1"/>
  <c r="N25" i="37"/>
  <c r="M25" i="37"/>
  <c r="L25" i="37"/>
  <c r="K25" i="37"/>
  <c r="J25" i="37"/>
  <c r="I25" i="37"/>
  <c r="H25" i="37"/>
  <c r="G25" i="37"/>
  <c r="X24" i="37"/>
  <c r="W24" i="37"/>
  <c r="V24" i="37"/>
  <c r="U24" i="37"/>
  <c r="T24" i="37"/>
  <c r="S24" i="37"/>
  <c r="R24" i="37"/>
  <c r="Q24" i="37"/>
  <c r="O24" i="37"/>
  <c r="AD24" i="37" s="1"/>
  <c r="N24" i="37"/>
  <c r="M24" i="37"/>
  <c r="L24" i="37"/>
  <c r="K24" i="37"/>
  <c r="J24" i="37"/>
  <c r="I24" i="37"/>
  <c r="H24" i="37"/>
  <c r="G24" i="37"/>
  <c r="AB23" i="37"/>
  <c r="AA23" i="37"/>
  <c r="N23" i="37"/>
  <c r="M23" i="37"/>
  <c r="L23" i="37"/>
  <c r="K23" i="37"/>
  <c r="J23" i="37"/>
  <c r="I23" i="37"/>
  <c r="H23" i="37"/>
  <c r="G23" i="37"/>
  <c r="AB22" i="37"/>
  <c r="AA22" i="37"/>
  <c r="X22" i="37"/>
  <c r="W22" i="37"/>
  <c r="V22" i="37"/>
  <c r="U22" i="37"/>
  <c r="T22" i="37"/>
  <c r="S22" i="37"/>
  <c r="R22" i="37"/>
  <c r="Q22" i="37"/>
  <c r="O22" i="37"/>
  <c r="AD22" i="37" s="1"/>
  <c r="N22" i="37"/>
  <c r="M22" i="37"/>
  <c r="L22" i="37"/>
  <c r="K22" i="37"/>
  <c r="J22" i="37"/>
  <c r="I22" i="37"/>
  <c r="H22" i="37"/>
  <c r="G22" i="37"/>
  <c r="AB21" i="37"/>
  <c r="X21" i="37"/>
  <c r="W21" i="37"/>
  <c r="V21" i="37"/>
  <c r="U21" i="37"/>
  <c r="T21" i="37"/>
  <c r="S21" i="37"/>
  <c r="R21" i="37"/>
  <c r="Q21" i="37"/>
  <c r="O21" i="37"/>
  <c r="AD21" i="37" s="1"/>
  <c r="N21" i="37"/>
  <c r="M21" i="37"/>
  <c r="L21" i="37"/>
  <c r="K21" i="37"/>
  <c r="J21" i="37"/>
  <c r="I21" i="37"/>
  <c r="H21" i="37"/>
  <c r="G21" i="37"/>
  <c r="AB20" i="37"/>
  <c r="X20" i="37"/>
  <c r="W20" i="37"/>
  <c r="V20" i="37"/>
  <c r="U20" i="37"/>
  <c r="T20" i="37"/>
  <c r="S20" i="37"/>
  <c r="R20" i="37"/>
  <c r="Q20" i="37"/>
  <c r="O20" i="37"/>
  <c r="AD20" i="37" s="1"/>
  <c r="N20" i="37"/>
  <c r="M20" i="37"/>
  <c r="L20" i="37"/>
  <c r="K20" i="37"/>
  <c r="J20" i="37"/>
  <c r="I20" i="37"/>
  <c r="H20" i="37"/>
  <c r="G20" i="37"/>
  <c r="AB19" i="37"/>
  <c r="X19" i="37"/>
  <c r="W19" i="37"/>
  <c r="V19" i="37"/>
  <c r="U19" i="37"/>
  <c r="T19" i="37"/>
  <c r="S19" i="37"/>
  <c r="R19" i="37"/>
  <c r="Q19" i="37"/>
  <c r="O19" i="37"/>
  <c r="AD19" i="37" s="1"/>
  <c r="N19" i="37"/>
  <c r="M19" i="37"/>
  <c r="L19" i="37"/>
  <c r="K19" i="37"/>
  <c r="J19" i="37"/>
  <c r="I19" i="37"/>
  <c r="H19" i="37"/>
  <c r="G19" i="37"/>
  <c r="AB18" i="37"/>
  <c r="X18" i="37"/>
  <c r="W18" i="37"/>
  <c r="V18" i="37"/>
  <c r="U18" i="37"/>
  <c r="T18" i="37"/>
  <c r="S18" i="37"/>
  <c r="R18" i="37"/>
  <c r="Q18" i="37"/>
  <c r="O18" i="37"/>
  <c r="AD18" i="37" s="1"/>
  <c r="N18" i="37"/>
  <c r="M18" i="37"/>
  <c r="L18" i="37"/>
  <c r="K18" i="37"/>
  <c r="J18" i="37"/>
  <c r="I18" i="37"/>
  <c r="H18" i="37"/>
  <c r="G18" i="37"/>
  <c r="AB17" i="37"/>
  <c r="X17" i="37"/>
  <c r="W17" i="37"/>
  <c r="V17" i="37"/>
  <c r="U17" i="37"/>
  <c r="T17" i="37"/>
  <c r="S17" i="37"/>
  <c r="R17" i="37"/>
  <c r="Q17" i="37"/>
  <c r="O17" i="37"/>
  <c r="AD17" i="37" s="1"/>
  <c r="N17" i="37"/>
  <c r="M17" i="37"/>
  <c r="L17" i="37"/>
  <c r="K17" i="37"/>
  <c r="J17" i="37"/>
  <c r="I17" i="37"/>
  <c r="H17" i="37"/>
  <c r="G17" i="37"/>
  <c r="AB16" i="37"/>
  <c r="X16" i="37"/>
  <c r="W16" i="37"/>
  <c r="V16" i="37"/>
  <c r="U16" i="37"/>
  <c r="T16" i="37"/>
  <c r="S16" i="37"/>
  <c r="R16" i="37"/>
  <c r="Q16" i="37"/>
  <c r="O16" i="37"/>
  <c r="AD16" i="37" s="1"/>
  <c r="N16" i="37"/>
  <c r="M16" i="37"/>
  <c r="L16" i="37"/>
  <c r="K16" i="37"/>
  <c r="J16" i="37"/>
  <c r="I16" i="37"/>
  <c r="H16" i="37"/>
  <c r="G16" i="37"/>
  <c r="AB15" i="37"/>
  <c r="X15" i="37"/>
  <c r="W15" i="37"/>
  <c r="V15" i="37"/>
  <c r="U15" i="37"/>
  <c r="T15" i="37"/>
  <c r="S15" i="37"/>
  <c r="R15" i="37"/>
  <c r="Q15" i="37"/>
  <c r="O15" i="37"/>
  <c r="AD15" i="37" s="1"/>
  <c r="N15" i="37"/>
  <c r="M15" i="37"/>
  <c r="L15" i="37"/>
  <c r="K15" i="37"/>
  <c r="J15" i="37"/>
  <c r="I15" i="37"/>
  <c r="H15" i="37"/>
  <c r="G15" i="37"/>
  <c r="AB14" i="37"/>
  <c r="X14" i="37"/>
  <c r="W14" i="37"/>
  <c r="V14" i="37"/>
  <c r="U14" i="37"/>
  <c r="T14" i="37"/>
  <c r="S14" i="37"/>
  <c r="R14" i="37"/>
  <c r="Q14" i="37"/>
  <c r="O14" i="37"/>
  <c r="AD14" i="37" s="1"/>
  <c r="N14" i="37"/>
  <c r="M14" i="37"/>
  <c r="L14" i="37"/>
  <c r="K14" i="37"/>
  <c r="J14" i="37"/>
  <c r="I14" i="37"/>
  <c r="H14" i="37"/>
  <c r="G14" i="37"/>
  <c r="AB13" i="37"/>
  <c r="X13" i="37"/>
  <c r="W13" i="37"/>
  <c r="V13" i="37"/>
  <c r="U13" i="37"/>
  <c r="T13" i="37"/>
  <c r="S13" i="37"/>
  <c r="R13" i="37"/>
  <c r="Q13" i="37"/>
  <c r="O13" i="37"/>
  <c r="AD13" i="37" s="1"/>
  <c r="N13" i="37"/>
  <c r="M13" i="37"/>
  <c r="L13" i="37"/>
  <c r="K13" i="37"/>
  <c r="J13" i="37"/>
  <c r="I13" i="37"/>
  <c r="H13" i="37"/>
  <c r="G13" i="37"/>
  <c r="AA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X142" i="57"/>
  <c r="X933" i="37" s="1"/>
  <c r="W142" i="57"/>
  <c r="W933" i="37" s="1"/>
  <c r="V142" i="57"/>
  <c r="V933" i="37" s="1"/>
  <c r="T142" i="57"/>
  <c r="T933" i="37" s="1"/>
  <c r="S142" i="57"/>
  <c r="S933" i="37" s="1"/>
  <c r="O142" i="57"/>
  <c r="O933" i="37" s="1"/>
  <c r="E142" i="57"/>
  <c r="E933" i="37" s="1"/>
  <c r="E141" i="57"/>
  <c r="C141" i="57"/>
  <c r="C932" i="37" s="1"/>
  <c r="C140" i="57"/>
  <c r="C931" i="37" s="1"/>
  <c r="X138" i="57"/>
  <c r="X929" i="37" s="1"/>
  <c r="W138" i="57"/>
  <c r="W929" i="37" s="1"/>
  <c r="V138" i="57"/>
  <c r="V929" i="37" s="1"/>
  <c r="T138" i="57"/>
  <c r="T929" i="37" s="1"/>
  <c r="S138" i="57"/>
  <c r="S929" i="37" s="1"/>
  <c r="O138" i="57"/>
  <c r="O929" i="37" s="1"/>
  <c r="AB930" i="37"/>
  <c r="X136" i="57"/>
  <c r="X927" i="37" s="1"/>
  <c r="W136" i="57"/>
  <c r="W927" i="37" s="1"/>
  <c r="V136" i="57"/>
  <c r="V927" i="37" s="1"/>
  <c r="U136" i="57"/>
  <c r="U927" i="37" s="1"/>
  <c r="T136" i="57"/>
  <c r="T927" i="37" s="1"/>
  <c r="S136" i="57"/>
  <c r="S927" i="37" s="1"/>
  <c r="R136" i="57"/>
  <c r="R927" i="37" s="1"/>
  <c r="Q136" i="57"/>
  <c r="Q927" i="37" s="1"/>
  <c r="O136" i="57"/>
  <c r="O927" i="37" s="1"/>
  <c r="AD927" i="37" s="1"/>
  <c r="AB928" i="37"/>
  <c r="X134" i="57"/>
  <c r="X925" i="37" s="1"/>
  <c r="W134" i="57"/>
  <c r="W925" i="37" s="1"/>
  <c r="V134" i="57"/>
  <c r="V925" i="37" s="1"/>
  <c r="T134" i="57"/>
  <c r="T925" i="37" s="1"/>
  <c r="S134" i="57"/>
  <c r="S925" i="37" s="1"/>
  <c r="O134" i="57"/>
  <c r="O925" i="37" s="1"/>
  <c r="AB924" i="37"/>
  <c r="X130" i="57"/>
  <c r="X921" i="37" s="1"/>
  <c r="W130" i="57"/>
  <c r="W921" i="37" s="1"/>
  <c r="V130" i="57"/>
  <c r="V921" i="37" s="1"/>
  <c r="T130" i="57"/>
  <c r="T921" i="37" s="1"/>
  <c r="S130" i="57"/>
  <c r="S921" i="37" s="1"/>
  <c r="O130" i="57"/>
  <c r="O921" i="37" s="1"/>
  <c r="AA923" i="37"/>
  <c r="E129" i="57"/>
  <c r="E920" i="37" s="1"/>
  <c r="C129" i="57"/>
  <c r="C920" i="37" s="1"/>
  <c r="AA922" i="37"/>
  <c r="F128" i="57"/>
  <c r="F919" i="37" s="1"/>
  <c r="E128" i="57"/>
  <c r="E919" i="37" s="1"/>
  <c r="D128" i="57"/>
  <c r="D919" i="37" s="1"/>
  <c r="C128" i="57"/>
  <c r="C919" i="37" s="1"/>
  <c r="AA921" i="37"/>
  <c r="E127" i="57"/>
  <c r="E918" i="37" s="1"/>
  <c r="C127" i="57"/>
  <c r="C918" i="37" s="1"/>
  <c r="AA920" i="37"/>
  <c r="F126" i="57"/>
  <c r="F917" i="37" s="1"/>
  <c r="E126" i="57"/>
  <c r="E917" i="37" s="1"/>
  <c r="D126" i="57"/>
  <c r="D917" i="37" s="1"/>
  <c r="C126" i="57"/>
  <c r="C917" i="37" s="1"/>
  <c r="AA919" i="37"/>
  <c r="F125" i="57"/>
  <c r="F916" i="37" s="1"/>
  <c r="E125" i="57"/>
  <c r="E916" i="37" s="1"/>
  <c r="D125" i="57"/>
  <c r="D916" i="37" s="1"/>
  <c r="C125" i="57"/>
  <c r="C916" i="37" s="1"/>
  <c r="AA918" i="37"/>
  <c r="F124" i="57"/>
  <c r="F915" i="37" s="1"/>
  <c r="E124" i="57"/>
  <c r="E915" i="37" s="1"/>
  <c r="D124" i="57"/>
  <c r="D915" i="37" s="1"/>
  <c r="C124" i="57"/>
  <c r="C915" i="37" s="1"/>
  <c r="AA917" i="37"/>
  <c r="F123" i="57"/>
  <c r="F914" i="37" s="1"/>
  <c r="E123" i="57"/>
  <c r="E914" i="37" s="1"/>
  <c r="D123" i="57"/>
  <c r="D914" i="37" s="1"/>
  <c r="C123" i="57"/>
  <c r="C914" i="37" s="1"/>
  <c r="F122" i="57"/>
  <c r="F913" i="37" s="1"/>
  <c r="E122" i="57"/>
  <c r="E913" i="37" s="1"/>
  <c r="D122" i="57"/>
  <c r="D913" i="37" s="1"/>
  <c r="C122" i="57"/>
  <c r="C913" i="37" s="1"/>
  <c r="F121" i="57"/>
  <c r="F912" i="37" s="1"/>
  <c r="E121" i="57"/>
  <c r="E912" i="37" s="1"/>
  <c r="C121" i="57"/>
  <c r="C912" i="37" s="1"/>
  <c r="X120" i="57"/>
  <c r="X911" i="37" s="1"/>
  <c r="W120" i="57"/>
  <c r="W911" i="37" s="1"/>
  <c r="V120" i="57"/>
  <c r="V911" i="37" s="1"/>
  <c r="T120" i="57"/>
  <c r="T911" i="37" s="1"/>
  <c r="S120" i="57"/>
  <c r="S911" i="37" s="1"/>
  <c r="O120" i="57"/>
  <c r="O911" i="37" s="1"/>
  <c r="E119" i="57"/>
  <c r="E910" i="37" s="1"/>
  <c r="C119" i="57"/>
  <c r="C910" i="37" s="1"/>
  <c r="AA912" i="37"/>
  <c r="F118" i="57"/>
  <c r="F909" i="37" s="1"/>
  <c r="E118" i="57"/>
  <c r="E909" i="37" s="1"/>
  <c r="D118" i="57"/>
  <c r="D909" i="37" s="1"/>
  <c r="C118" i="57"/>
  <c r="C909" i="37" s="1"/>
  <c r="AA911" i="37"/>
  <c r="F117" i="57"/>
  <c r="F908" i="37" s="1"/>
  <c r="E117" i="57"/>
  <c r="E908" i="37" s="1"/>
  <c r="D117" i="57"/>
  <c r="D908" i="37" s="1"/>
  <c r="C117" i="57"/>
  <c r="C908" i="37" s="1"/>
  <c r="AA910" i="37"/>
  <c r="F116" i="57"/>
  <c r="F907" i="37" s="1"/>
  <c r="E116" i="57"/>
  <c r="E907" i="37" s="1"/>
  <c r="D116" i="57"/>
  <c r="D907" i="37" s="1"/>
  <c r="C116" i="57"/>
  <c r="C907" i="37" s="1"/>
  <c r="AA909" i="37"/>
  <c r="F115" i="57"/>
  <c r="F906" i="37" s="1"/>
  <c r="E115" i="57"/>
  <c r="E906" i="37" s="1"/>
  <c r="D115" i="57"/>
  <c r="D906" i="37" s="1"/>
  <c r="C115" i="57"/>
  <c r="C906" i="37" s="1"/>
  <c r="AA908" i="37"/>
  <c r="F114" i="57"/>
  <c r="F905" i="37" s="1"/>
  <c r="E114" i="57"/>
  <c r="E905" i="37" s="1"/>
  <c r="D114" i="57"/>
  <c r="D905" i="37" s="1"/>
  <c r="C114" i="57"/>
  <c r="C905" i="37" s="1"/>
  <c r="AA907" i="37"/>
  <c r="F113" i="57"/>
  <c r="F904" i="37" s="1"/>
  <c r="E113" i="57"/>
  <c r="E904" i="37" s="1"/>
  <c r="D113" i="57"/>
  <c r="D904" i="37" s="1"/>
  <c r="C113" i="57"/>
  <c r="C904" i="37" s="1"/>
  <c r="AA906" i="37"/>
  <c r="X111" i="57"/>
  <c r="X902" i="37" s="1"/>
  <c r="W111" i="57"/>
  <c r="W902" i="37" s="1"/>
  <c r="V111" i="57"/>
  <c r="V902" i="37" s="1"/>
  <c r="T111" i="57"/>
  <c r="T902" i="37" s="1"/>
  <c r="S111" i="57"/>
  <c r="S902" i="37" s="1"/>
  <c r="O111" i="57"/>
  <c r="O902" i="37" s="1"/>
  <c r="AA904" i="37"/>
  <c r="E110" i="57"/>
  <c r="E901" i="37" s="1"/>
  <c r="C110" i="57"/>
  <c r="C901" i="37" s="1"/>
  <c r="AA903" i="37"/>
  <c r="E109" i="57"/>
  <c r="E900" i="37" s="1"/>
  <c r="C109" i="57"/>
  <c r="C900" i="37" s="1"/>
  <c r="AA902" i="37"/>
  <c r="E108" i="57"/>
  <c r="E899" i="37" s="1"/>
  <c r="C108" i="57"/>
  <c r="C899" i="37" s="1"/>
  <c r="AA901" i="37"/>
  <c r="F107" i="57"/>
  <c r="F898" i="37" s="1"/>
  <c r="E107" i="57"/>
  <c r="E898" i="37" s="1"/>
  <c r="D107" i="57"/>
  <c r="D898" i="37" s="1"/>
  <c r="C107" i="57"/>
  <c r="C898" i="37" s="1"/>
  <c r="AA900" i="37"/>
  <c r="E106" i="57"/>
  <c r="E897" i="37" s="1"/>
  <c r="C106" i="57"/>
  <c r="C897" i="37" s="1"/>
  <c r="AA898" i="37"/>
  <c r="E104" i="57"/>
  <c r="E895" i="37" s="1"/>
  <c r="C104" i="57"/>
  <c r="C895" i="37" s="1"/>
  <c r="AA897" i="37"/>
  <c r="E103" i="57"/>
  <c r="E894" i="37" s="1"/>
  <c r="C103" i="57"/>
  <c r="C894" i="37" s="1"/>
  <c r="AA896" i="37"/>
  <c r="F102" i="57"/>
  <c r="F893" i="37" s="1"/>
  <c r="E102" i="57"/>
  <c r="E893" i="37" s="1"/>
  <c r="D102" i="57"/>
  <c r="D893" i="37" s="1"/>
  <c r="C102" i="57"/>
  <c r="C893" i="37" s="1"/>
  <c r="AA895" i="37"/>
  <c r="E101" i="57"/>
  <c r="E892" i="37" s="1"/>
  <c r="C101" i="57"/>
  <c r="C892" i="37" s="1"/>
  <c r="AB893" i="37"/>
  <c r="X99" i="57"/>
  <c r="X890" i="37" s="1"/>
  <c r="W99" i="57"/>
  <c r="W890" i="37" s="1"/>
  <c r="V99" i="57"/>
  <c r="V890" i="37" s="1"/>
  <c r="T99" i="57"/>
  <c r="T890" i="37" s="1"/>
  <c r="S99" i="57"/>
  <c r="S890" i="37" s="1"/>
  <c r="Q99" i="57"/>
  <c r="Q890" i="37" s="1"/>
  <c r="O99" i="57"/>
  <c r="O890" i="37" s="1"/>
  <c r="AD890" i="37" s="1"/>
  <c r="AA890" i="37"/>
  <c r="E98" i="57"/>
  <c r="E889" i="37" s="1"/>
  <c r="C98" i="57"/>
  <c r="C889" i="37" s="1"/>
  <c r="E97" i="57"/>
  <c r="E888" i="37" s="1"/>
  <c r="C97" i="57"/>
  <c r="C888" i="37" s="1"/>
  <c r="AA888" i="37"/>
  <c r="E96" i="57"/>
  <c r="E887" i="37" s="1"/>
  <c r="C96" i="57"/>
  <c r="C887" i="37" s="1"/>
  <c r="AA887" i="37"/>
  <c r="E94" i="57"/>
  <c r="E885" i="37" s="1"/>
  <c r="C94" i="57"/>
  <c r="C885" i="37" s="1"/>
  <c r="AA886" i="37"/>
  <c r="E93" i="57"/>
  <c r="E884" i="37" s="1"/>
  <c r="C93" i="57"/>
  <c r="C884" i="37" s="1"/>
  <c r="E92" i="57"/>
  <c r="E883" i="37" s="1"/>
  <c r="D92" i="57"/>
  <c r="D883" i="37" s="1"/>
  <c r="C92" i="57"/>
  <c r="C883" i="37" s="1"/>
  <c r="AA882" i="37"/>
  <c r="E91" i="57"/>
  <c r="E882" i="37" s="1"/>
  <c r="C91" i="57"/>
  <c r="C882" i="37" s="1"/>
  <c r="AA881" i="37"/>
  <c r="F90" i="57"/>
  <c r="F881" i="37" s="1"/>
  <c r="E90" i="57"/>
  <c r="E881" i="37" s="1"/>
  <c r="D90" i="57"/>
  <c r="D881" i="37" s="1"/>
  <c r="C90" i="57"/>
  <c r="C881" i="37" s="1"/>
  <c r="AB879" i="37"/>
  <c r="X88" i="57"/>
  <c r="X879" i="37" s="1"/>
  <c r="W88" i="57"/>
  <c r="W879" i="37" s="1"/>
  <c r="V88" i="57"/>
  <c r="V879" i="37" s="1"/>
  <c r="T88" i="57"/>
  <c r="T879" i="37" s="1"/>
  <c r="S88" i="57"/>
  <c r="S879" i="37" s="1"/>
  <c r="O88" i="57"/>
  <c r="O879" i="37" s="1"/>
  <c r="AB878" i="37"/>
  <c r="X87" i="57"/>
  <c r="X878" i="37" s="1"/>
  <c r="W87" i="57"/>
  <c r="W878" i="37" s="1"/>
  <c r="V87" i="57"/>
  <c r="V878" i="37" s="1"/>
  <c r="T87" i="57"/>
  <c r="T878" i="37" s="1"/>
  <c r="S87" i="57"/>
  <c r="S878" i="37" s="1"/>
  <c r="O87" i="57"/>
  <c r="O878" i="37" s="1"/>
  <c r="AB876" i="37"/>
  <c r="AA876" i="37"/>
  <c r="X85" i="57"/>
  <c r="X876" i="37" s="1"/>
  <c r="W85" i="57"/>
  <c r="W876" i="37" s="1"/>
  <c r="V85" i="57"/>
  <c r="V876" i="37" s="1"/>
  <c r="T85" i="57"/>
  <c r="T876" i="37" s="1"/>
  <c r="S85" i="57"/>
  <c r="S876" i="37" s="1"/>
  <c r="O85" i="57"/>
  <c r="O876" i="37" s="1"/>
  <c r="R82" i="57"/>
  <c r="D81" i="57"/>
  <c r="AA932" i="37"/>
  <c r="D140" i="57"/>
  <c r="D931" i="37" s="1"/>
  <c r="C139" i="57"/>
  <c r="C930" i="37" s="1"/>
  <c r="R78" i="57"/>
  <c r="AA931" i="37"/>
  <c r="K77" i="57"/>
  <c r="K137" i="57" s="1"/>
  <c r="K928" i="37" s="1"/>
  <c r="E77" i="57"/>
  <c r="E137" i="57" s="1"/>
  <c r="E928" i="37" s="1"/>
  <c r="C77" i="57"/>
  <c r="C137" i="57" s="1"/>
  <c r="C928" i="37" s="1"/>
  <c r="I76" i="57"/>
  <c r="H76" i="57"/>
  <c r="D76" i="57"/>
  <c r="D77" i="57" s="1"/>
  <c r="AA930" i="37"/>
  <c r="K74" i="57"/>
  <c r="E74" i="57"/>
  <c r="C74" i="57"/>
  <c r="C78" i="57" s="1"/>
  <c r="C138" i="57" s="1"/>
  <c r="C929" i="37" s="1"/>
  <c r="I73" i="57"/>
  <c r="M73" i="57" s="1"/>
  <c r="N73" i="57" s="1"/>
  <c r="H73" i="57"/>
  <c r="D73" i="57"/>
  <c r="F73" i="57" s="1"/>
  <c r="I72" i="57"/>
  <c r="H72" i="57"/>
  <c r="D72" i="57"/>
  <c r="X70" i="57"/>
  <c r="X83" i="57" s="1"/>
  <c r="X84" i="57" s="1"/>
  <c r="X875" i="37" s="1"/>
  <c r="W70" i="57"/>
  <c r="W135" i="57" s="1"/>
  <c r="W926" i="37" s="1"/>
  <c r="V70" i="57"/>
  <c r="T70" i="57"/>
  <c r="T83" i="57" s="1"/>
  <c r="T84" i="57" s="1"/>
  <c r="T875" i="37" s="1"/>
  <c r="S70" i="57"/>
  <c r="S83" i="57" s="1"/>
  <c r="S84" i="57" s="1"/>
  <c r="S875" i="37" s="1"/>
  <c r="O70" i="57"/>
  <c r="O83" i="57" s="1"/>
  <c r="O84" i="57" s="1"/>
  <c r="O875" i="37" s="1"/>
  <c r="AA928" i="37"/>
  <c r="R69" i="57"/>
  <c r="R134" i="57" s="1"/>
  <c r="R925" i="37" s="1"/>
  <c r="Q134" i="57"/>
  <c r="Q925" i="37" s="1"/>
  <c r="E69" i="57"/>
  <c r="C69" i="57"/>
  <c r="C134" i="57" s="1"/>
  <c r="C925" i="37" s="1"/>
  <c r="E68" i="57"/>
  <c r="C68" i="57"/>
  <c r="C133" i="57" s="1"/>
  <c r="C924" i="37" s="1"/>
  <c r="D65" i="57"/>
  <c r="AA924" i="37"/>
  <c r="R64" i="57"/>
  <c r="R130" i="57" s="1"/>
  <c r="R921" i="37" s="1"/>
  <c r="Q130" i="57"/>
  <c r="Q921" i="37" s="1"/>
  <c r="E130" i="57"/>
  <c r="E921" i="37" s="1"/>
  <c r="C130" i="57"/>
  <c r="C921" i="37" s="1"/>
  <c r="D63" i="57"/>
  <c r="D129" i="57" s="1"/>
  <c r="D920" i="37" s="1"/>
  <c r="D61" i="57"/>
  <c r="D54" i="57"/>
  <c r="R54" i="57"/>
  <c r="R120" i="57" s="1"/>
  <c r="R911" i="37" s="1"/>
  <c r="Q120" i="57"/>
  <c r="Q911" i="37" s="1"/>
  <c r="E54" i="57"/>
  <c r="C54" i="57"/>
  <c r="C46" i="57" s="1"/>
  <c r="C112" i="57" s="1"/>
  <c r="C903" i="37" s="1"/>
  <c r="R45" i="57"/>
  <c r="Q111" i="57"/>
  <c r="Q902" i="37" s="1"/>
  <c r="D44" i="57"/>
  <c r="D110" i="57" s="1"/>
  <c r="D901" i="37" s="1"/>
  <c r="D43" i="57"/>
  <c r="F43" i="57" s="1"/>
  <c r="F109" i="57" s="1"/>
  <c r="F900" i="37" s="1"/>
  <c r="D42" i="57"/>
  <c r="D108" i="57" s="1"/>
  <c r="D899" i="37" s="1"/>
  <c r="D40" i="57"/>
  <c r="D106" i="57" s="1"/>
  <c r="D897" i="37" s="1"/>
  <c r="AA899" i="37"/>
  <c r="E39" i="57"/>
  <c r="E105" i="57" s="1"/>
  <c r="E896" i="37" s="1"/>
  <c r="C39" i="57"/>
  <c r="C105" i="57" s="1"/>
  <c r="C896" i="37" s="1"/>
  <c r="D38" i="57"/>
  <c r="D104" i="57" s="1"/>
  <c r="D895" i="37" s="1"/>
  <c r="D37" i="57"/>
  <c r="F37" i="57" s="1"/>
  <c r="F103" i="57" s="1"/>
  <c r="F894" i="37" s="1"/>
  <c r="D35" i="57"/>
  <c r="D101" i="57" s="1"/>
  <c r="D892" i="37" s="1"/>
  <c r="AA894" i="37"/>
  <c r="E34" i="57"/>
  <c r="C34" i="57"/>
  <c r="C100" i="57" s="1"/>
  <c r="C891" i="37" s="1"/>
  <c r="R33" i="57"/>
  <c r="R99" i="57" s="1"/>
  <c r="R890" i="37" s="1"/>
  <c r="D32" i="57"/>
  <c r="AA927" i="37"/>
  <c r="F30" i="57"/>
  <c r="F96" i="57" s="1"/>
  <c r="F887" i="37" s="1"/>
  <c r="D94" i="57"/>
  <c r="D885" i="37" s="1"/>
  <c r="F27" i="57"/>
  <c r="F93" i="57" s="1"/>
  <c r="F884" i="37" s="1"/>
  <c r="F26" i="57"/>
  <c r="F92" i="57" s="1"/>
  <c r="F883" i="37" s="1"/>
  <c r="D25" i="57"/>
  <c r="E23" i="57"/>
  <c r="C23" i="57"/>
  <c r="C89" i="57" s="1"/>
  <c r="C880" i="37" s="1"/>
  <c r="R22" i="57"/>
  <c r="R88" i="57" s="1"/>
  <c r="R879" i="37" s="1"/>
  <c r="Q88" i="57"/>
  <c r="Q879" i="37" s="1"/>
  <c r="Z879" i="37" s="1"/>
  <c r="R21" i="57"/>
  <c r="R87" i="57" s="1"/>
  <c r="R878" i="37" s="1"/>
  <c r="Q87" i="57"/>
  <c r="Q878" i="37" s="1"/>
  <c r="R19" i="57"/>
  <c r="K19" i="57"/>
  <c r="K85" i="57" s="1"/>
  <c r="K876" i="37" s="1"/>
  <c r="E19" i="57"/>
  <c r="E85" i="57" s="1"/>
  <c r="E876" i="37" s="1"/>
  <c r="C19" i="57"/>
  <c r="C85" i="57" s="1"/>
  <c r="C876" i="37" s="1"/>
  <c r="I18" i="57"/>
  <c r="J18" i="57" s="1"/>
  <c r="H18" i="57"/>
  <c r="D18" i="57"/>
  <c r="I17" i="57"/>
  <c r="J17" i="57" s="1"/>
  <c r="H17" i="57"/>
  <c r="D17" i="57"/>
  <c r="I16" i="57"/>
  <c r="J16" i="57" s="1"/>
  <c r="H16" i="57"/>
  <c r="D16" i="57"/>
  <c r="I15" i="57"/>
  <c r="J15" i="57" s="1"/>
  <c r="L15" i="57" s="1"/>
  <c r="H15" i="57"/>
  <c r="D15" i="57"/>
  <c r="F15" i="57" s="1"/>
  <c r="I14" i="57"/>
  <c r="J14" i="57" s="1"/>
  <c r="H14" i="57"/>
  <c r="D14" i="57"/>
  <c r="I13" i="57"/>
  <c r="J13" i="57" s="1"/>
  <c r="H13" i="57"/>
  <c r="D13" i="57"/>
  <c r="I12" i="57"/>
  <c r="J12" i="57" s="1"/>
  <c r="L12" i="57" s="1"/>
  <c r="H12" i="57"/>
  <c r="D12" i="57"/>
  <c r="F12" i="57" s="1"/>
  <c r="I11" i="57"/>
  <c r="J11" i="57" s="1"/>
  <c r="H11" i="57"/>
  <c r="D11" i="57"/>
  <c r="J6" i="57"/>
  <c r="D6" i="57"/>
  <c r="A1" i="57"/>
  <c r="Z136" i="46"/>
  <c r="Y136" i="46"/>
  <c r="X136" i="46"/>
  <c r="Y266" i="37" s="1"/>
  <c r="W136" i="46"/>
  <c r="W266" i="37" s="1"/>
  <c r="V136" i="46"/>
  <c r="V266" i="37" s="1"/>
  <c r="T136" i="46"/>
  <c r="T266" i="37" s="1"/>
  <c r="S136" i="46"/>
  <c r="S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Z132" i="46"/>
  <c r="X132" i="46"/>
  <c r="W132" i="46"/>
  <c r="W262" i="37" s="1"/>
  <c r="V132" i="46"/>
  <c r="V262" i="37" s="1"/>
  <c r="T132" i="46"/>
  <c r="T262" i="37" s="1"/>
  <c r="S132" i="46"/>
  <c r="S262" i="37" s="1"/>
  <c r="O132" i="46"/>
  <c r="O262" i="37" s="1"/>
  <c r="Z128" i="46"/>
  <c r="AB261" i="37" s="1"/>
  <c r="X128" i="46"/>
  <c r="W128" i="46"/>
  <c r="W258" i="37" s="1"/>
  <c r="V128" i="46"/>
  <c r="V258" i="37" s="1"/>
  <c r="T128" i="46"/>
  <c r="T258" i="37" s="1"/>
  <c r="S128" i="46"/>
  <c r="S258" i="37" s="1"/>
  <c r="O128" i="46"/>
  <c r="O258" i="37" s="1"/>
  <c r="AA257" i="37"/>
  <c r="F124" i="46"/>
  <c r="F254" i="37" s="1"/>
  <c r="E124" i="46"/>
  <c r="E254" i="37" s="1"/>
  <c r="D124" i="46"/>
  <c r="D254" i="37" s="1"/>
  <c r="C124" i="46"/>
  <c r="C254" i="37" s="1"/>
  <c r="AA256" i="37"/>
  <c r="F123" i="46"/>
  <c r="F253" i="37" s="1"/>
  <c r="E123" i="46"/>
  <c r="E253" i="37" s="1"/>
  <c r="D123" i="46"/>
  <c r="D253" i="37" s="1"/>
  <c r="C123" i="46"/>
  <c r="C253" i="37" s="1"/>
  <c r="AA255" i="37"/>
  <c r="E122" i="46"/>
  <c r="E252" i="37" s="1"/>
  <c r="D122" i="46"/>
  <c r="D252" i="37" s="1"/>
  <c r="C122" i="46"/>
  <c r="C252" i="37" s="1"/>
  <c r="AA254" i="37"/>
  <c r="F121" i="46"/>
  <c r="F251" i="37" s="1"/>
  <c r="E121" i="46"/>
  <c r="E251" i="37" s="1"/>
  <c r="D121" i="46"/>
  <c r="D251" i="37" s="1"/>
  <c r="C121" i="46"/>
  <c r="C251" i="37" s="1"/>
  <c r="AA253" i="37"/>
  <c r="F120" i="46"/>
  <c r="F250" i="37" s="1"/>
  <c r="E120" i="46"/>
  <c r="E250" i="37" s="1"/>
  <c r="D120" i="46"/>
  <c r="D250" i="37" s="1"/>
  <c r="C120" i="46"/>
  <c r="C250" i="37" s="1"/>
  <c r="AA252" i="37"/>
  <c r="F119" i="46"/>
  <c r="F249" i="37" s="1"/>
  <c r="E119" i="46"/>
  <c r="E249" i="37" s="1"/>
  <c r="D119" i="46"/>
  <c r="D249" i="37" s="1"/>
  <c r="C119" i="46"/>
  <c r="C249" i="37" s="1"/>
  <c r="AA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X115" i="46"/>
  <c r="W115" i="46"/>
  <c r="W245" i="37" s="1"/>
  <c r="V115" i="46"/>
  <c r="V245" i="37" s="1"/>
  <c r="T115" i="46"/>
  <c r="T245" i="37" s="1"/>
  <c r="S115" i="46"/>
  <c r="S245" i="37" s="1"/>
  <c r="O115" i="46"/>
  <c r="O245" i="37" s="1"/>
  <c r="F115" i="46"/>
  <c r="F245" i="37" s="1"/>
  <c r="E114" i="46"/>
  <c r="E244" i="37" s="1"/>
  <c r="C114" i="46"/>
  <c r="C244" i="37" s="1"/>
  <c r="AA246" i="37"/>
  <c r="F113" i="46"/>
  <c r="F243" i="37" s="1"/>
  <c r="E113" i="46"/>
  <c r="E243" i="37" s="1"/>
  <c r="D113" i="46"/>
  <c r="D243" i="37" s="1"/>
  <c r="C113" i="46"/>
  <c r="C243" i="37" s="1"/>
  <c r="AA245" i="37"/>
  <c r="F112" i="46"/>
  <c r="F242" i="37" s="1"/>
  <c r="E112" i="46"/>
  <c r="E242" i="37" s="1"/>
  <c r="D112" i="46"/>
  <c r="D242" i="37" s="1"/>
  <c r="C112" i="46"/>
  <c r="C242" i="37" s="1"/>
  <c r="AA244" i="37"/>
  <c r="F111" i="46"/>
  <c r="F241" i="37" s="1"/>
  <c r="E111" i="46"/>
  <c r="E241" i="37" s="1"/>
  <c r="D111" i="46"/>
  <c r="D241" i="37" s="1"/>
  <c r="C111" i="46"/>
  <c r="C241" i="37" s="1"/>
  <c r="AA243" i="37"/>
  <c r="F110" i="46"/>
  <c r="F240" i="37" s="1"/>
  <c r="E110" i="46"/>
  <c r="E240" i="37" s="1"/>
  <c r="D110" i="46"/>
  <c r="D240" i="37" s="1"/>
  <c r="C110" i="46"/>
  <c r="C240" i="37" s="1"/>
  <c r="AA242" i="37"/>
  <c r="F109" i="46"/>
  <c r="F239" i="37" s="1"/>
  <c r="E109" i="46"/>
  <c r="E239" i="37" s="1"/>
  <c r="D109" i="46"/>
  <c r="D239" i="37" s="1"/>
  <c r="C109" i="46"/>
  <c r="C239" i="37" s="1"/>
  <c r="AA241" i="37"/>
  <c r="F108" i="46"/>
  <c r="F238" i="37" s="1"/>
  <c r="E108" i="46"/>
  <c r="E238" i="37" s="1"/>
  <c r="D108" i="46"/>
  <c r="D238" i="37" s="1"/>
  <c r="C108" i="46"/>
  <c r="C238" i="37" s="1"/>
  <c r="AA239" i="37"/>
  <c r="X106" i="46"/>
  <c r="W106" i="46"/>
  <c r="W236" i="37" s="1"/>
  <c r="V106" i="46"/>
  <c r="V236" i="37" s="1"/>
  <c r="T106" i="46"/>
  <c r="T236" i="37" s="1"/>
  <c r="S106" i="46"/>
  <c r="S236" i="37" s="1"/>
  <c r="O106" i="46"/>
  <c r="O236" i="37" s="1"/>
  <c r="AA238" i="37"/>
  <c r="E105" i="46"/>
  <c r="E235" i="37" s="1"/>
  <c r="C105" i="46"/>
  <c r="C235" i="37" s="1"/>
  <c r="AA237" i="37"/>
  <c r="E104" i="46"/>
  <c r="E234" i="37" s="1"/>
  <c r="C104" i="46"/>
  <c r="C234" i="37" s="1"/>
  <c r="AA236" i="37"/>
  <c r="E103" i="46"/>
  <c r="E233" i="37" s="1"/>
  <c r="C103" i="46"/>
  <c r="C233" i="37" s="1"/>
  <c r="AA235" i="37"/>
  <c r="F102" i="46"/>
  <c r="F232" i="37" s="1"/>
  <c r="E102" i="46"/>
  <c r="E232" i="37" s="1"/>
  <c r="D102" i="46"/>
  <c r="D232" i="37" s="1"/>
  <c r="C102" i="46"/>
  <c r="C232" i="37" s="1"/>
  <c r="AA234" i="37"/>
  <c r="E101" i="46"/>
  <c r="E231" i="37" s="1"/>
  <c r="C101" i="46"/>
  <c r="C231" i="37" s="1"/>
  <c r="AA232" i="37"/>
  <c r="E99" i="46"/>
  <c r="E229" i="37" s="1"/>
  <c r="C99" i="46"/>
  <c r="C229" i="37" s="1"/>
  <c r="AA231" i="37"/>
  <c r="F98" i="46"/>
  <c r="F228" i="37" s="1"/>
  <c r="E98" i="46"/>
  <c r="E228" i="37" s="1"/>
  <c r="D98" i="46"/>
  <c r="D228" i="37" s="1"/>
  <c r="C98" i="46"/>
  <c r="C228" i="37" s="1"/>
  <c r="AA230" i="37"/>
  <c r="F97" i="46"/>
  <c r="F227" i="37" s="1"/>
  <c r="E97" i="46"/>
  <c r="E227" i="37" s="1"/>
  <c r="D97" i="46"/>
  <c r="D227" i="37" s="1"/>
  <c r="C97" i="46"/>
  <c r="C227" i="37" s="1"/>
  <c r="AA229" i="37"/>
  <c r="E96" i="46"/>
  <c r="E226" i="37" s="1"/>
  <c r="C96" i="46"/>
  <c r="C226" i="37" s="1"/>
  <c r="Z94" i="46"/>
  <c r="AB227" i="37" s="1"/>
  <c r="X94" i="46"/>
  <c r="W94" i="46"/>
  <c r="W224" i="37" s="1"/>
  <c r="V94" i="46"/>
  <c r="V224" i="37" s="1"/>
  <c r="T94" i="46"/>
  <c r="T224" i="37" s="1"/>
  <c r="S94" i="46"/>
  <c r="S224" i="37" s="1"/>
  <c r="O94" i="46"/>
  <c r="O224" i="37" s="1"/>
  <c r="AD224" i="37" s="1"/>
  <c r="AA224" i="37"/>
  <c r="E93" i="46"/>
  <c r="E223" i="37" s="1"/>
  <c r="C93" i="46"/>
  <c r="C223" i="37" s="1"/>
  <c r="E92" i="46"/>
  <c r="E222" i="37" s="1"/>
  <c r="C92" i="46"/>
  <c r="C222" i="37" s="1"/>
  <c r="AA222" i="37"/>
  <c r="E91" i="46"/>
  <c r="E221" i="37" s="1"/>
  <c r="D91" i="46"/>
  <c r="D221" i="37" s="1"/>
  <c r="C91" i="46"/>
  <c r="C221" i="37" s="1"/>
  <c r="AA221" i="37"/>
  <c r="E89" i="46"/>
  <c r="E219" i="37" s="1"/>
  <c r="C89" i="46"/>
  <c r="C219" i="37" s="1"/>
  <c r="AA220" i="37"/>
  <c r="E88" i="46"/>
  <c r="E218" i="37" s="1"/>
  <c r="C88" i="46"/>
  <c r="C218" i="37" s="1"/>
  <c r="E87" i="46"/>
  <c r="E217" i="37" s="1"/>
  <c r="D87" i="46"/>
  <c r="D217" i="37" s="1"/>
  <c r="C87" i="46"/>
  <c r="C217" i="37" s="1"/>
  <c r="AA216" i="37"/>
  <c r="E86" i="46"/>
  <c r="E216" i="37" s="1"/>
  <c r="C86" i="46"/>
  <c r="C216" i="37" s="1"/>
  <c r="AA215" i="37"/>
  <c r="F85" i="46"/>
  <c r="F215" i="37" s="1"/>
  <c r="E85" i="46"/>
  <c r="E215" i="37" s="1"/>
  <c r="D85" i="46"/>
  <c r="D215" i="37" s="1"/>
  <c r="C85" i="46"/>
  <c r="C215" i="37" s="1"/>
  <c r="Z83" i="46"/>
  <c r="AB213" i="37" s="1"/>
  <c r="X83" i="46"/>
  <c r="W83" i="46"/>
  <c r="W213" i="37" s="1"/>
  <c r="V83" i="46"/>
  <c r="V213" i="37" s="1"/>
  <c r="T83" i="46"/>
  <c r="T213" i="37" s="1"/>
  <c r="S83" i="46"/>
  <c r="S213" i="37" s="1"/>
  <c r="O83" i="46"/>
  <c r="O213" i="37" s="1"/>
  <c r="Z82" i="46"/>
  <c r="AB212" i="37" s="1"/>
  <c r="X82" i="46"/>
  <c r="W82" i="46"/>
  <c r="W212" i="37" s="1"/>
  <c r="V82" i="46"/>
  <c r="V212" i="37" s="1"/>
  <c r="T82" i="46"/>
  <c r="T212" i="37" s="1"/>
  <c r="S82" i="46"/>
  <c r="S212" i="37" s="1"/>
  <c r="O82" i="46"/>
  <c r="O212" i="37" s="1"/>
  <c r="Z81" i="46"/>
  <c r="AB211" i="37" s="1"/>
  <c r="AA211" i="37"/>
  <c r="X81" i="46"/>
  <c r="W81" i="46"/>
  <c r="W211" i="37" s="1"/>
  <c r="V81" i="46"/>
  <c r="V211" i="37" s="1"/>
  <c r="T81" i="46"/>
  <c r="T211" i="37" s="1"/>
  <c r="S81" i="46"/>
  <c r="S211" i="37" s="1"/>
  <c r="O81" i="46"/>
  <c r="O211" i="37" s="1"/>
  <c r="R78" i="46"/>
  <c r="AA266" i="37"/>
  <c r="E134" i="46"/>
  <c r="E264" i="37" s="1"/>
  <c r="D76" i="46"/>
  <c r="D134" i="46" s="1"/>
  <c r="D264" i="37" s="1"/>
  <c r="AA265" i="37"/>
  <c r="C133" i="46"/>
  <c r="C263" i="37" s="1"/>
  <c r="R74" i="46"/>
  <c r="AA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AA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Z66" i="46"/>
  <c r="X66" i="46"/>
  <c r="X129" i="46" s="1"/>
  <c r="W66" i="46"/>
  <c r="W129" i="46" s="1"/>
  <c r="W259" i="37" s="1"/>
  <c r="V66" i="46"/>
  <c r="V79" i="46" s="1"/>
  <c r="V80" i="46" s="1"/>
  <c r="V210" i="37" s="1"/>
  <c r="T66" i="46"/>
  <c r="T129" i="46" s="1"/>
  <c r="T259" i="37" s="1"/>
  <c r="S66" i="46"/>
  <c r="S129" i="46" s="1"/>
  <c r="S259" i="37" s="1"/>
  <c r="O66" i="46"/>
  <c r="O129" i="46" s="1"/>
  <c r="O259" i="37" s="1"/>
  <c r="AA261" i="37"/>
  <c r="R65" i="46"/>
  <c r="R128" i="46" s="1"/>
  <c r="R258" i="37" s="1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R58" i="46"/>
  <c r="U58" i="46" s="1"/>
  <c r="Q58" i="46"/>
  <c r="D116" i="46"/>
  <c r="D246" i="37" s="1"/>
  <c r="R52" i="46"/>
  <c r="R115" i="46" s="1"/>
  <c r="R245" i="37" s="1"/>
  <c r="Q115" i="46"/>
  <c r="Q245" i="37" s="1"/>
  <c r="E52" i="46"/>
  <c r="E44" i="46" s="1"/>
  <c r="D52" i="46"/>
  <c r="D115" i="46" s="1"/>
  <c r="D245" i="37" s="1"/>
  <c r="C52" i="46"/>
  <c r="C44" i="46" s="1"/>
  <c r="C107" i="46" s="1"/>
  <c r="C237" i="37" s="1"/>
  <c r="R43" i="46"/>
  <c r="R106" i="46" s="1"/>
  <c r="R236" i="37" s="1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AA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AA228" i="37"/>
  <c r="E32" i="46"/>
  <c r="E95" i="46" s="1"/>
  <c r="E225" i="37" s="1"/>
  <c r="C32" i="46"/>
  <c r="C95" i="46" s="1"/>
  <c r="C225" i="37" s="1"/>
  <c r="AA227" i="37"/>
  <c r="R31" i="46"/>
  <c r="R94" i="46" s="1"/>
  <c r="R224" i="37" s="1"/>
  <c r="Q31" i="46"/>
  <c r="Q94" i="46" s="1"/>
  <c r="Q224" i="37" s="1"/>
  <c r="D30" i="46"/>
  <c r="AA223" i="37"/>
  <c r="F28" i="46"/>
  <c r="F91" i="46" s="1"/>
  <c r="F221" i="37" s="1"/>
  <c r="F26" i="46"/>
  <c r="F89" i="46" s="1"/>
  <c r="F219" i="37" s="1"/>
  <c r="F25" i="46"/>
  <c r="F88" i="46" s="1"/>
  <c r="F218" i="37" s="1"/>
  <c r="AA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R20" i="46"/>
  <c r="R83" i="46" s="1"/>
  <c r="R213" i="37" s="1"/>
  <c r="Q83" i="46"/>
  <c r="Q213" i="37" s="1"/>
  <c r="R19" i="46"/>
  <c r="R82" i="46" s="1"/>
  <c r="R212" i="37" s="1"/>
  <c r="U19" i="46"/>
  <c r="U82" i="46" s="1"/>
  <c r="U212" i="37" s="1"/>
  <c r="R17" i="46"/>
  <c r="K17" i="46"/>
  <c r="K81" i="46" s="1"/>
  <c r="E17" i="46"/>
  <c r="E81" i="46" s="1"/>
  <c r="E211" i="37" s="1"/>
  <c r="C17" i="46"/>
  <c r="I16" i="46"/>
  <c r="J16" i="46" s="1"/>
  <c r="H16" i="46"/>
  <c r="D16" i="46"/>
  <c r="I15" i="46"/>
  <c r="J15" i="46" s="1"/>
  <c r="H15" i="46"/>
  <c r="D15" i="46"/>
  <c r="I14" i="46"/>
  <c r="J14" i="46" s="1"/>
  <c r="H14" i="46"/>
  <c r="D14" i="46"/>
  <c r="I13" i="46"/>
  <c r="J13" i="46" s="1"/>
  <c r="L13" i="46" s="1"/>
  <c r="H13" i="46"/>
  <c r="D13" i="46"/>
  <c r="F13" i="46" s="1"/>
  <c r="I12" i="46"/>
  <c r="J12" i="46" s="1"/>
  <c r="H12" i="46"/>
  <c r="D12" i="46"/>
  <c r="I11" i="46"/>
  <c r="J11" i="46" s="1"/>
  <c r="H11" i="46"/>
  <c r="D11" i="46"/>
  <c r="J6" i="46"/>
  <c r="D6" i="46"/>
  <c r="A1" i="46"/>
  <c r="AC2325" i="157"/>
  <c r="AA2325" i="157"/>
  <c r="X1051" i="37" s="1"/>
  <c r="Z2325" i="157"/>
  <c r="W1051" i="37" s="1"/>
  <c r="W2325" i="157"/>
  <c r="T1051" i="37" s="1"/>
  <c r="V2325" i="157"/>
  <c r="S1051" i="37" s="1"/>
  <c r="R2325" i="157"/>
  <c r="H2325" i="157"/>
  <c r="E1051" i="37" s="1"/>
  <c r="H2324" i="157"/>
  <c r="E1050" i="37" s="1"/>
  <c r="F2324" i="157"/>
  <c r="F2323" i="157"/>
  <c r="AC2321" i="157"/>
  <c r="AB1050" i="37" s="1"/>
  <c r="AA2321" i="157"/>
  <c r="X1047" i="37" s="1"/>
  <c r="Z2321" i="157"/>
  <c r="W1047" i="37" s="1"/>
  <c r="W2321" i="157"/>
  <c r="T1047" i="37" s="1"/>
  <c r="V2321" i="157"/>
  <c r="S1047" i="37" s="1"/>
  <c r="R2321" i="157"/>
  <c r="AC2317" i="157"/>
  <c r="AB1046" i="37" s="1"/>
  <c r="AA2317" i="157"/>
  <c r="X1043" i="37" s="1"/>
  <c r="W2317" i="157"/>
  <c r="T1043" i="37" s="1"/>
  <c r="V2317" i="157"/>
  <c r="S1043" i="37" s="1"/>
  <c r="R2317" i="157"/>
  <c r="AA1042" i="37"/>
  <c r="I2313" i="157"/>
  <c r="F1039" i="37" s="1"/>
  <c r="H2313" i="157"/>
  <c r="E1039" i="37" s="1"/>
  <c r="G2313" i="157"/>
  <c r="D1039" i="37" s="1"/>
  <c r="F2313" i="157"/>
  <c r="AA1041" i="37"/>
  <c r="I2312" i="157"/>
  <c r="F1038" i="37" s="1"/>
  <c r="H2312" i="157"/>
  <c r="E1038" i="37" s="1"/>
  <c r="G2312" i="157"/>
  <c r="D1038" i="37" s="1"/>
  <c r="F2312" i="157"/>
  <c r="AA1040" i="37"/>
  <c r="H2311" i="157"/>
  <c r="E1037" i="37" s="1"/>
  <c r="F2311" i="157"/>
  <c r="AA1039" i="37"/>
  <c r="I2310" i="157"/>
  <c r="F1036" i="37" s="1"/>
  <c r="H2310" i="157"/>
  <c r="E1036" i="37" s="1"/>
  <c r="G2310" i="157"/>
  <c r="D1036" i="37" s="1"/>
  <c r="F2310" i="157"/>
  <c r="AA1038" i="37"/>
  <c r="I2309" i="157"/>
  <c r="F1035" i="37" s="1"/>
  <c r="H2309" i="157"/>
  <c r="E1035" i="37" s="1"/>
  <c r="G2309" i="157"/>
  <c r="D1035" i="37" s="1"/>
  <c r="F2309" i="157"/>
  <c r="AA1037" i="37"/>
  <c r="I2308" i="157"/>
  <c r="F1034" i="37" s="1"/>
  <c r="H2308" i="157"/>
  <c r="E1034" i="37" s="1"/>
  <c r="G2308" i="157"/>
  <c r="D1034" i="37" s="1"/>
  <c r="F2308" i="157"/>
  <c r="AA1036" i="37"/>
  <c r="I2307" i="157"/>
  <c r="F1033" i="37" s="1"/>
  <c r="H2307" i="157"/>
  <c r="E1033" i="37" s="1"/>
  <c r="G2307" i="157"/>
  <c r="D1033" i="37" s="1"/>
  <c r="F2307" i="157"/>
  <c r="I2306" i="157"/>
  <c r="F1032" i="37" s="1"/>
  <c r="H2306" i="157"/>
  <c r="E1032" i="37" s="1"/>
  <c r="G2306" i="157"/>
  <c r="D1032" i="37" s="1"/>
  <c r="F2306" i="157"/>
  <c r="H2305" i="157"/>
  <c r="E1031" i="37" s="1"/>
  <c r="F2305" i="157"/>
  <c r="AA2304" i="157"/>
  <c r="X1030" i="37" s="1"/>
  <c r="Z2304" i="157"/>
  <c r="W1030" i="37" s="1"/>
  <c r="Y2304" i="157"/>
  <c r="V1030" i="37" s="1"/>
  <c r="W2304" i="157"/>
  <c r="T1030" i="37" s="1"/>
  <c r="V2304" i="157"/>
  <c r="S1030" i="37" s="1"/>
  <c r="R2304" i="157"/>
  <c r="H2303" i="157"/>
  <c r="E1029" i="37" s="1"/>
  <c r="F2303" i="157"/>
  <c r="AA1031" i="37"/>
  <c r="I2302" i="157"/>
  <c r="F1028" i="37" s="1"/>
  <c r="H2302" i="157"/>
  <c r="E1028" i="37" s="1"/>
  <c r="G2302" i="157"/>
  <c r="D1028" i="37" s="1"/>
  <c r="F2302" i="157"/>
  <c r="AC2301" i="157"/>
  <c r="AB1030" i="37" s="1"/>
  <c r="AA1030" i="37"/>
  <c r="AA2301" i="157"/>
  <c r="X1027" i="37" s="1"/>
  <c r="Z2301" i="157"/>
  <c r="W1027" i="37" s="1"/>
  <c r="W2301" i="157"/>
  <c r="T1027" i="37" s="1"/>
  <c r="V2301" i="157"/>
  <c r="S1027" i="37" s="1"/>
  <c r="R2301" i="157"/>
  <c r="I2301" i="157"/>
  <c r="F1027" i="37" s="1"/>
  <c r="H2301" i="157"/>
  <c r="E1027" i="37" s="1"/>
  <c r="G2301" i="157"/>
  <c r="D1027" i="37" s="1"/>
  <c r="F2301" i="157"/>
  <c r="AA1029" i="37"/>
  <c r="I2300" i="157"/>
  <c r="F1026" i="37" s="1"/>
  <c r="H2300" i="157"/>
  <c r="E1026" i="37" s="1"/>
  <c r="G2300" i="157"/>
  <c r="D1026" i="37" s="1"/>
  <c r="F2300" i="157"/>
  <c r="AA1028" i="37"/>
  <c r="I2299" i="157"/>
  <c r="F1025" i="37" s="1"/>
  <c r="H2299" i="157"/>
  <c r="E1025" i="37" s="1"/>
  <c r="G2299" i="157"/>
  <c r="D1025" i="37" s="1"/>
  <c r="F2299" i="157"/>
  <c r="AA1027" i="37"/>
  <c r="I2298" i="157"/>
  <c r="F1024" i="37" s="1"/>
  <c r="H2298" i="157"/>
  <c r="E1024" i="37" s="1"/>
  <c r="G2298" i="157"/>
  <c r="D1024" i="37" s="1"/>
  <c r="F2298" i="157"/>
  <c r="AA1026" i="37"/>
  <c r="I2297" i="157"/>
  <c r="F1023" i="37" s="1"/>
  <c r="H2297" i="157"/>
  <c r="E1023" i="37" s="1"/>
  <c r="G2297" i="157"/>
  <c r="D1023" i="37" s="1"/>
  <c r="F2297" i="157"/>
  <c r="AA1025" i="37"/>
  <c r="AA2295" i="157"/>
  <c r="X1021" i="37" s="1"/>
  <c r="Z2295" i="157"/>
  <c r="W1021" i="37" s="1"/>
  <c r="Y2295" i="157"/>
  <c r="V1021" i="37" s="1"/>
  <c r="W2295" i="157"/>
  <c r="T1021" i="37" s="1"/>
  <c r="V2295" i="157"/>
  <c r="S1021" i="37" s="1"/>
  <c r="R2295" i="157"/>
  <c r="AA1023" i="37"/>
  <c r="H2294" i="157"/>
  <c r="E1020" i="37" s="1"/>
  <c r="F2294" i="157"/>
  <c r="AA1022" i="37"/>
  <c r="H2293" i="157"/>
  <c r="E1019" i="37" s="1"/>
  <c r="F2293" i="157"/>
  <c r="AA1021" i="37"/>
  <c r="H2292" i="157"/>
  <c r="E1018" i="37" s="1"/>
  <c r="F2292" i="157"/>
  <c r="AA1020" i="37"/>
  <c r="H2291" i="157"/>
  <c r="E1017" i="37" s="1"/>
  <c r="G2291" i="157"/>
  <c r="D1017" i="37" s="1"/>
  <c r="F2291" i="157"/>
  <c r="AA1019" i="37"/>
  <c r="H2290" i="157"/>
  <c r="E1016" i="37" s="1"/>
  <c r="F2290" i="157"/>
  <c r="AA1017" i="37"/>
  <c r="H2288" i="157"/>
  <c r="E1014" i="37" s="1"/>
  <c r="F2288" i="157"/>
  <c r="AA1016" i="37"/>
  <c r="I2287" i="157"/>
  <c r="F1013" i="37" s="1"/>
  <c r="H2287" i="157"/>
  <c r="E1013" i="37" s="1"/>
  <c r="G2287" i="157"/>
  <c r="D1013" i="37" s="1"/>
  <c r="F2287" i="157"/>
  <c r="AA1015" i="37"/>
  <c r="I2286" i="157"/>
  <c r="F1012" i="37" s="1"/>
  <c r="H2286" i="157"/>
  <c r="E1012" i="37" s="1"/>
  <c r="G2286" i="157"/>
  <c r="D1012" i="37" s="1"/>
  <c r="F2286" i="157"/>
  <c r="AA1014" i="37"/>
  <c r="H2285" i="157"/>
  <c r="E1011" i="37" s="1"/>
  <c r="F2285" i="157"/>
  <c r="AC2283" i="157"/>
  <c r="AB1012" i="37" s="1"/>
  <c r="AA2283" i="157"/>
  <c r="X1009" i="37" s="1"/>
  <c r="Z2283" i="157"/>
  <c r="W1009" i="37" s="1"/>
  <c r="W2283" i="157"/>
  <c r="T1009" i="37" s="1"/>
  <c r="V2283" i="157"/>
  <c r="S1009" i="37" s="1"/>
  <c r="T2283" i="157"/>
  <c r="Q1009" i="37" s="1"/>
  <c r="R2283" i="157"/>
  <c r="AA1009" i="37"/>
  <c r="H2282" i="157"/>
  <c r="E1008" i="37" s="1"/>
  <c r="F2282" i="157"/>
  <c r="AA1007" i="37"/>
  <c r="I2280" i="157"/>
  <c r="F1006" i="37" s="1"/>
  <c r="H2280" i="157"/>
  <c r="E1006" i="37" s="1"/>
  <c r="F2280" i="157"/>
  <c r="AA1006" i="37"/>
  <c r="H2278" i="157"/>
  <c r="E1004" i="37" s="1"/>
  <c r="F2278" i="157"/>
  <c r="AA1005" i="37"/>
  <c r="H2277" i="157"/>
  <c r="E1003" i="37" s="1"/>
  <c r="F2277" i="157"/>
  <c r="AA1001" i="37"/>
  <c r="H2275" i="157"/>
  <c r="E1001" i="37" s="1"/>
  <c r="F2275" i="157"/>
  <c r="AA1000" i="37"/>
  <c r="I2274" i="157"/>
  <c r="F1000" i="37" s="1"/>
  <c r="H2274" i="157"/>
  <c r="E1000" i="37" s="1"/>
  <c r="G2274" i="157"/>
  <c r="D1000" i="37" s="1"/>
  <c r="F2274" i="157"/>
  <c r="AC2272" i="157"/>
  <c r="AB998" i="37" s="1"/>
  <c r="AA2272" i="157"/>
  <c r="X998" i="37" s="1"/>
  <c r="Z2272" i="157"/>
  <c r="W998" i="37" s="1"/>
  <c r="W2272" i="157"/>
  <c r="T998" i="37" s="1"/>
  <c r="V2272" i="157"/>
  <c r="S998" i="37" s="1"/>
  <c r="R2272" i="157"/>
  <c r="AC2271" i="157"/>
  <c r="AB997" i="37" s="1"/>
  <c r="AA2271" i="157"/>
  <c r="X997" i="37" s="1"/>
  <c r="Z2271" i="157"/>
  <c r="W997" i="37" s="1"/>
  <c r="W2271" i="157"/>
  <c r="T997" i="37" s="1"/>
  <c r="V2271" i="157"/>
  <c r="S997" i="37" s="1"/>
  <c r="R2271" i="157"/>
  <c r="AC2270" i="157"/>
  <c r="AB996" i="37" s="1"/>
  <c r="AA2270" i="157"/>
  <c r="X996" i="37" s="1"/>
  <c r="Z2270" i="157"/>
  <c r="W996" i="37" s="1"/>
  <c r="X2270" i="157"/>
  <c r="U996" i="37" s="1"/>
  <c r="W2270" i="157"/>
  <c r="T996" i="37" s="1"/>
  <c r="V2270" i="157"/>
  <c r="S996" i="37" s="1"/>
  <c r="U2270" i="157"/>
  <c r="R996" i="37" s="1"/>
  <c r="T2270" i="157"/>
  <c r="Q996" i="37" s="1"/>
  <c r="R2270" i="157"/>
  <c r="AC2269" i="157"/>
  <c r="AB995" i="37" s="1"/>
  <c r="AA2269" i="157"/>
  <c r="X995" i="37" s="1"/>
  <c r="Z2269" i="157"/>
  <c r="W995" i="37" s="1"/>
  <c r="W2269" i="157"/>
  <c r="T995" i="37" s="1"/>
  <c r="V2269" i="157"/>
  <c r="S995" i="37" s="1"/>
  <c r="R2269" i="157"/>
  <c r="U2266" i="157"/>
  <c r="U2325" i="157" s="1"/>
  <c r="R1051" i="37" s="1"/>
  <c r="H2323" i="157"/>
  <c r="E1049" i="37" s="1"/>
  <c r="G2264" i="157"/>
  <c r="F2322" i="157"/>
  <c r="U2262" i="157"/>
  <c r="U2321" i="157" s="1"/>
  <c r="R1047" i="37" s="1"/>
  <c r="AA1049" i="37"/>
  <c r="N2261" i="157"/>
  <c r="J2261" i="157"/>
  <c r="H2261" i="157"/>
  <c r="H2320" i="157" s="1"/>
  <c r="E1046" i="37" s="1"/>
  <c r="F2261" i="157"/>
  <c r="L2260" i="157"/>
  <c r="P2260" i="157" s="1"/>
  <c r="Q2260" i="157" s="1"/>
  <c r="K2260" i="157"/>
  <c r="G2260" i="157"/>
  <c r="L2259" i="157"/>
  <c r="K2259" i="157"/>
  <c r="K2261" i="157" s="1"/>
  <c r="G2259" i="157"/>
  <c r="AA1048" i="37"/>
  <c r="N2257" i="157"/>
  <c r="H2257" i="157"/>
  <c r="F2257" i="157"/>
  <c r="L2256" i="157"/>
  <c r="L2257" i="157" s="1"/>
  <c r="L2319" i="157" s="1"/>
  <c r="I1045" i="37" s="1"/>
  <c r="K2256" i="157"/>
  <c r="G2256" i="157"/>
  <c r="AC2254" i="157"/>
  <c r="AA2254" i="157"/>
  <c r="AA2267" i="157" s="1"/>
  <c r="AA2268" i="157" s="1"/>
  <c r="X994" i="37" s="1"/>
  <c r="Y2254" i="157"/>
  <c r="W2254" i="157"/>
  <c r="W2318" i="157" s="1"/>
  <c r="T1044" i="37" s="1"/>
  <c r="V2254" i="157"/>
  <c r="V2267" i="157" s="1"/>
  <c r="V2268" i="157" s="1"/>
  <c r="S994" i="37" s="1"/>
  <c r="R2254" i="157"/>
  <c r="AA1046" i="37"/>
  <c r="T2317" i="157"/>
  <c r="Q1043" i="37" s="1"/>
  <c r="H2253" i="157"/>
  <c r="F2253" i="157"/>
  <c r="G2247" i="157"/>
  <c r="U2245" i="157"/>
  <c r="T2245" i="157"/>
  <c r="T2301" i="157" s="1"/>
  <c r="Q1027" i="37" s="1"/>
  <c r="G2241" i="157"/>
  <c r="U2240" i="157"/>
  <c r="U2304" i="157" s="1"/>
  <c r="R1030" i="37" s="1"/>
  <c r="T2304" i="157"/>
  <c r="Q1030" i="37" s="1"/>
  <c r="H2240" i="157"/>
  <c r="F2240" i="157"/>
  <c r="G2239" i="157"/>
  <c r="U2231" i="157"/>
  <c r="U2295" i="157" s="1"/>
  <c r="R1021" i="37" s="1"/>
  <c r="T2295" i="157"/>
  <c r="Q1021" i="37" s="1"/>
  <c r="G2231" i="157"/>
  <c r="G2230" i="157"/>
  <c r="G2229" i="157"/>
  <c r="G2228" i="157"/>
  <c r="G2226" i="157"/>
  <c r="AA1018" i="37"/>
  <c r="H2225" i="157"/>
  <c r="H2289" i="157" s="1"/>
  <c r="E1015" i="37" s="1"/>
  <c r="F2225" i="157"/>
  <c r="G2224" i="157"/>
  <c r="G2221" i="157"/>
  <c r="AA1013" i="37"/>
  <c r="H2220" i="157"/>
  <c r="H2284" i="157" s="1"/>
  <c r="E1010" i="37" s="1"/>
  <c r="F2220" i="157"/>
  <c r="U2219" i="157"/>
  <c r="U2283" i="157" s="1"/>
  <c r="R1009" i="37" s="1"/>
  <c r="G2218" i="157"/>
  <c r="AA1008" i="37"/>
  <c r="G2280" i="157"/>
  <c r="D1006" i="37" s="1"/>
  <c r="G2278" i="157"/>
  <c r="D1004" i="37" s="1"/>
  <c r="G2277" i="157"/>
  <c r="D1003" i="37" s="1"/>
  <c r="AA1002" i="37"/>
  <c r="G2211" i="157"/>
  <c r="H2209" i="157"/>
  <c r="U2208" i="157"/>
  <c r="U2272" i="157" s="1"/>
  <c r="R998" i="37" s="1"/>
  <c r="T2272" i="157"/>
  <c r="Q998" i="37" s="1"/>
  <c r="U2207" i="157"/>
  <c r="U2271" i="157" s="1"/>
  <c r="R997" i="37" s="1"/>
  <c r="T2271" i="157"/>
  <c r="Q997" i="37" s="1"/>
  <c r="AA995" i="37"/>
  <c r="U2205" i="157"/>
  <c r="N2205" i="157"/>
  <c r="N2269" i="157" s="1"/>
  <c r="H2205" i="157"/>
  <c r="H2269" i="157" s="1"/>
  <c r="E995" i="37" s="1"/>
  <c r="F2205" i="157"/>
  <c r="P2204" i="157"/>
  <c r="Q2204" i="157" s="1"/>
  <c r="K2204" i="157"/>
  <c r="G2204" i="157"/>
  <c r="P2203" i="157"/>
  <c r="Q2203" i="157" s="1"/>
  <c r="K2203" i="157"/>
  <c r="G2203" i="157"/>
  <c r="P2202" i="157"/>
  <c r="Q2202" i="157" s="1"/>
  <c r="K2202" i="157"/>
  <c r="G2202" i="157"/>
  <c r="P2201" i="157"/>
  <c r="Q2201" i="157" s="1"/>
  <c r="K2201" i="157"/>
  <c r="G2201" i="157"/>
  <c r="P2200" i="157"/>
  <c r="Q2200" i="157" s="1"/>
  <c r="K2200" i="157"/>
  <c r="G2200" i="157"/>
  <c r="K2199" i="157"/>
  <c r="G2199" i="157"/>
  <c r="AC2195" i="157"/>
  <c r="AA2195" i="157"/>
  <c r="X992" i="37" s="1"/>
  <c r="Z2195" i="157"/>
  <c r="W992" i="37" s="1"/>
  <c r="Y2195" i="157"/>
  <c r="V992" i="37" s="1"/>
  <c r="W2195" i="157"/>
  <c r="T992" i="37" s="1"/>
  <c r="V2195" i="157"/>
  <c r="S992" i="37" s="1"/>
  <c r="R2195" i="157"/>
  <c r="H2195" i="157"/>
  <c r="E992" i="37" s="1"/>
  <c r="H2194" i="157"/>
  <c r="E991" i="37" s="1"/>
  <c r="F2194" i="157"/>
  <c r="F2193" i="157"/>
  <c r="AC2191" i="157"/>
  <c r="AB991" i="37" s="1"/>
  <c r="AA991" i="37"/>
  <c r="AA2191" i="157"/>
  <c r="X988" i="37" s="1"/>
  <c r="Z2191" i="157"/>
  <c r="W988" i="37" s="1"/>
  <c r="Y2191" i="157"/>
  <c r="V988" i="37" s="1"/>
  <c r="R2191" i="157"/>
  <c r="AC2188" i="157"/>
  <c r="AB988" i="37" s="1"/>
  <c r="AC2187" i="157"/>
  <c r="AB987" i="37" s="1"/>
  <c r="AA2187" i="157"/>
  <c r="X984" i="37" s="1"/>
  <c r="Z2187" i="157"/>
  <c r="W984" i="37" s="1"/>
  <c r="Y2187" i="157"/>
  <c r="V984" i="37" s="1"/>
  <c r="W2187" i="157"/>
  <c r="T984" i="37" s="1"/>
  <c r="V2187" i="157"/>
  <c r="S984" i="37" s="1"/>
  <c r="R2187" i="157"/>
  <c r="AC2183" i="157"/>
  <c r="AB983" i="37" s="1"/>
  <c r="AA2183" i="157"/>
  <c r="X980" i="37" s="1"/>
  <c r="Z2183" i="157"/>
  <c r="W980" i="37" s="1"/>
  <c r="Y2183" i="157"/>
  <c r="V980" i="37" s="1"/>
  <c r="W2183" i="157"/>
  <c r="T980" i="37" s="1"/>
  <c r="V2183" i="157"/>
  <c r="S980" i="37" s="1"/>
  <c r="R2183" i="157"/>
  <c r="AC2182" i="157"/>
  <c r="AB982" i="37" s="1"/>
  <c r="AA982" i="37"/>
  <c r="AA2182" i="157"/>
  <c r="X979" i="37" s="1"/>
  <c r="Z2182" i="157"/>
  <c r="W979" i="37" s="1"/>
  <c r="Y2182" i="157"/>
  <c r="V979" i="37" s="1"/>
  <c r="W2182" i="157"/>
  <c r="T979" i="37" s="1"/>
  <c r="V2182" i="157"/>
  <c r="S979" i="37" s="1"/>
  <c r="R2182" i="157"/>
  <c r="I2182" i="157"/>
  <c r="F979" i="37" s="1"/>
  <c r="H2182" i="157"/>
  <c r="E979" i="37" s="1"/>
  <c r="G2182" i="157"/>
  <c r="D979" i="37" s="1"/>
  <c r="F2182" i="157"/>
  <c r="AA981" i="37"/>
  <c r="I2181" i="157"/>
  <c r="F978" i="37" s="1"/>
  <c r="H2181" i="157"/>
  <c r="E978" i="37" s="1"/>
  <c r="G2181" i="157"/>
  <c r="D978" i="37" s="1"/>
  <c r="F2181" i="157"/>
  <c r="AA980" i="37"/>
  <c r="H2180" i="157"/>
  <c r="E977" i="37" s="1"/>
  <c r="F2180" i="157"/>
  <c r="AA979" i="37"/>
  <c r="I2179" i="157"/>
  <c r="F976" i="37" s="1"/>
  <c r="H2179" i="157"/>
  <c r="E976" i="37" s="1"/>
  <c r="G2179" i="157"/>
  <c r="D976" i="37" s="1"/>
  <c r="F2179" i="157"/>
  <c r="AA978" i="37"/>
  <c r="I2178" i="157"/>
  <c r="F975" i="37" s="1"/>
  <c r="H2178" i="157"/>
  <c r="E975" i="37" s="1"/>
  <c r="G2178" i="157"/>
  <c r="D975" i="37" s="1"/>
  <c r="F2178" i="157"/>
  <c r="AA977" i="37"/>
  <c r="I2177" i="157"/>
  <c r="F974" i="37" s="1"/>
  <c r="H2177" i="157"/>
  <c r="E974" i="37" s="1"/>
  <c r="G2177" i="157"/>
  <c r="D974" i="37" s="1"/>
  <c r="F2177" i="157"/>
  <c r="AA976" i="37"/>
  <c r="I2176" i="157"/>
  <c r="F973" i="37" s="1"/>
  <c r="H2176" i="157"/>
  <c r="E973" i="37" s="1"/>
  <c r="G2176" i="157"/>
  <c r="D973" i="37" s="1"/>
  <c r="F2176" i="157"/>
  <c r="I2175" i="157"/>
  <c r="F972" i="37" s="1"/>
  <c r="H2175" i="157"/>
  <c r="E972" i="37" s="1"/>
  <c r="G2175" i="157"/>
  <c r="D972" i="37" s="1"/>
  <c r="F2175" i="157"/>
  <c r="H2174" i="157"/>
  <c r="E971" i="37" s="1"/>
  <c r="F2174" i="157"/>
  <c r="AA2173" i="157"/>
  <c r="X970" i="37" s="1"/>
  <c r="Z2173" i="157"/>
  <c r="W970" i="37" s="1"/>
  <c r="Y2173" i="157"/>
  <c r="V970" i="37" s="1"/>
  <c r="W2173" i="157"/>
  <c r="T970" i="37" s="1"/>
  <c r="V2173" i="157"/>
  <c r="S970" i="37" s="1"/>
  <c r="R2173" i="157"/>
  <c r="H2172" i="157"/>
  <c r="E969" i="37" s="1"/>
  <c r="F2172" i="157"/>
  <c r="AA971" i="37"/>
  <c r="I2171" i="157"/>
  <c r="F968" i="37" s="1"/>
  <c r="H2171" i="157"/>
  <c r="E968" i="37" s="1"/>
  <c r="G2171" i="157"/>
  <c r="D968" i="37" s="1"/>
  <c r="F2171" i="157"/>
  <c r="AA970" i="37"/>
  <c r="I2170" i="157"/>
  <c r="F967" i="37" s="1"/>
  <c r="H2170" i="157"/>
  <c r="E967" i="37" s="1"/>
  <c r="G2170" i="157"/>
  <c r="D967" i="37" s="1"/>
  <c r="F2170" i="157"/>
  <c r="AA969" i="37"/>
  <c r="I2169" i="157"/>
  <c r="F966" i="37" s="1"/>
  <c r="H2169" i="157"/>
  <c r="E966" i="37" s="1"/>
  <c r="G2169" i="157"/>
  <c r="D966" i="37" s="1"/>
  <c r="F2169" i="157"/>
  <c r="AA968" i="37"/>
  <c r="I2168" i="157"/>
  <c r="F965" i="37" s="1"/>
  <c r="H2168" i="157"/>
  <c r="E965" i="37" s="1"/>
  <c r="G2168" i="157"/>
  <c r="D965" i="37" s="1"/>
  <c r="F2168" i="157"/>
  <c r="AA967" i="37"/>
  <c r="I2167" i="157"/>
  <c r="F964" i="37" s="1"/>
  <c r="H2167" i="157"/>
  <c r="E964" i="37" s="1"/>
  <c r="G2167" i="157"/>
  <c r="D964" i="37" s="1"/>
  <c r="F2167" i="157"/>
  <c r="AA966" i="37"/>
  <c r="I2166" i="157"/>
  <c r="F963" i="37" s="1"/>
  <c r="H2166" i="157"/>
  <c r="E963" i="37" s="1"/>
  <c r="G2166" i="157"/>
  <c r="D963" i="37" s="1"/>
  <c r="F2166" i="157"/>
  <c r="AA965" i="37"/>
  <c r="AA2164" i="157"/>
  <c r="X961" i="37" s="1"/>
  <c r="Z2164" i="157"/>
  <c r="W961" i="37" s="1"/>
  <c r="Y2164" i="157"/>
  <c r="V961" i="37" s="1"/>
  <c r="W2164" i="157"/>
  <c r="T961" i="37" s="1"/>
  <c r="V2164" i="157"/>
  <c r="S961" i="37" s="1"/>
  <c r="R2164" i="157"/>
  <c r="AA963" i="37"/>
  <c r="H2163" i="157"/>
  <c r="E960" i="37" s="1"/>
  <c r="F2163" i="157"/>
  <c r="AA962" i="37"/>
  <c r="H2162" i="157"/>
  <c r="E959" i="37" s="1"/>
  <c r="F2162" i="157"/>
  <c r="AA961" i="37"/>
  <c r="H2161" i="157"/>
  <c r="E958" i="37" s="1"/>
  <c r="F2161" i="157"/>
  <c r="AA960" i="37"/>
  <c r="H2160" i="157"/>
  <c r="E957" i="37" s="1"/>
  <c r="G2160" i="157"/>
  <c r="D957" i="37" s="1"/>
  <c r="F2160" i="157"/>
  <c r="AA959" i="37"/>
  <c r="H2159" i="157"/>
  <c r="E956" i="37" s="1"/>
  <c r="F2159" i="157"/>
  <c r="AA957" i="37"/>
  <c r="H2157" i="157"/>
  <c r="E954" i="37" s="1"/>
  <c r="F2157" i="157"/>
  <c r="AA956" i="37"/>
  <c r="H2156" i="157"/>
  <c r="E953" i="37" s="1"/>
  <c r="F2156" i="157"/>
  <c r="AA955" i="37"/>
  <c r="I2155" i="157"/>
  <c r="F952" i="37" s="1"/>
  <c r="H2155" i="157"/>
  <c r="E952" i="37" s="1"/>
  <c r="G2155" i="157"/>
  <c r="D952" i="37" s="1"/>
  <c r="F2155" i="157"/>
  <c r="AA954" i="37"/>
  <c r="H2154" i="157"/>
  <c r="E951" i="37" s="1"/>
  <c r="F2154" i="157"/>
  <c r="AC2152" i="157"/>
  <c r="AB952" i="37" s="1"/>
  <c r="AA2152" i="157"/>
  <c r="X949" i="37" s="1"/>
  <c r="Z2152" i="157"/>
  <c r="W949" i="37" s="1"/>
  <c r="Y2152" i="157"/>
  <c r="V949" i="37" s="1"/>
  <c r="W2152" i="157"/>
  <c r="T949" i="37" s="1"/>
  <c r="V2152" i="157"/>
  <c r="S949" i="37" s="1"/>
  <c r="R2152" i="157"/>
  <c r="AA949" i="37"/>
  <c r="H2151" i="157"/>
  <c r="E948" i="37" s="1"/>
  <c r="F2151" i="157"/>
  <c r="AA947" i="37"/>
  <c r="H2149" i="157"/>
  <c r="E946" i="37" s="1"/>
  <c r="F2149" i="157"/>
  <c r="AA946" i="37"/>
  <c r="H2147" i="157"/>
  <c r="E944" i="37" s="1"/>
  <c r="F2147" i="157"/>
  <c r="AA945" i="37"/>
  <c r="H2146" i="157"/>
  <c r="E943" i="37" s="1"/>
  <c r="F2146" i="157"/>
  <c r="AA941" i="37"/>
  <c r="H2144" i="157"/>
  <c r="E941" i="37" s="1"/>
  <c r="F2144" i="157"/>
  <c r="AA940" i="37"/>
  <c r="I2143" i="157"/>
  <c r="F940" i="37" s="1"/>
  <c r="H2143" i="157"/>
  <c r="E940" i="37" s="1"/>
  <c r="F2143" i="157"/>
  <c r="AC2141" i="157"/>
  <c r="AB938" i="37" s="1"/>
  <c r="AA2141" i="157"/>
  <c r="X938" i="37" s="1"/>
  <c r="Z2141" i="157"/>
  <c r="W938" i="37" s="1"/>
  <c r="Y2141" i="157"/>
  <c r="V938" i="37" s="1"/>
  <c r="W2141" i="157"/>
  <c r="T938" i="37" s="1"/>
  <c r="V2141" i="157"/>
  <c r="S938" i="37" s="1"/>
  <c r="R2141" i="157"/>
  <c r="AC2140" i="157"/>
  <c r="AB937" i="37" s="1"/>
  <c r="AA2140" i="157"/>
  <c r="X937" i="37" s="1"/>
  <c r="Z2140" i="157"/>
  <c r="W937" i="37" s="1"/>
  <c r="Y2140" i="157"/>
  <c r="V937" i="37" s="1"/>
  <c r="W2140" i="157"/>
  <c r="T937" i="37" s="1"/>
  <c r="V2140" i="157"/>
  <c r="S937" i="37" s="1"/>
  <c r="R2140" i="157"/>
  <c r="AC2139" i="157"/>
  <c r="AB936" i="37" s="1"/>
  <c r="AA936" i="37"/>
  <c r="AA2139" i="157"/>
  <c r="X936" i="37" s="1"/>
  <c r="Z2139" i="157"/>
  <c r="W936" i="37" s="1"/>
  <c r="Y2139" i="157"/>
  <c r="V936" i="37" s="1"/>
  <c r="W2139" i="157"/>
  <c r="T936" i="37" s="1"/>
  <c r="V2139" i="157"/>
  <c r="S936" i="37" s="1"/>
  <c r="R2139" i="157"/>
  <c r="AC2137" i="157"/>
  <c r="AC2138" i="157" s="1"/>
  <c r="AB935" i="37" s="1"/>
  <c r="U2136" i="157"/>
  <c r="H2193" i="157"/>
  <c r="E990" i="37" s="1"/>
  <c r="G2134" i="157"/>
  <c r="F2192" i="157"/>
  <c r="U2132" i="157"/>
  <c r="U2191" i="157" s="1"/>
  <c r="R988" i="37" s="1"/>
  <c r="AA990" i="37"/>
  <c r="N2131" i="157"/>
  <c r="N2190" i="157" s="1"/>
  <c r="J2131" i="157"/>
  <c r="H2131" i="157"/>
  <c r="H2190" i="157" s="1"/>
  <c r="F2131" i="157"/>
  <c r="L2130" i="157"/>
  <c r="K2130" i="157"/>
  <c r="G2130" i="157"/>
  <c r="L2129" i="157"/>
  <c r="K2129" i="157"/>
  <c r="K2131" i="157" s="1"/>
  <c r="G2129" i="157"/>
  <c r="AA989" i="37"/>
  <c r="N2127" i="157"/>
  <c r="H2127" i="157"/>
  <c r="H2189" i="157" s="1"/>
  <c r="E986" i="37" s="1"/>
  <c r="F2127" i="157"/>
  <c r="L2126" i="157"/>
  <c r="P2126" i="157" s="1"/>
  <c r="Q2126" i="157" s="1"/>
  <c r="K2126" i="157"/>
  <c r="G2126" i="157"/>
  <c r="L2125" i="157"/>
  <c r="P2125" i="157" s="1"/>
  <c r="Q2125" i="157" s="1"/>
  <c r="K2125" i="157"/>
  <c r="G2125" i="157"/>
  <c r="L2124" i="157"/>
  <c r="K2124" i="157"/>
  <c r="G2124" i="157"/>
  <c r="AA2122" i="157"/>
  <c r="AA2188" i="157" s="1"/>
  <c r="X985" i="37" s="1"/>
  <c r="Z2122" i="157"/>
  <c r="Z2188" i="157" s="1"/>
  <c r="W985" i="37" s="1"/>
  <c r="Y2122" i="157"/>
  <c r="W2122" i="157"/>
  <c r="W2188" i="157" s="1"/>
  <c r="T985" i="37" s="1"/>
  <c r="V2122" i="157"/>
  <c r="V2188" i="157" s="1"/>
  <c r="S985" i="37" s="1"/>
  <c r="R2122" i="157"/>
  <c r="AA987" i="37"/>
  <c r="U2121" i="157"/>
  <c r="U2187" i="157" s="1"/>
  <c r="R984" i="37" s="1"/>
  <c r="T2187" i="157"/>
  <c r="Q984" i="37" s="1"/>
  <c r="H2121" i="157"/>
  <c r="F2121" i="157"/>
  <c r="G2117" i="157"/>
  <c r="G2116" i="157"/>
  <c r="G2115" i="157"/>
  <c r="AA983" i="37"/>
  <c r="U2114" i="157"/>
  <c r="T2183" i="157"/>
  <c r="Q980" i="37" s="1"/>
  <c r="H2114" i="157"/>
  <c r="H2183" i="157" s="1"/>
  <c r="E980" i="37" s="1"/>
  <c r="F2114" i="157"/>
  <c r="I2180" i="157"/>
  <c r="F977" i="37" s="1"/>
  <c r="G2105" i="157"/>
  <c r="U2104" i="157"/>
  <c r="U2173" i="157" s="1"/>
  <c r="R970" i="37" s="1"/>
  <c r="T2173" i="157"/>
  <c r="Q970" i="37" s="1"/>
  <c r="H2104" i="157"/>
  <c r="H2096" i="157" s="1"/>
  <c r="G2104" i="157"/>
  <c r="G2173" i="157" s="1"/>
  <c r="D970" i="37" s="1"/>
  <c r="F2104" i="157"/>
  <c r="G2103" i="157"/>
  <c r="U2101" i="157"/>
  <c r="U2182" i="157" s="1"/>
  <c r="R979" i="37" s="1"/>
  <c r="T2101" i="157"/>
  <c r="T2182" i="157" s="1"/>
  <c r="Q979" i="37" s="1"/>
  <c r="U2095" i="157"/>
  <c r="U2164" i="157" s="1"/>
  <c r="R961" i="37" s="1"/>
  <c r="T2164" i="157"/>
  <c r="Q961" i="37" s="1"/>
  <c r="G2095" i="157"/>
  <c r="G2094" i="157"/>
  <c r="G2093" i="157"/>
  <c r="G2092" i="157"/>
  <c r="G2090" i="157"/>
  <c r="AA958" i="37"/>
  <c r="H2089" i="157"/>
  <c r="H2158" i="157" s="1"/>
  <c r="E955" i="37" s="1"/>
  <c r="F2089" i="157"/>
  <c r="G2088" i="157"/>
  <c r="G2087" i="157"/>
  <c r="G2085" i="157"/>
  <c r="AA953" i="37"/>
  <c r="H2084" i="157"/>
  <c r="H2153" i="157" s="1"/>
  <c r="E950" i="37" s="1"/>
  <c r="F2084" i="157"/>
  <c r="U2083" i="157"/>
  <c r="U2152" i="157" s="1"/>
  <c r="R949" i="37" s="1"/>
  <c r="T2083" i="157"/>
  <c r="T2152" i="157" s="1"/>
  <c r="Q949" i="37" s="1"/>
  <c r="G2082" i="157"/>
  <c r="AA948" i="37"/>
  <c r="G2080" i="157"/>
  <c r="G2078" i="157"/>
  <c r="G2077" i="157"/>
  <c r="AA942" i="37"/>
  <c r="G2075" i="157"/>
  <c r="G2074" i="157"/>
  <c r="U2072" i="157"/>
  <c r="U2141" i="157" s="1"/>
  <c r="R938" i="37" s="1"/>
  <c r="U2071" i="157"/>
  <c r="U2140" i="157" s="1"/>
  <c r="R937" i="37" s="1"/>
  <c r="T2140" i="157"/>
  <c r="Q937" i="37" s="1"/>
  <c r="U2069" i="157"/>
  <c r="T2139" i="157"/>
  <c r="Q936" i="37" s="1"/>
  <c r="N2069" i="157"/>
  <c r="H2069" i="157"/>
  <c r="F2069" i="157"/>
  <c r="L2068" i="157"/>
  <c r="K2068" i="157"/>
  <c r="I2068" i="157"/>
  <c r="L2067" i="157"/>
  <c r="K2067" i="157"/>
  <c r="I2067" i="157"/>
  <c r="L2066" i="157"/>
  <c r="K2066" i="157"/>
  <c r="I2066" i="157"/>
  <c r="L2065" i="157"/>
  <c r="K2065" i="157"/>
  <c r="I2065" i="157"/>
  <c r="L2064" i="157"/>
  <c r="K2064" i="157"/>
  <c r="I2064" i="157"/>
  <c r="L2063" i="157"/>
  <c r="K2063" i="157"/>
  <c r="I2063" i="157"/>
  <c r="L2062" i="157"/>
  <c r="K2062" i="157"/>
  <c r="G2062" i="157"/>
  <c r="AC2058" i="157"/>
  <c r="AA2058" i="157"/>
  <c r="X873" i="37" s="1"/>
  <c r="Z2058" i="157"/>
  <c r="W873" i="37" s="1"/>
  <c r="Y2058" i="157"/>
  <c r="V873" i="37" s="1"/>
  <c r="W2058" i="157"/>
  <c r="T873" i="37" s="1"/>
  <c r="V2058" i="157"/>
  <c r="S873" i="37" s="1"/>
  <c r="R2058" i="157"/>
  <c r="H2058" i="157"/>
  <c r="E873" i="37" s="1"/>
  <c r="H2057" i="157"/>
  <c r="F2057" i="157"/>
  <c r="F2056" i="157"/>
  <c r="AC2054" i="157"/>
  <c r="AB872" i="37" s="1"/>
  <c r="AA2054" i="157"/>
  <c r="X869" i="37" s="1"/>
  <c r="Z2054" i="157"/>
  <c r="W869" i="37" s="1"/>
  <c r="Y2054" i="157"/>
  <c r="V869" i="37" s="1"/>
  <c r="W2054" i="157"/>
  <c r="T869" i="37" s="1"/>
  <c r="V2054" i="157"/>
  <c r="S869" i="37" s="1"/>
  <c r="R2054" i="157"/>
  <c r="AA871" i="37"/>
  <c r="N2053" i="157"/>
  <c r="H2053" i="157"/>
  <c r="E868" i="37" s="1"/>
  <c r="F2053" i="157"/>
  <c r="AC2050" i="157"/>
  <c r="AB868" i="37" s="1"/>
  <c r="AA2050" i="157"/>
  <c r="X865" i="37" s="1"/>
  <c r="Z2050" i="157"/>
  <c r="W865" i="37" s="1"/>
  <c r="Y2050" i="157"/>
  <c r="V865" i="37" s="1"/>
  <c r="W2050" i="157"/>
  <c r="T865" i="37" s="1"/>
  <c r="V2050" i="157"/>
  <c r="S865" i="37" s="1"/>
  <c r="R2050" i="157"/>
  <c r="AC2046" i="157"/>
  <c r="AB864" i="37" s="1"/>
  <c r="AA2046" i="157"/>
  <c r="X861" i="37" s="1"/>
  <c r="Z2046" i="157"/>
  <c r="W861" i="37" s="1"/>
  <c r="Y2046" i="157"/>
  <c r="V861" i="37" s="1"/>
  <c r="W2046" i="157"/>
  <c r="T861" i="37" s="1"/>
  <c r="V2046" i="157"/>
  <c r="S861" i="37" s="1"/>
  <c r="R2046" i="157"/>
  <c r="AC2045" i="157"/>
  <c r="AB863" i="37" s="1"/>
  <c r="AA863" i="37"/>
  <c r="AA2045" i="157"/>
  <c r="X860" i="37" s="1"/>
  <c r="Z2045" i="157"/>
  <c r="W860" i="37" s="1"/>
  <c r="Y2045" i="157"/>
  <c r="V860" i="37" s="1"/>
  <c r="W2045" i="157"/>
  <c r="T860" i="37" s="1"/>
  <c r="V2045" i="157"/>
  <c r="S860" i="37" s="1"/>
  <c r="R2045" i="157"/>
  <c r="H2045" i="157"/>
  <c r="E860" i="37" s="1"/>
  <c r="F2045" i="157"/>
  <c r="AA862" i="37"/>
  <c r="I2044" i="157"/>
  <c r="F859" i="37" s="1"/>
  <c r="H2044" i="157"/>
  <c r="E859" i="37" s="1"/>
  <c r="G2044" i="157"/>
  <c r="D859" i="37" s="1"/>
  <c r="F2044" i="157"/>
  <c r="AA861" i="37"/>
  <c r="H2043" i="157"/>
  <c r="E858" i="37" s="1"/>
  <c r="F2043" i="157"/>
  <c r="AA860" i="37"/>
  <c r="I2042" i="157"/>
  <c r="F857" i="37" s="1"/>
  <c r="H2042" i="157"/>
  <c r="E857" i="37" s="1"/>
  <c r="G2042" i="157"/>
  <c r="D857" i="37" s="1"/>
  <c r="F2042" i="157"/>
  <c r="AA859" i="37"/>
  <c r="I2041" i="157"/>
  <c r="F856" i="37" s="1"/>
  <c r="H2041" i="157"/>
  <c r="E856" i="37" s="1"/>
  <c r="G2041" i="157"/>
  <c r="D856" i="37" s="1"/>
  <c r="F2041" i="157"/>
  <c r="AA858" i="37"/>
  <c r="I2040" i="157"/>
  <c r="F855" i="37" s="1"/>
  <c r="H2040" i="157"/>
  <c r="E855" i="37" s="1"/>
  <c r="G2040" i="157"/>
  <c r="D855" i="37" s="1"/>
  <c r="F2040" i="157"/>
  <c r="AA857" i="37"/>
  <c r="I2039" i="157"/>
  <c r="F854" i="37" s="1"/>
  <c r="H2039" i="157"/>
  <c r="E854" i="37" s="1"/>
  <c r="G2039" i="157"/>
  <c r="D854" i="37" s="1"/>
  <c r="F2039" i="157"/>
  <c r="I2038" i="157"/>
  <c r="F853" i="37" s="1"/>
  <c r="H2038" i="157"/>
  <c r="E853" i="37" s="1"/>
  <c r="G2038" i="157"/>
  <c r="D853" i="37" s="1"/>
  <c r="F2038" i="157"/>
  <c r="H2037" i="157"/>
  <c r="E852" i="37" s="1"/>
  <c r="F2037" i="157"/>
  <c r="AA2036" i="157"/>
  <c r="X851" i="37" s="1"/>
  <c r="Z2036" i="157"/>
  <c r="W851" i="37" s="1"/>
  <c r="Y2036" i="157"/>
  <c r="V851" i="37" s="1"/>
  <c r="W2036" i="157"/>
  <c r="T851" i="37" s="1"/>
  <c r="V2036" i="157"/>
  <c r="S851" i="37" s="1"/>
  <c r="R2036" i="157"/>
  <c r="H2035" i="157"/>
  <c r="E850" i="37" s="1"/>
  <c r="F2035" i="157"/>
  <c r="AA852" i="37"/>
  <c r="I2034" i="157"/>
  <c r="F849" i="37" s="1"/>
  <c r="H2034" i="157"/>
  <c r="E849" i="37" s="1"/>
  <c r="G2034" i="157"/>
  <c r="D849" i="37" s="1"/>
  <c r="F2034" i="157"/>
  <c r="AA851" i="37"/>
  <c r="I2033" i="157"/>
  <c r="F848" i="37" s="1"/>
  <c r="H2033" i="157"/>
  <c r="E848" i="37" s="1"/>
  <c r="G2033" i="157"/>
  <c r="D848" i="37" s="1"/>
  <c r="F2033" i="157"/>
  <c r="AA850" i="37"/>
  <c r="I2032" i="157"/>
  <c r="F847" i="37" s="1"/>
  <c r="H2032" i="157"/>
  <c r="E847" i="37" s="1"/>
  <c r="G2032" i="157"/>
  <c r="D847" i="37" s="1"/>
  <c r="F2032" i="157"/>
  <c r="AA849" i="37"/>
  <c r="I2031" i="157"/>
  <c r="F846" i="37" s="1"/>
  <c r="H2031" i="157"/>
  <c r="E846" i="37" s="1"/>
  <c r="G2031" i="157"/>
  <c r="D846" i="37" s="1"/>
  <c r="F2031" i="157"/>
  <c r="AA848" i="37"/>
  <c r="H2030" i="157"/>
  <c r="E845" i="37" s="1"/>
  <c r="G2030" i="157"/>
  <c r="D845" i="37" s="1"/>
  <c r="F2030" i="157"/>
  <c r="AA847" i="37"/>
  <c r="I2029" i="157"/>
  <c r="F844" i="37" s="1"/>
  <c r="H2029" i="157"/>
  <c r="E844" i="37" s="1"/>
  <c r="G2029" i="157"/>
  <c r="D844" i="37" s="1"/>
  <c r="F2029" i="157"/>
  <c r="AA846" i="37"/>
  <c r="AA2027" i="157"/>
  <c r="X842" i="37" s="1"/>
  <c r="Z2027" i="157"/>
  <c r="W842" i="37" s="1"/>
  <c r="Y2027" i="157"/>
  <c r="V842" i="37" s="1"/>
  <c r="W2027" i="157"/>
  <c r="T842" i="37" s="1"/>
  <c r="V2027" i="157"/>
  <c r="S842" i="37" s="1"/>
  <c r="R2027" i="157"/>
  <c r="AA844" i="37"/>
  <c r="H2026" i="157"/>
  <c r="E841" i="37" s="1"/>
  <c r="F2026" i="157"/>
  <c r="AA843" i="37"/>
  <c r="H2025" i="157"/>
  <c r="E840" i="37" s="1"/>
  <c r="F2025" i="157"/>
  <c r="AA842" i="37"/>
  <c r="H2024" i="157"/>
  <c r="E839" i="37" s="1"/>
  <c r="F2024" i="157"/>
  <c r="AA841" i="37"/>
  <c r="H2023" i="157"/>
  <c r="E838" i="37" s="1"/>
  <c r="G2023" i="157"/>
  <c r="D838" i="37" s="1"/>
  <c r="F2023" i="157"/>
  <c r="AA840" i="37"/>
  <c r="H2022" i="157"/>
  <c r="E837" i="37" s="1"/>
  <c r="F2022" i="157"/>
  <c r="AA838" i="37"/>
  <c r="H2020" i="157"/>
  <c r="E835" i="37" s="1"/>
  <c r="F2020" i="157"/>
  <c r="AA837" i="37"/>
  <c r="H2019" i="157"/>
  <c r="E834" i="37" s="1"/>
  <c r="F2019" i="157"/>
  <c r="AA836" i="37"/>
  <c r="I2018" i="157"/>
  <c r="F833" i="37" s="1"/>
  <c r="H2018" i="157"/>
  <c r="E833" i="37" s="1"/>
  <c r="G2018" i="157"/>
  <c r="D833" i="37" s="1"/>
  <c r="F2018" i="157"/>
  <c r="AA835" i="37"/>
  <c r="H2017" i="157"/>
  <c r="E832" i="37" s="1"/>
  <c r="F2017" i="157"/>
  <c r="AC2015" i="157"/>
  <c r="AB833" i="37" s="1"/>
  <c r="AA2015" i="157"/>
  <c r="X830" i="37" s="1"/>
  <c r="Z2015" i="157"/>
  <c r="W830" i="37" s="1"/>
  <c r="Y2015" i="157"/>
  <c r="V830" i="37" s="1"/>
  <c r="W2015" i="157"/>
  <c r="T830" i="37" s="1"/>
  <c r="V2015" i="157"/>
  <c r="S830" i="37" s="1"/>
  <c r="T2015" i="157"/>
  <c r="Q830" i="37" s="1"/>
  <c r="R2015" i="157"/>
  <c r="AA830" i="37"/>
  <c r="H2014" i="157"/>
  <c r="E829" i="37" s="1"/>
  <c r="F2014" i="157"/>
  <c r="AA828" i="37"/>
  <c r="H2012" i="157"/>
  <c r="E827" i="37" s="1"/>
  <c r="F2012" i="157"/>
  <c r="AA827" i="37"/>
  <c r="H2010" i="157"/>
  <c r="E825" i="37" s="1"/>
  <c r="F2010" i="157"/>
  <c r="AA826" i="37"/>
  <c r="H2009" i="157"/>
  <c r="E824" i="37" s="1"/>
  <c r="F2009" i="157"/>
  <c r="AA822" i="37"/>
  <c r="H2007" i="157"/>
  <c r="E822" i="37" s="1"/>
  <c r="F2007" i="157"/>
  <c r="AA821" i="37"/>
  <c r="I2006" i="157"/>
  <c r="F821" i="37" s="1"/>
  <c r="H2006" i="157"/>
  <c r="E821" i="37" s="1"/>
  <c r="G2006" i="157"/>
  <c r="D821" i="37" s="1"/>
  <c r="F2006" i="157"/>
  <c r="AC2004" i="157"/>
  <c r="AB819" i="37" s="1"/>
  <c r="AA2004" i="157"/>
  <c r="X819" i="37" s="1"/>
  <c r="Z2004" i="157"/>
  <c r="W819" i="37" s="1"/>
  <c r="Y2004" i="157"/>
  <c r="V819" i="37" s="1"/>
  <c r="W2004" i="157"/>
  <c r="T819" i="37" s="1"/>
  <c r="V2004" i="157"/>
  <c r="S819" i="37" s="1"/>
  <c r="R2004" i="157"/>
  <c r="AC2003" i="157"/>
  <c r="AB818" i="37" s="1"/>
  <c r="AA2003" i="157"/>
  <c r="X818" i="37" s="1"/>
  <c r="Z2003" i="157"/>
  <c r="W818" i="37" s="1"/>
  <c r="Y2003" i="157"/>
  <c r="V818" i="37" s="1"/>
  <c r="W2003" i="157"/>
  <c r="T818" i="37" s="1"/>
  <c r="V2003" i="157"/>
  <c r="S818" i="37" s="1"/>
  <c r="R2003" i="157"/>
  <c r="AC2001" i="157"/>
  <c r="AB816" i="37" s="1"/>
  <c r="AA2001" i="157"/>
  <c r="X816" i="37" s="1"/>
  <c r="Y2001" i="157"/>
  <c r="V816" i="37" s="1"/>
  <c r="W2001" i="157"/>
  <c r="T816" i="37" s="1"/>
  <c r="V2001" i="157"/>
  <c r="S816" i="37" s="1"/>
  <c r="R2001" i="157"/>
  <c r="U1998" i="157"/>
  <c r="G1996" i="157"/>
  <c r="U1994" i="157"/>
  <c r="N1993" i="157"/>
  <c r="H1993" i="157"/>
  <c r="F1993" i="157"/>
  <c r="L1992" i="157"/>
  <c r="K1992" i="157"/>
  <c r="K1993" i="157" s="1"/>
  <c r="G1992" i="157"/>
  <c r="AA870" i="37"/>
  <c r="N1990" i="157"/>
  <c r="H1990" i="157"/>
  <c r="H2052" i="157" s="1"/>
  <c r="F1990" i="157"/>
  <c r="L1989" i="157"/>
  <c r="P1989" i="157" s="1"/>
  <c r="Q1989" i="157" s="1"/>
  <c r="K1989" i="157"/>
  <c r="G1989" i="157"/>
  <c r="L1988" i="157"/>
  <c r="P1988" i="157" s="1"/>
  <c r="Q1988" i="157" s="1"/>
  <c r="K1988" i="157"/>
  <c r="G1988" i="157"/>
  <c r="L1987" i="157"/>
  <c r="K1987" i="157"/>
  <c r="G1987" i="157"/>
  <c r="AC1985" i="157"/>
  <c r="AA1985" i="157"/>
  <c r="AA1999" i="157" s="1"/>
  <c r="AA2000" i="157" s="1"/>
  <c r="X815" i="37" s="1"/>
  <c r="Z1985" i="157"/>
  <c r="Y1985" i="157"/>
  <c r="Y2051" i="157" s="1"/>
  <c r="V866" i="37" s="1"/>
  <c r="W1985" i="157"/>
  <c r="W2051" i="157" s="1"/>
  <c r="T866" i="37" s="1"/>
  <c r="V1985" i="157"/>
  <c r="R1985" i="157"/>
  <c r="AA868" i="37"/>
  <c r="U1984" i="157"/>
  <c r="U2050" i="157" s="1"/>
  <c r="R865" i="37" s="1"/>
  <c r="T2050" i="157"/>
  <c r="Q865" i="37" s="1"/>
  <c r="H1984" i="157"/>
  <c r="F1984" i="157"/>
  <c r="G1979" i="157"/>
  <c r="G1978" i="157"/>
  <c r="AA864" i="37"/>
  <c r="U1977" i="157"/>
  <c r="U2046" i="157" s="1"/>
  <c r="R861" i="37" s="1"/>
  <c r="H2046" i="157"/>
  <c r="E861" i="37" s="1"/>
  <c r="F2046" i="157"/>
  <c r="G1976" i="157"/>
  <c r="U1975" i="157"/>
  <c r="T1975" i="157"/>
  <c r="T2045" i="157" s="1"/>
  <c r="Q860" i="37" s="1"/>
  <c r="G1974" i="157"/>
  <c r="G1968" i="157"/>
  <c r="U1967" i="157"/>
  <c r="U2036" i="157" s="1"/>
  <c r="R851" i="37" s="1"/>
  <c r="H1967" i="157"/>
  <c r="F1967" i="157"/>
  <c r="G1966" i="157"/>
  <c r="U1958" i="157"/>
  <c r="T2027" i="157"/>
  <c r="Q842" i="37" s="1"/>
  <c r="G1958" i="157"/>
  <c r="G1957" i="157"/>
  <c r="G1956" i="157"/>
  <c r="G1955" i="157"/>
  <c r="G1953" i="157"/>
  <c r="AA839" i="37"/>
  <c r="H1952" i="157"/>
  <c r="H2021" i="157" s="1"/>
  <c r="E836" i="37" s="1"/>
  <c r="F1952" i="157"/>
  <c r="G1951" i="157"/>
  <c r="G1950" i="157"/>
  <c r="G1948" i="157"/>
  <c r="H1947" i="157"/>
  <c r="F1947" i="157"/>
  <c r="U1946" i="157"/>
  <c r="G1945" i="157"/>
  <c r="AA829" i="37"/>
  <c r="G2012" i="157"/>
  <c r="D827" i="37" s="1"/>
  <c r="G2009" i="157"/>
  <c r="D824" i="37" s="1"/>
  <c r="AA823" i="37"/>
  <c r="G1938" i="157"/>
  <c r="H1936" i="157"/>
  <c r="U1935" i="157"/>
  <c r="T2004" i="157"/>
  <c r="Q819" i="37" s="1"/>
  <c r="U1934" i="157"/>
  <c r="U2003" i="157" s="1"/>
  <c r="R818" i="37" s="1"/>
  <c r="T2003" i="157"/>
  <c r="Q818" i="37" s="1"/>
  <c r="AA816" i="37"/>
  <c r="N1932" i="157"/>
  <c r="H1932" i="157"/>
  <c r="H2001" i="157" s="1"/>
  <c r="F1932" i="157"/>
  <c r="L1931" i="157"/>
  <c r="K1931" i="157"/>
  <c r="I1931" i="157"/>
  <c r="L1930" i="157"/>
  <c r="K1930" i="157"/>
  <c r="I1930" i="157"/>
  <c r="L1929" i="157"/>
  <c r="K1929" i="157"/>
  <c r="I1929" i="157"/>
  <c r="L1928" i="157"/>
  <c r="K1928" i="157"/>
  <c r="I1928" i="157"/>
  <c r="L1927" i="157"/>
  <c r="K1927" i="157"/>
  <c r="I1927" i="157"/>
  <c r="L1926" i="157"/>
  <c r="K1926" i="157"/>
  <c r="I1926" i="157"/>
  <c r="L1925" i="157"/>
  <c r="K1925" i="157"/>
  <c r="I1925" i="157"/>
  <c r="L1924" i="157"/>
  <c r="K1924" i="157"/>
  <c r="I1924" i="157"/>
  <c r="L1923" i="157"/>
  <c r="M1923" i="157" s="1"/>
  <c r="K1923" i="157"/>
  <c r="G1923" i="157"/>
  <c r="AC1919" i="157"/>
  <c r="AA1919" i="157"/>
  <c r="X813" i="37" s="1"/>
  <c r="Z1919" i="157"/>
  <c r="W813" i="37" s="1"/>
  <c r="Y1919" i="157"/>
  <c r="V813" i="37" s="1"/>
  <c r="W1919" i="157"/>
  <c r="T813" i="37" s="1"/>
  <c r="V1919" i="157"/>
  <c r="S813" i="37" s="1"/>
  <c r="R1919" i="157"/>
  <c r="H1919" i="157"/>
  <c r="E813" i="37" s="1"/>
  <c r="H1918" i="157"/>
  <c r="E812" i="37" s="1"/>
  <c r="F1918" i="157"/>
  <c r="F1917" i="157"/>
  <c r="AC1915" i="157"/>
  <c r="AB812" i="37" s="1"/>
  <c r="AA1915" i="157"/>
  <c r="X809" i="37" s="1"/>
  <c r="Z1915" i="157"/>
  <c r="W809" i="37" s="1"/>
  <c r="Y1915" i="157"/>
  <c r="V809" i="37" s="1"/>
  <c r="R1915" i="157"/>
  <c r="AC1911" i="157"/>
  <c r="AB808" i="37" s="1"/>
  <c r="AA1911" i="157"/>
  <c r="X805" i="37" s="1"/>
  <c r="Z1911" i="157"/>
  <c r="W805" i="37" s="1"/>
  <c r="Y1911" i="157"/>
  <c r="V805" i="37" s="1"/>
  <c r="W1911" i="157"/>
  <c r="T805" i="37" s="1"/>
  <c r="V1911" i="157"/>
  <c r="S805" i="37" s="1"/>
  <c r="R1911" i="157"/>
  <c r="AC1907" i="157"/>
  <c r="AB804" i="37" s="1"/>
  <c r="AA1907" i="157"/>
  <c r="X801" i="37" s="1"/>
  <c r="Z1907" i="157"/>
  <c r="W801" i="37" s="1"/>
  <c r="Y1907" i="157"/>
  <c r="V801" i="37" s="1"/>
  <c r="R1907" i="157"/>
  <c r="AA802" i="37"/>
  <c r="I1905" i="157"/>
  <c r="F799" i="37" s="1"/>
  <c r="H1905" i="157"/>
  <c r="E799" i="37" s="1"/>
  <c r="F1905" i="157"/>
  <c r="AA801" i="37"/>
  <c r="H1904" i="157"/>
  <c r="E798" i="37" s="1"/>
  <c r="F1904" i="157"/>
  <c r="AC1902" i="157"/>
  <c r="AB799" i="37" s="1"/>
  <c r="AA1902" i="157"/>
  <c r="X796" i="37" s="1"/>
  <c r="Z1902" i="157"/>
  <c r="W796" i="37" s="1"/>
  <c r="Y1902" i="157"/>
  <c r="V796" i="37" s="1"/>
  <c r="W1902" i="157"/>
  <c r="T796" i="37" s="1"/>
  <c r="V1902" i="157"/>
  <c r="S796" i="37" s="1"/>
  <c r="R1902" i="157"/>
  <c r="I1899" i="157"/>
  <c r="F793" i="37" s="1"/>
  <c r="H1899" i="157"/>
  <c r="E793" i="37" s="1"/>
  <c r="G1899" i="157"/>
  <c r="D793" i="37" s="1"/>
  <c r="F1899" i="157"/>
  <c r="H1898" i="157"/>
  <c r="E792" i="37" s="1"/>
  <c r="F1898" i="157"/>
  <c r="AA1897" i="157"/>
  <c r="X791" i="37" s="1"/>
  <c r="Z1897" i="157"/>
  <c r="W791" i="37" s="1"/>
  <c r="Y1897" i="157"/>
  <c r="V791" i="37" s="1"/>
  <c r="W1897" i="157"/>
  <c r="T791" i="37" s="1"/>
  <c r="V1897" i="157"/>
  <c r="S791" i="37" s="1"/>
  <c r="R1897" i="157"/>
  <c r="H1896" i="157"/>
  <c r="E790" i="37" s="1"/>
  <c r="F1896" i="157"/>
  <c r="AA792" i="37"/>
  <c r="H1895" i="157"/>
  <c r="E789" i="37" s="1"/>
  <c r="F1895" i="157"/>
  <c r="AA791" i="37"/>
  <c r="H1894" i="157"/>
  <c r="E788" i="37" s="1"/>
  <c r="G1894" i="157"/>
  <c r="D788" i="37" s="1"/>
  <c r="F1894" i="157"/>
  <c r="AA789" i="37"/>
  <c r="H1892" i="157"/>
  <c r="E786" i="37" s="1"/>
  <c r="F1892" i="157"/>
  <c r="AC1888" i="157"/>
  <c r="AB785" i="37" s="1"/>
  <c r="AA1888" i="157"/>
  <c r="X782" i="37" s="1"/>
  <c r="Z1888" i="157"/>
  <c r="W782" i="37" s="1"/>
  <c r="Y1888" i="157"/>
  <c r="V782" i="37" s="1"/>
  <c r="R1888" i="157"/>
  <c r="AA784" i="37"/>
  <c r="H1887" i="157"/>
  <c r="E781" i="37" s="1"/>
  <c r="F1887" i="157"/>
  <c r="AA783" i="37"/>
  <c r="H1886" i="157"/>
  <c r="E780" i="37" s="1"/>
  <c r="F1886" i="157"/>
  <c r="AA782" i="37"/>
  <c r="H1885" i="157"/>
  <c r="E779" i="37" s="1"/>
  <c r="F1885" i="157"/>
  <c r="AA781" i="37"/>
  <c r="H1884" i="157"/>
  <c r="E778" i="37" s="1"/>
  <c r="G1884" i="157"/>
  <c r="D778" i="37" s="1"/>
  <c r="F1884" i="157"/>
  <c r="AA780" i="37"/>
  <c r="H1883" i="157"/>
  <c r="E777" i="37" s="1"/>
  <c r="F1883" i="157"/>
  <c r="AA778" i="37"/>
  <c r="H1881" i="157"/>
  <c r="E775" i="37" s="1"/>
  <c r="F1881" i="157"/>
  <c r="AA777" i="37"/>
  <c r="I1880" i="157"/>
  <c r="F774" i="37" s="1"/>
  <c r="H1880" i="157"/>
  <c r="E774" i="37" s="1"/>
  <c r="G1880" i="157"/>
  <c r="D774" i="37" s="1"/>
  <c r="F1880" i="157"/>
  <c r="AA776" i="37"/>
  <c r="I1879" i="157"/>
  <c r="F773" i="37" s="1"/>
  <c r="H1879" i="157"/>
  <c r="E773" i="37" s="1"/>
  <c r="G1879" i="157"/>
  <c r="D773" i="37" s="1"/>
  <c r="F1879" i="157"/>
  <c r="AA775" i="37"/>
  <c r="H1878" i="157"/>
  <c r="E772" i="37" s="1"/>
  <c r="F1878" i="157"/>
  <c r="AC1876" i="157"/>
  <c r="AB773" i="37" s="1"/>
  <c r="AA1876" i="157"/>
  <c r="X770" i="37" s="1"/>
  <c r="Z1876" i="157"/>
  <c r="W770" i="37" s="1"/>
  <c r="Y1876" i="157"/>
  <c r="V770" i="37" s="1"/>
  <c r="W1876" i="157"/>
  <c r="T770" i="37" s="1"/>
  <c r="V1876" i="157"/>
  <c r="S770" i="37" s="1"/>
  <c r="R1876" i="157"/>
  <c r="AA770" i="37"/>
  <c r="H1875" i="157"/>
  <c r="E769" i="37" s="1"/>
  <c r="F1875" i="157"/>
  <c r="AA768" i="37"/>
  <c r="H1873" i="157"/>
  <c r="E767" i="37" s="1"/>
  <c r="F1873" i="157"/>
  <c r="AA767" i="37"/>
  <c r="H1871" i="157"/>
  <c r="E765" i="37" s="1"/>
  <c r="F1871" i="157"/>
  <c r="AA766" i="37"/>
  <c r="H1870" i="157"/>
  <c r="E764" i="37" s="1"/>
  <c r="F1870" i="157"/>
  <c r="AA762" i="37"/>
  <c r="H1868" i="157"/>
  <c r="E762" i="37" s="1"/>
  <c r="F1868" i="157"/>
  <c r="AA761" i="37"/>
  <c r="I1867" i="157"/>
  <c r="F761" i="37" s="1"/>
  <c r="H1867" i="157"/>
  <c r="E761" i="37" s="1"/>
  <c r="G1867" i="157"/>
  <c r="D761" i="37" s="1"/>
  <c r="F1867" i="157"/>
  <c r="AC1865" i="157"/>
  <c r="AB759" i="37" s="1"/>
  <c r="AA1865" i="157"/>
  <c r="X759" i="37" s="1"/>
  <c r="Z1865" i="157"/>
  <c r="W759" i="37" s="1"/>
  <c r="Y1865" i="157"/>
  <c r="V759" i="37" s="1"/>
  <c r="W1865" i="157"/>
  <c r="T759" i="37" s="1"/>
  <c r="V1865" i="157"/>
  <c r="S759" i="37" s="1"/>
  <c r="R1865" i="157"/>
  <c r="AC1864" i="157"/>
  <c r="AB758" i="37" s="1"/>
  <c r="AA1864" i="157"/>
  <c r="X758" i="37" s="1"/>
  <c r="Z1864" i="157"/>
  <c r="W758" i="37" s="1"/>
  <c r="Y1864" i="157"/>
  <c r="V758" i="37" s="1"/>
  <c r="W1864" i="157"/>
  <c r="T758" i="37" s="1"/>
  <c r="V1864" i="157"/>
  <c r="S758" i="37" s="1"/>
  <c r="R1864" i="157"/>
  <c r="F1864" i="157"/>
  <c r="AC1862" i="157"/>
  <c r="AB756" i="37" s="1"/>
  <c r="AA1862" i="157"/>
  <c r="X756" i="37" s="1"/>
  <c r="Z1862" i="157"/>
  <c r="W756" i="37" s="1"/>
  <c r="Y1862" i="157"/>
  <c r="V756" i="37" s="1"/>
  <c r="W1862" i="157"/>
  <c r="T756" i="37" s="1"/>
  <c r="V1862" i="157"/>
  <c r="S756" i="37" s="1"/>
  <c r="R1862" i="157"/>
  <c r="AC1860" i="157"/>
  <c r="AA1860" i="157"/>
  <c r="Z1860" i="157"/>
  <c r="W1860" i="157"/>
  <c r="V1860" i="157"/>
  <c r="R1860" i="157"/>
  <c r="G1856" i="157"/>
  <c r="G1854" i="157"/>
  <c r="H1853" i="157"/>
  <c r="F1853" i="157"/>
  <c r="U1851" i="157"/>
  <c r="T1860" i="157"/>
  <c r="AC1847" i="157"/>
  <c r="AA1847" i="157"/>
  <c r="AA1848" i="157" s="1"/>
  <c r="Z1847" i="157"/>
  <c r="Z1848" i="157" s="1"/>
  <c r="W1847" i="157"/>
  <c r="W1848" i="157" s="1"/>
  <c r="V1847" i="157"/>
  <c r="V1848" i="157" s="1"/>
  <c r="R1847" i="157"/>
  <c r="G1843" i="157"/>
  <c r="G1841" i="157"/>
  <c r="H1840" i="157"/>
  <c r="H1839" i="157" s="1"/>
  <c r="F1840" i="157"/>
  <c r="U1838" i="157"/>
  <c r="U1847" i="157" s="1"/>
  <c r="T1847" i="157"/>
  <c r="T1848" i="157" s="1"/>
  <c r="U1834" i="157"/>
  <c r="I1834" i="157"/>
  <c r="I1833" i="157"/>
  <c r="H1917" i="157"/>
  <c r="G1832" i="157"/>
  <c r="F1916" i="157"/>
  <c r="U1830" i="157"/>
  <c r="T1915" i="157"/>
  <c r="Q809" i="37" s="1"/>
  <c r="AA811" i="37"/>
  <c r="N1914" i="157"/>
  <c r="H1914" i="157"/>
  <c r="L1827" i="157"/>
  <c r="K1827" i="157"/>
  <c r="AC1824" i="157"/>
  <c r="AA1824" i="157"/>
  <c r="AA1835" i="157" s="1"/>
  <c r="Z1824" i="157"/>
  <c r="Z1835" i="157" s="1"/>
  <c r="Y1824" i="157"/>
  <c r="Y1912" i="157" s="1"/>
  <c r="V806" i="37" s="1"/>
  <c r="R1824" i="157"/>
  <c r="AA808" i="37"/>
  <c r="U1823" i="157"/>
  <c r="U1911" i="157" s="1"/>
  <c r="R805" i="37" s="1"/>
  <c r="T1911" i="157"/>
  <c r="Q805" i="37" s="1"/>
  <c r="H1823" i="157"/>
  <c r="F1823" i="157"/>
  <c r="AA804" i="37"/>
  <c r="W1810" i="157"/>
  <c r="V1810" i="157"/>
  <c r="V1907" i="157" s="1"/>
  <c r="S801" i="37" s="1"/>
  <c r="T1907" i="157"/>
  <c r="Q801" i="37" s="1"/>
  <c r="H1810" i="157"/>
  <c r="F1810" i="157"/>
  <c r="G1808" i="157"/>
  <c r="G1807" i="157"/>
  <c r="U1806" i="157"/>
  <c r="T1806" i="157"/>
  <c r="T1902" i="157" s="1"/>
  <c r="Q796" i="37" s="1"/>
  <c r="G1801" i="157"/>
  <c r="U1800" i="157"/>
  <c r="U1897" i="157" s="1"/>
  <c r="R791" i="37" s="1"/>
  <c r="T1897" i="157"/>
  <c r="Q791" i="37" s="1"/>
  <c r="H1800" i="157"/>
  <c r="H1792" i="157" s="1"/>
  <c r="F1800" i="157"/>
  <c r="G1799" i="157"/>
  <c r="W1791" i="157"/>
  <c r="W1888" i="157" s="1"/>
  <c r="T782" i="37" s="1"/>
  <c r="V1791" i="157"/>
  <c r="V1888" i="157" s="1"/>
  <c r="S782" i="37" s="1"/>
  <c r="G1791" i="157"/>
  <c r="G1790" i="157"/>
  <c r="G1789" i="157"/>
  <c r="G1788" i="157"/>
  <c r="G1786" i="157"/>
  <c r="AA779" i="37"/>
  <c r="H1785" i="157"/>
  <c r="H1882" i="157" s="1"/>
  <c r="E776" i="37" s="1"/>
  <c r="F1785" i="157"/>
  <c r="G1784" i="157"/>
  <c r="G1781" i="157"/>
  <c r="AA774" i="37"/>
  <c r="H1780" i="157"/>
  <c r="H1877" i="157" s="1"/>
  <c r="E771" i="37" s="1"/>
  <c r="F1780" i="157"/>
  <c r="U1779" i="157"/>
  <c r="U1876" i="157" s="1"/>
  <c r="R770" i="37" s="1"/>
  <c r="T1779" i="157"/>
  <c r="T1876" i="157" s="1"/>
  <c r="Q770" i="37" s="1"/>
  <c r="G1778" i="157"/>
  <c r="AA769" i="37"/>
  <c r="I1776" i="157"/>
  <c r="I1873" i="157" s="1"/>
  <c r="F767" i="37" s="1"/>
  <c r="G1871" i="157"/>
  <c r="D765" i="37" s="1"/>
  <c r="G1870" i="157"/>
  <c r="D764" i="37" s="1"/>
  <c r="AA763" i="37"/>
  <c r="G1771" i="157"/>
  <c r="U1768" i="157"/>
  <c r="U1865" i="157" s="1"/>
  <c r="R759" i="37" s="1"/>
  <c r="T1865" i="157"/>
  <c r="Q759" i="37" s="1"/>
  <c r="U1767" i="157"/>
  <c r="U1864" i="157" s="1"/>
  <c r="R758" i="37" s="1"/>
  <c r="AA756" i="37"/>
  <c r="U1765" i="157"/>
  <c r="U1862" i="157" s="1"/>
  <c r="R756" i="37" s="1"/>
  <c r="N1765" i="157"/>
  <c r="N1862" i="157" s="1"/>
  <c r="H1765" i="157"/>
  <c r="H1862" i="157" s="1"/>
  <c r="F1765" i="157"/>
  <c r="L1764" i="157"/>
  <c r="K1764" i="157"/>
  <c r="I1764" i="157"/>
  <c r="L1763" i="157"/>
  <c r="K1763" i="157"/>
  <c r="I1763" i="157"/>
  <c r="L1762" i="157"/>
  <c r="K1762" i="157"/>
  <c r="I1762" i="157"/>
  <c r="L1761" i="157"/>
  <c r="K1761" i="157"/>
  <c r="I1761" i="157"/>
  <c r="L1760" i="157"/>
  <c r="K1760" i="157"/>
  <c r="I1760" i="157"/>
  <c r="L1759" i="157"/>
  <c r="K1759" i="157"/>
  <c r="I1759" i="157"/>
  <c r="L1758" i="157"/>
  <c r="K1758" i="157"/>
  <c r="I1758" i="157"/>
  <c r="L1757" i="157"/>
  <c r="K1757" i="157"/>
  <c r="I1757" i="157"/>
  <c r="L1756" i="157"/>
  <c r="K1756" i="157"/>
  <c r="G1756" i="157"/>
  <c r="G1765" i="157" s="1"/>
  <c r="L1755" i="157"/>
  <c r="M1755" i="157" s="1"/>
  <c r="K1755" i="157"/>
  <c r="AC1751" i="157"/>
  <c r="AA1751" i="157"/>
  <c r="X753" i="37" s="1"/>
  <c r="Z1751" i="157"/>
  <c r="W753" i="37" s="1"/>
  <c r="W1751" i="157"/>
  <c r="T753" i="37" s="1"/>
  <c r="V1751" i="157"/>
  <c r="S753" i="37" s="1"/>
  <c r="R1751" i="157"/>
  <c r="H1751" i="157"/>
  <c r="E753" i="37" s="1"/>
  <c r="H1750" i="157"/>
  <c r="E752" i="37" s="1"/>
  <c r="F1750" i="157"/>
  <c r="F1749" i="157"/>
  <c r="AC1747" i="157"/>
  <c r="AA1747" i="157"/>
  <c r="X749" i="37" s="1"/>
  <c r="Z1747" i="157"/>
  <c r="W749" i="37" s="1"/>
  <c r="W1747" i="157"/>
  <c r="T749" i="37" s="1"/>
  <c r="V1747" i="157"/>
  <c r="S749" i="37" s="1"/>
  <c r="R1747" i="157"/>
  <c r="AC1741" i="157"/>
  <c r="AB748" i="37" s="1"/>
  <c r="AA1741" i="157"/>
  <c r="X743" i="37" s="1"/>
  <c r="Z1741" i="157"/>
  <c r="W743" i="37" s="1"/>
  <c r="W1741" i="157"/>
  <c r="T743" i="37" s="1"/>
  <c r="V1741" i="157"/>
  <c r="S743" i="37" s="1"/>
  <c r="R1741" i="157"/>
  <c r="AC1737" i="157"/>
  <c r="AB744" i="37" s="1"/>
  <c r="AA1737" i="157"/>
  <c r="X739" i="37" s="1"/>
  <c r="Z1737" i="157"/>
  <c r="W739" i="37" s="1"/>
  <c r="W1737" i="157"/>
  <c r="T739" i="37" s="1"/>
  <c r="V1737" i="157"/>
  <c r="S739" i="37" s="1"/>
  <c r="R1737" i="157"/>
  <c r="AA743" i="37"/>
  <c r="I1736" i="157"/>
  <c r="F738" i="37" s="1"/>
  <c r="H1736" i="157"/>
  <c r="E738" i="37" s="1"/>
  <c r="G1736" i="157"/>
  <c r="D738" i="37" s="1"/>
  <c r="F1736" i="157"/>
  <c r="AA742" i="37"/>
  <c r="I1735" i="157"/>
  <c r="F737" i="37" s="1"/>
  <c r="H1735" i="157"/>
  <c r="E737" i="37" s="1"/>
  <c r="G1735" i="157"/>
  <c r="D737" i="37" s="1"/>
  <c r="F1735" i="157"/>
  <c r="AA741" i="37"/>
  <c r="H1734" i="157"/>
  <c r="E736" i="37" s="1"/>
  <c r="F1734" i="157"/>
  <c r="AA740" i="37"/>
  <c r="I1733" i="157"/>
  <c r="F735" i="37" s="1"/>
  <c r="H1733" i="157"/>
  <c r="E735" i="37" s="1"/>
  <c r="G1733" i="157"/>
  <c r="D735" i="37" s="1"/>
  <c r="F1733" i="157"/>
  <c r="AA739" i="37"/>
  <c r="I1732" i="157"/>
  <c r="F734" i="37" s="1"/>
  <c r="H1732" i="157"/>
  <c r="E734" i="37" s="1"/>
  <c r="G1732" i="157"/>
  <c r="D734" i="37" s="1"/>
  <c r="F1732" i="157"/>
  <c r="AA738" i="37"/>
  <c r="I1731" i="157"/>
  <c r="F733" i="37" s="1"/>
  <c r="H1731" i="157"/>
  <c r="E733" i="37" s="1"/>
  <c r="G1731" i="157"/>
  <c r="D733" i="37" s="1"/>
  <c r="F1731" i="157"/>
  <c r="AA737" i="37"/>
  <c r="I1730" i="157"/>
  <c r="F732" i="37" s="1"/>
  <c r="H1730" i="157"/>
  <c r="E732" i="37" s="1"/>
  <c r="G1730" i="157"/>
  <c r="D732" i="37" s="1"/>
  <c r="F1730" i="157"/>
  <c r="I1729" i="157"/>
  <c r="F731" i="37" s="1"/>
  <c r="H1729" i="157"/>
  <c r="E731" i="37" s="1"/>
  <c r="G1729" i="157"/>
  <c r="D731" i="37" s="1"/>
  <c r="F1729" i="157"/>
  <c r="H1728" i="157"/>
  <c r="E730" i="37" s="1"/>
  <c r="F1728" i="157"/>
  <c r="AA1727" i="157"/>
  <c r="X729" i="37" s="1"/>
  <c r="Z1727" i="157"/>
  <c r="W729" i="37" s="1"/>
  <c r="Y1727" i="157"/>
  <c r="V729" i="37" s="1"/>
  <c r="W1727" i="157"/>
  <c r="T729" i="37" s="1"/>
  <c r="V1727" i="157"/>
  <c r="S729" i="37" s="1"/>
  <c r="R1727" i="157"/>
  <c r="H1726" i="157"/>
  <c r="E728" i="37" s="1"/>
  <c r="F1726" i="157"/>
  <c r="AA732" i="37"/>
  <c r="I1725" i="157"/>
  <c r="F727" i="37" s="1"/>
  <c r="H1725" i="157"/>
  <c r="E727" i="37" s="1"/>
  <c r="G1725" i="157"/>
  <c r="D727" i="37" s="1"/>
  <c r="F1725" i="157"/>
  <c r="AA731" i="37"/>
  <c r="I1724" i="157"/>
  <c r="F726" i="37" s="1"/>
  <c r="H1724" i="157"/>
  <c r="E726" i="37" s="1"/>
  <c r="G1724" i="157"/>
  <c r="D726" i="37" s="1"/>
  <c r="F1724" i="157"/>
  <c r="AA730" i="37"/>
  <c r="I1723" i="157"/>
  <c r="F725" i="37" s="1"/>
  <c r="H1723" i="157"/>
  <c r="E725" i="37" s="1"/>
  <c r="F1723" i="157"/>
  <c r="AA729" i="37"/>
  <c r="I1722" i="157"/>
  <c r="F724" i="37" s="1"/>
  <c r="H1722" i="157"/>
  <c r="E724" i="37" s="1"/>
  <c r="G1722" i="157"/>
  <c r="D724" i="37" s="1"/>
  <c r="F1722" i="157"/>
  <c r="AA728" i="37"/>
  <c r="I1721" i="157"/>
  <c r="F723" i="37" s="1"/>
  <c r="H1721" i="157"/>
  <c r="E723" i="37" s="1"/>
  <c r="G1721" i="157"/>
  <c r="D723" i="37" s="1"/>
  <c r="F1721" i="157"/>
  <c r="AA726" i="37"/>
  <c r="I1719" i="157"/>
  <c r="F721" i="37" s="1"/>
  <c r="H1719" i="157"/>
  <c r="E721" i="37" s="1"/>
  <c r="G1719" i="157"/>
  <c r="D721" i="37" s="1"/>
  <c r="F1719" i="157"/>
  <c r="AA725" i="37"/>
  <c r="AA1717" i="157"/>
  <c r="X719" i="37" s="1"/>
  <c r="Z1717" i="157"/>
  <c r="W719" i="37" s="1"/>
  <c r="Y1717" i="157"/>
  <c r="V719" i="37" s="1"/>
  <c r="W1717" i="157"/>
  <c r="T719" i="37" s="1"/>
  <c r="V1717" i="157"/>
  <c r="S719" i="37" s="1"/>
  <c r="R1717" i="157"/>
  <c r="AA723" i="37"/>
  <c r="H1716" i="157"/>
  <c r="E718" i="37" s="1"/>
  <c r="F1716" i="157"/>
  <c r="AA722" i="37"/>
  <c r="H1715" i="157"/>
  <c r="E717" i="37" s="1"/>
  <c r="F1715" i="157"/>
  <c r="AA721" i="37"/>
  <c r="H1714" i="157"/>
  <c r="E716" i="37" s="1"/>
  <c r="F1714" i="157"/>
  <c r="AA720" i="37"/>
  <c r="H1713" i="157"/>
  <c r="E715" i="37" s="1"/>
  <c r="G1713" i="157"/>
  <c r="D715" i="37" s="1"/>
  <c r="F1713" i="157"/>
  <c r="AA717" i="37"/>
  <c r="H1712" i="157"/>
  <c r="E714" i="37" s="1"/>
  <c r="F1712" i="157"/>
  <c r="AA715" i="37"/>
  <c r="H1710" i="157"/>
  <c r="E712" i="37" s="1"/>
  <c r="F1710" i="157"/>
  <c r="AA714" i="37"/>
  <c r="H1709" i="157"/>
  <c r="E711" i="37" s="1"/>
  <c r="F1709" i="157"/>
  <c r="AA713" i="37"/>
  <c r="I1708" i="157"/>
  <c r="F710" i="37" s="1"/>
  <c r="H1708" i="157"/>
  <c r="E710" i="37" s="1"/>
  <c r="G1708" i="157"/>
  <c r="D710" i="37" s="1"/>
  <c r="F1708" i="157"/>
  <c r="AA712" i="37"/>
  <c r="H1707" i="157"/>
  <c r="E709" i="37" s="1"/>
  <c r="F1707" i="157"/>
  <c r="AC1705" i="157"/>
  <c r="AB710" i="37" s="1"/>
  <c r="AA1705" i="157"/>
  <c r="X707" i="37" s="1"/>
  <c r="Z1705" i="157"/>
  <c r="W707" i="37" s="1"/>
  <c r="W1705" i="157"/>
  <c r="T707" i="37" s="1"/>
  <c r="V1705" i="157"/>
  <c r="S707" i="37" s="1"/>
  <c r="R1705" i="157"/>
  <c r="AA707" i="37"/>
  <c r="H1704" i="157"/>
  <c r="E706" i="37" s="1"/>
  <c r="F1704" i="157"/>
  <c r="AA705" i="37"/>
  <c r="H1702" i="157"/>
  <c r="E704" i="37" s="1"/>
  <c r="F1702" i="157"/>
  <c r="AA704" i="37"/>
  <c r="H1700" i="157"/>
  <c r="E702" i="37" s="1"/>
  <c r="F1700" i="157"/>
  <c r="AA703" i="37"/>
  <c r="H1699" i="157"/>
  <c r="E701" i="37" s="1"/>
  <c r="F1699" i="157"/>
  <c r="AA699" i="37"/>
  <c r="H1697" i="157"/>
  <c r="E699" i="37" s="1"/>
  <c r="F1697" i="157"/>
  <c r="AA698" i="37"/>
  <c r="I1696" i="157"/>
  <c r="F698" i="37" s="1"/>
  <c r="H1696" i="157"/>
  <c r="E698" i="37" s="1"/>
  <c r="G1696" i="157"/>
  <c r="D698" i="37" s="1"/>
  <c r="F1696" i="157"/>
  <c r="AC1694" i="157"/>
  <c r="AB696" i="37" s="1"/>
  <c r="AA1694" i="157"/>
  <c r="X696" i="37" s="1"/>
  <c r="Z1694" i="157"/>
  <c r="W696" i="37" s="1"/>
  <c r="W1694" i="157"/>
  <c r="T696" i="37" s="1"/>
  <c r="V1694" i="157"/>
  <c r="S696" i="37" s="1"/>
  <c r="R1694" i="157"/>
  <c r="AC1693" i="157"/>
  <c r="AB695" i="37" s="1"/>
  <c r="AA1693" i="157"/>
  <c r="X695" i="37" s="1"/>
  <c r="Z1693" i="157"/>
  <c r="W695" i="37" s="1"/>
  <c r="W1693" i="157"/>
  <c r="T695" i="37" s="1"/>
  <c r="V1693" i="157"/>
  <c r="S695" i="37" s="1"/>
  <c r="R1693" i="157"/>
  <c r="AC1691" i="157"/>
  <c r="AB693" i="37" s="1"/>
  <c r="AA693" i="37"/>
  <c r="AA1691" i="157"/>
  <c r="X693" i="37" s="1"/>
  <c r="Z1691" i="157"/>
  <c r="W693" i="37" s="1"/>
  <c r="W1691" i="157"/>
  <c r="T693" i="37" s="1"/>
  <c r="V1691" i="157"/>
  <c r="S693" i="37" s="1"/>
  <c r="R1691" i="157"/>
  <c r="U1688" i="157"/>
  <c r="G1687" i="157"/>
  <c r="G1686" i="157"/>
  <c r="F1748" i="157"/>
  <c r="U1684" i="157"/>
  <c r="T1747" i="157"/>
  <c r="Q749" i="37" s="1"/>
  <c r="AA753" i="37"/>
  <c r="N1683" i="157"/>
  <c r="N1746" i="157" s="1"/>
  <c r="K748" i="37" s="1"/>
  <c r="H1683" i="157"/>
  <c r="H1746" i="157" s="1"/>
  <c r="E748" i="37" s="1"/>
  <c r="F1683" i="157"/>
  <c r="L1682" i="157"/>
  <c r="M1682" i="157" s="1"/>
  <c r="K1682" i="157"/>
  <c r="G1682" i="157"/>
  <c r="AA752" i="37"/>
  <c r="N1680" i="157"/>
  <c r="H1680" i="157"/>
  <c r="H1745" i="157" s="1"/>
  <c r="E747" i="37" s="1"/>
  <c r="F1680" i="157"/>
  <c r="L1679" i="157"/>
  <c r="P1679" i="157" s="1"/>
  <c r="Q1679" i="157" s="1"/>
  <c r="K1679" i="157"/>
  <c r="G1679" i="157"/>
  <c r="L1678" i="157"/>
  <c r="P1678" i="157" s="1"/>
  <c r="Q1678" i="157" s="1"/>
  <c r="K1678" i="157"/>
  <c r="G1678" i="157"/>
  <c r="L1677" i="157"/>
  <c r="P1677" i="157" s="1"/>
  <c r="Q1677" i="157" s="1"/>
  <c r="K1677" i="157"/>
  <c r="G1677" i="157"/>
  <c r="L1676" i="157"/>
  <c r="K1676" i="157"/>
  <c r="G1676" i="157"/>
  <c r="AC1674" i="157"/>
  <c r="AA1674" i="157"/>
  <c r="AA1742" i="157" s="1"/>
  <c r="X744" i="37" s="1"/>
  <c r="Z1674" i="157"/>
  <c r="Z1689" i="157" s="1"/>
  <c r="Z1690" i="157" s="1"/>
  <c r="W692" i="37" s="1"/>
  <c r="Y1674" i="157"/>
  <c r="W1674" i="157"/>
  <c r="W1689" i="157" s="1"/>
  <c r="W1690" i="157" s="1"/>
  <c r="T692" i="37" s="1"/>
  <c r="V1674" i="157"/>
  <c r="V1742" i="157" s="1"/>
  <c r="S744" i="37" s="1"/>
  <c r="R1674" i="157"/>
  <c r="AA748" i="37"/>
  <c r="U1673" i="157"/>
  <c r="U1741" i="157" s="1"/>
  <c r="R743" i="37" s="1"/>
  <c r="T1741" i="157"/>
  <c r="Q743" i="37" s="1"/>
  <c r="H1673" i="157"/>
  <c r="F1673" i="157"/>
  <c r="G1669" i="157"/>
  <c r="G1668" i="157"/>
  <c r="G1667" i="157"/>
  <c r="G1666" i="157"/>
  <c r="G1665" i="157"/>
  <c r="U1664" i="157"/>
  <c r="T1664" i="157"/>
  <c r="G1664" i="157"/>
  <c r="AA744" i="37"/>
  <c r="U1663" i="157"/>
  <c r="U1737" i="157" s="1"/>
  <c r="R739" i="37" s="1"/>
  <c r="T1737" i="157"/>
  <c r="Q739" i="37" s="1"/>
  <c r="H1663" i="157"/>
  <c r="H1737" i="157" s="1"/>
  <c r="E739" i="37" s="1"/>
  <c r="F1663" i="157"/>
  <c r="G1660" i="157"/>
  <c r="G1654" i="157"/>
  <c r="U1653" i="157"/>
  <c r="U1727" i="157" s="1"/>
  <c r="R729" i="37" s="1"/>
  <c r="T1727" i="157"/>
  <c r="Q729" i="37" s="1"/>
  <c r="H1653" i="157"/>
  <c r="H1727" i="157" s="1"/>
  <c r="E729" i="37" s="1"/>
  <c r="F1653" i="157"/>
  <c r="G1652" i="157"/>
  <c r="G1649" i="157"/>
  <c r="AA727" i="37"/>
  <c r="H1720" i="157"/>
  <c r="E722" i="37" s="1"/>
  <c r="F1720" i="157"/>
  <c r="U1643" i="157"/>
  <c r="T1717" i="157"/>
  <c r="Q719" i="37" s="1"/>
  <c r="G1643" i="157"/>
  <c r="G1642" i="157"/>
  <c r="U1641" i="157"/>
  <c r="T1641" i="157"/>
  <c r="G1641" i="157"/>
  <c r="G1640" i="157"/>
  <c r="G1638" i="157"/>
  <c r="AA716" i="37"/>
  <c r="H1637" i="157"/>
  <c r="F1637" i="157"/>
  <c r="G1636" i="157"/>
  <c r="G1635" i="157"/>
  <c r="G1633" i="157"/>
  <c r="AA711" i="37"/>
  <c r="H1632" i="157"/>
  <c r="H1706" i="157" s="1"/>
  <c r="E708" i="37" s="1"/>
  <c r="F1632" i="157"/>
  <c r="U1631" i="157"/>
  <c r="T1631" i="157"/>
  <c r="T1705" i="157" s="1"/>
  <c r="Q707" i="37" s="1"/>
  <c r="G1630" i="157"/>
  <c r="AA706" i="37"/>
  <c r="G1628" i="157"/>
  <c r="I1626" i="157"/>
  <c r="I1700" i="157" s="1"/>
  <c r="F702" i="37" s="1"/>
  <c r="G1699" i="157"/>
  <c r="D701" i="37" s="1"/>
  <c r="AA700" i="37"/>
  <c r="G1623" i="157"/>
  <c r="U1620" i="157"/>
  <c r="T1694" i="157"/>
  <c r="Q696" i="37" s="1"/>
  <c r="U1619" i="157"/>
  <c r="U1693" i="157" s="1"/>
  <c r="R695" i="37" s="1"/>
  <c r="T1693" i="157"/>
  <c r="Q695" i="37" s="1"/>
  <c r="U1617" i="157"/>
  <c r="U1691" i="157" s="1"/>
  <c r="R693" i="37" s="1"/>
  <c r="N1617" i="157"/>
  <c r="N1691" i="157" s="1"/>
  <c r="H1617" i="157"/>
  <c r="H1691" i="157" s="1"/>
  <c r="F1617" i="157"/>
  <c r="L1616" i="157"/>
  <c r="K1616" i="157"/>
  <c r="I1616" i="157"/>
  <c r="L1615" i="157"/>
  <c r="K1615" i="157"/>
  <c r="I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I1609" i="157"/>
  <c r="L1608" i="157"/>
  <c r="K1608" i="157"/>
  <c r="I1608" i="157"/>
  <c r="L1607" i="157"/>
  <c r="M1607" i="157" s="1"/>
  <c r="K1607" i="157"/>
  <c r="G1607" i="157"/>
  <c r="AC1603" i="157"/>
  <c r="AA1603" i="157"/>
  <c r="X570" i="37" s="1"/>
  <c r="Z1603" i="157"/>
  <c r="W570" i="37" s="1"/>
  <c r="W1603" i="157"/>
  <c r="T570" i="37" s="1"/>
  <c r="V1603" i="157"/>
  <c r="S570" i="37" s="1"/>
  <c r="R1603" i="157"/>
  <c r="H1603" i="157"/>
  <c r="E570" i="37" s="1"/>
  <c r="H1602" i="157"/>
  <c r="E569" i="37" s="1"/>
  <c r="F1602" i="157"/>
  <c r="F1601" i="157"/>
  <c r="AC1599" i="157"/>
  <c r="AB569" i="37" s="1"/>
  <c r="AA1599" i="157"/>
  <c r="X566" i="37" s="1"/>
  <c r="Z1599" i="157"/>
  <c r="W566" i="37" s="1"/>
  <c r="W1599" i="157"/>
  <c r="T566" i="37" s="1"/>
  <c r="V1599" i="157"/>
  <c r="S566" i="37" s="1"/>
  <c r="R1599" i="157"/>
  <c r="AC1598" i="157"/>
  <c r="AB568" i="37" s="1"/>
  <c r="AA1598" i="157"/>
  <c r="X565" i="37" s="1"/>
  <c r="Z1598" i="157"/>
  <c r="W565" i="37" s="1"/>
  <c r="X1598" i="157"/>
  <c r="U565" i="37" s="1"/>
  <c r="U1598" i="157"/>
  <c r="R565" i="37" s="1"/>
  <c r="T1598" i="157"/>
  <c r="Q565" i="37" s="1"/>
  <c r="R1598" i="157"/>
  <c r="AC1597" i="157"/>
  <c r="AB567" i="37" s="1"/>
  <c r="AA1597" i="157"/>
  <c r="X564" i="37" s="1"/>
  <c r="Z1597" i="157"/>
  <c r="W564" i="37" s="1"/>
  <c r="X1597" i="157"/>
  <c r="U564" i="37" s="1"/>
  <c r="U1597" i="157"/>
  <c r="R564" i="37" s="1"/>
  <c r="T1597" i="157"/>
  <c r="Q564" i="37" s="1"/>
  <c r="R1597" i="157"/>
  <c r="AC1594" i="157"/>
  <c r="AB564" i="37" s="1"/>
  <c r="AA1594" i="157"/>
  <c r="X561" i="37" s="1"/>
  <c r="Z1594" i="157"/>
  <c r="W561" i="37" s="1"/>
  <c r="W1594" i="157"/>
  <c r="T561" i="37" s="1"/>
  <c r="V1594" i="157"/>
  <c r="S561" i="37" s="1"/>
  <c r="R1594" i="157"/>
  <c r="AA1590" i="157"/>
  <c r="X557" i="37" s="1"/>
  <c r="Z1590" i="157"/>
  <c r="W557" i="37" s="1"/>
  <c r="Y1590" i="157"/>
  <c r="V557" i="37" s="1"/>
  <c r="W1590" i="157"/>
  <c r="T557" i="37" s="1"/>
  <c r="V1590" i="157"/>
  <c r="S557" i="37" s="1"/>
  <c r="R1590" i="157"/>
  <c r="I1590" i="157"/>
  <c r="F557" i="37" s="1"/>
  <c r="AA559" i="37"/>
  <c r="I1589" i="157"/>
  <c r="F556" i="37" s="1"/>
  <c r="H1589" i="157"/>
  <c r="E556" i="37" s="1"/>
  <c r="G1589" i="157"/>
  <c r="D556" i="37" s="1"/>
  <c r="F1589" i="157"/>
  <c r="AA558" i="37"/>
  <c r="I1588" i="157"/>
  <c r="F555" i="37" s="1"/>
  <c r="H1588" i="157"/>
  <c r="E555" i="37" s="1"/>
  <c r="G1588" i="157"/>
  <c r="D555" i="37" s="1"/>
  <c r="F1588" i="157"/>
  <c r="AA557" i="37"/>
  <c r="H1587" i="157"/>
  <c r="E554" i="37" s="1"/>
  <c r="F1587" i="157"/>
  <c r="AA556" i="37"/>
  <c r="I1586" i="157"/>
  <c r="F553" i="37" s="1"/>
  <c r="H1586" i="157"/>
  <c r="E553" i="37" s="1"/>
  <c r="G1586" i="157"/>
  <c r="D553" i="37" s="1"/>
  <c r="F1586" i="157"/>
  <c r="AA555" i="37"/>
  <c r="I1585" i="157"/>
  <c r="F552" i="37" s="1"/>
  <c r="H1585" i="157"/>
  <c r="E552" i="37" s="1"/>
  <c r="G1585" i="157"/>
  <c r="D552" i="37" s="1"/>
  <c r="F1585" i="157"/>
  <c r="AC1584" i="157"/>
  <c r="AB554" i="37" s="1"/>
  <c r="AA554" i="37"/>
  <c r="AA1584" i="157"/>
  <c r="X551" i="37" s="1"/>
  <c r="Z1584" i="157"/>
  <c r="W551" i="37" s="1"/>
  <c r="W1584" i="157"/>
  <c r="T551" i="37" s="1"/>
  <c r="V1584" i="157"/>
  <c r="S551" i="37" s="1"/>
  <c r="R1584" i="157"/>
  <c r="I1584" i="157"/>
  <c r="F551" i="37" s="1"/>
  <c r="H1584" i="157"/>
  <c r="E551" i="37" s="1"/>
  <c r="G1584" i="157"/>
  <c r="D551" i="37" s="1"/>
  <c r="F1584" i="157"/>
  <c r="AA553" i="37"/>
  <c r="I1583" i="157"/>
  <c r="F550" i="37" s="1"/>
  <c r="H1583" i="157"/>
  <c r="E550" i="37" s="1"/>
  <c r="G1583" i="157"/>
  <c r="D550" i="37" s="1"/>
  <c r="F1583" i="157"/>
  <c r="I1582" i="157"/>
  <c r="F549" i="37" s="1"/>
  <c r="H1582" i="157"/>
  <c r="E549" i="37" s="1"/>
  <c r="G1582" i="157"/>
  <c r="D549" i="37" s="1"/>
  <c r="F1582" i="157"/>
  <c r="H1581" i="157"/>
  <c r="E548" i="37" s="1"/>
  <c r="F1581" i="157"/>
  <c r="AA1580" i="157"/>
  <c r="X547" i="37" s="1"/>
  <c r="Z1580" i="157"/>
  <c r="W547" i="37" s="1"/>
  <c r="Y1580" i="157"/>
  <c r="V547" i="37" s="1"/>
  <c r="W1580" i="157"/>
  <c r="T547" i="37" s="1"/>
  <c r="V1580" i="157"/>
  <c r="S547" i="37" s="1"/>
  <c r="R1580" i="157"/>
  <c r="H1579" i="157"/>
  <c r="E546" i="37" s="1"/>
  <c r="F1579" i="157"/>
  <c r="AA548" i="37"/>
  <c r="I1578" i="157"/>
  <c r="F545" i="37" s="1"/>
  <c r="H1578" i="157"/>
  <c r="E545" i="37" s="1"/>
  <c r="G1578" i="157"/>
  <c r="D545" i="37" s="1"/>
  <c r="F1578" i="157"/>
  <c r="AA547" i="37"/>
  <c r="I1577" i="157"/>
  <c r="F544" i="37" s="1"/>
  <c r="H1577" i="157"/>
  <c r="E544" i="37" s="1"/>
  <c r="G1577" i="157"/>
  <c r="D544" i="37" s="1"/>
  <c r="F1577" i="157"/>
  <c r="AA546" i="37"/>
  <c r="I1576" i="157"/>
  <c r="F543" i="37" s="1"/>
  <c r="H1576" i="157"/>
  <c r="E543" i="37" s="1"/>
  <c r="G1576" i="157"/>
  <c r="D543" i="37" s="1"/>
  <c r="F1576" i="157"/>
  <c r="AA545" i="37"/>
  <c r="I1575" i="157"/>
  <c r="F542" i="37" s="1"/>
  <c r="H1575" i="157"/>
  <c r="E542" i="37" s="1"/>
  <c r="G1575" i="157"/>
  <c r="D542" i="37" s="1"/>
  <c r="F1575" i="157"/>
  <c r="AA544" i="37"/>
  <c r="I1574" i="157"/>
  <c r="F541" i="37" s="1"/>
  <c r="H1574" i="157"/>
  <c r="E541" i="37" s="1"/>
  <c r="G1574" i="157"/>
  <c r="D541" i="37" s="1"/>
  <c r="F1574" i="157"/>
  <c r="AA543" i="37"/>
  <c r="I1573" i="157"/>
  <c r="F540" i="37" s="1"/>
  <c r="H1573" i="157"/>
  <c r="E540" i="37" s="1"/>
  <c r="G1573" i="157"/>
  <c r="D540" i="37" s="1"/>
  <c r="F1573" i="157"/>
  <c r="AA542" i="37"/>
  <c r="AA1571" i="157"/>
  <c r="X538" i="37" s="1"/>
  <c r="Z1571" i="157"/>
  <c r="W538" i="37" s="1"/>
  <c r="Y1571" i="157"/>
  <c r="V538" i="37" s="1"/>
  <c r="W1571" i="157"/>
  <c r="T538" i="37" s="1"/>
  <c r="V1571" i="157"/>
  <c r="S538" i="37" s="1"/>
  <c r="R1571" i="157"/>
  <c r="AA540" i="37"/>
  <c r="H1570" i="157"/>
  <c r="E537" i="37" s="1"/>
  <c r="F1570" i="157"/>
  <c r="AA539" i="37"/>
  <c r="H1569" i="157"/>
  <c r="E536" i="37" s="1"/>
  <c r="F1569" i="157"/>
  <c r="AA538" i="37"/>
  <c r="H1568" i="157"/>
  <c r="E535" i="37" s="1"/>
  <c r="F1568" i="157"/>
  <c r="AA537" i="37"/>
  <c r="H1567" i="157"/>
  <c r="E534" i="37" s="1"/>
  <c r="G1567" i="157"/>
  <c r="D534" i="37" s="1"/>
  <c r="F1567" i="157"/>
  <c r="AA536" i="37"/>
  <c r="H1566" i="157"/>
  <c r="E533" i="37" s="1"/>
  <c r="F1566" i="157"/>
  <c r="AA534" i="37"/>
  <c r="H1564" i="157"/>
  <c r="E531" i="37" s="1"/>
  <c r="F1564" i="157"/>
  <c r="AA533" i="37"/>
  <c r="H1563" i="157"/>
  <c r="E530" i="37" s="1"/>
  <c r="F1563" i="157"/>
  <c r="AA532" i="37"/>
  <c r="I1562" i="157"/>
  <c r="F529" i="37" s="1"/>
  <c r="H1562" i="157"/>
  <c r="E529" i="37" s="1"/>
  <c r="G1562" i="157"/>
  <c r="D529" i="37" s="1"/>
  <c r="F1562" i="157"/>
  <c r="AA531" i="37"/>
  <c r="H1561" i="157"/>
  <c r="E528" i="37" s="1"/>
  <c r="F1561" i="157"/>
  <c r="AC1559" i="157"/>
  <c r="AB529" i="37" s="1"/>
  <c r="AA1559" i="157"/>
  <c r="X526" i="37" s="1"/>
  <c r="Z1559" i="157"/>
  <c r="W526" i="37" s="1"/>
  <c r="W1559" i="157"/>
  <c r="T526" i="37" s="1"/>
  <c r="V1559" i="157"/>
  <c r="S526" i="37" s="1"/>
  <c r="R1559" i="157"/>
  <c r="AA526" i="37"/>
  <c r="H1558" i="157"/>
  <c r="E525" i="37" s="1"/>
  <c r="F1558" i="157"/>
  <c r="AA524" i="37"/>
  <c r="H1556" i="157"/>
  <c r="E523" i="37" s="1"/>
  <c r="F1556" i="157"/>
  <c r="AA523" i="37"/>
  <c r="H1554" i="157"/>
  <c r="E521" i="37" s="1"/>
  <c r="F1554" i="157"/>
  <c r="AA522" i="37"/>
  <c r="H1553" i="157"/>
  <c r="E520" i="37" s="1"/>
  <c r="F1553" i="157"/>
  <c r="AA518" i="37"/>
  <c r="H1551" i="157"/>
  <c r="E518" i="37" s="1"/>
  <c r="F1551" i="157"/>
  <c r="AA517" i="37"/>
  <c r="I1550" i="157"/>
  <c r="F517" i="37" s="1"/>
  <c r="H1550" i="157"/>
  <c r="E517" i="37" s="1"/>
  <c r="G1550" i="157"/>
  <c r="D517" i="37" s="1"/>
  <c r="F1550" i="157"/>
  <c r="AC1548" i="157"/>
  <c r="AB515" i="37" s="1"/>
  <c r="AA1548" i="157"/>
  <c r="X515" i="37" s="1"/>
  <c r="Z1548" i="157"/>
  <c r="W515" i="37" s="1"/>
  <c r="W1548" i="157"/>
  <c r="T515" i="37" s="1"/>
  <c r="V1548" i="157"/>
  <c r="S515" i="37" s="1"/>
  <c r="R1548" i="157"/>
  <c r="AC1547" i="157"/>
  <c r="AB514" i="37" s="1"/>
  <c r="AA1547" i="157"/>
  <c r="X514" i="37" s="1"/>
  <c r="Z1547" i="157"/>
  <c r="W514" i="37" s="1"/>
  <c r="W1547" i="157"/>
  <c r="T514" i="37" s="1"/>
  <c r="V1547" i="157"/>
  <c r="S514" i="37" s="1"/>
  <c r="R1547" i="157"/>
  <c r="AC1545" i="157"/>
  <c r="AB512" i="37" s="1"/>
  <c r="AA1545" i="157"/>
  <c r="X512" i="37" s="1"/>
  <c r="Z1545" i="157"/>
  <c r="W512" i="37" s="1"/>
  <c r="W1545" i="157"/>
  <c r="T512" i="37" s="1"/>
  <c r="V1545" i="157"/>
  <c r="S512" i="37" s="1"/>
  <c r="R1545" i="157"/>
  <c r="U1542" i="157"/>
  <c r="G1541" i="157"/>
  <c r="H1601" i="157"/>
  <c r="H1600" i="157"/>
  <c r="F1600" i="157"/>
  <c r="U1538" i="157"/>
  <c r="U1599" i="157" s="1"/>
  <c r="R566" i="37" s="1"/>
  <c r="T1599" i="157"/>
  <c r="Q566" i="37" s="1"/>
  <c r="N1537" i="157"/>
  <c r="N1598" i="157" s="1"/>
  <c r="H1598" i="157"/>
  <c r="F1537" i="157"/>
  <c r="L1536" i="157"/>
  <c r="M1536" i="157" s="1"/>
  <c r="O1536" i="157" s="1"/>
  <c r="K1536" i="157"/>
  <c r="L1535" i="157"/>
  <c r="P1535" i="157" s="1"/>
  <c r="Q1535" i="157" s="1"/>
  <c r="K1535" i="157"/>
  <c r="G1535" i="157"/>
  <c r="L1534" i="157"/>
  <c r="P1534" i="157" s="1"/>
  <c r="K1534" i="157"/>
  <c r="G1534" i="157"/>
  <c r="AA567" i="37"/>
  <c r="N1532" i="157"/>
  <c r="N1597" i="157" s="1"/>
  <c r="H1532" i="157"/>
  <c r="F1532" i="157"/>
  <c r="L1531" i="157"/>
  <c r="M1531" i="157" s="1"/>
  <c r="O1531" i="157" s="1"/>
  <c r="K1531" i="157"/>
  <c r="G1531" i="157"/>
  <c r="L1530" i="157"/>
  <c r="M1530" i="157" s="1"/>
  <c r="O1530" i="157" s="1"/>
  <c r="K1530" i="157"/>
  <c r="G1530" i="157"/>
  <c r="L1529" i="157"/>
  <c r="M1529" i="157" s="1"/>
  <c r="K1529" i="157"/>
  <c r="G1529" i="157"/>
  <c r="AC1527" i="157"/>
  <c r="AA1527" i="157"/>
  <c r="AA1595" i="157" s="1"/>
  <c r="X562" i="37" s="1"/>
  <c r="Z1527" i="157"/>
  <c r="Z1595" i="157" s="1"/>
  <c r="W562" i="37" s="1"/>
  <c r="Y1527" i="157"/>
  <c r="W1527" i="157"/>
  <c r="W1543" i="157" s="1"/>
  <c r="W1544" i="157" s="1"/>
  <c r="T511" i="37" s="1"/>
  <c r="V1527" i="157"/>
  <c r="V1595" i="157" s="1"/>
  <c r="S562" i="37" s="1"/>
  <c r="R1527" i="157"/>
  <c r="AA564" i="37"/>
  <c r="U1526" i="157"/>
  <c r="T1594" i="157"/>
  <c r="Q561" i="37" s="1"/>
  <c r="H1526" i="157"/>
  <c r="F1526" i="157"/>
  <c r="U1520" i="157"/>
  <c r="U1590" i="157" s="1"/>
  <c r="R557" i="37" s="1"/>
  <c r="T1590" i="157"/>
  <c r="Q557" i="37" s="1"/>
  <c r="H1520" i="157"/>
  <c r="H1590" i="157" s="1"/>
  <c r="E557" i="37" s="1"/>
  <c r="F1520" i="157"/>
  <c r="G1517" i="157"/>
  <c r="G1511" i="157"/>
  <c r="G1510" i="157" s="1"/>
  <c r="G1580" i="157" s="1"/>
  <c r="D547" i="37" s="1"/>
  <c r="U1510" i="157"/>
  <c r="T1580" i="157"/>
  <c r="Q547" i="37" s="1"/>
  <c r="H1510" i="157"/>
  <c r="H1580" i="157" s="1"/>
  <c r="E547" i="37" s="1"/>
  <c r="F1510" i="157"/>
  <c r="G1509" i="157"/>
  <c r="U1507" i="157"/>
  <c r="U1584" i="157" s="1"/>
  <c r="R551" i="37" s="1"/>
  <c r="T1507" i="157"/>
  <c r="T1584" i="157" s="1"/>
  <c r="Q551" i="37" s="1"/>
  <c r="U1501" i="157"/>
  <c r="T1571" i="157"/>
  <c r="Q538" i="37" s="1"/>
  <c r="G1501" i="157"/>
  <c r="G1500" i="157"/>
  <c r="G1499" i="157"/>
  <c r="G1498" i="157"/>
  <c r="G1496" i="157"/>
  <c r="AA535" i="37"/>
  <c r="H1495" i="157"/>
  <c r="H1565" i="157" s="1"/>
  <c r="E532" i="37" s="1"/>
  <c r="F1495" i="157"/>
  <c r="G1494" i="157"/>
  <c r="G1493" i="157"/>
  <c r="G1491" i="157"/>
  <c r="AA530" i="37"/>
  <c r="H1490" i="157"/>
  <c r="H1560" i="157" s="1"/>
  <c r="E527" i="37" s="1"/>
  <c r="F1490" i="157"/>
  <c r="U1489" i="157"/>
  <c r="U1559" i="157" s="1"/>
  <c r="R526" i="37" s="1"/>
  <c r="T1489" i="157"/>
  <c r="T1559" i="157" s="1"/>
  <c r="Q526" i="37" s="1"/>
  <c r="G1488" i="157"/>
  <c r="AA525" i="37"/>
  <c r="G1486" i="157"/>
  <c r="G1554" i="157"/>
  <c r="D521" i="37" s="1"/>
  <c r="G1553" i="157"/>
  <c r="D520" i="37" s="1"/>
  <c r="G1481" i="157"/>
  <c r="U1478" i="157"/>
  <c r="U1548" i="157" s="1"/>
  <c r="R515" i="37" s="1"/>
  <c r="T1548" i="157"/>
  <c r="Q515" i="37" s="1"/>
  <c r="U1477" i="157"/>
  <c r="T1547" i="157"/>
  <c r="Q514" i="37" s="1"/>
  <c r="AA512" i="37"/>
  <c r="U1475" i="157"/>
  <c r="U1545" i="157" s="1"/>
  <c r="R512" i="37" s="1"/>
  <c r="T1545" i="157"/>
  <c r="Q512" i="37" s="1"/>
  <c r="N1475" i="157"/>
  <c r="H1475" i="157"/>
  <c r="H1545" i="157" s="1"/>
  <c r="F1475" i="157"/>
  <c r="L1474" i="157"/>
  <c r="P1474" i="157" s="1"/>
  <c r="Q1474" i="157" s="1"/>
  <c r="K1474" i="157"/>
  <c r="G1474" i="157"/>
  <c r="L1473" i="157"/>
  <c r="P1473" i="157" s="1"/>
  <c r="Q1473" i="157" s="1"/>
  <c r="K1473" i="157"/>
  <c r="G1473" i="157"/>
  <c r="L1472" i="157"/>
  <c r="P1472" i="157" s="1"/>
  <c r="Q1472" i="157" s="1"/>
  <c r="K1472" i="157"/>
  <c r="G1472" i="157"/>
  <c r="L1471" i="157"/>
  <c r="K1471" i="157"/>
  <c r="G1471" i="157"/>
  <c r="AC1467" i="157"/>
  <c r="AA1467" i="157"/>
  <c r="X447" i="37" s="1"/>
  <c r="Z1467" i="157"/>
  <c r="W447" i="37" s="1"/>
  <c r="Y1467" i="157"/>
  <c r="V447" i="37" s="1"/>
  <c r="W1467" i="157"/>
  <c r="T447" i="37" s="1"/>
  <c r="V1467" i="157"/>
  <c r="S447" i="37" s="1"/>
  <c r="R1467" i="157"/>
  <c r="H1467" i="157"/>
  <c r="E447" i="37" s="1"/>
  <c r="H1466" i="157"/>
  <c r="E446" i="37" s="1"/>
  <c r="F1466" i="157"/>
  <c r="F1465" i="157"/>
  <c r="AC1463" i="157"/>
  <c r="AB446" i="37" s="1"/>
  <c r="AA446" i="37"/>
  <c r="AA1463" i="157"/>
  <c r="X443" i="37" s="1"/>
  <c r="Z1463" i="157"/>
  <c r="W443" i="37" s="1"/>
  <c r="Y1463" i="157"/>
  <c r="V443" i="37" s="1"/>
  <c r="R1463" i="157"/>
  <c r="AC1459" i="157"/>
  <c r="AB442" i="37" s="1"/>
  <c r="AA1459" i="157"/>
  <c r="X439" i="37" s="1"/>
  <c r="Z1459" i="157"/>
  <c r="W439" i="37" s="1"/>
  <c r="Y1459" i="157"/>
  <c r="V439" i="37" s="1"/>
  <c r="W1459" i="157"/>
  <c r="T439" i="37" s="1"/>
  <c r="V1459" i="157"/>
  <c r="S439" i="37" s="1"/>
  <c r="R1459" i="157"/>
  <c r="AA1455" i="157"/>
  <c r="X435" i="37" s="1"/>
  <c r="Z1455" i="157"/>
  <c r="W435" i="37" s="1"/>
  <c r="Y1455" i="157"/>
  <c r="V435" i="37" s="1"/>
  <c r="W1455" i="157"/>
  <c r="T435" i="37" s="1"/>
  <c r="V1455" i="157"/>
  <c r="S435" i="37" s="1"/>
  <c r="R1455" i="157"/>
  <c r="Q1455" i="157"/>
  <c r="N435" i="37" s="1"/>
  <c r="P1455" i="157"/>
  <c r="M435" i="37" s="1"/>
  <c r="O1455" i="157"/>
  <c r="L435" i="37" s="1"/>
  <c r="N1455" i="157"/>
  <c r="K435" i="37" s="1"/>
  <c r="M1455" i="157"/>
  <c r="J435" i="37" s="1"/>
  <c r="L1455" i="157"/>
  <c r="I435" i="37" s="1"/>
  <c r="K1455" i="157"/>
  <c r="H435" i="37" s="1"/>
  <c r="J1455" i="157"/>
  <c r="G435" i="37" s="1"/>
  <c r="AA437" i="37"/>
  <c r="H1454" i="157"/>
  <c r="E434" i="37" s="1"/>
  <c r="F1454" i="157"/>
  <c r="AA435" i="37"/>
  <c r="I1452" i="157"/>
  <c r="F432" i="37" s="1"/>
  <c r="H1452" i="157"/>
  <c r="E432" i="37" s="1"/>
  <c r="F1452" i="157"/>
  <c r="AA434" i="37"/>
  <c r="F431" i="37"/>
  <c r="E431" i="37"/>
  <c r="D431" i="37"/>
  <c r="C431" i="37"/>
  <c r="AA433" i="37"/>
  <c r="F430" i="37"/>
  <c r="E430" i="37"/>
  <c r="D430" i="37"/>
  <c r="C430" i="37"/>
  <c r="AA432" i="37"/>
  <c r="F429" i="37"/>
  <c r="E429" i="37"/>
  <c r="D429" i="37"/>
  <c r="C429" i="37"/>
  <c r="AA431" i="37"/>
  <c r="F428" i="37"/>
  <c r="E428" i="37"/>
  <c r="D428" i="37"/>
  <c r="C428" i="37"/>
  <c r="I1447" i="157"/>
  <c r="F427" i="37" s="1"/>
  <c r="H1447" i="157"/>
  <c r="E427" i="37" s="1"/>
  <c r="G1447" i="157"/>
  <c r="D427" i="37" s="1"/>
  <c r="F1447" i="157"/>
  <c r="H1446" i="157"/>
  <c r="E426" i="37" s="1"/>
  <c r="F1446" i="157"/>
  <c r="AA1445" i="157"/>
  <c r="X425" i="37" s="1"/>
  <c r="Z1445" i="157"/>
  <c r="W425" i="37" s="1"/>
  <c r="Y1445" i="157"/>
  <c r="V425" i="37" s="1"/>
  <c r="W1445" i="157"/>
  <c r="T425" i="37" s="1"/>
  <c r="V1445" i="157"/>
  <c r="S425" i="37" s="1"/>
  <c r="R1445" i="157"/>
  <c r="H1444" i="157"/>
  <c r="E424" i="37" s="1"/>
  <c r="F1444" i="157"/>
  <c r="AA426" i="37"/>
  <c r="I1443" i="157"/>
  <c r="F423" i="37" s="1"/>
  <c r="H1443" i="157"/>
  <c r="E423" i="37" s="1"/>
  <c r="G1443" i="157"/>
  <c r="D423" i="37" s="1"/>
  <c r="F1443" i="157"/>
  <c r="AA425" i="37"/>
  <c r="I1442" i="157"/>
  <c r="F422" i="37" s="1"/>
  <c r="E422" i="37"/>
  <c r="D422" i="37"/>
  <c r="C422" i="37"/>
  <c r="AA424" i="37"/>
  <c r="I1441" i="157"/>
  <c r="F421" i="37" s="1"/>
  <c r="E421" i="37"/>
  <c r="D421" i="37"/>
  <c r="C421" i="37"/>
  <c r="AA423" i="37"/>
  <c r="I1440" i="157"/>
  <c r="F420" i="37" s="1"/>
  <c r="E420" i="37"/>
  <c r="D420" i="37"/>
  <c r="C420" i="37"/>
  <c r="AA422" i="37"/>
  <c r="I1439" i="157"/>
  <c r="F419" i="37" s="1"/>
  <c r="E419" i="37"/>
  <c r="D419" i="37"/>
  <c r="C419" i="37"/>
  <c r="AA421" i="37"/>
  <c r="AA1436" i="157"/>
  <c r="X416" i="37" s="1"/>
  <c r="Z1436" i="157"/>
  <c r="W416" i="37" s="1"/>
  <c r="Y1436" i="157"/>
  <c r="V416" i="37" s="1"/>
  <c r="W1436" i="157"/>
  <c r="T416" i="37" s="1"/>
  <c r="V1436" i="157"/>
  <c r="S416" i="37" s="1"/>
  <c r="R1436" i="157"/>
  <c r="AA418" i="37"/>
  <c r="H1435" i="157"/>
  <c r="E415" i="37" s="1"/>
  <c r="F1435" i="157"/>
  <c r="AA417" i="37"/>
  <c r="H1434" i="157"/>
  <c r="E414" i="37" s="1"/>
  <c r="F1434" i="157"/>
  <c r="AA416" i="37"/>
  <c r="H1433" i="157"/>
  <c r="E413" i="37" s="1"/>
  <c r="F1433" i="157"/>
  <c r="AA415" i="37"/>
  <c r="H1432" i="157"/>
  <c r="E412" i="37" s="1"/>
  <c r="G1432" i="157"/>
  <c r="D412" i="37" s="1"/>
  <c r="F1432" i="157"/>
  <c r="AA414" i="37"/>
  <c r="H1431" i="157"/>
  <c r="E411" i="37" s="1"/>
  <c r="F1431" i="157"/>
  <c r="AA412" i="37"/>
  <c r="H1429" i="157"/>
  <c r="E409" i="37" s="1"/>
  <c r="F1429" i="157"/>
  <c r="AA411" i="37"/>
  <c r="H1428" i="157"/>
  <c r="E408" i="37" s="1"/>
  <c r="F1428" i="157"/>
  <c r="AA410" i="37"/>
  <c r="I1427" i="157"/>
  <c r="F407" i="37" s="1"/>
  <c r="H1427" i="157"/>
  <c r="E407" i="37" s="1"/>
  <c r="G1427" i="157"/>
  <c r="D407" i="37" s="1"/>
  <c r="F1427" i="157"/>
  <c r="AA409" i="37"/>
  <c r="H1426" i="157"/>
  <c r="E406" i="37" s="1"/>
  <c r="F1426" i="157"/>
  <c r="AC1424" i="157"/>
  <c r="AB407" i="37" s="1"/>
  <c r="AA1424" i="157"/>
  <c r="X404" i="37" s="1"/>
  <c r="Z1424" i="157"/>
  <c r="W404" i="37" s="1"/>
  <c r="Y1424" i="157"/>
  <c r="V404" i="37" s="1"/>
  <c r="W1424" i="157"/>
  <c r="T404" i="37" s="1"/>
  <c r="V1424" i="157"/>
  <c r="S404" i="37" s="1"/>
  <c r="R1424" i="157"/>
  <c r="AA404" i="37"/>
  <c r="H1423" i="157"/>
  <c r="E403" i="37" s="1"/>
  <c r="F1423" i="157"/>
  <c r="AA402" i="37"/>
  <c r="H1421" i="157"/>
  <c r="E401" i="37" s="1"/>
  <c r="F1421" i="157"/>
  <c r="AA401" i="37"/>
  <c r="H1419" i="157"/>
  <c r="E399" i="37" s="1"/>
  <c r="F1419" i="157"/>
  <c r="AA400" i="37"/>
  <c r="H1418" i="157"/>
  <c r="E398" i="37" s="1"/>
  <c r="F1418" i="157"/>
  <c r="AA396" i="37"/>
  <c r="H1416" i="157"/>
  <c r="E396" i="37" s="1"/>
  <c r="F1416" i="157"/>
  <c r="AA395" i="37"/>
  <c r="I1415" i="157"/>
  <c r="F395" i="37" s="1"/>
  <c r="H1415" i="157"/>
  <c r="E395" i="37" s="1"/>
  <c r="G1415" i="157"/>
  <c r="D395" i="37" s="1"/>
  <c r="F1415" i="157"/>
  <c r="AC1413" i="157"/>
  <c r="AB393" i="37" s="1"/>
  <c r="AA1413" i="157"/>
  <c r="X393" i="37" s="1"/>
  <c r="Z1413" i="157"/>
  <c r="W393" i="37" s="1"/>
  <c r="Y1413" i="157"/>
  <c r="V393" i="37" s="1"/>
  <c r="W1413" i="157"/>
  <c r="T393" i="37" s="1"/>
  <c r="V1413" i="157"/>
  <c r="S393" i="37" s="1"/>
  <c r="R1413" i="157"/>
  <c r="AC1412" i="157"/>
  <c r="AB392" i="37" s="1"/>
  <c r="AA1412" i="157"/>
  <c r="X392" i="37" s="1"/>
  <c r="Z1412" i="157"/>
  <c r="W392" i="37" s="1"/>
  <c r="Y1412" i="157"/>
  <c r="V392" i="37" s="1"/>
  <c r="W1412" i="157"/>
  <c r="T392" i="37" s="1"/>
  <c r="V1412" i="157"/>
  <c r="S392" i="37" s="1"/>
  <c r="R1412" i="157"/>
  <c r="AC1410" i="157"/>
  <c r="AB390" i="37" s="1"/>
  <c r="AA390" i="37"/>
  <c r="AA1410" i="157"/>
  <c r="X390" i="37" s="1"/>
  <c r="Z1410" i="157"/>
  <c r="W390" i="37" s="1"/>
  <c r="Y1410" i="157"/>
  <c r="V390" i="37" s="1"/>
  <c r="W1410" i="157"/>
  <c r="T390" i="37" s="1"/>
  <c r="V1410" i="157"/>
  <c r="S390" i="37" s="1"/>
  <c r="R1410" i="157"/>
  <c r="U1407" i="157"/>
  <c r="H1465" i="157"/>
  <c r="G1465" i="157"/>
  <c r="D445" i="37" s="1"/>
  <c r="F1464" i="157"/>
  <c r="U1403" i="157"/>
  <c r="U1463" i="157" s="1"/>
  <c r="R443" i="37" s="1"/>
  <c r="AA445" i="37"/>
  <c r="N1402" i="157"/>
  <c r="H1402" i="157"/>
  <c r="H1462" i="157" s="1"/>
  <c r="E442" i="37" s="1"/>
  <c r="F1402" i="157"/>
  <c r="L1401" i="157"/>
  <c r="P1401" i="157" s="1"/>
  <c r="Q1401" i="157" s="1"/>
  <c r="K1401" i="157"/>
  <c r="G1401" i="157"/>
  <c r="L1400" i="157"/>
  <c r="P1400" i="157" s="1"/>
  <c r="Q1400" i="157" s="1"/>
  <c r="K1400" i="157"/>
  <c r="G1400" i="157"/>
  <c r="L1399" i="157"/>
  <c r="M1399" i="157" s="1"/>
  <c r="O1399" i="157" s="1"/>
  <c r="K1399" i="157"/>
  <c r="G1399" i="157"/>
  <c r="AA444" i="37"/>
  <c r="N1397" i="157"/>
  <c r="H1397" i="157"/>
  <c r="H1461" i="157" s="1"/>
  <c r="F1397" i="157"/>
  <c r="L1396" i="157"/>
  <c r="P1396" i="157" s="1"/>
  <c r="Q1396" i="157" s="1"/>
  <c r="K1396" i="157"/>
  <c r="G1396" i="157"/>
  <c r="L1395" i="157"/>
  <c r="P1395" i="157" s="1"/>
  <c r="Q1395" i="157" s="1"/>
  <c r="K1395" i="157"/>
  <c r="G1395" i="157"/>
  <c r="L1394" i="157"/>
  <c r="P1394" i="157" s="1"/>
  <c r="Q1394" i="157" s="1"/>
  <c r="K1394" i="157"/>
  <c r="G1394" i="157"/>
  <c r="L1393" i="157"/>
  <c r="K1393" i="157"/>
  <c r="G1393" i="157"/>
  <c r="AC1391" i="157"/>
  <c r="AA1391" i="157"/>
  <c r="Z1391" i="157"/>
  <c r="Y1391" i="157"/>
  <c r="Y1460" i="157" s="1"/>
  <c r="V440" i="37" s="1"/>
  <c r="W1391" i="157"/>
  <c r="V1391" i="157"/>
  <c r="R1391" i="157"/>
  <c r="AA442" i="37"/>
  <c r="U1390" i="157"/>
  <c r="U1459" i="157" s="1"/>
  <c r="R439" i="37" s="1"/>
  <c r="H1390" i="157"/>
  <c r="F1390" i="157"/>
  <c r="U1384" i="157"/>
  <c r="U1455" i="157" s="1"/>
  <c r="R435" i="37" s="1"/>
  <c r="T1455" i="157"/>
  <c r="Q435" i="37" s="1"/>
  <c r="H1384" i="157"/>
  <c r="F1384" i="157"/>
  <c r="G1383" i="157"/>
  <c r="G1381" i="157"/>
  <c r="U1379" i="157"/>
  <c r="T1379" i="157"/>
  <c r="G1375" i="157"/>
  <c r="G1374" i="157" s="1"/>
  <c r="G1445" i="157" s="1"/>
  <c r="D425" i="37" s="1"/>
  <c r="U1374" i="157"/>
  <c r="U1445" i="157" s="1"/>
  <c r="R425" i="37" s="1"/>
  <c r="T1445" i="157"/>
  <c r="Q425" i="37" s="1"/>
  <c r="H1374" i="157"/>
  <c r="H1366" i="157" s="1"/>
  <c r="F1374" i="157"/>
  <c r="G1373" i="157"/>
  <c r="U1365" i="157"/>
  <c r="U1436" i="157" s="1"/>
  <c r="R416" i="37" s="1"/>
  <c r="T1436" i="157"/>
  <c r="Q416" i="37" s="1"/>
  <c r="G1365" i="157"/>
  <c r="G1364" i="157"/>
  <c r="G1363" i="157"/>
  <c r="G1362" i="157"/>
  <c r="G1360" i="157"/>
  <c r="AA413" i="37"/>
  <c r="H1359" i="157"/>
  <c r="H1430" i="157" s="1"/>
  <c r="E410" i="37" s="1"/>
  <c r="F1359" i="157"/>
  <c r="G1358" i="157"/>
  <c r="G1357" i="157"/>
  <c r="G1355" i="157"/>
  <c r="AA408" i="37"/>
  <c r="H1354" i="157"/>
  <c r="H1425" i="157" s="1"/>
  <c r="E405" i="37" s="1"/>
  <c r="F1354" i="157"/>
  <c r="U1353" i="157"/>
  <c r="U1424" i="157" s="1"/>
  <c r="R404" i="37" s="1"/>
  <c r="T1353" i="157"/>
  <c r="G1352" i="157"/>
  <c r="AA403" i="37"/>
  <c r="G1421" i="157"/>
  <c r="D401" i="37" s="1"/>
  <c r="G1419" i="157"/>
  <c r="D399" i="37" s="1"/>
  <c r="G1418" i="157"/>
  <c r="D398" i="37" s="1"/>
  <c r="AA397" i="37"/>
  <c r="G1345" i="157"/>
  <c r="U1342" i="157"/>
  <c r="U1341" i="157"/>
  <c r="U1412" i="157" s="1"/>
  <c r="R392" i="37" s="1"/>
  <c r="T1412" i="157"/>
  <c r="Q392" i="37" s="1"/>
  <c r="U1339" i="157"/>
  <c r="T1410" i="157"/>
  <c r="Q390" i="37" s="1"/>
  <c r="N1339" i="157"/>
  <c r="N1410" i="157" s="1"/>
  <c r="H1339" i="157"/>
  <c r="F1339" i="157"/>
  <c r="L1338" i="157"/>
  <c r="K1338" i="157"/>
  <c r="I1338" i="157"/>
  <c r="L1337" i="157"/>
  <c r="K1337" i="157"/>
  <c r="I1337" i="157"/>
  <c r="L1336" i="157"/>
  <c r="M1336" i="157" s="1"/>
  <c r="K1336" i="157"/>
  <c r="I1336" i="157"/>
  <c r="L1335" i="157"/>
  <c r="K1335" i="157"/>
  <c r="I1335" i="157"/>
  <c r="L1334" i="157"/>
  <c r="K1334" i="157"/>
  <c r="I1334" i="157"/>
  <c r="L1333" i="157"/>
  <c r="K1333" i="157"/>
  <c r="I1333" i="157"/>
  <c r="L1332" i="157"/>
  <c r="M1332" i="157" s="1"/>
  <c r="K1332" i="157"/>
  <c r="I1332" i="157"/>
  <c r="L1331" i="157"/>
  <c r="K1331" i="157"/>
  <c r="G1339" i="157"/>
  <c r="G1410" i="157" s="1"/>
  <c r="D390" i="37" s="1"/>
  <c r="AC1327" i="157"/>
  <c r="AA1327" i="157"/>
  <c r="X387" i="37" s="1"/>
  <c r="Z1327" i="157"/>
  <c r="W387" i="37" s="1"/>
  <c r="Y1327" i="157"/>
  <c r="V387" i="37" s="1"/>
  <c r="W1327" i="157"/>
  <c r="T387" i="37" s="1"/>
  <c r="V1327" i="157"/>
  <c r="S387" i="37" s="1"/>
  <c r="R1327" i="157"/>
  <c r="H1327" i="157"/>
  <c r="E387" i="37" s="1"/>
  <c r="H1326" i="157"/>
  <c r="F1326" i="157"/>
  <c r="F1325" i="157"/>
  <c r="AC1323" i="157"/>
  <c r="AB386" i="37" s="1"/>
  <c r="AA386" i="37"/>
  <c r="AA1323" i="157"/>
  <c r="X383" i="37" s="1"/>
  <c r="Z1323" i="157"/>
  <c r="W383" i="37" s="1"/>
  <c r="Y1323" i="157"/>
  <c r="V383" i="37" s="1"/>
  <c r="W1323" i="157"/>
  <c r="T383" i="37" s="1"/>
  <c r="V1323" i="157"/>
  <c r="S383" i="37" s="1"/>
  <c r="T1323" i="157"/>
  <c r="Q383" i="37" s="1"/>
  <c r="R1323" i="157"/>
  <c r="N1323" i="157"/>
  <c r="K383" i="37" s="1"/>
  <c r="H1323" i="157"/>
  <c r="F1323" i="157"/>
  <c r="AC1322" i="157"/>
  <c r="AB385" i="37" s="1"/>
  <c r="AA1322" i="157"/>
  <c r="X382" i="37" s="1"/>
  <c r="Z1322" i="157"/>
  <c r="W382" i="37" s="1"/>
  <c r="Y1322" i="157"/>
  <c r="V382" i="37" s="1"/>
  <c r="W1322" i="157"/>
  <c r="T382" i="37" s="1"/>
  <c r="V1322" i="157"/>
  <c r="S382" i="37" s="1"/>
  <c r="R1322" i="157"/>
  <c r="AC1318" i="157"/>
  <c r="AB381" i="37" s="1"/>
  <c r="AA1318" i="157"/>
  <c r="X378" i="37" s="1"/>
  <c r="Z1318" i="157"/>
  <c r="W378" i="37" s="1"/>
  <c r="Y1318" i="157"/>
  <c r="V378" i="37" s="1"/>
  <c r="W1318" i="157"/>
  <c r="T378" i="37" s="1"/>
  <c r="V1318" i="157"/>
  <c r="S378" i="37" s="1"/>
  <c r="R1318" i="157"/>
  <c r="AC1314" i="157"/>
  <c r="AB377" i="37" s="1"/>
  <c r="AA1314" i="157"/>
  <c r="X374" i="37" s="1"/>
  <c r="Z1314" i="157"/>
  <c r="W374" i="37" s="1"/>
  <c r="Y1314" i="157"/>
  <c r="V374" i="37" s="1"/>
  <c r="W1314" i="157"/>
  <c r="T374" i="37" s="1"/>
  <c r="V1314" i="157"/>
  <c r="S374" i="37" s="1"/>
  <c r="R1314" i="157"/>
  <c r="AA376" i="37"/>
  <c r="H1313" i="157"/>
  <c r="E373" i="37" s="1"/>
  <c r="F1313" i="157"/>
  <c r="AA375" i="37"/>
  <c r="H1312" i="157"/>
  <c r="E372" i="37" s="1"/>
  <c r="F1312" i="157"/>
  <c r="AA374" i="37"/>
  <c r="H1311" i="157"/>
  <c r="E371" i="37" s="1"/>
  <c r="F1311" i="157"/>
  <c r="F1310" i="157"/>
  <c r="F1309" i="157"/>
  <c r="AA371" i="37"/>
  <c r="H1308" i="157"/>
  <c r="E368" i="37" s="1"/>
  <c r="F1308" i="157"/>
  <c r="H1306" i="157"/>
  <c r="E366" i="37" s="1"/>
  <c r="G1306" i="157"/>
  <c r="D366" i="37" s="1"/>
  <c r="F1306" i="157"/>
  <c r="H1305" i="157"/>
  <c r="E365" i="37" s="1"/>
  <c r="F1305" i="157"/>
  <c r="AA1304" i="157"/>
  <c r="X364" i="37" s="1"/>
  <c r="Z1304" i="157"/>
  <c r="W364" i="37" s="1"/>
  <c r="Y1304" i="157"/>
  <c r="V364" i="37" s="1"/>
  <c r="W1304" i="157"/>
  <c r="T364" i="37" s="1"/>
  <c r="V1304" i="157"/>
  <c r="S364" i="37" s="1"/>
  <c r="R1304" i="157"/>
  <c r="H1303" i="157"/>
  <c r="E363" i="37" s="1"/>
  <c r="F1303" i="157"/>
  <c r="F1302" i="157"/>
  <c r="AC1301" i="157"/>
  <c r="AB364" i="37" s="1"/>
  <c r="AA1301" i="157"/>
  <c r="X361" i="37" s="1"/>
  <c r="Z1301" i="157"/>
  <c r="W361" i="37" s="1"/>
  <c r="Y1301" i="157"/>
  <c r="V361" i="37" s="1"/>
  <c r="W1301" i="157"/>
  <c r="T361" i="37" s="1"/>
  <c r="V1301" i="157"/>
  <c r="S361" i="37" s="1"/>
  <c r="R1301" i="157"/>
  <c r="F1301" i="157"/>
  <c r="F1300" i="157"/>
  <c r="AA362" i="37"/>
  <c r="H1299" i="157"/>
  <c r="E359" i="37" s="1"/>
  <c r="F1299" i="157"/>
  <c r="AA361" i="37"/>
  <c r="H1298" i="157"/>
  <c r="E358" i="37" s="1"/>
  <c r="F1297" i="157"/>
  <c r="AC1295" i="157"/>
  <c r="AB358" i="37" s="1"/>
  <c r="AA1295" i="157"/>
  <c r="X355" i="37" s="1"/>
  <c r="Z1295" i="157"/>
  <c r="W355" i="37" s="1"/>
  <c r="Y1295" i="157"/>
  <c r="V355" i="37" s="1"/>
  <c r="W1295" i="157"/>
  <c r="T355" i="37" s="1"/>
  <c r="V1295" i="157"/>
  <c r="S355" i="37" s="1"/>
  <c r="R1295" i="157"/>
  <c r="AA357" i="37"/>
  <c r="H1294" i="157"/>
  <c r="E354" i="37" s="1"/>
  <c r="F1294" i="157"/>
  <c r="AA356" i="37"/>
  <c r="H1293" i="157"/>
  <c r="E353" i="37" s="1"/>
  <c r="F1293" i="157"/>
  <c r="AA355" i="37"/>
  <c r="H1292" i="157"/>
  <c r="E352" i="37" s="1"/>
  <c r="F1292" i="157"/>
  <c r="AA354" i="37"/>
  <c r="H1291" i="157"/>
  <c r="E351" i="37" s="1"/>
  <c r="G1291" i="157"/>
  <c r="D351" i="37" s="1"/>
  <c r="F1291" i="157"/>
  <c r="AA353" i="37"/>
  <c r="H1290" i="157"/>
  <c r="E350" i="37" s="1"/>
  <c r="F1290" i="157"/>
  <c r="AA351" i="37"/>
  <c r="H1288" i="157"/>
  <c r="E348" i="37" s="1"/>
  <c r="F1288" i="157"/>
  <c r="AA350" i="37"/>
  <c r="H1287" i="157"/>
  <c r="E347" i="37" s="1"/>
  <c r="F1287" i="157"/>
  <c r="F1286" i="157"/>
  <c r="AA348" i="37"/>
  <c r="H1285" i="157"/>
  <c r="E345" i="37" s="1"/>
  <c r="F1285" i="157"/>
  <c r="AC1283" i="157"/>
  <c r="AB346" i="37" s="1"/>
  <c r="AA1283" i="157"/>
  <c r="X343" i="37" s="1"/>
  <c r="Z1283" i="157"/>
  <c r="W343" i="37" s="1"/>
  <c r="Y1283" i="157"/>
  <c r="V343" i="37" s="1"/>
  <c r="W1283" i="157"/>
  <c r="T343" i="37" s="1"/>
  <c r="V1283" i="157"/>
  <c r="S343" i="37" s="1"/>
  <c r="T1283" i="157"/>
  <c r="Q343" i="37" s="1"/>
  <c r="R1283" i="157"/>
  <c r="AA343" i="37"/>
  <c r="H1282" i="157"/>
  <c r="E342" i="37" s="1"/>
  <c r="F1282" i="157"/>
  <c r="AA341" i="37"/>
  <c r="H1280" i="157"/>
  <c r="E340" i="37" s="1"/>
  <c r="F1280" i="157"/>
  <c r="AA340" i="37"/>
  <c r="H1278" i="157"/>
  <c r="E338" i="37" s="1"/>
  <c r="F1278" i="157"/>
  <c r="AA339" i="37"/>
  <c r="H1277" i="157"/>
  <c r="E337" i="37" s="1"/>
  <c r="F1277" i="157"/>
  <c r="AA335" i="37"/>
  <c r="H1275" i="157"/>
  <c r="E335" i="37" s="1"/>
  <c r="F1275" i="157"/>
  <c r="F1274" i="157"/>
  <c r="AC1272" i="157"/>
  <c r="AB332" i="37" s="1"/>
  <c r="AA1272" i="157"/>
  <c r="X332" i="37" s="1"/>
  <c r="Z1272" i="157"/>
  <c r="W332" i="37" s="1"/>
  <c r="Y1272" i="157"/>
  <c r="V332" i="37" s="1"/>
  <c r="W1272" i="157"/>
  <c r="T332" i="37" s="1"/>
  <c r="V1272" i="157"/>
  <c r="S332" i="37" s="1"/>
  <c r="R1272" i="157"/>
  <c r="AC1271" i="157"/>
  <c r="AB331" i="37" s="1"/>
  <c r="AA1271" i="157"/>
  <c r="X331" i="37" s="1"/>
  <c r="Z1271" i="157"/>
  <c r="W331" i="37" s="1"/>
  <c r="Y1271" i="157"/>
  <c r="V331" i="37" s="1"/>
  <c r="W1271" i="157"/>
  <c r="T331" i="37" s="1"/>
  <c r="V1271" i="157"/>
  <c r="S331" i="37" s="1"/>
  <c r="R1271" i="157"/>
  <c r="AC1269" i="157"/>
  <c r="AB329" i="37" s="1"/>
  <c r="AA1269" i="157"/>
  <c r="X329" i="37" s="1"/>
  <c r="Z1269" i="157"/>
  <c r="W329" i="37" s="1"/>
  <c r="Y1269" i="157"/>
  <c r="V329" i="37" s="1"/>
  <c r="W1269" i="157"/>
  <c r="T329" i="37" s="1"/>
  <c r="V1269" i="157"/>
  <c r="S329" i="37" s="1"/>
  <c r="R1269" i="157"/>
  <c r="U1265" i="157"/>
  <c r="AA385" i="37"/>
  <c r="N1264" i="157"/>
  <c r="N1265" i="157" s="1"/>
  <c r="H1264" i="157"/>
  <c r="H1265" i="157" s="1"/>
  <c r="F1264" i="157"/>
  <c r="L1263" i="157"/>
  <c r="M1263" i="157" s="1"/>
  <c r="O1263" i="157" s="1"/>
  <c r="K1263" i="157"/>
  <c r="G1263" i="157"/>
  <c r="L1262" i="157"/>
  <c r="M1262" i="157" s="1"/>
  <c r="O1262" i="157" s="1"/>
  <c r="K1262" i="157"/>
  <c r="G1262" i="157"/>
  <c r="U1261" i="157"/>
  <c r="U1323" i="157" s="1"/>
  <c r="R383" i="37" s="1"/>
  <c r="L1261" i="157"/>
  <c r="L1323" i="157" s="1"/>
  <c r="K1261" i="157"/>
  <c r="G1261" i="157"/>
  <c r="AC1258" i="157"/>
  <c r="AA1258" i="157"/>
  <c r="AA1266" i="157" s="1"/>
  <c r="Z1258" i="157"/>
  <c r="Y1258" i="157"/>
  <c r="Y1266" i="157" s="1"/>
  <c r="W1258" i="157"/>
  <c r="V1258" i="157"/>
  <c r="V1266" i="157" s="1"/>
  <c r="R1258" i="157"/>
  <c r="U1257" i="157"/>
  <c r="H1257" i="157"/>
  <c r="F1257" i="157"/>
  <c r="G1253" i="157"/>
  <c r="G1252" i="157"/>
  <c r="G1251" i="157"/>
  <c r="G1250" i="157"/>
  <c r="U1249" i="157"/>
  <c r="H1249" i="157"/>
  <c r="F1249" i="157"/>
  <c r="U1248" i="157"/>
  <c r="T1248" i="157"/>
  <c r="G1248" i="157"/>
  <c r="G1246" i="157"/>
  <c r="G1243" i="157"/>
  <c r="AA370" i="37"/>
  <c r="F1307" i="157"/>
  <c r="G1240" i="157"/>
  <c r="U1239" i="157"/>
  <c r="H1239" i="157"/>
  <c r="H1231" i="157" s="1"/>
  <c r="F1239" i="157"/>
  <c r="G1238" i="157"/>
  <c r="G1234" i="157"/>
  <c r="F1298" i="157"/>
  <c r="U1230" i="157"/>
  <c r="G1226" i="157"/>
  <c r="H1225" i="157"/>
  <c r="F1225" i="157"/>
  <c r="G1221" i="157"/>
  <c r="H1220" i="157"/>
  <c r="F1220" i="157"/>
  <c r="U1219" i="157"/>
  <c r="G1218" i="157"/>
  <c r="G1214" i="157"/>
  <c r="F1209" i="157"/>
  <c r="G1211" i="157"/>
  <c r="U1208" i="157"/>
  <c r="AA329" i="37"/>
  <c r="U1206" i="157"/>
  <c r="N1206" i="157"/>
  <c r="H1206" i="157"/>
  <c r="F1206" i="157"/>
  <c r="U1205" i="157"/>
  <c r="T1205" i="157"/>
  <c r="L1205" i="157"/>
  <c r="M1205" i="157" s="1"/>
  <c r="O1205" i="157" s="1"/>
  <c r="K1205" i="157"/>
  <c r="G1205" i="157"/>
  <c r="U1204" i="157"/>
  <c r="T1204" i="157"/>
  <c r="L1204" i="157"/>
  <c r="P1204" i="157" s="1"/>
  <c r="Q1204" i="157" s="1"/>
  <c r="K1204" i="157"/>
  <c r="G1204" i="157"/>
  <c r="L1203" i="157"/>
  <c r="P1203" i="157" s="1"/>
  <c r="Q1203" i="157" s="1"/>
  <c r="K1203" i="157"/>
  <c r="G1203" i="157"/>
  <c r="U1199" i="157"/>
  <c r="H1325" i="157"/>
  <c r="G1325" i="157"/>
  <c r="D385" i="37" s="1"/>
  <c r="F1324" i="157"/>
  <c r="U1195" i="157"/>
  <c r="N1194" i="157"/>
  <c r="H1194" i="157"/>
  <c r="F1194" i="157"/>
  <c r="L1193" i="157"/>
  <c r="P1193" i="157" s="1"/>
  <c r="Q1193" i="157" s="1"/>
  <c r="K1193" i="157"/>
  <c r="G1193" i="157"/>
  <c r="L1192" i="157"/>
  <c r="K1192" i="157"/>
  <c r="G1192" i="157"/>
  <c r="AA383" i="37"/>
  <c r="N1190" i="157"/>
  <c r="N1320" i="157" s="1"/>
  <c r="H1190" i="157"/>
  <c r="F1190" i="157"/>
  <c r="L1189" i="157"/>
  <c r="P1189" i="157" s="1"/>
  <c r="Q1189" i="157" s="1"/>
  <c r="K1189" i="157"/>
  <c r="G1189" i="157"/>
  <c r="L1188" i="157"/>
  <c r="P1188" i="157" s="1"/>
  <c r="Q1188" i="157" s="1"/>
  <c r="K1188" i="157"/>
  <c r="G1188" i="157"/>
  <c r="AC1186" i="157"/>
  <c r="AA1186" i="157"/>
  <c r="AA1200" i="157" s="1"/>
  <c r="Z1186" i="157"/>
  <c r="Z1200" i="157" s="1"/>
  <c r="Y1186" i="157"/>
  <c r="Y1200" i="157" s="1"/>
  <c r="W1186" i="157"/>
  <c r="W1200" i="157" s="1"/>
  <c r="V1186" i="157"/>
  <c r="V1200" i="157" s="1"/>
  <c r="R1186" i="157"/>
  <c r="U1185" i="157"/>
  <c r="H1185" i="157"/>
  <c r="F1185" i="157"/>
  <c r="H1184" i="157"/>
  <c r="I1181" i="157"/>
  <c r="I1180" i="157"/>
  <c r="I1179" i="157"/>
  <c r="I1178" i="157"/>
  <c r="I1177" i="157"/>
  <c r="I1176" i="157"/>
  <c r="I1174" i="157"/>
  <c r="U1173" i="157"/>
  <c r="H1173" i="157"/>
  <c r="F1173" i="157"/>
  <c r="G1172" i="157"/>
  <c r="G1171" i="157"/>
  <c r="G1170" i="157"/>
  <c r="G1164" i="157"/>
  <c r="U1163" i="157"/>
  <c r="H1163" i="157"/>
  <c r="H1155" i="157" s="1"/>
  <c r="F1163" i="157"/>
  <c r="G1162" i="157"/>
  <c r="U1161" i="157"/>
  <c r="T1161" i="157"/>
  <c r="U1154" i="157"/>
  <c r="G1154" i="157"/>
  <c r="G1153" i="157"/>
  <c r="G1152" i="157"/>
  <c r="G1151" i="157"/>
  <c r="G1149" i="157"/>
  <c r="H1148" i="157"/>
  <c r="F1148" i="157"/>
  <c r="G1147" i="157"/>
  <c r="G1146" i="157"/>
  <c r="G1144" i="157"/>
  <c r="H1143" i="157"/>
  <c r="F1143" i="157"/>
  <c r="U1142" i="157"/>
  <c r="X1142" i="157" s="1"/>
  <c r="G1141" i="157"/>
  <c r="F1281" i="157"/>
  <c r="G1139" i="157"/>
  <c r="G1137" i="157"/>
  <c r="G1136" i="157"/>
  <c r="I1135" i="157"/>
  <c r="G1134" i="157"/>
  <c r="H1132" i="157"/>
  <c r="F1132" i="157"/>
  <c r="U1131" i="157"/>
  <c r="T1272" i="157"/>
  <c r="Q332" i="37" s="1"/>
  <c r="U1130" i="157"/>
  <c r="U1128" i="157"/>
  <c r="N1128" i="157"/>
  <c r="H1128" i="157"/>
  <c r="F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O1120" i="157" s="1"/>
  <c r="K1120" i="157"/>
  <c r="G1120" i="157"/>
  <c r="L1119" i="157"/>
  <c r="M1119" i="157" s="1"/>
  <c r="O1119" i="157" s="1"/>
  <c r="K1119" i="157"/>
  <c r="G1119" i="157"/>
  <c r="L1118" i="157"/>
  <c r="M1118" i="157" s="1"/>
  <c r="O1118" i="157" s="1"/>
  <c r="K1118" i="157"/>
  <c r="G1118" i="157"/>
  <c r="L1117" i="157"/>
  <c r="M1117" i="157" s="1"/>
  <c r="O1117" i="157" s="1"/>
  <c r="K1117" i="157"/>
  <c r="G1117" i="157"/>
  <c r="L1116" i="157"/>
  <c r="M1116" i="157" s="1"/>
  <c r="K1116" i="157"/>
  <c r="G1116" i="157"/>
  <c r="AC1112" i="157"/>
  <c r="AA1112" i="157"/>
  <c r="X208" i="37" s="1"/>
  <c r="Z1112" i="157"/>
  <c r="W208" i="37" s="1"/>
  <c r="Y1112" i="157"/>
  <c r="V208" i="37" s="1"/>
  <c r="W1112" i="157"/>
  <c r="T208" i="37" s="1"/>
  <c r="V1112" i="157"/>
  <c r="S208" i="37" s="1"/>
  <c r="R1112" i="157"/>
  <c r="H1112" i="157"/>
  <c r="E208" i="37" s="1"/>
  <c r="F1112" i="157"/>
  <c r="H1111" i="157"/>
  <c r="F1111" i="157"/>
  <c r="AC1108" i="157"/>
  <c r="AB207" i="37" s="1"/>
  <c r="AA1108" i="157"/>
  <c r="X204" i="37" s="1"/>
  <c r="Z1108" i="157"/>
  <c r="W204" i="37" s="1"/>
  <c r="Y1108" i="157"/>
  <c r="V204" i="37" s="1"/>
  <c r="W1108" i="157"/>
  <c r="T204" i="37" s="1"/>
  <c r="V1108" i="157"/>
  <c r="S204" i="37" s="1"/>
  <c r="R1108" i="157"/>
  <c r="AC1103" i="157"/>
  <c r="AB202" i="37" s="1"/>
  <c r="AA1103" i="157"/>
  <c r="X199" i="37" s="1"/>
  <c r="Z1103" i="157"/>
  <c r="W199" i="37" s="1"/>
  <c r="Y1103" i="157"/>
  <c r="V199" i="37" s="1"/>
  <c r="W1103" i="157"/>
  <c r="T199" i="37" s="1"/>
  <c r="V1103" i="157"/>
  <c r="S199" i="37" s="1"/>
  <c r="R1103" i="157"/>
  <c r="AC1099" i="157"/>
  <c r="AB198" i="37" s="1"/>
  <c r="AA1099" i="157"/>
  <c r="X195" i="37" s="1"/>
  <c r="Z1099" i="157"/>
  <c r="W195" i="37" s="1"/>
  <c r="Y1099" i="157"/>
  <c r="V195" i="37" s="1"/>
  <c r="W1099" i="157"/>
  <c r="T195" i="37" s="1"/>
  <c r="V1099" i="157"/>
  <c r="S195" i="37" s="1"/>
  <c r="R1099" i="157"/>
  <c r="AA197" i="37"/>
  <c r="H1098" i="157"/>
  <c r="F1098" i="157"/>
  <c r="AA196" i="37"/>
  <c r="H1097" i="157"/>
  <c r="E193" i="37" s="1"/>
  <c r="F1097" i="157"/>
  <c r="AA195" i="37"/>
  <c r="H1096" i="157"/>
  <c r="E192" i="37" s="1"/>
  <c r="F1096" i="157"/>
  <c r="AA194" i="37"/>
  <c r="E191" i="37"/>
  <c r="F1095" i="157"/>
  <c r="I1091" i="157"/>
  <c r="F187" i="37" s="1"/>
  <c r="H1091" i="157"/>
  <c r="E187" i="37" s="1"/>
  <c r="G1091" i="157"/>
  <c r="D187" i="37" s="1"/>
  <c r="F1091" i="157"/>
  <c r="H1090" i="157"/>
  <c r="E186" i="37" s="1"/>
  <c r="F1090" i="157"/>
  <c r="AA1089" i="157"/>
  <c r="X185" i="37" s="1"/>
  <c r="Z1089" i="157"/>
  <c r="W185" i="37" s="1"/>
  <c r="Y1089" i="157"/>
  <c r="V185" i="37" s="1"/>
  <c r="W1089" i="157"/>
  <c r="T185" i="37" s="1"/>
  <c r="V1089" i="157"/>
  <c r="S185" i="37" s="1"/>
  <c r="R1089" i="157"/>
  <c r="H1088" i="157"/>
  <c r="E184" i="37" s="1"/>
  <c r="F1088" i="157"/>
  <c r="AA184" i="37"/>
  <c r="H1085" i="157"/>
  <c r="E181" i="37" s="1"/>
  <c r="F1085" i="157"/>
  <c r="AA183" i="37"/>
  <c r="H1084" i="157"/>
  <c r="E180" i="37" s="1"/>
  <c r="G1084" i="157"/>
  <c r="D180" i="37" s="1"/>
  <c r="F1084" i="157"/>
  <c r="AA181" i="37"/>
  <c r="H1082" i="157"/>
  <c r="E178" i="37" s="1"/>
  <c r="G1082" i="157"/>
  <c r="D178" i="37" s="1"/>
  <c r="F1082" i="157"/>
  <c r="AC1080" i="157"/>
  <c r="AB179" i="37" s="1"/>
  <c r="AA1080" i="157"/>
  <c r="X176" i="37" s="1"/>
  <c r="Z1080" i="157"/>
  <c r="W176" i="37" s="1"/>
  <c r="Y1080" i="157"/>
  <c r="V176" i="37" s="1"/>
  <c r="W1080" i="157"/>
  <c r="T176" i="37" s="1"/>
  <c r="V1080" i="157"/>
  <c r="S176" i="37" s="1"/>
  <c r="R1080" i="157"/>
  <c r="AA178" i="37"/>
  <c r="H1079" i="157"/>
  <c r="F1079" i="157"/>
  <c r="AA177" i="37"/>
  <c r="H1078" i="157"/>
  <c r="E174" i="37" s="1"/>
  <c r="F1078" i="157"/>
  <c r="AA176" i="37"/>
  <c r="H1077" i="157"/>
  <c r="E173" i="37" s="1"/>
  <c r="F1077" i="157"/>
  <c r="AA175" i="37"/>
  <c r="H1076" i="157"/>
  <c r="E172" i="37" s="1"/>
  <c r="G1076" i="157"/>
  <c r="D172" i="37" s="1"/>
  <c r="F1076" i="157"/>
  <c r="AA174" i="37"/>
  <c r="H1075" i="157"/>
  <c r="E171" i="37" s="1"/>
  <c r="F1075" i="157"/>
  <c r="AA172" i="37"/>
  <c r="H1073" i="157"/>
  <c r="E169" i="37" s="1"/>
  <c r="F1073" i="157"/>
  <c r="AA171" i="37"/>
  <c r="H1072" i="157"/>
  <c r="E168" i="37" s="1"/>
  <c r="F1072" i="157"/>
  <c r="F1071" i="157"/>
  <c r="AA169" i="37"/>
  <c r="H1070" i="157"/>
  <c r="F1070" i="157"/>
  <c r="AC1068" i="157"/>
  <c r="AB167" i="37" s="1"/>
  <c r="AA1068" i="157"/>
  <c r="X164" i="37" s="1"/>
  <c r="Z1068" i="157"/>
  <c r="W164" i="37" s="1"/>
  <c r="Y1068" i="157"/>
  <c r="V164" i="37" s="1"/>
  <c r="W1068" i="157"/>
  <c r="T164" i="37" s="1"/>
  <c r="V1068" i="157"/>
  <c r="S164" i="37" s="1"/>
  <c r="T1068" i="157"/>
  <c r="Q164" i="37" s="1"/>
  <c r="R1068" i="157"/>
  <c r="AA164" i="37"/>
  <c r="H1067" i="157"/>
  <c r="E163" i="37" s="1"/>
  <c r="F1067" i="157"/>
  <c r="AA162" i="37"/>
  <c r="H1065" i="157"/>
  <c r="E161" i="37" s="1"/>
  <c r="F1065" i="157"/>
  <c r="I1064" i="157"/>
  <c r="F160" i="37" s="1"/>
  <c r="H1064" i="157"/>
  <c r="E160" i="37" s="1"/>
  <c r="F1064" i="157"/>
  <c r="AA161" i="37"/>
  <c r="H1063" i="157"/>
  <c r="F1063" i="157"/>
  <c r="AA160" i="37"/>
  <c r="H1062" i="157"/>
  <c r="E158" i="37" s="1"/>
  <c r="F1062" i="157"/>
  <c r="H1061" i="157"/>
  <c r="E157" i="37" s="1"/>
  <c r="F1061" i="157"/>
  <c r="AA156" i="37"/>
  <c r="H1060" i="157"/>
  <c r="E156" i="37" s="1"/>
  <c r="F1060" i="157"/>
  <c r="F1059" i="157"/>
  <c r="AC1057" i="157"/>
  <c r="AB153" i="37" s="1"/>
  <c r="AA1057" i="157"/>
  <c r="X153" i="37" s="1"/>
  <c r="Z1057" i="157"/>
  <c r="W153" i="37" s="1"/>
  <c r="Y1057" i="157"/>
  <c r="V153" i="37" s="1"/>
  <c r="W1057" i="157"/>
  <c r="T153" i="37" s="1"/>
  <c r="V1057" i="157"/>
  <c r="S153" i="37" s="1"/>
  <c r="R1057" i="157"/>
  <c r="AC1056" i="157"/>
  <c r="AB152" i="37" s="1"/>
  <c r="AA1056" i="157"/>
  <c r="X152" i="37" s="1"/>
  <c r="Z1056" i="157"/>
  <c r="W152" i="37" s="1"/>
  <c r="Y1056" i="157"/>
  <c r="V152" i="37" s="1"/>
  <c r="W1056" i="157"/>
  <c r="T152" i="37" s="1"/>
  <c r="V1056" i="157"/>
  <c r="S152" i="37" s="1"/>
  <c r="R1056" i="157"/>
  <c r="AC1055" i="157"/>
  <c r="AB151" i="37" s="1"/>
  <c r="AA1055" i="157"/>
  <c r="X151" i="37" s="1"/>
  <c r="Z1055" i="157"/>
  <c r="W151" i="37" s="1"/>
  <c r="Y1055" i="157"/>
  <c r="V151" i="37" s="1"/>
  <c r="W1055" i="157"/>
  <c r="T151" i="37" s="1"/>
  <c r="V1055" i="157"/>
  <c r="S151" i="37" s="1"/>
  <c r="R1055" i="157"/>
  <c r="AC1052" i="157"/>
  <c r="J1052" i="157"/>
  <c r="AA1051" i="157"/>
  <c r="AA1052" i="157" s="1"/>
  <c r="Z1051" i="157"/>
  <c r="Z1052" i="157" s="1"/>
  <c r="Y1051" i="157"/>
  <c r="W1051" i="157"/>
  <c r="W1052" i="157" s="1"/>
  <c r="V1051" i="157"/>
  <c r="V1052" i="157" s="1"/>
  <c r="R1051" i="157"/>
  <c r="U1050" i="157"/>
  <c r="T1050" i="157"/>
  <c r="G1047" i="157"/>
  <c r="AA193" i="37"/>
  <c r="H1046" i="157"/>
  <c r="F1046" i="157"/>
  <c r="H1045" i="157"/>
  <c r="F1045" i="157"/>
  <c r="G1044" i="157"/>
  <c r="AA182" i="37"/>
  <c r="H1043" i="157"/>
  <c r="F1043" i="157"/>
  <c r="U1041" i="157"/>
  <c r="U1051" i="157" s="1"/>
  <c r="U1037" i="157"/>
  <c r="G1037" i="157"/>
  <c r="G1036" i="157"/>
  <c r="H1035" i="157"/>
  <c r="F1035" i="157"/>
  <c r="U1034" i="157"/>
  <c r="T1034" i="157"/>
  <c r="H1034" i="157"/>
  <c r="H1109" i="157" s="1"/>
  <c r="E205" i="37" s="1"/>
  <c r="F1034" i="157"/>
  <c r="U1033" i="157"/>
  <c r="U1108" i="157" s="1"/>
  <c r="R204" i="37" s="1"/>
  <c r="AA206" i="37"/>
  <c r="N1032" i="157"/>
  <c r="H1032" i="157"/>
  <c r="H1107" i="157" s="1"/>
  <c r="E203" i="37" s="1"/>
  <c r="F1032" i="157"/>
  <c r="L1031" i="157"/>
  <c r="P1031" i="157" s="1"/>
  <c r="Q1031" i="157" s="1"/>
  <c r="K1031" i="157"/>
  <c r="G1031" i="157"/>
  <c r="L1030" i="157"/>
  <c r="K1030" i="157"/>
  <c r="G1030" i="157"/>
  <c r="L1029" i="157"/>
  <c r="K1029" i="157"/>
  <c r="G1029" i="157"/>
  <c r="AA205" i="37"/>
  <c r="N1027" i="157"/>
  <c r="N1106" i="157" s="1"/>
  <c r="K202" i="37" s="1"/>
  <c r="H1027" i="157"/>
  <c r="H1106" i="157" s="1"/>
  <c r="F1027" i="157"/>
  <c r="L1026" i="157"/>
  <c r="M1026" i="157" s="1"/>
  <c r="O1026" i="157" s="1"/>
  <c r="K1026" i="157"/>
  <c r="G1026" i="157"/>
  <c r="L1025" i="157"/>
  <c r="M1025" i="157" s="1"/>
  <c r="O1025" i="157" s="1"/>
  <c r="K1025" i="157"/>
  <c r="G1025" i="157"/>
  <c r="L1024" i="157"/>
  <c r="M1024" i="157" s="1"/>
  <c r="O1024" i="157" s="1"/>
  <c r="K1024" i="157"/>
  <c r="G1024" i="157"/>
  <c r="L1023" i="157"/>
  <c r="M1023" i="157" s="1"/>
  <c r="O1023" i="157" s="1"/>
  <c r="K1023" i="157"/>
  <c r="G1023" i="157"/>
  <c r="L1022" i="157"/>
  <c r="M1022" i="157" s="1"/>
  <c r="O1022" i="157" s="1"/>
  <c r="K1022" i="157"/>
  <c r="G1022" i="157"/>
  <c r="L1021" i="157"/>
  <c r="M1021" i="157" s="1"/>
  <c r="O1021" i="157" s="1"/>
  <c r="K1021" i="157"/>
  <c r="G1021" i="157"/>
  <c r="L1020" i="157"/>
  <c r="M1020" i="157" s="1"/>
  <c r="O1020" i="157" s="1"/>
  <c r="K1020" i="157"/>
  <c r="G1020" i="157"/>
  <c r="L1019" i="157"/>
  <c r="M1019" i="157" s="1"/>
  <c r="K1019" i="157"/>
  <c r="G1019" i="157"/>
  <c r="AC1017" i="157"/>
  <c r="AA1017" i="157"/>
  <c r="Z1017" i="157"/>
  <c r="Y1017" i="157"/>
  <c r="Y1038" i="157" s="1"/>
  <c r="Y1054" i="157" s="1"/>
  <c r="V150" i="37" s="1"/>
  <c r="W1017" i="157"/>
  <c r="W1104" i="157" s="1"/>
  <c r="T200" i="37" s="1"/>
  <c r="V1017" i="157"/>
  <c r="R1017" i="157"/>
  <c r="AA202" i="37"/>
  <c r="U1016" i="157"/>
  <c r="U1103" i="157" s="1"/>
  <c r="R199" i="37" s="1"/>
  <c r="T1103" i="157"/>
  <c r="Q199" i="37" s="1"/>
  <c r="H1016" i="157"/>
  <c r="F1016" i="157"/>
  <c r="G1012" i="157"/>
  <c r="G1011" i="157"/>
  <c r="G1010" i="157"/>
  <c r="G1009" i="157"/>
  <c r="G1008" i="157"/>
  <c r="AA198" i="37"/>
  <c r="U1007" i="157"/>
  <c r="U1099" i="157" s="1"/>
  <c r="R195" i="37" s="1"/>
  <c r="T1099" i="157"/>
  <c r="Q195" i="37" s="1"/>
  <c r="H1007" i="157"/>
  <c r="H1099" i="157" s="1"/>
  <c r="F1007" i="157"/>
  <c r="G1006" i="157"/>
  <c r="G1005" i="157"/>
  <c r="G1004" i="157"/>
  <c r="G1003" i="157"/>
  <c r="G1002" i="157" s="1"/>
  <c r="G1000" i="157" s="1"/>
  <c r="H1002" i="157"/>
  <c r="H1000" i="157" s="1"/>
  <c r="F1002" i="157"/>
  <c r="G998" i="157"/>
  <c r="U997" i="157"/>
  <c r="U1089" i="157" s="1"/>
  <c r="R185" i="37" s="1"/>
  <c r="T1089" i="157"/>
  <c r="Q185" i="37" s="1"/>
  <c r="H997" i="157"/>
  <c r="H1089" i="157" s="1"/>
  <c r="E185" i="37" s="1"/>
  <c r="G997" i="157"/>
  <c r="G1089" i="157" s="1"/>
  <c r="D185" i="37" s="1"/>
  <c r="F997" i="157"/>
  <c r="G996" i="157"/>
  <c r="G993" i="157"/>
  <c r="H991" i="157"/>
  <c r="F991" i="157"/>
  <c r="U988" i="157"/>
  <c r="G988" i="157"/>
  <c r="G987" i="157"/>
  <c r="G986" i="157"/>
  <c r="G985" i="157"/>
  <c r="G983" i="157"/>
  <c r="AA173" i="37"/>
  <c r="H982" i="157"/>
  <c r="H1074" i="157" s="1"/>
  <c r="F982" i="157"/>
  <c r="G981" i="157"/>
  <c r="G980" i="157"/>
  <c r="G978" i="157"/>
  <c r="AA168" i="37"/>
  <c r="H977" i="157"/>
  <c r="F977" i="157"/>
  <c r="U976" i="157"/>
  <c r="G975" i="157"/>
  <c r="H974" i="157"/>
  <c r="F974" i="157"/>
  <c r="G973" i="157"/>
  <c r="G972" i="157"/>
  <c r="G971" i="157"/>
  <c r="G970" i="157"/>
  <c r="AA157" i="37"/>
  <c r="G969" i="157"/>
  <c r="G968" i="157"/>
  <c r="H966" i="157"/>
  <c r="F966" i="157"/>
  <c r="U965" i="157"/>
  <c r="U1057" i="157" s="1"/>
  <c r="R153" i="37" s="1"/>
  <c r="T1057" i="157"/>
  <c r="Q153" i="37" s="1"/>
  <c r="U964" i="157"/>
  <c r="U1056" i="157" s="1"/>
  <c r="R152" i="37" s="1"/>
  <c r="T1056" i="157"/>
  <c r="Q152" i="37" s="1"/>
  <c r="AA151" i="37"/>
  <c r="U962" i="157"/>
  <c r="U1055" i="157" s="1"/>
  <c r="R151" i="37" s="1"/>
  <c r="N962" i="157"/>
  <c r="H962" i="157"/>
  <c r="H1055" i="157" s="1"/>
  <c r="F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O953" i="157" s="1"/>
  <c r="K953" i="157"/>
  <c r="G953" i="157"/>
  <c r="L952" i="157"/>
  <c r="M952" i="157" s="1"/>
  <c r="O952" i="157" s="1"/>
  <c r="K952" i="157"/>
  <c r="G952" i="157"/>
  <c r="L951" i="157"/>
  <c r="M951" i="157" s="1"/>
  <c r="K951" i="157"/>
  <c r="G951" i="157"/>
  <c r="AC946" i="157"/>
  <c r="AA946" i="157"/>
  <c r="X148" i="37" s="1"/>
  <c r="Z946" i="157"/>
  <c r="W148" i="37" s="1"/>
  <c r="Y946" i="157"/>
  <c r="V148" i="37" s="1"/>
  <c r="W946" i="157"/>
  <c r="T148" i="37" s="1"/>
  <c r="V946" i="157"/>
  <c r="S148" i="37" s="1"/>
  <c r="R946" i="157"/>
  <c r="H946" i="157"/>
  <c r="E148" i="37" s="1"/>
  <c r="F946" i="157"/>
  <c r="H945" i="157"/>
  <c r="E147" i="37" s="1"/>
  <c r="F945" i="157"/>
  <c r="AA146" i="37"/>
  <c r="H941" i="157"/>
  <c r="E143" i="37" s="1"/>
  <c r="F941" i="157"/>
  <c r="AA145" i="37"/>
  <c r="H940" i="157"/>
  <c r="E142" i="37" s="1"/>
  <c r="F940" i="157"/>
  <c r="AC939" i="157"/>
  <c r="AB144" i="37" s="1"/>
  <c r="AA144" i="37"/>
  <c r="AA939" i="157"/>
  <c r="X141" i="37" s="1"/>
  <c r="Z939" i="157"/>
  <c r="W141" i="37" s="1"/>
  <c r="Y939" i="157"/>
  <c r="V141" i="37" s="1"/>
  <c r="T939" i="157"/>
  <c r="Q141" i="37" s="1"/>
  <c r="R939" i="157"/>
  <c r="H939" i="157"/>
  <c r="E141" i="37" s="1"/>
  <c r="F939" i="157"/>
  <c r="AC938" i="157"/>
  <c r="AB143" i="37" s="1"/>
  <c r="AA938" i="157"/>
  <c r="X140" i="37" s="1"/>
  <c r="Z938" i="157"/>
  <c r="W140" i="37" s="1"/>
  <c r="Y938" i="157"/>
  <c r="V140" i="37" s="1"/>
  <c r="W938" i="157"/>
  <c r="T140" i="37" s="1"/>
  <c r="V938" i="157"/>
  <c r="S140" i="37" s="1"/>
  <c r="R938" i="157"/>
  <c r="AC933" i="157"/>
  <c r="AB138" i="37" s="1"/>
  <c r="AA933" i="157"/>
  <c r="X135" i="37" s="1"/>
  <c r="Z933" i="157"/>
  <c r="W135" i="37" s="1"/>
  <c r="Y933" i="157"/>
  <c r="V135" i="37" s="1"/>
  <c r="W933" i="157"/>
  <c r="T135" i="37" s="1"/>
  <c r="V933" i="157"/>
  <c r="S135" i="37" s="1"/>
  <c r="R933" i="157"/>
  <c r="AC929" i="157"/>
  <c r="AB134" i="37" s="1"/>
  <c r="AA929" i="157"/>
  <c r="X131" i="37" s="1"/>
  <c r="Z929" i="157"/>
  <c r="W131" i="37" s="1"/>
  <c r="Y929" i="157"/>
  <c r="V131" i="37" s="1"/>
  <c r="W929" i="157"/>
  <c r="T131" i="37" s="1"/>
  <c r="V929" i="157"/>
  <c r="S131" i="37" s="1"/>
  <c r="U929" i="157"/>
  <c r="R131" i="37" s="1"/>
  <c r="T929" i="157"/>
  <c r="Q131" i="37" s="1"/>
  <c r="R929" i="157"/>
  <c r="AC928" i="157"/>
  <c r="AB133" i="37" s="1"/>
  <c r="AA928" i="157"/>
  <c r="X130" i="37" s="1"/>
  <c r="Z928" i="157"/>
  <c r="W130" i="37" s="1"/>
  <c r="Y928" i="157"/>
  <c r="V130" i="37" s="1"/>
  <c r="R928" i="157"/>
  <c r="AA132" i="37"/>
  <c r="H927" i="157"/>
  <c r="E129" i="37" s="1"/>
  <c r="F927" i="157"/>
  <c r="AA131" i="37"/>
  <c r="H926" i="157"/>
  <c r="E128" i="37" s="1"/>
  <c r="F926" i="157"/>
  <c r="AA130" i="37"/>
  <c r="H925" i="157"/>
  <c r="E127" i="37" s="1"/>
  <c r="F925" i="157"/>
  <c r="AA129" i="37"/>
  <c r="H924" i="157"/>
  <c r="E126" i="37" s="1"/>
  <c r="F924" i="157"/>
  <c r="AA128" i="37"/>
  <c r="H923" i="157"/>
  <c r="E125" i="37" s="1"/>
  <c r="F923" i="157"/>
  <c r="AA126" i="37"/>
  <c r="H921" i="157"/>
  <c r="E123" i="37" s="1"/>
  <c r="F921" i="157"/>
  <c r="H919" i="157"/>
  <c r="E121" i="37" s="1"/>
  <c r="G919" i="157"/>
  <c r="D121" i="37" s="1"/>
  <c r="F919" i="157"/>
  <c r="H918" i="157"/>
  <c r="E120" i="37" s="1"/>
  <c r="F918" i="157"/>
  <c r="AA917" i="157"/>
  <c r="X119" i="37" s="1"/>
  <c r="Z917" i="157"/>
  <c r="W119" i="37" s="1"/>
  <c r="Y917" i="157"/>
  <c r="V119" i="37" s="1"/>
  <c r="R917" i="157"/>
  <c r="H916" i="157"/>
  <c r="E118" i="37" s="1"/>
  <c r="F916" i="157"/>
  <c r="H915" i="157"/>
  <c r="E117" i="37" s="1"/>
  <c r="F915" i="157"/>
  <c r="AA119" i="37"/>
  <c r="H914" i="157"/>
  <c r="E116" i="37" s="1"/>
  <c r="F914" i="157"/>
  <c r="AA117" i="37"/>
  <c r="AA1199" i="37" s="1"/>
  <c r="H912" i="157"/>
  <c r="E114" i="37" s="1"/>
  <c r="E1199" i="37" s="1"/>
  <c r="F912" i="157"/>
  <c r="AA116" i="37"/>
  <c r="H911" i="157"/>
  <c r="E113" i="37" s="1"/>
  <c r="F911" i="157"/>
  <c r="AA115" i="37"/>
  <c r="H910" i="157"/>
  <c r="E112" i="37" s="1"/>
  <c r="F910" i="157"/>
  <c r="AA114" i="37"/>
  <c r="H909" i="157"/>
  <c r="E111" i="37" s="1"/>
  <c r="F909" i="157"/>
  <c r="AA112" i="37"/>
  <c r="H907" i="157"/>
  <c r="E109" i="37" s="1"/>
  <c r="F907" i="157"/>
  <c r="AA905" i="157"/>
  <c r="X107" i="37" s="1"/>
  <c r="Z905" i="157"/>
  <c r="W107" i="37" s="1"/>
  <c r="Y905" i="157"/>
  <c r="V107" i="37" s="1"/>
  <c r="V905" i="157"/>
  <c r="S107" i="37" s="1"/>
  <c r="R905" i="157"/>
  <c r="AA109" i="37"/>
  <c r="H904" i="157"/>
  <c r="E106" i="37" s="1"/>
  <c r="F904" i="157"/>
  <c r="AA108" i="37"/>
  <c r="H903" i="157"/>
  <c r="E105" i="37" s="1"/>
  <c r="F903" i="157"/>
  <c r="AA107" i="37"/>
  <c r="H902" i="157"/>
  <c r="E104" i="37" s="1"/>
  <c r="F902" i="157"/>
  <c r="AA106" i="37"/>
  <c r="H901" i="157"/>
  <c r="E103" i="37" s="1"/>
  <c r="G901" i="157"/>
  <c r="D103" i="37" s="1"/>
  <c r="F901" i="157"/>
  <c r="AA105" i="37"/>
  <c r="H900" i="157"/>
  <c r="E102" i="37" s="1"/>
  <c r="F900" i="157"/>
  <c r="AA103" i="37"/>
  <c r="H898" i="157"/>
  <c r="E100" i="37" s="1"/>
  <c r="F898" i="157"/>
  <c r="AA102" i="37"/>
  <c r="H897" i="157"/>
  <c r="E99" i="37" s="1"/>
  <c r="F897" i="157"/>
  <c r="AA100" i="37"/>
  <c r="H895" i="157"/>
  <c r="E97" i="37" s="1"/>
  <c r="F895" i="157"/>
  <c r="AC893" i="157"/>
  <c r="AB98" i="37" s="1"/>
  <c r="AA893" i="157"/>
  <c r="X95" i="37" s="1"/>
  <c r="Z893" i="157"/>
  <c r="W95" i="37" s="1"/>
  <c r="Y893" i="157"/>
  <c r="V95" i="37" s="1"/>
  <c r="W893" i="157"/>
  <c r="T95" i="37" s="1"/>
  <c r="V893" i="157"/>
  <c r="S95" i="37" s="1"/>
  <c r="R893" i="157"/>
  <c r="AC891" i="157"/>
  <c r="AB96" i="37" s="1"/>
  <c r="AA96" i="37"/>
  <c r="AA93" i="37"/>
  <c r="H890" i="157"/>
  <c r="E92" i="37" s="1"/>
  <c r="F890" i="157"/>
  <c r="AA91" i="37"/>
  <c r="H888" i="157"/>
  <c r="E90" i="37" s="1"/>
  <c r="F888" i="157"/>
  <c r="H887" i="157"/>
  <c r="E89" i="37" s="1"/>
  <c r="F887" i="157"/>
  <c r="AA90" i="37"/>
  <c r="H886" i="157"/>
  <c r="E88" i="37" s="1"/>
  <c r="F886" i="157"/>
  <c r="AA89" i="37"/>
  <c r="H885" i="157"/>
  <c r="E87" i="37" s="1"/>
  <c r="F885" i="157"/>
  <c r="H884" i="157"/>
  <c r="E86" i="37" s="1"/>
  <c r="F884" i="157"/>
  <c r="C86" i="37" s="1"/>
  <c r="AA85" i="37"/>
  <c r="H883" i="157"/>
  <c r="E85" i="37" s="1"/>
  <c r="F883" i="157"/>
  <c r="C85" i="37" s="1"/>
  <c r="AA84" i="37"/>
  <c r="H882" i="157"/>
  <c r="E84" i="37" s="1"/>
  <c r="F882" i="157"/>
  <c r="AC880" i="157"/>
  <c r="AB82" i="37" s="1"/>
  <c r="AA880" i="157"/>
  <c r="X82" i="37" s="1"/>
  <c r="Z880" i="157"/>
  <c r="W82" i="37" s="1"/>
  <c r="Y880" i="157"/>
  <c r="V82" i="37" s="1"/>
  <c r="W880" i="157"/>
  <c r="T82" i="37" s="1"/>
  <c r="V880" i="157"/>
  <c r="S82" i="37" s="1"/>
  <c r="R880" i="157"/>
  <c r="AC879" i="157"/>
  <c r="AB81" i="37" s="1"/>
  <c r="AA879" i="157"/>
  <c r="X81" i="37" s="1"/>
  <c r="Z879" i="157"/>
  <c r="W81" i="37" s="1"/>
  <c r="Y879" i="157"/>
  <c r="V81" i="37" s="1"/>
  <c r="W879" i="157"/>
  <c r="T81" i="37" s="1"/>
  <c r="V879" i="157"/>
  <c r="S81" i="37" s="1"/>
  <c r="R879" i="157"/>
  <c r="AC878" i="157"/>
  <c r="AB80" i="37" s="1"/>
  <c r="AA80" i="37"/>
  <c r="AA878" i="157"/>
  <c r="X80" i="37" s="1"/>
  <c r="Z878" i="157"/>
  <c r="W80" i="37" s="1"/>
  <c r="Y878" i="157"/>
  <c r="V80" i="37" s="1"/>
  <c r="W878" i="157"/>
  <c r="T80" i="37" s="1"/>
  <c r="V878" i="157"/>
  <c r="S80" i="37" s="1"/>
  <c r="R878" i="157"/>
  <c r="H878" i="157"/>
  <c r="E80" i="37" s="1"/>
  <c r="F878" i="157"/>
  <c r="AC877" i="157"/>
  <c r="AB79" i="37" s="1"/>
  <c r="AA877" i="157"/>
  <c r="X79" i="37" s="1"/>
  <c r="Z877" i="157"/>
  <c r="W79" i="37" s="1"/>
  <c r="Y877" i="157"/>
  <c r="V79" i="37" s="1"/>
  <c r="W877" i="157"/>
  <c r="T79" i="37" s="1"/>
  <c r="V877" i="157"/>
  <c r="S79" i="37" s="1"/>
  <c r="R877" i="157"/>
  <c r="R874" i="157"/>
  <c r="AC873" i="157"/>
  <c r="AC942" i="157" s="1"/>
  <c r="AB147" i="37" s="1"/>
  <c r="AA873" i="157"/>
  <c r="AA942" i="157" s="1"/>
  <c r="X144" i="37" s="1"/>
  <c r="Z873" i="157"/>
  <c r="Z942" i="157" s="1"/>
  <c r="W144" i="37" s="1"/>
  <c r="Y873" i="157"/>
  <c r="Y942" i="157" s="1"/>
  <c r="V144" i="37" s="1"/>
  <c r="W873" i="157"/>
  <c r="W942" i="157" s="1"/>
  <c r="T144" i="37" s="1"/>
  <c r="V873" i="157"/>
  <c r="V942" i="157" s="1"/>
  <c r="S144" i="37" s="1"/>
  <c r="H873" i="157"/>
  <c r="F873" i="157"/>
  <c r="G872" i="157"/>
  <c r="G871" i="157"/>
  <c r="G870" i="157"/>
  <c r="AC868" i="157"/>
  <c r="AA868" i="157"/>
  <c r="Z868" i="157"/>
  <c r="W868" i="157"/>
  <c r="V868" i="157"/>
  <c r="R868" i="157"/>
  <c r="Y867" i="157"/>
  <c r="W867" i="157"/>
  <c r="V867" i="157"/>
  <c r="R867" i="157"/>
  <c r="G866" i="157"/>
  <c r="G865" i="157"/>
  <c r="U864" i="157"/>
  <c r="H864" i="157"/>
  <c r="F864" i="157"/>
  <c r="U863" i="157"/>
  <c r="N862" i="157"/>
  <c r="H862" i="157"/>
  <c r="F862" i="157"/>
  <c r="L861" i="157"/>
  <c r="M861" i="157" s="1"/>
  <c r="K861" i="157"/>
  <c r="G861" i="157"/>
  <c r="N859" i="157"/>
  <c r="H859" i="157"/>
  <c r="F859" i="157"/>
  <c r="L858" i="157"/>
  <c r="L859" i="157" s="1"/>
  <c r="K858" i="157"/>
  <c r="G858" i="157"/>
  <c r="U854" i="157"/>
  <c r="X854" i="157" s="1"/>
  <c r="U853" i="157"/>
  <c r="N852" i="157"/>
  <c r="H852" i="157"/>
  <c r="H853" i="157" s="1"/>
  <c r="F852" i="157"/>
  <c r="U851" i="157"/>
  <c r="X851" i="157" s="1"/>
  <c r="L851" i="157"/>
  <c r="L852" i="157" s="1"/>
  <c r="K851" i="157"/>
  <c r="G851" i="157"/>
  <c r="AC847" i="157"/>
  <c r="AA847" i="157"/>
  <c r="AA855" i="157" s="1"/>
  <c r="Z847" i="157"/>
  <c r="Z855" i="157" s="1"/>
  <c r="Y847" i="157"/>
  <c r="W847" i="157"/>
  <c r="W855" i="157" s="1"/>
  <c r="V847" i="157"/>
  <c r="V855" i="157" s="1"/>
  <c r="R847" i="157"/>
  <c r="U846" i="157"/>
  <c r="H846" i="157"/>
  <c r="F846" i="157"/>
  <c r="G842" i="157"/>
  <c r="G841" i="157"/>
  <c r="U840" i="157"/>
  <c r="H840" i="157"/>
  <c r="F840" i="157"/>
  <c r="U839" i="157"/>
  <c r="T839" i="157"/>
  <c r="G837" i="157"/>
  <c r="H835" i="157"/>
  <c r="H833" i="157" s="1"/>
  <c r="G835" i="157"/>
  <c r="F835" i="157"/>
  <c r="G831" i="157"/>
  <c r="U830" i="157"/>
  <c r="H830" i="157"/>
  <c r="F830" i="157"/>
  <c r="G829" i="157"/>
  <c r="G825" i="157"/>
  <c r="H823" i="157"/>
  <c r="F823" i="157"/>
  <c r="U820" i="157"/>
  <c r="G819" i="157"/>
  <c r="G818" i="157"/>
  <c r="G816" i="157"/>
  <c r="H815" i="157"/>
  <c r="F815" i="157"/>
  <c r="G811" i="157"/>
  <c r="H810" i="157"/>
  <c r="F810" i="157"/>
  <c r="U809" i="157"/>
  <c r="X809" i="157" s="1"/>
  <c r="G808" i="157"/>
  <c r="AA92" i="37"/>
  <c r="H807" i="157"/>
  <c r="F807" i="157"/>
  <c r="G806" i="157"/>
  <c r="G805" i="157"/>
  <c r="I805" i="157" s="1"/>
  <c r="G804" i="157"/>
  <c r="G803" i="157"/>
  <c r="AA86" i="37"/>
  <c r="G802" i="157"/>
  <c r="G801" i="157"/>
  <c r="H799" i="157"/>
  <c r="F799" i="157"/>
  <c r="U798" i="157"/>
  <c r="T796" i="157"/>
  <c r="N796" i="157"/>
  <c r="H796" i="157"/>
  <c r="F796" i="157"/>
  <c r="L795" i="157"/>
  <c r="K795" i="157"/>
  <c r="G795" i="157"/>
  <c r="AC792" i="157"/>
  <c r="U791" i="157"/>
  <c r="X791" i="157" s="1"/>
  <c r="U790" i="157"/>
  <c r="N789" i="157"/>
  <c r="H789" i="157"/>
  <c r="F789" i="157"/>
  <c r="L788" i="157"/>
  <c r="P788" i="157" s="1"/>
  <c r="P789" i="157" s="1"/>
  <c r="K788" i="157"/>
  <c r="G788" i="157"/>
  <c r="N786" i="157"/>
  <c r="H786" i="157"/>
  <c r="F786" i="157"/>
  <c r="L785" i="157"/>
  <c r="P785" i="157" s="1"/>
  <c r="Q785" i="157" s="1"/>
  <c r="K785" i="157"/>
  <c r="G785" i="157"/>
  <c r="L784" i="157"/>
  <c r="P784" i="157" s="1"/>
  <c r="Q784" i="157" s="1"/>
  <c r="K784" i="157"/>
  <c r="G784" i="157"/>
  <c r="L783" i="157"/>
  <c r="K783" i="157"/>
  <c r="G783" i="157"/>
  <c r="AA780" i="157"/>
  <c r="AA792" i="157" s="1"/>
  <c r="Z780" i="157"/>
  <c r="Z792" i="157" s="1"/>
  <c r="Y780" i="157"/>
  <c r="Y792" i="157" s="1"/>
  <c r="W780" i="157"/>
  <c r="W792" i="157" s="1"/>
  <c r="V780" i="157"/>
  <c r="V792" i="157" s="1"/>
  <c r="R780" i="157"/>
  <c r="U779" i="157"/>
  <c r="H779" i="157"/>
  <c r="F779" i="157"/>
  <c r="U776" i="157"/>
  <c r="T776" i="157"/>
  <c r="G775" i="157"/>
  <c r="G774" i="157"/>
  <c r="G773" i="157"/>
  <c r="U772" i="157"/>
  <c r="H772" i="157"/>
  <c r="F772" i="157"/>
  <c r="G771" i="157"/>
  <c r="G769" i="157"/>
  <c r="G768" i="157"/>
  <c r="H767" i="157"/>
  <c r="H765" i="157" s="1"/>
  <c r="F767" i="157"/>
  <c r="G763" i="157"/>
  <c r="G762" i="157" s="1"/>
  <c r="U762" i="157"/>
  <c r="H762" i="157"/>
  <c r="F762" i="157"/>
  <c r="G761" i="157"/>
  <c r="G757" i="157"/>
  <c r="H755" i="157"/>
  <c r="F755" i="157"/>
  <c r="U752" i="157"/>
  <c r="G752" i="157"/>
  <c r="G751" i="157"/>
  <c r="G750" i="157"/>
  <c r="G748" i="157"/>
  <c r="H747" i="157"/>
  <c r="F747" i="157"/>
  <c r="G743" i="157"/>
  <c r="H742" i="157"/>
  <c r="F742" i="157"/>
  <c r="U741" i="157"/>
  <c r="T741" i="157"/>
  <c r="G740" i="157"/>
  <c r="H739" i="157"/>
  <c r="F739" i="157"/>
  <c r="G738" i="157"/>
  <c r="G737" i="157"/>
  <c r="I737" i="157" s="1"/>
  <c r="G736" i="157"/>
  <c r="G734" i="157"/>
  <c r="G733" i="157"/>
  <c r="H731" i="157"/>
  <c r="F731" i="157"/>
  <c r="U730" i="157"/>
  <c r="U728" i="157"/>
  <c r="G728" i="157"/>
  <c r="U727" i="157"/>
  <c r="N727" i="157"/>
  <c r="H727" i="157"/>
  <c r="F727" i="157"/>
  <c r="L726" i="157"/>
  <c r="K726" i="157"/>
  <c r="G726" i="157"/>
  <c r="L725" i="157"/>
  <c r="P725" i="157" s="1"/>
  <c r="Q725" i="157" s="1"/>
  <c r="K725" i="157"/>
  <c r="G725" i="157"/>
  <c r="L724" i="157"/>
  <c r="K724" i="157"/>
  <c r="G724" i="157"/>
  <c r="L723" i="157"/>
  <c r="K723" i="157"/>
  <c r="G723" i="157"/>
  <c r="L722" i="157"/>
  <c r="K722" i="157"/>
  <c r="G722" i="157"/>
  <c r="AC718" i="157"/>
  <c r="AA718" i="157"/>
  <c r="Z718" i="157"/>
  <c r="W718" i="157"/>
  <c r="V718" i="157"/>
  <c r="R718" i="157"/>
  <c r="U717" i="157"/>
  <c r="G716" i="157"/>
  <c r="H715" i="157"/>
  <c r="H944" i="157" s="1"/>
  <c r="F715" i="157"/>
  <c r="H714" i="157"/>
  <c r="H943" i="157" s="1"/>
  <c r="F714" i="157"/>
  <c r="AC711" i="157"/>
  <c r="AA710" i="157"/>
  <c r="AA711" i="157" s="1"/>
  <c r="Z710" i="157"/>
  <c r="Z711" i="157" s="1"/>
  <c r="W710" i="157"/>
  <c r="W711" i="157" s="1"/>
  <c r="V710" i="157"/>
  <c r="V711" i="157" s="1"/>
  <c r="R710" i="157"/>
  <c r="G707" i="157"/>
  <c r="G706" i="157"/>
  <c r="H705" i="157"/>
  <c r="F705" i="157"/>
  <c r="G703" i="157"/>
  <c r="H702" i="157"/>
  <c r="F702" i="157"/>
  <c r="U700" i="157"/>
  <c r="U710" i="157" s="1"/>
  <c r="T710" i="157"/>
  <c r="AC698" i="157"/>
  <c r="AA697" i="157"/>
  <c r="AA698" i="157" s="1"/>
  <c r="Z697" i="157"/>
  <c r="Z698" i="157" s="1"/>
  <c r="W697" i="157"/>
  <c r="W698" i="157" s="1"/>
  <c r="V697" i="157"/>
  <c r="V698" i="157" s="1"/>
  <c r="R697" i="157"/>
  <c r="G693" i="157"/>
  <c r="H692" i="157"/>
  <c r="F692" i="157"/>
  <c r="H691" i="157"/>
  <c r="H696" i="157" s="1"/>
  <c r="F691" i="157"/>
  <c r="G690" i="157"/>
  <c r="H689" i="157"/>
  <c r="F689" i="157"/>
  <c r="U687" i="157"/>
  <c r="T697" i="157"/>
  <c r="AC683" i="157"/>
  <c r="AC684" i="157" s="1"/>
  <c r="AA683" i="157"/>
  <c r="AA684" i="157" s="1"/>
  <c r="Z683" i="157"/>
  <c r="Z684" i="157" s="1"/>
  <c r="W683" i="157"/>
  <c r="W684" i="157" s="1"/>
  <c r="V683" i="157"/>
  <c r="V684" i="157" s="1"/>
  <c r="R683" i="157"/>
  <c r="G680" i="157"/>
  <c r="G679" i="157"/>
  <c r="H678" i="157"/>
  <c r="F678" i="157"/>
  <c r="G676" i="157"/>
  <c r="H675" i="157"/>
  <c r="H674" i="157" s="1"/>
  <c r="H681" i="157" s="1"/>
  <c r="F675" i="157"/>
  <c r="U673" i="157"/>
  <c r="U683" i="157" s="1"/>
  <c r="T683" i="157"/>
  <c r="AC670" i="157"/>
  <c r="AA669" i="157"/>
  <c r="AA670" i="157" s="1"/>
  <c r="Z669" i="157"/>
  <c r="Z670" i="157" s="1"/>
  <c r="W669" i="157"/>
  <c r="W670" i="157" s="1"/>
  <c r="V669" i="157"/>
  <c r="V670" i="157" s="1"/>
  <c r="R669" i="157"/>
  <c r="G665" i="157"/>
  <c r="H664" i="157"/>
  <c r="F664" i="157"/>
  <c r="H663" i="157"/>
  <c r="H668" i="157" s="1"/>
  <c r="F663" i="157"/>
  <c r="G662" i="157"/>
  <c r="H661" i="157"/>
  <c r="F661" i="157"/>
  <c r="U659" i="157"/>
  <c r="U669" i="157" s="1"/>
  <c r="T669" i="157"/>
  <c r="U655" i="157"/>
  <c r="N655" i="157"/>
  <c r="N656" i="157" s="1"/>
  <c r="J655" i="157"/>
  <c r="H655" i="157"/>
  <c r="F655" i="157"/>
  <c r="U654" i="157"/>
  <c r="X654" i="157" s="1"/>
  <c r="L654" i="157"/>
  <c r="M654" i="157" s="1"/>
  <c r="O654" i="157" s="1"/>
  <c r="K654" i="157"/>
  <c r="G654" i="157"/>
  <c r="L653" i="157"/>
  <c r="K653" i="157"/>
  <c r="G653" i="157"/>
  <c r="AC650" i="157"/>
  <c r="AA650" i="157"/>
  <c r="AA656" i="157" s="1"/>
  <c r="Z650" i="157"/>
  <c r="Z656" i="157" s="1"/>
  <c r="Y650" i="157"/>
  <c r="Y656" i="157" s="1"/>
  <c r="W650" i="157"/>
  <c r="W656" i="157" s="1"/>
  <c r="V650" i="157"/>
  <c r="V656" i="157" s="1"/>
  <c r="R650" i="157"/>
  <c r="U649" i="157"/>
  <c r="H649" i="157"/>
  <c r="F649" i="157"/>
  <c r="G645" i="157"/>
  <c r="U644" i="157"/>
  <c r="H644" i="157"/>
  <c r="F644" i="157"/>
  <c r="G641" i="157"/>
  <c r="U638" i="157"/>
  <c r="T638" i="157"/>
  <c r="G635" i="157"/>
  <c r="U634" i="157"/>
  <c r="H634" i="157"/>
  <c r="H625" i="157" s="1"/>
  <c r="F634" i="157"/>
  <c r="G633" i="157"/>
  <c r="U624" i="157"/>
  <c r="G620" i="157"/>
  <c r="H619" i="157"/>
  <c r="F619" i="157"/>
  <c r="G615" i="157"/>
  <c r="H614" i="157"/>
  <c r="F614" i="157"/>
  <c r="U613" i="157"/>
  <c r="T613" i="157"/>
  <c r="G612" i="157"/>
  <c r="H611" i="157"/>
  <c r="F611" i="157"/>
  <c r="G610" i="157"/>
  <c r="G609" i="157"/>
  <c r="G608" i="157"/>
  <c r="G607" i="157"/>
  <c r="G606" i="157"/>
  <c r="G605" i="157"/>
  <c r="H603" i="157"/>
  <c r="F603" i="157"/>
  <c r="U602" i="157"/>
  <c r="AC598" i="157"/>
  <c r="AA597" i="157"/>
  <c r="AA598" i="157" s="1"/>
  <c r="Z597" i="157"/>
  <c r="Z598" i="157" s="1"/>
  <c r="V597" i="157"/>
  <c r="V598" i="157" s="1"/>
  <c r="R597" i="157"/>
  <c r="T597" i="157" s="1"/>
  <c r="T596" i="157"/>
  <c r="H596" i="157"/>
  <c r="F596" i="157"/>
  <c r="T595" i="157"/>
  <c r="T594" i="157"/>
  <c r="T593" i="157"/>
  <c r="T592" i="157"/>
  <c r="G592" i="157"/>
  <c r="T591" i="157"/>
  <c r="G591" i="157"/>
  <c r="U590" i="157"/>
  <c r="T590" i="157"/>
  <c r="G590" i="157"/>
  <c r="T589" i="157"/>
  <c r="G589" i="157"/>
  <c r="U588" i="157"/>
  <c r="T588" i="157"/>
  <c r="G588" i="157"/>
  <c r="U587" i="157"/>
  <c r="T587" i="157"/>
  <c r="G587" i="157"/>
  <c r="T586" i="157"/>
  <c r="G586" i="157"/>
  <c r="T585" i="157"/>
  <c r="G585" i="157"/>
  <c r="T584" i="157"/>
  <c r="G584" i="157"/>
  <c r="T583" i="157"/>
  <c r="G583" i="157"/>
  <c r="U582" i="157"/>
  <c r="T582" i="157"/>
  <c r="G582" i="157"/>
  <c r="U581" i="157"/>
  <c r="T581" i="157"/>
  <c r="G581" i="157"/>
  <c r="T580" i="157"/>
  <c r="G580" i="157"/>
  <c r="T579" i="157"/>
  <c r="G579" i="157"/>
  <c r="T578" i="157"/>
  <c r="G578" i="157"/>
  <c r="T577" i="157"/>
  <c r="G577" i="157"/>
  <c r="T576" i="157"/>
  <c r="G576" i="157"/>
  <c r="T575" i="157"/>
  <c r="G575" i="157"/>
  <c r="T574" i="157"/>
  <c r="G574" i="157"/>
  <c r="T573" i="157"/>
  <c r="G573" i="157"/>
  <c r="T572" i="157"/>
  <c r="G572" i="157"/>
  <c r="T569" i="157"/>
  <c r="G569" i="157"/>
  <c r="T568" i="157"/>
  <c r="G568" i="157"/>
  <c r="T567" i="157"/>
  <c r="G567" i="157"/>
  <c r="T566" i="157"/>
  <c r="G566" i="157"/>
  <c r="T565" i="157"/>
  <c r="G565" i="157"/>
  <c r="T564" i="157"/>
  <c r="G564" i="157"/>
  <c r="T563" i="157"/>
  <c r="G563" i="157"/>
  <c r="T562" i="157"/>
  <c r="G562" i="157"/>
  <c r="T561" i="157"/>
  <c r="G561" i="157"/>
  <c r="T560" i="157"/>
  <c r="G560" i="157"/>
  <c r="T559" i="157"/>
  <c r="G559" i="157"/>
  <c r="T558" i="157"/>
  <c r="G558" i="157"/>
  <c r="T557" i="157"/>
  <c r="G557" i="157"/>
  <c r="T556" i="157"/>
  <c r="G556" i="157"/>
  <c r="T555" i="157"/>
  <c r="G555" i="157"/>
  <c r="T554" i="157"/>
  <c r="G554" i="157"/>
  <c r="T553" i="157"/>
  <c r="G553" i="157"/>
  <c r="T552" i="157"/>
  <c r="G552" i="157"/>
  <c r="T551" i="157"/>
  <c r="G551" i="157"/>
  <c r="T550" i="157"/>
  <c r="G550" i="157"/>
  <c r="W549" i="157"/>
  <c r="U549" i="157" s="1"/>
  <c r="H549" i="157"/>
  <c r="F549" i="157"/>
  <c r="T548" i="157"/>
  <c r="T547" i="157"/>
  <c r="T546" i="157"/>
  <c r="T545" i="157"/>
  <c r="G545" i="157"/>
  <c r="T544" i="157"/>
  <c r="H544" i="157"/>
  <c r="F544" i="157"/>
  <c r="T543" i="157"/>
  <c r="G543" i="157"/>
  <c r="T542" i="157"/>
  <c r="T541" i="157"/>
  <c r="G541" i="157"/>
  <c r="T540" i="157"/>
  <c r="T539" i="157"/>
  <c r="G539" i="157"/>
  <c r="T538" i="157"/>
  <c r="G538" i="157"/>
  <c r="T537" i="157"/>
  <c r="G537" i="157"/>
  <c r="T536" i="157"/>
  <c r="G536" i="157"/>
  <c r="T535" i="157"/>
  <c r="H535" i="157"/>
  <c r="H533" i="157" s="1"/>
  <c r="F535" i="157"/>
  <c r="T534" i="157"/>
  <c r="G534" i="157"/>
  <c r="T533" i="157"/>
  <c r="U532" i="157"/>
  <c r="T531" i="157"/>
  <c r="T530" i="157"/>
  <c r="T529" i="157"/>
  <c r="AC528" i="157"/>
  <c r="U527" i="157"/>
  <c r="T527" i="157"/>
  <c r="U526" i="157"/>
  <c r="T525" i="157"/>
  <c r="N525" i="157"/>
  <c r="H525" i="157"/>
  <c r="F525" i="157"/>
  <c r="T524" i="157"/>
  <c r="L524" i="157"/>
  <c r="P524" i="157" s="1"/>
  <c r="Q524" i="157" s="1"/>
  <c r="K524" i="157"/>
  <c r="G524" i="157"/>
  <c r="T523" i="157"/>
  <c r="L523" i="157"/>
  <c r="L525" i="157" s="1"/>
  <c r="K523" i="157"/>
  <c r="G523" i="157"/>
  <c r="T522" i="157"/>
  <c r="T521" i="157"/>
  <c r="N521" i="157"/>
  <c r="H521" i="157"/>
  <c r="F521" i="157"/>
  <c r="T520" i="157"/>
  <c r="L520" i="157"/>
  <c r="M520" i="157" s="1"/>
  <c r="K520" i="157"/>
  <c r="G520" i="157"/>
  <c r="T519" i="157"/>
  <c r="T518" i="157"/>
  <c r="AA517" i="157"/>
  <c r="AA528" i="157" s="1"/>
  <c r="Z517" i="157"/>
  <c r="Z528" i="157" s="1"/>
  <c r="Y517" i="157"/>
  <c r="Y528" i="157" s="1"/>
  <c r="R517" i="157"/>
  <c r="U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W502" i="157"/>
  <c r="W517" i="157" s="1"/>
  <c r="W528" i="157" s="1"/>
  <c r="V502" i="157"/>
  <c r="H502" i="157"/>
  <c r="F502" i="157"/>
  <c r="G501" i="157"/>
  <c r="G500" i="157"/>
  <c r="G499" i="157"/>
  <c r="U498" i="157"/>
  <c r="T498" i="157"/>
  <c r="G496" i="157"/>
  <c r="H495" i="157"/>
  <c r="F495" i="157"/>
  <c r="U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U466" i="157"/>
  <c r="U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U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C445" i="157"/>
  <c r="AA445" i="157"/>
  <c r="AA454" i="157" s="1"/>
  <c r="Z445" i="157"/>
  <c r="Z454" i="157" s="1"/>
  <c r="Y445" i="157"/>
  <c r="Y454" i="157" s="1"/>
  <c r="V445" i="157"/>
  <c r="V454" i="157" s="1"/>
  <c r="R445" i="157"/>
  <c r="T444" i="157"/>
  <c r="H444" i="157"/>
  <c r="G444" i="157"/>
  <c r="F444" i="157"/>
  <c r="U443" i="157"/>
  <c r="T443" i="157"/>
  <c r="H443" i="157"/>
  <c r="G443" i="157"/>
  <c r="F443" i="157"/>
  <c r="X440" i="157"/>
  <c r="X929" i="157" s="1"/>
  <c r="U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W424" i="157"/>
  <c r="W445" i="157" s="1"/>
  <c r="W454" i="157" s="1"/>
  <c r="H424" i="157"/>
  <c r="F424" i="157"/>
  <c r="G419" i="157"/>
  <c r="G416" i="157"/>
  <c r="H415" i="157"/>
  <c r="H413" i="157" s="1"/>
  <c r="F415" i="157"/>
  <c r="U412" i="157"/>
  <c r="U410" i="157"/>
  <c r="G410" i="157"/>
  <c r="U409" i="157"/>
  <c r="N409" i="157"/>
  <c r="H409" i="157"/>
  <c r="F409" i="157"/>
  <c r="L408" i="157"/>
  <c r="K408" i="157"/>
  <c r="G408" i="157"/>
  <c r="L407" i="157"/>
  <c r="K407" i="157"/>
  <c r="G407" i="157"/>
  <c r="U402" i="157"/>
  <c r="X402" i="157" s="1"/>
  <c r="U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C396" i="157"/>
  <c r="AA396" i="157"/>
  <c r="AA403" i="157" s="1"/>
  <c r="Z396" i="157"/>
  <c r="Z403" i="157" s="1"/>
  <c r="Y396" i="157"/>
  <c r="Y403" i="157" s="1"/>
  <c r="W396" i="157"/>
  <c r="W403" i="157" s="1"/>
  <c r="V396" i="157"/>
  <c r="V403" i="157" s="1"/>
  <c r="R396" i="157"/>
  <c r="U395" i="157"/>
  <c r="H395" i="157"/>
  <c r="F395" i="157"/>
  <c r="U394" i="157"/>
  <c r="T394" i="157"/>
  <c r="U388" i="157"/>
  <c r="T388" i="157"/>
  <c r="G386" i="157"/>
  <c r="U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U370" i="157"/>
  <c r="U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U360" i="157"/>
  <c r="X360" i="157" s="1"/>
  <c r="U359" i="157"/>
  <c r="N358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L345" i="157"/>
  <c r="P345" i="157" s="1"/>
  <c r="Q345" i="157" s="1"/>
  <c r="K345" i="157"/>
  <c r="G345" i="157"/>
  <c r="L344" i="157"/>
  <c r="P344" i="157" s="1"/>
  <c r="K344" i="157"/>
  <c r="G344" i="157"/>
  <c r="AC342" i="157"/>
  <c r="AA342" i="157"/>
  <c r="AA361" i="157" s="1"/>
  <c r="Z342" i="157"/>
  <c r="Z361" i="157" s="1"/>
  <c r="Y342" i="157"/>
  <c r="Y361" i="157" s="1"/>
  <c r="R342" i="157"/>
  <c r="U341" i="157"/>
  <c r="H341" i="157"/>
  <c r="F341" i="157"/>
  <c r="H337" i="157"/>
  <c r="F337" i="157"/>
  <c r="G336" i="157"/>
  <c r="G335" i="157"/>
  <c r="G334" i="157"/>
  <c r="G333" i="157"/>
  <c r="G331" i="157"/>
  <c r="G330" i="157"/>
  <c r="U329" i="157"/>
  <c r="T329" i="157"/>
  <c r="G329" i="157"/>
  <c r="G327" i="157"/>
  <c r="G325" i="157"/>
  <c r="G323" i="157"/>
  <c r="G320" i="157"/>
  <c r="W319" i="157"/>
  <c r="W342" i="157" s="1"/>
  <c r="W361" i="157" s="1"/>
  <c r="V319" i="157"/>
  <c r="H319" i="157"/>
  <c r="F319" i="157"/>
  <c r="G318" i="157"/>
  <c r="G317" i="157"/>
  <c r="G316" i="157"/>
  <c r="G313" i="157"/>
  <c r="H312" i="157"/>
  <c r="F312" i="157"/>
  <c r="G310" i="157"/>
  <c r="G309" i="157" s="1"/>
  <c r="U309" i="157"/>
  <c r="T309" i="157"/>
  <c r="H309" i="157"/>
  <c r="F309" i="157"/>
  <c r="G308" i="157"/>
  <c r="G307" i="157"/>
  <c r="G303" i="157"/>
  <c r="H302" i="157"/>
  <c r="F302" i="157"/>
  <c r="U299" i="157"/>
  <c r="G298" i="157"/>
  <c r="G297" i="157"/>
  <c r="G295" i="157"/>
  <c r="H294" i="157"/>
  <c r="F294" i="157"/>
  <c r="G290" i="157"/>
  <c r="H289" i="157"/>
  <c r="F289" i="157"/>
  <c r="U288" i="157"/>
  <c r="T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U277" i="157"/>
  <c r="U275" i="157"/>
  <c r="G275" i="157"/>
  <c r="U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U253" i="157"/>
  <c r="X253" i="157" s="1"/>
  <c r="U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C240" i="157"/>
  <c r="AA240" i="157"/>
  <c r="AA254" i="157" s="1"/>
  <c r="Z240" i="157"/>
  <c r="Z254" i="157" s="1"/>
  <c r="Y240" i="157"/>
  <c r="Y254" i="157" s="1"/>
  <c r="V240" i="157"/>
  <c r="V254" i="157" s="1"/>
  <c r="R240" i="157"/>
  <c r="U239" i="157"/>
  <c r="H239" i="157"/>
  <c r="F239" i="157"/>
  <c r="G235" i="157"/>
  <c r="G234" i="157"/>
  <c r="G233" i="157"/>
  <c r="G231" i="157"/>
  <c r="W230" i="157"/>
  <c r="U230" i="157" s="1"/>
  <c r="H230" i="157"/>
  <c r="F230" i="157"/>
  <c r="G229" i="157"/>
  <c r="G227" i="157"/>
  <c r="G221" i="157"/>
  <c r="W220" i="157"/>
  <c r="U220" i="157" s="1"/>
  <c r="H220" i="157"/>
  <c r="H211" i="157" s="1"/>
  <c r="F220" i="157"/>
  <c r="G219" i="157"/>
  <c r="W210" i="157"/>
  <c r="G209" i="157"/>
  <c r="G205" i="157"/>
  <c r="H204" i="157"/>
  <c r="F204" i="157"/>
  <c r="G200" i="157"/>
  <c r="H199" i="157"/>
  <c r="F199" i="157"/>
  <c r="U198" i="157"/>
  <c r="T198" i="157"/>
  <c r="G197" i="157"/>
  <c r="H196" i="157"/>
  <c r="F196" i="157"/>
  <c r="G195" i="157"/>
  <c r="G194" i="157"/>
  <c r="G193" i="157"/>
  <c r="G192" i="157"/>
  <c r="G191" i="157"/>
  <c r="G190" i="157"/>
  <c r="H188" i="157"/>
  <c r="F188" i="157"/>
  <c r="U187" i="157"/>
  <c r="U186" i="157"/>
  <c r="U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U174" i="157"/>
  <c r="H174" i="157"/>
  <c r="F174" i="157"/>
  <c r="U173" i="157"/>
  <c r="U939" i="157" s="1"/>
  <c r="R141" i="37" s="1"/>
  <c r="G173" i="157"/>
  <c r="G172" i="157"/>
  <c r="U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C160" i="157"/>
  <c r="AA160" i="157"/>
  <c r="AA175" i="157" s="1"/>
  <c r="Z160" i="157"/>
  <c r="Z175" i="157" s="1"/>
  <c r="Y160" i="157"/>
  <c r="Y175" i="157" s="1"/>
  <c r="W160" i="157"/>
  <c r="W175" i="157" s="1"/>
  <c r="V160" i="157"/>
  <c r="V175" i="157" s="1"/>
  <c r="R160" i="157"/>
  <c r="U159" i="157"/>
  <c r="H159" i="157"/>
  <c r="F159" i="157"/>
  <c r="G155" i="157"/>
  <c r="G154" i="157"/>
  <c r="G153" i="157"/>
  <c r="U152" i="157"/>
  <c r="H152" i="157"/>
  <c r="F152" i="157"/>
  <c r="G151" i="157"/>
  <c r="G149" i="157"/>
  <c r="U148" i="157"/>
  <c r="T148" i="157"/>
  <c r="G148" i="157"/>
  <c r="H147" i="157"/>
  <c r="H145" i="157" s="1"/>
  <c r="F147" i="157"/>
  <c r="G143" i="157"/>
  <c r="U142" i="157"/>
  <c r="H142" i="157"/>
  <c r="F142" i="157"/>
  <c r="G141" i="157"/>
  <c r="G137" i="157"/>
  <c r="H135" i="157"/>
  <c r="F135" i="157"/>
  <c r="U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U120" i="157"/>
  <c r="T120" i="157"/>
  <c r="G119" i="157"/>
  <c r="H118" i="157"/>
  <c r="F118" i="157"/>
  <c r="G117" i="157"/>
  <c r="G116" i="157"/>
  <c r="I116" i="157" s="1"/>
  <c r="G115" i="157"/>
  <c r="G114" i="157"/>
  <c r="H110" i="157"/>
  <c r="F110" i="157"/>
  <c r="U109" i="157"/>
  <c r="U108" i="157"/>
  <c r="U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U98" i="157"/>
  <c r="X98" i="157" s="1"/>
  <c r="U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C86" i="157"/>
  <c r="AA86" i="157"/>
  <c r="AA99" i="157" s="1"/>
  <c r="Z86" i="157"/>
  <c r="Z99" i="157" s="1"/>
  <c r="Y86" i="157"/>
  <c r="Y99" i="157" s="1"/>
  <c r="R86" i="157"/>
  <c r="R99" i="157" s="1"/>
  <c r="U85" i="157"/>
  <c r="H85" i="157"/>
  <c r="F85" i="157"/>
  <c r="U83" i="157"/>
  <c r="T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W69" i="157"/>
  <c r="U69" i="157" s="1"/>
  <c r="V69" i="157"/>
  <c r="H69" i="157"/>
  <c r="F69" i="157"/>
  <c r="G68" i="157"/>
  <c r="G66" i="157"/>
  <c r="G65" i="157"/>
  <c r="I65" i="157" s="1"/>
  <c r="H64" i="157"/>
  <c r="F64" i="157"/>
  <c r="G63" i="157"/>
  <c r="G60" i="157"/>
  <c r="W59" i="157"/>
  <c r="V59" i="157"/>
  <c r="H59" i="157"/>
  <c r="F59" i="157"/>
  <c r="G58" i="157"/>
  <c r="G57" i="157"/>
  <c r="U55" i="157"/>
  <c r="T55" i="157"/>
  <c r="G53" i="157"/>
  <c r="H52" i="157"/>
  <c r="F52" i="157"/>
  <c r="U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U38" i="157"/>
  <c r="T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U27" i="157"/>
  <c r="U26" i="157"/>
  <c r="U25" i="157"/>
  <c r="G25" i="157"/>
  <c r="U24" i="157"/>
  <c r="N24" i="157"/>
  <c r="H24" i="157"/>
  <c r="F24" i="157"/>
  <c r="L23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Z3350" i="156"/>
  <c r="X1111" i="37" s="1"/>
  <c r="Y3350" i="156"/>
  <c r="W1111" i="37" s="1"/>
  <c r="X3350" i="156"/>
  <c r="V1111" i="37" s="1"/>
  <c r="V3350" i="156"/>
  <c r="T1111" i="37" s="1"/>
  <c r="U3350" i="156"/>
  <c r="S1111" i="37" s="1"/>
  <c r="Q3350" i="156"/>
  <c r="G3350" i="156"/>
  <c r="E3350" i="156"/>
  <c r="Z3349" i="156"/>
  <c r="X1110" i="37" s="1"/>
  <c r="Y3349" i="156"/>
  <c r="W1110" i="37" s="1"/>
  <c r="X3349" i="156"/>
  <c r="V1110" i="37" s="1"/>
  <c r="S3349" i="156"/>
  <c r="Q1110" i="37" s="1"/>
  <c r="Q3349" i="156"/>
  <c r="G3349" i="156"/>
  <c r="E1110" i="37" s="1"/>
  <c r="E3349" i="156"/>
  <c r="AB1110" i="37"/>
  <c r="Z3348" i="156"/>
  <c r="X1109" i="37" s="1"/>
  <c r="Y3348" i="156"/>
  <c r="W1109" i="37" s="1"/>
  <c r="X3348" i="156"/>
  <c r="V1109" i="37" s="1"/>
  <c r="S3348" i="156"/>
  <c r="Q1109" i="37" s="1"/>
  <c r="Q3348" i="156"/>
  <c r="AB1109" i="37"/>
  <c r="Z3347" i="156"/>
  <c r="X1108" i="37" s="1"/>
  <c r="Y3347" i="156"/>
  <c r="W1108" i="37" s="1"/>
  <c r="X3347" i="156"/>
  <c r="V1108" i="37" s="1"/>
  <c r="S3347" i="156"/>
  <c r="Q1108" i="37" s="1"/>
  <c r="Q3347" i="156"/>
  <c r="AB1108" i="37"/>
  <c r="Z3346" i="156"/>
  <c r="X1107" i="37" s="1"/>
  <c r="Y3346" i="156"/>
  <c r="W1107" i="37" s="1"/>
  <c r="X3346" i="156"/>
  <c r="V1107" i="37" s="1"/>
  <c r="V3346" i="156"/>
  <c r="T1107" i="37" s="1"/>
  <c r="U3346" i="156"/>
  <c r="S1107" i="37" s="1"/>
  <c r="Q3346" i="156"/>
  <c r="AB1107" i="37"/>
  <c r="Z3345" i="156"/>
  <c r="X1106" i="37" s="1"/>
  <c r="Y3345" i="156"/>
  <c r="W1106" i="37" s="1"/>
  <c r="X3345" i="156"/>
  <c r="V1106" i="37" s="1"/>
  <c r="W3345" i="156"/>
  <c r="U1106" i="37" s="1"/>
  <c r="T3345" i="156"/>
  <c r="R1106" i="37" s="1"/>
  <c r="S3345" i="156"/>
  <c r="Q1106" i="37" s="1"/>
  <c r="Q3345" i="156"/>
  <c r="AB1106" i="37"/>
  <c r="Z3344" i="156"/>
  <c r="X1105" i="37" s="1"/>
  <c r="Y3344" i="156"/>
  <c r="W1105" i="37" s="1"/>
  <c r="X3344" i="156"/>
  <c r="V1105" i="37" s="1"/>
  <c r="W3344" i="156"/>
  <c r="U1105" i="37" s="1"/>
  <c r="T3344" i="156"/>
  <c r="R1105" i="37" s="1"/>
  <c r="S3344" i="156"/>
  <c r="Q1105" i="37" s="1"/>
  <c r="Q3344" i="156"/>
  <c r="AB1104" i="37"/>
  <c r="Z3342" i="156"/>
  <c r="X1103" i="37" s="1"/>
  <c r="Y3342" i="156"/>
  <c r="W1103" i="37" s="1"/>
  <c r="X3342" i="156"/>
  <c r="V1103" i="37" s="1"/>
  <c r="V3342" i="156"/>
  <c r="T1103" i="37" s="1"/>
  <c r="U3342" i="156"/>
  <c r="S1103" i="37" s="1"/>
  <c r="Q3342" i="156"/>
  <c r="AB1100" i="37"/>
  <c r="Z3338" i="156"/>
  <c r="X1099" i="37" s="1"/>
  <c r="Y3338" i="156"/>
  <c r="W1099" i="37" s="1"/>
  <c r="X3338" i="156"/>
  <c r="V1099" i="37" s="1"/>
  <c r="V3338" i="156"/>
  <c r="T1099" i="37" s="1"/>
  <c r="U3338" i="156"/>
  <c r="S1099" i="37" s="1"/>
  <c r="Q3338" i="156"/>
  <c r="E3337" i="156"/>
  <c r="E3336" i="156"/>
  <c r="AA1097" i="37"/>
  <c r="G3335" i="156"/>
  <c r="E1096" i="37" s="1"/>
  <c r="E3335" i="156"/>
  <c r="G3334" i="156"/>
  <c r="E1095" i="37" s="1"/>
  <c r="E3334" i="156"/>
  <c r="G3332" i="156"/>
  <c r="E1093" i="37" s="1"/>
  <c r="F3332" i="156"/>
  <c r="D1093" i="37" s="1"/>
  <c r="E3332" i="156"/>
  <c r="G3330" i="156"/>
  <c r="E1091" i="37" s="1"/>
  <c r="F3330" i="156"/>
  <c r="D1091" i="37" s="1"/>
  <c r="E3330" i="156"/>
  <c r="G3329" i="156"/>
  <c r="E1090" i="37" s="1"/>
  <c r="E3329" i="156"/>
  <c r="Z3328" i="156"/>
  <c r="X1089" i="37" s="1"/>
  <c r="Y3328" i="156"/>
  <c r="W1089" i="37" s="1"/>
  <c r="X3328" i="156"/>
  <c r="V1089" i="37" s="1"/>
  <c r="V3328" i="156"/>
  <c r="T1089" i="37" s="1"/>
  <c r="U3328" i="156"/>
  <c r="S1089" i="37" s="1"/>
  <c r="Q3328" i="156"/>
  <c r="G3327" i="156"/>
  <c r="E1088" i="37" s="1"/>
  <c r="E3327" i="156"/>
  <c r="G3326" i="156"/>
  <c r="E1087" i="37" s="1"/>
  <c r="F3326" i="156"/>
  <c r="D1087" i="37" s="1"/>
  <c r="E3326" i="156"/>
  <c r="AB1087" i="37"/>
  <c r="Z3325" i="156"/>
  <c r="X1086" i="37" s="1"/>
  <c r="Y3325" i="156"/>
  <c r="W1086" i="37" s="1"/>
  <c r="X3325" i="156"/>
  <c r="V1086" i="37" s="1"/>
  <c r="V3325" i="156"/>
  <c r="T1086" i="37" s="1"/>
  <c r="U3325" i="156"/>
  <c r="S1086" i="37" s="1"/>
  <c r="Q3325" i="156"/>
  <c r="G3325" i="156"/>
  <c r="E1086" i="37" s="1"/>
  <c r="F3325" i="156"/>
  <c r="D1086" i="37" s="1"/>
  <c r="E3325" i="156"/>
  <c r="G3324" i="156"/>
  <c r="E1085" i="37" s="1"/>
  <c r="E3324" i="156"/>
  <c r="E3323" i="156"/>
  <c r="E3321" i="156"/>
  <c r="AA1082" i="37"/>
  <c r="Z3319" i="156"/>
  <c r="X1080" i="37" s="1"/>
  <c r="Y3319" i="156"/>
  <c r="W1080" i="37" s="1"/>
  <c r="X3319" i="156"/>
  <c r="V1080" i="37" s="1"/>
  <c r="V3319" i="156"/>
  <c r="T1080" i="37" s="1"/>
  <c r="U3319" i="156"/>
  <c r="S1080" i="37" s="1"/>
  <c r="Q3319" i="156"/>
  <c r="AA1080" i="37"/>
  <c r="G3318" i="156"/>
  <c r="E1079" i="37" s="1"/>
  <c r="E3318" i="156"/>
  <c r="AA1079" i="37"/>
  <c r="G3317" i="156"/>
  <c r="E1078" i="37" s="1"/>
  <c r="E3317" i="156"/>
  <c r="AA1078" i="37"/>
  <c r="G3316" i="156"/>
  <c r="E3316" i="156"/>
  <c r="AA1077" i="37"/>
  <c r="G3315" i="156"/>
  <c r="E1076" i="37" s="1"/>
  <c r="F3315" i="156"/>
  <c r="D1076" i="37" s="1"/>
  <c r="E3315" i="156"/>
  <c r="AA1076" i="37"/>
  <c r="G3314" i="156"/>
  <c r="E1075" i="37" s="1"/>
  <c r="E3314" i="156"/>
  <c r="AA1074" i="37"/>
  <c r="G3312" i="156"/>
  <c r="E1073" i="37" s="1"/>
  <c r="E3312" i="156"/>
  <c r="AA1073" i="37"/>
  <c r="G3311" i="156"/>
  <c r="E3311" i="156"/>
  <c r="AA1072" i="37"/>
  <c r="G3310" i="156"/>
  <c r="E1071" i="37" s="1"/>
  <c r="F3310" i="156"/>
  <c r="D1071" i="37" s="1"/>
  <c r="E3310" i="156"/>
  <c r="AA1071" i="37"/>
  <c r="G3309" i="156"/>
  <c r="E1070" i="37" s="1"/>
  <c r="E3309" i="156"/>
  <c r="AB1069" i="37"/>
  <c r="Z3307" i="156"/>
  <c r="X1068" i="37" s="1"/>
  <c r="Y3307" i="156"/>
  <c r="W1068" i="37" s="1"/>
  <c r="X3307" i="156"/>
  <c r="V1068" i="37" s="1"/>
  <c r="V3307" i="156"/>
  <c r="T1068" i="37" s="1"/>
  <c r="U3307" i="156"/>
  <c r="S1068" i="37" s="1"/>
  <c r="Q3307" i="156"/>
  <c r="AA1066" i="37"/>
  <c r="G3306" i="156"/>
  <c r="E1067" i="37" s="1"/>
  <c r="E3306" i="156"/>
  <c r="AA1064" i="37"/>
  <c r="G3304" i="156"/>
  <c r="E3304" i="156"/>
  <c r="H3303" i="156"/>
  <c r="F1064" i="37" s="1"/>
  <c r="G3303" i="156"/>
  <c r="E1064" i="37" s="1"/>
  <c r="E3303" i="156"/>
  <c r="AA1063" i="37"/>
  <c r="G3302" i="156"/>
  <c r="E1063" i="37" s="1"/>
  <c r="E3302" i="156"/>
  <c r="AA1062" i="37"/>
  <c r="G3301" i="156"/>
  <c r="E1062" i="37" s="1"/>
  <c r="E3301" i="156"/>
  <c r="G3300" i="156"/>
  <c r="E1061" i="37" s="1"/>
  <c r="E3300" i="156"/>
  <c r="AA1060" i="37"/>
  <c r="G3299" i="156"/>
  <c r="E3299" i="156"/>
  <c r="AA1059" i="37"/>
  <c r="G3298" i="156"/>
  <c r="E1059" i="37" s="1"/>
  <c r="F3298" i="156"/>
  <c r="D1059" i="37" s="1"/>
  <c r="E3298" i="156"/>
  <c r="AB1057" i="37"/>
  <c r="Z3296" i="156"/>
  <c r="X1057" i="37" s="1"/>
  <c r="Y3296" i="156"/>
  <c r="W1057" i="37" s="1"/>
  <c r="X3296" i="156"/>
  <c r="V1057" i="37" s="1"/>
  <c r="V3296" i="156"/>
  <c r="T1057" i="37" s="1"/>
  <c r="U3296" i="156"/>
  <c r="S1057" i="37" s="1"/>
  <c r="Q3296" i="156"/>
  <c r="AB1056" i="37"/>
  <c r="Z3295" i="156"/>
  <c r="X1056" i="37" s="1"/>
  <c r="Y3295" i="156"/>
  <c r="W1056" i="37" s="1"/>
  <c r="X3295" i="156"/>
  <c r="V1056" i="37" s="1"/>
  <c r="V3295" i="156"/>
  <c r="T1056" i="37" s="1"/>
  <c r="U3295" i="156"/>
  <c r="S1056" i="37" s="1"/>
  <c r="Q3295" i="156"/>
  <c r="AB1054" i="37"/>
  <c r="Z3293" i="156"/>
  <c r="X1054" i="37" s="1"/>
  <c r="Y3293" i="156"/>
  <c r="W1054" i="37" s="1"/>
  <c r="X3293" i="156"/>
  <c r="V1054" i="37" s="1"/>
  <c r="V3293" i="156"/>
  <c r="T1054" i="37" s="1"/>
  <c r="U3293" i="156"/>
  <c r="S1054" i="37" s="1"/>
  <c r="Q3293" i="156"/>
  <c r="T3290" i="156"/>
  <c r="F3290" i="156"/>
  <c r="T3289" i="156"/>
  <c r="T3349" i="156" s="1"/>
  <c r="R1110" i="37" s="1"/>
  <c r="F3289" i="156"/>
  <c r="T3288" i="156"/>
  <c r="T3348" i="156" s="1"/>
  <c r="R1109" i="37" s="1"/>
  <c r="G3288" i="156"/>
  <c r="E3288" i="156"/>
  <c r="T3287" i="156"/>
  <c r="T3347" i="156" s="1"/>
  <c r="R1108" i="37" s="1"/>
  <c r="G3287" i="156"/>
  <c r="E3287" i="156"/>
  <c r="T3286" i="156"/>
  <c r="M3285" i="156"/>
  <c r="G3285" i="156"/>
  <c r="E3285" i="156"/>
  <c r="K3284" i="156"/>
  <c r="J3284" i="156"/>
  <c r="F3284" i="156"/>
  <c r="M3283" i="156"/>
  <c r="G3283" i="156"/>
  <c r="E3283" i="156"/>
  <c r="K3282" i="156"/>
  <c r="O3282" i="156" s="1"/>
  <c r="P3282" i="156" s="1"/>
  <c r="J3282" i="156"/>
  <c r="F3282" i="156"/>
  <c r="K3281" i="156"/>
  <c r="J3281" i="156"/>
  <c r="F3281" i="156"/>
  <c r="K3280" i="156"/>
  <c r="J3280" i="156"/>
  <c r="F3280" i="156"/>
  <c r="Z3278" i="156"/>
  <c r="Z3291" i="156" s="1"/>
  <c r="Y3278" i="156"/>
  <c r="X3278" i="156"/>
  <c r="X3291" i="156" s="1"/>
  <c r="V3278" i="156"/>
  <c r="V3291" i="156" s="1"/>
  <c r="U3278" i="156"/>
  <c r="Q3278" i="156"/>
  <c r="T3277" i="156"/>
  <c r="G3277" i="156"/>
  <c r="E3277" i="156"/>
  <c r="F3271" i="156"/>
  <c r="F3270" i="156"/>
  <c r="F3269" i="156" s="1"/>
  <c r="T3269" i="156"/>
  <c r="S3269" i="156"/>
  <c r="G3269" i="156"/>
  <c r="G3333" i="156" s="1"/>
  <c r="E1094" i="37" s="1"/>
  <c r="E3269" i="156"/>
  <c r="E3267" i="156" s="1"/>
  <c r="F3265" i="156"/>
  <c r="F3264" i="156" s="1"/>
  <c r="T3264" i="156"/>
  <c r="G3264" i="156"/>
  <c r="E3264" i="156"/>
  <c r="F3263" i="156"/>
  <c r="F3260" i="156"/>
  <c r="G3258" i="156"/>
  <c r="G3322" i="156" s="1"/>
  <c r="E1083" i="37" s="1"/>
  <c r="E3258" i="156"/>
  <c r="E3322" i="156" s="1"/>
  <c r="T3255" i="156"/>
  <c r="F3255" i="156"/>
  <c r="F3254" i="156"/>
  <c r="F3253" i="156"/>
  <c r="F3252" i="156"/>
  <c r="F3250" i="156"/>
  <c r="G3249" i="156"/>
  <c r="E3249" i="156"/>
  <c r="F3248" i="156"/>
  <c r="F3247" i="156"/>
  <c r="F3245" i="156"/>
  <c r="G3244" i="156"/>
  <c r="E3244" i="156"/>
  <c r="T3243" i="156"/>
  <c r="S3243" i="156"/>
  <c r="F3242" i="156"/>
  <c r="G3241" i="156"/>
  <c r="E3241" i="156"/>
  <c r="F3240" i="156"/>
  <c r="F3239" i="156"/>
  <c r="F3238" i="156"/>
  <c r="F3237" i="156"/>
  <c r="F3236" i="156"/>
  <c r="F3235" i="156"/>
  <c r="G3233" i="156"/>
  <c r="E3233" i="156"/>
  <c r="T3232" i="156"/>
  <c r="T3231" i="156"/>
  <c r="S3230" i="156"/>
  <c r="T3229" i="156"/>
  <c r="M3229" i="156"/>
  <c r="G3229" i="156"/>
  <c r="E3229" i="156"/>
  <c r="K3228" i="156"/>
  <c r="O3228" i="156" s="1"/>
  <c r="P3228" i="156" s="1"/>
  <c r="J3228" i="156"/>
  <c r="F3228" i="156"/>
  <c r="K3227" i="156"/>
  <c r="L3227" i="156" s="1"/>
  <c r="N3227" i="156" s="1"/>
  <c r="J3227" i="156"/>
  <c r="F3227" i="156"/>
  <c r="K3226" i="156"/>
  <c r="O3226" i="156" s="1"/>
  <c r="P3226" i="156" s="1"/>
  <c r="J3226" i="156"/>
  <c r="F3226" i="156"/>
  <c r="K3225" i="156"/>
  <c r="O3225" i="156" s="1"/>
  <c r="P3225" i="156" s="1"/>
  <c r="J3225" i="156"/>
  <c r="F3225" i="156"/>
  <c r="K3224" i="156"/>
  <c r="J3224" i="156"/>
  <c r="H3224" i="156"/>
  <c r="T3220" i="156"/>
  <c r="F3220" i="156"/>
  <c r="F3219" i="156"/>
  <c r="H3219" i="156" s="1"/>
  <c r="G3218" i="156"/>
  <c r="E3218" i="156"/>
  <c r="G3217" i="156"/>
  <c r="E3217" i="156"/>
  <c r="T3216" i="156"/>
  <c r="M3215" i="156"/>
  <c r="G3215" i="156"/>
  <c r="E3215" i="156"/>
  <c r="K3214" i="156"/>
  <c r="L3214" i="156" s="1"/>
  <c r="N3214" i="156" s="1"/>
  <c r="J3214" i="156"/>
  <c r="F3214" i="156"/>
  <c r="W3213" i="156"/>
  <c r="K3213" i="156"/>
  <c r="J3213" i="156"/>
  <c r="F3213" i="156"/>
  <c r="K3212" i="156"/>
  <c r="J3212" i="156"/>
  <c r="F3212" i="156"/>
  <c r="M3211" i="156"/>
  <c r="G3211" i="156"/>
  <c r="E3211" i="156"/>
  <c r="K3210" i="156"/>
  <c r="L3210" i="156" s="1"/>
  <c r="J3210" i="156"/>
  <c r="F3210" i="156"/>
  <c r="Z3208" i="156"/>
  <c r="Z3221" i="156" s="1"/>
  <c r="Y3208" i="156"/>
  <c r="Y3221" i="156" s="1"/>
  <c r="X3208" i="156"/>
  <c r="X3221" i="156" s="1"/>
  <c r="V3208" i="156"/>
  <c r="V3221" i="156" s="1"/>
  <c r="U3208" i="156"/>
  <c r="U3221" i="156" s="1"/>
  <c r="Q3208" i="156"/>
  <c r="T3207" i="156"/>
  <c r="G3207" i="156"/>
  <c r="E3207" i="156"/>
  <c r="F3203" i="156"/>
  <c r="F3202" i="156"/>
  <c r="AA1100" i="37"/>
  <c r="T3201" i="156"/>
  <c r="G3201" i="156"/>
  <c r="E3201" i="156"/>
  <c r="F3198" i="156"/>
  <c r="F3192" i="156"/>
  <c r="F3191" i="156" s="1"/>
  <c r="T3191" i="156"/>
  <c r="G3191" i="156"/>
  <c r="G3183" i="156" s="1"/>
  <c r="E3191" i="156"/>
  <c r="F3190" i="156"/>
  <c r="T3189" i="156"/>
  <c r="S3189" i="156"/>
  <c r="T3182" i="156"/>
  <c r="F3182" i="156"/>
  <c r="F3181" i="156"/>
  <c r="F3180" i="156"/>
  <c r="F3179" i="156"/>
  <c r="F3177" i="156"/>
  <c r="G3176" i="156"/>
  <c r="E3176" i="156"/>
  <c r="F3175" i="156"/>
  <c r="H3175" i="156" s="1"/>
  <c r="F3172" i="156"/>
  <c r="G3171" i="156"/>
  <c r="E3171" i="156"/>
  <c r="T3170" i="156"/>
  <c r="S3170" i="156"/>
  <c r="F3169" i="156"/>
  <c r="G3168" i="156"/>
  <c r="E3168" i="156"/>
  <c r="F3168" i="156" s="1"/>
  <c r="F3167" i="156"/>
  <c r="F3166" i="156"/>
  <c r="F3165" i="156"/>
  <c r="F3164" i="156"/>
  <c r="H3164" i="156" s="1"/>
  <c r="F3163" i="156"/>
  <c r="F3162" i="156"/>
  <c r="G3160" i="156"/>
  <c r="E3160" i="156"/>
  <c r="T3159" i="156"/>
  <c r="T3158" i="156"/>
  <c r="AA1054" i="37"/>
  <c r="T3156" i="156"/>
  <c r="M3156" i="156"/>
  <c r="G3156" i="156"/>
  <c r="E3156" i="156"/>
  <c r="K3155" i="156"/>
  <c r="O3155" i="156" s="1"/>
  <c r="P3155" i="156" s="1"/>
  <c r="J3155" i="156"/>
  <c r="F3155" i="156"/>
  <c r="K3154" i="156"/>
  <c r="J3154" i="156"/>
  <c r="F3154" i="156"/>
  <c r="Z3150" i="156"/>
  <c r="X690" i="37" s="1"/>
  <c r="Y3150" i="156"/>
  <c r="W690" i="37" s="1"/>
  <c r="V3150" i="156"/>
  <c r="T690" i="37" s="1"/>
  <c r="U3150" i="156"/>
  <c r="S690" i="37" s="1"/>
  <c r="Q3150" i="156"/>
  <c r="G3150" i="156"/>
  <c r="E690" i="37" s="1"/>
  <c r="E3150" i="156"/>
  <c r="G3149" i="156"/>
  <c r="E689" i="37" s="1"/>
  <c r="E3149" i="156"/>
  <c r="AB688" i="37"/>
  <c r="Z3147" i="156"/>
  <c r="X687" i="37" s="1"/>
  <c r="Y3147" i="156"/>
  <c r="W687" i="37" s="1"/>
  <c r="Q3147" i="156"/>
  <c r="P3147" i="156"/>
  <c r="N687" i="37" s="1"/>
  <c r="O3147" i="156"/>
  <c r="M687" i="37" s="1"/>
  <c r="N3147" i="156"/>
  <c r="L687" i="37" s="1"/>
  <c r="M3147" i="156"/>
  <c r="K687" i="37" s="1"/>
  <c r="L3147" i="156"/>
  <c r="J687" i="37" s="1"/>
  <c r="K3147" i="156"/>
  <c r="I687" i="37" s="1"/>
  <c r="J3147" i="156"/>
  <c r="H687" i="37" s="1"/>
  <c r="I3147" i="156"/>
  <c r="G687" i="37" s="1"/>
  <c r="AB687" i="37"/>
  <c r="Z3146" i="156"/>
  <c r="X686" i="37" s="1"/>
  <c r="Y3146" i="156"/>
  <c r="W686" i="37" s="1"/>
  <c r="Q3146" i="156"/>
  <c r="AB684" i="37"/>
  <c r="Z3143" i="156"/>
  <c r="X683" i="37" s="1"/>
  <c r="Y3143" i="156"/>
  <c r="W683" i="37" s="1"/>
  <c r="V3143" i="156"/>
  <c r="T683" i="37" s="1"/>
  <c r="U3143" i="156"/>
  <c r="S683" i="37" s="1"/>
  <c r="Q3143" i="156"/>
  <c r="AB680" i="37"/>
  <c r="Z3139" i="156"/>
  <c r="X679" i="37" s="1"/>
  <c r="Y3139" i="156"/>
  <c r="W679" i="37" s="1"/>
  <c r="V3139" i="156"/>
  <c r="T679" i="37" s="1"/>
  <c r="U3139" i="156"/>
  <c r="S679" i="37" s="1"/>
  <c r="Q3139" i="156"/>
  <c r="E3138" i="156"/>
  <c r="E3137" i="156"/>
  <c r="AA677" i="37"/>
  <c r="G3136" i="156"/>
  <c r="E3136" i="156"/>
  <c r="G3135" i="156"/>
  <c r="E675" i="37" s="1"/>
  <c r="E3135" i="156"/>
  <c r="G3133" i="156"/>
  <c r="E673" i="37" s="1"/>
  <c r="F3133" i="156"/>
  <c r="D673" i="37" s="1"/>
  <c r="E3133" i="156"/>
  <c r="H3131" i="156"/>
  <c r="F671" i="37" s="1"/>
  <c r="G3131" i="156"/>
  <c r="E671" i="37" s="1"/>
  <c r="F3131" i="156"/>
  <c r="D671" i="37" s="1"/>
  <c r="E3131" i="156"/>
  <c r="G3130" i="156"/>
  <c r="E670" i="37" s="1"/>
  <c r="E3130" i="156"/>
  <c r="Z3129" i="156"/>
  <c r="X669" i="37" s="1"/>
  <c r="Y3129" i="156"/>
  <c r="W669" i="37" s="1"/>
  <c r="X3129" i="156"/>
  <c r="V669" i="37" s="1"/>
  <c r="V3129" i="156"/>
  <c r="T669" i="37" s="1"/>
  <c r="U3129" i="156"/>
  <c r="S669" i="37" s="1"/>
  <c r="Q3129" i="156"/>
  <c r="G3128" i="156"/>
  <c r="E668" i="37" s="1"/>
  <c r="E3128" i="156"/>
  <c r="G3127" i="156"/>
  <c r="E667" i="37" s="1"/>
  <c r="F3127" i="156"/>
  <c r="D667" i="37" s="1"/>
  <c r="E3127" i="156"/>
  <c r="G3126" i="156"/>
  <c r="E666" i="37" s="1"/>
  <c r="F3126" i="156"/>
  <c r="D666" i="37" s="1"/>
  <c r="E3126" i="156"/>
  <c r="G3125" i="156"/>
  <c r="E665" i="37" s="1"/>
  <c r="E3125" i="156"/>
  <c r="E3124" i="156"/>
  <c r="E3122" i="156"/>
  <c r="AA662" i="37"/>
  <c r="Z3120" i="156"/>
  <c r="X660" i="37" s="1"/>
  <c r="Y3120" i="156"/>
  <c r="W660" i="37" s="1"/>
  <c r="X3120" i="156"/>
  <c r="V660" i="37" s="1"/>
  <c r="V3120" i="156"/>
  <c r="T660" i="37" s="1"/>
  <c r="U3120" i="156"/>
  <c r="S660" i="37" s="1"/>
  <c r="Q3120" i="156"/>
  <c r="AA660" i="37"/>
  <c r="G3119" i="156"/>
  <c r="E659" i="37" s="1"/>
  <c r="E3119" i="156"/>
  <c r="AA659" i="37"/>
  <c r="G3118" i="156"/>
  <c r="E3118" i="156"/>
  <c r="AA658" i="37"/>
  <c r="G3117" i="156"/>
  <c r="E657" i="37" s="1"/>
  <c r="E3117" i="156"/>
  <c r="AA657" i="37"/>
  <c r="G3116" i="156"/>
  <c r="E656" i="37" s="1"/>
  <c r="F3116" i="156"/>
  <c r="D656" i="37" s="1"/>
  <c r="E3116" i="156"/>
  <c r="AB656" i="37"/>
  <c r="AA656" i="37"/>
  <c r="Z3115" i="156"/>
  <c r="X655" i="37" s="1"/>
  <c r="Y3115" i="156"/>
  <c r="W655" i="37" s="1"/>
  <c r="V3115" i="156"/>
  <c r="T655" i="37" s="1"/>
  <c r="U3115" i="156"/>
  <c r="S655" i="37" s="1"/>
  <c r="Q3115" i="156"/>
  <c r="G3115" i="156"/>
  <c r="E655" i="37" s="1"/>
  <c r="E3115" i="156"/>
  <c r="AA654" i="37"/>
  <c r="G3113" i="156"/>
  <c r="E653" i="37" s="1"/>
  <c r="E3113" i="156"/>
  <c r="AA653" i="37"/>
  <c r="G3112" i="156"/>
  <c r="E652" i="37" s="1"/>
  <c r="E3112" i="156"/>
  <c r="E3111" i="156"/>
  <c r="AA651" i="37"/>
  <c r="G3110" i="156"/>
  <c r="E3110" i="156"/>
  <c r="AB649" i="37"/>
  <c r="Z3108" i="156"/>
  <c r="X648" i="37" s="1"/>
  <c r="Y3108" i="156"/>
  <c r="W648" i="37" s="1"/>
  <c r="V3108" i="156"/>
  <c r="T648" i="37" s="1"/>
  <c r="U3108" i="156"/>
  <c r="S648" i="37" s="1"/>
  <c r="Q3108" i="156"/>
  <c r="AA646" i="37"/>
  <c r="G3107" i="156"/>
  <c r="E3107" i="156"/>
  <c r="AA644" i="37"/>
  <c r="G3105" i="156"/>
  <c r="E645" i="37" s="1"/>
  <c r="E3105" i="156"/>
  <c r="G3104" i="156"/>
  <c r="E644" i="37" s="1"/>
  <c r="E3104" i="156"/>
  <c r="AA643" i="37"/>
  <c r="G3103" i="156"/>
  <c r="E643" i="37" s="1"/>
  <c r="E3103" i="156"/>
  <c r="AA642" i="37"/>
  <c r="G3102" i="156"/>
  <c r="E3102" i="156"/>
  <c r="G3101" i="156"/>
  <c r="E641" i="37" s="1"/>
  <c r="E3101" i="156"/>
  <c r="AA640" i="37"/>
  <c r="G3100" i="156"/>
  <c r="E640" i="37" s="1"/>
  <c r="E3100" i="156"/>
  <c r="E3099" i="156"/>
  <c r="AB637" i="37"/>
  <c r="Z3097" i="156"/>
  <c r="X637" i="37" s="1"/>
  <c r="Y3097" i="156"/>
  <c r="W637" i="37" s="1"/>
  <c r="V3097" i="156"/>
  <c r="T637" i="37" s="1"/>
  <c r="U3097" i="156"/>
  <c r="S637" i="37" s="1"/>
  <c r="Q3097" i="156"/>
  <c r="AB636" i="37"/>
  <c r="Z3096" i="156"/>
  <c r="X636" i="37" s="1"/>
  <c r="Y3096" i="156"/>
  <c r="W636" i="37" s="1"/>
  <c r="V3096" i="156"/>
  <c r="T636" i="37" s="1"/>
  <c r="U3096" i="156"/>
  <c r="S636" i="37" s="1"/>
  <c r="Q3096" i="156"/>
  <c r="AB634" i="37"/>
  <c r="Z3094" i="156"/>
  <c r="X634" i="37" s="1"/>
  <c r="Y3094" i="156"/>
  <c r="W634" i="37" s="1"/>
  <c r="V3094" i="156"/>
  <c r="T634" i="37" s="1"/>
  <c r="U3094" i="156"/>
  <c r="S634" i="37" s="1"/>
  <c r="Q3094" i="156"/>
  <c r="T3091" i="156"/>
  <c r="F3091" i="156"/>
  <c r="F3090" i="156"/>
  <c r="G3089" i="156"/>
  <c r="G3148" i="156" s="1"/>
  <c r="E3089" i="156"/>
  <c r="T3088" i="156"/>
  <c r="T3147" i="156" s="1"/>
  <c r="R687" i="37" s="1"/>
  <c r="S3088" i="156"/>
  <c r="G3088" i="156"/>
  <c r="G3147" i="156" s="1"/>
  <c r="E3088" i="156"/>
  <c r="T3087" i="156"/>
  <c r="AA686" i="37"/>
  <c r="M3086" i="156"/>
  <c r="M3145" i="156" s="1"/>
  <c r="K685" i="37" s="1"/>
  <c r="G3086" i="156"/>
  <c r="G3145" i="156" s="1"/>
  <c r="E3086" i="156"/>
  <c r="K3085" i="156"/>
  <c r="L3085" i="156" s="1"/>
  <c r="N3085" i="156" s="1"/>
  <c r="J3085" i="156"/>
  <c r="F3085" i="156"/>
  <c r="K3084" i="156"/>
  <c r="L3084" i="156" s="1"/>
  <c r="N3084" i="156" s="1"/>
  <c r="J3084" i="156"/>
  <c r="F3084" i="156"/>
  <c r="K3083" i="156"/>
  <c r="O3083" i="156" s="1"/>
  <c r="J3083" i="156"/>
  <c r="F3083" i="156"/>
  <c r="AB633" i="37"/>
  <c r="Z3081" i="156"/>
  <c r="Z3144" i="156" s="1"/>
  <c r="X684" i="37" s="1"/>
  <c r="Y3081" i="156"/>
  <c r="Y3144" i="156" s="1"/>
  <c r="W684" i="37" s="1"/>
  <c r="X3081" i="156"/>
  <c r="V3081" i="156"/>
  <c r="V3144" i="156" s="1"/>
  <c r="T684" i="37" s="1"/>
  <c r="U3081" i="156"/>
  <c r="U3144" i="156" s="1"/>
  <c r="S684" i="37" s="1"/>
  <c r="Q3081" i="156"/>
  <c r="AA684" i="37"/>
  <c r="T3080" i="156"/>
  <c r="T3143" i="156" s="1"/>
  <c r="R683" i="37" s="1"/>
  <c r="S3143" i="156"/>
  <c r="Q683" i="37" s="1"/>
  <c r="G3080" i="156"/>
  <c r="G3143" i="156" s="1"/>
  <c r="E3080" i="156"/>
  <c r="F3076" i="156"/>
  <c r="H3076" i="156" s="1"/>
  <c r="F3075" i="156"/>
  <c r="F3074" i="156"/>
  <c r="H3074" i="156" s="1"/>
  <c r="AA680" i="37"/>
  <c r="T3073" i="156"/>
  <c r="T3139" i="156" s="1"/>
  <c r="R679" i="37" s="1"/>
  <c r="S3139" i="156"/>
  <c r="Q679" i="37" s="1"/>
  <c r="G3073" i="156"/>
  <c r="E3073" i="156"/>
  <c r="F3070" i="156"/>
  <c r="T3069" i="156"/>
  <c r="T3115" i="156" s="1"/>
  <c r="R655" i="37" s="1"/>
  <c r="S3069" i="156"/>
  <c r="S3115" i="156" s="1"/>
  <c r="Q655" i="37" s="1"/>
  <c r="F3069" i="156"/>
  <c r="G3068" i="156"/>
  <c r="G3134" i="156" s="1"/>
  <c r="E674" i="37" s="1"/>
  <c r="E3068" i="156"/>
  <c r="F3064" i="156"/>
  <c r="T3063" i="156"/>
  <c r="T3129" i="156" s="1"/>
  <c r="R669" i="37" s="1"/>
  <c r="S3129" i="156"/>
  <c r="Q669" i="37" s="1"/>
  <c r="G3063" i="156"/>
  <c r="G3129" i="156" s="1"/>
  <c r="E669" i="37" s="1"/>
  <c r="E3063" i="156"/>
  <c r="F3062" i="156"/>
  <c r="F3059" i="156"/>
  <c r="G3057" i="156"/>
  <c r="G3123" i="156" s="1"/>
  <c r="E663" i="37" s="1"/>
  <c r="E3057" i="156"/>
  <c r="T3054" i="156"/>
  <c r="T3120" i="156" s="1"/>
  <c r="R660" i="37" s="1"/>
  <c r="S3120" i="156"/>
  <c r="Q660" i="37" s="1"/>
  <c r="F3053" i="156"/>
  <c r="F3052" i="156"/>
  <c r="F3051" i="156"/>
  <c r="F3049" i="156"/>
  <c r="AA655" i="37"/>
  <c r="G3048" i="156"/>
  <c r="G3114" i="156" s="1"/>
  <c r="E3048" i="156"/>
  <c r="F3047" i="156"/>
  <c r="F3046" i="156"/>
  <c r="F3044" i="156"/>
  <c r="G3043" i="156"/>
  <c r="E3043" i="156"/>
  <c r="T3042" i="156"/>
  <c r="T3108" i="156" s="1"/>
  <c r="R648" i="37" s="1"/>
  <c r="S3042" i="156"/>
  <c r="S3108" i="156" s="1"/>
  <c r="Q648" i="37" s="1"/>
  <c r="F3041" i="156"/>
  <c r="G3040" i="156"/>
  <c r="E3040" i="156"/>
  <c r="F3039" i="156"/>
  <c r="F3038" i="156"/>
  <c r="F3037" i="156"/>
  <c r="F3036" i="156"/>
  <c r="AA681" i="37"/>
  <c r="F3035" i="156"/>
  <c r="F3034" i="156"/>
  <c r="G3032" i="156"/>
  <c r="E3032" i="156"/>
  <c r="T3031" i="156"/>
  <c r="S3097" i="156"/>
  <c r="Q637" i="37" s="1"/>
  <c r="T3030" i="156"/>
  <c r="S3096" i="156"/>
  <c r="Q636" i="37" s="1"/>
  <c r="AA634" i="37"/>
  <c r="T3028" i="156"/>
  <c r="M3028" i="156"/>
  <c r="G3028" i="156"/>
  <c r="G3094" i="156" s="1"/>
  <c r="E3028" i="156"/>
  <c r="K3027" i="156"/>
  <c r="J3027" i="156"/>
  <c r="F3027" i="156"/>
  <c r="K3026" i="156"/>
  <c r="J3026" i="156"/>
  <c r="F3026" i="156"/>
  <c r="K3025" i="156"/>
  <c r="J3025" i="156"/>
  <c r="F3025" i="156"/>
  <c r="K3024" i="156"/>
  <c r="J3024" i="156"/>
  <c r="F3024" i="156"/>
  <c r="K3023" i="156"/>
  <c r="J3023" i="156"/>
  <c r="F3023" i="156"/>
  <c r="K3022" i="156"/>
  <c r="J3022" i="156"/>
  <c r="F3022" i="156"/>
  <c r="K3021" i="156"/>
  <c r="J3021" i="156"/>
  <c r="F3021" i="156"/>
  <c r="K3020" i="156"/>
  <c r="J3020" i="156"/>
  <c r="F3020" i="156"/>
  <c r="K3019" i="156"/>
  <c r="J3019" i="156"/>
  <c r="F3019" i="156"/>
  <c r="Z3016" i="156"/>
  <c r="X631" i="37" s="1"/>
  <c r="Y3016" i="156"/>
  <c r="W631" i="37" s="1"/>
  <c r="X3016" i="156"/>
  <c r="V631" i="37" s="1"/>
  <c r="V3016" i="156"/>
  <c r="T631" i="37" s="1"/>
  <c r="U3016" i="156"/>
  <c r="S631" i="37" s="1"/>
  <c r="Q3016" i="156"/>
  <c r="G3016" i="156"/>
  <c r="E631" i="37" s="1"/>
  <c r="E3016" i="156"/>
  <c r="G3015" i="156"/>
  <c r="E630" i="37" s="1"/>
  <c r="E3015" i="156"/>
  <c r="AB629" i="37"/>
  <c r="Z3013" i="156"/>
  <c r="X628" i="37" s="1"/>
  <c r="Y3013" i="156"/>
  <c r="W628" i="37" s="1"/>
  <c r="X3013" i="156"/>
  <c r="V628" i="37" s="1"/>
  <c r="V3013" i="156"/>
  <c r="T628" i="37" s="1"/>
  <c r="U3013" i="156"/>
  <c r="S628" i="37" s="1"/>
  <c r="Q3013" i="156"/>
  <c r="P3013" i="156"/>
  <c r="N628" i="37" s="1"/>
  <c r="O3013" i="156"/>
  <c r="M628" i="37" s="1"/>
  <c r="N3013" i="156"/>
  <c r="L628" i="37" s="1"/>
  <c r="M3013" i="156"/>
  <c r="K628" i="37" s="1"/>
  <c r="L3013" i="156"/>
  <c r="J628" i="37" s="1"/>
  <c r="K3013" i="156"/>
  <c r="I628" i="37" s="1"/>
  <c r="J3013" i="156"/>
  <c r="H628" i="37" s="1"/>
  <c r="I3013" i="156"/>
  <c r="G628" i="37" s="1"/>
  <c r="AB628" i="37"/>
  <c r="Z3012" i="156"/>
  <c r="X627" i="37" s="1"/>
  <c r="Y3012" i="156"/>
  <c r="W627" i="37" s="1"/>
  <c r="X3012" i="156"/>
  <c r="V627" i="37" s="1"/>
  <c r="V3012" i="156"/>
  <c r="T627" i="37" s="1"/>
  <c r="U3012" i="156"/>
  <c r="S627" i="37" s="1"/>
  <c r="Q3012" i="156"/>
  <c r="AB624" i="37"/>
  <c r="Z3008" i="156"/>
  <c r="X623" i="37" s="1"/>
  <c r="Y3008" i="156"/>
  <c r="W623" i="37" s="1"/>
  <c r="X3008" i="156"/>
  <c r="V623" i="37" s="1"/>
  <c r="V3008" i="156"/>
  <c r="T623" i="37" s="1"/>
  <c r="U3008" i="156"/>
  <c r="S623" i="37" s="1"/>
  <c r="Q3008" i="156"/>
  <c r="AB620" i="37"/>
  <c r="Z3004" i="156"/>
  <c r="X619" i="37" s="1"/>
  <c r="Y3004" i="156"/>
  <c r="W619" i="37" s="1"/>
  <c r="X3004" i="156"/>
  <c r="V619" i="37" s="1"/>
  <c r="V3004" i="156"/>
  <c r="T619" i="37" s="1"/>
  <c r="U3004" i="156"/>
  <c r="S619" i="37" s="1"/>
  <c r="Q3004" i="156"/>
  <c r="AA619" i="37"/>
  <c r="G3003" i="156"/>
  <c r="E618" i="37" s="1"/>
  <c r="E3003" i="156"/>
  <c r="AA618" i="37"/>
  <c r="G3002" i="156"/>
  <c r="E3002" i="156"/>
  <c r="AA617" i="37"/>
  <c r="G3001" i="156"/>
  <c r="E616" i="37" s="1"/>
  <c r="E3001" i="156"/>
  <c r="E3000" i="156"/>
  <c r="H2997" i="156"/>
  <c r="F612" i="37" s="1"/>
  <c r="G2997" i="156"/>
  <c r="E612" i="37" s="1"/>
  <c r="F2997" i="156"/>
  <c r="D612" i="37" s="1"/>
  <c r="E2997" i="156"/>
  <c r="G2996" i="156"/>
  <c r="E611" i="37" s="1"/>
  <c r="E2996" i="156"/>
  <c r="Z2995" i="156"/>
  <c r="X610" i="37" s="1"/>
  <c r="Y2995" i="156"/>
  <c r="W610" i="37" s="1"/>
  <c r="X2995" i="156"/>
  <c r="V610" i="37" s="1"/>
  <c r="V2995" i="156"/>
  <c r="T610" i="37" s="1"/>
  <c r="U2995" i="156"/>
  <c r="S610" i="37" s="1"/>
  <c r="Q2995" i="156"/>
  <c r="G2994" i="156"/>
  <c r="E609" i="37" s="1"/>
  <c r="E2994" i="156"/>
  <c r="G2993" i="156"/>
  <c r="E608" i="37" s="1"/>
  <c r="F2993" i="156"/>
  <c r="D608" i="37" s="1"/>
  <c r="E2993" i="156"/>
  <c r="G2992" i="156"/>
  <c r="E607" i="37" s="1"/>
  <c r="F2992" i="156"/>
  <c r="D607" i="37" s="1"/>
  <c r="E2992" i="156"/>
  <c r="AA607" i="37"/>
  <c r="G2991" i="156"/>
  <c r="E606" i="37" s="1"/>
  <c r="E2991" i="156"/>
  <c r="AB606" i="37"/>
  <c r="Z2990" i="156"/>
  <c r="X605" i="37" s="1"/>
  <c r="Y2990" i="156"/>
  <c r="W605" i="37" s="1"/>
  <c r="X2990" i="156"/>
  <c r="V605" i="37" s="1"/>
  <c r="V2990" i="156"/>
  <c r="T605" i="37" s="1"/>
  <c r="U2990" i="156"/>
  <c r="S605" i="37" s="1"/>
  <c r="Q2990" i="156"/>
  <c r="G2990" i="156"/>
  <c r="E605" i="37" s="1"/>
  <c r="E2990" i="156"/>
  <c r="E2989" i="156"/>
  <c r="AA604" i="37"/>
  <c r="E2987" i="156"/>
  <c r="AA602" i="37"/>
  <c r="Z2985" i="156"/>
  <c r="X600" i="37" s="1"/>
  <c r="Y2985" i="156"/>
  <c r="W600" i="37" s="1"/>
  <c r="X2985" i="156"/>
  <c r="V600" i="37" s="1"/>
  <c r="V2985" i="156"/>
  <c r="T600" i="37" s="1"/>
  <c r="U2985" i="156"/>
  <c r="S600" i="37" s="1"/>
  <c r="Q2985" i="156"/>
  <c r="AA600" i="37"/>
  <c r="G2984" i="156"/>
  <c r="E599" i="37" s="1"/>
  <c r="E2984" i="156"/>
  <c r="AA599" i="37"/>
  <c r="G2983" i="156"/>
  <c r="E598" i="37" s="1"/>
  <c r="E2983" i="156"/>
  <c r="AA598" i="37"/>
  <c r="G2982" i="156"/>
  <c r="E2982" i="156"/>
  <c r="AA597" i="37"/>
  <c r="G2981" i="156"/>
  <c r="E596" i="37" s="1"/>
  <c r="E1188" i="37" s="1"/>
  <c r="F2981" i="156"/>
  <c r="D596" i="37" s="1"/>
  <c r="D1188" i="37" s="1"/>
  <c r="E2981" i="156"/>
  <c r="AA596" i="37"/>
  <c r="AA1188" i="37" s="1"/>
  <c r="G2980" i="156"/>
  <c r="E595" i="37" s="1"/>
  <c r="E2980" i="156"/>
  <c r="AA595" i="37"/>
  <c r="G2979" i="156"/>
  <c r="E594" i="37" s="1"/>
  <c r="E2979" i="156"/>
  <c r="AA593" i="37"/>
  <c r="AA1184" i="37" s="1"/>
  <c r="H2977" i="156"/>
  <c r="F592" i="37" s="1"/>
  <c r="G2977" i="156"/>
  <c r="E592" i="37" s="1"/>
  <c r="E2977" i="156"/>
  <c r="AA592" i="37"/>
  <c r="G2976" i="156"/>
  <c r="E591" i="37" s="1"/>
  <c r="E2976" i="156"/>
  <c r="AA591" i="37"/>
  <c r="G2975" i="156"/>
  <c r="E590" i="37" s="1"/>
  <c r="E2975" i="156"/>
  <c r="AA590" i="37"/>
  <c r="G2974" i="156"/>
  <c r="E589" i="37" s="1"/>
  <c r="E2974" i="156"/>
  <c r="AA589" i="37"/>
  <c r="G2973" i="156"/>
  <c r="E588" i="37" s="1"/>
  <c r="E2973" i="156"/>
  <c r="AB587" i="37"/>
  <c r="Z2971" i="156"/>
  <c r="X586" i="37" s="1"/>
  <c r="Y2971" i="156"/>
  <c r="W586" i="37" s="1"/>
  <c r="X2971" i="156"/>
  <c r="V586" i="37" s="1"/>
  <c r="V2971" i="156"/>
  <c r="T586" i="37" s="1"/>
  <c r="U2971" i="156"/>
  <c r="S586" i="37" s="1"/>
  <c r="S2971" i="156"/>
  <c r="Q586" i="37" s="1"/>
  <c r="Q2971" i="156"/>
  <c r="AA584" i="37"/>
  <c r="G2970" i="156"/>
  <c r="E585" i="37" s="1"/>
  <c r="E2970" i="156"/>
  <c r="AA582" i="37"/>
  <c r="G2968" i="156"/>
  <c r="E583" i="37" s="1"/>
  <c r="E2968" i="156"/>
  <c r="G2967" i="156"/>
  <c r="E582" i="37" s="1"/>
  <c r="E2967" i="156"/>
  <c r="AA581" i="37"/>
  <c r="G2966" i="156"/>
  <c r="E581" i="37" s="1"/>
  <c r="E2966" i="156"/>
  <c r="AA580" i="37"/>
  <c r="G2965" i="156"/>
  <c r="E580" i="37" s="1"/>
  <c r="E2965" i="156"/>
  <c r="G2964" i="156"/>
  <c r="E579" i="37" s="1"/>
  <c r="E2964" i="156"/>
  <c r="AA578" i="37"/>
  <c r="G2963" i="156"/>
  <c r="E578" i="37" s="1"/>
  <c r="E2963" i="156"/>
  <c r="AA577" i="37"/>
  <c r="H2962" i="156"/>
  <c r="F577" i="37" s="1"/>
  <c r="G2962" i="156"/>
  <c r="E577" i="37" s="1"/>
  <c r="F2962" i="156"/>
  <c r="D577" i="37" s="1"/>
  <c r="E2962" i="156"/>
  <c r="AB575" i="37"/>
  <c r="Z2960" i="156"/>
  <c r="X575" i="37" s="1"/>
  <c r="Y2960" i="156"/>
  <c r="W575" i="37" s="1"/>
  <c r="X2960" i="156"/>
  <c r="V575" i="37" s="1"/>
  <c r="V2960" i="156"/>
  <c r="T575" i="37" s="1"/>
  <c r="U2960" i="156"/>
  <c r="S575" i="37" s="1"/>
  <c r="Q2960" i="156"/>
  <c r="AB574" i="37"/>
  <c r="Z2959" i="156"/>
  <c r="X574" i="37" s="1"/>
  <c r="Y2959" i="156"/>
  <c r="W574" i="37" s="1"/>
  <c r="X2959" i="156"/>
  <c r="V574" i="37" s="1"/>
  <c r="V2959" i="156"/>
  <c r="T574" i="37" s="1"/>
  <c r="U2959" i="156"/>
  <c r="S574" i="37" s="1"/>
  <c r="Q2959" i="156"/>
  <c r="AB573" i="37"/>
  <c r="AA573" i="37"/>
  <c r="Z2958" i="156"/>
  <c r="X573" i="37" s="1"/>
  <c r="Y2958" i="156"/>
  <c r="W573" i="37" s="1"/>
  <c r="X2958" i="156"/>
  <c r="V573" i="37" s="1"/>
  <c r="V2958" i="156"/>
  <c r="T573" i="37" s="1"/>
  <c r="U2958" i="156"/>
  <c r="S573" i="37" s="1"/>
  <c r="Q2958" i="156"/>
  <c r="T2955" i="156"/>
  <c r="F2955" i="156"/>
  <c r="H2955" i="156" s="1"/>
  <c r="F2954" i="156"/>
  <c r="AA630" i="37"/>
  <c r="G2953" i="156"/>
  <c r="G3014" i="156" s="1"/>
  <c r="E629" i="37" s="1"/>
  <c r="E2953" i="156"/>
  <c r="T2952" i="156"/>
  <c r="T3013" i="156" s="1"/>
  <c r="R628" i="37" s="1"/>
  <c r="S2952" i="156"/>
  <c r="S3013" i="156" s="1"/>
  <c r="Q628" i="37" s="1"/>
  <c r="G2952" i="156"/>
  <c r="G3013" i="156" s="1"/>
  <c r="E628" i="37" s="1"/>
  <c r="E2952" i="156"/>
  <c r="F2952" i="156" s="1"/>
  <c r="F3013" i="156" s="1"/>
  <c r="D628" i="37" s="1"/>
  <c r="T2951" i="156"/>
  <c r="AA627" i="37"/>
  <c r="M2950" i="156"/>
  <c r="M3011" i="156" s="1"/>
  <c r="K626" i="37" s="1"/>
  <c r="G2950" i="156"/>
  <c r="E2950" i="156"/>
  <c r="K2949" i="156"/>
  <c r="O2949" i="156" s="1"/>
  <c r="P2949" i="156" s="1"/>
  <c r="J2949" i="156"/>
  <c r="F2949" i="156"/>
  <c r="K2948" i="156"/>
  <c r="O2948" i="156" s="1"/>
  <c r="P2948" i="156" s="1"/>
  <c r="J2948" i="156"/>
  <c r="F2948" i="156"/>
  <c r="K2947" i="156"/>
  <c r="O2947" i="156" s="1"/>
  <c r="P2947" i="156" s="1"/>
  <c r="J2947" i="156"/>
  <c r="F2947" i="156"/>
  <c r="K2946" i="156"/>
  <c r="O2946" i="156" s="1"/>
  <c r="J2946" i="156"/>
  <c r="F2946" i="156"/>
  <c r="AA626" i="37"/>
  <c r="M2944" i="156"/>
  <c r="G2944" i="156"/>
  <c r="G3010" i="156" s="1"/>
  <c r="E625" i="37" s="1"/>
  <c r="E2944" i="156"/>
  <c r="K2943" i="156"/>
  <c r="O2943" i="156" s="1"/>
  <c r="P2943" i="156" s="1"/>
  <c r="J2943" i="156"/>
  <c r="F2943" i="156"/>
  <c r="K2942" i="156"/>
  <c r="O2942" i="156" s="1"/>
  <c r="P2942" i="156" s="1"/>
  <c r="J2942" i="156"/>
  <c r="F2942" i="156"/>
  <c r="K2941" i="156"/>
  <c r="O2941" i="156" s="1"/>
  <c r="P2941" i="156" s="1"/>
  <c r="J2941" i="156"/>
  <c r="F2941" i="156"/>
  <c r="K2940" i="156"/>
  <c r="O2940" i="156" s="1"/>
  <c r="P2940" i="156" s="1"/>
  <c r="J2940" i="156"/>
  <c r="F2940" i="156"/>
  <c r="K2939" i="156"/>
  <c r="O2939" i="156" s="1"/>
  <c r="P2939" i="156" s="1"/>
  <c r="J2939" i="156"/>
  <c r="F2939" i="156"/>
  <c r="K2938" i="156"/>
  <c r="J2938" i="156"/>
  <c r="F2938" i="156"/>
  <c r="Z2936" i="156"/>
  <c r="Z3009" i="156" s="1"/>
  <c r="X624" i="37" s="1"/>
  <c r="Y2936" i="156"/>
  <c r="Y3009" i="156" s="1"/>
  <c r="W624" i="37" s="1"/>
  <c r="X2936" i="156"/>
  <c r="X2956" i="156" s="1"/>
  <c r="X2957" i="156" s="1"/>
  <c r="V572" i="37" s="1"/>
  <c r="V2936" i="156"/>
  <c r="V3009" i="156" s="1"/>
  <c r="T624" i="37" s="1"/>
  <c r="U2936" i="156"/>
  <c r="U3009" i="156" s="1"/>
  <c r="S624" i="37" s="1"/>
  <c r="Q2936" i="156"/>
  <c r="AA624" i="37"/>
  <c r="T2935" i="156"/>
  <c r="S3008" i="156"/>
  <c r="Q623" i="37" s="1"/>
  <c r="G2935" i="156"/>
  <c r="E2935" i="156"/>
  <c r="H2930" i="156"/>
  <c r="F2928" i="156"/>
  <c r="AA620" i="37"/>
  <c r="T2925" i="156"/>
  <c r="S3004" i="156"/>
  <c r="Q619" i="37" s="1"/>
  <c r="G2925" i="156"/>
  <c r="G3004" i="156" s="1"/>
  <c r="E619" i="37" s="1"/>
  <c r="E2925" i="156"/>
  <c r="T2924" i="156"/>
  <c r="T2990" i="156" s="1"/>
  <c r="R605" i="37" s="1"/>
  <c r="S2924" i="156"/>
  <c r="S2990" i="156" s="1"/>
  <c r="Q605" i="37" s="1"/>
  <c r="F2924" i="156"/>
  <c r="F2923" i="156"/>
  <c r="F2922" i="156"/>
  <c r="F2921" i="156"/>
  <c r="G2920" i="156"/>
  <c r="G2999" i="156" s="1"/>
  <c r="E614" i="37" s="1"/>
  <c r="E2920" i="156"/>
  <c r="F2917" i="156"/>
  <c r="F2916" i="156" s="1"/>
  <c r="T2916" i="156"/>
  <c r="T2995" i="156" s="1"/>
  <c r="R610" i="37" s="1"/>
  <c r="S2995" i="156"/>
  <c r="Q610" i="37" s="1"/>
  <c r="G2916" i="156"/>
  <c r="G2995" i="156" s="1"/>
  <c r="E610" i="37" s="1"/>
  <c r="E2916" i="156"/>
  <c r="F2915" i="156"/>
  <c r="F2912" i="156"/>
  <c r="F2911" i="156"/>
  <c r="H2911" i="156" s="1"/>
  <c r="G2909" i="156"/>
  <c r="G2988" i="156" s="1"/>
  <c r="E603" i="37" s="1"/>
  <c r="E2909" i="156"/>
  <c r="T2906" i="156"/>
  <c r="T2985" i="156" s="1"/>
  <c r="R600" i="37" s="1"/>
  <c r="S2985" i="156"/>
  <c r="Q600" i="37" s="1"/>
  <c r="F2906" i="156"/>
  <c r="F2905" i="156"/>
  <c r="F2904" i="156"/>
  <c r="F2903" i="156"/>
  <c r="F2901" i="156"/>
  <c r="F2900" i="156"/>
  <c r="AA594" i="37"/>
  <c r="G2899" i="156"/>
  <c r="G2978" i="156" s="1"/>
  <c r="E593" i="37" s="1"/>
  <c r="E2899" i="156"/>
  <c r="F2898" i="156"/>
  <c r="F2897" i="156"/>
  <c r="F2896" i="156"/>
  <c r="F2895" i="156"/>
  <c r="F2894" i="156"/>
  <c r="AA588" i="37"/>
  <c r="G2893" i="156"/>
  <c r="G2972" i="156" s="1"/>
  <c r="E587" i="37" s="1"/>
  <c r="E2893" i="156"/>
  <c r="E2892" i="156" s="1"/>
  <c r="T2892" i="156"/>
  <c r="T2971" i="156" s="1"/>
  <c r="R586" i="37" s="1"/>
  <c r="F2891" i="156"/>
  <c r="AA623" i="37"/>
  <c r="G2890" i="156"/>
  <c r="E2890" i="156"/>
  <c r="F2889" i="156"/>
  <c r="F2888" i="156"/>
  <c r="H2888" i="156" s="1"/>
  <c r="H2967" i="156" s="1"/>
  <c r="F582" i="37" s="1"/>
  <c r="F2887" i="156"/>
  <c r="F2886" i="156"/>
  <c r="AA579" i="37"/>
  <c r="F2885" i="156"/>
  <c r="F2884" i="156"/>
  <c r="G2882" i="156"/>
  <c r="E2882" i="156"/>
  <c r="T2881" i="156"/>
  <c r="T2960" i="156" s="1"/>
  <c r="R575" i="37" s="1"/>
  <c r="S2960" i="156"/>
  <c r="Q575" i="37" s="1"/>
  <c r="T2880" i="156"/>
  <c r="T2959" i="156" s="1"/>
  <c r="R574" i="37" s="1"/>
  <c r="S2959" i="156"/>
  <c r="Q574" i="37" s="1"/>
  <c r="T2878" i="156"/>
  <c r="M2878" i="156"/>
  <c r="M2958" i="156" s="1"/>
  <c r="K573" i="37" s="1"/>
  <c r="G2878" i="156"/>
  <c r="G2958" i="156" s="1"/>
  <c r="E573" i="37" s="1"/>
  <c r="E2878" i="156"/>
  <c r="K2877" i="156"/>
  <c r="O2877" i="156" s="1"/>
  <c r="P2877" i="156" s="1"/>
  <c r="J2877" i="156"/>
  <c r="F2877" i="156"/>
  <c r="K2876" i="156"/>
  <c r="O2876" i="156" s="1"/>
  <c r="P2876" i="156" s="1"/>
  <c r="J2876" i="156"/>
  <c r="F2876" i="156"/>
  <c r="K2875" i="156"/>
  <c r="O2875" i="156" s="1"/>
  <c r="P2875" i="156" s="1"/>
  <c r="J2875" i="156"/>
  <c r="F2875" i="156"/>
  <c r="K2874" i="156"/>
  <c r="O2874" i="156" s="1"/>
  <c r="P2874" i="156" s="1"/>
  <c r="J2874" i="156"/>
  <c r="F2874" i="156"/>
  <c r="K2873" i="156"/>
  <c r="O2873" i="156" s="1"/>
  <c r="P2873" i="156" s="1"/>
  <c r="J2873" i="156"/>
  <c r="F2873" i="156"/>
  <c r="K2872" i="156"/>
  <c r="O2872" i="156" s="1"/>
  <c r="P2872" i="156" s="1"/>
  <c r="J2872" i="156"/>
  <c r="F2872" i="156"/>
  <c r="K2871" i="156"/>
  <c r="O2871" i="156" s="1"/>
  <c r="P2871" i="156" s="1"/>
  <c r="J2871" i="156"/>
  <c r="F2871" i="156"/>
  <c r="K2870" i="156"/>
  <c r="O2870" i="156" s="1"/>
  <c r="P2870" i="156" s="1"/>
  <c r="J2870" i="156"/>
  <c r="F2870" i="156"/>
  <c r="K2869" i="156"/>
  <c r="J2869" i="156"/>
  <c r="F2869" i="156"/>
  <c r="L2868" i="156"/>
  <c r="Z2865" i="156"/>
  <c r="X509" i="37" s="1"/>
  <c r="Y2865" i="156"/>
  <c r="W509" i="37" s="1"/>
  <c r="X2865" i="156"/>
  <c r="V509" i="37" s="1"/>
  <c r="V2865" i="156"/>
  <c r="T509" i="37" s="1"/>
  <c r="U2865" i="156"/>
  <c r="S509" i="37" s="1"/>
  <c r="Q2865" i="156"/>
  <c r="P2865" i="156"/>
  <c r="N509" i="37" s="1"/>
  <c r="O2865" i="156"/>
  <c r="M509" i="37" s="1"/>
  <c r="N2865" i="156"/>
  <c r="L509" i="37" s="1"/>
  <c r="M2865" i="156"/>
  <c r="K509" i="37" s="1"/>
  <c r="L2865" i="156"/>
  <c r="J509" i="37" s="1"/>
  <c r="K2865" i="156"/>
  <c r="I509" i="37" s="1"/>
  <c r="J2865" i="156"/>
  <c r="H509" i="37" s="1"/>
  <c r="G2865" i="156"/>
  <c r="E509" i="37" s="1"/>
  <c r="E2865" i="156"/>
  <c r="Z2864" i="156"/>
  <c r="X508" i="37" s="1"/>
  <c r="Y2864" i="156"/>
  <c r="W508" i="37" s="1"/>
  <c r="X2864" i="156"/>
  <c r="V508" i="37" s="1"/>
  <c r="W2864" i="156"/>
  <c r="U508" i="37" s="1"/>
  <c r="V2864" i="156"/>
  <c r="T508" i="37" s="1"/>
  <c r="U2864" i="156"/>
  <c r="S508" i="37" s="1"/>
  <c r="T2864" i="156"/>
  <c r="R508" i="37" s="1"/>
  <c r="S2864" i="156"/>
  <c r="Q508" i="37" s="1"/>
  <c r="Q2864" i="156"/>
  <c r="P2864" i="156"/>
  <c r="N508" i="37" s="1"/>
  <c r="O2864" i="156"/>
  <c r="M508" i="37" s="1"/>
  <c r="N2864" i="156"/>
  <c r="L508" i="37" s="1"/>
  <c r="M2864" i="156"/>
  <c r="K508" i="37" s="1"/>
  <c r="L2864" i="156"/>
  <c r="J508" i="37" s="1"/>
  <c r="K2864" i="156"/>
  <c r="I508" i="37" s="1"/>
  <c r="J2864" i="156"/>
  <c r="H508" i="37" s="1"/>
  <c r="I2864" i="156"/>
  <c r="G508" i="37" s="1"/>
  <c r="G2864" i="156"/>
  <c r="E508" i="37" s="1"/>
  <c r="E2864" i="156"/>
  <c r="AB508" i="37"/>
  <c r="Z2863" i="156"/>
  <c r="X507" i="37" s="1"/>
  <c r="Y2863" i="156"/>
  <c r="W507" i="37" s="1"/>
  <c r="X2863" i="156"/>
  <c r="V507" i="37" s="1"/>
  <c r="W2863" i="156"/>
  <c r="U507" i="37" s="1"/>
  <c r="V2863" i="156"/>
  <c r="T507" i="37" s="1"/>
  <c r="U2863" i="156"/>
  <c r="S507" i="37" s="1"/>
  <c r="T2863" i="156"/>
  <c r="R507" i="37" s="1"/>
  <c r="S2863" i="156"/>
  <c r="Q507" i="37" s="1"/>
  <c r="Q2863" i="156"/>
  <c r="P2863" i="156"/>
  <c r="N507" i="37" s="1"/>
  <c r="O2863" i="156"/>
  <c r="M507" i="37" s="1"/>
  <c r="N2863" i="156"/>
  <c r="L507" i="37" s="1"/>
  <c r="M2863" i="156"/>
  <c r="K507" i="37" s="1"/>
  <c r="L2863" i="156"/>
  <c r="J507" i="37" s="1"/>
  <c r="K2863" i="156"/>
  <c r="I507" i="37" s="1"/>
  <c r="J2863" i="156"/>
  <c r="H507" i="37" s="1"/>
  <c r="I2863" i="156"/>
  <c r="G507" i="37" s="1"/>
  <c r="G2863" i="156"/>
  <c r="AB507" i="37"/>
  <c r="Z2862" i="156"/>
  <c r="X506" i="37" s="1"/>
  <c r="Y2862" i="156"/>
  <c r="W506" i="37" s="1"/>
  <c r="X2862" i="156"/>
  <c r="V506" i="37" s="1"/>
  <c r="V2862" i="156"/>
  <c r="T506" i="37" s="1"/>
  <c r="U2862" i="156"/>
  <c r="S506" i="37" s="1"/>
  <c r="S2862" i="156"/>
  <c r="Q506" i="37" s="1"/>
  <c r="Q2862" i="156"/>
  <c r="P2862" i="156"/>
  <c r="N506" i="37" s="1"/>
  <c r="O2862" i="156"/>
  <c r="M506" i="37" s="1"/>
  <c r="N2862" i="156"/>
  <c r="L506" i="37" s="1"/>
  <c r="M2862" i="156"/>
  <c r="K506" i="37" s="1"/>
  <c r="L2862" i="156"/>
  <c r="J506" i="37" s="1"/>
  <c r="K2862" i="156"/>
  <c r="I506" i="37" s="1"/>
  <c r="J2862" i="156"/>
  <c r="H506" i="37" s="1"/>
  <c r="I2862" i="156"/>
  <c r="G506" i="37" s="1"/>
  <c r="AB506" i="37"/>
  <c r="AA506" i="37"/>
  <c r="Z2861" i="156"/>
  <c r="X505" i="37" s="1"/>
  <c r="Y2861" i="156"/>
  <c r="W505" i="37" s="1"/>
  <c r="X2861" i="156"/>
  <c r="V505" i="37" s="1"/>
  <c r="V2861" i="156"/>
  <c r="T505" i="37" s="1"/>
  <c r="U2861" i="156"/>
  <c r="S505" i="37" s="1"/>
  <c r="Q2861" i="156"/>
  <c r="P2861" i="156"/>
  <c r="N505" i="37" s="1"/>
  <c r="O2861" i="156"/>
  <c r="M505" i="37" s="1"/>
  <c r="N2861" i="156"/>
  <c r="L505" i="37" s="1"/>
  <c r="M2861" i="156"/>
  <c r="K505" i="37" s="1"/>
  <c r="L2861" i="156"/>
  <c r="J505" i="37" s="1"/>
  <c r="K2861" i="156"/>
  <c r="I505" i="37" s="1"/>
  <c r="J2861" i="156"/>
  <c r="H505" i="37" s="1"/>
  <c r="I2861" i="156"/>
  <c r="G505" i="37" s="1"/>
  <c r="G2861" i="156"/>
  <c r="E505" i="37" s="1"/>
  <c r="E2861" i="156"/>
  <c r="AB505" i="37"/>
  <c r="Z2860" i="156"/>
  <c r="X504" i="37" s="1"/>
  <c r="Y2860" i="156"/>
  <c r="W504" i="37" s="1"/>
  <c r="X2860" i="156"/>
  <c r="V504" i="37" s="1"/>
  <c r="V2860" i="156"/>
  <c r="T504" i="37" s="1"/>
  <c r="U2860" i="156"/>
  <c r="S504" i="37" s="1"/>
  <c r="Q2860" i="156"/>
  <c r="AB500" i="37"/>
  <c r="Z2855" i="156"/>
  <c r="X499" i="37" s="1"/>
  <c r="Y2855" i="156"/>
  <c r="W499" i="37" s="1"/>
  <c r="X2855" i="156"/>
  <c r="V499" i="37" s="1"/>
  <c r="V2855" i="156"/>
  <c r="T499" i="37" s="1"/>
  <c r="U2855" i="156"/>
  <c r="S499" i="37" s="1"/>
  <c r="Q2855" i="156"/>
  <c r="AB496" i="37"/>
  <c r="Z2851" i="156"/>
  <c r="X495" i="37" s="1"/>
  <c r="Y2851" i="156"/>
  <c r="W495" i="37" s="1"/>
  <c r="X2851" i="156"/>
  <c r="V495" i="37" s="1"/>
  <c r="V2851" i="156"/>
  <c r="T495" i="37" s="1"/>
  <c r="U2851" i="156"/>
  <c r="S495" i="37" s="1"/>
  <c r="Q2851" i="156"/>
  <c r="AA495" i="37"/>
  <c r="G2850" i="156"/>
  <c r="E2850" i="156"/>
  <c r="AA494" i="37"/>
  <c r="G2849" i="156"/>
  <c r="E493" i="37" s="1"/>
  <c r="F2849" i="156"/>
  <c r="D493" i="37" s="1"/>
  <c r="E2849" i="156"/>
  <c r="AA493" i="37"/>
  <c r="G2848" i="156"/>
  <c r="E492" i="37" s="1"/>
  <c r="E2848" i="156"/>
  <c r="AA492" i="37"/>
  <c r="G2847" i="156"/>
  <c r="E491" i="37" s="1"/>
  <c r="E2847" i="156"/>
  <c r="AB491" i="37"/>
  <c r="Z2846" i="156"/>
  <c r="X490" i="37" s="1"/>
  <c r="Y2846" i="156"/>
  <c r="W490" i="37" s="1"/>
  <c r="X2846" i="156"/>
  <c r="V490" i="37" s="1"/>
  <c r="V2846" i="156"/>
  <c r="T490" i="37" s="1"/>
  <c r="U2846" i="156"/>
  <c r="S490" i="37" s="1"/>
  <c r="Q2846" i="156"/>
  <c r="G2845" i="156"/>
  <c r="E489" i="37" s="1"/>
  <c r="F2845" i="156"/>
  <c r="D489" i="37" s="1"/>
  <c r="E2845" i="156"/>
  <c r="H2843" i="156"/>
  <c r="F487" i="37" s="1"/>
  <c r="G2843" i="156"/>
  <c r="E487" i="37" s="1"/>
  <c r="F2843" i="156"/>
  <c r="D487" i="37" s="1"/>
  <c r="E2843" i="156"/>
  <c r="G2842" i="156"/>
  <c r="E486" i="37" s="1"/>
  <c r="E2842" i="156"/>
  <c r="Z2841" i="156"/>
  <c r="X485" i="37" s="1"/>
  <c r="Y2841" i="156"/>
  <c r="W485" i="37" s="1"/>
  <c r="X2841" i="156"/>
  <c r="V485" i="37" s="1"/>
  <c r="V2841" i="156"/>
  <c r="T485" i="37" s="1"/>
  <c r="U2841" i="156"/>
  <c r="S485" i="37" s="1"/>
  <c r="Q2841" i="156"/>
  <c r="G2840" i="156"/>
  <c r="E484" i="37" s="1"/>
  <c r="E2840" i="156"/>
  <c r="G2839" i="156"/>
  <c r="E483" i="37" s="1"/>
  <c r="F2839" i="156"/>
  <c r="D483" i="37" s="1"/>
  <c r="E2839" i="156"/>
  <c r="G2838" i="156"/>
  <c r="E482" i="37" s="1"/>
  <c r="F2838" i="156"/>
  <c r="D482" i="37" s="1"/>
  <c r="E2838" i="156"/>
  <c r="AA482" i="37"/>
  <c r="G2837" i="156"/>
  <c r="E481" i="37" s="1"/>
  <c r="E2837" i="156"/>
  <c r="AA481" i="37"/>
  <c r="G2836" i="156"/>
  <c r="E480" i="37" s="1"/>
  <c r="F2836" i="156"/>
  <c r="D480" i="37" s="1"/>
  <c r="E2836" i="156"/>
  <c r="AA480" i="37"/>
  <c r="AA479" i="37"/>
  <c r="G2834" i="156"/>
  <c r="E478" i="37" s="1"/>
  <c r="F2834" i="156"/>
  <c r="D478" i="37" s="1"/>
  <c r="E2834" i="156"/>
  <c r="AA478" i="37"/>
  <c r="Z2832" i="156"/>
  <c r="X476" i="37" s="1"/>
  <c r="Y2832" i="156"/>
  <c r="W476" i="37" s="1"/>
  <c r="X2832" i="156"/>
  <c r="V476" i="37" s="1"/>
  <c r="V2832" i="156"/>
  <c r="T476" i="37" s="1"/>
  <c r="U2832" i="156"/>
  <c r="S476" i="37" s="1"/>
  <c r="Q2832" i="156"/>
  <c r="AA476" i="37"/>
  <c r="G2831" i="156"/>
  <c r="E475" i="37" s="1"/>
  <c r="E2831" i="156"/>
  <c r="AA475" i="37"/>
  <c r="G2830" i="156"/>
  <c r="E474" i="37" s="1"/>
  <c r="E2830" i="156"/>
  <c r="AA474" i="37"/>
  <c r="G2829" i="156"/>
  <c r="E2829" i="156"/>
  <c r="AA473" i="37"/>
  <c r="G2828" i="156"/>
  <c r="E472" i="37" s="1"/>
  <c r="F2828" i="156"/>
  <c r="D472" i="37" s="1"/>
  <c r="E2828" i="156"/>
  <c r="AA472" i="37"/>
  <c r="G2827" i="156"/>
  <c r="E471" i="37" s="1"/>
  <c r="E2827" i="156"/>
  <c r="AA470" i="37"/>
  <c r="G2825" i="156"/>
  <c r="E469" i="37" s="1"/>
  <c r="E2825" i="156"/>
  <c r="AA469" i="37"/>
  <c r="G2824" i="156"/>
  <c r="E2824" i="156"/>
  <c r="AA468" i="37"/>
  <c r="G2823" i="156"/>
  <c r="E467" i="37" s="1"/>
  <c r="F2823" i="156"/>
  <c r="D467" i="37" s="1"/>
  <c r="E2823" i="156"/>
  <c r="AA467" i="37"/>
  <c r="G2822" i="156"/>
  <c r="E466" i="37" s="1"/>
  <c r="E2822" i="156"/>
  <c r="AB465" i="37"/>
  <c r="Z2820" i="156"/>
  <c r="X464" i="37" s="1"/>
  <c r="Y2820" i="156"/>
  <c r="W464" i="37" s="1"/>
  <c r="X2820" i="156"/>
  <c r="V464" i="37" s="1"/>
  <c r="V2820" i="156"/>
  <c r="T464" i="37" s="1"/>
  <c r="U2820" i="156"/>
  <c r="S464" i="37" s="1"/>
  <c r="S2820" i="156"/>
  <c r="Q464" i="37" s="1"/>
  <c r="Q2820" i="156"/>
  <c r="AB462" i="37"/>
  <c r="AA462" i="37"/>
  <c r="Z2819" i="156"/>
  <c r="X463" i="37" s="1"/>
  <c r="Y2819" i="156"/>
  <c r="W463" i="37" s="1"/>
  <c r="X2819" i="156"/>
  <c r="V463" i="37" s="1"/>
  <c r="W2819" i="156"/>
  <c r="U463" i="37" s="1"/>
  <c r="V2819" i="156"/>
  <c r="T463" i="37" s="1"/>
  <c r="U2819" i="156"/>
  <c r="S463" i="37" s="1"/>
  <c r="T2819" i="156"/>
  <c r="R463" i="37" s="1"/>
  <c r="S2819" i="156"/>
  <c r="Q463" i="37" s="1"/>
  <c r="Q2819" i="156"/>
  <c r="G2819" i="156"/>
  <c r="E2819" i="156"/>
  <c r="AB461" i="37"/>
  <c r="Z2818" i="156"/>
  <c r="X462" i="37" s="1"/>
  <c r="Y2818" i="156"/>
  <c r="W462" i="37" s="1"/>
  <c r="X2818" i="156"/>
  <c r="V462" i="37" s="1"/>
  <c r="W2818" i="156"/>
  <c r="U462" i="37" s="1"/>
  <c r="V2818" i="156"/>
  <c r="T462" i="37" s="1"/>
  <c r="U2818" i="156"/>
  <c r="S462" i="37" s="1"/>
  <c r="T2818" i="156"/>
  <c r="R462" i="37" s="1"/>
  <c r="S2818" i="156"/>
  <c r="Q462" i="37" s="1"/>
  <c r="Q2818" i="156"/>
  <c r="AA460" i="37"/>
  <c r="G2817" i="156"/>
  <c r="E2817" i="156"/>
  <c r="G2816" i="156"/>
  <c r="E460" i="37" s="1"/>
  <c r="E2816" i="156"/>
  <c r="AB459" i="37"/>
  <c r="AA459" i="37"/>
  <c r="Z2815" i="156"/>
  <c r="X459" i="37" s="1"/>
  <c r="Y2815" i="156"/>
  <c r="W459" i="37" s="1"/>
  <c r="X2815" i="156"/>
  <c r="V459" i="37" s="1"/>
  <c r="W2815" i="156"/>
  <c r="U459" i="37" s="1"/>
  <c r="V2815" i="156"/>
  <c r="T459" i="37" s="1"/>
  <c r="U2815" i="156"/>
  <c r="S459" i="37" s="1"/>
  <c r="T2815" i="156"/>
  <c r="R459" i="37" s="1"/>
  <c r="S2815" i="156"/>
  <c r="Q459" i="37" s="1"/>
  <c r="Q2815" i="156"/>
  <c r="G2815" i="156"/>
  <c r="E459" i="37" s="1"/>
  <c r="E2815" i="156"/>
  <c r="AB458" i="37"/>
  <c r="AA458" i="37"/>
  <c r="Z2814" i="156"/>
  <c r="X458" i="37" s="1"/>
  <c r="Y2814" i="156"/>
  <c r="W458" i="37" s="1"/>
  <c r="X2814" i="156"/>
  <c r="V458" i="37" s="1"/>
  <c r="W2814" i="156"/>
  <c r="U458" i="37" s="1"/>
  <c r="V2814" i="156"/>
  <c r="T458" i="37" s="1"/>
  <c r="U2814" i="156"/>
  <c r="S458" i="37" s="1"/>
  <c r="T2814" i="156"/>
  <c r="R458" i="37" s="1"/>
  <c r="S2814" i="156"/>
  <c r="Q458" i="37" s="1"/>
  <c r="Q2814" i="156"/>
  <c r="G2814" i="156"/>
  <c r="E458" i="37" s="1"/>
  <c r="E2814" i="156"/>
  <c r="AB457" i="37"/>
  <c r="G2813" i="156"/>
  <c r="E2813" i="156"/>
  <c r="AB456" i="37"/>
  <c r="AA456" i="37"/>
  <c r="G2812" i="156"/>
  <c r="E456" i="37" s="1"/>
  <c r="E2812" i="156"/>
  <c r="AB455" i="37"/>
  <c r="AA455" i="37"/>
  <c r="G2811" i="156"/>
  <c r="E455" i="37" s="1"/>
  <c r="F2811" i="156"/>
  <c r="D455" i="37" s="1"/>
  <c r="E2811" i="156"/>
  <c r="AB454" i="37"/>
  <c r="AB453" i="37"/>
  <c r="Z2809" i="156"/>
  <c r="X453" i="37" s="1"/>
  <c r="Y2809" i="156"/>
  <c r="W453" i="37" s="1"/>
  <c r="X2809" i="156"/>
  <c r="V453" i="37" s="1"/>
  <c r="V2809" i="156"/>
  <c r="T453" i="37" s="1"/>
  <c r="U2809" i="156"/>
  <c r="S453" i="37" s="1"/>
  <c r="Q2809" i="156"/>
  <c r="AB452" i="37"/>
  <c r="Z2808" i="156"/>
  <c r="X452" i="37" s="1"/>
  <c r="Y2808" i="156"/>
  <c r="W452" i="37" s="1"/>
  <c r="X2808" i="156"/>
  <c r="V452" i="37" s="1"/>
  <c r="V2808" i="156"/>
  <c r="T452" i="37" s="1"/>
  <c r="U2808" i="156"/>
  <c r="S452" i="37" s="1"/>
  <c r="Q2808" i="156"/>
  <c r="AB450" i="37"/>
  <c r="Z2806" i="156"/>
  <c r="X450" i="37" s="1"/>
  <c r="Y2806" i="156"/>
  <c r="W450" i="37" s="1"/>
  <c r="X2806" i="156"/>
  <c r="V450" i="37" s="1"/>
  <c r="V2806" i="156"/>
  <c r="T450" i="37" s="1"/>
  <c r="U2806" i="156"/>
  <c r="S450" i="37" s="1"/>
  <c r="Q2806" i="156"/>
  <c r="T2802" i="156"/>
  <c r="I2802" i="156"/>
  <c r="I2865" i="156" s="1"/>
  <c r="G509" i="37" s="1"/>
  <c r="F2802" i="156"/>
  <c r="F2801" i="156"/>
  <c r="AA508" i="37"/>
  <c r="E2800" i="156"/>
  <c r="F2800" i="156" s="1"/>
  <c r="F2863" i="156" s="1"/>
  <c r="D507" i="37" s="1"/>
  <c r="T2799" i="156"/>
  <c r="T2862" i="156" s="1"/>
  <c r="R506" i="37" s="1"/>
  <c r="G2799" i="156"/>
  <c r="G2862" i="156" s="1"/>
  <c r="E506" i="37" s="1"/>
  <c r="E2799" i="156"/>
  <c r="T2798" i="156"/>
  <c r="F2798" i="156"/>
  <c r="T2797" i="156"/>
  <c r="T2860" i="156" s="1"/>
  <c r="R504" i="37" s="1"/>
  <c r="S2860" i="156"/>
  <c r="Q504" i="37" s="1"/>
  <c r="AA504" i="37"/>
  <c r="M2796" i="156"/>
  <c r="M2859" i="156" s="1"/>
  <c r="K503" i="37" s="1"/>
  <c r="G2796" i="156"/>
  <c r="E2796" i="156"/>
  <c r="K2795" i="156"/>
  <c r="L2795" i="156" s="1"/>
  <c r="N2795" i="156" s="1"/>
  <c r="J2795" i="156"/>
  <c r="F2795" i="156"/>
  <c r="K2794" i="156"/>
  <c r="L2794" i="156" s="1"/>
  <c r="J2794" i="156"/>
  <c r="F2794" i="156"/>
  <c r="AA503" i="37"/>
  <c r="M2792" i="156"/>
  <c r="M2858" i="156" s="1"/>
  <c r="K502" i="37" s="1"/>
  <c r="G2792" i="156"/>
  <c r="G2858" i="156" s="1"/>
  <c r="E2792" i="156"/>
  <c r="K2791" i="156"/>
  <c r="O2791" i="156" s="1"/>
  <c r="P2791" i="156" s="1"/>
  <c r="J2791" i="156"/>
  <c r="F2791" i="156"/>
  <c r="K2790" i="156"/>
  <c r="O2790" i="156" s="1"/>
  <c r="P2790" i="156" s="1"/>
  <c r="J2790" i="156"/>
  <c r="F2790" i="156"/>
  <c r="K2789" i="156"/>
  <c r="O2789" i="156" s="1"/>
  <c r="P2789" i="156" s="1"/>
  <c r="J2789" i="156"/>
  <c r="F2789" i="156"/>
  <c r="K2788" i="156"/>
  <c r="J2788" i="156"/>
  <c r="F2788" i="156"/>
  <c r="Z2786" i="156"/>
  <c r="Z2856" i="156" s="1"/>
  <c r="X500" i="37" s="1"/>
  <c r="Y2786" i="156"/>
  <c r="Y2856" i="156" s="1"/>
  <c r="W500" i="37" s="1"/>
  <c r="X2786" i="156"/>
  <c r="X2856" i="156" s="1"/>
  <c r="V500" i="37" s="1"/>
  <c r="V2786" i="156"/>
  <c r="V2856" i="156" s="1"/>
  <c r="T500" i="37" s="1"/>
  <c r="U2786" i="156"/>
  <c r="U2856" i="156" s="1"/>
  <c r="S500" i="37" s="1"/>
  <c r="Q2786" i="156"/>
  <c r="AA500" i="37"/>
  <c r="T2785" i="156"/>
  <c r="S2855" i="156"/>
  <c r="Q499" i="37" s="1"/>
  <c r="G2785" i="156"/>
  <c r="E2785" i="156"/>
  <c r="F2781" i="156"/>
  <c r="F2780" i="156"/>
  <c r="AA496" i="37"/>
  <c r="T2779" i="156"/>
  <c r="S2851" i="156"/>
  <c r="Q495" i="37" s="1"/>
  <c r="G2779" i="156"/>
  <c r="G2851" i="156" s="1"/>
  <c r="E495" i="37" s="1"/>
  <c r="E2779" i="156"/>
  <c r="F2778" i="156"/>
  <c r="F2776" i="156"/>
  <c r="F2775" i="156"/>
  <c r="G2774" i="156"/>
  <c r="G2846" i="156" s="1"/>
  <c r="E490" i="37" s="1"/>
  <c r="E2774" i="156"/>
  <c r="F2770" i="156"/>
  <c r="H2770" i="156" s="1"/>
  <c r="H2842" i="156" s="1"/>
  <c r="F486" i="37" s="1"/>
  <c r="T2769" i="156"/>
  <c r="T2841" i="156" s="1"/>
  <c r="R485" i="37" s="1"/>
  <c r="S2841" i="156"/>
  <c r="Q485" i="37" s="1"/>
  <c r="G2769" i="156"/>
  <c r="G2841" i="156" s="1"/>
  <c r="E485" i="37" s="1"/>
  <c r="E2769" i="156"/>
  <c r="F2768" i="156"/>
  <c r="T2765" i="156"/>
  <c r="T2846" i="156" s="1"/>
  <c r="R490" i="37" s="1"/>
  <c r="S2765" i="156"/>
  <c r="S2846" i="156" s="1"/>
  <c r="Q490" i="37" s="1"/>
  <c r="F2765" i="156"/>
  <c r="F2763" i="156" s="1"/>
  <c r="F2835" i="156" s="1"/>
  <c r="D479" i="37" s="1"/>
  <c r="G2763" i="156"/>
  <c r="G2835" i="156" s="1"/>
  <c r="E479" i="37" s="1"/>
  <c r="E2763" i="156"/>
  <c r="T2760" i="156"/>
  <c r="T2832" i="156" s="1"/>
  <c r="R476" i="37" s="1"/>
  <c r="S2832" i="156"/>
  <c r="Q476" i="37" s="1"/>
  <c r="F2760" i="156"/>
  <c r="F2759" i="156"/>
  <c r="F2758" i="156"/>
  <c r="F2757" i="156"/>
  <c r="F2755" i="156"/>
  <c r="H2755" i="156" s="1"/>
  <c r="AA471" i="37"/>
  <c r="G2754" i="156"/>
  <c r="G2826" i="156" s="1"/>
  <c r="E2754" i="156"/>
  <c r="F2753" i="156"/>
  <c r="F2752" i="156"/>
  <c r="H2752" i="156" s="1"/>
  <c r="F2750" i="156"/>
  <c r="AA466" i="37"/>
  <c r="G2749" i="156"/>
  <c r="G2821" i="156" s="1"/>
  <c r="E2749" i="156"/>
  <c r="T2748" i="156"/>
  <c r="T2820" i="156" s="1"/>
  <c r="R464" i="37" s="1"/>
  <c r="F2747" i="156"/>
  <c r="F2746" i="156" s="1"/>
  <c r="AA499" i="37"/>
  <c r="G2746" i="156"/>
  <c r="E2746" i="156"/>
  <c r="F2745" i="156"/>
  <c r="H2745" i="156" s="1"/>
  <c r="F2744" i="156"/>
  <c r="F2743" i="156"/>
  <c r="F2742" i="156"/>
  <c r="AA457" i="37"/>
  <c r="F2741" i="156"/>
  <c r="F2740" i="156"/>
  <c r="G2738" i="156"/>
  <c r="E2738" i="156"/>
  <c r="T2737" i="156"/>
  <c r="T2809" i="156" s="1"/>
  <c r="R453" i="37" s="1"/>
  <c r="S2809" i="156"/>
  <c r="Q453" i="37" s="1"/>
  <c r="T2736" i="156"/>
  <c r="T2808" i="156" s="1"/>
  <c r="R452" i="37" s="1"/>
  <c r="S2808" i="156"/>
  <c r="Q452" i="37" s="1"/>
  <c r="AA450" i="37"/>
  <c r="T2734" i="156"/>
  <c r="T2806" i="156" s="1"/>
  <c r="R450" i="37" s="1"/>
  <c r="S2806" i="156"/>
  <c r="Q450" i="37" s="1"/>
  <c r="M2734" i="156"/>
  <c r="M2806" i="156" s="1"/>
  <c r="K450" i="37" s="1"/>
  <c r="G2734" i="156"/>
  <c r="G2806" i="156" s="1"/>
  <c r="E450" i="37" s="1"/>
  <c r="E2734" i="156"/>
  <c r="K2733" i="156"/>
  <c r="J2733" i="156"/>
  <c r="F2733" i="156"/>
  <c r="K2732" i="156"/>
  <c r="J2732" i="156"/>
  <c r="F2732" i="156"/>
  <c r="K2731" i="156"/>
  <c r="J2731" i="156"/>
  <c r="F2731" i="156"/>
  <c r="K2730" i="156"/>
  <c r="J2730" i="156"/>
  <c r="F2730" i="156"/>
  <c r="K2729" i="156"/>
  <c r="J2729" i="156"/>
  <c r="F2729" i="156"/>
  <c r="K2728" i="156"/>
  <c r="J2728" i="156"/>
  <c r="F2728" i="156"/>
  <c r="K2727" i="156"/>
  <c r="L2727" i="156" s="1"/>
  <c r="N2727" i="156" s="1"/>
  <c r="J2727" i="156"/>
  <c r="F2727" i="156"/>
  <c r="K2726" i="156"/>
  <c r="J2726" i="156"/>
  <c r="F2726" i="156"/>
  <c r="K2725" i="156"/>
  <c r="J2725" i="156"/>
  <c r="F2725" i="156"/>
  <c r="AB326" i="37"/>
  <c r="AA326" i="37"/>
  <c r="Z2722" i="156"/>
  <c r="X326" i="37" s="1"/>
  <c r="Y2722" i="156"/>
  <c r="W326" i="37" s="1"/>
  <c r="V2722" i="156"/>
  <c r="T326" i="37" s="1"/>
  <c r="U2722" i="156"/>
  <c r="S326" i="37" s="1"/>
  <c r="Q2722" i="156"/>
  <c r="G2722" i="156"/>
  <c r="E326" i="37" s="1"/>
  <c r="E2722" i="156"/>
  <c r="AB325" i="37"/>
  <c r="AA325" i="37"/>
  <c r="Z2721" i="156"/>
  <c r="X325" i="37" s="1"/>
  <c r="Y2721" i="156"/>
  <c r="W325" i="37" s="1"/>
  <c r="W2721" i="156"/>
  <c r="U325" i="37" s="1"/>
  <c r="T2721" i="156"/>
  <c r="R325" i="37" s="1"/>
  <c r="S2721" i="156"/>
  <c r="Q325" i="37" s="1"/>
  <c r="Q2721" i="156"/>
  <c r="P2721" i="156"/>
  <c r="N325" i="37" s="1"/>
  <c r="O2721" i="156"/>
  <c r="M325" i="37" s="1"/>
  <c r="N2721" i="156"/>
  <c r="L325" i="37" s="1"/>
  <c r="M2721" i="156"/>
  <c r="K325" i="37" s="1"/>
  <c r="L2721" i="156"/>
  <c r="J325" i="37" s="1"/>
  <c r="K2721" i="156"/>
  <c r="I325" i="37" s="1"/>
  <c r="J2721" i="156"/>
  <c r="H325" i="37" s="1"/>
  <c r="I2721" i="156"/>
  <c r="G325" i="37" s="1"/>
  <c r="G2721" i="156"/>
  <c r="E325" i="37" s="1"/>
  <c r="E2721" i="156"/>
  <c r="AB323" i="37"/>
  <c r="Z2720" i="156"/>
  <c r="X324" i="37" s="1"/>
  <c r="Y2720" i="156"/>
  <c r="W324" i="37" s="1"/>
  <c r="W2720" i="156"/>
  <c r="U324" i="37" s="1"/>
  <c r="T2720" i="156"/>
  <c r="R324" i="37" s="1"/>
  <c r="S2720" i="156"/>
  <c r="Q324" i="37" s="1"/>
  <c r="Q2720" i="156"/>
  <c r="P2720" i="156"/>
  <c r="N324" i="37" s="1"/>
  <c r="O2720" i="156"/>
  <c r="M324" i="37" s="1"/>
  <c r="N2720" i="156"/>
  <c r="L324" i="37" s="1"/>
  <c r="M2720" i="156"/>
  <c r="K324" i="37" s="1"/>
  <c r="L2720" i="156"/>
  <c r="J324" i="37" s="1"/>
  <c r="K2720" i="156"/>
  <c r="I324" i="37" s="1"/>
  <c r="J2720" i="156"/>
  <c r="H324" i="37" s="1"/>
  <c r="I2720" i="156"/>
  <c r="G324" i="37" s="1"/>
  <c r="G2720" i="156"/>
  <c r="E324" i="37" s="1"/>
  <c r="AB322" i="37"/>
  <c r="Z2719" i="156"/>
  <c r="X323" i="37" s="1"/>
  <c r="Y2719" i="156"/>
  <c r="W323" i="37" s="1"/>
  <c r="W2719" i="156"/>
  <c r="U323" i="37" s="1"/>
  <c r="T2719" i="156"/>
  <c r="R323" i="37" s="1"/>
  <c r="S2719" i="156"/>
  <c r="Q323" i="37" s="1"/>
  <c r="Q2719" i="156"/>
  <c r="P2719" i="156"/>
  <c r="N323" i="37" s="1"/>
  <c r="O2719" i="156"/>
  <c r="M323" i="37" s="1"/>
  <c r="N2719" i="156"/>
  <c r="L323" i="37" s="1"/>
  <c r="M2719" i="156"/>
  <c r="K323" i="37" s="1"/>
  <c r="L2719" i="156"/>
  <c r="J323" i="37" s="1"/>
  <c r="K2719" i="156"/>
  <c r="I323" i="37" s="1"/>
  <c r="J2719" i="156"/>
  <c r="H323" i="37" s="1"/>
  <c r="I2719" i="156"/>
  <c r="G323" i="37" s="1"/>
  <c r="AB321" i="37"/>
  <c r="Z2718" i="156"/>
  <c r="X322" i="37" s="1"/>
  <c r="Y2718" i="156"/>
  <c r="W322" i="37" s="1"/>
  <c r="Q2718" i="156"/>
  <c r="AB317" i="37"/>
  <c r="Z2714" i="156"/>
  <c r="X318" i="37" s="1"/>
  <c r="Y2714" i="156"/>
  <c r="W318" i="37" s="1"/>
  <c r="V2714" i="156"/>
  <c r="T318" i="37" s="1"/>
  <c r="U2714" i="156"/>
  <c r="S318" i="37" s="1"/>
  <c r="Q2714" i="156"/>
  <c r="Z2709" i="156"/>
  <c r="X313" i="37" s="1"/>
  <c r="Y2709" i="156"/>
  <c r="W313" i="37" s="1"/>
  <c r="X2709" i="156"/>
  <c r="V313" i="37" s="1"/>
  <c r="V2709" i="156"/>
  <c r="T313" i="37" s="1"/>
  <c r="U2709" i="156"/>
  <c r="S313" i="37" s="1"/>
  <c r="Q2709" i="156"/>
  <c r="H2709" i="156"/>
  <c r="F313" i="37" s="1"/>
  <c r="AA311" i="37"/>
  <c r="G2707" i="156"/>
  <c r="E311" i="37" s="1"/>
  <c r="E2707" i="156"/>
  <c r="G2706" i="156"/>
  <c r="E310" i="37" s="1"/>
  <c r="E2706" i="156"/>
  <c r="AA308" i="37"/>
  <c r="G2704" i="156"/>
  <c r="E308" i="37" s="1"/>
  <c r="F2704" i="156"/>
  <c r="D308" i="37" s="1"/>
  <c r="E2704" i="156"/>
  <c r="H2702" i="156"/>
  <c r="F306" i="37" s="1"/>
  <c r="G2702" i="156"/>
  <c r="E306" i="37" s="1"/>
  <c r="F2702" i="156"/>
  <c r="D306" i="37" s="1"/>
  <c r="E2702" i="156"/>
  <c r="G2701" i="156"/>
  <c r="E305" i="37" s="1"/>
  <c r="E2701" i="156"/>
  <c r="Z2700" i="156"/>
  <c r="X304" i="37" s="1"/>
  <c r="Y2700" i="156"/>
  <c r="W304" i="37" s="1"/>
  <c r="X2700" i="156"/>
  <c r="V304" i="37" s="1"/>
  <c r="V2700" i="156"/>
  <c r="T304" i="37" s="1"/>
  <c r="U2700" i="156"/>
  <c r="S304" i="37" s="1"/>
  <c r="Q2700" i="156"/>
  <c r="G2699" i="156"/>
  <c r="E303" i="37" s="1"/>
  <c r="E2699" i="156"/>
  <c r="G2698" i="156"/>
  <c r="E302" i="37" s="1"/>
  <c r="F2698" i="156"/>
  <c r="D302" i="37" s="1"/>
  <c r="E2698" i="156"/>
  <c r="AB301" i="37"/>
  <c r="Z2697" i="156"/>
  <c r="X301" i="37" s="1"/>
  <c r="Y2697" i="156"/>
  <c r="W301" i="37" s="1"/>
  <c r="V2697" i="156"/>
  <c r="T301" i="37" s="1"/>
  <c r="U2697" i="156"/>
  <c r="S301" i="37" s="1"/>
  <c r="Q2697" i="156"/>
  <c r="G2697" i="156"/>
  <c r="E301" i="37" s="1"/>
  <c r="F2697" i="156"/>
  <c r="D301" i="37" s="1"/>
  <c r="E2697" i="156"/>
  <c r="AA300" i="37"/>
  <c r="G2696" i="156"/>
  <c r="E300" i="37" s="1"/>
  <c r="E2696" i="156"/>
  <c r="AA299" i="37"/>
  <c r="G2695" i="156"/>
  <c r="E299" i="37" s="1"/>
  <c r="F2695" i="156"/>
  <c r="D299" i="37" s="1"/>
  <c r="E2695" i="156"/>
  <c r="AA298" i="37"/>
  <c r="AA297" i="37"/>
  <c r="G2693" i="156"/>
  <c r="E297" i="37" s="1"/>
  <c r="F2693" i="156"/>
  <c r="D297" i="37" s="1"/>
  <c r="E2693" i="156"/>
  <c r="Z2691" i="156"/>
  <c r="X295" i="37" s="1"/>
  <c r="Y2691" i="156"/>
  <c r="W295" i="37" s="1"/>
  <c r="X2691" i="156"/>
  <c r="V295" i="37" s="1"/>
  <c r="V2691" i="156"/>
  <c r="T295" i="37" s="1"/>
  <c r="U2691" i="156"/>
  <c r="S295" i="37" s="1"/>
  <c r="Q2691" i="156"/>
  <c r="AA294" i="37"/>
  <c r="G2690" i="156"/>
  <c r="E2690" i="156"/>
  <c r="AA293" i="37"/>
  <c r="G2689" i="156"/>
  <c r="E293" i="37" s="1"/>
  <c r="E2689" i="156"/>
  <c r="AA292" i="37"/>
  <c r="G2688" i="156"/>
  <c r="E292" i="37" s="1"/>
  <c r="E2688" i="156"/>
  <c r="AA291" i="37"/>
  <c r="G2687" i="156"/>
  <c r="E291" i="37" s="1"/>
  <c r="F2687" i="156"/>
  <c r="D291" i="37" s="1"/>
  <c r="E2687" i="156"/>
  <c r="AA290" i="37"/>
  <c r="G2686" i="156"/>
  <c r="E290" i="37" s="1"/>
  <c r="E2686" i="156"/>
  <c r="AA288" i="37"/>
  <c r="G2684" i="156"/>
  <c r="E288" i="37" s="1"/>
  <c r="E2684" i="156"/>
  <c r="AA287" i="37"/>
  <c r="G2683" i="156"/>
  <c r="E287" i="37" s="1"/>
  <c r="E2683" i="156"/>
  <c r="AA286" i="37"/>
  <c r="G2682" i="156"/>
  <c r="E286" i="37" s="1"/>
  <c r="F2682" i="156"/>
  <c r="D286" i="37" s="1"/>
  <c r="E2682" i="156"/>
  <c r="AA285" i="37"/>
  <c r="G2681" i="156"/>
  <c r="E285" i="37" s="1"/>
  <c r="E2681" i="156"/>
  <c r="AB283" i="37"/>
  <c r="Z2679" i="156"/>
  <c r="X283" i="37" s="1"/>
  <c r="Y2679" i="156"/>
  <c r="W283" i="37" s="1"/>
  <c r="V2679" i="156"/>
  <c r="T283" i="37" s="1"/>
  <c r="U2679" i="156"/>
  <c r="S283" i="37" s="1"/>
  <c r="S2679" i="156"/>
  <c r="Q283" i="37" s="1"/>
  <c r="Q2679" i="156"/>
  <c r="AA280" i="37"/>
  <c r="G2678" i="156"/>
  <c r="E282" i="37" s="1"/>
  <c r="E2678" i="156"/>
  <c r="AA278" i="37"/>
  <c r="G2676" i="156"/>
  <c r="E280" i="37" s="1"/>
  <c r="E2676" i="156"/>
  <c r="H2675" i="156"/>
  <c r="F279" i="37" s="1"/>
  <c r="G2675" i="156"/>
  <c r="E279" i="37" s="1"/>
  <c r="E2675" i="156"/>
  <c r="AA277" i="37"/>
  <c r="G2674" i="156"/>
  <c r="E278" i="37" s="1"/>
  <c r="E2674" i="156"/>
  <c r="E277" i="37"/>
  <c r="E2673" i="156"/>
  <c r="G2672" i="156"/>
  <c r="E2672" i="156"/>
  <c r="AA274" i="37"/>
  <c r="G2671" i="156"/>
  <c r="E275" i="37" s="1"/>
  <c r="E2671" i="156"/>
  <c r="AA273" i="37"/>
  <c r="G2670" i="156"/>
  <c r="E274" i="37" s="1"/>
  <c r="F2670" i="156"/>
  <c r="D274" i="37" s="1"/>
  <c r="E2670" i="156"/>
  <c r="AB271" i="37"/>
  <c r="Z2668" i="156"/>
  <c r="X272" i="37" s="1"/>
  <c r="Y2668" i="156"/>
  <c r="W272" i="37" s="1"/>
  <c r="V2668" i="156"/>
  <c r="T272" i="37" s="1"/>
  <c r="U2668" i="156"/>
  <c r="S272" i="37" s="1"/>
  <c r="Q2668" i="156"/>
  <c r="AB270" i="37"/>
  <c r="Z2667" i="156"/>
  <c r="X271" i="37" s="1"/>
  <c r="Y2667" i="156"/>
  <c r="W271" i="37" s="1"/>
  <c r="V2667" i="156"/>
  <c r="T271" i="37" s="1"/>
  <c r="U2667" i="156"/>
  <c r="S271" i="37" s="1"/>
  <c r="Q2667" i="156"/>
  <c r="AB268" i="37"/>
  <c r="Z2665" i="156"/>
  <c r="X269" i="37" s="1"/>
  <c r="Y2665" i="156"/>
  <c r="W269" i="37" s="1"/>
  <c r="V2665" i="156"/>
  <c r="T269" i="37" s="1"/>
  <c r="U2665" i="156"/>
  <c r="S269" i="37" s="1"/>
  <c r="Q2665" i="156"/>
  <c r="T2662" i="156"/>
  <c r="F2662" i="156"/>
  <c r="F2659" i="156" s="1"/>
  <c r="F2719" i="156" s="1"/>
  <c r="D323" i="37" s="1"/>
  <c r="F2661" i="156"/>
  <c r="H2661" i="156" s="1"/>
  <c r="E2660" i="156"/>
  <c r="F2660" i="156" s="1"/>
  <c r="F2720" i="156" s="1"/>
  <c r="G2659" i="156"/>
  <c r="G2719" i="156" s="1"/>
  <c r="E323" i="37" s="1"/>
  <c r="E2659" i="156"/>
  <c r="T2658" i="156"/>
  <c r="S2718" i="156"/>
  <c r="Q322" i="37" s="1"/>
  <c r="AA320" i="37"/>
  <c r="M2657" i="156"/>
  <c r="M2717" i="156" s="1"/>
  <c r="K321" i="37" s="1"/>
  <c r="G2657" i="156"/>
  <c r="G2717" i="156" s="1"/>
  <c r="E2657" i="156"/>
  <c r="K2656" i="156"/>
  <c r="O2656" i="156" s="1"/>
  <c r="P2656" i="156" s="1"/>
  <c r="J2656" i="156"/>
  <c r="F2656" i="156"/>
  <c r="K2655" i="156"/>
  <c r="O2655" i="156" s="1"/>
  <c r="P2655" i="156" s="1"/>
  <c r="J2655" i="156"/>
  <c r="F2655" i="156"/>
  <c r="K2654" i="156"/>
  <c r="J2654" i="156"/>
  <c r="F2654" i="156"/>
  <c r="Z2652" i="156"/>
  <c r="Z2715" i="156" s="1"/>
  <c r="X319" i="37" s="1"/>
  <c r="Y2652" i="156"/>
  <c r="Y2663" i="156" s="1"/>
  <c r="Y2664" i="156" s="1"/>
  <c r="W268" i="37" s="1"/>
  <c r="X2652" i="156"/>
  <c r="V2652" i="156"/>
  <c r="V2715" i="156" s="1"/>
  <c r="T319" i="37" s="1"/>
  <c r="U2652" i="156"/>
  <c r="U2715" i="156" s="1"/>
  <c r="S319" i="37" s="1"/>
  <c r="Q2652" i="156"/>
  <c r="AA317" i="37"/>
  <c r="T2651" i="156"/>
  <c r="S2714" i="156"/>
  <c r="Q318" i="37" s="1"/>
  <c r="G2651" i="156"/>
  <c r="E2651" i="156"/>
  <c r="T2649" i="156"/>
  <c r="T2697" i="156" s="1"/>
  <c r="R301" i="37" s="1"/>
  <c r="S2649" i="156"/>
  <c r="S2697" i="156" s="1"/>
  <c r="Q301" i="37" s="1"/>
  <c r="F2647" i="156"/>
  <c r="F2646" i="156"/>
  <c r="F2645" i="156"/>
  <c r="F2644" i="156"/>
  <c r="T2643" i="156"/>
  <c r="T2709" i="156" s="1"/>
  <c r="R313" i="37" s="1"/>
  <c r="S2709" i="156"/>
  <c r="Q313" i="37" s="1"/>
  <c r="G2643" i="156"/>
  <c r="G2709" i="156" s="1"/>
  <c r="E313" i="37" s="1"/>
  <c r="E2643" i="156"/>
  <c r="F2640" i="156"/>
  <c r="F2639" i="156"/>
  <c r="G2638" i="156"/>
  <c r="E2638" i="156"/>
  <c r="F2634" i="156"/>
  <c r="T2633" i="156"/>
  <c r="S2700" i="156"/>
  <c r="Q304" i="37" s="1"/>
  <c r="G2633" i="156"/>
  <c r="G2700" i="156" s="1"/>
  <c r="E304" i="37" s="1"/>
  <c r="E2633" i="156"/>
  <c r="F2632" i="156"/>
  <c r="H2632" i="156" s="1"/>
  <c r="F2629" i="156"/>
  <c r="G2627" i="156"/>
  <c r="G2694" i="156" s="1"/>
  <c r="E298" i="37" s="1"/>
  <c r="E2627" i="156"/>
  <c r="AA296" i="37"/>
  <c r="T2624" i="156"/>
  <c r="T2691" i="156" s="1"/>
  <c r="R295" i="37" s="1"/>
  <c r="S2691" i="156"/>
  <c r="Q295" i="37" s="1"/>
  <c r="F2624" i="156"/>
  <c r="F2623" i="156"/>
  <c r="F2622" i="156"/>
  <c r="F2621" i="156"/>
  <c r="F2619" i="156"/>
  <c r="AA289" i="37"/>
  <c r="G2618" i="156"/>
  <c r="G2685" i="156" s="1"/>
  <c r="E2618" i="156"/>
  <c r="F2617" i="156"/>
  <c r="H2617" i="156" s="1"/>
  <c r="F2616" i="156"/>
  <c r="H2616" i="156" s="1"/>
  <c r="F2614" i="156"/>
  <c r="H2614" i="156" s="1"/>
  <c r="AA284" i="37"/>
  <c r="G2613" i="156"/>
  <c r="G2680" i="156" s="1"/>
  <c r="E2613" i="156"/>
  <c r="T2612" i="156"/>
  <c r="T2679" i="156" s="1"/>
  <c r="R283" i="37" s="1"/>
  <c r="F2611" i="156"/>
  <c r="H2611" i="156" s="1"/>
  <c r="AA316" i="37"/>
  <c r="G2610" i="156"/>
  <c r="E2610" i="156"/>
  <c r="F2609" i="156"/>
  <c r="F2608" i="156"/>
  <c r="F2607" i="156"/>
  <c r="H2607" i="156" s="1"/>
  <c r="F2606" i="156"/>
  <c r="AA272" i="37"/>
  <c r="F2605" i="156"/>
  <c r="F2604" i="156"/>
  <c r="G2602" i="156"/>
  <c r="E2602" i="156"/>
  <c r="T2601" i="156"/>
  <c r="T2668" i="156" s="1"/>
  <c r="R272" i="37" s="1"/>
  <c r="S2668" i="156"/>
  <c r="Q272" i="37" s="1"/>
  <c r="T2600" i="156"/>
  <c r="S2667" i="156"/>
  <c r="Q271" i="37" s="1"/>
  <c r="AA268" i="37"/>
  <c r="T2598" i="156"/>
  <c r="T2665" i="156" s="1"/>
  <c r="R269" i="37" s="1"/>
  <c r="M2598" i="156"/>
  <c r="G2598" i="156"/>
  <c r="G2665" i="156" s="1"/>
  <c r="E269" i="37" s="1"/>
  <c r="E2598" i="156"/>
  <c r="K2597" i="156"/>
  <c r="J2597" i="156"/>
  <c r="F2597" i="156"/>
  <c r="K2596" i="156"/>
  <c r="J2596" i="156"/>
  <c r="F2596" i="156"/>
  <c r="K2595" i="156"/>
  <c r="J2595" i="156"/>
  <c r="F2595" i="156"/>
  <c r="K2594" i="156"/>
  <c r="J2594" i="156"/>
  <c r="F2594" i="156"/>
  <c r="K2593" i="156"/>
  <c r="J2593" i="156"/>
  <c r="F2593" i="156"/>
  <c r="K2592" i="156"/>
  <c r="J2592" i="156"/>
  <c r="F2592" i="156"/>
  <c r="K2591" i="156"/>
  <c r="J2591" i="156"/>
  <c r="F2591" i="156"/>
  <c r="K2590" i="156"/>
  <c r="J2590" i="156"/>
  <c r="F2590" i="156"/>
  <c r="K2589" i="156"/>
  <c r="J2589" i="156"/>
  <c r="F2589" i="156"/>
  <c r="Z2585" i="156"/>
  <c r="X76" i="37" s="1"/>
  <c r="Y2585" i="156"/>
  <c r="W76" i="37" s="1"/>
  <c r="X2585" i="156"/>
  <c r="V76" i="37" s="1"/>
  <c r="V2585" i="156"/>
  <c r="T76" i="37" s="1"/>
  <c r="U2585" i="156"/>
  <c r="S76" i="37" s="1"/>
  <c r="Q2585" i="156"/>
  <c r="G2585" i="156"/>
  <c r="E76" i="37" s="1"/>
  <c r="E2585" i="156"/>
  <c r="G2584" i="156"/>
  <c r="E75" i="37" s="1"/>
  <c r="E2584" i="156"/>
  <c r="X2581" i="156"/>
  <c r="V72" i="37" s="1"/>
  <c r="Q2581" i="156"/>
  <c r="AA72" i="37"/>
  <c r="G2580" i="156"/>
  <c r="E71" i="37" s="1"/>
  <c r="E2580" i="156"/>
  <c r="AB71" i="37"/>
  <c r="AA71" i="37"/>
  <c r="Z2579" i="156"/>
  <c r="X70" i="37" s="1"/>
  <c r="Y2579" i="156"/>
  <c r="W70" i="37" s="1"/>
  <c r="G2579" i="156"/>
  <c r="E70" i="37" s="1"/>
  <c r="E2579" i="156"/>
  <c r="AA70" i="37"/>
  <c r="G2578" i="156"/>
  <c r="E69" i="37" s="1"/>
  <c r="E2578" i="156"/>
  <c r="AB69" i="37"/>
  <c r="AA69" i="37"/>
  <c r="Z2577" i="156"/>
  <c r="X68" i="37" s="1"/>
  <c r="Y2577" i="156"/>
  <c r="W68" i="37" s="1"/>
  <c r="X2577" i="156"/>
  <c r="V68" i="37" s="1"/>
  <c r="V2577" i="156"/>
  <c r="T68" i="37" s="1"/>
  <c r="U2577" i="156"/>
  <c r="S68" i="37" s="1"/>
  <c r="Q2577" i="156"/>
  <c r="AB68" i="37"/>
  <c r="Z2576" i="156"/>
  <c r="X67" i="37" s="1"/>
  <c r="Y2576" i="156"/>
  <c r="W67" i="37" s="1"/>
  <c r="X2576" i="156"/>
  <c r="V67" i="37" s="1"/>
  <c r="V2576" i="156"/>
  <c r="T67" i="37" s="1"/>
  <c r="U2576" i="156"/>
  <c r="S67" i="37" s="1"/>
  <c r="Q2576" i="156"/>
  <c r="AB67" i="37"/>
  <c r="AA67" i="37"/>
  <c r="Z2575" i="156"/>
  <c r="X66" i="37" s="1"/>
  <c r="Y2575" i="156"/>
  <c r="W66" i="37" s="1"/>
  <c r="X2575" i="156"/>
  <c r="V66" i="37" s="1"/>
  <c r="V2575" i="156"/>
  <c r="T66" i="37" s="1"/>
  <c r="U2575" i="156"/>
  <c r="S66" i="37" s="1"/>
  <c r="Q2575" i="156"/>
  <c r="AA66" i="37"/>
  <c r="AA65" i="37"/>
  <c r="AB63" i="37"/>
  <c r="AA63" i="37"/>
  <c r="AB62" i="37"/>
  <c r="AA62" i="37"/>
  <c r="Z2570" i="156"/>
  <c r="X61" i="37" s="1"/>
  <c r="Y2570" i="156"/>
  <c r="W61" i="37" s="1"/>
  <c r="X2570" i="156"/>
  <c r="V61" i="37" s="1"/>
  <c r="V2570" i="156"/>
  <c r="T61" i="37" s="1"/>
  <c r="U2570" i="156"/>
  <c r="S61" i="37" s="1"/>
  <c r="Q2570" i="156"/>
  <c r="AA61" i="37"/>
  <c r="AA59" i="37"/>
  <c r="AB58" i="37"/>
  <c r="AA58" i="37"/>
  <c r="Z2566" i="156"/>
  <c r="X57" i="37" s="1"/>
  <c r="Y2566" i="156"/>
  <c r="W57" i="37" s="1"/>
  <c r="X2566" i="156"/>
  <c r="V57" i="37" s="1"/>
  <c r="V2566" i="156"/>
  <c r="T57" i="37" s="1"/>
  <c r="U2566" i="156"/>
  <c r="S57" i="37" s="1"/>
  <c r="Q2566" i="156"/>
  <c r="AB57" i="37"/>
  <c r="AA57" i="37"/>
  <c r="Z2565" i="156"/>
  <c r="X56" i="37" s="1"/>
  <c r="Y2565" i="156"/>
  <c r="W56" i="37" s="1"/>
  <c r="X2565" i="156"/>
  <c r="V56" i="37" s="1"/>
  <c r="Q2565" i="156"/>
  <c r="AA56" i="37"/>
  <c r="G2564" i="156"/>
  <c r="E55" i="37" s="1"/>
  <c r="E2564" i="156"/>
  <c r="AA55" i="37"/>
  <c r="G2563" i="156"/>
  <c r="E54" i="37" s="1"/>
  <c r="E2563" i="156"/>
  <c r="AA54" i="37"/>
  <c r="G2562" i="156"/>
  <c r="E53" i="37" s="1"/>
  <c r="E2562" i="156"/>
  <c r="AA53" i="37"/>
  <c r="G2561" i="156"/>
  <c r="E52" i="37" s="1"/>
  <c r="E2561" i="156"/>
  <c r="AA52" i="37"/>
  <c r="G2560" i="156"/>
  <c r="E51" i="37" s="1"/>
  <c r="E2560" i="156"/>
  <c r="AA51" i="37"/>
  <c r="AA50" i="37"/>
  <c r="G2558" i="156"/>
  <c r="E49" i="37" s="1"/>
  <c r="E2558" i="156"/>
  <c r="AA49" i="37"/>
  <c r="G2556" i="156"/>
  <c r="E47" i="37" s="1"/>
  <c r="F2556" i="156"/>
  <c r="D47" i="37" s="1"/>
  <c r="E2556" i="156"/>
  <c r="G2555" i="156"/>
  <c r="E2555" i="156"/>
  <c r="Z2554" i="156"/>
  <c r="X45" i="37" s="1"/>
  <c r="Y2554" i="156"/>
  <c r="W45" i="37" s="1"/>
  <c r="X2554" i="156"/>
  <c r="V45" i="37" s="1"/>
  <c r="V2554" i="156"/>
  <c r="T45" i="37" s="1"/>
  <c r="U2554" i="156"/>
  <c r="S45" i="37" s="1"/>
  <c r="Q2554" i="156"/>
  <c r="H2553" i="156"/>
  <c r="F44" i="37" s="1"/>
  <c r="G2553" i="156"/>
  <c r="E44" i="37" s="1"/>
  <c r="E2553" i="156"/>
  <c r="G2552" i="156"/>
  <c r="E43" i="37" s="1"/>
  <c r="E2552" i="156"/>
  <c r="AA43" i="37"/>
  <c r="G2551" i="156"/>
  <c r="E42" i="37" s="1"/>
  <c r="E2551" i="156"/>
  <c r="AA42" i="37"/>
  <c r="G2550" i="156"/>
  <c r="E41" i="37" s="1"/>
  <c r="E2550" i="156"/>
  <c r="AA41" i="37"/>
  <c r="G2549" i="156"/>
  <c r="E40" i="37" s="1"/>
  <c r="E2549" i="156"/>
  <c r="AA40" i="37"/>
  <c r="G2548" i="156"/>
  <c r="E39" i="37" s="1"/>
  <c r="E2548" i="156"/>
  <c r="AA39" i="37"/>
  <c r="G2547" i="156"/>
  <c r="E38" i="37" s="1"/>
  <c r="E2547" i="156"/>
  <c r="AA38" i="37"/>
  <c r="AA37" i="37"/>
  <c r="G2545" i="156"/>
  <c r="E36" i="37" s="1"/>
  <c r="E2545" i="156"/>
  <c r="AA36" i="37"/>
  <c r="AB35" i="37"/>
  <c r="AA35" i="37"/>
  <c r="Z2543" i="156"/>
  <c r="X34" i="37" s="1"/>
  <c r="Y2543" i="156"/>
  <c r="W34" i="37" s="1"/>
  <c r="X2543" i="156"/>
  <c r="V34" i="37" s="1"/>
  <c r="V2543" i="156"/>
  <c r="T34" i="37" s="1"/>
  <c r="U2543" i="156"/>
  <c r="S34" i="37" s="1"/>
  <c r="Q2543" i="156"/>
  <c r="AA34" i="37"/>
  <c r="G2542" i="156"/>
  <c r="E2542" i="156"/>
  <c r="AA33" i="37"/>
  <c r="G2541" i="156"/>
  <c r="E32" i="37" s="1"/>
  <c r="E2541" i="156"/>
  <c r="AA32" i="37"/>
  <c r="G2540" i="156"/>
  <c r="E31" i="37" s="1"/>
  <c r="E2540" i="156"/>
  <c r="AA31" i="37"/>
  <c r="G2539" i="156"/>
  <c r="E30" i="37" s="1"/>
  <c r="E2539" i="156"/>
  <c r="AA29" i="37"/>
  <c r="G2537" i="156"/>
  <c r="E2537" i="156"/>
  <c r="AA28" i="37"/>
  <c r="G2536" i="156"/>
  <c r="E27" i="37" s="1"/>
  <c r="E2536" i="156"/>
  <c r="AA26" i="37"/>
  <c r="G2534" i="156"/>
  <c r="E25" i="37" s="1"/>
  <c r="E2534" i="156"/>
  <c r="AB24" i="37"/>
  <c r="Z2532" i="156"/>
  <c r="X23" i="37" s="1"/>
  <c r="Y2532" i="156"/>
  <c r="W23" i="37" s="1"/>
  <c r="X2532" i="156"/>
  <c r="V23" i="37" s="1"/>
  <c r="V2532" i="156"/>
  <c r="T23" i="37" s="1"/>
  <c r="U2532" i="156"/>
  <c r="S23" i="37" s="1"/>
  <c r="Q2532" i="156"/>
  <c r="AA21" i="37"/>
  <c r="G2531" i="156"/>
  <c r="E22" i="37" s="1"/>
  <c r="E2531" i="156"/>
  <c r="AA19" i="37"/>
  <c r="G2529" i="156"/>
  <c r="E20" i="37" s="1"/>
  <c r="E2529" i="156"/>
  <c r="G2528" i="156"/>
  <c r="E19" i="37" s="1"/>
  <c r="E2528" i="156"/>
  <c r="AA18" i="37"/>
  <c r="G2527" i="156"/>
  <c r="E18" i="37" s="1"/>
  <c r="E2527" i="156"/>
  <c r="AA17" i="37"/>
  <c r="E17" i="37"/>
  <c r="G2525" i="156"/>
  <c r="E2525" i="156"/>
  <c r="AA15" i="37"/>
  <c r="G2524" i="156"/>
  <c r="E15" i="37" s="1"/>
  <c r="E2524" i="156"/>
  <c r="AA14" i="37"/>
  <c r="G2523" i="156"/>
  <c r="E14" i="37" s="1"/>
  <c r="E2523" i="156"/>
  <c r="AB12" i="37"/>
  <c r="Z2521" i="156"/>
  <c r="X12" i="37" s="1"/>
  <c r="Y2521" i="156"/>
  <c r="W12" i="37" s="1"/>
  <c r="X2521" i="156"/>
  <c r="V12" i="37" s="1"/>
  <c r="V2521" i="156"/>
  <c r="T12" i="37" s="1"/>
  <c r="U2521" i="156"/>
  <c r="S12" i="37" s="1"/>
  <c r="Q2521" i="156"/>
  <c r="AB11" i="37"/>
  <c r="AA11" i="37"/>
  <c r="Z2520" i="156"/>
  <c r="X11" i="37" s="1"/>
  <c r="Y2520" i="156"/>
  <c r="W11" i="37" s="1"/>
  <c r="X2520" i="156"/>
  <c r="V11" i="37" s="1"/>
  <c r="V2520" i="156"/>
  <c r="T11" i="37" s="1"/>
  <c r="U2520" i="156"/>
  <c r="S11" i="37" s="1"/>
  <c r="Q2520" i="156"/>
  <c r="AB10" i="37"/>
  <c r="AA10" i="37"/>
  <c r="Z2519" i="156"/>
  <c r="X10" i="37" s="1"/>
  <c r="Y2519" i="156"/>
  <c r="W10" i="37" s="1"/>
  <c r="X2519" i="156"/>
  <c r="V10" i="37" s="1"/>
  <c r="V2519" i="156"/>
  <c r="T10" i="37" s="1"/>
  <c r="U2519" i="156"/>
  <c r="S10" i="37" s="1"/>
  <c r="Q2519" i="156"/>
  <c r="G2519" i="156"/>
  <c r="E10" i="37" s="1"/>
  <c r="E2519" i="156"/>
  <c r="AB9" i="37"/>
  <c r="Z2518" i="156"/>
  <c r="X9" i="37" s="1"/>
  <c r="Y2518" i="156"/>
  <c r="W9" i="37" s="1"/>
  <c r="X2518" i="156"/>
  <c r="V9" i="37" s="1"/>
  <c r="V2518" i="156"/>
  <c r="T9" i="37" s="1"/>
  <c r="U2518" i="156"/>
  <c r="S9" i="37" s="1"/>
  <c r="Q2518" i="156"/>
  <c r="AB8" i="37"/>
  <c r="AA8" i="37"/>
  <c r="Z2515" i="156"/>
  <c r="Z2516" i="156" s="1"/>
  <c r="Y2515" i="156"/>
  <c r="X2515" i="156"/>
  <c r="X2516" i="156" s="1"/>
  <c r="V2515" i="156"/>
  <c r="V2516" i="156" s="1"/>
  <c r="U2515" i="156"/>
  <c r="Q2515" i="156"/>
  <c r="F2512" i="156"/>
  <c r="G2510" i="156"/>
  <c r="G2509" i="156" s="1"/>
  <c r="E2510" i="156"/>
  <c r="E2509" i="156" s="1"/>
  <c r="G2506" i="156"/>
  <c r="G2505" i="156" s="1"/>
  <c r="E2506" i="156"/>
  <c r="F2506" i="156" s="1"/>
  <c r="S2504" i="156"/>
  <c r="T2503" i="156"/>
  <c r="Z2501" i="156"/>
  <c r="Y2501" i="156"/>
  <c r="V2501" i="156"/>
  <c r="U2501" i="156"/>
  <c r="Q2501" i="156"/>
  <c r="T2500" i="156"/>
  <c r="M2499" i="156"/>
  <c r="M2500" i="156" s="1"/>
  <c r="I2499" i="156"/>
  <c r="I2500" i="156" s="1"/>
  <c r="H2499" i="156"/>
  <c r="H2500" i="156" s="1"/>
  <c r="G2499" i="156"/>
  <c r="G2500" i="156" s="1"/>
  <c r="E2499" i="156"/>
  <c r="K2498" i="156"/>
  <c r="L2498" i="156" s="1"/>
  <c r="F2498" i="156"/>
  <c r="Z2493" i="156"/>
  <c r="Z2494" i="156" s="1"/>
  <c r="Y2493" i="156"/>
  <c r="Y2494" i="156" s="1"/>
  <c r="X2493" i="156"/>
  <c r="W2493" i="156"/>
  <c r="W2494" i="156" s="1"/>
  <c r="U2493" i="156"/>
  <c r="U2494" i="156" s="1"/>
  <c r="T2493" i="156"/>
  <c r="Q2493" i="156"/>
  <c r="F2492" i="156"/>
  <c r="F2491" i="156"/>
  <c r="V2493" i="156"/>
  <c r="V2494" i="156" s="1"/>
  <c r="S2493" i="156"/>
  <c r="G2490" i="156"/>
  <c r="E2490" i="156"/>
  <c r="T2489" i="156"/>
  <c r="S2489" i="156"/>
  <c r="Z2486" i="156"/>
  <c r="Z2487" i="156" s="1"/>
  <c r="Y2486" i="156"/>
  <c r="Y2487" i="156" s="1"/>
  <c r="X2486" i="156"/>
  <c r="V2486" i="156"/>
  <c r="V2487" i="156" s="1"/>
  <c r="U2486" i="156"/>
  <c r="U2487" i="156" s="1"/>
  <c r="Q2486" i="156"/>
  <c r="F2483" i="156"/>
  <c r="T2482" i="156"/>
  <c r="G2482" i="156"/>
  <c r="E2482" i="156"/>
  <c r="S2481" i="156"/>
  <c r="S2480" i="156"/>
  <c r="F2480" i="156"/>
  <c r="H2480" i="156" s="1"/>
  <c r="S2479" i="156"/>
  <c r="G2479" i="156"/>
  <c r="E2479" i="156"/>
  <c r="S2478" i="156"/>
  <c r="G2478" i="156"/>
  <c r="E2478" i="156"/>
  <c r="S2477" i="156"/>
  <c r="F2477" i="156"/>
  <c r="S2476" i="156"/>
  <c r="S2475" i="156"/>
  <c r="G2475" i="156"/>
  <c r="G2474" i="156" s="1"/>
  <c r="G2486" i="156" s="1"/>
  <c r="E2475" i="156"/>
  <c r="S2474" i="156"/>
  <c r="T2473" i="156"/>
  <c r="S2472" i="156"/>
  <c r="Z2471" i="156"/>
  <c r="Y2471" i="156"/>
  <c r="Q2471" i="156"/>
  <c r="T2470" i="156"/>
  <c r="T2471" i="156" s="1"/>
  <c r="G2470" i="156"/>
  <c r="E2470" i="156"/>
  <c r="S2469" i="156"/>
  <c r="F2469" i="156"/>
  <c r="S2468" i="156"/>
  <c r="F2468" i="156"/>
  <c r="T2467" i="156"/>
  <c r="S2467" i="156"/>
  <c r="F2467" i="156"/>
  <c r="S2466" i="156"/>
  <c r="S2465" i="156"/>
  <c r="Q2464" i="156"/>
  <c r="AB73" i="37"/>
  <c r="Z2463" i="156"/>
  <c r="Z2581" i="156" s="1"/>
  <c r="X72" i="37" s="1"/>
  <c r="Y2463" i="156"/>
  <c r="V2463" i="156"/>
  <c r="V2581" i="156" s="1"/>
  <c r="T72" i="37" s="1"/>
  <c r="U2463" i="156"/>
  <c r="U2581" i="156" s="1"/>
  <c r="S72" i="37" s="1"/>
  <c r="G2463" i="156"/>
  <c r="E2463" i="156"/>
  <c r="T2462" i="156"/>
  <c r="T2463" i="156" s="1"/>
  <c r="S2462" i="156"/>
  <c r="F2462" i="156"/>
  <c r="T2461" i="156"/>
  <c r="S2461" i="156"/>
  <c r="S2460" i="156"/>
  <c r="Z2458" i="156"/>
  <c r="Z2459" i="156" s="1"/>
  <c r="Y2458" i="156"/>
  <c r="Y2459" i="156" s="1"/>
  <c r="X2458" i="156"/>
  <c r="V2458" i="156"/>
  <c r="V2459" i="156" s="1"/>
  <c r="U2458" i="156"/>
  <c r="U2459" i="156" s="1"/>
  <c r="Q2458" i="156"/>
  <c r="S2457" i="156"/>
  <c r="F2457" i="156"/>
  <c r="S2456" i="156"/>
  <c r="F2456" i="156"/>
  <c r="T2455" i="156"/>
  <c r="T2458" i="156" s="1"/>
  <c r="S2458" i="156"/>
  <c r="G2455" i="156"/>
  <c r="E2455" i="156"/>
  <c r="S2454" i="156"/>
  <c r="Z2452" i="156"/>
  <c r="Z2453" i="156" s="1"/>
  <c r="Y2452" i="156"/>
  <c r="Y2453" i="156" s="1"/>
  <c r="X2452" i="156"/>
  <c r="X2453" i="156" s="1"/>
  <c r="V2452" i="156"/>
  <c r="V2453" i="156" s="1"/>
  <c r="U2452" i="156"/>
  <c r="U2453" i="156" s="1"/>
  <c r="Q2452" i="156"/>
  <c r="S2451" i="156"/>
  <c r="S2450" i="156"/>
  <c r="S2449" i="156"/>
  <c r="S2448" i="156"/>
  <c r="F2448" i="156"/>
  <c r="S2447" i="156"/>
  <c r="F2447" i="156"/>
  <c r="T2446" i="156"/>
  <c r="G2446" i="156"/>
  <c r="E2446" i="156"/>
  <c r="F2442" i="156"/>
  <c r="G2441" i="156"/>
  <c r="G2450" i="156" s="1"/>
  <c r="E2441" i="156"/>
  <c r="F2438" i="156"/>
  <c r="F2437" i="156"/>
  <c r="G2436" i="156"/>
  <c r="G2435" i="156" s="1"/>
  <c r="G2449" i="156" s="1"/>
  <c r="E2436" i="156"/>
  <c r="T2434" i="156"/>
  <c r="Z2430" i="156"/>
  <c r="Z2431" i="156" s="1"/>
  <c r="Y2430" i="156"/>
  <c r="Y2431" i="156" s="1"/>
  <c r="V2430" i="156"/>
  <c r="V2431" i="156" s="1"/>
  <c r="U2430" i="156"/>
  <c r="U2431" i="156" s="1"/>
  <c r="Q2430" i="156"/>
  <c r="G2430" i="156"/>
  <c r="E2430" i="156"/>
  <c r="F2426" i="156"/>
  <c r="F2425" i="156" s="1"/>
  <c r="F2424" i="156" s="1"/>
  <c r="F2429" i="156" s="1"/>
  <c r="G2425" i="156"/>
  <c r="E2425" i="156"/>
  <c r="T2419" i="156"/>
  <c r="T2430" i="156" s="1"/>
  <c r="S2430" i="156"/>
  <c r="Z2415" i="156"/>
  <c r="Z2416" i="156" s="1"/>
  <c r="Y2415" i="156"/>
  <c r="Y2416" i="156" s="1"/>
  <c r="V2415" i="156"/>
  <c r="U2415" i="156"/>
  <c r="Q2415" i="156"/>
  <c r="F2414" i="156"/>
  <c r="F2413" i="156"/>
  <c r="F2412" i="156"/>
  <c r="F2411" i="156"/>
  <c r="T2410" i="156"/>
  <c r="T2415" i="156" s="1"/>
  <c r="S2415" i="156"/>
  <c r="G2410" i="156"/>
  <c r="E2410" i="156"/>
  <c r="S2409" i="156"/>
  <c r="Z2406" i="156"/>
  <c r="Y2406" i="156"/>
  <c r="Q2406" i="156"/>
  <c r="T2405" i="156"/>
  <c r="G2405" i="156"/>
  <c r="E2405" i="156"/>
  <c r="F2404" i="156"/>
  <c r="Z2400" i="156"/>
  <c r="Z2401" i="156" s="1"/>
  <c r="Y2400" i="156"/>
  <c r="Y2401" i="156" s="1"/>
  <c r="X2400" i="156"/>
  <c r="X2401" i="156" s="1"/>
  <c r="V2400" i="156"/>
  <c r="V2401" i="156" s="1"/>
  <c r="U2400" i="156"/>
  <c r="U2401" i="156" s="1"/>
  <c r="Q2400" i="156"/>
  <c r="G2400" i="156"/>
  <c r="E2400" i="156"/>
  <c r="F2396" i="156"/>
  <c r="F2395" i="156" s="1"/>
  <c r="G2395" i="156"/>
  <c r="E2395" i="156"/>
  <c r="G2394" i="156"/>
  <c r="E2394" i="156"/>
  <c r="T2389" i="156"/>
  <c r="T2400" i="156" s="1"/>
  <c r="S2400" i="156"/>
  <c r="S2401" i="156" s="1"/>
  <c r="Z2385" i="156"/>
  <c r="Z2386" i="156" s="1"/>
  <c r="Y2385" i="156"/>
  <c r="Y2386" i="156" s="1"/>
  <c r="V2385" i="156"/>
  <c r="U2385" i="156"/>
  <c r="Q2385" i="156"/>
  <c r="F2384" i="156"/>
  <c r="F2383" i="156"/>
  <c r="T2382" i="156"/>
  <c r="T2385" i="156" s="1"/>
  <c r="S2385" i="156"/>
  <c r="G2382" i="156"/>
  <c r="E2382" i="156"/>
  <c r="S2381" i="156"/>
  <c r="Z2378" i="156"/>
  <c r="Z2379" i="156" s="1"/>
  <c r="Y2378" i="156"/>
  <c r="Y2379" i="156" s="1"/>
  <c r="X2378" i="156"/>
  <c r="V2378" i="156"/>
  <c r="U2378" i="156"/>
  <c r="Q2378" i="156"/>
  <c r="T2377" i="156"/>
  <c r="S2377" i="156"/>
  <c r="G2377" i="156"/>
  <c r="F2377" i="156"/>
  <c r="E2377" i="156"/>
  <c r="G2376" i="156"/>
  <c r="F2376" i="156"/>
  <c r="F2374" i="156"/>
  <c r="F2373" i="156"/>
  <c r="F2372" i="156"/>
  <c r="F2371" i="156"/>
  <c r="T2370" i="156"/>
  <c r="G2370" i="156"/>
  <c r="E2370" i="156"/>
  <c r="E2365" i="156"/>
  <c r="F2364" i="156"/>
  <c r="F2363" i="156"/>
  <c r="F2361" i="156"/>
  <c r="F2360" i="156"/>
  <c r="G2359" i="156"/>
  <c r="G2358" i="156" s="1"/>
  <c r="G2375" i="156" s="1"/>
  <c r="E2359" i="156"/>
  <c r="T2357" i="156"/>
  <c r="Z2354" i="156"/>
  <c r="Z2355" i="156" s="1"/>
  <c r="Y2354" i="156"/>
  <c r="Y2355" i="156" s="1"/>
  <c r="V2354" i="156"/>
  <c r="U2354" i="156"/>
  <c r="Q2354" i="156"/>
  <c r="T2352" i="156"/>
  <c r="T2354" i="156" s="1"/>
  <c r="S2354" i="156"/>
  <c r="G2352" i="156"/>
  <c r="E2352" i="156"/>
  <c r="Z2348" i="156"/>
  <c r="Z2349" i="156" s="1"/>
  <c r="Y2348" i="156"/>
  <c r="Y2349" i="156" s="1"/>
  <c r="X2348" i="156"/>
  <c r="X2349" i="156" s="1"/>
  <c r="Q2348" i="156"/>
  <c r="H2347" i="156"/>
  <c r="H2328" i="156"/>
  <c r="H2327" i="156"/>
  <c r="V2326" i="156"/>
  <c r="V2348" i="156" s="1"/>
  <c r="V2349" i="156" s="1"/>
  <c r="U2326" i="156"/>
  <c r="U2565" i="156" s="1"/>
  <c r="S56" i="37" s="1"/>
  <c r="G2326" i="156"/>
  <c r="E2326" i="156"/>
  <c r="E2324" i="156"/>
  <c r="F2323" i="156"/>
  <c r="F2322" i="156"/>
  <c r="G2321" i="156"/>
  <c r="G2324" i="156" s="1"/>
  <c r="E2321" i="156"/>
  <c r="T2320" i="156"/>
  <c r="Z2317" i="156"/>
  <c r="Z2318" i="156" s="1"/>
  <c r="Y2317" i="156"/>
  <c r="Y2318" i="156" s="1"/>
  <c r="X2317" i="156"/>
  <c r="X2318" i="156" s="1"/>
  <c r="W2317" i="156"/>
  <c r="W2318" i="156" s="1"/>
  <c r="V2317" i="156"/>
  <c r="V2318" i="156" s="1"/>
  <c r="U2317" i="156"/>
  <c r="U2318" i="156" s="1"/>
  <c r="T2317" i="156"/>
  <c r="T2318" i="156" s="1"/>
  <c r="Q2317" i="156"/>
  <c r="F2313" i="156"/>
  <c r="G2312" i="156"/>
  <c r="E2312" i="156"/>
  <c r="G2311" i="156"/>
  <c r="E2311" i="156"/>
  <c r="F2310" i="156"/>
  <c r="G2308" i="156"/>
  <c r="E2308" i="156"/>
  <c r="S2317" i="156"/>
  <c r="Z2302" i="156"/>
  <c r="Z2303" i="156" s="1"/>
  <c r="Y2302" i="156"/>
  <c r="Y2303" i="156" s="1"/>
  <c r="U2302" i="156"/>
  <c r="U2303" i="156" s="1"/>
  <c r="Q2302" i="156"/>
  <c r="F2301" i="156"/>
  <c r="F2300" i="156"/>
  <c r="F2299" i="156"/>
  <c r="F2298" i="156"/>
  <c r="V2297" i="156"/>
  <c r="V2302" i="156" s="1"/>
  <c r="V2303" i="156" s="1"/>
  <c r="S2302" i="156"/>
  <c r="G2297" i="156"/>
  <c r="E2297" i="156"/>
  <c r="S2296" i="156"/>
  <c r="Z2293" i="156"/>
  <c r="Y2293" i="156"/>
  <c r="X2293" i="156"/>
  <c r="V2293" i="156"/>
  <c r="U2293" i="156"/>
  <c r="Q2293" i="156"/>
  <c r="T2292" i="156"/>
  <c r="T2293" i="156" s="1"/>
  <c r="M2291" i="156"/>
  <c r="I2291" i="156"/>
  <c r="I2292" i="156" s="1"/>
  <c r="G2291" i="156"/>
  <c r="G2292" i="156" s="1"/>
  <c r="E2291" i="156"/>
  <c r="E2292" i="156" s="1"/>
  <c r="K2290" i="156"/>
  <c r="L2290" i="156" s="1"/>
  <c r="J2290" i="156"/>
  <c r="F2290" i="156"/>
  <c r="Z2284" i="156"/>
  <c r="Z2285" i="156" s="1"/>
  <c r="Y2284" i="156"/>
  <c r="Y2285" i="156" s="1"/>
  <c r="X2284" i="156"/>
  <c r="X2285" i="156" s="1"/>
  <c r="V2284" i="156"/>
  <c r="V2285" i="156" s="1"/>
  <c r="U2284" i="156"/>
  <c r="U2285" i="156" s="1"/>
  <c r="Q2284" i="156"/>
  <c r="G2284" i="156"/>
  <c r="E2282" i="156"/>
  <c r="F2280" i="156"/>
  <c r="G2279" i="156"/>
  <c r="E2279" i="156"/>
  <c r="G2278" i="156"/>
  <c r="E2278" i="156"/>
  <c r="T2272" i="156"/>
  <c r="T2284" i="156" s="1"/>
  <c r="S2284" i="156"/>
  <c r="Z2268" i="156"/>
  <c r="Z2269" i="156" s="1"/>
  <c r="Y2268" i="156"/>
  <c r="Y2269" i="156" s="1"/>
  <c r="V2268" i="156"/>
  <c r="V2269" i="156" s="1"/>
  <c r="U2268" i="156"/>
  <c r="U2269" i="156" s="1"/>
  <c r="Q2268" i="156"/>
  <c r="F2264" i="156"/>
  <c r="G2263" i="156"/>
  <c r="E2263" i="156"/>
  <c r="G2262" i="156"/>
  <c r="E2262" i="156"/>
  <c r="F2261" i="156"/>
  <c r="G2259" i="156"/>
  <c r="G2266" i="156" s="1"/>
  <c r="E2259" i="156"/>
  <c r="T2256" i="156"/>
  <c r="T2268" i="156" s="1"/>
  <c r="S2268" i="156"/>
  <c r="Z2252" i="156"/>
  <c r="Y2252" i="156"/>
  <c r="Q2252" i="156"/>
  <c r="T2251" i="156"/>
  <c r="S2252" i="156"/>
  <c r="M2250" i="156"/>
  <c r="G2250" i="156"/>
  <c r="G2251" i="156" s="1"/>
  <c r="E2250" i="156"/>
  <c r="T2249" i="156"/>
  <c r="W2249" i="156" s="1"/>
  <c r="K2249" i="156"/>
  <c r="L2249" i="156" s="1"/>
  <c r="J2249" i="156"/>
  <c r="F2249" i="156"/>
  <c r="H2249" i="156" s="1"/>
  <c r="Z2244" i="156"/>
  <c r="Y2244" i="156"/>
  <c r="Q2244" i="156"/>
  <c r="T2243" i="156"/>
  <c r="AA68" i="37"/>
  <c r="M2242" i="156"/>
  <c r="M2243" i="156" s="1"/>
  <c r="M2576" i="156" s="1"/>
  <c r="G2242" i="156"/>
  <c r="E2242" i="156"/>
  <c r="T2241" i="156"/>
  <c r="K2241" i="156"/>
  <c r="K2242" i="156" s="1"/>
  <c r="J2241" i="156"/>
  <c r="F2241" i="156"/>
  <c r="H2241" i="156" s="1"/>
  <c r="T2240" i="156"/>
  <c r="T2239" i="156"/>
  <c r="T2238" i="156"/>
  <c r="T2237" i="156"/>
  <c r="T2235" i="156"/>
  <c r="I2235" i="156"/>
  <c r="T2234" i="156"/>
  <c r="Q2234" i="156"/>
  <c r="M2234" i="156"/>
  <c r="M2235" i="156" s="1"/>
  <c r="I2234" i="156"/>
  <c r="G2234" i="156"/>
  <c r="G2235" i="156" s="1"/>
  <c r="E2234" i="156"/>
  <c r="T2233" i="156"/>
  <c r="K2233" i="156"/>
  <c r="K2234" i="156" s="1"/>
  <c r="K2235" i="156" s="1"/>
  <c r="J2233" i="156"/>
  <c r="J2234" i="156" s="1"/>
  <c r="F2233" i="156"/>
  <c r="T2232" i="156"/>
  <c r="Z2231" i="156"/>
  <c r="Z2236" i="156" s="1"/>
  <c r="Y2231" i="156"/>
  <c r="Y2236" i="156" s="1"/>
  <c r="X2231" i="156"/>
  <c r="V2231" i="156"/>
  <c r="V2236" i="156" s="1"/>
  <c r="U2231" i="156"/>
  <c r="U2236" i="156" s="1"/>
  <c r="Q2231" i="156"/>
  <c r="T2230" i="156"/>
  <c r="G2230" i="156"/>
  <c r="E2230" i="156"/>
  <c r="T2229" i="156"/>
  <c r="T2228" i="156"/>
  <c r="W2228" i="156" s="1"/>
  <c r="T2227" i="156"/>
  <c r="T2226" i="156"/>
  <c r="W2226" i="156" s="1"/>
  <c r="F2226" i="156"/>
  <c r="T2225" i="156"/>
  <c r="F2225" i="156"/>
  <c r="T2224" i="156"/>
  <c r="F2224" i="156"/>
  <c r="T2223" i="156"/>
  <c r="G2223" i="156"/>
  <c r="E2223" i="156"/>
  <c r="T2221" i="156"/>
  <c r="T2220" i="156"/>
  <c r="F2220" i="156"/>
  <c r="T2219" i="156"/>
  <c r="S2219" i="156"/>
  <c r="F2219" i="156"/>
  <c r="T2218" i="156"/>
  <c r="G2218" i="156"/>
  <c r="E2218" i="156"/>
  <c r="E2216" i="156" s="1"/>
  <c r="T2217" i="156"/>
  <c r="F2214" i="156"/>
  <c r="F2213" i="156" s="1"/>
  <c r="T2213" i="156"/>
  <c r="G2213" i="156"/>
  <c r="E2213" i="156"/>
  <c r="F2212" i="156"/>
  <c r="T2211" i="156"/>
  <c r="F2211" i="156"/>
  <c r="T2210" i="156"/>
  <c r="F2210" i="156"/>
  <c r="T2209" i="156"/>
  <c r="F2208" i="156"/>
  <c r="F2207" i="156"/>
  <c r="G2206" i="156"/>
  <c r="E2206" i="156"/>
  <c r="T2203" i="156"/>
  <c r="F2199" i="156"/>
  <c r="G2198" i="156"/>
  <c r="E2198" i="156"/>
  <c r="F2194" i="156"/>
  <c r="G2193" i="156"/>
  <c r="E2193" i="156"/>
  <c r="T2192" i="156"/>
  <c r="S2192" i="156"/>
  <c r="F2191" i="156"/>
  <c r="G2190" i="156"/>
  <c r="E2190" i="156"/>
  <c r="F2189" i="156"/>
  <c r="F2188" i="156"/>
  <c r="F2187" i="156"/>
  <c r="AA13" i="37"/>
  <c r="F2185" i="156"/>
  <c r="F2184" i="156"/>
  <c r="T2182" i="156"/>
  <c r="W2182" i="156" s="1"/>
  <c r="G2182" i="156"/>
  <c r="E2182" i="156"/>
  <c r="T2181" i="156"/>
  <c r="T2180" i="156"/>
  <c r="T2179" i="156"/>
  <c r="Z2178" i="156"/>
  <c r="Y2178" i="156"/>
  <c r="V2178" i="156"/>
  <c r="U2178" i="156"/>
  <c r="Q2178" i="156"/>
  <c r="T2177" i="156"/>
  <c r="T2176" i="156"/>
  <c r="M2176" i="156"/>
  <c r="M2177" i="156" s="1"/>
  <c r="I2176" i="156"/>
  <c r="I2177" i="156" s="1"/>
  <c r="I2577" i="156" s="1"/>
  <c r="G68" i="37" s="1"/>
  <c r="G2176" i="156"/>
  <c r="E2176" i="156"/>
  <c r="T2175" i="156"/>
  <c r="K2175" i="156"/>
  <c r="K2176" i="156" s="1"/>
  <c r="K2177" i="156" s="1"/>
  <c r="K2577" i="156" s="1"/>
  <c r="I68" i="37" s="1"/>
  <c r="J2175" i="156"/>
  <c r="F2175" i="156"/>
  <c r="T2174" i="156"/>
  <c r="T2173" i="156"/>
  <c r="T2172" i="156"/>
  <c r="S2520" i="156"/>
  <c r="Q11" i="37" s="1"/>
  <c r="M2172" i="156"/>
  <c r="M2520" i="156" s="1"/>
  <c r="G2172" i="156"/>
  <c r="G2520" i="156" s="1"/>
  <c r="E2172" i="156"/>
  <c r="T2171" i="156"/>
  <c r="K2171" i="156"/>
  <c r="K2172" i="156" s="1"/>
  <c r="K2520" i="156" s="1"/>
  <c r="I11" i="37" s="1"/>
  <c r="J2171" i="156"/>
  <c r="F2171" i="156"/>
  <c r="T2170" i="156"/>
  <c r="T2169" i="156"/>
  <c r="T2168" i="156"/>
  <c r="Z2166" i="156"/>
  <c r="Z2167" i="156" s="1"/>
  <c r="Y2166" i="156"/>
  <c r="Y2167" i="156" s="1"/>
  <c r="X2166" i="156"/>
  <c r="X2167" i="156" s="1"/>
  <c r="V2166" i="156"/>
  <c r="V2167" i="156" s="1"/>
  <c r="U2166" i="156"/>
  <c r="U2167" i="156" s="1"/>
  <c r="Q2166" i="156"/>
  <c r="T2165" i="156"/>
  <c r="G2165" i="156"/>
  <c r="E2165" i="156"/>
  <c r="T2164" i="156"/>
  <c r="T2163" i="156"/>
  <c r="T2162" i="156"/>
  <c r="T2161" i="156"/>
  <c r="F2161" i="156"/>
  <c r="T2160" i="156"/>
  <c r="F2160" i="156"/>
  <c r="T2159" i="156"/>
  <c r="G2159" i="156"/>
  <c r="E2159" i="156"/>
  <c r="T2158" i="156"/>
  <c r="S2158" i="156"/>
  <c r="T2157" i="156"/>
  <c r="F2156" i="156"/>
  <c r="T2155" i="156"/>
  <c r="F2155" i="156"/>
  <c r="G2154" i="156"/>
  <c r="G2152" i="156" s="1"/>
  <c r="E2154" i="156"/>
  <c r="T2153" i="156"/>
  <c r="F2153" i="156"/>
  <c r="T2152" i="156"/>
  <c r="F2150" i="156"/>
  <c r="T2149" i="156"/>
  <c r="G2149" i="156"/>
  <c r="E2149" i="156"/>
  <c r="F2148" i="156"/>
  <c r="T2147" i="156"/>
  <c r="T2146" i="156"/>
  <c r="F2144" i="156"/>
  <c r="G2142" i="156"/>
  <c r="E2142" i="156"/>
  <c r="T2139" i="156"/>
  <c r="F2135" i="156"/>
  <c r="G2134" i="156"/>
  <c r="E2134" i="156"/>
  <c r="F2130" i="156"/>
  <c r="G2129" i="156"/>
  <c r="E2129" i="156"/>
  <c r="T2128" i="156"/>
  <c r="S2128" i="156"/>
  <c r="F2127" i="156"/>
  <c r="G2126" i="156"/>
  <c r="E2126" i="156"/>
  <c r="F2125" i="156"/>
  <c r="F2124" i="156"/>
  <c r="F2123" i="156"/>
  <c r="F2121" i="156"/>
  <c r="F2120" i="156"/>
  <c r="T2118" i="156"/>
  <c r="W2118" i="156" s="1"/>
  <c r="G2118" i="156"/>
  <c r="E2118" i="156"/>
  <c r="T2117" i="156"/>
  <c r="T2116" i="156"/>
  <c r="S2116" i="156"/>
  <c r="M2116" i="156"/>
  <c r="G2116" i="156"/>
  <c r="E2116" i="156"/>
  <c r="T2115" i="156"/>
  <c r="K2115" i="156"/>
  <c r="L2115" i="156" s="1"/>
  <c r="N2115" i="156" s="1"/>
  <c r="J2115" i="156"/>
  <c r="F2115" i="156"/>
  <c r="T2114" i="156"/>
  <c r="K2114" i="156"/>
  <c r="O2114" i="156" s="1"/>
  <c r="P2114" i="156" s="1"/>
  <c r="J2114" i="156"/>
  <c r="F2114" i="156"/>
  <c r="T2113" i="156"/>
  <c r="K2113" i="156"/>
  <c r="O2113" i="156" s="1"/>
  <c r="J2113" i="156"/>
  <c r="F2113" i="156"/>
  <c r="T2112" i="156"/>
  <c r="T2111" i="156"/>
  <c r="T2110" i="156"/>
  <c r="T2108" i="156"/>
  <c r="T2107" i="156"/>
  <c r="M2107" i="156"/>
  <c r="M2108" i="156" s="1"/>
  <c r="G2107" i="156"/>
  <c r="G2108" i="156" s="1"/>
  <c r="E2107" i="156"/>
  <c r="E2108" i="156" s="1"/>
  <c r="K2106" i="156"/>
  <c r="O2106" i="156" s="1"/>
  <c r="P2106" i="156" s="1"/>
  <c r="J2106" i="156"/>
  <c r="F2106" i="156"/>
  <c r="T2105" i="156"/>
  <c r="K2105" i="156"/>
  <c r="O2105" i="156" s="1"/>
  <c r="J2105" i="156"/>
  <c r="F2105" i="156"/>
  <c r="T2104" i="156"/>
  <c r="T2103" i="156"/>
  <c r="Z2102" i="156"/>
  <c r="Z2109" i="156" s="1"/>
  <c r="Y2102" i="156"/>
  <c r="Y2109" i="156" s="1"/>
  <c r="X2102" i="156"/>
  <c r="V2102" i="156"/>
  <c r="V2109" i="156" s="1"/>
  <c r="U2102" i="156"/>
  <c r="U2109" i="156" s="1"/>
  <c r="Q2102" i="156"/>
  <c r="T2101" i="156"/>
  <c r="G2101" i="156"/>
  <c r="E2101" i="156"/>
  <c r="T2100" i="156"/>
  <c r="T2099" i="156"/>
  <c r="T2098" i="156"/>
  <c r="T2097" i="156"/>
  <c r="F2097" i="156"/>
  <c r="T2096" i="156"/>
  <c r="S2096" i="156"/>
  <c r="F2096" i="156"/>
  <c r="T2095" i="156"/>
  <c r="G2095" i="156"/>
  <c r="E2095" i="156"/>
  <c r="T2093" i="156"/>
  <c r="F2092" i="156"/>
  <c r="T2091" i="156"/>
  <c r="F2091" i="156"/>
  <c r="T2090" i="156"/>
  <c r="G2090" i="156"/>
  <c r="G2088" i="156" s="1"/>
  <c r="E2090" i="156"/>
  <c r="T2089" i="156"/>
  <c r="T2088" i="156"/>
  <c r="F2086" i="156"/>
  <c r="T2085" i="156"/>
  <c r="G2085" i="156"/>
  <c r="G2076" i="156" s="1"/>
  <c r="E2085" i="156"/>
  <c r="F2084" i="156"/>
  <c r="E2078" i="156"/>
  <c r="F2078" i="156" s="1"/>
  <c r="H2078" i="156" s="1"/>
  <c r="T2075" i="156"/>
  <c r="F2074" i="156"/>
  <c r="F2073" i="156"/>
  <c r="F2071" i="156"/>
  <c r="G2070" i="156"/>
  <c r="E2070" i="156"/>
  <c r="F2066" i="156"/>
  <c r="F2065" i="156" s="1"/>
  <c r="G2065" i="156"/>
  <c r="E2065" i="156"/>
  <c r="T2064" i="156"/>
  <c r="W2064" i="156" s="1"/>
  <c r="F2063" i="156"/>
  <c r="G2062" i="156"/>
  <c r="E2062" i="156"/>
  <c r="F2061" i="156"/>
  <c r="F2060" i="156"/>
  <c r="F2059" i="156"/>
  <c r="F2057" i="156"/>
  <c r="F2056" i="156"/>
  <c r="T2054" i="156"/>
  <c r="G2054" i="156"/>
  <c r="E2054" i="156"/>
  <c r="T2053" i="156"/>
  <c r="T2052" i="156"/>
  <c r="T2051" i="156"/>
  <c r="T2049" i="156"/>
  <c r="E2049" i="156"/>
  <c r="H2048" i="156"/>
  <c r="T2045" i="156"/>
  <c r="T2044" i="156"/>
  <c r="M2044" i="156"/>
  <c r="G2044" i="156"/>
  <c r="E2044" i="156"/>
  <c r="K2043" i="156"/>
  <c r="O2043" i="156" s="1"/>
  <c r="P2043" i="156" s="1"/>
  <c r="J2043" i="156"/>
  <c r="F2043" i="156"/>
  <c r="K2042" i="156"/>
  <c r="O2042" i="156" s="1"/>
  <c r="P2042" i="156" s="1"/>
  <c r="J2042" i="156"/>
  <c r="F2042" i="156"/>
  <c r="T2041" i="156"/>
  <c r="K2041" i="156"/>
  <c r="O2041" i="156" s="1"/>
  <c r="P2041" i="156" s="1"/>
  <c r="J2041" i="156"/>
  <c r="F2041" i="156"/>
  <c r="T2040" i="156"/>
  <c r="K2040" i="156"/>
  <c r="J2040" i="156"/>
  <c r="F2040" i="156"/>
  <c r="T2039" i="156"/>
  <c r="T2038" i="156"/>
  <c r="M2038" i="156"/>
  <c r="G2038" i="156"/>
  <c r="E2038" i="156"/>
  <c r="T2037" i="156"/>
  <c r="K2037" i="156"/>
  <c r="L2037" i="156" s="1"/>
  <c r="N2037" i="156" s="1"/>
  <c r="J2037" i="156"/>
  <c r="F2037" i="156"/>
  <c r="T2036" i="156"/>
  <c r="K2036" i="156"/>
  <c r="L2036" i="156" s="1"/>
  <c r="N2036" i="156" s="1"/>
  <c r="J2036" i="156"/>
  <c r="F2036" i="156"/>
  <c r="T2035" i="156"/>
  <c r="K2035" i="156"/>
  <c r="O2035" i="156" s="1"/>
  <c r="J2035" i="156"/>
  <c r="F2035" i="156"/>
  <c r="T2034" i="156"/>
  <c r="T2033" i="156"/>
  <c r="Z2032" i="156"/>
  <c r="Z2050" i="156" s="1"/>
  <c r="Y2032" i="156"/>
  <c r="Y2050" i="156" s="1"/>
  <c r="X2032" i="156"/>
  <c r="X2050" i="156" s="1"/>
  <c r="V2032" i="156"/>
  <c r="V2050" i="156" s="1"/>
  <c r="U2032" i="156"/>
  <c r="U2050" i="156" s="1"/>
  <c r="Q2032" i="156"/>
  <c r="T2031" i="156"/>
  <c r="G2031" i="156"/>
  <c r="E2031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T1999" i="156"/>
  <c r="G1999" i="156"/>
  <c r="E1999" i="156"/>
  <c r="T1998" i="156"/>
  <c r="F1998" i="156"/>
  <c r="F1997" i="156"/>
  <c r="F1996" i="156"/>
  <c r="F1995" i="156"/>
  <c r="T1994" i="156"/>
  <c r="G1994" i="156"/>
  <c r="G1992" i="156" s="1"/>
  <c r="E1994" i="156"/>
  <c r="T1993" i="156"/>
  <c r="F1993" i="156"/>
  <c r="F1990" i="156"/>
  <c r="T1989" i="156"/>
  <c r="G1989" i="156"/>
  <c r="E1989" i="156"/>
  <c r="F1988" i="156"/>
  <c r="T1986" i="156"/>
  <c r="T1985" i="156"/>
  <c r="F1985" i="156"/>
  <c r="T1984" i="156"/>
  <c r="F1984" i="156"/>
  <c r="T1983" i="156"/>
  <c r="F1983" i="156"/>
  <c r="T1982" i="156"/>
  <c r="E1982" i="156"/>
  <c r="T1981" i="156"/>
  <c r="S1981" i="156"/>
  <c r="T1980" i="156"/>
  <c r="T1979" i="156"/>
  <c r="F1978" i="156"/>
  <c r="T1977" i="156"/>
  <c r="F1977" i="156"/>
  <c r="F1976" i="156"/>
  <c r="F1975" i="156"/>
  <c r="T1974" i="156"/>
  <c r="G1974" i="156"/>
  <c r="E1974" i="156"/>
  <c r="T1973" i="156"/>
  <c r="F1973" i="156"/>
  <c r="T1972" i="156"/>
  <c r="T1971" i="156"/>
  <c r="F1970" i="156"/>
  <c r="G1969" i="156"/>
  <c r="E1969" i="156"/>
  <c r="T1968" i="156"/>
  <c r="S1968" i="156"/>
  <c r="F1967" i="156"/>
  <c r="F1966" i="156" s="1"/>
  <c r="G1966" i="156"/>
  <c r="E1966" i="156"/>
  <c r="F1965" i="156"/>
  <c r="F1964" i="156"/>
  <c r="F1963" i="156"/>
  <c r="F1961" i="156"/>
  <c r="F1960" i="156"/>
  <c r="F1959" i="156"/>
  <c r="T1958" i="156"/>
  <c r="G1958" i="156"/>
  <c r="E1958" i="156"/>
  <c r="T1957" i="156"/>
  <c r="T1956" i="156"/>
  <c r="F1956" i="156"/>
  <c r="H1956" i="156" s="1"/>
  <c r="T1955" i="156"/>
  <c r="M1955" i="156"/>
  <c r="G1955" i="156"/>
  <c r="E1955" i="156"/>
  <c r="T1954" i="156"/>
  <c r="K1954" i="156"/>
  <c r="J1954" i="156"/>
  <c r="F1954" i="156"/>
  <c r="T1953" i="156"/>
  <c r="K1953" i="156"/>
  <c r="O1953" i="156" s="1"/>
  <c r="P1953" i="156" s="1"/>
  <c r="J1953" i="156"/>
  <c r="F1953" i="156"/>
  <c r="T1952" i="156"/>
  <c r="K1952" i="156"/>
  <c r="O1952" i="156" s="1"/>
  <c r="P1952" i="156" s="1"/>
  <c r="J1952" i="156"/>
  <c r="F1952" i="156"/>
  <c r="T1951" i="156"/>
  <c r="K1951" i="156"/>
  <c r="L1951" i="156" s="1"/>
  <c r="N1951" i="156" s="1"/>
  <c r="J1951" i="156"/>
  <c r="F1951" i="156"/>
  <c r="T1950" i="156"/>
  <c r="K1950" i="156"/>
  <c r="J1950" i="156"/>
  <c r="F1950" i="156"/>
  <c r="K1949" i="156"/>
  <c r="J1949" i="156"/>
  <c r="F1949" i="156"/>
  <c r="K1948" i="156"/>
  <c r="J1948" i="156"/>
  <c r="F1948" i="156"/>
  <c r="K1947" i="156"/>
  <c r="J1947" i="156"/>
  <c r="F1947" i="156"/>
  <c r="K1946" i="156"/>
  <c r="J1946" i="156"/>
  <c r="F1946" i="156"/>
  <c r="T1945" i="156"/>
  <c r="K1945" i="156"/>
  <c r="O1945" i="156" s="1"/>
  <c r="P1945" i="156" s="1"/>
  <c r="J1945" i="156"/>
  <c r="F1945" i="156"/>
  <c r="T1944" i="156"/>
  <c r="K1944" i="156"/>
  <c r="O1944" i="156" s="1"/>
  <c r="P1944" i="156" s="1"/>
  <c r="J1944" i="156"/>
  <c r="F1944" i="156"/>
  <c r="T1943" i="156"/>
  <c r="K1943" i="156"/>
  <c r="L1943" i="156" s="1"/>
  <c r="N1943" i="156" s="1"/>
  <c r="J1943" i="156"/>
  <c r="F1943" i="156"/>
  <c r="T1942" i="156"/>
  <c r="T1941" i="156"/>
  <c r="T1940" i="156"/>
  <c r="Z1939" i="156"/>
  <c r="Y1939" i="156"/>
  <c r="V1939" i="156"/>
  <c r="U1939" i="156"/>
  <c r="Q1939" i="156"/>
  <c r="T1938" i="156"/>
  <c r="T1939" i="156" s="1"/>
  <c r="S1939" i="156"/>
  <c r="F1938" i="156"/>
  <c r="T1937" i="156"/>
  <c r="F1937" i="156"/>
  <c r="AA75" i="37"/>
  <c r="T1936" i="156"/>
  <c r="G1936" i="156"/>
  <c r="E1936" i="156"/>
  <c r="T1935" i="156"/>
  <c r="G1935" i="156"/>
  <c r="G2582" i="156" s="1"/>
  <c r="E73" i="37" s="1"/>
  <c r="E1935" i="156"/>
  <c r="T1934" i="156"/>
  <c r="T1933" i="156"/>
  <c r="T1931" i="156"/>
  <c r="T1930" i="156"/>
  <c r="M1930" i="156"/>
  <c r="M1931" i="156" s="1"/>
  <c r="M1932" i="156" s="1"/>
  <c r="G1930" i="156"/>
  <c r="G1931" i="156" s="1"/>
  <c r="E1930" i="156"/>
  <c r="K1929" i="156"/>
  <c r="J1929" i="156"/>
  <c r="F1929" i="156"/>
  <c r="K1928" i="156"/>
  <c r="J1928" i="156"/>
  <c r="F1928" i="156"/>
  <c r="K1927" i="156"/>
  <c r="J1927" i="156"/>
  <c r="F1927" i="156"/>
  <c r="K1926" i="156"/>
  <c r="J1926" i="156"/>
  <c r="F1926" i="156"/>
  <c r="T1925" i="156"/>
  <c r="W1925" i="156" s="1"/>
  <c r="K1925" i="156"/>
  <c r="L1925" i="156" s="1"/>
  <c r="N1925" i="156" s="1"/>
  <c r="J1925" i="156"/>
  <c r="F1925" i="156"/>
  <c r="T1924" i="156"/>
  <c r="T1923" i="156"/>
  <c r="Z1922" i="156"/>
  <c r="Z1932" i="156" s="1"/>
  <c r="Y1922" i="156"/>
  <c r="Y1932" i="156" s="1"/>
  <c r="V1922" i="156"/>
  <c r="U1922" i="156"/>
  <c r="Q1922" i="156"/>
  <c r="T1921" i="156"/>
  <c r="G1921" i="156"/>
  <c r="E1921" i="156"/>
  <c r="T1920" i="156"/>
  <c r="T1919" i="156"/>
  <c r="T1918" i="156"/>
  <c r="T1917" i="156"/>
  <c r="F1917" i="156"/>
  <c r="F1916" i="156"/>
  <c r="T1915" i="156"/>
  <c r="G1915" i="156"/>
  <c r="E1915" i="156"/>
  <c r="T1914" i="156"/>
  <c r="T1913" i="156"/>
  <c r="T1912" i="156"/>
  <c r="S1912" i="156"/>
  <c r="F1912" i="156"/>
  <c r="T1911" i="156"/>
  <c r="T1910" i="156"/>
  <c r="T1909" i="156"/>
  <c r="T1908" i="156"/>
  <c r="S1899" i="156"/>
  <c r="F1898" i="156"/>
  <c r="F1897" i="156"/>
  <c r="G1895" i="156"/>
  <c r="E1895" i="156"/>
  <c r="F1894" i="156"/>
  <c r="F1893" i="156"/>
  <c r="G1890" i="156"/>
  <c r="E1890" i="156"/>
  <c r="T1889" i="156"/>
  <c r="S1889" i="156"/>
  <c r="F1888" i="156"/>
  <c r="G1887" i="156"/>
  <c r="E1887" i="156"/>
  <c r="F1886" i="156"/>
  <c r="F1885" i="156"/>
  <c r="F1883" i="156"/>
  <c r="F1882" i="156"/>
  <c r="T1880" i="156"/>
  <c r="E1880" i="156"/>
  <c r="T1879" i="156"/>
  <c r="T1878" i="156"/>
  <c r="T1877" i="156"/>
  <c r="Z1875" i="156"/>
  <c r="Z1876" i="156" s="1"/>
  <c r="Y1875" i="156"/>
  <c r="Y1876" i="156" s="1"/>
  <c r="V1875" i="156"/>
  <c r="U1875" i="156"/>
  <c r="Q1875" i="156"/>
  <c r="T1873" i="156"/>
  <c r="T1872" i="156"/>
  <c r="F1872" i="156"/>
  <c r="F1871" i="156"/>
  <c r="G1870" i="156"/>
  <c r="E1870" i="156"/>
  <c r="F1868" i="156"/>
  <c r="T1867" i="156"/>
  <c r="G1867" i="156"/>
  <c r="G1866" i="156" s="1"/>
  <c r="E1867" i="156"/>
  <c r="T1866" i="156"/>
  <c r="T1865" i="156"/>
  <c r="T1875" i="156" s="1"/>
  <c r="S1875" i="156"/>
  <c r="T1864" i="156"/>
  <c r="T1863" i="156"/>
  <c r="X1862" i="156"/>
  <c r="T1861" i="156"/>
  <c r="T1860" i="156"/>
  <c r="M1860" i="156"/>
  <c r="M1861" i="156" s="1"/>
  <c r="G1860" i="156"/>
  <c r="G1861" i="156" s="1"/>
  <c r="E1860" i="156"/>
  <c r="T1859" i="156"/>
  <c r="W1859" i="156" s="1"/>
  <c r="K1859" i="156"/>
  <c r="L1859" i="156" s="1"/>
  <c r="N1859" i="156" s="1"/>
  <c r="J1859" i="156"/>
  <c r="F1859" i="156"/>
  <c r="T1858" i="156"/>
  <c r="W1858" i="156" s="1"/>
  <c r="K1858" i="156"/>
  <c r="K1860" i="156" s="1"/>
  <c r="K1861" i="156" s="1"/>
  <c r="J1858" i="156"/>
  <c r="F1858" i="156"/>
  <c r="T1857" i="156"/>
  <c r="T1856" i="156"/>
  <c r="Z1855" i="156"/>
  <c r="Z1862" i="156" s="1"/>
  <c r="Y1855" i="156"/>
  <c r="Y1862" i="156" s="1"/>
  <c r="V1855" i="156"/>
  <c r="U1855" i="156"/>
  <c r="Q1855" i="156"/>
  <c r="T1854" i="156"/>
  <c r="G1854" i="156"/>
  <c r="E1854" i="156"/>
  <c r="T1853" i="156"/>
  <c r="T1852" i="156"/>
  <c r="T1851" i="156"/>
  <c r="T1850" i="156"/>
  <c r="F1850" i="156"/>
  <c r="H1850" i="156" s="1"/>
  <c r="T1849" i="156"/>
  <c r="G1849" i="156"/>
  <c r="E1849" i="156"/>
  <c r="T1848" i="156"/>
  <c r="T1847" i="156"/>
  <c r="T1846" i="156"/>
  <c r="F1846" i="156"/>
  <c r="T1845" i="156"/>
  <c r="T1844" i="156"/>
  <c r="T1843" i="156"/>
  <c r="S1833" i="156"/>
  <c r="F1832" i="156"/>
  <c r="F1831" i="156"/>
  <c r="G1829" i="156"/>
  <c r="E1829" i="156"/>
  <c r="F1828" i="156"/>
  <c r="F1827" i="156"/>
  <c r="G1824" i="156"/>
  <c r="E1824" i="156"/>
  <c r="T1823" i="156"/>
  <c r="S1823" i="156"/>
  <c r="F1822" i="156"/>
  <c r="G1821" i="156"/>
  <c r="E1821" i="156"/>
  <c r="F1820" i="156"/>
  <c r="F1819" i="156"/>
  <c r="F1817" i="156"/>
  <c r="F1816" i="156"/>
  <c r="T1814" i="156"/>
  <c r="G1814" i="156"/>
  <c r="E1814" i="156"/>
  <c r="T1813" i="156"/>
  <c r="T1812" i="156"/>
  <c r="T1811" i="156"/>
  <c r="X1810" i="156"/>
  <c r="T1809" i="156"/>
  <c r="T1808" i="156"/>
  <c r="M1808" i="156"/>
  <c r="M1809" i="156" s="1"/>
  <c r="M1810" i="156" s="1"/>
  <c r="G1808" i="156"/>
  <c r="E1808" i="156"/>
  <c r="T1807" i="156"/>
  <c r="W1807" i="156" s="1"/>
  <c r="K1807" i="156"/>
  <c r="K1808" i="156" s="1"/>
  <c r="K1809" i="156" s="1"/>
  <c r="J1807" i="156"/>
  <c r="F1807" i="156"/>
  <c r="T1806" i="156"/>
  <c r="T1805" i="156"/>
  <c r="Z1804" i="156"/>
  <c r="Z1810" i="156" s="1"/>
  <c r="Y1804" i="156"/>
  <c r="Y1810" i="156" s="1"/>
  <c r="V1804" i="156"/>
  <c r="U1804" i="156"/>
  <c r="Q1804" i="156"/>
  <c r="T1803" i="156"/>
  <c r="G1803" i="156"/>
  <c r="E1803" i="156"/>
  <c r="T1802" i="156"/>
  <c r="T1801" i="156"/>
  <c r="S1801" i="156"/>
  <c r="T1800" i="156"/>
  <c r="F1799" i="156"/>
  <c r="H1799" i="156" s="1"/>
  <c r="T1798" i="156"/>
  <c r="F1798" i="156"/>
  <c r="T1797" i="156"/>
  <c r="G1797" i="156"/>
  <c r="E1797" i="156"/>
  <c r="T1796" i="156"/>
  <c r="T1795" i="156"/>
  <c r="F1794" i="156"/>
  <c r="S1781" i="156"/>
  <c r="F1780" i="156"/>
  <c r="F1779" i="156"/>
  <c r="G1777" i="156"/>
  <c r="E1777" i="156"/>
  <c r="F1776" i="156"/>
  <c r="F1775" i="156"/>
  <c r="G1772" i="156"/>
  <c r="E1772" i="156"/>
  <c r="T1771" i="156"/>
  <c r="S1771" i="156"/>
  <c r="F1770" i="156"/>
  <c r="G1769" i="156"/>
  <c r="E1769" i="156"/>
  <c r="F1768" i="156"/>
  <c r="F1767" i="156"/>
  <c r="F1765" i="156"/>
  <c r="F1764" i="156"/>
  <c r="H1764" i="156" s="1"/>
  <c r="F1763" i="156"/>
  <c r="T1762" i="156"/>
  <c r="G1762" i="156"/>
  <c r="E1762" i="156"/>
  <c r="T1761" i="156"/>
  <c r="T1760" i="156"/>
  <c r="T1759" i="156"/>
  <c r="T1757" i="156"/>
  <c r="T1756" i="156"/>
  <c r="M1756" i="156"/>
  <c r="G1756" i="156"/>
  <c r="G1757" i="156" s="1"/>
  <c r="E1756" i="156"/>
  <c r="K1755" i="156"/>
  <c r="O1755" i="156" s="1"/>
  <c r="P1755" i="156" s="1"/>
  <c r="J1755" i="156"/>
  <c r="F1755" i="156"/>
  <c r="T1754" i="156"/>
  <c r="K1754" i="156"/>
  <c r="O1754" i="156" s="1"/>
  <c r="P1754" i="156" s="1"/>
  <c r="J1754" i="156"/>
  <c r="F1754" i="156"/>
  <c r="T1753" i="156"/>
  <c r="K1753" i="156"/>
  <c r="O1753" i="156" s="1"/>
  <c r="P1753" i="156" s="1"/>
  <c r="J1753" i="156"/>
  <c r="F1753" i="156"/>
  <c r="T1752" i="156"/>
  <c r="T1751" i="156"/>
  <c r="Z1750" i="156"/>
  <c r="Z1758" i="156" s="1"/>
  <c r="Y1750" i="156"/>
  <c r="Y1758" i="156" s="1"/>
  <c r="X1750" i="156"/>
  <c r="X1758" i="156" s="1"/>
  <c r="V1750" i="156"/>
  <c r="U1750" i="156"/>
  <c r="Q1750" i="156"/>
  <c r="T1749" i="156"/>
  <c r="G1749" i="156"/>
  <c r="E1749" i="156"/>
  <c r="T1748" i="156"/>
  <c r="T1747" i="156"/>
  <c r="T1746" i="156"/>
  <c r="T1745" i="156"/>
  <c r="F1745" i="156"/>
  <c r="T1744" i="156"/>
  <c r="F1744" i="156"/>
  <c r="T1743" i="156"/>
  <c r="G1743" i="156"/>
  <c r="E1743" i="156"/>
  <c r="T1742" i="156"/>
  <c r="T1741" i="156"/>
  <c r="F1741" i="156"/>
  <c r="T1740" i="156"/>
  <c r="S1740" i="156"/>
  <c r="T1739" i="156"/>
  <c r="T1729" i="156"/>
  <c r="S1728" i="156"/>
  <c r="F1728" i="156"/>
  <c r="T1727" i="156"/>
  <c r="F1727" i="156"/>
  <c r="T1726" i="156"/>
  <c r="F1726" i="156"/>
  <c r="T1725" i="156"/>
  <c r="G1724" i="156"/>
  <c r="E1724" i="156"/>
  <c r="F1723" i="156"/>
  <c r="F1722" i="156"/>
  <c r="G1719" i="156"/>
  <c r="E1719" i="156"/>
  <c r="T1718" i="156"/>
  <c r="S1718" i="156"/>
  <c r="F1717" i="156"/>
  <c r="G1716" i="156"/>
  <c r="E1716" i="156"/>
  <c r="F1715" i="156"/>
  <c r="F1714" i="156"/>
  <c r="F1712" i="156"/>
  <c r="F1711" i="156"/>
  <c r="T1709" i="156"/>
  <c r="G1709" i="156"/>
  <c r="E1709" i="156"/>
  <c r="T1708" i="156"/>
  <c r="T1707" i="156"/>
  <c r="T1706" i="156"/>
  <c r="Z1704" i="156"/>
  <c r="Z1705" i="156" s="1"/>
  <c r="Y1704" i="156"/>
  <c r="Y1705" i="156" s="1"/>
  <c r="V1704" i="156"/>
  <c r="U1704" i="156"/>
  <c r="Q1704" i="156"/>
  <c r="F1701" i="156"/>
  <c r="F1700" i="156"/>
  <c r="G1699" i="156"/>
  <c r="E1699" i="156"/>
  <c r="F1697" i="156"/>
  <c r="G1696" i="156"/>
  <c r="G1695" i="156" s="1"/>
  <c r="G1702" i="156" s="1"/>
  <c r="E1696" i="156"/>
  <c r="T1695" i="156"/>
  <c r="T1694" i="156"/>
  <c r="T1704" i="156" s="1"/>
  <c r="S1704" i="156"/>
  <c r="T1693" i="156"/>
  <c r="T1692" i="156"/>
  <c r="Z1690" i="156"/>
  <c r="Z1691" i="156" s="1"/>
  <c r="Y1690" i="156"/>
  <c r="Y1691" i="156" s="1"/>
  <c r="V1690" i="156"/>
  <c r="U1690" i="156"/>
  <c r="Q1690" i="156"/>
  <c r="F1687" i="156"/>
  <c r="F1686" i="156"/>
  <c r="G1685" i="156"/>
  <c r="E1685" i="156"/>
  <c r="F1683" i="156"/>
  <c r="G1682" i="156"/>
  <c r="G1681" i="156" s="1"/>
  <c r="E1682" i="156"/>
  <c r="T1681" i="156"/>
  <c r="T1680" i="156"/>
  <c r="T1690" i="156" s="1"/>
  <c r="S1690" i="156"/>
  <c r="T1679" i="156"/>
  <c r="T1678" i="156"/>
  <c r="Z1676" i="156"/>
  <c r="Z1677" i="156" s="1"/>
  <c r="Y1676" i="156"/>
  <c r="Y1677" i="156" s="1"/>
  <c r="V1676" i="156"/>
  <c r="U1676" i="156"/>
  <c r="Q1676" i="156"/>
  <c r="T1675" i="156"/>
  <c r="T1673" i="156"/>
  <c r="F1673" i="156"/>
  <c r="T1672" i="156"/>
  <c r="F1672" i="156"/>
  <c r="G1671" i="156"/>
  <c r="E1671" i="156"/>
  <c r="G1670" i="156"/>
  <c r="E1670" i="156"/>
  <c r="F1669" i="156"/>
  <c r="G1668" i="156"/>
  <c r="G1667" i="156" s="1"/>
  <c r="G1674" i="156" s="1"/>
  <c r="E1668" i="156"/>
  <c r="T1667" i="156"/>
  <c r="T1666" i="156"/>
  <c r="T1676" i="156" s="1"/>
  <c r="S1676" i="156"/>
  <c r="T1662" i="156"/>
  <c r="T1661" i="156"/>
  <c r="M1661" i="156"/>
  <c r="G1661" i="156"/>
  <c r="G1662" i="156" s="1"/>
  <c r="E1661" i="156"/>
  <c r="K1660" i="156"/>
  <c r="O1660" i="156" s="1"/>
  <c r="P1660" i="156" s="1"/>
  <c r="J1660" i="156"/>
  <c r="F1660" i="156"/>
  <c r="K1659" i="156"/>
  <c r="J1659" i="156"/>
  <c r="F1659" i="156"/>
  <c r="Z1657" i="156"/>
  <c r="Z1663" i="156" s="1"/>
  <c r="Y1657" i="156"/>
  <c r="Y1663" i="156" s="1"/>
  <c r="X1657" i="156"/>
  <c r="V1657" i="156"/>
  <c r="V1663" i="156" s="1"/>
  <c r="U1657" i="156"/>
  <c r="U1663" i="156" s="1"/>
  <c r="Q1657" i="156"/>
  <c r="T1656" i="156"/>
  <c r="G1656" i="156"/>
  <c r="E1656" i="156"/>
  <c r="T1655" i="156"/>
  <c r="T1652" i="156"/>
  <c r="S1652" i="156"/>
  <c r="F1652" i="156"/>
  <c r="F1651" i="156"/>
  <c r="F1650" i="156"/>
  <c r="F1649" i="156"/>
  <c r="T1648" i="156"/>
  <c r="G1648" i="156"/>
  <c r="E1648" i="156"/>
  <c r="T1647" i="156"/>
  <c r="T1646" i="156"/>
  <c r="F1646" i="156"/>
  <c r="T1645" i="156"/>
  <c r="T1644" i="156"/>
  <c r="T1643" i="156"/>
  <c r="T1642" i="156"/>
  <c r="F1640" i="156"/>
  <c r="F1639" i="156" s="1"/>
  <c r="T1639" i="156"/>
  <c r="G1639" i="156"/>
  <c r="G1630" i="156" s="1"/>
  <c r="E1639" i="156"/>
  <c r="E1630" i="156" s="1"/>
  <c r="F1638" i="156"/>
  <c r="T1637" i="156"/>
  <c r="T1636" i="156"/>
  <c r="S1636" i="156"/>
  <c r="T1635" i="156"/>
  <c r="T1633" i="156"/>
  <c r="T1632" i="156"/>
  <c r="T1631" i="156"/>
  <c r="T1629" i="156"/>
  <c r="F1625" i="156"/>
  <c r="G1624" i="156"/>
  <c r="E1624" i="156"/>
  <c r="F1620" i="156"/>
  <c r="F1619" i="156" s="1"/>
  <c r="G1619" i="156"/>
  <c r="E1619" i="156"/>
  <c r="T1618" i="156"/>
  <c r="S1618" i="156"/>
  <c r="F1617" i="156"/>
  <c r="G1616" i="156"/>
  <c r="E1616" i="156"/>
  <c r="F1615" i="156"/>
  <c r="F1614" i="156"/>
  <c r="F1613" i="156"/>
  <c r="F1611" i="156"/>
  <c r="T1610" i="156"/>
  <c r="F1610" i="156"/>
  <c r="T1608" i="156"/>
  <c r="G1608" i="156"/>
  <c r="E1608" i="156"/>
  <c r="T1607" i="156"/>
  <c r="T1606" i="156"/>
  <c r="T1605" i="156"/>
  <c r="T1603" i="156"/>
  <c r="T1602" i="156"/>
  <c r="M1602" i="156"/>
  <c r="G1602" i="156"/>
  <c r="G1603" i="156" s="1"/>
  <c r="E1602" i="156"/>
  <c r="T1601" i="156"/>
  <c r="W1601" i="156" s="1"/>
  <c r="K1601" i="156"/>
  <c r="L1601" i="156" s="1"/>
  <c r="N1601" i="156" s="1"/>
  <c r="J1601" i="156"/>
  <c r="F1601" i="156"/>
  <c r="T1600" i="156"/>
  <c r="T1599" i="156"/>
  <c r="Z1598" i="156"/>
  <c r="Z1604" i="156" s="1"/>
  <c r="Y1598" i="156"/>
  <c r="Y1604" i="156" s="1"/>
  <c r="X1598" i="156"/>
  <c r="X1604" i="156" s="1"/>
  <c r="V1598" i="156"/>
  <c r="V1604" i="156" s="1"/>
  <c r="U1598" i="156"/>
  <c r="U1604" i="156" s="1"/>
  <c r="Q1598" i="156"/>
  <c r="T1597" i="156"/>
  <c r="G1597" i="156"/>
  <c r="E1597" i="156"/>
  <c r="T1596" i="156"/>
  <c r="T1595" i="156"/>
  <c r="T1594" i="156"/>
  <c r="T1593" i="156"/>
  <c r="F1593" i="156"/>
  <c r="T1592" i="156"/>
  <c r="F1592" i="156"/>
  <c r="H1592" i="156" s="1"/>
  <c r="T1591" i="156"/>
  <c r="G1591" i="156"/>
  <c r="E1591" i="156"/>
  <c r="T1590" i="156"/>
  <c r="T1589" i="156"/>
  <c r="F1589" i="156"/>
  <c r="T1588" i="156"/>
  <c r="F1588" i="156"/>
  <c r="T1587" i="156"/>
  <c r="G1587" i="156"/>
  <c r="E1587" i="156"/>
  <c r="T1586" i="156"/>
  <c r="S1586" i="156"/>
  <c r="T1585" i="156"/>
  <c r="G1585" i="156"/>
  <c r="E1585" i="156"/>
  <c r="F1583" i="156"/>
  <c r="F1582" i="156" s="1"/>
  <c r="T1582" i="156"/>
  <c r="G1582" i="156"/>
  <c r="E1582" i="156"/>
  <c r="F1581" i="156"/>
  <c r="T1579" i="156"/>
  <c r="T1578" i="156"/>
  <c r="T1577" i="156"/>
  <c r="F1577" i="156"/>
  <c r="F1575" i="156" s="1"/>
  <c r="T1576" i="156"/>
  <c r="T1575" i="156"/>
  <c r="G1575" i="156"/>
  <c r="E1575" i="156"/>
  <c r="T1572" i="156"/>
  <c r="F1571" i="156"/>
  <c r="F1570" i="156"/>
  <c r="F1569" i="156"/>
  <c r="F1568" i="156"/>
  <c r="G1567" i="156"/>
  <c r="E1567" i="156"/>
  <c r="F1566" i="156"/>
  <c r="F1563" i="156"/>
  <c r="G1562" i="156"/>
  <c r="E1562" i="156"/>
  <c r="T1561" i="156"/>
  <c r="S1561" i="156"/>
  <c r="F1560" i="156"/>
  <c r="G1559" i="156"/>
  <c r="E1559" i="156"/>
  <c r="F1558" i="156"/>
  <c r="F1557" i="156"/>
  <c r="F1556" i="156"/>
  <c r="F1554" i="156"/>
  <c r="F1553" i="156"/>
  <c r="T1551" i="156"/>
  <c r="G1551" i="156"/>
  <c r="E1551" i="156"/>
  <c r="T1550" i="156"/>
  <c r="T1549" i="156"/>
  <c r="T1548" i="156"/>
  <c r="T1546" i="156"/>
  <c r="T1545" i="156"/>
  <c r="M1545" i="156"/>
  <c r="G1545" i="156"/>
  <c r="G1546" i="156" s="1"/>
  <c r="E1545" i="156"/>
  <c r="K1544" i="156"/>
  <c r="O1544" i="156" s="1"/>
  <c r="P1544" i="156" s="1"/>
  <c r="J1544" i="156"/>
  <c r="F1544" i="156"/>
  <c r="K1543" i="156"/>
  <c r="O1543" i="156" s="1"/>
  <c r="P1543" i="156" s="1"/>
  <c r="J1543" i="156"/>
  <c r="F1543" i="156"/>
  <c r="T1542" i="156"/>
  <c r="W1542" i="156" s="1"/>
  <c r="K1542" i="156"/>
  <c r="L1542" i="156" s="1"/>
  <c r="N1542" i="156" s="1"/>
  <c r="J1542" i="156"/>
  <c r="F1542" i="156"/>
  <c r="K1541" i="156"/>
  <c r="J1541" i="156"/>
  <c r="F1541" i="156"/>
  <c r="T1540" i="156"/>
  <c r="Z1538" i="156"/>
  <c r="Z1547" i="156" s="1"/>
  <c r="Y1538" i="156"/>
  <c r="Y1547" i="156" s="1"/>
  <c r="X1538" i="156"/>
  <c r="X1547" i="156" s="1"/>
  <c r="V1538" i="156"/>
  <c r="V1547" i="156" s="1"/>
  <c r="U1538" i="156"/>
  <c r="U1547" i="156" s="1"/>
  <c r="Q1538" i="156"/>
  <c r="T1537" i="156"/>
  <c r="G1537" i="156"/>
  <c r="E1537" i="156"/>
  <c r="T1536" i="156"/>
  <c r="T1535" i="156"/>
  <c r="T1534" i="156"/>
  <c r="T1533" i="156"/>
  <c r="F1533" i="156"/>
  <c r="F1532" i="156"/>
  <c r="F1531" i="156"/>
  <c r="T1530" i="156"/>
  <c r="F1530" i="156"/>
  <c r="F1529" i="156"/>
  <c r="T1528" i="156"/>
  <c r="G1528" i="156"/>
  <c r="E1528" i="156"/>
  <c r="T1527" i="156"/>
  <c r="S1527" i="156"/>
  <c r="F1527" i="156"/>
  <c r="T1526" i="156"/>
  <c r="F1526" i="156"/>
  <c r="F1525" i="156"/>
  <c r="H1525" i="156" s="1"/>
  <c r="T1524" i="156"/>
  <c r="G1524" i="156"/>
  <c r="E1524" i="156"/>
  <c r="F1523" i="156"/>
  <c r="T1522" i="156"/>
  <c r="F1520" i="156"/>
  <c r="T1519" i="156"/>
  <c r="G1519" i="156"/>
  <c r="E1519" i="156"/>
  <c r="F1518" i="156"/>
  <c r="T1517" i="156"/>
  <c r="T1516" i="156"/>
  <c r="F1514" i="156"/>
  <c r="H1514" i="156" s="1"/>
  <c r="G1512" i="156"/>
  <c r="E1512" i="156"/>
  <c r="F1511" i="156"/>
  <c r="T1509" i="156"/>
  <c r="F1505" i="156"/>
  <c r="G1504" i="156"/>
  <c r="E1504" i="156"/>
  <c r="F1500" i="156"/>
  <c r="G1499" i="156"/>
  <c r="E1499" i="156"/>
  <c r="T1498" i="156"/>
  <c r="S1498" i="156"/>
  <c r="F1497" i="156"/>
  <c r="G1496" i="156"/>
  <c r="E1496" i="156"/>
  <c r="F1495" i="156"/>
  <c r="F1494" i="156"/>
  <c r="F1493" i="156"/>
  <c r="F1491" i="156"/>
  <c r="F1490" i="156"/>
  <c r="H1490" i="156" s="1"/>
  <c r="T1488" i="156"/>
  <c r="G1488" i="156"/>
  <c r="E1488" i="156"/>
  <c r="T1487" i="156"/>
  <c r="T1486" i="156"/>
  <c r="T1485" i="156"/>
  <c r="T1483" i="156"/>
  <c r="T1482" i="156"/>
  <c r="M1482" i="156"/>
  <c r="M1483" i="156" s="1"/>
  <c r="G1482" i="156"/>
  <c r="E1482" i="156"/>
  <c r="K1481" i="156"/>
  <c r="L1481" i="156" s="1"/>
  <c r="N1481" i="156" s="1"/>
  <c r="J1481" i="156"/>
  <c r="F1481" i="156"/>
  <c r="T1480" i="156"/>
  <c r="W1480" i="156" s="1"/>
  <c r="K1480" i="156"/>
  <c r="K1482" i="156" s="1"/>
  <c r="K1483" i="156" s="1"/>
  <c r="J1480" i="156"/>
  <c r="F1480" i="156"/>
  <c r="T1479" i="156"/>
  <c r="T1478" i="156"/>
  <c r="Z1477" i="156"/>
  <c r="Z1484" i="156" s="1"/>
  <c r="Y1477" i="156"/>
  <c r="Y1484" i="156" s="1"/>
  <c r="X1477" i="156"/>
  <c r="X1484" i="156" s="1"/>
  <c r="V1477" i="156"/>
  <c r="V1484" i="156" s="1"/>
  <c r="U1477" i="156"/>
  <c r="U1484" i="156" s="1"/>
  <c r="Q1477" i="156"/>
  <c r="T1476" i="156"/>
  <c r="G1476" i="156"/>
  <c r="E1476" i="156"/>
  <c r="T1475" i="156"/>
  <c r="T1474" i="156"/>
  <c r="T1473" i="156"/>
  <c r="T1472" i="156"/>
  <c r="F1472" i="156"/>
  <c r="F1471" i="156"/>
  <c r="T1470" i="156"/>
  <c r="G1470" i="156"/>
  <c r="E1470" i="156"/>
  <c r="T1469" i="156"/>
  <c r="T1468" i="156"/>
  <c r="F1468" i="156"/>
  <c r="T1467" i="156"/>
  <c r="F1467" i="156"/>
  <c r="T1466" i="156"/>
  <c r="G1466" i="156"/>
  <c r="G1464" i="156" s="1"/>
  <c r="E1466" i="156"/>
  <c r="T1465" i="156"/>
  <c r="S1465" i="156"/>
  <c r="T1464" i="156"/>
  <c r="F1462" i="156"/>
  <c r="F1461" i="156" s="1"/>
  <c r="T1461" i="156"/>
  <c r="G1461" i="156"/>
  <c r="E1461" i="156"/>
  <c r="F1460" i="156"/>
  <c r="T1458" i="156"/>
  <c r="T1457" i="156"/>
  <c r="T1456" i="156"/>
  <c r="F1456" i="156"/>
  <c r="T1455" i="156"/>
  <c r="F1455" i="156"/>
  <c r="T1454" i="156"/>
  <c r="G1454" i="156"/>
  <c r="E1454" i="156"/>
  <c r="T1451" i="156"/>
  <c r="F1451" i="156"/>
  <c r="F1450" i="156"/>
  <c r="F1449" i="156"/>
  <c r="F1448" i="156"/>
  <c r="F1447" i="156"/>
  <c r="G1446" i="156"/>
  <c r="E1446" i="156"/>
  <c r="F1445" i="156"/>
  <c r="F1444" i="156"/>
  <c r="F1443" i="156"/>
  <c r="F1442" i="156"/>
  <c r="G1441" i="156"/>
  <c r="E1441" i="156"/>
  <c r="T1440" i="156"/>
  <c r="S1440" i="156"/>
  <c r="F1439" i="156"/>
  <c r="G1438" i="156"/>
  <c r="E1438" i="156"/>
  <c r="F1437" i="156"/>
  <c r="F1436" i="156"/>
  <c r="H1436" i="156" s="1"/>
  <c r="F1435" i="156"/>
  <c r="F1433" i="156"/>
  <c r="F1432" i="156"/>
  <c r="T1430" i="156"/>
  <c r="E1430" i="156"/>
  <c r="T1429" i="156"/>
  <c r="T1428" i="156"/>
  <c r="T1427" i="156"/>
  <c r="T1425" i="156"/>
  <c r="T1424" i="156"/>
  <c r="M1424" i="156"/>
  <c r="M1425" i="156" s="1"/>
  <c r="G1424" i="156"/>
  <c r="G1425" i="156" s="1"/>
  <c r="E1424" i="156"/>
  <c r="K1423" i="156"/>
  <c r="J1423" i="156"/>
  <c r="F1423" i="156"/>
  <c r="T1422" i="156"/>
  <c r="W1422" i="156" s="1"/>
  <c r="K1422" i="156"/>
  <c r="O1422" i="156" s="1"/>
  <c r="P1422" i="156" s="1"/>
  <c r="J1422" i="156"/>
  <c r="F1422" i="156"/>
  <c r="K1421" i="156"/>
  <c r="O1421" i="156" s="1"/>
  <c r="J1421" i="156"/>
  <c r="F1421" i="156"/>
  <c r="T1420" i="156"/>
  <c r="T1419" i="156"/>
  <c r="Z1418" i="156"/>
  <c r="Z1426" i="156" s="1"/>
  <c r="Y1418" i="156"/>
  <c r="Y1426" i="156" s="1"/>
  <c r="X1418" i="156"/>
  <c r="V1418" i="156"/>
  <c r="U1418" i="156"/>
  <c r="Q1418" i="156"/>
  <c r="T1417" i="156"/>
  <c r="G1417" i="156"/>
  <c r="E1417" i="156"/>
  <c r="T1416" i="156"/>
  <c r="T1415" i="156"/>
  <c r="T1414" i="156"/>
  <c r="T1413" i="156"/>
  <c r="F1413" i="156"/>
  <c r="F1412" i="156"/>
  <c r="F1411" i="156"/>
  <c r="T1410" i="156"/>
  <c r="G1410" i="156"/>
  <c r="E1410" i="156"/>
  <c r="T1409" i="156"/>
  <c r="T1408" i="156"/>
  <c r="F1408" i="156"/>
  <c r="H1408" i="156" s="1"/>
  <c r="T1407" i="156"/>
  <c r="T1406" i="156"/>
  <c r="T1405" i="156"/>
  <c r="T1404" i="156"/>
  <c r="F1402" i="156"/>
  <c r="T1401" i="156"/>
  <c r="G1401" i="156"/>
  <c r="E1401" i="156"/>
  <c r="E1392" i="156" s="1"/>
  <c r="F1400" i="156"/>
  <c r="T1399" i="156"/>
  <c r="T1398" i="156"/>
  <c r="T1397" i="156"/>
  <c r="T1396" i="156"/>
  <c r="S1396" i="156"/>
  <c r="T1395" i="156"/>
  <c r="T1393" i="156"/>
  <c r="T1391" i="156"/>
  <c r="T1390" i="156"/>
  <c r="F1390" i="156"/>
  <c r="T1389" i="156"/>
  <c r="F1389" i="156"/>
  <c r="F1388" i="156"/>
  <c r="T1387" i="156"/>
  <c r="F1387" i="156"/>
  <c r="T1386" i="156"/>
  <c r="G1386" i="156"/>
  <c r="E1386" i="156"/>
  <c r="F1385" i="156"/>
  <c r="F1384" i="156"/>
  <c r="F1383" i="156"/>
  <c r="F1382" i="156"/>
  <c r="G1381" i="156"/>
  <c r="E1381" i="156"/>
  <c r="T1380" i="156"/>
  <c r="S1380" i="156"/>
  <c r="F1379" i="156"/>
  <c r="G1378" i="156"/>
  <c r="E1378" i="156"/>
  <c r="F1377" i="156"/>
  <c r="F1376" i="156"/>
  <c r="H1376" i="156" s="1"/>
  <c r="F1375" i="156"/>
  <c r="F1373" i="156"/>
  <c r="F1372" i="156"/>
  <c r="T1371" i="156"/>
  <c r="F1371" i="156"/>
  <c r="T1370" i="156"/>
  <c r="G1370" i="156"/>
  <c r="E1370" i="156"/>
  <c r="T1369" i="156"/>
  <c r="T1368" i="156"/>
  <c r="T1367" i="156"/>
  <c r="T1365" i="156"/>
  <c r="T1364" i="156"/>
  <c r="M1364" i="156"/>
  <c r="G1364" i="156"/>
  <c r="G1365" i="156" s="1"/>
  <c r="E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O1360" i="156" s="1"/>
  <c r="P1360" i="156" s="1"/>
  <c r="J1360" i="156"/>
  <c r="F1360" i="156"/>
  <c r="K1359" i="156"/>
  <c r="O1359" i="156" s="1"/>
  <c r="P1359" i="156" s="1"/>
  <c r="J1359" i="156"/>
  <c r="F1359" i="156"/>
  <c r="K1358" i="156"/>
  <c r="O1358" i="156" s="1"/>
  <c r="P1358" i="156" s="1"/>
  <c r="J1358" i="156"/>
  <c r="F1358" i="156"/>
  <c r="K1357" i="156"/>
  <c r="O1357" i="156" s="1"/>
  <c r="P1357" i="156" s="1"/>
  <c r="J1357" i="156"/>
  <c r="F1357" i="156"/>
  <c r="K1356" i="156"/>
  <c r="O1356" i="156" s="1"/>
  <c r="P1356" i="156" s="1"/>
  <c r="J1356" i="156"/>
  <c r="F1356" i="156"/>
  <c r="K1355" i="156"/>
  <c r="O1355" i="156" s="1"/>
  <c r="P1355" i="156" s="1"/>
  <c r="J1355" i="156"/>
  <c r="F1355" i="156"/>
  <c r="K1354" i="156"/>
  <c r="O1354" i="156" s="1"/>
  <c r="P1354" i="156" s="1"/>
  <c r="J1354" i="156"/>
  <c r="F1354" i="156"/>
  <c r="K1353" i="156"/>
  <c r="J1353" i="156"/>
  <c r="F1353" i="156"/>
  <c r="T1352" i="156"/>
  <c r="T1351" i="156"/>
  <c r="Z1350" i="156"/>
  <c r="Z1366" i="156" s="1"/>
  <c r="Y1350" i="156"/>
  <c r="Y1366" i="156" s="1"/>
  <c r="X1350" i="156"/>
  <c r="X1366" i="156" s="1"/>
  <c r="V1350" i="156"/>
  <c r="V1366" i="156" s="1"/>
  <c r="U1350" i="156"/>
  <c r="Q1350" i="156"/>
  <c r="T1349" i="156"/>
  <c r="G1349" i="156"/>
  <c r="E1349" i="156"/>
  <c r="T1324" i="156"/>
  <c r="G1324" i="156"/>
  <c r="E1324" i="156"/>
  <c r="T1323" i="156"/>
  <c r="T1322" i="156"/>
  <c r="F1322" i="156"/>
  <c r="T1321" i="156"/>
  <c r="T1320" i="156"/>
  <c r="T1319" i="156"/>
  <c r="S1319" i="156"/>
  <c r="T1318" i="156"/>
  <c r="F1316" i="156"/>
  <c r="F1315" i="156" s="1"/>
  <c r="T1315" i="156"/>
  <c r="G1315" i="156"/>
  <c r="E1315" i="156"/>
  <c r="F1314" i="156"/>
  <c r="T1313" i="156"/>
  <c r="F1313" i="156"/>
  <c r="T1311" i="156"/>
  <c r="T1310" i="156"/>
  <c r="T1309" i="156"/>
  <c r="F1309" i="156"/>
  <c r="F1308" i="156" s="1"/>
  <c r="G1308" i="156"/>
  <c r="E1308" i="156"/>
  <c r="F1307" i="156"/>
  <c r="T1305" i="156"/>
  <c r="F1301" i="156"/>
  <c r="F1300" i="156" s="1"/>
  <c r="G1300" i="156"/>
  <c r="E1300" i="156"/>
  <c r="F1296" i="156"/>
  <c r="G1295" i="156"/>
  <c r="E1295" i="156"/>
  <c r="T1294" i="156"/>
  <c r="S1294" i="156"/>
  <c r="F1293" i="156"/>
  <c r="G1292" i="156"/>
  <c r="E1292" i="156"/>
  <c r="F1291" i="156"/>
  <c r="F1290" i="156"/>
  <c r="F1289" i="156"/>
  <c r="F1287" i="156"/>
  <c r="F1286" i="156"/>
  <c r="H1286" i="156" s="1"/>
  <c r="F1285" i="156"/>
  <c r="T1284" i="156"/>
  <c r="G1284" i="156"/>
  <c r="E1284" i="156"/>
  <c r="T1283" i="156"/>
  <c r="T1282" i="156"/>
  <c r="M1282" i="156"/>
  <c r="G1282" i="156"/>
  <c r="E1282" i="156"/>
  <c r="T1281" i="156"/>
  <c r="K1281" i="156"/>
  <c r="O1281" i="156" s="1"/>
  <c r="P1281" i="156" s="1"/>
  <c r="J1281" i="156"/>
  <c r="F1281" i="156"/>
  <c r="T1280" i="156"/>
  <c r="K1280" i="156"/>
  <c r="O1280" i="156" s="1"/>
  <c r="J1280" i="156"/>
  <c r="F1280" i="156"/>
  <c r="T1279" i="156"/>
  <c r="T1278" i="156"/>
  <c r="T1277" i="156"/>
  <c r="T1275" i="156"/>
  <c r="T1274" i="156"/>
  <c r="M1274" i="156"/>
  <c r="G1274" i="156"/>
  <c r="G1275" i="156" s="1"/>
  <c r="E1274" i="156"/>
  <c r="T1273" i="156"/>
  <c r="W1273" i="156" s="1"/>
  <c r="K1273" i="156"/>
  <c r="K1274" i="156" s="1"/>
  <c r="K1275" i="156" s="1"/>
  <c r="J1273" i="156"/>
  <c r="F1273" i="156"/>
  <c r="T1272" i="156"/>
  <c r="T1271" i="156"/>
  <c r="Z1270" i="156"/>
  <c r="Z1276" i="156" s="1"/>
  <c r="Y1270" i="156"/>
  <c r="Y1276" i="156" s="1"/>
  <c r="X1270" i="156"/>
  <c r="X1276" i="156" s="1"/>
  <c r="V1270" i="156"/>
  <c r="V1276" i="156" s="1"/>
  <c r="U1270" i="156"/>
  <c r="U1276" i="156" s="1"/>
  <c r="Q1270" i="156"/>
  <c r="T1269" i="156"/>
  <c r="G1269" i="156"/>
  <c r="E1269" i="156"/>
  <c r="T1268" i="156"/>
  <c r="T1267" i="156"/>
  <c r="T1266" i="156"/>
  <c r="F1265" i="156"/>
  <c r="T1264" i="156"/>
  <c r="F1264" i="156"/>
  <c r="T1263" i="156"/>
  <c r="S1263" i="156"/>
  <c r="F1263" i="156"/>
  <c r="F1262" i="156"/>
  <c r="F1261" i="156"/>
  <c r="T1260" i="156"/>
  <c r="G1260" i="156"/>
  <c r="E1260" i="156"/>
  <c r="T1258" i="156"/>
  <c r="F1258" i="156"/>
  <c r="T1257" i="156"/>
  <c r="T1256" i="156"/>
  <c r="T1255" i="156"/>
  <c r="F1253" i="156"/>
  <c r="T1252" i="156"/>
  <c r="S1252" i="156"/>
  <c r="G1252" i="156"/>
  <c r="E1252" i="156"/>
  <c r="E1243" i="156" s="1"/>
  <c r="F1251" i="156"/>
  <c r="T1249" i="156"/>
  <c r="F1249" i="156"/>
  <c r="T1242" i="156"/>
  <c r="F1238" i="156"/>
  <c r="G1237" i="156"/>
  <c r="E1237" i="156"/>
  <c r="F1233" i="156"/>
  <c r="G1232" i="156"/>
  <c r="E1232" i="156"/>
  <c r="T1231" i="156"/>
  <c r="S1231" i="156"/>
  <c r="F1229" i="156"/>
  <c r="F1228" i="156" s="1"/>
  <c r="G1228" i="156"/>
  <c r="E1228" i="156"/>
  <c r="F1227" i="156"/>
  <c r="F1226" i="156"/>
  <c r="H1226" i="156" s="1"/>
  <c r="F1225" i="156"/>
  <c r="F1223" i="156"/>
  <c r="F1222" i="156"/>
  <c r="G1220" i="156"/>
  <c r="E1220" i="156"/>
  <c r="T1219" i="156"/>
  <c r="T1218" i="156"/>
  <c r="T1217" i="156"/>
  <c r="T1215" i="156"/>
  <c r="T1214" i="156"/>
  <c r="M1214" i="156"/>
  <c r="G1214" i="156"/>
  <c r="G1215" i="156" s="1"/>
  <c r="E1214" i="156"/>
  <c r="T1213" i="156"/>
  <c r="W1213" i="156" s="1"/>
  <c r="K1213" i="156"/>
  <c r="J1213" i="156"/>
  <c r="F1213" i="156"/>
  <c r="T1212" i="156"/>
  <c r="W1212" i="156" s="1"/>
  <c r="K1212" i="156"/>
  <c r="L1212" i="156" s="1"/>
  <c r="N1212" i="156" s="1"/>
  <c r="J1212" i="156"/>
  <c r="F1212" i="156"/>
  <c r="K1211" i="156"/>
  <c r="L1211" i="156" s="1"/>
  <c r="N1211" i="156" s="1"/>
  <c r="J1211" i="156"/>
  <c r="F1211" i="156"/>
  <c r="K1210" i="156"/>
  <c r="O1210" i="156" s="1"/>
  <c r="J1210" i="156"/>
  <c r="F1210" i="156"/>
  <c r="T1209" i="156"/>
  <c r="T1208" i="156"/>
  <c r="Z1207" i="156"/>
  <c r="Z1216" i="156" s="1"/>
  <c r="Y1207" i="156"/>
  <c r="Y1216" i="156" s="1"/>
  <c r="X1207" i="156"/>
  <c r="X1216" i="156" s="1"/>
  <c r="V1207" i="156"/>
  <c r="V1216" i="156" s="1"/>
  <c r="U1207" i="156"/>
  <c r="U1216" i="156" s="1"/>
  <c r="Q1207" i="156"/>
  <c r="T1206" i="156"/>
  <c r="G1206" i="156"/>
  <c r="E1206" i="156"/>
  <c r="T1205" i="156"/>
  <c r="T1195" i="156"/>
  <c r="G1195" i="156"/>
  <c r="E1195" i="156"/>
  <c r="T1194" i="156"/>
  <c r="T1193" i="156"/>
  <c r="F1193" i="156"/>
  <c r="F1188" i="156"/>
  <c r="F1187" i="156" s="1"/>
  <c r="T1187" i="156"/>
  <c r="G1187" i="156"/>
  <c r="G1178" i="156" s="1"/>
  <c r="E1187" i="156"/>
  <c r="F1186" i="156"/>
  <c r="T1177" i="156"/>
  <c r="T1176" i="156"/>
  <c r="T1175" i="156"/>
  <c r="T1173" i="156"/>
  <c r="F1173" i="156"/>
  <c r="T1172" i="156"/>
  <c r="S1172" i="156"/>
  <c r="G1172" i="156"/>
  <c r="E1172" i="156"/>
  <c r="T1171" i="156"/>
  <c r="T1169" i="156"/>
  <c r="F1168" i="156"/>
  <c r="F1167" i="156" s="1"/>
  <c r="T1167" i="156"/>
  <c r="G1167" i="156"/>
  <c r="E1167" i="156"/>
  <c r="T1166" i="156"/>
  <c r="S1166" i="156"/>
  <c r="F1165" i="156"/>
  <c r="G1164" i="156"/>
  <c r="E1164" i="156"/>
  <c r="F1163" i="156"/>
  <c r="F1162" i="156"/>
  <c r="H1162" i="156" s="1"/>
  <c r="F1161" i="156"/>
  <c r="F1159" i="156"/>
  <c r="F1158" i="156"/>
  <c r="T1156" i="156"/>
  <c r="G1156" i="156"/>
  <c r="E1156" i="156"/>
  <c r="T1155" i="156"/>
  <c r="T1154" i="156"/>
  <c r="T1153" i="156"/>
  <c r="T1151" i="156"/>
  <c r="T1150" i="156"/>
  <c r="M1150" i="156"/>
  <c r="M1151" i="156" s="1"/>
  <c r="G1150" i="156"/>
  <c r="E1150" i="156"/>
  <c r="K1149" i="156"/>
  <c r="L1149" i="156" s="1"/>
  <c r="N1149" i="156" s="1"/>
  <c r="J1149" i="156"/>
  <c r="F1149" i="156"/>
  <c r="T1148" i="156"/>
  <c r="W1148" i="156" s="1"/>
  <c r="K1148" i="156"/>
  <c r="K1150" i="156" s="1"/>
  <c r="K1151" i="156" s="1"/>
  <c r="J1148" i="156"/>
  <c r="F1148" i="156"/>
  <c r="T1147" i="156"/>
  <c r="T1146" i="156"/>
  <c r="Z1145" i="156"/>
  <c r="Z1152" i="156" s="1"/>
  <c r="Y1145" i="156"/>
  <c r="Y1152" i="156" s="1"/>
  <c r="X1145" i="156"/>
  <c r="V1145" i="156"/>
  <c r="V1152" i="156" s="1"/>
  <c r="U1145" i="156"/>
  <c r="U1152" i="156" s="1"/>
  <c r="Q1145" i="156"/>
  <c r="T1144" i="156"/>
  <c r="G1144" i="156"/>
  <c r="E1144" i="156"/>
  <c r="F1141" i="156"/>
  <c r="T1140" i="156"/>
  <c r="F1140" i="156"/>
  <c r="T1139" i="156"/>
  <c r="G1139" i="156"/>
  <c r="E1139" i="156"/>
  <c r="F1138" i="156"/>
  <c r="F1135" i="156"/>
  <c r="G1134" i="156"/>
  <c r="E1134" i="156"/>
  <c r="F1133" i="156"/>
  <c r="G1132" i="156"/>
  <c r="G1143" i="156" s="1"/>
  <c r="E1132" i="156"/>
  <c r="F1131" i="156"/>
  <c r="F1128" i="156"/>
  <c r="F1127" i="156"/>
  <c r="G1126" i="156"/>
  <c r="G1124" i="156" s="1"/>
  <c r="E1126" i="156"/>
  <c r="T1124" i="156"/>
  <c r="W1124" i="156" s="1"/>
  <c r="T1123" i="156"/>
  <c r="T1122" i="156"/>
  <c r="M1122" i="156"/>
  <c r="G1122" i="156"/>
  <c r="E1122" i="156"/>
  <c r="T1121" i="156"/>
  <c r="K1121" i="156"/>
  <c r="O1121" i="156" s="1"/>
  <c r="P1121" i="156" s="1"/>
  <c r="J1121" i="156"/>
  <c r="F1121" i="156"/>
  <c r="T1120" i="156"/>
  <c r="K1120" i="156"/>
  <c r="O1120" i="156" s="1"/>
  <c r="O1122" i="156" s="1"/>
  <c r="J1120" i="156"/>
  <c r="F1120" i="156"/>
  <c r="T1119" i="156"/>
  <c r="T1118" i="156"/>
  <c r="T1117" i="156"/>
  <c r="T1115" i="156"/>
  <c r="T1114" i="156"/>
  <c r="M1114" i="156"/>
  <c r="M1115" i="156" s="1"/>
  <c r="G1115" i="156"/>
  <c r="E1114" i="156"/>
  <c r="K1113" i="156"/>
  <c r="J1113" i="156"/>
  <c r="F1113" i="156"/>
  <c r="T1112" i="156"/>
  <c r="W1112" i="156" s="1"/>
  <c r="K1112" i="156"/>
  <c r="J1112" i="156"/>
  <c r="F1112" i="156"/>
  <c r="T1111" i="156"/>
  <c r="T1110" i="156"/>
  <c r="Z1109" i="156"/>
  <c r="Z1116" i="156" s="1"/>
  <c r="Y1109" i="156"/>
  <c r="Y1116" i="156" s="1"/>
  <c r="X1109" i="156"/>
  <c r="X1116" i="156" s="1"/>
  <c r="V1109" i="156"/>
  <c r="V1116" i="156" s="1"/>
  <c r="U1109" i="156"/>
  <c r="U1116" i="156" s="1"/>
  <c r="Q1109" i="156"/>
  <c r="T1108" i="156"/>
  <c r="G1108" i="156"/>
  <c r="E1108" i="156"/>
  <c r="T1107" i="156"/>
  <c r="T1103" i="156"/>
  <c r="G1103" i="156"/>
  <c r="E1103" i="156"/>
  <c r="T1102" i="156"/>
  <c r="F1102" i="156"/>
  <c r="T1101" i="156"/>
  <c r="F1099" i="156"/>
  <c r="G1098" i="156"/>
  <c r="E1098" i="156"/>
  <c r="F1097" i="156"/>
  <c r="G1096" i="156"/>
  <c r="G1107" i="156" s="1"/>
  <c r="E1096" i="156"/>
  <c r="F1095" i="156"/>
  <c r="F1092" i="156"/>
  <c r="F1091" i="156"/>
  <c r="G1090" i="156"/>
  <c r="E1090" i="156"/>
  <c r="T1088" i="156"/>
  <c r="W1088" i="156" s="1"/>
  <c r="T1087" i="156"/>
  <c r="T1086" i="156"/>
  <c r="M1086" i="156"/>
  <c r="G1086" i="156"/>
  <c r="E1086" i="156"/>
  <c r="T1085" i="156"/>
  <c r="K1085" i="156"/>
  <c r="J1085" i="156"/>
  <c r="F1085" i="156"/>
  <c r="K1084" i="156"/>
  <c r="J1084" i="156"/>
  <c r="F1084" i="156"/>
  <c r="T1083" i="156"/>
  <c r="K1083" i="156"/>
  <c r="O1083" i="156" s="1"/>
  <c r="P1083" i="156" s="1"/>
  <c r="J1083" i="156"/>
  <c r="F1083" i="156"/>
  <c r="T1082" i="156"/>
  <c r="T1081" i="156"/>
  <c r="T1080" i="156"/>
  <c r="T1078" i="156"/>
  <c r="T1077" i="156"/>
  <c r="M1077" i="156"/>
  <c r="M1078" i="156" s="1"/>
  <c r="G1077" i="156"/>
  <c r="E1077" i="156"/>
  <c r="T1076" i="156"/>
  <c r="K1076" i="156"/>
  <c r="J1076" i="156"/>
  <c r="F1076" i="156"/>
  <c r="T1075" i="156"/>
  <c r="K1075" i="156"/>
  <c r="O1075" i="156" s="1"/>
  <c r="P1075" i="156" s="1"/>
  <c r="J1075" i="156"/>
  <c r="F1075" i="156"/>
  <c r="T1074" i="156"/>
  <c r="T1073" i="156"/>
  <c r="Z1072" i="156"/>
  <c r="Z1079" i="156" s="1"/>
  <c r="Y1072" i="156"/>
  <c r="Y1079" i="156" s="1"/>
  <c r="X1072" i="156"/>
  <c r="X1079" i="156" s="1"/>
  <c r="V1072" i="156"/>
  <c r="V1079" i="156" s="1"/>
  <c r="U1072" i="156"/>
  <c r="U1079" i="156" s="1"/>
  <c r="Q1072" i="156"/>
  <c r="T1071" i="156"/>
  <c r="G1071" i="156"/>
  <c r="E1071" i="156"/>
  <c r="T1070" i="156"/>
  <c r="F1068" i="156"/>
  <c r="F1067" i="156"/>
  <c r="T1066" i="156"/>
  <c r="G1066" i="156"/>
  <c r="E1066" i="156"/>
  <c r="T1065" i="156"/>
  <c r="F1065" i="156"/>
  <c r="T1063" i="156"/>
  <c r="T1062" i="156"/>
  <c r="F1062" i="156"/>
  <c r="F1061" i="156" s="1"/>
  <c r="G1061" i="156"/>
  <c r="E1061" i="156"/>
  <c r="F1060" i="156"/>
  <c r="G1059" i="156"/>
  <c r="E1059" i="156"/>
  <c r="F1058" i="156"/>
  <c r="F1055" i="156"/>
  <c r="F1054" i="156"/>
  <c r="G1053" i="156"/>
  <c r="E1053" i="156"/>
  <c r="E1051" i="156" s="1"/>
  <c r="T1051" i="156"/>
  <c r="W1051" i="156" s="1"/>
  <c r="T1050" i="156"/>
  <c r="T1049" i="156"/>
  <c r="M1049" i="156"/>
  <c r="G1049" i="156"/>
  <c r="E1049" i="156"/>
  <c r="K1048" i="156"/>
  <c r="J1048" i="156"/>
  <c r="F1048" i="156"/>
  <c r="T1047" i="156"/>
  <c r="K1047" i="156"/>
  <c r="O1047" i="156" s="1"/>
  <c r="P1047" i="156" s="1"/>
  <c r="J1047" i="156"/>
  <c r="F1047" i="156"/>
  <c r="T1046" i="156"/>
  <c r="K1046" i="156"/>
  <c r="K1049" i="156" s="1"/>
  <c r="J1046" i="156"/>
  <c r="F1046" i="156"/>
  <c r="T1045" i="156"/>
  <c r="T1044" i="156"/>
  <c r="T1043" i="156"/>
  <c r="T1041" i="156"/>
  <c r="T1040" i="156"/>
  <c r="M1040" i="156"/>
  <c r="M1041" i="156" s="1"/>
  <c r="G1040" i="156"/>
  <c r="G1041" i="156" s="1"/>
  <c r="E1040" i="156"/>
  <c r="K1039" i="156"/>
  <c r="O1039" i="156" s="1"/>
  <c r="P1039" i="156" s="1"/>
  <c r="J1039" i="156"/>
  <c r="F1039" i="156"/>
  <c r="T1038" i="156"/>
  <c r="K1038" i="156"/>
  <c r="J1038" i="156"/>
  <c r="F1038" i="156"/>
  <c r="T1037" i="156"/>
  <c r="Z1036" i="156"/>
  <c r="Z1042" i="156" s="1"/>
  <c r="Y1036" i="156"/>
  <c r="Y1042" i="156" s="1"/>
  <c r="X1036" i="156"/>
  <c r="X1042" i="156" s="1"/>
  <c r="V1036" i="156"/>
  <c r="V1042" i="156" s="1"/>
  <c r="U1036" i="156"/>
  <c r="U1042" i="156" s="1"/>
  <c r="Q1036" i="156"/>
  <c r="T1035" i="156"/>
  <c r="G1035" i="156"/>
  <c r="E1035" i="156"/>
  <c r="T1034" i="156"/>
  <c r="F1031" i="156"/>
  <c r="T1030" i="156"/>
  <c r="F1030" i="156"/>
  <c r="F1029" i="156"/>
  <c r="T1028" i="156"/>
  <c r="G1028" i="156"/>
  <c r="E1028" i="156"/>
  <c r="T1027" i="156"/>
  <c r="F1027" i="156"/>
  <c r="T1026" i="156"/>
  <c r="T1025" i="156"/>
  <c r="F1025" i="156"/>
  <c r="T1024" i="156"/>
  <c r="T1023" i="156"/>
  <c r="T1022" i="156"/>
  <c r="T1013" i="156"/>
  <c r="S1013" i="156"/>
  <c r="F1012" i="156"/>
  <c r="F1011" i="156"/>
  <c r="G1009" i="156"/>
  <c r="E1009" i="156"/>
  <c r="F1008" i="156"/>
  <c r="F1007" i="156"/>
  <c r="T1004" i="156"/>
  <c r="G1004" i="156"/>
  <c r="E1004" i="156"/>
  <c r="T1003" i="156"/>
  <c r="S1003" i="156"/>
  <c r="T1002" i="156"/>
  <c r="F1002" i="156"/>
  <c r="G1001" i="156"/>
  <c r="E1001" i="156"/>
  <c r="F1000" i="156"/>
  <c r="F999" i="156"/>
  <c r="F998" i="156"/>
  <c r="F997" i="156"/>
  <c r="F996" i="156"/>
  <c r="T994" i="156"/>
  <c r="G994" i="156"/>
  <c r="E994" i="156"/>
  <c r="T993" i="156"/>
  <c r="T992" i="156"/>
  <c r="M992" i="156"/>
  <c r="G992" i="156"/>
  <c r="E992" i="156"/>
  <c r="T991" i="156"/>
  <c r="K991" i="156"/>
  <c r="J991" i="156"/>
  <c r="F991" i="156"/>
  <c r="T990" i="156"/>
  <c r="T989" i="156"/>
  <c r="T988" i="156"/>
  <c r="T986" i="156"/>
  <c r="T985" i="156"/>
  <c r="M985" i="156"/>
  <c r="G985" i="156"/>
  <c r="E985" i="156"/>
  <c r="T984" i="156"/>
  <c r="K984" i="156"/>
  <c r="K985" i="156" s="1"/>
  <c r="J984" i="156"/>
  <c r="F984" i="156"/>
  <c r="T983" i="156"/>
  <c r="T982" i="156"/>
  <c r="M982" i="156"/>
  <c r="I982" i="156"/>
  <c r="G982" i="156"/>
  <c r="E982" i="156"/>
  <c r="T981" i="156"/>
  <c r="K981" i="156"/>
  <c r="K982" i="156" s="1"/>
  <c r="J981" i="156"/>
  <c r="F981" i="156"/>
  <c r="T980" i="156"/>
  <c r="Z979" i="156"/>
  <c r="Z987" i="156" s="1"/>
  <c r="Y979" i="156"/>
  <c r="Y987" i="156" s="1"/>
  <c r="X979" i="156"/>
  <c r="X987" i="156" s="1"/>
  <c r="V979" i="156"/>
  <c r="V987" i="156" s="1"/>
  <c r="U979" i="156"/>
  <c r="U987" i="156" s="1"/>
  <c r="Q979" i="156"/>
  <c r="T978" i="156"/>
  <c r="G978" i="156"/>
  <c r="E978" i="156"/>
  <c r="F974" i="156"/>
  <c r="F972" i="156"/>
  <c r="F971" i="156"/>
  <c r="F970" i="156"/>
  <c r="F969" i="156"/>
  <c r="F968" i="156"/>
  <c r="F967" i="156"/>
  <c r="F966" i="156"/>
  <c r="F965" i="156"/>
  <c r="T964" i="156"/>
  <c r="G964" i="156"/>
  <c r="E964" i="156"/>
  <c r="T963" i="156"/>
  <c r="T962" i="156"/>
  <c r="F962" i="156"/>
  <c r="T961" i="156"/>
  <c r="F961" i="156"/>
  <c r="T960" i="156"/>
  <c r="F960" i="156"/>
  <c r="F959" i="156"/>
  <c r="G958" i="156"/>
  <c r="E958" i="156"/>
  <c r="F957" i="156"/>
  <c r="F955" i="156"/>
  <c r="F953" i="156"/>
  <c r="G952" i="156"/>
  <c r="G950" i="156" s="1"/>
  <c r="E952" i="156"/>
  <c r="T949" i="156"/>
  <c r="T948" i="156"/>
  <c r="F948" i="156"/>
  <c r="T947" i="156"/>
  <c r="F947" i="156"/>
  <c r="T946" i="156"/>
  <c r="T945" i="156"/>
  <c r="G945" i="156"/>
  <c r="E945" i="156"/>
  <c r="T944" i="156"/>
  <c r="F944" i="156"/>
  <c r="T943" i="156"/>
  <c r="F943" i="156"/>
  <c r="T942" i="156"/>
  <c r="T941" i="156"/>
  <c r="S941" i="156"/>
  <c r="T940" i="156"/>
  <c r="G940" i="156"/>
  <c r="E940" i="156"/>
  <c r="T939" i="156"/>
  <c r="F938" i="156"/>
  <c r="F937" i="156" s="1"/>
  <c r="G937" i="156"/>
  <c r="E937" i="156"/>
  <c r="F936" i="156"/>
  <c r="F935" i="156"/>
  <c r="F933" i="156"/>
  <c r="F932" i="156"/>
  <c r="T930" i="156"/>
  <c r="G930" i="156"/>
  <c r="E930" i="156"/>
  <c r="T929" i="156"/>
  <c r="T928" i="156"/>
  <c r="M928" i="156"/>
  <c r="G928" i="156"/>
  <c r="E928" i="156"/>
  <c r="T927" i="156"/>
  <c r="K927" i="156"/>
  <c r="L927" i="156" s="1"/>
  <c r="N927" i="156" s="1"/>
  <c r="J927" i="156"/>
  <c r="F927" i="156"/>
  <c r="T926" i="156"/>
  <c r="K926" i="156"/>
  <c r="L926" i="156" s="1"/>
  <c r="N926" i="156" s="1"/>
  <c r="J926" i="156"/>
  <c r="F926" i="156"/>
  <c r="T925" i="156"/>
  <c r="K925" i="156"/>
  <c r="J925" i="156"/>
  <c r="F925" i="156"/>
  <c r="T924" i="156"/>
  <c r="T922" i="156"/>
  <c r="T920" i="156"/>
  <c r="T919" i="156"/>
  <c r="T918" i="156"/>
  <c r="M918" i="156"/>
  <c r="M919" i="156" s="1"/>
  <c r="G918" i="156"/>
  <c r="G919" i="156" s="1"/>
  <c r="E918" i="156"/>
  <c r="T917" i="156"/>
  <c r="K917" i="156"/>
  <c r="O917" i="156" s="1"/>
  <c r="P917" i="156" s="1"/>
  <c r="J917" i="156"/>
  <c r="F917" i="156"/>
  <c r="T916" i="156"/>
  <c r="K916" i="156"/>
  <c r="K918" i="156" s="1"/>
  <c r="K919" i="156" s="1"/>
  <c r="J916" i="156"/>
  <c r="J918" i="156" s="1"/>
  <c r="J919" i="156" s="1"/>
  <c r="F916" i="156"/>
  <c r="T915" i="156"/>
  <c r="T914" i="156"/>
  <c r="Z913" i="156"/>
  <c r="Z921" i="156" s="1"/>
  <c r="Y913" i="156"/>
  <c r="Y921" i="156" s="1"/>
  <c r="X913" i="156"/>
  <c r="X921" i="156" s="1"/>
  <c r="V913" i="156"/>
  <c r="V921" i="156" s="1"/>
  <c r="U913" i="156"/>
  <c r="U921" i="156" s="1"/>
  <c r="Q913" i="156"/>
  <c r="S912" i="156"/>
  <c r="T905" i="156"/>
  <c r="T913" i="156" s="1"/>
  <c r="T904" i="156"/>
  <c r="S904" i="156"/>
  <c r="T903" i="156"/>
  <c r="F903" i="156"/>
  <c r="T902" i="156"/>
  <c r="M902" i="156"/>
  <c r="G902" i="156"/>
  <c r="E902" i="156"/>
  <c r="T901" i="156"/>
  <c r="K901" i="156"/>
  <c r="J901" i="156"/>
  <c r="F901" i="156"/>
  <c r="T900" i="156"/>
  <c r="K900" i="156"/>
  <c r="L900" i="156" s="1"/>
  <c r="N900" i="156" s="1"/>
  <c r="J900" i="156"/>
  <c r="F900" i="156"/>
  <c r="T899" i="156"/>
  <c r="K899" i="156"/>
  <c r="O899" i="156" s="1"/>
  <c r="P899" i="156" s="1"/>
  <c r="J899" i="156"/>
  <c r="F899" i="156"/>
  <c r="T898" i="156"/>
  <c r="K898" i="156"/>
  <c r="L898" i="156" s="1"/>
  <c r="N898" i="156" s="1"/>
  <c r="J898" i="156"/>
  <c r="F898" i="156"/>
  <c r="K897" i="156"/>
  <c r="J897" i="156"/>
  <c r="F897" i="156"/>
  <c r="T896" i="156"/>
  <c r="K896" i="156"/>
  <c r="O896" i="156" s="1"/>
  <c r="J896" i="156"/>
  <c r="F896" i="156"/>
  <c r="T895" i="156"/>
  <c r="T894" i="156"/>
  <c r="W898" i="156" s="1"/>
  <c r="T893" i="156"/>
  <c r="T891" i="156"/>
  <c r="F891" i="156"/>
  <c r="T890" i="156"/>
  <c r="T889" i="156"/>
  <c r="M889" i="156"/>
  <c r="G889" i="156"/>
  <c r="E889" i="156"/>
  <c r="T888" i="156"/>
  <c r="K888" i="156"/>
  <c r="L888" i="156" s="1"/>
  <c r="N888" i="156" s="1"/>
  <c r="J888" i="156"/>
  <c r="F888" i="156"/>
  <c r="T887" i="156"/>
  <c r="K887" i="156"/>
  <c r="J887" i="156"/>
  <c r="F887" i="156"/>
  <c r="T886" i="156"/>
  <c r="T885" i="156"/>
  <c r="M885" i="156"/>
  <c r="G885" i="156"/>
  <c r="E885" i="156"/>
  <c r="T884" i="156"/>
  <c r="K884" i="156"/>
  <c r="O884" i="156" s="1"/>
  <c r="P884" i="156" s="1"/>
  <c r="J884" i="156"/>
  <c r="F884" i="156"/>
  <c r="K883" i="156"/>
  <c r="O883" i="156" s="1"/>
  <c r="P883" i="156" s="1"/>
  <c r="J883" i="156"/>
  <c r="F883" i="156"/>
  <c r="K882" i="156"/>
  <c r="O882" i="156" s="1"/>
  <c r="P882" i="156" s="1"/>
  <c r="J882" i="156"/>
  <c r="F882" i="156"/>
  <c r="T881" i="156"/>
  <c r="K881" i="156"/>
  <c r="J881" i="156"/>
  <c r="F881" i="156"/>
  <c r="T880" i="156"/>
  <c r="K880" i="156"/>
  <c r="L880" i="156" s="1"/>
  <c r="N880" i="156" s="1"/>
  <c r="J880" i="156"/>
  <c r="F880" i="156"/>
  <c r="T879" i="156"/>
  <c r="K879" i="156"/>
  <c r="O879" i="156" s="1"/>
  <c r="P879" i="156" s="1"/>
  <c r="J879" i="156"/>
  <c r="F879" i="156"/>
  <c r="T878" i="156"/>
  <c r="K878" i="156"/>
  <c r="J878" i="156"/>
  <c r="F878" i="156"/>
  <c r="T877" i="156"/>
  <c r="K877" i="156"/>
  <c r="O877" i="156" s="1"/>
  <c r="J877" i="156"/>
  <c r="F877" i="156"/>
  <c r="T876" i="156"/>
  <c r="Z875" i="156"/>
  <c r="Z892" i="156" s="1"/>
  <c r="Y875" i="156"/>
  <c r="Y892" i="156" s="1"/>
  <c r="X875" i="156"/>
  <c r="X892" i="156" s="1"/>
  <c r="V875" i="156"/>
  <c r="V892" i="156" s="1"/>
  <c r="U875" i="156"/>
  <c r="U892" i="156" s="1"/>
  <c r="Q875" i="156"/>
  <c r="T874" i="156"/>
  <c r="G874" i="156"/>
  <c r="E874" i="156"/>
  <c r="T870" i="156"/>
  <c r="T2566" i="156" s="1"/>
  <c r="R57" i="37" s="1"/>
  <c r="S870" i="156"/>
  <c r="S2566" i="156" s="1"/>
  <c r="Q57" i="37" s="1"/>
  <c r="G870" i="156"/>
  <c r="G2566" i="156" s="1"/>
  <c r="E57" i="37" s="1"/>
  <c r="E870" i="156"/>
  <c r="F869" i="156"/>
  <c r="F868" i="156"/>
  <c r="F867" i="156"/>
  <c r="F866" i="156"/>
  <c r="F865" i="156"/>
  <c r="F864" i="156"/>
  <c r="F863" i="156"/>
  <c r="H857" i="156"/>
  <c r="T852" i="156"/>
  <c r="G852" i="156"/>
  <c r="E852" i="156"/>
  <c r="F851" i="156"/>
  <c r="F850" i="156"/>
  <c r="F849" i="156"/>
  <c r="H849" i="156" s="1"/>
  <c r="T848" i="156"/>
  <c r="T847" i="156"/>
  <c r="F847" i="156"/>
  <c r="F846" i="156" s="1"/>
  <c r="T846" i="156"/>
  <c r="G846" i="156"/>
  <c r="E846" i="156"/>
  <c r="F844" i="156"/>
  <c r="F843" i="156" s="1"/>
  <c r="T843" i="156"/>
  <c r="G843" i="156"/>
  <c r="E843" i="156"/>
  <c r="F842" i="156"/>
  <c r="T841" i="156"/>
  <c r="F841" i="156"/>
  <c r="T840" i="156"/>
  <c r="F837" i="156"/>
  <c r="G836" i="156"/>
  <c r="E836" i="156"/>
  <c r="T834" i="156"/>
  <c r="T833" i="156"/>
  <c r="T832" i="156"/>
  <c r="T831" i="156"/>
  <c r="T829" i="156"/>
  <c r="F829" i="156"/>
  <c r="F828" i="156" s="1"/>
  <c r="T828" i="156"/>
  <c r="G828" i="156"/>
  <c r="E828" i="156"/>
  <c r="T827" i="156"/>
  <c r="F827" i="156"/>
  <c r="T826" i="156"/>
  <c r="F826" i="156"/>
  <c r="T825" i="156"/>
  <c r="S825" i="156"/>
  <c r="F825" i="156"/>
  <c r="T824" i="156"/>
  <c r="F824" i="156"/>
  <c r="G823" i="156"/>
  <c r="E823" i="156"/>
  <c r="T822" i="156"/>
  <c r="S822" i="156"/>
  <c r="F821" i="156"/>
  <c r="G820" i="156"/>
  <c r="E820" i="156"/>
  <c r="F819" i="156"/>
  <c r="F818" i="156"/>
  <c r="F817" i="156"/>
  <c r="F816" i="156"/>
  <c r="F815" i="156"/>
  <c r="F814" i="156"/>
  <c r="T812" i="156"/>
  <c r="G812" i="156"/>
  <c r="E812" i="156"/>
  <c r="T811" i="156"/>
  <c r="T810" i="156"/>
  <c r="F810" i="156"/>
  <c r="T809" i="156"/>
  <c r="M809" i="156"/>
  <c r="G809" i="156"/>
  <c r="E809" i="156"/>
  <c r="T808" i="156"/>
  <c r="K808" i="156"/>
  <c r="O808" i="156" s="1"/>
  <c r="P808" i="156" s="1"/>
  <c r="J808" i="156"/>
  <c r="F808" i="156"/>
  <c r="T807" i="156"/>
  <c r="K807" i="156"/>
  <c r="O807" i="156" s="1"/>
  <c r="P807" i="156" s="1"/>
  <c r="J807" i="156"/>
  <c r="F807" i="156"/>
  <c r="T806" i="156"/>
  <c r="K806" i="156"/>
  <c r="J806" i="156"/>
  <c r="F806" i="156"/>
  <c r="T805" i="156"/>
  <c r="K805" i="156"/>
  <c r="O805" i="156" s="1"/>
  <c r="P805" i="156" s="1"/>
  <c r="J805" i="156"/>
  <c r="F805" i="156"/>
  <c r="T804" i="156"/>
  <c r="K804" i="156"/>
  <c r="O804" i="156" s="1"/>
  <c r="P804" i="156" s="1"/>
  <c r="J804" i="156"/>
  <c r="F804" i="156"/>
  <c r="T803" i="156"/>
  <c r="K803" i="156"/>
  <c r="J803" i="156"/>
  <c r="F803" i="156"/>
  <c r="T802" i="156"/>
  <c r="K802" i="156"/>
  <c r="O802" i="156" s="1"/>
  <c r="P802" i="156" s="1"/>
  <c r="J802" i="156"/>
  <c r="F802" i="156"/>
  <c r="T801" i="156"/>
  <c r="K801" i="156"/>
  <c r="O801" i="156" s="1"/>
  <c r="P801" i="156" s="1"/>
  <c r="J801" i="156"/>
  <c r="F801" i="156"/>
  <c r="T800" i="156"/>
  <c r="K800" i="156"/>
  <c r="O800" i="156" s="1"/>
  <c r="J800" i="156"/>
  <c r="F800" i="156"/>
  <c r="T799" i="156"/>
  <c r="T798" i="156"/>
  <c r="T797" i="156"/>
  <c r="V796" i="156"/>
  <c r="U796" i="156"/>
  <c r="T795" i="156"/>
  <c r="T794" i="156"/>
  <c r="M794" i="156"/>
  <c r="M795" i="156" s="1"/>
  <c r="G794" i="156"/>
  <c r="G795" i="156" s="1"/>
  <c r="E794" i="156"/>
  <c r="T793" i="156"/>
  <c r="K793" i="156"/>
  <c r="O793" i="156" s="1"/>
  <c r="P793" i="156" s="1"/>
  <c r="J793" i="156"/>
  <c r="F793" i="156"/>
  <c r="T792" i="156"/>
  <c r="K792" i="156"/>
  <c r="O792" i="156" s="1"/>
  <c r="O794" i="156" s="1"/>
  <c r="O795" i="156" s="1"/>
  <c r="J792" i="156"/>
  <c r="F792" i="156"/>
  <c r="T791" i="156"/>
  <c r="Z790" i="156"/>
  <c r="Z796" i="156" s="1"/>
  <c r="Y790" i="156"/>
  <c r="Y796" i="156" s="1"/>
  <c r="X790" i="156"/>
  <c r="X796" i="156" s="1"/>
  <c r="V790" i="156"/>
  <c r="U790" i="156"/>
  <c r="Q790" i="156"/>
  <c r="G790" i="156"/>
  <c r="E790" i="156"/>
  <c r="T789" i="156"/>
  <c r="S790" i="156"/>
  <c r="G789" i="156"/>
  <c r="E789" i="156"/>
  <c r="T788" i="156"/>
  <c r="F788" i="156"/>
  <c r="F790" i="156" s="1"/>
  <c r="T787" i="156"/>
  <c r="T786" i="156"/>
  <c r="F786" i="156"/>
  <c r="T785" i="156"/>
  <c r="M785" i="156"/>
  <c r="G785" i="156"/>
  <c r="E785" i="156"/>
  <c r="K784" i="156"/>
  <c r="L784" i="156" s="1"/>
  <c r="N784" i="156" s="1"/>
  <c r="J784" i="156"/>
  <c r="F784" i="156"/>
  <c r="K783" i="156"/>
  <c r="L783" i="156" s="1"/>
  <c r="N783" i="156" s="1"/>
  <c r="J783" i="156"/>
  <c r="F783" i="156"/>
  <c r="K782" i="156"/>
  <c r="L782" i="156" s="1"/>
  <c r="J782" i="156"/>
  <c r="F782" i="156"/>
  <c r="AA1159" i="37"/>
  <c r="G776" i="156"/>
  <c r="E1159" i="37" s="1"/>
  <c r="E776" i="156"/>
  <c r="AA1158" i="37"/>
  <c r="G775" i="156"/>
  <c r="E1158" i="37" s="1"/>
  <c r="E775" i="156"/>
  <c r="AA1157" i="37"/>
  <c r="G774" i="156"/>
  <c r="E1157" i="37" s="1"/>
  <c r="E774" i="156"/>
  <c r="G773" i="156"/>
  <c r="E1156" i="37" s="1"/>
  <c r="E773" i="156"/>
  <c r="AA1156" i="37"/>
  <c r="G772" i="156"/>
  <c r="E1155" i="37" s="1"/>
  <c r="E772" i="156"/>
  <c r="AA1155" i="37"/>
  <c r="G771" i="156"/>
  <c r="E1154" i="37" s="1"/>
  <c r="E771" i="156"/>
  <c r="AA1154" i="37"/>
  <c r="G770" i="156"/>
  <c r="E1153" i="37" s="1"/>
  <c r="E770" i="156"/>
  <c r="AA1153" i="37"/>
  <c r="G769" i="156"/>
  <c r="E1152" i="37" s="1"/>
  <c r="E769" i="156"/>
  <c r="AA1152" i="37"/>
  <c r="G768" i="156"/>
  <c r="E1151" i="37" s="1"/>
  <c r="E768" i="156"/>
  <c r="AA1151" i="37"/>
  <c r="G767" i="156"/>
  <c r="E1150" i="37" s="1"/>
  <c r="E767" i="156"/>
  <c r="AA1150" i="37"/>
  <c r="G766" i="156"/>
  <c r="E1149" i="37" s="1"/>
  <c r="E766" i="156"/>
  <c r="AA1149" i="37"/>
  <c r="G765" i="156"/>
  <c r="E1148" i="37" s="1"/>
  <c r="E765" i="156"/>
  <c r="AB1148" i="37"/>
  <c r="AA1148" i="37"/>
  <c r="Z764" i="156"/>
  <c r="X1147" i="37" s="1"/>
  <c r="Y764" i="156"/>
  <c r="W1147" i="37" s="1"/>
  <c r="X764" i="156"/>
  <c r="V1147" i="37" s="1"/>
  <c r="V764" i="156"/>
  <c r="T1147" i="37" s="1"/>
  <c r="U764" i="156"/>
  <c r="S1147" i="37" s="1"/>
  <c r="Q764" i="156"/>
  <c r="I764" i="156"/>
  <c r="G1147" i="37" s="1"/>
  <c r="AB1147" i="37"/>
  <c r="AA1147" i="37"/>
  <c r="Z763" i="156"/>
  <c r="X1146" i="37" s="1"/>
  <c r="X1226" i="37" s="1"/>
  <c r="Y763" i="156"/>
  <c r="W1146" i="37" s="1"/>
  <c r="X763" i="156"/>
  <c r="V1146" i="37" s="1"/>
  <c r="V1226" i="37" s="1"/>
  <c r="V763" i="156"/>
  <c r="T1146" i="37" s="1"/>
  <c r="T1226" i="37" s="1"/>
  <c r="U763" i="156"/>
  <c r="S1146" i="37" s="1"/>
  <c r="Q763" i="156"/>
  <c r="M763" i="156"/>
  <c r="K1146" i="37" s="1"/>
  <c r="I763" i="156"/>
  <c r="G1146" i="37" s="1"/>
  <c r="G763" i="156"/>
  <c r="E1146" i="37" s="1"/>
  <c r="E763" i="156"/>
  <c r="AB1146" i="37"/>
  <c r="Z762" i="156"/>
  <c r="X1145" i="37" s="1"/>
  <c r="Y762" i="156"/>
  <c r="W1145" i="37" s="1"/>
  <c r="X762" i="156"/>
  <c r="V1145" i="37" s="1"/>
  <c r="V762" i="156"/>
  <c r="T1145" i="37" s="1"/>
  <c r="U762" i="156"/>
  <c r="S1145" i="37" s="1"/>
  <c r="Q762" i="156"/>
  <c r="AB1141" i="37"/>
  <c r="Z757" i="156"/>
  <c r="X1140" i="37" s="1"/>
  <c r="Y757" i="156"/>
  <c r="W1140" i="37" s="1"/>
  <c r="X757" i="156"/>
  <c r="V1140" i="37" s="1"/>
  <c r="V757" i="156"/>
  <c r="T1140" i="37" s="1"/>
  <c r="U757" i="156"/>
  <c r="S1140" i="37" s="1"/>
  <c r="Q757" i="156"/>
  <c r="AB1138" i="37"/>
  <c r="Z754" i="156"/>
  <c r="X1137" i="37" s="1"/>
  <c r="Y754" i="156"/>
  <c r="W1137" i="37" s="1"/>
  <c r="X754" i="156"/>
  <c r="V1137" i="37" s="1"/>
  <c r="U754" i="156"/>
  <c r="S1137" i="37" s="1"/>
  <c r="Q754" i="156"/>
  <c r="AB1137" i="37"/>
  <c r="Z753" i="156"/>
  <c r="X1136" i="37" s="1"/>
  <c r="Y753" i="156"/>
  <c r="W1136" i="37" s="1"/>
  <c r="X753" i="156"/>
  <c r="V1136" i="37" s="1"/>
  <c r="Q753" i="156"/>
  <c r="AA1136" i="37"/>
  <c r="G752" i="156"/>
  <c r="E1135" i="37" s="1"/>
  <c r="E752" i="156"/>
  <c r="AA1135" i="37"/>
  <c r="G751" i="156"/>
  <c r="E1134" i="37" s="1"/>
  <c r="E751" i="156"/>
  <c r="AA1133" i="37"/>
  <c r="G749" i="156"/>
  <c r="E749" i="156"/>
  <c r="AA1132" i="37"/>
  <c r="G748" i="156"/>
  <c r="E1131" i="37" s="1"/>
  <c r="E748" i="156"/>
  <c r="AA1130" i="37"/>
  <c r="G744" i="156"/>
  <c r="E1127" i="37" s="1"/>
  <c r="F744" i="156"/>
  <c r="D1127" i="37" s="1"/>
  <c r="E744" i="156"/>
  <c r="G743" i="156"/>
  <c r="E1126" i="37" s="1"/>
  <c r="AA1126" i="37"/>
  <c r="G742" i="156"/>
  <c r="E1125" i="37" s="1"/>
  <c r="E742" i="156"/>
  <c r="AA1125" i="37"/>
  <c r="G741" i="156"/>
  <c r="E1124" i="37" s="1"/>
  <c r="E741" i="156"/>
  <c r="AA1124" i="37"/>
  <c r="G740" i="156"/>
  <c r="E1123" i="37" s="1"/>
  <c r="E740" i="156"/>
  <c r="AA1123" i="37"/>
  <c r="G739" i="156"/>
  <c r="E1122" i="37" s="1"/>
  <c r="E739" i="156"/>
  <c r="AA1122" i="37"/>
  <c r="G738" i="156"/>
  <c r="E1121" i="37" s="1"/>
  <c r="E738" i="156"/>
  <c r="AA1119" i="37"/>
  <c r="G736" i="156"/>
  <c r="E1119" i="37" s="1"/>
  <c r="E736" i="156"/>
  <c r="AB1117" i="37"/>
  <c r="Z734" i="156"/>
  <c r="X1117" i="37" s="1"/>
  <c r="Y734" i="156"/>
  <c r="W1117" i="37" s="1"/>
  <c r="X734" i="156"/>
  <c r="V1117" i="37" s="1"/>
  <c r="V734" i="156"/>
  <c r="T1117" i="37" s="1"/>
  <c r="U734" i="156"/>
  <c r="S1117" i="37" s="1"/>
  <c r="Q734" i="156"/>
  <c r="AB1116" i="37"/>
  <c r="AA1116" i="37"/>
  <c r="Z733" i="156"/>
  <c r="X1116" i="37" s="1"/>
  <c r="Y733" i="156"/>
  <c r="W1116" i="37" s="1"/>
  <c r="X733" i="156"/>
  <c r="V1116" i="37" s="1"/>
  <c r="V733" i="156"/>
  <c r="T1116" i="37" s="1"/>
  <c r="U733" i="156"/>
  <c r="S1116" i="37" s="1"/>
  <c r="Q733" i="156"/>
  <c r="M733" i="156"/>
  <c r="K1116" i="37" s="1"/>
  <c r="G733" i="156"/>
  <c r="E1116" i="37" s="1"/>
  <c r="E733" i="156"/>
  <c r="AB1115" i="37"/>
  <c r="AA1115" i="37"/>
  <c r="Z732" i="156"/>
  <c r="X1115" i="37" s="1"/>
  <c r="Y732" i="156"/>
  <c r="W1115" i="37" s="1"/>
  <c r="X732" i="156"/>
  <c r="V1115" i="37" s="1"/>
  <c r="V732" i="156"/>
  <c r="T1115" i="37" s="1"/>
  <c r="U732" i="156"/>
  <c r="S1115" i="37" s="1"/>
  <c r="Q732" i="156"/>
  <c r="G732" i="156"/>
  <c r="E1115" i="37" s="1"/>
  <c r="E732" i="156"/>
  <c r="AA1114" i="37"/>
  <c r="Z731" i="156"/>
  <c r="X1114" i="37" s="1"/>
  <c r="Y731" i="156"/>
  <c r="W1114" i="37" s="1"/>
  <c r="X731" i="156"/>
  <c r="V1114" i="37" s="1"/>
  <c r="V731" i="156"/>
  <c r="T1114" i="37" s="1"/>
  <c r="U731" i="156"/>
  <c r="S1114" i="37" s="1"/>
  <c r="Q731" i="156"/>
  <c r="AB1113" i="37"/>
  <c r="T727" i="156"/>
  <c r="M726" i="156"/>
  <c r="I726" i="156"/>
  <c r="G726" i="156"/>
  <c r="E726" i="156"/>
  <c r="K725" i="156"/>
  <c r="J725" i="156"/>
  <c r="J726" i="156" s="1"/>
  <c r="F725" i="156"/>
  <c r="M723" i="156"/>
  <c r="I723" i="156"/>
  <c r="G723" i="156"/>
  <c r="E723" i="156"/>
  <c r="K722" i="156"/>
  <c r="K723" i="156" s="1"/>
  <c r="J722" i="156"/>
  <c r="J723" i="156" s="1"/>
  <c r="J727" i="156" s="1"/>
  <c r="F722" i="156"/>
  <c r="Z718" i="156"/>
  <c r="Z728" i="156" s="1"/>
  <c r="Y718" i="156"/>
  <c r="Y728" i="156" s="1"/>
  <c r="X718" i="156"/>
  <c r="U718" i="156"/>
  <c r="Q718" i="156"/>
  <c r="F717" i="156"/>
  <c r="G716" i="156"/>
  <c r="F713" i="156"/>
  <c r="V712" i="156"/>
  <c r="T712" i="156" s="1"/>
  <c r="G712" i="156"/>
  <c r="E712" i="156"/>
  <c r="E709" i="156"/>
  <c r="F708" i="156"/>
  <c r="E707" i="156"/>
  <c r="F706" i="156"/>
  <c r="F703" i="156"/>
  <c r="G702" i="156"/>
  <c r="G700" i="156" s="1"/>
  <c r="E702" i="156"/>
  <c r="T699" i="156"/>
  <c r="T698" i="156"/>
  <c r="F698" i="156"/>
  <c r="H698" i="156" s="1"/>
  <c r="T697" i="156"/>
  <c r="M697" i="156"/>
  <c r="I697" i="156"/>
  <c r="G697" i="156"/>
  <c r="E697" i="156"/>
  <c r="T696" i="156"/>
  <c r="K696" i="156"/>
  <c r="L696" i="156" s="1"/>
  <c r="L697" i="156" s="1"/>
  <c r="J696" i="156"/>
  <c r="J697" i="156" s="1"/>
  <c r="F696" i="156"/>
  <c r="T695" i="156"/>
  <c r="T694" i="156"/>
  <c r="X693" i="156"/>
  <c r="X777" i="156" s="1"/>
  <c r="V1160" i="37" s="1"/>
  <c r="V693" i="156"/>
  <c r="V777" i="156" s="1"/>
  <c r="T1160" i="37" s="1"/>
  <c r="U693" i="156"/>
  <c r="U777" i="156" s="1"/>
  <c r="S1160" i="37" s="1"/>
  <c r="Q693" i="156"/>
  <c r="AB1160" i="37"/>
  <c r="Z692" i="156"/>
  <c r="Y692" i="156"/>
  <c r="Y693" i="156" s="1"/>
  <c r="Y777" i="156" s="1"/>
  <c r="W1160" i="37" s="1"/>
  <c r="S693" i="156"/>
  <c r="G692" i="156"/>
  <c r="E692" i="156"/>
  <c r="T691" i="156"/>
  <c r="F691" i="156"/>
  <c r="T690" i="156"/>
  <c r="F690" i="156"/>
  <c r="T689" i="156"/>
  <c r="F689" i="156"/>
  <c r="T688" i="156"/>
  <c r="T687" i="156"/>
  <c r="T686" i="156"/>
  <c r="Z684" i="156"/>
  <c r="Z685" i="156" s="1"/>
  <c r="Y684" i="156"/>
  <c r="Y685" i="156" s="1"/>
  <c r="X684" i="156"/>
  <c r="X685" i="156" s="1"/>
  <c r="V684" i="156"/>
  <c r="V685" i="156" s="1"/>
  <c r="U684" i="156"/>
  <c r="U685" i="156" s="1"/>
  <c r="Q684" i="156"/>
  <c r="T683" i="156"/>
  <c r="W683" i="156" s="1"/>
  <c r="F680" i="156"/>
  <c r="T679" i="156"/>
  <c r="F679" i="156"/>
  <c r="F678" i="156"/>
  <c r="F677" i="156"/>
  <c r="F676" i="156"/>
  <c r="F675" i="156"/>
  <c r="F674" i="156"/>
  <c r="F673" i="156"/>
  <c r="F672" i="156"/>
  <c r="T671" i="156"/>
  <c r="G671" i="156"/>
  <c r="E671" i="156"/>
  <c r="E668" i="156"/>
  <c r="F666" i="156"/>
  <c r="F663" i="156"/>
  <c r="F662" i="156" s="1"/>
  <c r="G662" i="156"/>
  <c r="G660" i="156" s="1"/>
  <c r="E662" i="156"/>
  <c r="T659" i="156"/>
  <c r="T658" i="156"/>
  <c r="T657" i="156"/>
  <c r="Z654" i="156"/>
  <c r="Z656" i="156" s="1"/>
  <c r="Y654" i="156"/>
  <c r="Y656" i="156" s="1"/>
  <c r="X654" i="156"/>
  <c r="X656" i="156" s="1"/>
  <c r="U654" i="156"/>
  <c r="U656" i="156" s="1"/>
  <c r="Q654" i="156"/>
  <c r="T653" i="156"/>
  <c r="S653" i="156"/>
  <c r="H650" i="156"/>
  <c r="H634" i="156"/>
  <c r="H631" i="156"/>
  <c r="F626" i="156"/>
  <c r="V625" i="156"/>
  <c r="G625" i="156"/>
  <c r="E625" i="156"/>
  <c r="T624" i="156"/>
  <c r="F618" i="156"/>
  <c r="F617" i="156"/>
  <c r="G616" i="156"/>
  <c r="E616" i="156"/>
  <c r="E614" i="156" s="1"/>
  <c r="T613" i="156"/>
  <c r="T612" i="156"/>
  <c r="Z610" i="156"/>
  <c r="Y610" i="156"/>
  <c r="X610" i="156"/>
  <c r="V610" i="156"/>
  <c r="U610" i="156"/>
  <c r="Q610" i="156"/>
  <c r="T609" i="156"/>
  <c r="S609" i="156"/>
  <c r="S610" i="156" s="1"/>
  <c r="M609" i="156"/>
  <c r="G609" i="156"/>
  <c r="E609" i="156"/>
  <c r="K608" i="156"/>
  <c r="J608" i="156"/>
  <c r="F608" i="156"/>
  <c r="K607" i="156"/>
  <c r="J607" i="156"/>
  <c r="F607" i="156"/>
  <c r="T606" i="156"/>
  <c r="K606" i="156"/>
  <c r="L606" i="156" s="1"/>
  <c r="N606" i="156" s="1"/>
  <c r="J606" i="156"/>
  <c r="F606" i="156"/>
  <c r="T605" i="156"/>
  <c r="K605" i="156"/>
  <c r="J605" i="156"/>
  <c r="F605" i="156"/>
  <c r="T604" i="156"/>
  <c r="K604" i="156"/>
  <c r="O604" i="156" s="1"/>
  <c r="P604" i="156" s="1"/>
  <c r="J604" i="156"/>
  <c r="F604" i="156"/>
  <c r="T603" i="156"/>
  <c r="K603" i="156"/>
  <c r="O603" i="156" s="1"/>
  <c r="P603" i="156" s="1"/>
  <c r="J603" i="156"/>
  <c r="F603" i="156"/>
  <c r="T602" i="156"/>
  <c r="K602" i="156"/>
  <c r="O602" i="156" s="1"/>
  <c r="P602" i="156" s="1"/>
  <c r="J602" i="156"/>
  <c r="F602" i="156"/>
  <c r="T601" i="156"/>
  <c r="K601" i="156"/>
  <c r="J601" i="156"/>
  <c r="F601" i="156"/>
  <c r="T600" i="156"/>
  <c r="K600" i="156"/>
  <c r="O600" i="156" s="1"/>
  <c r="P600" i="156" s="1"/>
  <c r="J600" i="156"/>
  <c r="F600" i="156"/>
  <c r="K599" i="156"/>
  <c r="O599" i="156" s="1"/>
  <c r="P599" i="156" s="1"/>
  <c r="J599" i="156"/>
  <c r="F599" i="156"/>
  <c r="T598" i="156"/>
  <c r="K598" i="156"/>
  <c r="J598" i="156"/>
  <c r="F598" i="156"/>
  <c r="T597" i="156"/>
  <c r="K597" i="156"/>
  <c r="O597" i="156" s="1"/>
  <c r="P597" i="156" s="1"/>
  <c r="J597" i="156"/>
  <c r="F597" i="156"/>
  <c r="K596" i="156"/>
  <c r="O596" i="156" s="1"/>
  <c r="P596" i="156" s="1"/>
  <c r="J596" i="156"/>
  <c r="F596" i="156"/>
  <c r="T595" i="156"/>
  <c r="K595" i="156"/>
  <c r="J595" i="156"/>
  <c r="F595" i="156"/>
  <c r="T594" i="156"/>
  <c r="T593" i="156"/>
  <c r="T592" i="156"/>
  <c r="Z591" i="156"/>
  <c r="Y591" i="156"/>
  <c r="Q591" i="156"/>
  <c r="T590" i="156"/>
  <c r="T589" i="156"/>
  <c r="M589" i="156"/>
  <c r="M590" i="156" s="1"/>
  <c r="I589" i="156"/>
  <c r="I590" i="156" s="1"/>
  <c r="G589" i="156"/>
  <c r="E589" i="156"/>
  <c r="T588" i="156"/>
  <c r="K588" i="156"/>
  <c r="J588" i="156"/>
  <c r="F588" i="156"/>
  <c r="T587" i="156"/>
  <c r="T586" i="156"/>
  <c r="Z585" i="156"/>
  <c r="Q585" i="156"/>
  <c r="F584" i="156"/>
  <c r="F583" i="156"/>
  <c r="T581" i="156"/>
  <c r="F581" i="156"/>
  <c r="T580" i="156"/>
  <c r="F580" i="156"/>
  <c r="T579" i="156"/>
  <c r="F579" i="156"/>
  <c r="V578" i="156"/>
  <c r="V591" i="156" s="1"/>
  <c r="U578" i="156"/>
  <c r="S585" i="156"/>
  <c r="G578" i="156"/>
  <c r="E578" i="156"/>
  <c r="T577" i="156"/>
  <c r="T576" i="156"/>
  <c r="T574" i="156"/>
  <c r="T573" i="156"/>
  <c r="M573" i="156"/>
  <c r="M574" i="156" s="1"/>
  <c r="I573" i="156"/>
  <c r="I574" i="156" s="1"/>
  <c r="G573" i="156"/>
  <c r="E573" i="156"/>
  <c r="T572" i="156"/>
  <c r="K572" i="156"/>
  <c r="K573" i="156" s="1"/>
  <c r="K574" i="156" s="1"/>
  <c r="J572" i="156"/>
  <c r="F572" i="156"/>
  <c r="T571" i="156"/>
  <c r="T570" i="156"/>
  <c r="Z569" i="156"/>
  <c r="Z575" i="156" s="1"/>
  <c r="Y569" i="156"/>
  <c r="Y575" i="156" s="1"/>
  <c r="X569" i="156"/>
  <c r="X575" i="156" s="1"/>
  <c r="V569" i="156"/>
  <c r="V575" i="156" s="1"/>
  <c r="U569" i="156"/>
  <c r="U575" i="156" s="1"/>
  <c r="Q569" i="156"/>
  <c r="T568" i="156"/>
  <c r="S568" i="156"/>
  <c r="T565" i="156"/>
  <c r="F565" i="156"/>
  <c r="T564" i="156"/>
  <c r="F564" i="156"/>
  <c r="T563" i="156"/>
  <c r="G563" i="156"/>
  <c r="E563" i="156"/>
  <c r="T562" i="156"/>
  <c r="F562" i="156"/>
  <c r="E560" i="156"/>
  <c r="F558" i="156"/>
  <c r="F555" i="156"/>
  <c r="F554" i="156" s="1"/>
  <c r="G554" i="156"/>
  <c r="G552" i="156" s="1"/>
  <c r="E554" i="156"/>
  <c r="T552" i="156"/>
  <c r="T551" i="156"/>
  <c r="T550" i="156"/>
  <c r="S550" i="156"/>
  <c r="F550" i="156"/>
  <c r="T549" i="156"/>
  <c r="M549" i="156"/>
  <c r="G549" i="156"/>
  <c r="E549" i="156"/>
  <c r="T548" i="156"/>
  <c r="K548" i="156"/>
  <c r="J548" i="156"/>
  <c r="F548" i="156"/>
  <c r="T547" i="156"/>
  <c r="T546" i="156"/>
  <c r="T545" i="156"/>
  <c r="T544" i="156"/>
  <c r="Z542" i="156"/>
  <c r="Z543" i="156" s="1"/>
  <c r="Y542" i="156"/>
  <c r="Y543" i="156" s="1"/>
  <c r="X542" i="156"/>
  <c r="Q542" i="156"/>
  <c r="T541" i="156"/>
  <c r="T540" i="156"/>
  <c r="T539" i="156"/>
  <c r="F539" i="156"/>
  <c r="F538" i="156"/>
  <c r="G537" i="156"/>
  <c r="E537" i="156"/>
  <c r="E541" i="156" s="1"/>
  <c r="F536" i="156"/>
  <c r="G535" i="156"/>
  <c r="E535" i="156"/>
  <c r="E534" i="156" s="1"/>
  <c r="T534" i="156"/>
  <c r="T533" i="156"/>
  <c r="S542" i="156"/>
  <c r="T532" i="156"/>
  <c r="T531" i="156"/>
  <c r="Z529" i="156"/>
  <c r="Z530" i="156" s="1"/>
  <c r="Y529" i="156"/>
  <c r="Y530" i="156" s="1"/>
  <c r="Q529" i="156"/>
  <c r="T528" i="156"/>
  <c r="T526" i="156"/>
  <c r="F526" i="156"/>
  <c r="F525" i="156"/>
  <c r="G524" i="156"/>
  <c r="E524" i="156"/>
  <c r="F523" i="156"/>
  <c r="G522" i="156"/>
  <c r="E522" i="156"/>
  <c r="T521" i="156"/>
  <c r="T520" i="156"/>
  <c r="T519" i="156"/>
  <c r="T518" i="156"/>
  <c r="T516" i="156"/>
  <c r="T764" i="156" s="1"/>
  <c r="R1147" i="37" s="1"/>
  <c r="I516" i="156"/>
  <c r="M515" i="156"/>
  <c r="M516" i="156" s="1"/>
  <c r="I515" i="156"/>
  <c r="G515" i="156"/>
  <c r="G516" i="156" s="1"/>
  <c r="G764" i="156" s="1"/>
  <c r="E1147" i="37" s="1"/>
  <c r="E515" i="156"/>
  <c r="W514" i="156"/>
  <c r="K514" i="156"/>
  <c r="K515" i="156" s="1"/>
  <c r="J514" i="156"/>
  <c r="J764" i="156" s="1"/>
  <c r="H1147" i="37" s="1"/>
  <c r="F514" i="156"/>
  <c r="Z511" i="156"/>
  <c r="Z517" i="156" s="1"/>
  <c r="Y511" i="156"/>
  <c r="Y517" i="156" s="1"/>
  <c r="V511" i="156"/>
  <c r="V517" i="156" s="1"/>
  <c r="U511" i="156"/>
  <c r="U517" i="156" s="1"/>
  <c r="Q511" i="156"/>
  <c r="G510" i="156"/>
  <c r="F510" i="156"/>
  <c r="E510" i="156"/>
  <c r="F504" i="156"/>
  <c r="G503" i="156"/>
  <c r="E503" i="156"/>
  <c r="F502" i="156"/>
  <c r="F500" i="156"/>
  <c r="F499" i="156"/>
  <c r="F498" i="156"/>
  <c r="F497" i="156"/>
  <c r="F496" i="156"/>
  <c r="G495" i="156"/>
  <c r="G493" i="156" s="1"/>
  <c r="E495" i="156"/>
  <c r="E493" i="156" s="1"/>
  <c r="F494" i="156"/>
  <c r="T493" i="156"/>
  <c r="T492" i="156"/>
  <c r="T511" i="156" s="1"/>
  <c r="S511" i="156"/>
  <c r="T491" i="156"/>
  <c r="T490" i="156"/>
  <c r="T488" i="156"/>
  <c r="M488" i="156"/>
  <c r="M489" i="156" s="1"/>
  <c r="T487" i="156"/>
  <c r="M487" i="156"/>
  <c r="G487" i="156"/>
  <c r="G488" i="156" s="1"/>
  <c r="E487" i="156"/>
  <c r="E488" i="156" s="1"/>
  <c r="T486" i="156"/>
  <c r="K486" i="156"/>
  <c r="L486" i="156" s="1"/>
  <c r="N486" i="156" s="1"/>
  <c r="J486" i="156"/>
  <c r="F486" i="156"/>
  <c r="T485" i="156"/>
  <c r="K485" i="156"/>
  <c r="J485" i="156"/>
  <c r="F485" i="156"/>
  <c r="T484" i="156"/>
  <c r="T483" i="156"/>
  <c r="Z482" i="156"/>
  <c r="Z489" i="156" s="1"/>
  <c r="Y482" i="156"/>
  <c r="Y489" i="156" s="1"/>
  <c r="X482" i="156"/>
  <c r="X489" i="156" s="1"/>
  <c r="Q482" i="156"/>
  <c r="T481" i="156"/>
  <c r="S481" i="156"/>
  <c r="G481" i="156"/>
  <c r="F481" i="156"/>
  <c r="E481" i="156"/>
  <c r="F478" i="156"/>
  <c r="T475" i="156"/>
  <c r="F475" i="156"/>
  <c r="F474" i="156"/>
  <c r="T473" i="156"/>
  <c r="F473" i="156"/>
  <c r="F472" i="156"/>
  <c r="F471" i="156"/>
  <c r="T470" i="156"/>
  <c r="F470" i="156"/>
  <c r="T469" i="156"/>
  <c r="F469" i="156"/>
  <c r="F468" i="156"/>
  <c r="F467" i="156"/>
  <c r="T466" i="156"/>
  <c r="F466" i="156"/>
  <c r="F465" i="156"/>
  <c r="F464" i="156"/>
  <c r="T463" i="156"/>
  <c r="F463" i="156"/>
  <c r="T462" i="156"/>
  <c r="F462" i="156"/>
  <c r="T461" i="156"/>
  <c r="F461" i="156"/>
  <c r="T460" i="156"/>
  <c r="F460" i="156"/>
  <c r="T459" i="156"/>
  <c r="F459" i="156"/>
  <c r="F458" i="156"/>
  <c r="F457" i="156"/>
  <c r="F456" i="156"/>
  <c r="F455" i="156"/>
  <c r="T454" i="156"/>
  <c r="F454" i="156"/>
  <c r="F453" i="156"/>
  <c r="T452" i="156"/>
  <c r="F452" i="156"/>
  <c r="F451" i="156"/>
  <c r="T450" i="156"/>
  <c r="F450" i="156"/>
  <c r="F449" i="156"/>
  <c r="F448" i="156"/>
  <c r="F447" i="156"/>
  <c r="F446" i="156"/>
  <c r="F445" i="156"/>
  <c r="F444" i="156"/>
  <c r="F443" i="156"/>
  <c r="T442" i="156"/>
  <c r="F442" i="156"/>
  <c r="F440" i="156"/>
  <c r="F439" i="156"/>
  <c r="T438" i="156"/>
  <c r="F438" i="156"/>
  <c r="F437" i="156"/>
  <c r="T436" i="156"/>
  <c r="F436" i="156"/>
  <c r="F435" i="156"/>
  <c r="F434" i="156"/>
  <c r="T433" i="156"/>
  <c r="F433" i="156"/>
  <c r="F432" i="156"/>
  <c r="F431" i="156"/>
  <c r="F430" i="156"/>
  <c r="T429" i="156"/>
  <c r="F429" i="156"/>
  <c r="V428" i="156"/>
  <c r="V482" i="156" s="1"/>
  <c r="V489" i="156" s="1"/>
  <c r="U428" i="156"/>
  <c r="U482" i="156" s="1"/>
  <c r="U489" i="156" s="1"/>
  <c r="G428" i="156"/>
  <c r="E428" i="156"/>
  <c r="T427" i="156"/>
  <c r="F427" i="156"/>
  <c r="F424" i="156"/>
  <c r="G423" i="156"/>
  <c r="E423" i="156"/>
  <c r="E421" i="156" s="1"/>
  <c r="F422" i="156"/>
  <c r="E419" i="156"/>
  <c r="F419" i="156" s="1"/>
  <c r="H419" i="156" s="1"/>
  <c r="F418" i="156"/>
  <c r="F417" i="156"/>
  <c r="F416" i="156"/>
  <c r="F415" i="156"/>
  <c r="F414" i="156"/>
  <c r="G411" i="156"/>
  <c r="E413" i="156"/>
  <c r="T412" i="156"/>
  <c r="F412" i="156"/>
  <c r="T411" i="156"/>
  <c r="T410" i="156"/>
  <c r="T409" i="156"/>
  <c r="T407" i="156"/>
  <c r="T406" i="156"/>
  <c r="M406" i="156"/>
  <c r="G406" i="156"/>
  <c r="E406" i="156"/>
  <c r="K405" i="156"/>
  <c r="L405" i="156" s="1"/>
  <c r="N405" i="156" s="1"/>
  <c r="J405" i="156"/>
  <c r="F405" i="156"/>
  <c r="K404" i="156"/>
  <c r="J404" i="156"/>
  <c r="F404" i="156"/>
  <c r="T403" i="156"/>
  <c r="T402" i="156"/>
  <c r="M402" i="156"/>
  <c r="G402" i="156"/>
  <c r="E402" i="156"/>
  <c r="T401" i="156"/>
  <c r="W401" i="156" s="1"/>
  <c r="K401" i="156"/>
  <c r="L401" i="156" s="1"/>
  <c r="N401" i="156" s="1"/>
  <c r="J401" i="156"/>
  <c r="F401" i="156"/>
  <c r="T400" i="156"/>
  <c r="W400" i="156" s="1"/>
  <c r="K400" i="156"/>
  <c r="K402" i="156" s="1"/>
  <c r="J400" i="156"/>
  <c r="F400" i="156"/>
  <c r="T399" i="156"/>
  <c r="Z398" i="156"/>
  <c r="Z408" i="156" s="1"/>
  <c r="Y398" i="156"/>
  <c r="Y408" i="156" s="1"/>
  <c r="X398" i="156"/>
  <c r="X408" i="156" s="1"/>
  <c r="Q398" i="156"/>
  <c r="T397" i="156"/>
  <c r="S397" i="156"/>
  <c r="T394" i="156"/>
  <c r="S394" i="156"/>
  <c r="G394" i="156"/>
  <c r="E394" i="156"/>
  <c r="F393" i="156"/>
  <c r="F392" i="156"/>
  <c r="F391" i="156"/>
  <c r="T383" i="156"/>
  <c r="T382" i="156"/>
  <c r="T381" i="156"/>
  <c r="T379" i="156"/>
  <c r="T376" i="156"/>
  <c r="T373" i="156"/>
  <c r="T366" i="156"/>
  <c r="T360" i="156"/>
  <c r="T358" i="156"/>
  <c r="T357" i="156"/>
  <c r="T354" i="156"/>
  <c r="F354" i="156"/>
  <c r="V353" i="156"/>
  <c r="U353" i="156"/>
  <c r="U398" i="156" s="1"/>
  <c r="U408" i="156" s="1"/>
  <c r="G353" i="156"/>
  <c r="E353" i="156"/>
  <c r="E350" i="156"/>
  <c r="F349" i="156"/>
  <c r="H349" i="156" s="1"/>
  <c r="G348" i="156"/>
  <c r="G396" i="156" s="1"/>
  <c r="E348" i="156"/>
  <c r="F347" i="156"/>
  <c r="F344" i="156"/>
  <c r="G343" i="156"/>
  <c r="G341" i="156" s="1"/>
  <c r="E343" i="156"/>
  <c r="T342" i="156"/>
  <c r="T341" i="156"/>
  <c r="T340" i="156"/>
  <c r="T339" i="156"/>
  <c r="F339" i="156"/>
  <c r="T338" i="156"/>
  <c r="M338" i="156"/>
  <c r="G338" i="156"/>
  <c r="E338" i="156"/>
  <c r="T337" i="156"/>
  <c r="K337" i="156"/>
  <c r="J337" i="156"/>
  <c r="F337" i="156"/>
  <c r="T336" i="156"/>
  <c r="K336" i="156"/>
  <c r="O336" i="156" s="1"/>
  <c r="P336" i="156" s="1"/>
  <c r="J336" i="156"/>
  <c r="F336" i="156"/>
  <c r="T335" i="156"/>
  <c r="K335" i="156"/>
  <c r="O335" i="156" s="1"/>
  <c r="P335" i="156" s="1"/>
  <c r="J335" i="156"/>
  <c r="F335" i="156"/>
  <c r="T334" i="156"/>
  <c r="K334" i="156"/>
  <c r="O334" i="156" s="1"/>
  <c r="P334" i="156" s="1"/>
  <c r="J334" i="156"/>
  <c r="F334" i="156"/>
  <c r="T333" i="156"/>
  <c r="K333" i="156"/>
  <c r="J333" i="156"/>
  <c r="F333" i="156"/>
  <c r="T332" i="156"/>
  <c r="K332" i="156"/>
  <c r="O332" i="156" s="1"/>
  <c r="J332" i="156"/>
  <c r="F332" i="156"/>
  <c r="T331" i="156"/>
  <c r="T327" i="156"/>
  <c r="T326" i="156"/>
  <c r="M326" i="156"/>
  <c r="G326" i="156"/>
  <c r="E326" i="156"/>
  <c r="K325" i="156"/>
  <c r="L325" i="156" s="1"/>
  <c r="F325" i="156"/>
  <c r="T324" i="156"/>
  <c r="K324" i="156"/>
  <c r="J324" i="156"/>
  <c r="F324" i="156"/>
  <c r="T323" i="156"/>
  <c r="K323" i="156"/>
  <c r="L323" i="156" s="1"/>
  <c r="N323" i="156" s="1"/>
  <c r="J323" i="156"/>
  <c r="F323" i="156"/>
  <c r="T322" i="156"/>
  <c r="T321" i="156"/>
  <c r="M321" i="156"/>
  <c r="G321" i="156"/>
  <c r="E321" i="156"/>
  <c r="T320" i="156"/>
  <c r="K320" i="156"/>
  <c r="O320" i="156" s="1"/>
  <c r="P320" i="156" s="1"/>
  <c r="J320" i="156"/>
  <c r="F320" i="156"/>
  <c r="T319" i="156"/>
  <c r="K319" i="156"/>
  <c r="O319" i="156" s="1"/>
  <c r="P319" i="156" s="1"/>
  <c r="J319" i="156"/>
  <c r="F319" i="156"/>
  <c r="T318" i="156"/>
  <c r="W318" i="156" s="1"/>
  <c r="K318" i="156"/>
  <c r="J318" i="156"/>
  <c r="F318" i="156"/>
  <c r="T317" i="156"/>
  <c r="Z316" i="156"/>
  <c r="Z328" i="156" s="1"/>
  <c r="Y316" i="156"/>
  <c r="Y328" i="156" s="1"/>
  <c r="X316" i="156"/>
  <c r="X328" i="156" s="1"/>
  <c r="Q316" i="156"/>
  <c r="T315" i="156"/>
  <c r="V312" i="156"/>
  <c r="T312" i="156" s="1"/>
  <c r="W312" i="156" s="1"/>
  <c r="G312" i="156"/>
  <c r="E312" i="156"/>
  <c r="F309" i="156"/>
  <c r="F308" i="156"/>
  <c r="F307" i="156"/>
  <c r="F306" i="156"/>
  <c r="F305" i="156"/>
  <c r="T304" i="156"/>
  <c r="F304" i="156"/>
  <c r="F303" i="156"/>
  <c r="F302" i="156"/>
  <c r="T301" i="156"/>
  <c r="F301" i="156"/>
  <c r="T300" i="156"/>
  <c r="F300" i="156"/>
  <c r="F299" i="156"/>
  <c r="F298" i="156"/>
  <c r="F297" i="156"/>
  <c r="F296" i="156"/>
  <c r="T295" i="156"/>
  <c r="F295" i="156"/>
  <c r="F294" i="156"/>
  <c r="F293" i="156"/>
  <c r="F291" i="156"/>
  <c r="F290" i="156"/>
  <c r="F289" i="156"/>
  <c r="F288" i="156"/>
  <c r="F287" i="156"/>
  <c r="T286" i="156"/>
  <c r="F286" i="156"/>
  <c r="V285" i="156"/>
  <c r="U285" i="156"/>
  <c r="U316" i="156" s="1"/>
  <c r="U328" i="156" s="1"/>
  <c r="G285" i="156"/>
  <c r="E285" i="156"/>
  <c r="T284" i="156"/>
  <c r="F284" i="156"/>
  <c r="T283" i="156"/>
  <c r="F283" i="156"/>
  <c r="F282" i="156" s="1"/>
  <c r="T282" i="156"/>
  <c r="G282" i="156"/>
  <c r="G315" i="156" s="1"/>
  <c r="E282" i="156"/>
  <c r="F281" i="156"/>
  <c r="H281" i="156" s="1"/>
  <c r="G280" i="156"/>
  <c r="E280" i="156"/>
  <c r="F279" i="156"/>
  <c r="F278" i="156"/>
  <c r="F277" i="156"/>
  <c r="T276" i="156"/>
  <c r="F276" i="156"/>
  <c r="T275" i="156"/>
  <c r="G273" i="156"/>
  <c r="E275" i="156"/>
  <c r="T274" i="156"/>
  <c r="F274" i="156"/>
  <c r="T273" i="156"/>
  <c r="T272" i="156"/>
  <c r="T271" i="156"/>
  <c r="F271" i="156"/>
  <c r="T270" i="156"/>
  <c r="M270" i="156"/>
  <c r="G270" i="156"/>
  <c r="E270" i="156"/>
  <c r="K269" i="156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O264" i="156" s="1"/>
  <c r="P264" i="156" s="1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J261" i="156"/>
  <c r="F261" i="156"/>
  <c r="K260" i="156"/>
  <c r="O260" i="156" s="1"/>
  <c r="P260" i="156" s="1"/>
  <c r="J260" i="156"/>
  <c r="F260" i="156"/>
  <c r="K259" i="156"/>
  <c r="O259" i="156" s="1"/>
  <c r="P259" i="156" s="1"/>
  <c r="J259" i="156"/>
  <c r="F259" i="156"/>
  <c r="K258" i="156"/>
  <c r="O258" i="156" s="1"/>
  <c r="P258" i="156" s="1"/>
  <c r="J258" i="156"/>
  <c r="F258" i="156"/>
  <c r="K257" i="156"/>
  <c r="O257" i="156" s="1"/>
  <c r="P257" i="156" s="1"/>
  <c r="J257" i="156"/>
  <c r="F257" i="156"/>
  <c r="K256" i="156"/>
  <c r="J256" i="156"/>
  <c r="F256" i="156"/>
  <c r="T252" i="156"/>
  <c r="G252" i="156"/>
  <c r="E252" i="156"/>
  <c r="F251" i="156"/>
  <c r="F250" i="156"/>
  <c r="F249" i="156"/>
  <c r="F248" i="156"/>
  <c r="F247" i="156"/>
  <c r="F246" i="156"/>
  <c r="F245" i="156"/>
  <c r="T244" i="156"/>
  <c r="M243" i="156"/>
  <c r="G243" i="156"/>
  <c r="E243" i="156"/>
  <c r="K242" i="156"/>
  <c r="O242" i="156" s="1"/>
  <c r="P242" i="156" s="1"/>
  <c r="J242" i="156"/>
  <c r="F242" i="156"/>
  <c r="K241" i="156"/>
  <c r="J241" i="156"/>
  <c r="F241" i="156"/>
  <c r="M239" i="156"/>
  <c r="I239" i="156"/>
  <c r="G239" i="156"/>
  <c r="E239" i="156"/>
  <c r="T238" i="156"/>
  <c r="S763" i="156"/>
  <c r="Q1146" i="37" s="1"/>
  <c r="K238" i="156"/>
  <c r="O238" i="156" s="1"/>
  <c r="J238" i="156"/>
  <c r="J763" i="156" s="1"/>
  <c r="H1146" i="37" s="1"/>
  <c r="F238" i="156"/>
  <c r="Z235" i="156"/>
  <c r="Z253" i="156" s="1"/>
  <c r="Y235" i="156"/>
  <c r="Y253" i="156" s="1"/>
  <c r="X253" i="156"/>
  <c r="Q235" i="156"/>
  <c r="T234" i="156"/>
  <c r="G234" i="156"/>
  <c r="E234" i="156"/>
  <c r="G233" i="156"/>
  <c r="V235" i="156"/>
  <c r="V253" i="156" s="1"/>
  <c r="G231" i="156"/>
  <c r="E231" i="156"/>
  <c r="F230" i="156"/>
  <c r="H229" i="156"/>
  <c r="H221" i="156"/>
  <c r="H213" i="156"/>
  <c r="F200" i="156"/>
  <c r="U199" i="156"/>
  <c r="U235" i="156" s="1"/>
  <c r="U253" i="156" s="1"/>
  <c r="T199" i="156"/>
  <c r="G199" i="156"/>
  <c r="E199" i="156"/>
  <c r="F198" i="156"/>
  <c r="F197" i="156"/>
  <c r="F196" i="156"/>
  <c r="F195" i="156"/>
  <c r="E194" i="156"/>
  <c r="F193" i="156"/>
  <c r="F191" i="156"/>
  <c r="F190" i="156"/>
  <c r="G189" i="156"/>
  <c r="G187" i="156" s="1"/>
  <c r="E189" i="156"/>
  <c r="E187" i="156" s="1"/>
  <c r="T186" i="156"/>
  <c r="T185" i="156"/>
  <c r="F185" i="156"/>
  <c r="T184" i="156"/>
  <c r="M184" i="156"/>
  <c r="G184" i="156"/>
  <c r="E184" i="156"/>
  <c r="K183" i="156"/>
  <c r="L183" i="156" s="1"/>
  <c r="N183" i="156" s="1"/>
  <c r="J183" i="156"/>
  <c r="F183" i="156"/>
  <c r="K182" i="156"/>
  <c r="J182" i="156"/>
  <c r="F182" i="156"/>
  <c r="K181" i="156"/>
  <c r="J181" i="156"/>
  <c r="F181" i="156"/>
  <c r="K180" i="156"/>
  <c r="J180" i="156"/>
  <c r="F180" i="156"/>
  <c r="K179" i="156"/>
  <c r="L179" i="156" s="1"/>
  <c r="N179" i="156" s="1"/>
  <c r="J179" i="156"/>
  <c r="F179" i="156"/>
  <c r="K178" i="156"/>
  <c r="L178" i="156" s="1"/>
  <c r="J178" i="156"/>
  <c r="F178" i="156"/>
  <c r="T173" i="156"/>
  <c r="Z172" i="156"/>
  <c r="M172" i="156"/>
  <c r="M173" i="156" s="1"/>
  <c r="I172" i="156"/>
  <c r="G172" i="156"/>
  <c r="G173" i="156" s="1"/>
  <c r="E172" i="156"/>
  <c r="K171" i="156"/>
  <c r="L171" i="156" s="1"/>
  <c r="N171" i="156" s="1"/>
  <c r="J171" i="156"/>
  <c r="F171" i="156"/>
  <c r="K170" i="156"/>
  <c r="L170" i="156" s="1"/>
  <c r="N170" i="156" s="1"/>
  <c r="J170" i="156"/>
  <c r="F170" i="156"/>
  <c r="K169" i="156"/>
  <c r="O169" i="156" s="1"/>
  <c r="P169" i="156" s="1"/>
  <c r="J169" i="156"/>
  <c r="F169" i="156"/>
  <c r="T168" i="156"/>
  <c r="W168" i="156" s="1"/>
  <c r="Z167" i="156"/>
  <c r="Z174" i="156" s="1"/>
  <c r="Y167" i="156"/>
  <c r="Y174" i="156" s="1"/>
  <c r="X167" i="156"/>
  <c r="X174" i="156" s="1"/>
  <c r="Q167" i="156"/>
  <c r="T166" i="156"/>
  <c r="G165" i="156"/>
  <c r="T163" i="156"/>
  <c r="W163" i="156" s="1"/>
  <c r="G163" i="156"/>
  <c r="E163" i="156"/>
  <c r="F162" i="156"/>
  <c r="F161" i="156"/>
  <c r="F160" i="156"/>
  <c r="F158" i="156"/>
  <c r="F156" i="156"/>
  <c r="F154" i="156"/>
  <c r="T152" i="156"/>
  <c r="F152" i="156"/>
  <c r="V151" i="156"/>
  <c r="T151" i="156" s="1"/>
  <c r="U167" i="156"/>
  <c r="U174" i="156" s="1"/>
  <c r="G151" i="156"/>
  <c r="E151" i="156"/>
  <c r="T150" i="156"/>
  <c r="F150" i="156"/>
  <c r="T149" i="156"/>
  <c r="F149" i="156"/>
  <c r="F148" i="156" s="1"/>
  <c r="T148" i="156"/>
  <c r="G166" i="156"/>
  <c r="E148" i="156"/>
  <c r="F147" i="156"/>
  <c r="F146" i="156" s="1"/>
  <c r="E146" i="156"/>
  <c r="F145" i="156"/>
  <c r="F144" i="156"/>
  <c r="F143" i="156"/>
  <c r="F142" i="156"/>
  <c r="G141" i="156"/>
  <c r="G139" i="156" s="1"/>
  <c r="E141" i="156"/>
  <c r="E139" i="156" s="1"/>
  <c r="T139" i="156"/>
  <c r="S139" i="156"/>
  <c r="T138" i="156"/>
  <c r="T137" i="156"/>
  <c r="F137" i="156"/>
  <c r="T136" i="156"/>
  <c r="M136" i="156"/>
  <c r="G136" i="156"/>
  <c r="E136" i="156"/>
  <c r="K135" i="156"/>
  <c r="O135" i="156" s="1"/>
  <c r="P135" i="156" s="1"/>
  <c r="J135" i="156"/>
  <c r="F135" i="156"/>
  <c r="K134" i="156"/>
  <c r="O134" i="156" s="1"/>
  <c r="P134" i="156" s="1"/>
  <c r="J134" i="156"/>
  <c r="F134" i="156"/>
  <c r="K133" i="156"/>
  <c r="O133" i="156" s="1"/>
  <c r="P133" i="156" s="1"/>
  <c r="J133" i="156"/>
  <c r="F133" i="156"/>
  <c r="K132" i="156"/>
  <c r="O132" i="156" s="1"/>
  <c r="P132" i="156" s="1"/>
  <c r="J132" i="156"/>
  <c r="F132" i="156"/>
  <c r="K131" i="156"/>
  <c r="J131" i="156"/>
  <c r="F131" i="156"/>
  <c r="K130" i="156"/>
  <c r="J130" i="156"/>
  <c r="F130" i="156"/>
  <c r="K129" i="156"/>
  <c r="O129" i="156" s="1"/>
  <c r="P129" i="156" s="1"/>
  <c r="J129" i="156"/>
  <c r="F129" i="156"/>
  <c r="K128" i="156"/>
  <c r="O128" i="156" s="1"/>
  <c r="P128" i="156" s="1"/>
  <c r="J128" i="156"/>
  <c r="F128" i="156"/>
  <c r="K127" i="156"/>
  <c r="O127" i="156" s="1"/>
  <c r="P127" i="156" s="1"/>
  <c r="J127" i="156"/>
  <c r="F127" i="156"/>
  <c r="K126" i="156"/>
  <c r="J126" i="156"/>
  <c r="F126" i="156"/>
  <c r="T121" i="156"/>
  <c r="M120" i="156"/>
  <c r="G120" i="156"/>
  <c r="E120" i="156"/>
  <c r="K119" i="156"/>
  <c r="O119" i="156" s="1"/>
  <c r="P119" i="156" s="1"/>
  <c r="J119" i="156"/>
  <c r="F119" i="156"/>
  <c r="K118" i="156"/>
  <c r="O118" i="156" s="1"/>
  <c r="P118" i="156" s="1"/>
  <c r="J118" i="156"/>
  <c r="F118" i="156"/>
  <c r="K117" i="156"/>
  <c r="J117" i="156"/>
  <c r="F117" i="156"/>
  <c r="M115" i="156"/>
  <c r="G115" i="156"/>
  <c r="E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O107" i="156" s="1"/>
  <c r="P107" i="156" s="1"/>
  <c r="J107" i="156"/>
  <c r="F107" i="156"/>
  <c r="K106" i="156"/>
  <c r="O106" i="156" s="1"/>
  <c r="P106" i="156" s="1"/>
  <c r="J106" i="156"/>
  <c r="F106" i="156"/>
  <c r="K105" i="156"/>
  <c r="J105" i="156"/>
  <c r="F105" i="156"/>
  <c r="T102" i="156"/>
  <c r="G102" i="156"/>
  <c r="E102" i="156"/>
  <c r="F101" i="156"/>
  <c r="H101" i="156" s="1"/>
  <c r="F100" i="156"/>
  <c r="F99" i="156"/>
  <c r="F98" i="156"/>
  <c r="F97" i="156"/>
  <c r="F96" i="156"/>
  <c r="F95" i="156"/>
  <c r="Z93" i="156"/>
  <c r="Z122" i="156" s="1"/>
  <c r="Y93" i="156"/>
  <c r="Y122" i="156" s="1"/>
  <c r="X93" i="156"/>
  <c r="X122" i="156" s="1"/>
  <c r="Q93" i="156"/>
  <c r="Q122" i="156" s="1"/>
  <c r="T92" i="156"/>
  <c r="G92" i="156"/>
  <c r="E92" i="156"/>
  <c r="G91" i="156"/>
  <c r="F91" i="156"/>
  <c r="E91" i="156"/>
  <c r="T89" i="156"/>
  <c r="S89" i="156"/>
  <c r="G89" i="156"/>
  <c r="E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V54" i="156"/>
  <c r="U54" i="156"/>
  <c r="U93" i="156" s="1"/>
  <c r="U122" i="156" s="1"/>
  <c r="G54" i="156"/>
  <c r="E54" i="156"/>
  <c r="F53" i="156"/>
  <c r="F49" i="156"/>
  <c r="F48" i="156"/>
  <c r="T46" i="156"/>
  <c r="F46" i="156"/>
  <c r="T45" i="156"/>
  <c r="F45" i="156"/>
  <c r="G44" i="156"/>
  <c r="G42" i="156" s="1"/>
  <c r="E44" i="156"/>
  <c r="F44" i="156" s="1"/>
  <c r="T42" i="156"/>
  <c r="T41" i="156"/>
  <c r="T40" i="156"/>
  <c r="F40" i="156"/>
  <c r="T39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T31" i="156"/>
  <c r="W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T19" i="156"/>
  <c r="T733" i="156" s="1"/>
  <c r="R1116" i="37" s="1"/>
  <c r="S19" i="156"/>
  <c r="S733" i="156" s="1"/>
  <c r="Q1116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D32" i="46" l="1"/>
  <c r="S1226" i="37"/>
  <c r="U2269" i="157"/>
  <c r="R995" i="37" s="1"/>
  <c r="X2205" i="157"/>
  <c r="H62" i="157"/>
  <c r="H84" i="157" s="1"/>
  <c r="M2045" i="156"/>
  <c r="M2050" i="156" s="1"/>
  <c r="W1226" i="37"/>
  <c r="M1152" i="156"/>
  <c r="F77" i="57"/>
  <c r="P460" i="157"/>
  <c r="Q460" i="157" s="1"/>
  <c r="AB1164" i="37"/>
  <c r="E1618" i="156"/>
  <c r="G1968" i="156"/>
  <c r="H581" i="156"/>
  <c r="H1531" i="156"/>
  <c r="H580" i="156"/>
  <c r="H2007" i="156"/>
  <c r="H2011" i="156"/>
  <c r="H584" i="156"/>
  <c r="H970" i="156"/>
  <c r="H354" i="156"/>
  <c r="H448" i="156"/>
  <c r="H438" i="156"/>
  <c r="H291" i="156"/>
  <c r="H459" i="156"/>
  <c r="H466" i="156"/>
  <c r="H436" i="156"/>
  <c r="P1122" i="156"/>
  <c r="D120" i="57"/>
  <c r="D911" i="37" s="1"/>
  <c r="F54" i="57"/>
  <c r="F120" i="57" s="1"/>
  <c r="F911" i="37" s="1"/>
  <c r="P1827" i="157"/>
  <c r="L1829" i="157"/>
  <c r="L1830" i="157" s="1"/>
  <c r="L1915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3" i="157"/>
  <c r="Q723" i="157" s="1"/>
  <c r="AA1164" i="37"/>
  <c r="E1294" i="156"/>
  <c r="L35" i="156"/>
  <c r="K733" i="156"/>
  <c r="I1116" i="37" s="1"/>
  <c r="O605" i="156"/>
  <c r="P605" i="156" s="1"/>
  <c r="O14" i="156"/>
  <c r="P14" i="156" s="1"/>
  <c r="O20" i="156"/>
  <c r="P20" i="156" s="1"/>
  <c r="L28" i="156"/>
  <c r="O131" i="156"/>
  <c r="P131" i="156" s="1"/>
  <c r="L333" i="156"/>
  <c r="N333" i="156" s="1"/>
  <c r="E1231" i="156"/>
  <c r="E2192" i="156"/>
  <c r="O269" i="156"/>
  <c r="P269" i="156" s="1"/>
  <c r="K549" i="156"/>
  <c r="K992" i="156"/>
  <c r="I992" i="156" s="1"/>
  <c r="G2064" i="156"/>
  <c r="F1132" i="156"/>
  <c r="F1143" i="156" s="1"/>
  <c r="F2526" i="156"/>
  <c r="D17" i="37" s="1"/>
  <c r="W89" i="156"/>
  <c r="H598" i="156"/>
  <c r="W1227" i="37"/>
  <c r="L1227" i="37"/>
  <c r="V1216" i="37"/>
  <c r="S1227" i="37"/>
  <c r="X1227" i="37"/>
  <c r="W1216" i="37"/>
  <c r="T1227" i="37"/>
  <c r="N1227" i="37"/>
  <c r="S1216" i="37"/>
  <c r="X1216" i="37"/>
  <c r="V1227" i="37"/>
  <c r="H198" i="157"/>
  <c r="H237" i="157" s="1"/>
  <c r="H252" i="157"/>
  <c r="F746" i="156"/>
  <c r="K3156" i="156"/>
  <c r="G1522" i="156"/>
  <c r="G1536" i="156" s="1"/>
  <c r="G2204" i="156"/>
  <c r="G3344" i="156"/>
  <c r="E1105" i="37" s="1"/>
  <c r="AA873" i="37"/>
  <c r="G3170" i="156"/>
  <c r="G2192" i="156"/>
  <c r="F2769" i="156"/>
  <c r="F2761" i="156" s="1"/>
  <c r="F2833" i="156" s="1"/>
  <c r="D477" i="37" s="1"/>
  <c r="E3170" i="156"/>
  <c r="W3159" i="156"/>
  <c r="E1164" i="37"/>
  <c r="W3087" i="156"/>
  <c r="W3146" i="156" s="1"/>
  <c r="U686" i="37" s="1"/>
  <c r="Q543" i="156"/>
  <c r="Q575" i="156"/>
  <c r="Q796" i="156"/>
  <c r="Q1079" i="156"/>
  <c r="Q1677" i="156"/>
  <c r="Q1691" i="156"/>
  <c r="Q1705" i="156"/>
  <c r="Q2355" i="156"/>
  <c r="Q2386" i="156"/>
  <c r="Q2416" i="156"/>
  <c r="S2452" i="156"/>
  <c r="Q2459" i="156"/>
  <c r="O57" i="37"/>
  <c r="AD57" i="37" s="1"/>
  <c r="O76" i="37"/>
  <c r="O269" i="37"/>
  <c r="O272" i="37"/>
  <c r="O301" i="37"/>
  <c r="AD301" i="37" s="1"/>
  <c r="O326" i="37"/>
  <c r="O459" i="37"/>
  <c r="AD459" i="37" s="1"/>
  <c r="O462" i="37"/>
  <c r="AD462" i="37" s="1"/>
  <c r="O463" i="37"/>
  <c r="AD463" i="37" s="1"/>
  <c r="O476" i="37"/>
  <c r="O504" i="37"/>
  <c r="O623" i="37"/>
  <c r="O648" i="37"/>
  <c r="AD648" i="37" s="1"/>
  <c r="O690" i="37"/>
  <c r="O1068" i="37"/>
  <c r="AD1068" i="37" s="1"/>
  <c r="O1080" i="37"/>
  <c r="O1108" i="37"/>
  <c r="AD1108" i="37" s="1"/>
  <c r="R684" i="157"/>
  <c r="R711" i="157"/>
  <c r="O119" i="37"/>
  <c r="O131" i="37"/>
  <c r="O140" i="37"/>
  <c r="R1052" i="157"/>
  <c r="O151" i="37"/>
  <c r="O176" i="37"/>
  <c r="O185" i="37"/>
  <c r="O195" i="37"/>
  <c r="O329" i="37"/>
  <c r="O364" i="37"/>
  <c r="O378" i="37"/>
  <c r="O425" i="37"/>
  <c r="O443" i="37"/>
  <c r="O547" i="37"/>
  <c r="O557" i="37"/>
  <c r="O564" i="37"/>
  <c r="AD564" i="37" s="1"/>
  <c r="R1689" i="157"/>
  <c r="O693" i="37"/>
  <c r="R1848" i="157"/>
  <c r="O782" i="37"/>
  <c r="O805" i="37"/>
  <c r="H2036" i="157"/>
  <c r="E851" i="37" s="1"/>
  <c r="H1959" i="157"/>
  <c r="H1981" i="157" s="1"/>
  <c r="R2051" i="157"/>
  <c r="O830" i="37"/>
  <c r="AD830" i="37" s="1"/>
  <c r="O936" i="37"/>
  <c r="O937" i="37"/>
  <c r="O984" i="37"/>
  <c r="O988" i="37"/>
  <c r="O997" i="37"/>
  <c r="O1021" i="37"/>
  <c r="O1047" i="37"/>
  <c r="U22" i="57"/>
  <c r="U88" i="57" s="1"/>
  <c r="U879" i="37" s="1"/>
  <c r="AD921" i="37"/>
  <c r="AD929" i="37"/>
  <c r="Q328" i="156"/>
  <c r="Q517" i="156"/>
  <c r="Q777" i="156"/>
  <c r="O1116" i="37"/>
  <c r="O1137" i="37"/>
  <c r="AD1137" i="37" s="1"/>
  <c r="O1146" i="37"/>
  <c r="Q1152" i="156"/>
  <c r="Q2318" i="156"/>
  <c r="Q2379" i="156"/>
  <c r="Q2401" i="156"/>
  <c r="S2471" i="156"/>
  <c r="O11" i="37"/>
  <c r="O68" i="37"/>
  <c r="O72" i="37"/>
  <c r="O313" i="37"/>
  <c r="O322" i="37"/>
  <c r="O323" i="37"/>
  <c r="AD323" i="37" s="1"/>
  <c r="O324" i="37"/>
  <c r="AD324" i="37" s="1"/>
  <c r="O453" i="37"/>
  <c r="O499" i="37"/>
  <c r="O505" i="37"/>
  <c r="O506" i="37"/>
  <c r="AD506" i="37" s="1"/>
  <c r="AA576" i="37"/>
  <c r="O600" i="37"/>
  <c r="O605" i="37"/>
  <c r="AD605" i="37" s="1"/>
  <c r="O619" i="37"/>
  <c r="O669" i="37"/>
  <c r="O683" i="37"/>
  <c r="AA1061" i="37"/>
  <c r="O1057" i="37"/>
  <c r="O1105" i="37"/>
  <c r="AD1105" i="37" s="1"/>
  <c r="O1106" i="37"/>
  <c r="AD1106" i="37" s="1"/>
  <c r="O1107" i="37"/>
  <c r="R254" i="157"/>
  <c r="R656" i="157"/>
  <c r="R942" i="157"/>
  <c r="O95" i="37"/>
  <c r="AD95" i="37" s="1"/>
  <c r="O107" i="37"/>
  <c r="O135" i="37"/>
  <c r="O141" i="37"/>
  <c r="AD141" i="37" s="1"/>
  <c r="G1095" i="157"/>
  <c r="D191" i="37" s="1"/>
  <c r="O343" i="37"/>
  <c r="AD343" i="37" s="1"/>
  <c r="O374" i="37"/>
  <c r="O383" i="37"/>
  <c r="O404" i="37"/>
  <c r="AD404" i="37" s="1"/>
  <c r="O439" i="37"/>
  <c r="O514" i="37"/>
  <c r="O526" i="37"/>
  <c r="AD526" i="37" s="1"/>
  <c r="O538" i="37"/>
  <c r="O551" i="37"/>
  <c r="AD551" i="37" s="1"/>
  <c r="O570" i="37"/>
  <c r="O696" i="37"/>
  <c r="O743" i="37"/>
  <c r="R1835" i="157"/>
  <c r="O770" i="37"/>
  <c r="AD770" i="37" s="1"/>
  <c r="O791" i="37"/>
  <c r="O796" i="37"/>
  <c r="AD796" i="37" s="1"/>
  <c r="O813" i="37"/>
  <c r="O819" i="37"/>
  <c r="O851" i="37"/>
  <c r="O869" i="37"/>
  <c r="O873" i="37"/>
  <c r="O949" i="37"/>
  <c r="AD949" i="37" s="1"/>
  <c r="O970" i="37"/>
  <c r="O979" i="37"/>
  <c r="AD979" i="37" s="1"/>
  <c r="O980" i="37"/>
  <c r="O995" i="37"/>
  <c r="O1009" i="37"/>
  <c r="AD1009" i="37" s="1"/>
  <c r="O1030" i="37"/>
  <c r="AD258" i="37"/>
  <c r="Q656" i="156"/>
  <c r="Q685" i="156"/>
  <c r="E743" i="156"/>
  <c r="C1126" i="37" s="1"/>
  <c r="O1147" i="37"/>
  <c r="Q1116" i="156"/>
  <c r="Q2269" i="156"/>
  <c r="Q2303" i="156"/>
  <c r="Q2349" i="156"/>
  <c r="Q2431" i="156"/>
  <c r="S2464" i="156"/>
  <c r="Q2487" i="156"/>
  <c r="Q2494" i="156"/>
  <c r="O23" i="37"/>
  <c r="AD23" i="37" s="1"/>
  <c r="O56" i="37"/>
  <c r="O61" i="37"/>
  <c r="O67" i="37"/>
  <c r="O325" i="37"/>
  <c r="AD325" i="37" s="1"/>
  <c r="O490" i="37"/>
  <c r="AD490" i="37" s="1"/>
  <c r="O495" i="37"/>
  <c r="O507" i="37"/>
  <c r="AD507" i="37" s="1"/>
  <c r="O508" i="37"/>
  <c r="AD508" i="37" s="1"/>
  <c r="O509" i="37"/>
  <c r="O575" i="37"/>
  <c r="O586" i="37"/>
  <c r="AD586" i="37" s="1"/>
  <c r="O628" i="37"/>
  <c r="AD628" i="37" s="1"/>
  <c r="O631" i="37"/>
  <c r="O634" i="37"/>
  <c r="O637" i="37"/>
  <c r="O655" i="37"/>
  <c r="AD655" i="37" s="1"/>
  <c r="O660" i="37"/>
  <c r="O1086" i="37"/>
  <c r="AD1086" i="37" s="1"/>
  <c r="O1089" i="37"/>
  <c r="O1103" i="37"/>
  <c r="O1109" i="37"/>
  <c r="AD1109" i="37" s="1"/>
  <c r="O1110" i="37"/>
  <c r="AD1110" i="37" s="1"/>
  <c r="R175" i="157"/>
  <c r="R403" i="157"/>
  <c r="R792" i="157"/>
  <c r="O79" i="37"/>
  <c r="O82" i="37"/>
  <c r="O153" i="37"/>
  <c r="O164" i="37"/>
  <c r="AD164" i="37" s="1"/>
  <c r="O204" i="37"/>
  <c r="O208" i="37"/>
  <c r="O332" i="37"/>
  <c r="O361" i="37"/>
  <c r="AD361" i="37" s="1"/>
  <c r="O393" i="37"/>
  <c r="O416" i="37"/>
  <c r="R1543" i="157"/>
  <c r="O561" i="37"/>
  <c r="O566" i="37"/>
  <c r="O729" i="37"/>
  <c r="O753" i="37"/>
  <c r="O759" i="37"/>
  <c r="O818" i="37"/>
  <c r="O842" i="37"/>
  <c r="O865" i="37"/>
  <c r="O961" i="37"/>
  <c r="R2318" i="157"/>
  <c r="O998" i="37"/>
  <c r="O1043" i="37"/>
  <c r="AD876" i="37"/>
  <c r="Q174" i="156"/>
  <c r="Q489" i="156"/>
  <c r="Q530" i="156"/>
  <c r="Q921" i="156"/>
  <c r="Q1876" i="156"/>
  <c r="Q2285" i="156"/>
  <c r="O45" i="37"/>
  <c r="AA275" i="37"/>
  <c r="O283" i="37"/>
  <c r="AD283" i="37" s="1"/>
  <c r="O295" i="37"/>
  <c r="O304" i="37"/>
  <c r="O318" i="37"/>
  <c r="O458" i="37"/>
  <c r="AD458" i="37" s="1"/>
  <c r="O464" i="37"/>
  <c r="AD464" i="37" s="1"/>
  <c r="O485" i="37"/>
  <c r="O573" i="37"/>
  <c r="O610" i="37"/>
  <c r="O627" i="37"/>
  <c r="O679" i="37"/>
  <c r="O686" i="37"/>
  <c r="O687" i="37"/>
  <c r="AD687" i="37" s="1"/>
  <c r="O1054" i="37"/>
  <c r="O1099" i="37"/>
  <c r="O1111" i="37"/>
  <c r="R361" i="157"/>
  <c r="R454" i="157"/>
  <c r="R528" i="157"/>
  <c r="R598" i="157"/>
  <c r="R670" i="157"/>
  <c r="R698" i="157"/>
  <c r="R855" i="157"/>
  <c r="O80" i="37"/>
  <c r="O81" i="37"/>
  <c r="O130" i="37"/>
  <c r="O148" i="37"/>
  <c r="H1094" i="157"/>
  <c r="O152" i="37"/>
  <c r="O199" i="37"/>
  <c r="R1200" i="157"/>
  <c r="O331" i="37"/>
  <c r="O355" i="37"/>
  <c r="O382" i="37"/>
  <c r="O387" i="37"/>
  <c r="O390" i="37"/>
  <c r="O392" i="37"/>
  <c r="O435" i="37"/>
  <c r="O447" i="37"/>
  <c r="O512" i="37"/>
  <c r="O515" i="37"/>
  <c r="O565" i="37"/>
  <c r="AD565" i="37" s="1"/>
  <c r="O695" i="37"/>
  <c r="O707" i="37"/>
  <c r="AD707" i="37" s="1"/>
  <c r="O719" i="37"/>
  <c r="O739" i="37"/>
  <c r="O749" i="37"/>
  <c r="O756" i="37"/>
  <c r="O758" i="37"/>
  <c r="O801" i="37"/>
  <c r="O809" i="37"/>
  <c r="O816" i="37"/>
  <c r="O860" i="37"/>
  <c r="AD860" i="37" s="1"/>
  <c r="O861" i="37"/>
  <c r="R2188" i="157"/>
  <c r="O938" i="37"/>
  <c r="O992" i="37"/>
  <c r="O996" i="37"/>
  <c r="AD996" i="37" s="1"/>
  <c r="O1027" i="37"/>
  <c r="AD1027" i="37" s="1"/>
  <c r="O1051" i="37"/>
  <c r="F42" i="57"/>
  <c r="F108" i="57" s="1"/>
  <c r="F899" i="37" s="1"/>
  <c r="U45" i="57"/>
  <c r="U111" i="57" s="1"/>
  <c r="U902" i="37" s="1"/>
  <c r="AD925" i="37"/>
  <c r="Q3291" i="156"/>
  <c r="Q3221" i="156"/>
  <c r="O1056" i="37"/>
  <c r="O636" i="37"/>
  <c r="Q3144" i="156"/>
  <c r="O574" i="37"/>
  <c r="Q3009" i="156"/>
  <c r="O452" i="37"/>
  <c r="Q2856" i="156"/>
  <c r="O450" i="37"/>
  <c r="Q2715" i="156"/>
  <c r="O271" i="37"/>
  <c r="Q2236" i="156"/>
  <c r="Q2167" i="156"/>
  <c r="Q2109" i="156"/>
  <c r="O66" i="37"/>
  <c r="O34" i="37"/>
  <c r="Q2050" i="156"/>
  <c r="O10" i="37"/>
  <c r="Q1932" i="156"/>
  <c r="Q1862" i="156"/>
  <c r="Q1810" i="156"/>
  <c r="Q1758" i="156"/>
  <c r="Q1663" i="156"/>
  <c r="Q1604" i="156"/>
  <c r="Q1547" i="156"/>
  <c r="Q1484" i="156"/>
  <c r="Q1426" i="156"/>
  <c r="Q1366" i="156"/>
  <c r="Q1276" i="156"/>
  <c r="Q1216" i="156"/>
  <c r="Q1042" i="156"/>
  <c r="Q987" i="156"/>
  <c r="Q892" i="156"/>
  <c r="O12" i="37"/>
  <c r="O9" i="37"/>
  <c r="Q408" i="156"/>
  <c r="Q253" i="156"/>
  <c r="O1115" i="37"/>
  <c r="O1114" i="37"/>
  <c r="O1160" i="37"/>
  <c r="O1145" i="37"/>
  <c r="O1140" i="37"/>
  <c r="O1117" i="37"/>
  <c r="O1136" i="37"/>
  <c r="J3285" i="156"/>
  <c r="T2501" i="156"/>
  <c r="T2494" i="156"/>
  <c r="X69" i="157"/>
  <c r="I35" i="157"/>
  <c r="I42" i="157"/>
  <c r="I119" i="157"/>
  <c r="I129" i="157"/>
  <c r="I287" i="157"/>
  <c r="I317" i="157"/>
  <c r="I366" i="157"/>
  <c r="I541" i="157"/>
  <c r="G634" i="157"/>
  <c r="I665" i="157"/>
  <c r="I693" i="157"/>
  <c r="I703" i="157"/>
  <c r="I706" i="157"/>
  <c r="F943" i="157"/>
  <c r="I724" i="157"/>
  <c r="I743" i="157"/>
  <c r="G755" i="157"/>
  <c r="F765" i="157"/>
  <c r="F778" i="157" s="1"/>
  <c r="I785" i="157"/>
  <c r="I808" i="157"/>
  <c r="G823" i="157"/>
  <c r="C147" i="37"/>
  <c r="I952" i="157"/>
  <c r="I956" i="157"/>
  <c r="I960" i="157"/>
  <c r="G1065" i="157"/>
  <c r="D161" i="37" s="1"/>
  <c r="G1067" i="157"/>
  <c r="D163" i="37" s="1"/>
  <c r="F1074" i="157"/>
  <c r="G1077" i="157"/>
  <c r="D173" i="37" s="1"/>
  <c r="G991" i="157"/>
  <c r="G989" i="157" s="1"/>
  <c r="F1000" i="157"/>
  <c r="F1015" i="157" s="1"/>
  <c r="G1096" i="157"/>
  <c r="D192" i="37" s="1"/>
  <c r="I1020" i="157"/>
  <c r="I1024" i="157"/>
  <c r="I1030" i="157"/>
  <c r="F1109" i="157"/>
  <c r="F1110" i="157"/>
  <c r="C156" i="37"/>
  <c r="C159" i="37"/>
  <c r="C166" i="37"/>
  <c r="C168" i="37"/>
  <c r="C174" i="37"/>
  <c r="C184" i="37"/>
  <c r="C186" i="37"/>
  <c r="C193" i="37"/>
  <c r="I1116" i="157"/>
  <c r="I1120" i="157"/>
  <c r="I1124" i="157"/>
  <c r="I1144" i="157"/>
  <c r="I1204" i="157"/>
  <c r="I1246" i="157"/>
  <c r="C335" i="37"/>
  <c r="C342" i="37"/>
  <c r="C351" i="37"/>
  <c r="C352" i="37"/>
  <c r="C357" i="37"/>
  <c r="C363" i="37"/>
  <c r="C365" i="37"/>
  <c r="C369" i="37"/>
  <c r="C373" i="37"/>
  <c r="C383" i="37"/>
  <c r="C385" i="37"/>
  <c r="G1426" i="157"/>
  <c r="D406" i="37" s="1"/>
  <c r="F1455" i="157"/>
  <c r="I1395" i="157"/>
  <c r="I1401" i="157"/>
  <c r="C396" i="37"/>
  <c r="C403" i="37"/>
  <c r="C411" i="37"/>
  <c r="C424" i="37"/>
  <c r="C426" i="37"/>
  <c r="C445" i="37"/>
  <c r="I1472" i="157"/>
  <c r="G1561" i="157"/>
  <c r="D528" i="37" s="1"/>
  <c r="I1499" i="157"/>
  <c r="I1569" i="157" s="1"/>
  <c r="F536" i="37" s="1"/>
  <c r="F1502" i="157"/>
  <c r="F1572" i="157" s="1"/>
  <c r="I1530" i="157"/>
  <c r="I1536" i="157"/>
  <c r="C523" i="37"/>
  <c r="C528" i="37"/>
  <c r="C530" i="37"/>
  <c r="C536" i="37"/>
  <c r="C543" i="37"/>
  <c r="F1711" i="157"/>
  <c r="G1714" i="157"/>
  <c r="D716" i="37" s="1"/>
  <c r="I1642" i="157"/>
  <c r="I1716" i="157" s="1"/>
  <c r="F718" i="37" s="1"/>
  <c r="C722" i="37"/>
  <c r="G1726" i="157"/>
  <c r="D728" i="37" s="1"/>
  <c r="F1741" i="157"/>
  <c r="F1745" i="157"/>
  <c r="G1683" i="157"/>
  <c r="C698" i="37"/>
  <c r="C701" i="37"/>
  <c r="C714" i="37"/>
  <c r="C727" i="37"/>
  <c r="C733" i="37"/>
  <c r="F1862" i="157"/>
  <c r="F1877" i="157"/>
  <c r="G1881" i="157"/>
  <c r="D775" i="37" s="1"/>
  <c r="G1883" i="157"/>
  <c r="D777" i="37" s="1"/>
  <c r="G1904" i="157"/>
  <c r="D798" i="37" s="1"/>
  <c r="F1911" i="157"/>
  <c r="F1914" i="157"/>
  <c r="F1839" i="157"/>
  <c r="C767" i="37"/>
  <c r="C773" i="37"/>
  <c r="C778" i="37"/>
  <c r="C779" i="37"/>
  <c r="C790" i="37"/>
  <c r="C792" i="37"/>
  <c r="C799" i="37"/>
  <c r="I1951" i="157"/>
  <c r="I2020" i="157" s="1"/>
  <c r="F835" i="37" s="1"/>
  <c r="G2022" i="157"/>
  <c r="D837" i="37" s="1"/>
  <c r="F1959" i="157"/>
  <c r="G1967" i="157"/>
  <c r="G2036" i="157" s="1"/>
  <c r="D851" i="37" s="1"/>
  <c r="G2045" i="157"/>
  <c r="D860" i="37" s="1"/>
  <c r="F2050" i="157"/>
  <c r="C825" i="37"/>
  <c r="C833" i="37"/>
  <c r="C835" i="37"/>
  <c r="C841" i="37"/>
  <c r="C846" i="37"/>
  <c r="C850" i="37"/>
  <c r="C852" i="37"/>
  <c r="C856" i="37"/>
  <c r="M2066" i="157"/>
  <c r="O2066" i="157" s="1"/>
  <c r="G2143" i="157"/>
  <c r="D940" i="37" s="1"/>
  <c r="G2154" i="157"/>
  <c r="D951" i="37" s="1"/>
  <c r="G2162" i="157"/>
  <c r="D959" i="37" s="1"/>
  <c r="F2096" i="157"/>
  <c r="I2126" i="157"/>
  <c r="C989" i="37"/>
  <c r="C946" i="37"/>
  <c r="C952" i="37"/>
  <c r="C954" i="37"/>
  <c r="C960" i="37"/>
  <c r="C965" i="37"/>
  <c r="C969" i="37"/>
  <c r="C971" i="37"/>
  <c r="C975" i="37"/>
  <c r="C991" i="37"/>
  <c r="I2202" i="157"/>
  <c r="I2211" i="157"/>
  <c r="I2275" i="157" s="1"/>
  <c r="F1001" i="37" s="1"/>
  <c r="G2282" i="157"/>
  <c r="D1008" i="37" s="1"/>
  <c r="G2217" i="157"/>
  <c r="G2293" i="157"/>
  <c r="D1019" i="37" s="1"/>
  <c r="I2260" i="157"/>
  <c r="C1004" i="37"/>
  <c r="C1012" i="37"/>
  <c r="C1017" i="37"/>
  <c r="C1018" i="37"/>
  <c r="C1023" i="37"/>
  <c r="C1027" i="37"/>
  <c r="C1029" i="37"/>
  <c r="C1031" i="37"/>
  <c r="C1035" i="37"/>
  <c r="C1050" i="37"/>
  <c r="C100" i="37"/>
  <c r="C114" i="37"/>
  <c r="C1199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X464" i="157"/>
  <c r="I473" i="157"/>
  <c r="I475" i="157"/>
  <c r="I523" i="157"/>
  <c r="G907" i="157"/>
  <c r="D109" i="37" s="1"/>
  <c r="I537" i="157"/>
  <c r="G912" i="157"/>
  <c r="I912" i="157" s="1"/>
  <c r="F114" i="37" s="1"/>
  <c r="F542" i="157"/>
  <c r="G542" i="157" s="1"/>
  <c r="G595" i="157" s="1"/>
  <c r="I545" i="157"/>
  <c r="I607" i="157"/>
  <c r="I654" i="157"/>
  <c r="F674" i="157"/>
  <c r="F677" i="157"/>
  <c r="I680" i="157"/>
  <c r="I690" i="157"/>
  <c r="G692" i="157"/>
  <c r="I692" i="157" s="1"/>
  <c r="F701" i="157"/>
  <c r="F704" i="157"/>
  <c r="I723" i="157"/>
  <c r="F741" i="157"/>
  <c r="I761" i="157"/>
  <c r="I784" i="157"/>
  <c r="I803" i="157"/>
  <c r="I811" i="157"/>
  <c r="I816" i="157"/>
  <c r="I829" i="157"/>
  <c r="C89" i="37"/>
  <c r="C99" i="37"/>
  <c r="C105" i="37"/>
  <c r="C113" i="37"/>
  <c r="C126" i="37"/>
  <c r="C141" i="37"/>
  <c r="C143" i="37"/>
  <c r="I955" i="157"/>
  <c r="I959" i="157"/>
  <c r="G1062" i="157"/>
  <c r="D158" i="37" s="1"/>
  <c r="G1070" i="157"/>
  <c r="D166" i="37" s="1"/>
  <c r="G1078" i="157"/>
  <c r="D174" i="37" s="1"/>
  <c r="G1088" i="157"/>
  <c r="D184" i="37" s="1"/>
  <c r="G1097" i="157"/>
  <c r="D193" i="37" s="1"/>
  <c r="F1103" i="157"/>
  <c r="I1023" i="157"/>
  <c r="F1106" i="157"/>
  <c r="F1042" i="157"/>
  <c r="F1049" i="157" s="1"/>
  <c r="C158" i="37"/>
  <c r="C163" i="37"/>
  <c r="C172" i="37"/>
  <c r="C173" i="37"/>
  <c r="C178" i="37"/>
  <c r="C180" i="37"/>
  <c r="C181" i="37"/>
  <c r="C192" i="37"/>
  <c r="I1119" i="157"/>
  <c r="I1123" i="157"/>
  <c r="I1127" i="157"/>
  <c r="C341" i="37"/>
  <c r="G1287" i="157"/>
  <c r="I1287" i="157" s="1"/>
  <c r="F347" i="37" s="1"/>
  <c r="F1155" i="157"/>
  <c r="I1193" i="157"/>
  <c r="I1203" i="157"/>
  <c r="I1205" i="157"/>
  <c r="I1214" i="157"/>
  <c r="I1221" i="157"/>
  <c r="I1226" i="157"/>
  <c r="C358" i="37"/>
  <c r="C367" i="37"/>
  <c r="I1248" i="157"/>
  <c r="I1263" i="157"/>
  <c r="C340" i="37"/>
  <c r="C350" i="37"/>
  <c r="C368" i="37"/>
  <c r="C370" i="37"/>
  <c r="C372" i="37"/>
  <c r="C386" i="37"/>
  <c r="F1410" i="157"/>
  <c r="F1425" i="157"/>
  <c r="I1357" i="157"/>
  <c r="I1428" i="157" s="1"/>
  <c r="F408" i="37" s="1"/>
  <c r="G1435" i="157"/>
  <c r="D415" i="37" s="1"/>
  <c r="I1394" i="157"/>
  <c r="I1400" i="157"/>
  <c r="C444" i="37"/>
  <c r="C401" i="37"/>
  <c r="C407" i="37"/>
  <c r="C409" i="37"/>
  <c r="C415" i="37"/>
  <c r="C446" i="37"/>
  <c r="I1471" i="157"/>
  <c r="F1560" i="157"/>
  <c r="G1563" i="157"/>
  <c r="D530" i="37" s="1"/>
  <c r="G1570" i="157"/>
  <c r="D537" i="37" s="1"/>
  <c r="G1581" i="157"/>
  <c r="D548" i="37" s="1"/>
  <c r="F1594" i="157"/>
  <c r="I1529" i="157"/>
  <c r="I1535" i="157"/>
  <c r="C567" i="37"/>
  <c r="C521" i="37"/>
  <c r="C534" i="37"/>
  <c r="C535" i="37"/>
  <c r="C540" i="37"/>
  <c r="C544" i="37"/>
  <c r="C549" i="37"/>
  <c r="C550" i="37"/>
  <c r="C552" i="37"/>
  <c r="C568" i="37"/>
  <c r="I1633" i="157"/>
  <c r="I1707" i="157" s="1"/>
  <c r="F709" i="37" s="1"/>
  <c r="I1641" i="157"/>
  <c r="I1715" i="157" s="1"/>
  <c r="F717" i="37" s="1"/>
  <c r="F1727" i="157"/>
  <c r="G1728" i="157"/>
  <c r="D730" i="37" s="1"/>
  <c r="I1679" i="157"/>
  <c r="C750" i="37"/>
  <c r="C699" i="37"/>
  <c r="C706" i="37"/>
  <c r="C710" i="37"/>
  <c r="C712" i="37"/>
  <c r="C718" i="37"/>
  <c r="C723" i="37"/>
  <c r="C728" i="37"/>
  <c r="C730" i="37"/>
  <c r="C734" i="37"/>
  <c r="I1756" i="157"/>
  <c r="F1882" i="157"/>
  <c r="G1885" i="157"/>
  <c r="D779" i="37" s="1"/>
  <c r="F1792" i="157"/>
  <c r="G1898" i="157"/>
  <c r="D792" i="37" s="1"/>
  <c r="I1808" i="157"/>
  <c r="I1827" i="157"/>
  <c r="C765" i="37"/>
  <c r="C772" i="37"/>
  <c r="C774" i="37"/>
  <c r="C777" i="37"/>
  <c r="C788" i="37"/>
  <c r="C789" i="37"/>
  <c r="C798" i="37"/>
  <c r="C811" i="37"/>
  <c r="F2001" i="157"/>
  <c r="F2021" i="157"/>
  <c r="G2043" i="157"/>
  <c r="D858" i="37" s="1"/>
  <c r="C861" i="37"/>
  <c r="F2052" i="157"/>
  <c r="G2053" i="157"/>
  <c r="D868" i="37" s="1"/>
  <c r="C821" i="37"/>
  <c r="C824" i="37"/>
  <c r="C832" i="37"/>
  <c r="C834" i="37"/>
  <c r="C840" i="37"/>
  <c r="C847" i="37"/>
  <c r="C857" i="37"/>
  <c r="C859" i="37"/>
  <c r="C871" i="37"/>
  <c r="P2065" i="157"/>
  <c r="Q2065" i="157" s="1"/>
  <c r="M2065" i="157"/>
  <c r="O2065" i="157" s="1"/>
  <c r="F2153" i="157"/>
  <c r="G2163" i="157"/>
  <c r="D960" i="37" s="1"/>
  <c r="G2174" i="157"/>
  <c r="D971" i="37" s="1"/>
  <c r="I2125" i="157"/>
  <c r="F2190" i="157"/>
  <c r="G2193" i="157"/>
  <c r="D990" i="37" s="1"/>
  <c r="C944" i="37"/>
  <c r="C951" i="37"/>
  <c r="C953" i="37"/>
  <c r="C959" i="37"/>
  <c r="C966" i="37"/>
  <c r="C976" i="37"/>
  <c r="C978" i="37"/>
  <c r="I2201" i="157"/>
  <c r="F2269" i="157"/>
  <c r="G2285" i="157"/>
  <c r="D1011" i="37" s="1"/>
  <c r="I2230" i="157"/>
  <c r="I2294" i="157" s="1"/>
  <c r="F1020" i="37" s="1"/>
  <c r="G2311" i="157"/>
  <c r="D1037" i="37" s="1"/>
  <c r="F2319" i="157"/>
  <c r="C1000" i="37"/>
  <c r="C1003" i="37"/>
  <c r="C1011" i="37"/>
  <c r="C1013" i="37"/>
  <c r="C1016" i="37"/>
  <c r="C1024" i="37"/>
  <c r="C1036" i="37"/>
  <c r="C1038" i="37"/>
  <c r="G89" i="157"/>
  <c r="I117" i="157"/>
  <c r="I166" i="157"/>
  <c r="I248" i="157"/>
  <c r="I416" i="157"/>
  <c r="I461" i="157"/>
  <c r="I472" i="157"/>
  <c r="I612" i="157"/>
  <c r="I865" i="157"/>
  <c r="I872" i="157"/>
  <c r="C106" i="37"/>
  <c r="C121" i="37"/>
  <c r="I33" i="157"/>
  <c r="I40" i="157"/>
  <c r="I47" i="157"/>
  <c r="G916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8" i="157"/>
  <c r="I172" i="157"/>
  <c r="I179" i="157"/>
  <c r="I183" i="157"/>
  <c r="I195" i="157"/>
  <c r="I197" i="157"/>
  <c r="I244" i="157"/>
  <c r="I283" i="157"/>
  <c r="I290" i="157"/>
  <c r="I295" i="157"/>
  <c r="I303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08" i="157"/>
  <c r="I615" i="157"/>
  <c r="I620" i="157"/>
  <c r="I619" i="157" s="1"/>
  <c r="F660" i="157"/>
  <c r="F668" i="157"/>
  <c r="F688" i="157"/>
  <c r="F696" i="157"/>
  <c r="F944" i="157"/>
  <c r="I726" i="157"/>
  <c r="I738" i="157"/>
  <c r="I740" i="157"/>
  <c r="I751" i="157"/>
  <c r="F753" i="157"/>
  <c r="F776" i="157" s="1"/>
  <c r="G767" i="157"/>
  <c r="G765" i="157" s="1"/>
  <c r="G796" i="157"/>
  <c r="I796" i="157" s="1"/>
  <c r="I804" i="157"/>
  <c r="G862" i="157"/>
  <c r="I862" i="157" s="1"/>
  <c r="I870" i="157"/>
  <c r="C88" i="37"/>
  <c r="C92" i="37"/>
  <c r="C97" i="37"/>
  <c r="C103" i="37"/>
  <c r="C104" i="37"/>
  <c r="C112" i="37"/>
  <c r="C117" i="37"/>
  <c r="C120" i="37"/>
  <c r="C125" i="37"/>
  <c r="C129" i="37"/>
  <c r="C142" i="37"/>
  <c r="I954" i="157"/>
  <c r="I958" i="157"/>
  <c r="F1055" i="157"/>
  <c r="G1063" i="157"/>
  <c r="D159" i="37" s="1"/>
  <c r="F1069" i="157"/>
  <c r="G1072" i="157"/>
  <c r="D168" i="37" s="1"/>
  <c r="I987" i="157"/>
  <c r="F989" i="157"/>
  <c r="F1013" i="157" s="1"/>
  <c r="F1089" i="157"/>
  <c r="G1098" i="157"/>
  <c r="D194" i="37" s="1"/>
  <c r="I1022" i="157"/>
  <c r="I1026" i="157"/>
  <c r="C161" i="37"/>
  <c r="C171" i="37"/>
  <c r="C187" i="37"/>
  <c r="C191" i="37"/>
  <c r="C208" i="37"/>
  <c r="I1118" i="157"/>
  <c r="I1122" i="157"/>
  <c r="I1126" i="157"/>
  <c r="G1277" i="157"/>
  <c r="D337" i="37" s="1"/>
  <c r="I1149" i="157"/>
  <c r="C384" i="37"/>
  <c r="I1262" i="157"/>
  <c r="C338" i="37"/>
  <c r="C346" i="37"/>
  <c r="C348" i="37"/>
  <c r="C354" i="37"/>
  <c r="C360" i="37"/>
  <c r="C366" i="37"/>
  <c r="C371" i="37"/>
  <c r="G1429" i="157"/>
  <c r="D409" i="37" s="1"/>
  <c r="I1360" i="157"/>
  <c r="I1431" i="157" s="1"/>
  <c r="F411" i="37" s="1"/>
  <c r="F1366" i="157"/>
  <c r="G1452" i="157"/>
  <c r="D432" i="37" s="1"/>
  <c r="F1459" i="157"/>
  <c r="F1461" i="157"/>
  <c r="C399" i="37"/>
  <c r="C406" i="37"/>
  <c r="C408" i="37"/>
  <c r="C414" i="37"/>
  <c r="C427" i="37"/>
  <c r="C432" i="37"/>
  <c r="C434" i="37"/>
  <c r="I1474" i="157"/>
  <c r="G1556" i="157"/>
  <c r="D523" i="37" s="1"/>
  <c r="G1564" i="157"/>
  <c r="D531" i="37" s="1"/>
  <c r="G1566" i="157"/>
  <c r="D533" i="37" s="1"/>
  <c r="I1517" i="157"/>
  <c r="I1587" i="157" s="1"/>
  <c r="F554" i="37" s="1"/>
  <c r="F1597" i="157"/>
  <c r="C517" i="37"/>
  <c r="C520" i="37"/>
  <c r="C533" i="37"/>
  <c r="C541" i="37"/>
  <c r="C545" i="37"/>
  <c r="C551" i="37"/>
  <c r="C553" i="37"/>
  <c r="C555" i="37"/>
  <c r="C569" i="37"/>
  <c r="F1706" i="157"/>
  <c r="G1709" i="157"/>
  <c r="D711" i="37" s="1"/>
  <c r="I1678" i="157"/>
  <c r="G1749" i="157"/>
  <c r="D751" i="37" s="1"/>
  <c r="C704" i="37"/>
  <c r="C709" i="37"/>
  <c r="C711" i="37"/>
  <c r="C717" i="37"/>
  <c r="C724" i="37"/>
  <c r="C735" i="37"/>
  <c r="C737" i="37"/>
  <c r="C751" i="37"/>
  <c r="G1886" i="157"/>
  <c r="D780" i="37" s="1"/>
  <c r="F1907" i="157"/>
  <c r="C810" i="37"/>
  <c r="C761" i="37"/>
  <c r="C764" i="37"/>
  <c r="C775" i="37"/>
  <c r="C781" i="37"/>
  <c r="C786" i="37"/>
  <c r="C793" i="37"/>
  <c r="C812" i="37"/>
  <c r="G2017" i="157"/>
  <c r="D832" i="37" s="1"/>
  <c r="I1956" i="157"/>
  <c r="I2025" i="157" s="1"/>
  <c r="F840" i="37" s="1"/>
  <c r="G1977" i="157"/>
  <c r="I1989" i="157"/>
  <c r="C822" i="37"/>
  <c r="C829" i="37"/>
  <c r="C838" i="37"/>
  <c r="C839" i="37"/>
  <c r="C844" i="37"/>
  <c r="C848" i="37"/>
  <c r="C853" i="37"/>
  <c r="C854" i="37"/>
  <c r="C858" i="37"/>
  <c r="C860" i="37"/>
  <c r="C868" i="37"/>
  <c r="C872" i="37"/>
  <c r="P2064" i="157"/>
  <c r="Q2064" i="157" s="1"/>
  <c r="M2064" i="157"/>
  <c r="O2064" i="157" s="1"/>
  <c r="P2068" i="157"/>
  <c r="Q2068" i="157" s="1"/>
  <c r="M2068" i="157"/>
  <c r="O2068" i="157" s="1"/>
  <c r="G2147" i="157"/>
  <c r="D944" i="37" s="1"/>
  <c r="G2151" i="157"/>
  <c r="D948" i="37" s="1"/>
  <c r="G2081" i="157"/>
  <c r="I2081" i="157" s="1"/>
  <c r="I2150" i="157" s="1"/>
  <c r="F947" i="37" s="1"/>
  <c r="G2157" i="157"/>
  <c r="D954" i="37" s="1"/>
  <c r="G2159" i="157"/>
  <c r="D956" i="37" s="1"/>
  <c r="I2130" i="157"/>
  <c r="C943" i="37"/>
  <c r="C957" i="37"/>
  <c r="C958" i="37"/>
  <c r="C963" i="37"/>
  <c r="C967" i="37"/>
  <c r="C972" i="37"/>
  <c r="C973" i="37"/>
  <c r="C977" i="37"/>
  <c r="C979" i="37"/>
  <c r="I2200" i="157"/>
  <c r="I2204" i="157"/>
  <c r="F2284" i="157"/>
  <c r="G2288" i="157"/>
  <c r="D1014" i="37" s="1"/>
  <c r="G2290" i="157"/>
  <c r="D1016" i="37" s="1"/>
  <c r="G2305" i="157"/>
  <c r="D1031" i="37" s="1"/>
  <c r="F2317" i="157"/>
  <c r="G2257" i="157"/>
  <c r="G2319" i="157" s="1"/>
  <c r="D1045" i="37" s="1"/>
  <c r="C1048" i="37"/>
  <c r="C1001" i="37"/>
  <c r="C1014" i="37"/>
  <c r="C1020" i="37"/>
  <c r="C1025" i="37"/>
  <c r="C1032" i="37"/>
  <c r="C1033" i="37"/>
  <c r="C1037" i="37"/>
  <c r="C1039" i="37"/>
  <c r="I37" i="157"/>
  <c r="I72" i="157"/>
  <c r="I94" i="157"/>
  <c r="G135" i="157"/>
  <c r="I149" i="157"/>
  <c r="I193" i="157"/>
  <c r="I205" i="157"/>
  <c r="I285" i="157"/>
  <c r="I308" i="157"/>
  <c r="I352" i="157"/>
  <c r="I356" i="157"/>
  <c r="I610" i="157"/>
  <c r="F625" i="157"/>
  <c r="I736" i="157"/>
  <c r="I748" i="157"/>
  <c r="G852" i="157"/>
  <c r="I852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1" i="157"/>
  <c r="D113" i="37" s="1"/>
  <c r="I543" i="157"/>
  <c r="I609" i="157"/>
  <c r="I633" i="157"/>
  <c r="G649" i="157"/>
  <c r="I649" i="157" s="1"/>
  <c r="I725" i="157"/>
  <c r="I763" i="157"/>
  <c r="G789" i="157"/>
  <c r="F833" i="157"/>
  <c r="F845" i="157" s="1"/>
  <c r="G859" i="157"/>
  <c r="I859" i="157" s="1"/>
  <c r="C80" i="37"/>
  <c r="C84" i="37"/>
  <c r="C87" i="37"/>
  <c r="C90" i="37"/>
  <c r="C102" i="37"/>
  <c r="C111" i="37"/>
  <c r="C116" i="37"/>
  <c r="C123" i="37"/>
  <c r="C128" i="37"/>
  <c r="C148" i="37"/>
  <c r="I953" i="157"/>
  <c r="I957" i="157"/>
  <c r="I961" i="157"/>
  <c r="G1064" i="157"/>
  <c r="D160" i="37" s="1"/>
  <c r="G1073" i="157"/>
  <c r="D169" i="37" s="1"/>
  <c r="G1075" i="157"/>
  <c r="D171" i="37" s="1"/>
  <c r="G1090" i="157"/>
  <c r="D186" i="37" s="1"/>
  <c r="I1003" i="157"/>
  <c r="F1099" i="157"/>
  <c r="I1021" i="157"/>
  <c r="I1025" i="157"/>
  <c r="I1031" i="157"/>
  <c r="C155" i="37"/>
  <c r="C157" i="37"/>
  <c r="C160" i="37"/>
  <c r="C167" i="37"/>
  <c r="C169" i="37"/>
  <c r="C175" i="37"/>
  <c r="C194" i="37"/>
  <c r="C207" i="37"/>
  <c r="I1117" i="157"/>
  <c r="I1121" i="157"/>
  <c r="I1125" i="157"/>
  <c r="I1137" i="157"/>
  <c r="G1292" i="157"/>
  <c r="I1292" i="157" s="1"/>
  <c r="F352" i="37" s="1"/>
  <c r="I1171" i="157"/>
  <c r="I1189" i="157"/>
  <c r="I1238" i="157"/>
  <c r="C334" i="37"/>
  <c r="C337" i="37"/>
  <c r="C345" i="37"/>
  <c r="C347" i="37"/>
  <c r="C353" i="37"/>
  <c r="C359" i="37"/>
  <c r="C361" i="37"/>
  <c r="C362" i="37"/>
  <c r="F1430" i="157"/>
  <c r="G1433" i="157"/>
  <c r="D413" i="37" s="1"/>
  <c r="G1446" i="157"/>
  <c r="D426" i="37" s="1"/>
  <c r="I1383" i="157"/>
  <c r="I1454" i="157" s="1"/>
  <c r="F434" i="37" s="1"/>
  <c r="I1396" i="157"/>
  <c r="C395" i="37"/>
  <c r="C398" i="37"/>
  <c r="C412" i="37"/>
  <c r="C413" i="37"/>
  <c r="C423" i="37"/>
  <c r="I1473" i="157"/>
  <c r="F1565" i="157"/>
  <c r="I1498" i="157"/>
  <c r="I1568" i="157" s="1"/>
  <c r="F535" i="37" s="1"/>
  <c r="F1590" i="157"/>
  <c r="I1531" i="157"/>
  <c r="C518" i="37"/>
  <c r="C525" i="37"/>
  <c r="C529" i="37"/>
  <c r="C531" i="37"/>
  <c r="C537" i="37"/>
  <c r="C542" i="37"/>
  <c r="C546" i="37"/>
  <c r="C548" i="37"/>
  <c r="C554" i="37"/>
  <c r="C556" i="37"/>
  <c r="F1691" i="157"/>
  <c r="G1702" i="157"/>
  <c r="D704" i="37" s="1"/>
  <c r="G1710" i="157"/>
  <c r="D712" i="37" s="1"/>
  <c r="G1712" i="157"/>
  <c r="D714" i="37" s="1"/>
  <c r="F1737" i="157"/>
  <c r="I1677" i="157"/>
  <c r="F1746" i="157"/>
  <c r="C702" i="37"/>
  <c r="C715" i="37"/>
  <c r="C716" i="37"/>
  <c r="C721" i="37"/>
  <c r="C725" i="37"/>
  <c r="C726" i="37"/>
  <c r="C731" i="37"/>
  <c r="C732" i="37"/>
  <c r="C736" i="37"/>
  <c r="C738" i="37"/>
  <c r="C752" i="37"/>
  <c r="G1878" i="157"/>
  <c r="D772" i="37" s="1"/>
  <c r="I1790" i="157"/>
  <c r="I1887" i="157" s="1"/>
  <c r="F781" i="37" s="1"/>
  <c r="G1917" i="157"/>
  <c r="D811" i="37" s="1"/>
  <c r="I1841" i="157"/>
  <c r="C758" i="37"/>
  <c r="C762" i="37"/>
  <c r="C769" i="37"/>
  <c r="C780" i="37"/>
  <c r="F2016" i="157"/>
  <c r="G2019" i="157"/>
  <c r="D834" i="37" s="1"/>
  <c r="G2035" i="157"/>
  <c r="D850" i="37" s="1"/>
  <c r="I1988" i="157"/>
  <c r="G2056" i="157"/>
  <c r="D871" i="37" s="1"/>
  <c r="C827" i="37"/>
  <c r="C837" i="37"/>
  <c r="C845" i="37"/>
  <c r="C849" i="37"/>
  <c r="C855" i="37"/>
  <c r="P2063" i="157"/>
  <c r="Q2063" i="157" s="1"/>
  <c r="M2063" i="157"/>
  <c r="O2063" i="157" s="1"/>
  <c r="P2067" i="157"/>
  <c r="Q2067" i="157" s="1"/>
  <c r="M2067" i="157"/>
  <c r="O2067" i="157" s="1"/>
  <c r="F2139" i="157"/>
  <c r="I2092" i="157"/>
  <c r="I2161" i="157" s="1"/>
  <c r="F958" i="37" s="1"/>
  <c r="F2183" i="157"/>
  <c r="F2187" i="157"/>
  <c r="C940" i="37"/>
  <c r="C941" i="37"/>
  <c r="C948" i="37"/>
  <c r="C956" i="37"/>
  <c r="C964" i="37"/>
  <c r="C968" i="37"/>
  <c r="C974" i="37"/>
  <c r="C990" i="37"/>
  <c r="I2203" i="157"/>
  <c r="F2289" i="157"/>
  <c r="G2292" i="157"/>
  <c r="D1018" i="37" s="1"/>
  <c r="H2232" i="157"/>
  <c r="H2296" i="157" s="1"/>
  <c r="E1022" i="37" s="1"/>
  <c r="G2323" i="157"/>
  <c r="D1049" i="37" s="1"/>
  <c r="C1006" i="37"/>
  <c r="C1008" i="37"/>
  <c r="C1019" i="37"/>
  <c r="C1026" i="37"/>
  <c r="C1028" i="37"/>
  <c r="C1034" i="37"/>
  <c r="C1049" i="37"/>
  <c r="AA16" i="37"/>
  <c r="AA454" i="37"/>
  <c r="AA641" i="37"/>
  <c r="M1116" i="156"/>
  <c r="W3288" i="156"/>
  <c r="W3348" i="156" s="1"/>
  <c r="U1109" i="37" s="1"/>
  <c r="G939" i="156"/>
  <c r="G976" i="156" s="1"/>
  <c r="G1003" i="156"/>
  <c r="F1053" i="156"/>
  <c r="F1051" i="156" s="1"/>
  <c r="F1069" i="156" s="1"/>
  <c r="E1573" i="156"/>
  <c r="W1740" i="156"/>
  <c r="G1823" i="156"/>
  <c r="E1718" i="156"/>
  <c r="W1166" i="156"/>
  <c r="H1188" i="156"/>
  <c r="H2061" i="156"/>
  <c r="F2478" i="156"/>
  <c r="F2485" i="156" s="1"/>
  <c r="E2505" i="156"/>
  <c r="T578" i="156"/>
  <c r="T585" i="156" s="1"/>
  <c r="G1166" i="156"/>
  <c r="F1028" i="156"/>
  <c r="F1551" i="156"/>
  <c r="W2117" i="156"/>
  <c r="H847" i="156"/>
  <c r="W1108" i="156"/>
  <c r="G2140" i="156"/>
  <c r="F2610" i="156"/>
  <c r="S3328" i="156"/>
  <c r="Q1089" i="37" s="1"/>
  <c r="J406" i="156"/>
  <c r="W1401" i="156"/>
  <c r="W1451" i="156"/>
  <c r="O2175" i="156"/>
  <c r="O2176" i="156" s="1"/>
  <c r="G2424" i="156"/>
  <c r="L596" i="156"/>
  <c r="N596" i="156" s="1"/>
  <c r="L597" i="156"/>
  <c r="N597" i="156" s="1"/>
  <c r="J885" i="156"/>
  <c r="W993" i="156"/>
  <c r="J1214" i="156"/>
  <c r="W1231" i="156"/>
  <c r="W2085" i="156"/>
  <c r="W2785" i="156"/>
  <c r="F42" i="156"/>
  <c r="F90" i="156" s="1"/>
  <c r="J172" i="156"/>
  <c r="J270" i="156"/>
  <c r="H417" i="156"/>
  <c r="F537" i="156"/>
  <c r="F541" i="156" s="1"/>
  <c r="W563" i="156"/>
  <c r="W712" i="156"/>
  <c r="W978" i="156"/>
  <c r="F1126" i="156"/>
  <c r="F1124" i="156" s="1"/>
  <c r="F1142" i="156" s="1"/>
  <c r="J1364" i="156"/>
  <c r="G1452" i="156"/>
  <c r="W1487" i="156"/>
  <c r="G1573" i="156"/>
  <c r="G1594" i="156" s="1"/>
  <c r="H1639" i="156"/>
  <c r="W1813" i="156"/>
  <c r="L1945" i="156"/>
  <c r="N1945" i="156" s="1"/>
  <c r="J1955" i="156"/>
  <c r="W2434" i="156"/>
  <c r="F2446" i="156"/>
  <c r="H2446" i="156" s="1"/>
  <c r="G3256" i="156"/>
  <c r="L29" i="156"/>
  <c r="W173" i="156"/>
  <c r="O179" i="156"/>
  <c r="P179" i="156" s="1"/>
  <c r="G834" i="156"/>
  <c r="G871" i="156" s="1"/>
  <c r="O880" i="156"/>
  <c r="P880" i="156" s="1"/>
  <c r="H927" i="156"/>
  <c r="H955" i="156"/>
  <c r="L981" i="156"/>
  <c r="N981" i="156" s="1"/>
  <c r="L984" i="156"/>
  <c r="N984" i="156" s="1"/>
  <c r="H1128" i="156"/>
  <c r="F1134" i="156"/>
  <c r="H1134" i="156" s="1"/>
  <c r="H1135" i="156"/>
  <c r="W1252" i="156"/>
  <c r="W1527" i="156"/>
  <c r="W1528" i="156"/>
  <c r="F1562" i="156"/>
  <c r="H1562" i="156" s="1"/>
  <c r="G3267" i="156"/>
  <c r="G3331" i="156" s="1"/>
  <c r="E1092" i="37" s="1"/>
  <c r="K115" i="156"/>
  <c r="J487" i="156"/>
  <c r="H538" i="156"/>
  <c r="O696" i="156"/>
  <c r="O697" i="156" s="1"/>
  <c r="G1380" i="156"/>
  <c r="F1488" i="156"/>
  <c r="W1519" i="156"/>
  <c r="F1567" i="156"/>
  <c r="W1648" i="156"/>
  <c r="H1943" i="156"/>
  <c r="W2095" i="156"/>
  <c r="W2096" i="156"/>
  <c r="W2203" i="156"/>
  <c r="T2297" i="156"/>
  <c r="T2302" i="156" s="1"/>
  <c r="W3091" i="156"/>
  <c r="W397" i="156"/>
  <c r="H401" i="156"/>
  <c r="K406" i="156"/>
  <c r="K407" i="156" s="1"/>
  <c r="S482" i="156"/>
  <c r="W481" i="156"/>
  <c r="H828" i="156"/>
  <c r="W833" i="156"/>
  <c r="H841" i="156"/>
  <c r="W1294" i="156"/>
  <c r="F1430" i="156"/>
  <c r="H1430" i="156" s="1"/>
  <c r="G1561" i="156"/>
  <c r="W1708" i="156"/>
  <c r="E1889" i="156"/>
  <c r="L2041" i="156"/>
  <c r="N2041" i="156" s="1"/>
  <c r="W2053" i="156"/>
  <c r="W2139" i="156"/>
  <c r="H2290" i="156"/>
  <c r="F2291" i="156"/>
  <c r="H2291" i="156" s="1"/>
  <c r="H2292" i="156" s="1"/>
  <c r="H2361" i="156"/>
  <c r="K2499" i="156"/>
  <c r="K2500" i="156" s="1"/>
  <c r="W2878" i="156"/>
  <c r="W2958" i="156" s="1"/>
  <c r="U573" i="37" s="1"/>
  <c r="W138" i="156"/>
  <c r="L169" i="156"/>
  <c r="L172" i="156" s="1"/>
  <c r="L173" i="156" s="1"/>
  <c r="N173" i="156" s="1"/>
  <c r="K243" i="156"/>
  <c r="I243" i="156" s="1"/>
  <c r="L319" i="156"/>
  <c r="N319" i="156" s="1"/>
  <c r="H405" i="156"/>
  <c r="F503" i="156"/>
  <c r="F501" i="156" s="1"/>
  <c r="F509" i="156" s="1"/>
  <c r="H504" i="156"/>
  <c r="H554" i="156"/>
  <c r="W659" i="156"/>
  <c r="H662" i="156"/>
  <c r="W697" i="156"/>
  <c r="W727" i="156"/>
  <c r="G822" i="156"/>
  <c r="J889" i="156"/>
  <c r="G986" i="156"/>
  <c r="W1035" i="156"/>
  <c r="L1038" i="156"/>
  <c r="N1038" i="156" s="1"/>
  <c r="O1149" i="156"/>
  <c r="P1149" i="156" s="1"/>
  <c r="W1215" i="156"/>
  <c r="H1225" i="156"/>
  <c r="H1300" i="156"/>
  <c r="F1470" i="156"/>
  <c r="H1470" i="156" s="1"/>
  <c r="W1509" i="156"/>
  <c r="G1510" i="156"/>
  <c r="G1534" i="156" s="1"/>
  <c r="W1629" i="156"/>
  <c r="H1638" i="156"/>
  <c r="K1661" i="156"/>
  <c r="K1662" i="156" s="1"/>
  <c r="H1727" i="156"/>
  <c r="W1803" i="156"/>
  <c r="W1809" i="156"/>
  <c r="G1869" i="156"/>
  <c r="G1874" i="156" s="1"/>
  <c r="H2042" i="156"/>
  <c r="H2043" i="156"/>
  <c r="H2065" i="156"/>
  <c r="F2070" i="156"/>
  <c r="H2070" i="156" s="1"/>
  <c r="H2071" i="156"/>
  <c r="T2244" i="156"/>
  <c r="J2291" i="156"/>
  <c r="J2292" i="156" s="1"/>
  <c r="T2486" i="156"/>
  <c r="W2612" i="156"/>
  <c r="W2679" i="156" s="1"/>
  <c r="U283" i="37" s="1"/>
  <c r="W2651" i="156"/>
  <c r="K2944" i="156"/>
  <c r="K3010" i="156" s="1"/>
  <c r="I625" i="37" s="1"/>
  <c r="G3087" i="156"/>
  <c r="G3146" i="156" s="1"/>
  <c r="E686" i="37" s="1"/>
  <c r="W3158" i="156"/>
  <c r="K3215" i="156"/>
  <c r="K1114" i="156"/>
  <c r="K1115" i="156" s="1"/>
  <c r="F1139" i="156"/>
  <c r="H1139" i="156" s="1"/>
  <c r="W1206" i="156"/>
  <c r="W1324" i="156"/>
  <c r="W1410" i="156"/>
  <c r="K1545" i="156"/>
  <c r="K1546" i="156" s="1"/>
  <c r="O1542" i="156"/>
  <c r="P1542" i="156" s="1"/>
  <c r="W1561" i="156"/>
  <c r="F1762" i="156"/>
  <c r="T1876" i="156"/>
  <c r="F1887" i="156"/>
  <c r="H1887" i="156" s="1"/>
  <c r="H1888" i="156"/>
  <c r="O1925" i="156"/>
  <c r="P1925" i="156" s="1"/>
  <c r="W1931" i="156"/>
  <c r="F2142" i="156"/>
  <c r="H2142" i="156" s="1"/>
  <c r="H2330" i="156"/>
  <c r="W2500" i="156"/>
  <c r="W2501" i="156" s="1"/>
  <c r="W2633" i="156"/>
  <c r="W2700" i="156" s="1"/>
  <c r="U304" i="37" s="1"/>
  <c r="O2795" i="156"/>
  <c r="P2795" i="156" s="1"/>
  <c r="W2952" i="156"/>
  <c r="W3013" i="156" s="1"/>
  <c r="U628" i="37" s="1"/>
  <c r="H3154" i="156"/>
  <c r="H3155" i="156"/>
  <c r="F3156" i="156"/>
  <c r="H3156" i="156" s="1"/>
  <c r="O3210" i="156"/>
  <c r="O3211" i="156" s="1"/>
  <c r="H3225" i="156"/>
  <c r="O24" i="156"/>
  <c r="P24" i="156" s="1"/>
  <c r="L25" i="156"/>
  <c r="N25" i="156" s="1"/>
  <c r="E42" i="156"/>
  <c r="E90" i="156" s="1"/>
  <c r="H45" i="156"/>
  <c r="W166" i="156"/>
  <c r="T231" i="156"/>
  <c r="W231" i="156" s="1"/>
  <c r="G244" i="156"/>
  <c r="W315" i="156"/>
  <c r="W516" i="156"/>
  <c r="W764" i="156" s="1"/>
  <c r="U1147" i="37" s="1"/>
  <c r="F524" i="156"/>
  <c r="H524" i="156" s="1"/>
  <c r="H595" i="156"/>
  <c r="W653" i="156"/>
  <c r="J809" i="156"/>
  <c r="H844" i="156"/>
  <c r="H843" i="156" s="1"/>
  <c r="W941" i="156"/>
  <c r="T2032" i="156"/>
  <c r="H2207" i="156"/>
  <c r="H2212" i="156"/>
  <c r="W2219" i="156"/>
  <c r="F2262" i="156"/>
  <c r="F2267" i="156" s="1"/>
  <c r="F2263" i="156"/>
  <c r="H2263" i="156" s="1"/>
  <c r="H2264" i="156"/>
  <c r="F2382" i="156"/>
  <c r="H2382" i="156" s="1"/>
  <c r="W2410" i="156"/>
  <c r="W2415" i="156" s="1"/>
  <c r="W2416" i="156" s="1"/>
  <c r="H2425" i="156"/>
  <c r="W2470" i="156"/>
  <c r="W2798" i="156"/>
  <c r="W2861" i="156" s="1"/>
  <c r="U505" i="37" s="1"/>
  <c r="L2948" i="156"/>
  <c r="N2948" i="156" s="1"/>
  <c r="J3028" i="156"/>
  <c r="J3094" i="156" s="1"/>
  <c r="H634" i="37" s="1"/>
  <c r="S3296" i="156"/>
  <c r="Q1057" i="37" s="1"/>
  <c r="AA1075" i="37"/>
  <c r="S235" i="156"/>
  <c r="O405" i="156"/>
  <c r="P405" i="156" s="1"/>
  <c r="H415" i="156"/>
  <c r="T530" i="156"/>
  <c r="W568" i="156"/>
  <c r="W1144" i="156"/>
  <c r="H1163" i="156"/>
  <c r="O1211" i="156"/>
  <c r="P1211" i="156" s="1"/>
  <c r="W1269" i="156"/>
  <c r="W1396" i="156"/>
  <c r="H1433" i="156"/>
  <c r="W1470" i="156"/>
  <c r="W1546" i="156"/>
  <c r="F1699" i="156"/>
  <c r="F1698" i="156" s="1"/>
  <c r="F1703" i="156" s="1"/>
  <c r="H1700" i="156"/>
  <c r="F1824" i="156"/>
  <c r="L2940" i="156"/>
  <c r="N2940" i="156" s="1"/>
  <c r="L2941" i="156"/>
  <c r="N2941" i="156" s="1"/>
  <c r="L2942" i="156"/>
  <c r="N2942" i="156" s="1"/>
  <c r="L2943" i="156"/>
  <c r="N2943" i="156" s="1"/>
  <c r="L2946" i="156"/>
  <c r="N2946" i="156" s="1"/>
  <c r="J3156" i="156"/>
  <c r="L3226" i="156"/>
  <c r="N3226" i="156" s="1"/>
  <c r="F3241" i="156"/>
  <c r="H3242" i="156"/>
  <c r="H3280" i="156"/>
  <c r="H3281" i="156"/>
  <c r="H16" i="156"/>
  <c r="H133" i="156"/>
  <c r="H149" i="156"/>
  <c r="H169" i="156"/>
  <c r="H181" i="156"/>
  <c r="H242" i="156"/>
  <c r="H259" i="156"/>
  <c r="H485" i="156"/>
  <c r="H496" i="156"/>
  <c r="H536" i="156"/>
  <c r="E552" i="156"/>
  <c r="F589" i="156"/>
  <c r="F590" i="156" s="1"/>
  <c r="H603" i="156"/>
  <c r="C1148" i="37"/>
  <c r="C1159" i="37"/>
  <c r="H821" i="156"/>
  <c r="E822" i="156"/>
  <c r="E919" i="156"/>
  <c r="H1008" i="156"/>
  <c r="O35" i="156"/>
  <c r="P35" i="156" s="1"/>
  <c r="J39" i="156"/>
  <c r="H65" i="156"/>
  <c r="F770" i="156"/>
  <c r="D1153" i="37" s="1"/>
  <c r="F773" i="156"/>
  <c r="D1156" i="37" s="1"/>
  <c r="H108" i="156"/>
  <c r="H112" i="156"/>
  <c r="H118" i="156"/>
  <c r="H134" i="156"/>
  <c r="E164" i="156"/>
  <c r="H143" i="156"/>
  <c r="H147" i="156"/>
  <c r="H195" i="156"/>
  <c r="W234" i="156"/>
  <c r="F766" i="156"/>
  <c r="H766" i="156" s="1"/>
  <c r="F1149" i="37" s="1"/>
  <c r="H260" i="156"/>
  <c r="H264" i="156"/>
  <c r="H268" i="156"/>
  <c r="H274" i="156"/>
  <c r="H277" i="156"/>
  <c r="F280" i="156"/>
  <c r="F314" i="156" s="1"/>
  <c r="H283" i="156"/>
  <c r="H320" i="156"/>
  <c r="H336" i="156"/>
  <c r="H344" i="156"/>
  <c r="E407" i="156"/>
  <c r="E411" i="156"/>
  <c r="E480" i="156"/>
  <c r="E501" i="156"/>
  <c r="E745" i="156" s="1"/>
  <c r="F749" i="156"/>
  <c r="D1132" i="37" s="1"/>
  <c r="I549" i="156"/>
  <c r="F573" i="156"/>
  <c r="F574" i="156" s="1"/>
  <c r="E574" i="156"/>
  <c r="H599" i="156"/>
  <c r="I609" i="156"/>
  <c r="E651" i="156"/>
  <c r="F651" i="156" s="1"/>
  <c r="F654" i="156" s="1"/>
  <c r="S654" i="156"/>
  <c r="C1123" i="37"/>
  <c r="C1135" i="37"/>
  <c r="C1146" i="37"/>
  <c r="C1149" i="37"/>
  <c r="C1153" i="37"/>
  <c r="H782" i="156"/>
  <c r="H783" i="156"/>
  <c r="H788" i="156"/>
  <c r="L792" i="156"/>
  <c r="N792" i="156" s="1"/>
  <c r="W811" i="156"/>
  <c r="H824" i="156"/>
  <c r="G873" i="156"/>
  <c r="H944" i="156"/>
  <c r="H1000" i="156"/>
  <c r="H1002" i="156"/>
  <c r="H1007" i="156"/>
  <c r="W1013" i="156"/>
  <c r="E1041" i="156"/>
  <c r="F1049" i="156"/>
  <c r="H1049" i="156" s="1"/>
  <c r="H1047" i="156"/>
  <c r="H1048" i="156"/>
  <c r="H1058" i="156"/>
  <c r="H1061" i="156"/>
  <c r="S1109" i="156"/>
  <c r="H1091" i="156"/>
  <c r="E1107" i="156"/>
  <c r="F1114" i="156"/>
  <c r="H1114" i="156" s="1"/>
  <c r="F1122" i="156"/>
  <c r="H1122" i="156" s="1"/>
  <c r="F1237" i="156"/>
  <c r="H1237" i="156" s="1"/>
  <c r="H1238" i="156"/>
  <c r="F1252" i="156"/>
  <c r="H1252" i="156" s="1"/>
  <c r="H1258" i="156"/>
  <c r="H1291" i="156"/>
  <c r="W1305" i="156"/>
  <c r="H1357" i="156"/>
  <c r="H1361" i="156"/>
  <c r="W1369" i="156"/>
  <c r="H1377" i="156"/>
  <c r="H1379" i="156"/>
  <c r="H1382" i="156"/>
  <c r="H1385" i="156"/>
  <c r="H1389" i="156"/>
  <c r="F776" i="156"/>
  <c r="D1159" i="37" s="1"/>
  <c r="F348" i="156"/>
  <c r="F396" i="156" s="1"/>
  <c r="H396" i="156" s="1"/>
  <c r="H418" i="156"/>
  <c r="F578" i="156"/>
  <c r="H578" i="156" s="1"/>
  <c r="C1122" i="37"/>
  <c r="H891" i="156"/>
  <c r="H948" i="156"/>
  <c r="H957" i="156"/>
  <c r="H959" i="156"/>
  <c r="H1011" i="156"/>
  <c r="H1039" i="156"/>
  <c r="E1070" i="156"/>
  <c r="S1072" i="156"/>
  <c r="H1076" i="156"/>
  <c r="E1078" i="156"/>
  <c r="E1088" i="156"/>
  <c r="E1115" i="156"/>
  <c r="H1121" i="156"/>
  <c r="H1211" i="156"/>
  <c r="H1227" i="156"/>
  <c r="E1275" i="156"/>
  <c r="I1275" i="156" s="1"/>
  <c r="H1285" i="156"/>
  <c r="H1293" i="156"/>
  <c r="H1314" i="156"/>
  <c r="F1349" i="156"/>
  <c r="H1356" i="156"/>
  <c r="H1360" i="156"/>
  <c r="E1365" i="156"/>
  <c r="E1380" i="156"/>
  <c r="E1415" i="156" s="1"/>
  <c r="H48" i="156"/>
  <c r="H111" i="156"/>
  <c r="E341" i="156"/>
  <c r="H500" i="156"/>
  <c r="E516" i="156"/>
  <c r="E521" i="156"/>
  <c r="E527" i="156" s="1"/>
  <c r="E590" i="156"/>
  <c r="H596" i="156"/>
  <c r="H617" i="156"/>
  <c r="H690" i="156"/>
  <c r="C1116" i="37"/>
  <c r="E795" i="156"/>
  <c r="H935" i="156"/>
  <c r="L20" i="156"/>
  <c r="H24" i="156"/>
  <c r="H25" i="156"/>
  <c r="H26" i="156"/>
  <c r="F743" i="156"/>
  <c r="D1126" i="37" s="1"/>
  <c r="S93" i="156"/>
  <c r="H95" i="156"/>
  <c r="H106" i="156"/>
  <c r="H110" i="156"/>
  <c r="H114" i="156"/>
  <c r="H128" i="156"/>
  <c r="H132" i="156"/>
  <c r="W136" i="156"/>
  <c r="O170" i="156"/>
  <c r="P170" i="156" s="1"/>
  <c r="O171" i="156"/>
  <c r="P171" i="156" s="1"/>
  <c r="H179" i="156"/>
  <c r="H180" i="156"/>
  <c r="O183" i="156"/>
  <c r="P183" i="156" s="1"/>
  <c r="E232" i="156"/>
  <c r="H193" i="156"/>
  <c r="H248" i="156"/>
  <c r="H258" i="156"/>
  <c r="H262" i="156"/>
  <c r="H266" i="156"/>
  <c r="E273" i="156"/>
  <c r="H276" i="156"/>
  <c r="H279" i="156"/>
  <c r="H319" i="156"/>
  <c r="H332" i="156"/>
  <c r="L335" i="156"/>
  <c r="N335" i="156" s="1"/>
  <c r="H347" i="156"/>
  <c r="F406" i="156"/>
  <c r="L404" i="156"/>
  <c r="N404" i="156" s="1"/>
  <c r="H412" i="156"/>
  <c r="H416" i="156"/>
  <c r="H422" i="156"/>
  <c r="H424" i="156"/>
  <c r="H486" i="156"/>
  <c r="E511" i="156"/>
  <c r="L514" i="156"/>
  <c r="L515" i="156" s="1"/>
  <c r="L516" i="156" s="1"/>
  <c r="N516" i="156" s="1"/>
  <c r="F522" i="156"/>
  <c r="F521" i="156" s="1"/>
  <c r="F527" i="156" s="1"/>
  <c r="H523" i="156"/>
  <c r="T542" i="156"/>
  <c r="L548" i="156"/>
  <c r="H565" i="156"/>
  <c r="L598" i="156"/>
  <c r="L602" i="156"/>
  <c r="N602" i="156" s="1"/>
  <c r="H606" i="156"/>
  <c r="H607" i="156"/>
  <c r="J609" i="156"/>
  <c r="W613" i="156"/>
  <c r="F625" i="156"/>
  <c r="H625" i="156" s="1"/>
  <c r="E660" i="156"/>
  <c r="H663" i="156"/>
  <c r="H696" i="156"/>
  <c r="H703" i="156"/>
  <c r="H708" i="156"/>
  <c r="H713" i="156"/>
  <c r="C1121" i="37"/>
  <c r="C1125" i="37"/>
  <c r="C1132" i="37"/>
  <c r="C1151" i="37"/>
  <c r="C1155" i="37"/>
  <c r="C1158" i="37"/>
  <c r="L785" i="156"/>
  <c r="N785" i="156" s="1"/>
  <c r="H804" i="156"/>
  <c r="L805" i="156"/>
  <c r="N805" i="156" s="1"/>
  <c r="H814" i="156"/>
  <c r="H816" i="156"/>
  <c r="H829" i="156"/>
  <c r="F836" i="156"/>
  <c r="F834" i="156" s="1"/>
  <c r="H842" i="156"/>
  <c r="H851" i="156"/>
  <c r="H878" i="156"/>
  <c r="H879" i="156"/>
  <c r="H880" i="156"/>
  <c r="H883" i="156"/>
  <c r="O888" i="156"/>
  <c r="P888" i="156" s="1"/>
  <c r="E890" i="156"/>
  <c r="H898" i="156"/>
  <c r="H899" i="156"/>
  <c r="L917" i="156"/>
  <c r="N917" i="156" s="1"/>
  <c r="H932" i="156"/>
  <c r="H943" i="156"/>
  <c r="E950" i="156"/>
  <c r="E975" i="156" s="1"/>
  <c r="H953" i="156"/>
  <c r="E977" i="156"/>
  <c r="F992" i="156"/>
  <c r="H992" i="156" s="1"/>
  <c r="W1050" i="156"/>
  <c r="H1054" i="156"/>
  <c r="F1059" i="156"/>
  <c r="F1070" i="156" s="1"/>
  <c r="H1060" i="156"/>
  <c r="H1065" i="156"/>
  <c r="H1085" i="156"/>
  <c r="W1103" i="156"/>
  <c r="H1113" i="156"/>
  <c r="H1131" i="156"/>
  <c r="F1144" i="156"/>
  <c r="H1144" i="156" s="1"/>
  <c r="H1140" i="156"/>
  <c r="H1149" i="156"/>
  <c r="E1151" i="156"/>
  <c r="I1151" i="156" s="1"/>
  <c r="H1161" i="156"/>
  <c r="H1165" i="156"/>
  <c r="H1186" i="156"/>
  <c r="H1199" i="156"/>
  <c r="H1210" i="156"/>
  <c r="W1219" i="156"/>
  <c r="H1229" i="156"/>
  <c r="H1233" i="156"/>
  <c r="W1242" i="156"/>
  <c r="H1265" i="156"/>
  <c r="L1280" i="156"/>
  <c r="N1280" i="156" s="1"/>
  <c r="H1281" i="156"/>
  <c r="H1289" i="156"/>
  <c r="F1292" i="156"/>
  <c r="H1292" i="156" s="1"/>
  <c r="H1296" i="156"/>
  <c r="K1364" i="156"/>
  <c r="K1365" i="156" s="1"/>
  <c r="I1365" i="156" s="1"/>
  <c r="H1355" i="156"/>
  <c r="H1359" i="156"/>
  <c r="H1363" i="156"/>
  <c r="H1375" i="156"/>
  <c r="H1390" i="156"/>
  <c r="H27" i="156"/>
  <c r="H34" i="156"/>
  <c r="H98" i="156"/>
  <c r="H107" i="156"/>
  <c r="H129" i="156"/>
  <c r="F741" i="156"/>
  <c r="D1124" i="37" s="1"/>
  <c r="F750" i="156"/>
  <c r="D1133" i="37" s="1"/>
  <c r="H263" i="156"/>
  <c r="H267" i="156"/>
  <c r="H555" i="156"/>
  <c r="H597" i="156"/>
  <c r="H605" i="156"/>
  <c r="H608" i="156"/>
  <c r="C1134" i="37"/>
  <c r="C1152" i="37"/>
  <c r="C1156" i="37"/>
  <c r="H793" i="156"/>
  <c r="L801" i="156"/>
  <c r="N801" i="156" s="1"/>
  <c r="H819" i="156"/>
  <c r="H877" i="156"/>
  <c r="H884" i="156"/>
  <c r="H18" i="156"/>
  <c r="L21" i="156"/>
  <c r="O28" i="156"/>
  <c r="P28" i="156" s="1"/>
  <c r="H32" i="156"/>
  <c r="H38" i="156"/>
  <c r="H46" i="156"/>
  <c r="H53" i="156"/>
  <c r="H75" i="156"/>
  <c r="H78" i="156"/>
  <c r="F768" i="156"/>
  <c r="H768" i="156" s="1"/>
  <c r="F1151" i="37" s="1"/>
  <c r="F115" i="156"/>
  <c r="H115" i="156" s="1"/>
  <c r="H109" i="156"/>
  <c r="H113" i="156"/>
  <c r="K120" i="156"/>
  <c r="H119" i="156"/>
  <c r="H127" i="156"/>
  <c r="H135" i="156"/>
  <c r="F141" i="156"/>
  <c r="H141" i="156" s="1"/>
  <c r="E165" i="156"/>
  <c r="K172" i="156"/>
  <c r="K173" i="156" s="1"/>
  <c r="H170" i="156"/>
  <c r="H171" i="156"/>
  <c r="E173" i="156"/>
  <c r="H183" i="156"/>
  <c r="H190" i="156"/>
  <c r="F234" i="156"/>
  <c r="H234" i="156" s="1"/>
  <c r="H238" i="156"/>
  <c r="H239" i="156" s="1"/>
  <c r="J239" i="156"/>
  <c r="F774" i="156"/>
  <c r="D1157" i="37" s="1"/>
  <c r="H257" i="156"/>
  <c r="H265" i="156"/>
  <c r="H269" i="156"/>
  <c r="W271" i="156"/>
  <c r="E314" i="156"/>
  <c r="H324" i="156"/>
  <c r="G327" i="156"/>
  <c r="H333" i="156"/>
  <c r="H334" i="156"/>
  <c r="E396" i="156"/>
  <c r="W394" i="156"/>
  <c r="H404" i="156"/>
  <c r="H414" i="156"/>
  <c r="F487" i="156"/>
  <c r="F488" i="156" s="1"/>
  <c r="H502" i="156"/>
  <c r="F515" i="156"/>
  <c r="H515" i="156" s="1"/>
  <c r="O514" i="156"/>
  <c r="P514" i="156" s="1"/>
  <c r="E528" i="156"/>
  <c r="H600" i="156"/>
  <c r="H601" i="156"/>
  <c r="H602" i="156"/>
  <c r="H689" i="156"/>
  <c r="H691" i="156"/>
  <c r="E700" i="156"/>
  <c r="H706" i="156"/>
  <c r="F726" i="156"/>
  <c r="H726" i="156" s="1"/>
  <c r="G727" i="156"/>
  <c r="C1115" i="37"/>
  <c r="C1119" i="37"/>
  <c r="C1124" i="37"/>
  <c r="C1127" i="37"/>
  <c r="C1131" i="37"/>
  <c r="C1150" i="37"/>
  <c r="C1154" i="37"/>
  <c r="C1157" i="37"/>
  <c r="N782" i="156"/>
  <c r="H784" i="156"/>
  <c r="F789" i="156"/>
  <c r="H789" i="156" s="1"/>
  <c r="T796" i="156"/>
  <c r="H805" i="156"/>
  <c r="H807" i="156"/>
  <c r="H808" i="156"/>
  <c r="W809" i="156"/>
  <c r="H817" i="156"/>
  <c r="H846" i="156"/>
  <c r="F874" i="156"/>
  <c r="H874" i="156" s="1"/>
  <c r="E2566" i="156"/>
  <c r="H881" i="156"/>
  <c r="H882" i="156"/>
  <c r="H887" i="156"/>
  <c r="H888" i="156"/>
  <c r="M890" i="156"/>
  <c r="M892" i="156" s="1"/>
  <c r="W891" i="156"/>
  <c r="H896" i="156"/>
  <c r="H900" i="156"/>
  <c r="H901" i="156"/>
  <c r="H916" i="156"/>
  <c r="H917" i="156"/>
  <c r="H925" i="156"/>
  <c r="H926" i="156"/>
  <c r="O927" i="156"/>
  <c r="P927" i="156" s="1"/>
  <c r="H938" i="156"/>
  <c r="E939" i="156"/>
  <c r="E976" i="156" s="1"/>
  <c r="F945" i="156"/>
  <c r="H945" i="156" s="1"/>
  <c r="F952" i="156"/>
  <c r="F950" i="156" s="1"/>
  <c r="H950" i="156" s="1"/>
  <c r="H997" i="156"/>
  <c r="H999" i="156"/>
  <c r="W1003" i="156"/>
  <c r="H1027" i="156"/>
  <c r="E1069" i="156"/>
  <c r="H1055" i="156"/>
  <c r="H1062" i="156"/>
  <c r="H1084" i="156"/>
  <c r="H1095" i="156"/>
  <c r="H1097" i="156"/>
  <c r="H1099" i="156"/>
  <c r="L1112" i="156"/>
  <c r="N1112" i="156" s="1"/>
  <c r="J1115" i="156"/>
  <c r="W1115" i="156"/>
  <c r="E1124" i="156"/>
  <c r="H1127" i="156"/>
  <c r="E1143" i="156"/>
  <c r="H1133" i="156"/>
  <c r="F1164" i="156"/>
  <c r="H1168" i="156"/>
  <c r="H1173" i="156"/>
  <c r="W1177" i="156"/>
  <c r="E1178" i="156"/>
  <c r="E1203" i="156" s="1"/>
  <c r="W1187" i="156"/>
  <c r="H1212" i="156"/>
  <c r="H1213" i="156"/>
  <c r="E1215" i="156"/>
  <c r="L1273" i="156"/>
  <c r="L1274" i="156" s="1"/>
  <c r="F1282" i="156"/>
  <c r="H1282" i="156" s="1"/>
  <c r="G1294" i="156"/>
  <c r="H1301" i="156"/>
  <c r="E1306" i="156"/>
  <c r="E1346" i="156" s="1"/>
  <c r="H1309" i="156"/>
  <c r="H1316" i="156"/>
  <c r="H1330" i="156"/>
  <c r="H1354" i="156"/>
  <c r="H1358" i="156"/>
  <c r="H1362" i="156"/>
  <c r="H1384" i="156"/>
  <c r="E2514" i="156"/>
  <c r="C1083" i="37"/>
  <c r="F1417" i="156"/>
  <c r="H1417" i="156" s="1"/>
  <c r="W1440" i="156"/>
  <c r="H1442" i="156"/>
  <c r="E1452" i="156"/>
  <c r="E1473" i="156" s="1"/>
  <c r="H1461" i="156"/>
  <c r="H1462" i="156"/>
  <c r="E1464" i="156"/>
  <c r="H1494" i="156"/>
  <c r="H1526" i="156"/>
  <c r="H1566" i="156"/>
  <c r="H1615" i="156"/>
  <c r="F1724" i="156"/>
  <c r="H1724" i="156" s="1"/>
  <c r="F1749" i="156"/>
  <c r="H1749" i="156" s="1"/>
  <c r="H1763" i="156"/>
  <c r="H1822" i="156"/>
  <c r="H1831" i="156"/>
  <c r="F1870" i="156"/>
  <c r="F1869" i="156" s="1"/>
  <c r="F1874" i="156" s="1"/>
  <c r="F1890" i="156"/>
  <c r="H1890" i="156" s="1"/>
  <c r="H1912" i="156"/>
  <c r="H1928" i="156"/>
  <c r="H1944" i="156"/>
  <c r="H1945" i="156"/>
  <c r="H1947" i="156"/>
  <c r="H1970" i="156"/>
  <c r="H1983" i="156"/>
  <c r="H1993" i="156"/>
  <c r="H1998" i="156"/>
  <c r="H2060" i="156"/>
  <c r="F2107" i="156"/>
  <c r="F2108" i="156" s="1"/>
  <c r="H2106" i="156"/>
  <c r="H2114" i="156"/>
  <c r="H2115" i="156"/>
  <c r="I2116" i="156"/>
  <c r="H2123" i="156"/>
  <c r="H2175" i="156"/>
  <c r="H2189" i="156"/>
  <c r="H2194" i="156"/>
  <c r="F2206" i="156"/>
  <c r="F2204" i="156" s="1"/>
  <c r="H2261" i="156"/>
  <c r="E2283" i="156"/>
  <c r="F2284" i="156"/>
  <c r="H2284" i="156" s="1"/>
  <c r="H2438" i="156"/>
  <c r="F2441" i="156"/>
  <c r="F2450" i="156" s="1"/>
  <c r="H2468" i="156"/>
  <c r="F2475" i="156"/>
  <c r="H2475" i="156" s="1"/>
  <c r="H2511" i="156"/>
  <c r="C17" i="37"/>
  <c r="C20" i="37"/>
  <c r="C27" i="37"/>
  <c r="C32" i="37"/>
  <c r="C41" i="37"/>
  <c r="C44" i="37"/>
  <c r="C1203" i="37" s="1"/>
  <c r="C54" i="37"/>
  <c r="C70" i="37"/>
  <c r="H2593" i="156"/>
  <c r="H2597" i="156"/>
  <c r="F2674" i="156"/>
  <c r="H2674" i="156" s="1"/>
  <c r="F278" i="37" s="1"/>
  <c r="F2678" i="156"/>
  <c r="H2678" i="156" s="1"/>
  <c r="F282" i="37" s="1"/>
  <c r="E2680" i="156"/>
  <c r="F2686" i="156"/>
  <c r="D290" i="37" s="1"/>
  <c r="E2705" i="156"/>
  <c r="E2709" i="156"/>
  <c r="K2657" i="156"/>
  <c r="H2656" i="156"/>
  <c r="E2720" i="156"/>
  <c r="C277" i="37"/>
  <c r="C282" i="37"/>
  <c r="C288" i="37"/>
  <c r="C294" i="37"/>
  <c r="C325" i="37"/>
  <c r="H2725" i="156"/>
  <c r="H2726" i="156"/>
  <c r="H2727" i="156"/>
  <c r="H2728" i="156"/>
  <c r="H2729" i="156"/>
  <c r="H2730" i="156"/>
  <c r="H2731" i="156"/>
  <c r="H2732" i="156"/>
  <c r="H2733" i="156"/>
  <c r="F2814" i="156"/>
  <c r="D458" i="37" s="1"/>
  <c r="F2817" i="156"/>
  <c r="D461" i="37" s="1"/>
  <c r="E2821" i="156"/>
  <c r="F2824" i="156"/>
  <c r="D468" i="37" s="1"/>
  <c r="E2835" i="156"/>
  <c r="F2842" i="156"/>
  <c r="D486" i="37" s="1"/>
  <c r="H2775" i="156"/>
  <c r="E2851" i="156"/>
  <c r="E2855" i="156"/>
  <c r="E2858" i="156"/>
  <c r="O2794" i="156"/>
  <c r="P2794" i="156" s="1"/>
  <c r="Z2803" i="156"/>
  <c r="Z2805" i="156" s="1"/>
  <c r="C456" i="37"/>
  <c r="C457" i="37"/>
  <c r="C458" i="37"/>
  <c r="C461" i="37"/>
  <c r="C469" i="37"/>
  <c r="C475" i="37"/>
  <c r="C484" i="37"/>
  <c r="C486" i="37"/>
  <c r="C491" i="37"/>
  <c r="C509" i="37"/>
  <c r="AD509" i="37" s="1"/>
  <c r="H2871" i="156"/>
  <c r="H2875" i="156"/>
  <c r="F2965" i="156"/>
  <c r="D580" i="37" s="1"/>
  <c r="F2975" i="156"/>
  <c r="D590" i="37" s="1"/>
  <c r="F2982" i="156"/>
  <c r="D597" i="37" s="1"/>
  <c r="F2990" i="156"/>
  <c r="D605" i="37" s="1"/>
  <c r="E2995" i="156"/>
  <c r="F3002" i="156"/>
  <c r="D617" i="37" s="1"/>
  <c r="H2947" i="156"/>
  <c r="K2950" i="156"/>
  <c r="I2950" i="156" s="1"/>
  <c r="I3011" i="156" s="1"/>
  <c r="G626" i="37" s="1"/>
  <c r="W2951" i="156"/>
  <c r="W3012" i="156" s="1"/>
  <c r="U627" i="37" s="1"/>
  <c r="C580" i="37"/>
  <c r="C585" i="37"/>
  <c r="C591" i="37"/>
  <c r="C598" i="37"/>
  <c r="C605" i="37"/>
  <c r="C607" i="37"/>
  <c r="C612" i="37"/>
  <c r="C615" i="37"/>
  <c r="C617" i="37"/>
  <c r="H3022" i="156"/>
  <c r="H3026" i="156"/>
  <c r="F3105" i="156"/>
  <c r="D645" i="37" s="1"/>
  <c r="F3112" i="156"/>
  <c r="D652" i="37" s="1"/>
  <c r="H3051" i="156"/>
  <c r="E3066" i="156"/>
  <c r="C643" i="37"/>
  <c r="C644" i="37"/>
  <c r="C656" i="37"/>
  <c r="C657" i="37"/>
  <c r="C662" i="37"/>
  <c r="C666" i="37"/>
  <c r="C671" i="37"/>
  <c r="C673" i="37"/>
  <c r="C677" i="37"/>
  <c r="T3146" i="156"/>
  <c r="R686" i="37" s="1"/>
  <c r="C689" i="37"/>
  <c r="C690" i="37"/>
  <c r="H3165" i="156"/>
  <c r="H3181" i="156"/>
  <c r="H3192" i="156"/>
  <c r="H3212" i="156"/>
  <c r="H3213" i="156"/>
  <c r="H3214" i="156"/>
  <c r="H3227" i="156"/>
  <c r="H3228" i="156"/>
  <c r="E3293" i="156"/>
  <c r="H3253" i="156"/>
  <c r="C1063" i="37"/>
  <c r="C1076" i="37"/>
  <c r="C1077" i="37"/>
  <c r="C1082" i="37"/>
  <c r="C1091" i="37"/>
  <c r="C1096" i="37"/>
  <c r="C1098" i="37"/>
  <c r="H1422" i="156"/>
  <c r="H1437" i="156"/>
  <c r="H1439" i="156"/>
  <c r="H1449" i="156"/>
  <c r="G1475" i="156"/>
  <c r="F1476" i="156"/>
  <c r="H1476" i="156" s="1"/>
  <c r="L1480" i="156"/>
  <c r="L1482" i="156" s="1"/>
  <c r="H1495" i="156"/>
  <c r="W1498" i="156"/>
  <c r="E1510" i="156"/>
  <c r="E1534" i="156" s="1"/>
  <c r="H1518" i="156"/>
  <c r="H1542" i="156"/>
  <c r="H1544" i="156"/>
  <c r="W1550" i="156"/>
  <c r="H1553" i="156"/>
  <c r="H1556" i="156"/>
  <c r="H1568" i="156"/>
  <c r="H1571" i="156"/>
  <c r="H1577" i="156"/>
  <c r="H1581" i="156"/>
  <c r="W1582" i="156"/>
  <c r="F1585" i="156"/>
  <c r="H1589" i="156"/>
  <c r="H1617" i="156"/>
  <c r="H1620" i="156"/>
  <c r="W1656" i="156"/>
  <c r="L1659" i="156"/>
  <c r="N1659" i="156" s="1"/>
  <c r="L1660" i="156"/>
  <c r="N1660" i="156" s="1"/>
  <c r="H1669" i="156"/>
  <c r="H1687" i="156"/>
  <c r="H1701" i="156"/>
  <c r="H1714" i="156"/>
  <c r="F1756" i="156"/>
  <c r="F1757" i="156" s="1"/>
  <c r="H1757" i="156" s="1"/>
  <c r="H1754" i="156"/>
  <c r="H1755" i="156"/>
  <c r="H1767" i="156"/>
  <c r="H1775" i="156"/>
  <c r="F1803" i="156"/>
  <c r="H1803" i="156" s="1"/>
  <c r="F1821" i="156"/>
  <c r="E1823" i="156"/>
  <c r="F1829" i="156"/>
  <c r="H1829" i="156" s="1"/>
  <c r="H1832" i="156"/>
  <c r="H1858" i="156"/>
  <c r="H1859" i="156"/>
  <c r="E1861" i="156"/>
  <c r="W1861" i="156"/>
  <c r="E1869" i="156"/>
  <c r="H1872" i="156"/>
  <c r="W1879" i="156"/>
  <c r="H1885" i="156"/>
  <c r="H1894" i="156"/>
  <c r="H1897" i="156"/>
  <c r="F1930" i="156"/>
  <c r="H1930" i="156" s="1"/>
  <c r="H1927" i="156"/>
  <c r="H1938" i="156"/>
  <c r="H1946" i="156"/>
  <c r="H1950" i="156"/>
  <c r="H1951" i="156"/>
  <c r="H1967" i="156"/>
  <c r="E1968" i="156"/>
  <c r="H1978" i="156"/>
  <c r="H1985" i="156"/>
  <c r="H1988" i="156"/>
  <c r="W1989" i="156"/>
  <c r="F1994" i="156"/>
  <c r="F1992" i="156" s="1"/>
  <c r="W1999" i="156"/>
  <c r="H2023" i="156"/>
  <c r="H2035" i="156"/>
  <c r="H2036" i="156"/>
  <c r="H2037" i="156"/>
  <c r="K2044" i="156"/>
  <c r="I2044" i="156" s="1"/>
  <c r="E2045" i="156"/>
  <c r="H2046" i="156"/>
  <c r="H2073" i="156"/>
  <c r="F2090" i="156"/>
  <c r="F2088" i="156" s="1"/>
  <c r="W2101" i="156"/>
  <c r="H2130" i="156"/>
  <c r="H2135" i="156"/>
  <c r="E2152" i="156"/>
  <c r="W2158" i="156"/>
  <c r="W2159" i="156"/>
  <c r="F2172" i="156"/>
  <c r="F2520" i="156" s="1"/>
  <c r="D11" i="37" s="1"/>
  <c r="E2520" i="156"/>
  <c r="W2177" i="156"/>
  <c r="W2577" i="156" s="1"/>
  <c r="U68" i="37" s="1"/>
  <c r="F2182" i="156"/>
  <c r="H2187" i="156"/>
  <c r="H2191" i="156"/>
  <c r="H2199" i="156"/>
  <c r="H2208" i="156"/>
  <c r="H2211" i="156"/>
  <c r="F2230" i="156"/>
  <c r="H2230" i="156" s="1"/>
  <c r="E2251" i="156"/>
  <c r="E2266" i="156"/>
  <c r="E2267" i="156"/>
  <c r="F2278" i="156"/>
  <c r="F2283" i="156" s="1"/>
  <c r="F2279" i="156"/>
  <c r="H2279" i="156" s="1"/>
  <c r="H2280" i="156"/>
  <c r="H2322" i="156"/>
  <c r="H2339" i="156"/>
  <c r="E2376" i="156"/>
  <c r="W2377" i="156"/>
  <c r="H2395" i="156"/>
  <c r="E2424" i="156"/>
  <c r="E2450" i="156"/>
  <c r="H2467" i="156"/>
  <c r="C16" i="37"/>
  <c r="C25" i="37"/>
  <c r="C31" i="37"/>
  <c r="C40" i="37"/>
  <c r="C46" i="37"/>
  <c r="C53" i="37"/>
  <c r="C69" i="37"/>
  <c r="H2592" i="156"/>
  <c r="H2596" i="156"/>
  <c r="F2683" i="156"/>
  <c r="D287" i="37" s="1"/>
  <c r="E2685" i="156"/>
  <c r="F2688" i="156"/>
  <c r="D292" i="37" s="1"/>
  <c r="E2625" i="156"/>
  <c r="E2692" i="156" s="1"/>
  <c r="F2699" i="156"/>
  <c r="D303" i="37" s="1"/>
  <c r="H2655" i="156"/>
  <c r="E2719" i="156"/>
  <c r="C276" i="37"/>
  <c r="C280" i="37"/>
  <c r="C286" i="37"/>
  <c r="C287" i="37"/>
  <c r="C293" i="37"/>
  <c r="C297" i="37"/>
  <c r="C301" i="37"/>
  <c r="C303" i="37"/>
  <c r="C305" i="37"/>
  <c r="C311" i="37"/>
  <c r="F2815" i="156"/>
  <c r="H2815" i="156" s="1"/>
  <c r="F459" i="37" s="1"/>
  <c r="F2830" i="156"/>
  <c r="F2848" i="156"/>
  <c r="D492" i="37" s="1"/>
  <c r="H2791" i="156"/>
  <c r="H2794" i="156"/>
  <c r="H2795" i="156"/>
  <c r="E2859" i="156"/>
  <c r="C459" i="37"/>
  <c r="C463" i="37"/>
  <c r="C467" i="37"/>
  <c r="C468" i="37"/>
  <c r="C474" i="37"/>
  <c r="C483" i="37"/>
  <c r="H2870" i="156"/>
  <c r="H2874" i="156"/>
  <c r="E2958" i="156"/>
  <c r="F2966" i="156"/>
  <c r="D581" i="37" s="1"/>
  <c r="F2976" i="156"/>
  <c r="D591" i="37" s="1"/>
  <c r="H2904" i="156"/>
  <c r="F2996" i="156"/>
  <c r="D611" i="37" s="1"/>
  <c r="F3000" i="156"/>
  <c r="D615" i="37" s="1"/>
  <c r="F3003" i="156"/>
  <c r="D618" i="37" s="1"/>
  <c r="E3004" i="156"/>
  <c r="J2944" i="156"/>
  <c r="H2948" i="156"/>
  <c r="L2949" i="156"/>
  <c r="E3013" i="156"/>
  <c r="C577" i="37"/>
  <c r="C579" i="37"/>
  <c r="C583" i="37"/>
  <c r="C590" i="37"/>
  <c r="C596" i="37"/>
  <c r="C1188" i="37" s="1"/>
  <c r="C597" i="37"/>
  <c r="C602" i="37"/>
  <c r="C606" i="37"/>
  <c r="C616" i="37"/>
  <c r="C631" i="37"/>
  <c r="AD631" i="37" s="1"/>
  <c r="H3021" i="156"/>
  <c r="H3025" i="156"/>
  <c r="H3037" i="156"/>
  <c r="H3039" i="156"/>
  <c r="H3046" i="156"/>
  <c r="F3118" i="156"/>
  <c r="D658" i="37" s="1"/>
  <c r="E3123" i="156"/>
  <c r="E3129" i="156"/>
  <c r="E3143" i="156"/>
  <c r="W3080" i="156"/>
  <c r="W3143" i="156" s="1"/>
  <c r="U683" i="37" s="1"/>
  <c r="O3085" i="156"/>
  <c r="H3090" i="156"/>
  <c r="C642" i="37"/>
  <c r="F3103" i="156"/>
  <c r="D643" i="37" s="1"/>
  <c r="G3106" i="156"/>
  <c r="E646" i="37" s="1"/>
  <c r="E3114" i="156"/>
  <c r="C664" i="37"/>
  <c r="C676" i="37"/>
  <c r="C678" i="37"/>
  <c r="F3149" i="156"/>
  <c r="H3169" i="156"/>
  <c r="W3189" i="156"/>
  <c r="F3335" i="156"/>
  <c r="D1096" i="37" s="1"/>
  <c r="E3206" i="156"/>
  <c r="F3218" i="156"/>
  <c r="H3218" i="156" s="1"/>
  <c r="T3296" i="156"/>
  <c r="R1057" i="37" s="1"/>
  <c r="Y1057" i="37" s="1"/>
  <c r="F3311" i="156"/>
  <c r="D1072" i="37" s="1"/>
  <c r="H3254" i="156"/>
  <c r="G3274" i="156"/>
  <c r="H3263" i="156"/>
  <c r="T3278" i="156"/>
  <c r="T3291" i="156" s="1"/>
  <c r="V3292" i="156"/>
  <c r="T1053" i="37" s="1"/>
  <c r="L3282" i="156"/>
  <c r="N3282" i="156" s="1"/>
  <c r="E3347" i="156"/>
  <c r="C1062" i="37"/>
  <c r="C1067" i="37"/>
  <c r="C1073" i="37"/>
  <c r="C1075" i="37"/>
  <c r="C1086" i="37"/>
  <c r="F1386" i="156"/>
  <c r="F1401" i="156"/>
  <c r="F1392" i="156" s="1"/>
  <c r="S1418" i="156"/>
  <c r="S1426" i="156" s="1"/>
  <c r="F1424" i="156"/>
  <c r="H1424" i="156" s="1"/>
  <c r="H1423" i="156"/>
  <c r="H1435" i="156"/>
  <c r="E1440" i="156"/>
  <c r="E1474" i="156" s="1"/>
  <c r="G1440" i="156"/>
  <c r="H1444" i="156"/>
  <c r="H1450" i="156"/>
  <c r="H1460" i="156"/>
  <c r="E1483" i="156"/>
  <c r="I1483" i="156" s="1"/>
  <c r="H1489" i="156"/>
  <c r="H1500" i="156"/>
  <c r="F1512" i="156"/>
  <c r="H1512" i="156" s="1"/>
  <c r="F1519" i="156"/>
  <c r="H1527" i="156"/>
  <c r="H1543" i="156"/>
  <c r="H1601" i="156"/>
  <c r="E1603" i="156"/>
  <c r="H1613" i="156"/>
  <c r="F1616" i="156"/>
  <c r="H1625" i="156"/>
  <c r="H1640" i="156"/>
  <c r="F1661" i="156"/>
  <c r="F1662" i="156" s="1"/>
  <c r="H1662" i="156" s="1"/>
  <c r="H1660" i="156"/>
  <c r="E1675" i="156"/>
  <c r="H1672" i="156"/>
  <c r="H1683" i="156"/>
  <c r="H1697" i="156"/>
  <c r="H1717" i="156"/>
  <c r="H1722" i="156"/>
  <c r="W1749" i="156"/>
  <c r="H1768" i="156"/>
  <c r="H1770" i="156"/>
  <c r="H1779" i="156"/>
  <c r="F1808" i="156"/>
  <c r="H1808" i="156" s="1"/>
  <c r="H1819" i="156"/>
  <c r="H1827" i="156"/>
  <c r="H1846" i="156"/>
  <c r="E1866" i="156"/>
  <c r="F1867" i="156"/>
  <c r="F1866" i="156" s="1"/>
  <c r="H1886" i="156"/>
  <c r="F1895" i="156"/>
  <c r="H1895" i="156" s="1"/>
  <c r="H1926" i="156"/>
  <c r="E1931" i="156"/>
  <c r="E2583" i="156"/>
  <c r="H1949" i="156"/>
  <c r="H1952" i="156"/>
  <c r="H1953" i="156"/>
  <c r="H1954" i="156"/>
  <c r="H1963" i="156"/>
  <c r="W1979" i="156"/>
  <c r="F1989" i="156"/>
  <c r="H1989" i="156" s="1"/>
  <c r="E1992" i="156"/>
  <c r="F2031" i="156"/>
  <c r="H2027" i="156"/>
  <c r="G2045" i="156"/>
  <c r="H2047" i="156"/>
  <c r="H2063" i="156"/>
  <c r="H2066" i="156"/>
  <c r="G2098" i="156"/>
  <c r="E2076" i="156"/>
  <c r="E2098" i="156" s="1"/>
  <c r="E2088" i="156"/>
  <c r="E2100" i="156" s="1"/>
  <c r="H2125" i="156"/>
  <c r="H2127" i="156"/>
  <c r="F2129" i="156"/>
  <c r="E2128" i="156"/>
  <c r="E2163" i="156" s="1"/>
  <c r="E2140" i="156"/>
  <c r="H2144" i="156"/>
  <c r="H2148" i="156"/>
  <c r="W2149" i="156"/>
  <c r="F2154" i="156"/>
  <c r="F2152" i="156" s="1"/>
  <c r="H2152" i="156" s="1"/>
  <c r="F2165" i="156"/>
  <c r="H2165" i="156" s="1"/>
  <c r="E2177" i="156"/>
  <c r="F2190" i="156"/>
  <c r="F2198" i="156"/>
  <c r="H2198" i="156" s="1"/>
  <c r="S2231" i="156"/>
  <c r="S2236" i="156" s="1"/>
  <c r="H2214" i="156"/>
  <c r="F2218" i="156"/>
  <c r="F2216" i="156" s="1"/>
  <c r="H2220" i="156"/>
  <c r="H2278" i="156"/>
  <c r="E2284" i="156"/>
  <c r="M2292" i="156"/>
  <c r="F2553" i="156"/>
  <c r="D44" i="37" s="1"/>
  <c r="D1203" i="37" s="1"/>
  <c r="H2329" i="156"/>
  <c r="H2336" i="156"/>
  <c r="E2358" i="156"/>
  <c r="F2405" i="156"/>
  <c r="H2405" i="156" s="1"/>
  <c r="H2426" i="156"/>
  <c r="H2469" i="156"/>
  <c r="E2485" i="156"/>
  <c r="E2500" i="156"/>
  <c r="C10" i="37"/>
  <c r="C15" i="37"/>
  <c r="C19" i="37"/>
  <c r="C30" i="37"/>
  <c r="C39" i="37"/>
  <c r="C43" i="37"/>
  <c r="C52" i="37"/>
  <c r="C71" i="37"/>
  <c r="C76" i="37"/>
  <c r="H2591" i="156"/>
  <c r="H2595" i="156"/>
  <c r="F2675" i="156"/>
  <c r="D279" i="37" s="1"/>
  <c r="F2689" i="156"/>
  <c r="F2706" i="156"/>
  <c r="D310" i="37" s="1"/>
  <c r="E2714" i="156"/>
  <c r="C274" i="37"/>
  <c r="C275" i="37"/>
  <c r="C279" i="37"/>
  <c r="C285" i="37"/>
  <c r="C291" i="37"/>
  <c r="C292" i="37"/>
  <c r="C299" i="37"/>
  <c r="C300" i="37"/>
  <c r="C302" i="37"/>
  <c r="C326" i="37"/>
  <c r="H2741" i="156"/>
  <c r="H2743" i="156"/>
  <c r="F2819" i="156"/>
  <c r="D463" i="37" s="1"/>
  <c r="F2825" i="156"/>
  <c r="D469" i="37" s="1"/>
  <c r="F2827" i="156"/>
  <c r="H2758" i="156"/>
  <c r="F2840" i="156"/>
  <c r="D484" i="37" s="1"/>
  <c r="E2846" i="156"/>
  <c r="H2776" i="156"/>
  <c r="H2780" i="156"/>
  <c r="H2790" i="156"/>
  <c r="AA507" i="37"/>
  <c r="C460" i="37"/>
  <c r="C466" i="37"/>
  <c r="C472" i="37"/>
  <c r="C473" i="37"/>
  <c r="C478" i="37"/>
  <c r="C482" i="37"/>
  <c r="C487" i="37"/>
  <c r="C489" i="37"/>
  <c r="C493" i="37"/>
  <c r="C494" i="37"/>
  <c r="C505" i="37"/>
  <c r="AD505" i="37" s="1"/>
  <c r="H2873" i="156"/>
  <c r="H2877" i="156"/>
  <c r="F2967" i="156"/>
  <c r="D582" i="37" s="1"/>
  <c r="AA587" i="37"/>
  <c r="F2973" i="156"/>
  <c r="D588" i="37" s="1"/>
  <c r="F2977" i="156"/>
  <c r="F2979" i="156"/>
  <c r="D594" i="37" s="1"/>
  <c r="F2984" i="156"/>
  <c r="D599" i="37" s="1"/>
  <c r="E2988" i="156"/>
  <c r="F2991" i="156"/>
  <c r="D606" i="37" s="1"/>
  <c r="H2917" i="156"/>
  <c r="H2996" i="156" s="1"/>
  <c r="F611" i="37" s="1"/>
  <c r="F3001" i="156"/>
  <c r="D616" i="37" s="1"/>
  <c r="H2924" i="156"/>
  <c r="H2928" i="156"/>
  <c r="W2935" i="156"/>
  <c r="L2938" i="156"/>
  <c r="L2939" i="156"/>
  <c r="N2939" i="156" s="1"/>
  <c r="H2949" i="156"/>
  <c r="E3011" i="156"/>
  <c r="C578" i="37"/>
  <c r="C582" i="37"/>
  <c r="C589" i="37"/>
  <c r="C595" i="37"/>
  <c r="C609" i="37"/>
  <c r="C611" i="37"/>
  <c r="C630" i="37"/>
  <c r="H3020" i="156"/>
  <c r="H3024" i="156"/>
  <c r="E3094" i="156"/>
  <c r="F3104" i="156"/>
  <c r="D644" i="37" s="1"/>
  <c r="H3041" i="156"/>
  <c r="E3109" i="156"/>
  <c r="F3110" i="156"/>
  <c r="D650" i="37" s="1"/>
  <c r="F3113" i="156"/>
  <c r="D653" i="37" s="1"/>
  <c r="F3119" i="156"/>
  <c r="H3064" i="156"/>
  <c r="H3130" i="156" s="1"/>
  <c r="F670" i="37" s="1"/>
  <c r="F3068" i="156"/>
  <c r="E3139" i="156"/>
  <c r="H3075" i="156"/>
  <c r="H3084" i="156"/>
  <c r="H3085" i="156"/>
  <c r="E3145" i="156"/>
  <c r="U3092" i="156"/>
  <c r="U3093" i="156" s="1"/>
  <c r="S633" i="37" s="1"/>
  <c r="C639" i="37"/>
  <c r="C641" i="37"/>
  <c r="C645" i="37"/>
  <c r="C647" i="37"/>
  <c r="C651" i="37"/>
  <c r="C653" i="37"/>
  <c r="C659" i="37"/>
  <c r="C665" i="37"/>
  <c r="C668" i="37"/>
  <c r="C670" i="37"/>
  <c r="E3338" i="156"/>
  <c r="G3206" i="156"/>
  <c r="S3295" i="156"/>
  <c r="Q1056" i="37" s="1"/>
  <c r="G3308" i="156"/>
  <c r="E1069" i="37" s="1"/>
  <c r="H3248" i="156"/>
  <c r="H3250" i="156"/>
  <c r="E3333" i="156"/>
  <c r="H3282" i="156"/>
  <c r="E3345" i="156"/>
  <c r="F3288" i="156"/>
  <c r="C1061" i="37"/>
  <c r="C1065" i="37"/>
  <c r="C1071" i="37"/>
  <c r="C1072" i="37"/>
  <c r="C1079" i="37"/>
  <c r="C1084" i="37"/>
  <c r="C1088" i="37"/>
  <c r="C1090" i="37"/>
  <c r="C1095" i="37"/>
  <c r="C1110" i="37"/>
  <c r="H1402" i="156"/>
  <c r="J1424" i="156"/>
  <c r="H1445" i="156"/>
  <c r="H1447" i="156"/>
  <c r="F1454" i="156"/>
  <c r="F1452" i="156" s="1"/>
  <c r="W1461" i="156"/>
  <c r="H1467" i="156"/>
  <c r="H1481" i="156"/>
  <c r="H1493" i="156"/>
  <c r="F1496" i="156"/>
  <c r="H1497" i="156"/>
  <c r="H1511" i="156"/>
  <c r="E1522" i="156"/>
  <c r="E1536" i="156" s="1"/>
  <c r="H1523" i="156"/>
  <c r="F1524" i="156"/>
  <c r="F1522" i="156" s="1"/>
  <c r="H1554" i="156"/>
  <c r="H1558" i="156"/>
  <c r="H1560" i="156"/>
  <c r="E1561" i="156"/>
  <c r="E1595" i="156" s="1"/>
  <c r="H1563" i="156"/>
  <c r="H1570" i="156"/>
  <c r="H1583" i="156"/>
  <c r="F1587" i="156"/>
  <c r="H1587" i="156" s="1"/>
  <c r="H1588" i="156"/>
  <c r="H1619" i="156"/>
  <c r="F1624" i="156"/>
  <c r="H1646" i="156"/>
  <c r="E1667" i="156"/>
  <c r="E1676" i="156" s="1"/>
  <c r="F1670" i="156"/>
  <c r="F1675" i="156" s="1"/>
  <c r="F1671" i="156"/>
  <c r="H1671" i="156" s="1"/>
  <c r="E1681" i="156"/>
  <c r="E1684" i="156"/>
  <c r="H1686" i="156"/>
  <c r="E1695" i="156"/>
  <c r="E1698" i="156"/>
  <c r="F1719" i="156"/>
  <c r="F1718" i="156" s="1"/>
  <c r="E1771" i="156"/>
  <c r="E1801" i="156" s="1"/>
  <c r="H1780" i="156"/>
  <c r="H1816" i="156"/>
  <c r="W1823" i="156"/>
  <c r="H1828" i="156"/>
  <c r="W1854" i="156"/>
  <c r="J1860" i="156"/>
  <c r="J1861" i="156" s="1"/>
  <c r="G1889" i="156"/>
  <c r="H1929" i="156"/>
  <c r="H1948" i="156"/>
  <c r="H1960" i="156"/>
  <c r="H1964" i="156"/>
  <c r="W1968" i="156"/>
  <c r="H1973" i="156"/>
  <c r="H1977" i="156"/>
  <c r="G2030" i="156"/>
  <c r="F2044" i="156"/>
  <c r="H2041" i="156"/>
  <c r="H2059" i="156"/>
  <c r="H2074" i="156"/>
  <c r="F2085" i="156"/>
  <c r="F2101" i="156"/>
  <c r="H2101" i="156" s="1"/>
  <c r="F2149" i="156"/>
  <c r="H2149" i="156" s="1"/>
  <c r="L2175" i="156"/>
  <c r="N2175" i="156" s="1"/>
  <c r="H2188" i="156"/>
  <c r="F2234" i="156"/>
  <c r="H2234" i="156" s="1"/>
  <c r="E2235" i="156"/>
  <c r="F2242" i="156"/>
  <c r="F2243" i="156" s="1"/>
  <c r="F2576" i="156" s="1"/>
  <c r="D67" i="37" s="1"/>
  <c r="F2250" i="156"/>
  <c r="H2250" i="156" s="1"/>
  <c r="E2325" i="156"/>
  <c r="H2383" i="156"/>
  <c r="E2399" i="156"/>
  <c r="F2394" i="156"/>
  <c r="H2437" i="156"/>
  <c r="W2462" i="156"/>
  <c r="W2473" i="156"/>
  <c r="E2474" i="156"/>
  <c r="E2486" i="156" s="1"/>
  <c r="F2479" i="156"/>
  <c r="H2479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590" i="156"/>
  <c r="H2594" i="156"/>
  <c r="E2665" i="156"/>
  <c r="H2606" i="156"/>
  <c r="F2676" i="156"/>
  <c r="D280" i="37" s="1"/>
  <c r="F2681" i="156"/>
  <c r="D285" i="37" s="1"/>
  <c r="F2684" i="156"/>
  <c r="F2690" i="156"/>
  <c r="D294" i="37" s="1"/>
  <c r="E2700" i="156"/>
  <c r="F2633" i="156"/>
  <c r="F2700" i="156" s="1"/>
  <c r="D304" i="37" s="1"/>
  <c r="F2707" i="156"/>
  <c r="D311" i="37" s="1"/>
  <c r="E2658" i="156"/>
  <c r="C278" i="37"/>
  <c r="C290" i="37"/>
  <c r="C306" i="37"/>
  <c r="C308" i="37"/>
  <c r="C310" i="37"/>
  <c r="E2806" i="156"/>
  <c r="F2816" i="156"/>
  <c r="D460" i="37" s="1"/>
  <c r="F2822" i="156"/>
  <c r="D466" i="37" s="1"/>
  <c r="E2826" i="156"/>
  <c r="H2759" i="156"/>
  <c r="H2831" i="156" s="1"/>
  <c r="F475" i="37" s="1"/>
  <c r="F2837" i="156"/>
  <c r="D481" i="37" s="1"/>
  <c r="E2841" i="156"/>
  <c r="F2850" i="156"/>
  <c r="D494" i="37" s="1"/>
  <c r="H2789" i="156"/>
  <c r="F2861" i="156"/>
  <c r="D505" i="37" s="1"/>
  <c r="E2862" i="156"/>
  <c r="E2863" i="156"/>
  <c r="H2801" i="156"/>
  <c r="C455" i="37"/>
  <c r="C471" i="37"/>
  <c r="C480" i="37"/>
  <c r="C481" i="37"/>
  <c r="C492" i="37"/>
  <c r="C508" i="37"/>
  <c r="H2872" i="156"/>
  <c r="H2876" i="156"/>
  <c r="H2889" i="156"/>
  <c r="H2968" i="156" s="1"/>
  <c r="F583" i="37" s="1"/>
  <c r="F2970" i="156"/>
  <c r="D585" i="37" s="1"/>
  <c r="E2972" i="156"/>
  <c r="F2974" i="156"/>
  <c r="D589" i="37" s="1"/>
  <c r="D1181" i="37" s="1"/>
  <c r="E2978" i="156"/>
  <c r="F2994" i="156"/>
  <c r="D609" i="37" s="1"/>
  <c r="E2999" i="156"/>
  <c r="H2922" i="156"/>
  <c r="H2926" i="156"/>
  <c r="E3008" i="156"/>
  <c r="H2939" i="156"/>
  <c r="H2940" i="156"/>
  <c r="H2941" i="156"/>
  <c r="H2942" i="156"/>
  <c r="H2943" i="156"/>
  <c r="E3010" i="156"/>
  <c r="F2950" i="156"/>
  <c r="F3011" i="156" s="1"/>
  <c r="D626" i="37" s="1"/>
  <c r="L2947" i="156"/>
  <c r="N2947" i="156" s="1"/>
  <c r="G2951" i="156"/>
  <c r="G3012" i="156" s="1"/>
  <c r="E627" i="37" s="1"/>
  <c r="C581" i="37"/>
  <c r="C588" i="37"/>
  <c r="C592" i="37"/>
  <c r="C594" i="37"/>
  <c r="C599" i="37"/>
  <c r="C604" i="37"/>
  <c r="C608" i="37"/>
  <c r="C618" i="37"/>
  <c r="H3023" i="156"/>
  <c r="H3027" i="156"/>
  <c r="H3036" i="156"/>
  <c r="H3038" i="156"/>
  <c r="H3104" i="156" s="1"/>
  <c r="F644" i="37" s="1"/>
  <c r="F3040" i="156"/>
  <c r="E3042" i="156"/>
  <c r="F3043" i="156"/>
  <c r="H3044" i="156"/>
  <c r="H3047" i="156"/>
  <c r="H3083" i="156"/>
  <c r="Y3092" i="156"/>
  <c r="Y3093" i="156" s="1"/>
  <c r="W633" i="37" s="1"/>
  <c r="C640" i="37"/>
  <c r="C650" i="37"/>
  <c r="C652" i="37"/>
  <c r="C655" i="37"/>
  <c r="C658" i="37"/>
  <c r="C667" i="37"/>
  <c r="C675" i="37"/>
  <c r="H3167" i="156"/>
  <c r="H3168" i="156"/>
  <c r="F3171" i="156"/>
  <c r="H3171" i="156" s="1"/>
  <c r="H3172" i="156"/>
  <c r="H3180" i="156"/>
  <c r="W3182" i="156"/>
  <c r="E3183" i="156"/>
  <c r="E3204" i="156" s="1"/>
  <c r="W3191" i="156"/>
  <c r="E3342" i="156"/>
  <c r="O3214" i="156"/>
  <c r="P3214" i="156" s="1"/>
  <c r="F3217" i="156"/>
  <c r="H3217" i="156" s="1"/>
  <c r="H3220" i="156"/>
  <c r="O3227" i="156"/>
  <c r="P3227" i="156" s="1"/>
  <c r="L3228" i="156"/>
  <c r="N3228" i="156" s="1"/>
  <c r="F3304" i="156"/>
  <c r="D1065" i="37" s="1"/>
  <c r="H3252" i="156"/>
  <c r="F3329" i="156"/>
  <c r="D1090" i="37" s="1"/>
  <c r="Y3343" i="156"/>
  <c r="W1104" i="37" s="1"/>
  <c r="S3346" i="156"/>
  <c r="Q1107" i="37" s="1"/>
  <c r="C1059" i="37"/>
  <c r="C1060" i="37"/>
  <c r="C1064" i="37"/>
  <c r="C1070" i="37"/>
  <c r="C1078" i="37"/>
  <c r="C1085" i="37"/>
  <c r="C1087" i="37"/>
  <c r="C1093" i="37"/>
  <c r="C1097" i="37"/>
  <c r="C1111" i="37"/>
  <c r="E1181" i="37"/>
  <c r="E1186" i="37"/>
  <c r="G479" i="156"/>
  <c r="G482" i="156" s="1"/>
  <c r="G508" i="156"/>
  <c r="G511" i="156"/>
  <c r="L34" i="156"/>
  <c r="N34" i="156" s="1"/>
  <c r="O38" i="156"/>
  <c r="P38" i="156" s="1"/>
  <c r="H49" i="156"/>
  <c r="H160" i="156"/>
  <c r="F172" i="156"/>
  <c r="F173" i="156" s="1"/>
  <c r="H173" i="156" s="1"/>
  <c r="O180" i="156"/>
  <c r="P180" i="156" s="1"/>
  <c r="W185" i="156"/>
  <c r="H205" i="156"/>
  <c r="H218" i="156"/>
  <c r="E244" i="156"/>
  <c r="E750" i="156"/>
  <c r="K326" i="156"/>
  <c r="I326" i="156" s="1"/>
  <c r="M327" i="156"/>
  <c r="M328" i="156" s="1"/>
  <c r="F338" i="156"/>
  <c r="H339" i="156"/>
  <c r="H364" i="156"/>
  <c r="H384" i="156"/>
  <c r="G754" i="156"/>
  <c r="E1137" i="37" s="1"/>
  <c r="O401" i="156"/>
  <c r="P401" i="156" s="1"/>
  <c r="M575" i="156"/>
  <c r="W40" i="156"/>
  <c r="H80" i="156"/>
  <c r="W92" i="156"/>
  <c r="L117" i="156"/>
  <c r="L118" i="156"/>
  <c r="N118" i="156" s="1"/>
  <c r="L119" i="156"/>
  <c r="N119" i="156" s="1"/>
  <c r="F163" i="156"/>
  <c r="E166" i="156"/>
  <c r="S167" i="156"/>
  <c r="S174" i="156" s="1"/>
  <c r="W186" i="156"/>
  <c r="H216" i="156"/>
  <c r="L238" i="156"/>
  <c r="L239" i="156" s="1"/>
  <c r="F239" i="156"/>
  <c r="K239" i="156"/>
  <c r="H246" i="156"/>
  <c r="F270" i="156"/>
  <c r="S757" i="156"/>
  <c r="Q1140" i="37" s="1"/>
  <c r="F343" i="156"/>
  <c r="H343" i="156" s="1"/>
  <c r="H355" i="156"/>
  <c r="H360" i="156"/>
  <c r="H362" i="156"/>
  <c r="H383" i="156"/>
  <c r="G407" i="156"/>
  <c r="H443" i="156"/>
  <c r="H446" i="156"/>
  <c r="H457" i="156"/>
  <c r="H473" i="156"/>
  <c r="H475" i="156"/>
  <c r="W492" i="156"/>
  <c r="W511" i="156" s="1"/>
  <c r="G501" i="156"/>
  <c r="G509" i="156" s="1"/>
  <c r="H514" i="156"/>
  <c r="H764" i="156" s="1"/>
  <c r="F1147" i="37" s="1"/>
  <c r="G521" i="156"/>
  <c r="H521" i="156" s="1"/>
  <c r="H526" i="156"/>
  <c r="G528" i="156"/>
  <c r="T529" i="156"/>
  <c r="W529" i="156" s="1"/>
  <c r="W530" i="156" s="1"/>
  <c r="T543" i="156"/>
  <c r="W550" i="156"/>
  <c r="F563" i="156"/>
  <c r="T569" i="156"/>
  <c r="S591" i="156"/>
  <c r="J1041" i="156"/>
  <c r="W41" i="156"/>
  <c r="F92" i="156"/>
  <c r="H92" i="156" s="1"/>
  <c r="E121" i="156"/>
  <c r="F767" i="156"/>
  <c r="H767" i="156" s="1"/>
  <c r="F1150" i="37" s="1"/>
  <c r="F275" i="156"/>
  <c r="L320" i="156"/>
  <c r="N320" i="156" s="1"/>
  <c r="E327" i="156"/>
  <c r="L334" i="156"/>
  <c r="N334" i="156" s="1"/>
  <c r="H368" i="156"/>
  <c r="H373" i="156"/>
  <c r="H375" i="156"/>
  <c r="S398" i="156"/>
  <c r="S408" i="156" s="1"/>
  <c r="L400" i="156"/>
  <c r="AA1131" i="37"/>
  <c r="V585" i="156"/>
  <c r="O21" i="156"/>
  <c r="P21" i="156" s="1"/>
  <c r="O29" i="156"/>
  <c r="P29" i="156" s="1"/>
  <c r="H73" i="156"/>
  <c r="J115" i="156"/>
  <c r="F136" i="156"/>
  <c r="J136" i="156"/>
  <c r="N169" i="156"/>
  <c r="K184" i="156"/>
  <c r="I184" i="156" s="1"/>
  <c r="L182" i="156"/>
  <c r="H198" i="156"/>
  <c r="W199" i="156"/>
  <c r="H207" i="156"/>
  <c r="H227" i="156"/>
  <c r="W238" i="156"/>
  <c r="W763" i="156" s="1"/>
  <c r="U1146" i="37" s="1"/>
  <c r="L241" i="156"/>
  <c r="N241" i="156" s="1"/>
  <c r="L242" i="156"/>
  <c r="S316" i="156"/>
  <c r="S328" i="156" s="1"/>
  <c r="H288" i="156"/>
  <c r="E754" i="156"/>
  <c r="AA1138" i="37"/>
  <c r="O404" i="156"/>
  <c r="P404" i="156" s="1"/>
  <c r="H464" i="156"/>
  <c r="O486" i="156"/>
  <c r="P486" i="156" s="1"/>
  <c r="H488" i="156"/>
  <c r="E508" i="156"/>
  <c r="W520" i="156"/>
  <c r="F535" i="156"/>
  <c r="F534" i="156" s="1"/>
  <c r="F542" i="156" s="1"/>
  <c r="H564" i="156"/>
  <c r="W574" i="156"/>
  <c r="F616" i="156"/>
  <c r="F614" i="156" s="1"/>
  <c r="S753" i="156"/>
  <c r="Q1136" i="37" s="1"/>
  <c r="F697" i="156"/>
  <c r="F712" i="156"/>
  <c r="H712" i="156" s="1"/>
  <c r="V718" i="156"/>
  <c r="V728" i="156" s="1"/>
  <c r="K785" i="156"/>
  <c r="I785" i="156" s="1"/>
  <c r="O806" i="156"/>
  <c r="P806" i="156" s="1"/>
  <c r="F820" i="156"/>
  <c r="W822" i="156"/>
  <c r="F823" i="156"/>
  <c r="F822" i="156" s="1"/>
  <c r="E834" i="156"/>
  <c r="W852" i="156"/>
  <c r="O898" i="156"/>
  <c r="P898" i="156" s="1"/>
  <c r="H909" i="156"/>
  <c r="H947" i="156"/>
  <c r="T987" i="156"/>
  <c r="E986" i="156"/>
  <c r="W986" i="156"/>
  <c r="H991" i="156"/>
  <c r="W992" i="156"/>
  <c r="F1001" i="156"/>
  <c r="F1034" i="156" s="1"/>
  <c r="E1003" i="156"/>
  <c r="E1033" i="156" s="1"/>
  <c r="H1029" i="156"/>
  <c r="E1034" i="156"/>
  <c r="W1041" i="156"/>
  <c r="H1046" i="156"/>
  <c r="L1047" i="156"/>
  <c r="N1047" i="156" s="1"/>
  <c r="L1075" i="156"/>
  <c r="N1075" i="156" s="1"/>
  <c r="K1077" i="156"/>
  <c r="K1078" i="156" s="1"/>
  <c r="L1083" i="156"/>
  <c r="N1083" i="156" s="1"/>
  <c r="K1086" i="156"/>
  <c r="I1086" i="156" s="1"/>
  <c r="F1090" i="156"/>
  <c r="F1088" i="156" s="1"/>
  <c r="F1106" i="156" s="1"/>
  <c r="F1098" i="156"/>
  <c r="H1098" i="156" s="1"/>
  <c r="H1104" i="156"/>
  <c r="O1112" i="156"/>
  <c r="P1112" i="156" s="1"/>
  <c r="H1143" i="156"/>
  <c r="L1148" i="156"/>
  <c r="L1150" i="156" s="1"/>
  <c r="L1151" i="156" s="1"/>
  <c r="N1151" i="156" s="1"/>
  <c r="S1207" i="156"/>
  <c r="E1266" i="156"/>
  <c r="S1270" i="156"/>
  <c r="S1276" i="156" s="1"/>
  <c r="F1284" i="156"/>
  <c r="W1315" i="156"/>
  <c r="H1334" i="156"/>
  <c r="S1477" i="156"/>
  <c r="O1481" i="156"/>
  <c r="P1481" i="156" s="1"/>
  <c r="H1505" i="156"/>
  <c r="F1504" i="156"/>
  <c r="O606" i="156"/>
  <c r="P606" i="156" s="1"/>
  <c r="H636" i="156"/>
  <c r="W671" i="156"/>
  <c r="O783" i="156"/>
  <c r="F785" i="156"/>
  <c r="K794" i="156"/>
  <c r="K795" i="156" s="1"/>
  <c r="F889" i="156"/>
  <c r="H889" i="156" s="1"/>
  <c r="J902" i="156"/>
  <c r="H903" i="156"/>
  <c r="F918" i="156"/>
  <c r="H918" i="156" s="1"/>
  <c r="O916" i="156"/>
  <c r="G977" i="156"/>
  <c r="K986" i="156"/>
  <c r="O991" i="156"/>
  <c r="O992" i="156" s="1"/>
  <c r="F1004" i="156"/>
  <c r="S1036" i="156"/>
  <c r="S1042" i="156" s="1"/>
  <c r="T1079" i="156"/>
  <c r="K1122" i="156"/>
  <c r="I1122" i="156" s="1"/>
  <c r="O1148" i="156"/>
  <c r="P1148" i="156" s="1"/>
  <c r="H1158" i="156"/>
  <c r="E1166" i="156"/>
  <c r="H1197" i="156"/>
  <c r="F1214" i="156"/>
  <c r="F1215" i="156" s="1"/>
  <c r="H1215" i="156" s="1"/>
  <c r="L1210" i="156"/>
  <c r="N1210" i="156" s="1"/>
  <c r="O1212" i="156"/>
  <c r="P1212" i="156" s="1"/>
  <c r="W1365" i="156"/>
  <c r="F1381" i="156"/>
  <c r="H1387" i="156"/>
  <c r="T1426" i="156"/>
  <c r="I1482" i="156"/>
  <c r="E1498" i="156"/>
  <c r="E1535" i="156" s="1"/>
  <c r="G2554" i="156"/>
  <c r="E45" i="37" s="1"/>
  <c r="AA1137" i="37"/>
  <c r="E777" i="156"/>
  <c r="E873" i="156"/>
  <c r="H859" i="156"/>
  <c r="L882" i="156"/>
  <c r="N882" i="156" s="1"/>
  <c r="L883" i="156"/>
  <c r="N883" i="156" s="1"/>
  <c r="L884" i="156"/>
  <c r="N884" i="156" s="1"/>
  <c r="G890" i="156"/>
  <c r="L985" i="156"/>
  <c r="N985" i="156" s="1"/>
  <c r="F1071" i="156"/>
  <c r="S1145" i="156"/>
  <c r="G1203" i="156"/>
  <c r="F1268" i="156"/>
  <c r="O1273" i="156"/>
  <c r="O1275" i="156" s="1"/>
  <c r="W1283" i="156"/>
  <c r="H1287" i="156"/>
  <c r="F1378" i="156"/>
  <c r="W1380" i="156"/>
  <c r="W1391" i="156"/>
  <c r="H1421" i="156"/>
  <c r="W1425" i="156"/>
  <c r="H1432" i="156"/>
  <c r="H1468" i="156"/>
  <c r="O1480" i="156"/>
  <c r="H629" i="156"/>
  <c r="H642" i="156"/>
  <c r="F769" i="156"/>
  <c r="D1152" i="37" s="1"/>
  <c r="L722" i="156"/>
  <c r="L723" i="156" s="1"/>
  <c r="O782" i="156"/>
  <c r="P782" i="156" s="1"/>
  <c r="O784" i="156"/>
  <c r="P784" i="156" s="1"/>
  <c r="J785" i="156"/>
  <c r="H792" i="156"/>
  <c r="S875" i="156"/>
  <c r="S913" i="156"/>
  <c r="O926" i="156"/>
  <c r="P926" i="156" s="1"/>
  <c r="W929" i="156"/>
  <c r="M986" i="156"/>
  <c r="M987" i="156" s="1"/>
  <c r="L991" i="156"/>
  <c r="O1046" i="156"/>
  <c r="P1046" i="156" s="1"/>
  <c r="W1066" i="156"/>
  <c r="H1112" i="156"/>
  <c r="H1120" i="156"/>
  <c r="L1121" i="156"/>
  <c r="N1121" i="156" s="1"/>
  <c r="W1139" i="156"/>
  <c r="I1150" i="156"/>
  <c r="W1155" i="156"/>
  <c r="H1167" i="156"/>
  <c r="W1172" i="156"/>
  <c r="H1201" i="156"/>
  <c r="F1232" i="156"/>
  <c r="H1253" i="156"/>
  <c r="F1260" i="156"/>
  <c r="H1260" i="156" s="1"/>
  <c r="F1295" i="156"/>
  <c r="H1295" i="156" s="1"/>
  <c r="H1315" i="156"/>
  <c r="M1365" i="156"/>
  <c r="J1365" i="156" s="1"/>
  <c r="W1429" i="156"/>
  <c r="W1465" i="156"/>
  <c r="W1476" i="156"/>
  <c r="H1491" i="156"/>
  <c r="F1545" i="156"/>
  <c r="F1546" i="156" s="1"/>
  <c r="H1546" i="156" s="1"/>
  <c r="O1541" i="156"/>
  <c r="P1541" i="156" s="1"/>
  <c r="E1594" i="156"/>
  <c r="H1575" i="156"/>
  <c r="H1582" i="156"/>
  <c r="O1601" i="156"/>
  <c r="O1602" i="156" s="1"/>
  <c r="K1602" i="156"/>
  <c r="K1603" i="156" s="1"/>
  <c r="W1603" i="156"/>
  <c r="G1618" i="156"/>
  <c r="E1653" i="156"/>
  <c r="W1639" i="156"/>
  <c r="W1652" i="156"/>
  <c r="S1657" i="156"/>
  <c r="S1663" i="156" s="1"/>
  <c r="F1668" i="156"/>
  <c r="H1668" i="156" s="1"/>
  <c r="F1685" i="156"/>
  <c r="F1716" i="156"/>
  <c r="F1769" i="156"/>
  <c r="F1772" i="156"/>
  <c r="W1801" i="156"/>
  <c r="F1814" i="156"/>
  <c r="H1883" i="156"/>
  <c r="W1889" i="156"/>
  <c r="F1974" i="156"/>
  <c r="E1980" i="156"/>
  <c r="W2031" i="156"/>
  <c r="O2036" i="156"/>
  <c r="P2036" i="156" s="1"/>
  <c r="E2064" i="156"/>
  <c r="G2164" i="156"/>
  <c r="F2176" i="156"/>
  <c r="F2177" i="156" s="1"/>
  <c r="F2577" i="156" s="1"/>
  <c r="D68" i="37" s="1"/>
  <c r="AA20" i="37"/>
  <c r="W2192" i="156"/>
  <c r="E2229" i="156"/>
  <c r="G2267" i="156"/>
  <c r="H2267" i="156" s="1"/>
  <c r="G2283" i="156"/>
  <c r="F2326" i="156"/>
  <c r="H2326" i="156" s="1"/>
  <c r="H2384" i="156"/>
  <c r="T2452" i="156"/>
  <c r="T2453" i="156" s="1"/>
  <c r="AA323" i="37"/>
  <c r="AA322" i="37"/>
  <c r="H1520" i="156"/>
  <c r="E1596" i="156"/>
  <c r="S1598" i="156"/>
  <c r="G1653" i="156"/>
  <c r="T1705" i="156"/>
  <c r="G1853" i="156"/>
  <c r="S2166" i="156"/>
  <c r="L1543" i="156"/>
  <c r="N1543" i="156" s="1"/>
  <c r="L1544" i="156"/>
  <c r="N1544" i="156" s="1"/>
  <c r="W1618" i="156"/>
  <c r="H1652" i="156"/>
  <c r="T1677" i="156"/>
  <c r="F1682" i="156"/>
  <c r="F1696" i="156"/>
  <c r="F1695" i="156" s="1"/>
  <c r="F1702" i="156" s="1"/>
  <c r="F1704" i="156" s="1"/>
  <c r="K1756" i="156"/>
  <c r="K1757" i="156" s="1"/>
  <c r="L1755" i="156"/>
  <c r="N1755" i="156" s="1"/>
  <c r="T1804" i="156"/>
  <c r="W1771" i="156"/>
  <c r="F1777" i="156"/>
  <c r="L1807" i="156"/>
  <c r="L1808" i="156" s="1"/>
  <c r="L1809" i="156" s="1"/>
  <c r="N1809" i="156" s="1"/>
  <c r="H1824" i="156"/>
  <c r="T1855" i="156"/>
  <c r="L1858" i="156"/>
  <c r="N1858" i="156" s="1"/>
  <c r="H1882" i="156"/>
  <c r="H1916" i="156"/>
  <c r="F1936" i="156"/>
  <c r="F2583" i="156" s="1"/>
  <c r="D74" i="37" s="1"/>
  <c r="H1961" i="156"/>
  <c r="F1969" i="156"/>
  <c r="H1996" i="156"/>
  <c r="H2015" i="156"/>
  <c r="H2040" i="156"/>
  <c r="J2044" i="156"/>
  <c r="S2102" i="156"/>
  <c r="L2106" i="156"/>
  <c r="N2106" i="156" s="1"/>
  <c r="F2116" i="156"/>
  <c r="H2116" i="156" s="1"/>
  <c r="L2114" i="156"/>
  <c r="N2114" i="156" s="1"/>
  <c r="W2128" i="156"/>
  <c r="L2171" i="156"/>
  <c r="W2172" i="156"/>
  <c r="W2520" i="156" s="1"/>
  <c r="U11" i="37" s="1"/>
  <c r="T2178" i="156"/>
  <c r="E2554" i="156"/>
  <c r="W2230" i="156"/>
  <c r="L2233" i="156"/>
  <c r="N2233" i="156" s="1"/>
  <c r="N2234" i="156" s="1"/>
  <c r="F2259" i="156"/>
  <c r="H2259" i="156" s="1"/>
  <c r="W2272" i="156"/>
  <c r="W2284" i="156" s="1"/>
  <c r="W2285" i="156" s="1"/>
  <c r="F2297" i="156"/>
  <c r="H2297" i="156" s="1"/>
  <c r="H2360" i="156"/>
  <c r="F2359" i="156"/>
  <c r="H2404" i="156"/>
  <c r="W2455" i="156"/>
  <c r="W2458" i="156" s="1"/>
  <c r="W2459" i="156" s="1"/>
  <c r="Y2581" i="156"/>
  <c r="W72" i="37" s="1"/>
  <c r="W1229" i="37" s="1"/>
  <c r="Y2464" i="156"/>
  <c r="F2490" i="156"/>
  <c r="F2696" i="156"/>
  <c r="D300" i="37" s="1"/>
  <c r="H2629" i="156"/>
  <c r="F2627" i="156"/>
  <c r="H2627" i="156" s="1"/>
  <c r="T2718" i="156"/>
  <c r="R322" i="37" s="1"/>
  <c r="Y322" i="37" s="1"/>
  <c r="W2658" i="156"/>
  <c r="W2718" i="156" s="1"/>
  <c r="U322" i="37" s="1"/>
  <c r="F1537" i="156"/>
  <c r="H1537" i="156" s="1"/>
  <c r="L1541" i="156"/>
  <c r="F1559" i="156"/>
  <c r="W1572" i="156"/>
  <c r="G1596" i="156"/>
  <c r="W1607" i="156"/>
  <c r="H1611" i="156"/>
  <c r="T1691" i="156"/>
  <c r="W1718" i="156"/>
  <c r="G1718" i="156"/>
  <c r="S1750" i="156"/>
  <c r="S1758" i="156" s="1"/>
  <c r="H1744" i="156"/>
  <c r="L1753" i="156"/>
  <c r="N1753" i="156" s="1"/>
  <c r="W1761" i="156"/>
  <c r="H1762" i="156"/>
  <c r="H1765" i="156"/>
  <c r="G1771" i="156"/>
  <c r="S1804" i="156"/>
  <c r="O1807" i="156"/>
  <c r="O1808" i="156" s="1"/>
  <c r="O1809" i="156" s="1"/>
  <c r="P1809" i="156" s="1"/>
  <c r="H1817" i="156"/>
  <c r="F1849" i="156"/>
  <c r="H1849" i="156" s="1"/>
  <c r="O1858" i="156"/>
  <c r="I1861" i="156"/>
  <c r="W1915" i="156"/>
  <c r="O1943" i="156"/>
  <c r="P1943" i="156" s="1"/>
  <c r="W1981" i="156"/>
  <c r="H2003" i="156"/>
  <c r="H2019" i="156"/>
  <c r="F2038" i="156"/>
  <c r="H2038" i="156" s="1"/>
  <c r="F2062" i="156"/>
  <c r="F2064" i="156"/>
  <c r="W2075" i="156"/>
  <c r="H2086" i="156"/>
  <c r="G2100" i="156"/>
  <c r="H2097" i="156"/>
  <c r="H2105" i="156"/>
  <c r="H2113" i="156"/>
  <c r="F2126" i="156"/>
  <c r="F2134" i="156"/>
  <c r="O2171" i="156"/>
  <c r="O2172" i="156" s="1"/>
  <c r="P2172" i="156" s="1"/>
  <c r="J2172" i="156"/>
  <c r="S2178" i="156"/>
  <c r="F2193" i="156"/>
  <c r="H2213" i="156"/>
  <c r="H2225" i="156"/>
  <c r="O2233" i="156"/>
  <c r="O2234" i="156" s="1"/>
  <c r="W2256" i="156"/>
  <c r="W2268" i="156" s="1"/>
  <c r="W2269" i="156" s="1"/>
  <c r="F2436" i="156"/>
  <c r="F2435" i="156" s="1"/>
  <c r="F2449" i="156" s="1"/>
  <c r="E2435" i="156"/>
  <c r="W2467" i="156"/>
  <c r="F2555" i="156"/>
  <c r="D46" i="37" s="1"/>
  <c r="G2705" i="156"/>
  <c r="E309" i="37" s="1"/>
  <c r="G2636" i="156"/>
  <c r="G2703" i="156" s="1"/>
  <c r="E307" i="37" s="1"/>
  <c r="F2558" i="156"/>
  <c r="F2643" i="156"/>
  <c r="F2709" i="156" s="1"/>
  <c r="D313" i="37" s="1"/>
  <c r="F2792" i="156"/>
  <c r="F2858" i="156" s="1"/>
  <c r="D502" i="37" s="1"/>
  <c r="F2796" i="156"/>
  <c r="K2796" i="156"/>
  <c r="K2859" i="156" s="1"/>
  <c r="L2859" i="156" s="1"/>
  <c r="J503" i="37" s="1"/>
  <c r="H2916" i="156"/>
  <c r="H2995" i="156" s="1"/>
  <c r="F610" i="37" s="1"/>
  <c r="E3014" i="156"/>
  <c r="F2953" i="156"/>
  <c r="F3014" i="156" s="1"/>
  <c r="D629" i="37" s="1"/>
  <c r="F3028" i="156"/>
  <c r="H3028" i="156" s="1"/>
  <c r="O3021" i="156"/>
  <c r="P3021" i="156" s="1"/>
  <c r="L3021" i="156"/>
  <c r="N3021" i="156" s="1"/>
  <c r="O3025" i="156"/>
  <c r="P3025" i="156" s="1"/>
  <c r="L3025" i="156"/>
  <c r="N3025" i="156" s="1"/>
  <c r="F3115" i="156"/>
  <c r="H3115" i="156" s="1"/>
  <c r="F655" i="37" s="1"/>
  <c r="H3049" i="156"/>
  <c r="F3136" i="156"/>
  <c r="D676" i="37" s="1"/>
  <c r="H3070" i="156"/>
  <c r="AA687" i="37"/>
  <c r="S3150" i="156"/>
  <c r="Q690" i="37" s="1"/>
  <c r="T3338" i="156"/>
  <c r="R1099" i="37" s="1"/>
  <c r="W3201" i="156"/>
  <c r="W3338" i="156" s="1"/>
  <c r="U1099" i="37" s="1"/>
  <c r="K3211" i="156"/>
  <c r="I3211" i="156" s="1"/>
  <c r="S3293" i="156"/>
  <c r="Q1054" i="37" s="1"/>
  <c r="H3235" i="156"/>
  <c r="F3305" i="156"/>
  <c r="D1066" i="37" s="1"/>
  <c r="F3324" i="156"/>
  <c r="D1085" i="37" s="1"/>
  <c r="H3260" i="156"/>
  <c r="G3328" i="156"/>
  <c r="E1089" i="37" s="1"/>
  <c r="F3277" i="156"/>
  <c r="H3271" i="156"/>
  <c r="F3285" i="156"/>
  <c r="H3284" i="156"/>
  <c r="G3286" i="156"/>
  <c r="Q2803" i="156"/>
  <c r="O2950" i="156"/>
  <c r="O3020" i="156"/>
  <c r="P3020" i="156" s="1"/>
  <c r="L3020" i="156"/>
  <c r="N3020" i="156" s="1"/>
  <c r="O3024" i="156"/>
  <c r="P3024" i="156" s="1"/>
  <c r="L3024" i="156"/>
  <c r="N3024" i="156" s="1"/>
  <c r="T3097" i="156"/>
  <c r="R637" i="37" s="1"/>
  <c r="Y637" i="37" s="1"/>
  <c r="W3031" i="156"/>
  <c r="W3097" i="156" s="1"/>
  <c r="U637" i="37" s="1"/>
  <c r="F3128" i="156"/>
  <c r="D668" i="37" s="1"/>
  <c r="H3062" i="156"/>
  <c r="H3128" i="156" s="1"/>
  <c r="F668" i="37" s="1"/>
  <c r="F3183" i="156"/>
  <c r="H3183" i="156" s="1"/>
  <c r="H3190" i="156"/>
  <c r="H3236" i="156"/>
  <c r="T3342" i="156"/>
  <c r="R1103" i="37" s="1"/>
  <c r="W3277" i="156"/>
  <c r="W2320" i="156"/>
  <c r="S2378" i="156"/>
  <c r="W2489" i="156"/>
  <c r="J2598" i="156"/>
  <c r="J2665" i="156" s="1"/>
  <c r="H269" i="37" s="1"/>
  <c r="G2625" i="156"/>
  <c r="G2692" i="156" s="1"/>
  <c r="E296" i="37" s="1"/>
  <c r="E2636" i="156"/>
  <c r="E2650" i="156" s="1"/>
  <c r="F2657" i="156"/>
  <c r="F2734" i="156"/>
  <c r="O2727" i="156"/>
  <c r="P2727" i="156" s="1"/>
  <c r="W2737" i="156"/>
  <c r="W2809" i="156" s="1"/>
  <c r="U453" i="37" s="1"/>
  <c r="F2738" i="156"/>
  <c r="H2738" i="156" s="1"/>
  <c r="H2747" i="156"/>
  <c r="F2749" i="156"/>
  <c r="F2821" i="156" s="1"/>
  <c r="D465" i="37" s="1"/>
  <c r="F2754" i="156"/>
  <c r="F2826" i="156" s="1"/>
  <c r="G2761" i="156"/>
  <c r="H2768" i="156"/>
  <c r="H2840" i="156" s="1"/>
  <c r="F484" i="37" s="1"/>
  <c r="E2772" i="156"/>
  <c r="E2844" i="156" s="1"/>
  <c r="T2786" i="156"/>
  <c r="K2792" i="156"/>
  <c r="K2858" i="156" s="1"/>
  <c r="H2798" i="156"/>
  <c r="V2803" i="156"/>
  <c r="V2805" i="156" s="1"/>
  <c r="T449" i="37" s="1"/>
  <c r="T448" i="37" s="1"/>
  <c r="J2878" i="156"/>
  <c r="J2958" i="156" s="1"/>
  <c r="H573" i="37" s="1"/>
  <c r="F2890" i="156"/>
  <c r="E2907" i="156"/>
  <c r="E2986" i="156" s="1"/>
  <c r="H2915" i="156"/>
  <c r="H2994" i="156" s="1"/>
  <c r="F609" i="37" s="1"/>
  <c r="E2919" i="156"/>
  <c r="E2998" i="156" s="1"/>
  <c r="T2936" i="156"/>
  <c r="K3028" i="156"/>
  <c r="K3094" i="156" s="1"/>
  <c r="I634" i="37" s="1"/>
  <c r="L3019" i="156"/>
  <c r="N3019" i="156" s="1"/>
  <c r="O3023" i="156"/>
  <c r="P3023" i="156" s="1"/>
  <c r="L3023" i="156"/>
  <c r="N3023" i="156" s="1"/>
  <c r="O3027" i="156"/>
  <c r="P3027" i="156" s="1"/>
  <c r="L3027" i="156"/>
  <c r="N3027" i="156" s="1"/>
  <c r="E3098" i="156"/>
  <c r="F3032" i="156"/>
  <c r="W3063" i="156"/>
  <c r="W3129" i="156" s="1"/>
  <c r="U669" i="37" s="1"/>
  <c r="G3066" i="156"/>
  <c r="G3079" i="156" s="1"/>
  <c r="G3142" i="156" s="1"/>
  <c r="G3139" i="156"/>
  <c r="O3224" i="156"/>
  <c r="P3224" i="156" s="1"/>
  <c r="K3229" i="156"/>
  <c r="K3293" i="156" s="1"/>
  <c r="W3229" i="156"/>
  <c r="W3231" i="156"/>
  <c r="F3258" i="156"/>
  <c r="H3258" i="156" s="1"/>
  <c r="E3328" i="156"/>
  <c r="E3256" i="156"/>
  <c r="T3325" i="156"/>
  <c r="R1086" i="37" s="1"/>
  <c r="W3286" i="156"/>
  <c r="W3290" i="156"/>
  <c r="T3350" i="156"/>
  <c r="R1111" i="37" s="1"/>
  <c r="S2348" i="156"/>
  <c r="H2343" i="156"/>
  <c r="W2357" i="156"/>
  <c r="T2378" i="156"/>
  <c r="H2447" i="156"/>
  <c r="H2456" i="156"/>
  <c r="W2461" i="156"/>
  <c r="O2498" i="156"/>
  <c r="T2652" i="156"/>
  <c r="H2605" i="156"/>
  <c r="F2613" i="156"/>
  <c r="F2680" i="156" s="1"/>
  <c r="D284" i="37" s="1"/>
  <c r="G2658" i="156"/>
  <c r="G2718" i="156" s="1"/>
  <c r="E322" i="37" s="1"/>
  <c r="H2746" i="156"/>
  <c r="E2748" i="156"/>
  <c r="G2772" i="156"/>
  <c r="G2844" i="156" s="1"/>
  <c r="E488" i="37" s="1"/>
  <c r="F2779" i="156"/>
  <c r="F2851" i="156" s="1"/>
  <c r="J2796" i="156"/>
  <c r="J2859" i="156" s="1"/>
  <c r="H503" i="37" s="1"/>
  <c r="F2799" i="156"/>
  <c r="K2878" i="156"/>
  <c r="K2958" i="156" s="1"/>
  <c r="I573" i="37" s="1"/>
  <c r="G2892" i="156"/>
  <c r="F2899" i="156"/>
  <c r="H2899" i="156" s="1"/>
  <c r="H2978" i="156" s="1"/>
  <c r="F593" i="37" s="1"/>
  <c r="G2907" i="156"/>
  <c r="G2986" i="156" s="1"/>
  <c r="E601" i="37" s="1"/>
  <c r="G2919" i="156"/>
  <c r="G2998" i="156" s="1"/>
  <c r="E613" i="37" s="1"/>
  <c r="F2925" i="156"/>
  <c r="F3004" i="156" s="1"/>
  <c r="D619" i="37" s="1"/>
  <c r="H2954" i="156"/>
  <c r="O3022" i="156"/>
  <c r="P3022" i="156" s="1"/>
  <c r="L3022" i="156"/>
  <c r="N3022" i="156" s="1"/>
  <c r="O3026" i="156"/>
  <c r="P3026" i="156" s="1"/>
  <c r="L3026" i="156"/>
  <c r="N3026" i="156" s="1"/>
  <c r="AA689" i="37"/>
  <c r="AA688" i="37"/>
  <c r="AA638" i="37"/>
  <c r="F3314" i="156"/>
  <c r="F3244" i="156"/>
  <c r="H3244" i="156" s="1"/>
  <c r="F3333" i="156"/>
  <c r="D1094" i="37" s="1"/>
  <c r="F3267" i="156"/>
  <c r="F3331" i="156" s="1"/>
  <c r="D1092" i="37" s="1"/>
  <c r="H3270" i="156"/>
  <c r="F3334" i="156"/>
  <c r="D1095" i="37" s="1"/>
  <c r="AA1107" i="37"/>
  <c r="F3317" i="156"/>
  <c r="H3317" i="156" s="1"/>
  <c r="F1078" i="37" s="1"/>
  <c r="F3327" i="156"/>
  <c r="E3087" i="156"/>
  <c r="W3088" i="156"/>
  <c r="W3147" i="156" s="1"/>
  <c r="U687" i="37" s="1"/>
  <c r="E3308" i="156"/>
  <c r="E3216" i="156"/>
  <c r="F3301" i="156"/>
  <c r="D1062" i="37" s="1"/>
  <c r="F3306" i="156"/>
  <c r="E3243" i="156"/>
  <c r="H3264" i="156"/>
  <c r="S3342" i="156"/>
  <c r="Q1103" i="37" s="1"/>
  <c r="X3343" i="156"/>
  <c r="V1104" i="37" s="1"/>
  <c r="F3073" i="156"/>
  <c r="F3139" i="156" s="1"/>
  <c r="D679" i="37" s="1"/>
  <c r="O3084" i="156"/>
  <c r="H3191" i="156"/>
  <c r="F3215" i="156"/>
  <c r="F3345" i="156" s="1"/>
  <c r="D1106" i="37" s="1"/>
  <c r="M3293" i="156"/>
  <c r="K1054" i="37" s="1"/>
  <c r="F3303" i="156"/>
  <c r="D1064" i="37" s="1"/>
  <c r="Z3292" i="156"/>
  <c r="X1053" i="37" s="1"/>
  <c r="M3345" i="156"/>
  <c r="K1106" i="37" s="1"/>
  <c r="G3348" i="156"/>
  <c r="E1109" i="37" s="1"/>
  <c r="E3313" i="156"/>
  <c r="X730" i="156"/>
  <c r="H74" i="156"/>
  <c r="O32" i="156"/>
  <c r="P32" i="156" s="1"/>
  <c r="L32" i="156"/>
  <c r="N32" i="156" s="1"/>
  <c r="L36" i="156"/>
  <c r="O36" i="156"/>
  <c r="P36" i="156" s="1"/>
  <c r="H72" i="156"/>
  <c r="H84" i="156"/>
  <c r="H150" i="156"/>
  <c r="V167" i="156"/>
  <c r="V174" i="156" s="1"/>
  <c r="H154" i="156"/>
  <c r="G164" i="156"/>
  <c r="G167" i="156" s="1"/>
  <c r="O181" i="156"/>
  <c r="P181" i="156" s="1"/>
  <c r="L181" i="156"/>
  <c r="N181" i="156" s="1"/>
  <c r="W184" i="156"/>
  <c r="F189" i="156"/>
  <c r="H191" i="156"/>
  <c r="F775" i="156"/>
  <c r="D1158" i="37" s="1"/>
  <c r="H250" i="156"/>
  <c r="F315" i="156"/>
  <c r="H315" i="156" s="1"/>
  <c r="F752" i="156"/>
  <c r="H284" i="156"/>
  <c r="H299" i="156"/>
  <c r="G757" i="156"/>
  <c r="F326" i="156"/>
  <c r="H323" i="156"/>
  <c r="G731" i="156"/>
  <c r="E1114" i="37" s="1"/>
  <c r="J338" i="156"/>
  <c r="H367" i="156"/>
  <c r="H388" i="156"/>
  <c r="I402" i="156"/>
  <c r="F413" i="156"/>
  <c r="F411" i="156" s="1"/>
  <c r="F423" i="156"/>
  <c r="F421" i="156" s="1"/>
  <c r="F480" i="156" s="1"/>
  <c r="H463" i="156"/>
  <c r="E542" i="156"/>
  <c r="E540" i="156"/>
  <c r="O572" i="156"/>
  <c r="L572" i="156"/>
  <c r="J573" i="156"/>
  <c r="J574" i="156" s="1"/>
  <c r="G574" i="156"/>
  <c r="O607" i="156"/>
  <c r="P607" i="156" s="1"/>
  <c r="L607" i="156"/>
  <c r="N607" i="156" s="1"/>
  <c r="E681" i="156"/>
  <c r="G753" i="156"/>
  <c r="E1136" i="37" s="1"/>
  <c r="S734" i="156"/>
  <c r="Q1117" i="37" s="1"/>
  <c r="Z1117" i="37" s="1"/>
  <c r="Z1192" i="37" s="1"/>
  <c r="S718" i="156"/>
  <c r="S728" i="156" s="1"/>
  <c r="F702" i="156"/>
  <c r="M727" i="156"/>
  <c r="E1132" i="37"/>
  <c r="E1211" i="37" s="1"/>
  <c r="T790" i="156"/>
  <c r="W789" i="156"/>
  <c r="W790" i="156" s="1"/>
  <c r="H790" i="156"/>
  <c r="P795" i="156"/>
  <c r="M796" i="156"/>
  <c r="H806" i="156"/>
  <c r="O881" i="156"/>
  <c r="P881" i="156" s="1"/>
  <c r="L881" i="156"/>
  <c r="N881" i="156" s="1"/>
  <c r="O887" i="156"/>
  <c r="K889" i="156"/>
  <c r="I889" i="156" s="1"/>
  <c r="L887" i="156"/>
  <c r="I919" i="156"/>
  <c r="M921" i="156"/>
  <c r="F978" i="156"/>
  <c r="H961" i="156"/>
  <c r="W964" i="156"/>
  <c r="H978" i="156"/>
  <c r="F994" i="156"/>
  <c r="H996" i="156"/>
  <c r="F1009" i="156"/>
  <c r="H1009" i="156" s="1"/>
  <c r="H1012" i="156"/>
  <c r="T1036" i="156"/>
  <c r="W1028" i="156"/>
  <c r="T1042" i="156"/>
  <c r="K1040" i="156"/>
  <c r="I1049" i="156"/>
  <c r="M1079" i="156"/>
  <c r="H1053" i="156"/>
  <c r="F1077" i="156"/>
  <c r="H1075" i="156"/>
  <c r="F1086" i="156"/>
  <c r="H1083" i="156"/>
  <c r="O1084" i="156"/>
  <c r="L1084" i="156"/>
  <c r="N1084" i="156" s="1"/>
  <c r="O1085" i="156"/>
  <c r="P1085" i="156" s="1"/>
  <c r="L1085" i="156"/>
  <c r="N1085" i="156" s="1"/>
  <c r="F1108" i="156"/>
  <c r="H1108" i="156" s="1"/>
  <c r="H1102" i="156"/>
  <c r="G1142" i="156"/>
  <c r="F1150" i="156"/>
  <c r="F1151" i="156" s="1"/>
  <c r="H1148" i="156"/>
  <c r="W1195" i="156"/>
  <c r="H1200" i="156"/>
  <c r="T1207" i="156"/>
  <c r="W1275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V93" i="156"/>
  <c r="V122" i="156" s="1"/>
  <c r="T54" i="156"/>
  <c r="J120" i="156"/>
  <c r="W137" i="156"/>
  <c r="H161" i="156"/>
  <c r="N178" i="156"/>
  <c r="H182" i="156"/>
  <c r="J184" i="156"/>
  <c r="H211" i="156"/>
  <c r="F231" i="156"/>
  <c r="AA1134" i="37"/>
  <c r="AA1212" i="37" s="1"/>
  <c r="F312" i="156"/>
  <c r="F321" i="156"/>
  <c r="H321" i="156" s="1"/>
  <c r="O337" i="156"/>
  <c r="P337" i="156" s="1"/>
  <c r="M407" i="156"/>
  <c r="J402" i="156"/>
  <c r="G566" i="156"/>
  <c r="S569" i="156"/>
  <c r="S575" i="156" s="1"/>
  <c r="K589" i="156"/>
  <c r="K590" i="156" s="1"/>
  <c r="O588" i="156"/>
  <c r="L588" i="156"/>
  <c r="G761" i="156"/>
  <c r="E1144" i="37" s="1"/>
  <c r="G590" i="156"/>
  <c r="L601" i="156"/>
  <c r="N601" i="156" s="1"/>
  <c r="O601" i="156"/>
  <c r="P601" i="156" s="1"/>
  <c r="G614" i="156"/>
  <c r="H666" i="156"/>
  <c r="F660" i="156"/>
  <c r="F681" i="156" s="1"/>
  <c r="F684" i="156" s="1"/>
  <c r="M731" i="156"/>
  <c r="G737" i="156"/>
  <c r="E1120" i="37" s="1"/>
  <c r="F723" i="156"/>
  <c r="H723" i="156" s="1"/>
  <c r="H722" i="156"/>
  <c r="E760" i="156"/>
  <c r="M760" i="156"/>
  <c r="K726" i="156"/>
  <c r="K727" i="156" s="1"/>
  <c r="O725" i="156"/>
  <c r="L725" i="156"/>
  <c r="E731" i="156"/>
  <c r="AB1114" i="37"/>
  <c r="AB1163" i="37" s="1"/>
  <c r="V754" i="156"/>
  <c r="T1137" i="37" s="1"/>
  <c r="T1216" i="37" s="1"/>
  <c r="F763" i="156"/>
  <c r="D1146" i="37" s="1"/>
  <c r="W785" i="156"/>
  <c r="P794" i="156"/>
  <c r="F852" i="156"/>
  <c r="H852" i="156" s="1"/>
  <c r="H853" i="156"/>
  <c r="J928" i="156"/>
  <c r="H968" i="156"/>
  <c r="S979" i="156"/>
  <c r="F985" i="156"/>
  <c r="H984" i="156"/>
  <c r="T1072" i="156"/>
  <c r="W1071" i="156"/>
  <c r="H1105" i="156"/>
  <c r="H1198" i="156"/>
  <c r="G1243" i="156"/>
  <c r="H76" i="156"/>
  <c r="W102" i="156"/>
  <c r="W151" i="156"/>
  <c r="T167" i="156"/>
  <c r="H158" i="156"/>
  <c r="F184" i="156"/>
  <c r="H178" i="156"/>
  <c r="H185" i="156"/>
  <c r="H225" i="156"/>
  <c r="P238" i="156"/>
  <c r="O763" i="156"/>
  <c r="M1146" i="37" s="1"/>
  <c r="O239" i="156"/>
  <c r="M244" i="156"/>
  <c r="J243" i="156"/>
  <c r="H271" i="156"/>
  <c r="V316" i="156"/>
  <c r="V328" i="156" s="1"/>
  <c r="T285" i="156"/>
  <c r="T757" i="156"/>
  <c r="R1140" i="37" s="1"/>
  <c r="W327" i="156"/>
  <c r="H379" i="156"/>
  <c r="F402" i="156"/>
  <c r="H402" i="156" s="1"/>
  <c r="H400" i="156"/>
  <c r="H442" i="156"/>
  <c r="H455" i="156"/>
  <c r="H471" i="156"/>
  <c r="K488" i="156"/>
  <c r="I488" i="156" s="1"/>
  <c r="O485" i="156"/>
  <c r="K487" i="156"/>
  <c r="I487" i="156" s="1"/>
  <c r="L485" i="156"/>
  <c r="F495" i="156"/>
  <c r="H495" i="156" s="1"/>
  <c r="H497" i="156"/>
  <c r="S530" i="156"/>
  <c r="S543" i="156"/>
  <c r="G534" i="156"/>
  <c r="H535" i="156"/>
  <c r="E747" i="156"/>
  <c r="AA1129" i="37"/>
  <c r="F549" i="156"/>
  <c r="H549" i="156" s="1"/>
  <c r="H548" i="156"/>
  <c r="T575" i="156"/>
  <c r="T591" i="156"/>
  <c r="H579" i="156"/>
  <c r="T610" i="156"/>
  <c r="W609" i="156"/>
  <c r="W610" i="156" s="1"/>
  <c r="H627" i="156"/>
  <c r="H640" i="156"/>
  <c r="Z693" i="156"/>
  <c r="Z777" i="156" s="1"/>
  <c r="X1160" i="37" s="1"/>
  <c r="Z1160" i="37" s="1"/>
  <c r="T692" i="156"/>
  <c r="S777" i="156"/>
  <c r="Q1160" i="37" s="1"/>
  <c r="N696" i="156"/>
  <c r="N697" i="156" s="1"/>
  <c r="S731" i="156"/>
  <c r="Q1114" i="37" s="1"/>
  <c r="Z1114" i="37" s="1"/>
  <c r="G715" i="156"/>
  <c r="G718" i="156" s="1"/>
  <c r="AA1121" i="37"/>
  <c r="E746" i="156"/>
  <c r="E716" i="156"/>
  <c r="F707" i="156"/>
  <c r="X758" i="156"/>
  <c r="V1141" i="37" s="1"/>
  <c r="AA1144" i="37"/>
  <c r="AA1145" i="37"/>
  <c r="Y730" i="156"/>
  <c r="Z758" i="156"/>
  <c r="X1141" i="37" s="1"/>
  <c r="L793" i="156"/>
  <c r="J795" i="156"/>
  <c r="L802" i="156"/>
  <c r="N802" i="156" s="1"/>
  <c r="H802" i="156"/>
  <c r="W843" i="156"/>
  <c r="T875" i="156"/>
  <c r="T892" i="156" s="1"/>
  <c r="W874" i="156"/>
  <c r="O878" i="156"/>
  <c r="P878" i="156" s="1"/>
  <c r="L878" i="156"/>
  <c r="N878" i="156" s="1"/>
  <c r="O897" i="156"/>
  <c r="L897" i="156"/>
  <c r="N897" i="156" s="1"/>
  <c r="F958" i="156"/>
  <c r="F977" i="156" s="1"/>
  <c r="F982" i="156"/>
  <c r="H982" i="156" s="1"/>
  <c r="H981" i="156"/>
  <c r="H1028" i="156"/>
  <c r="H1031" i="156"/>
  <c r="F1040" i="156"/>
  <c r="H1038" i="156"/>
  <c r="O1048" i="156"/>
  <c r="P1048" i="156" s="1"/>
  <c r="L1048" i="156"/>
  <c r="N1048" i="156" s="1"/>
  <c r="F1066" i="156"/>
  <c r="H1066" i="156" s="1"/>
  <c r="H1067" i="156"/>
  <c r="G1088" i="156"/>
  <c r="O1113" i="156"/>
  <c r="P1113" i="156" s="1"/>
  <c r="L1113" i="156"/>
  <c r="F1206" i="156"/>
  <c r="H1206" i="156" s="1"/>
  <c r="H1193" i="156"/>
  <c r="H1196" i="156"/>
  <c r="F1195" i="156"/>
  <c r="H1195" i="156" s="1"/>
  <c r="E1205" i="156"/>
  <c r="O1213" i="156"/>
  <c r="P1213" i="156" s="1"/>
  <c r="L1213" i="156"/>
  <c r="F120" i="156"/>
  <c r="H120" i="156" s="1"/>
  <c r="H117" i="156"/>
  <c r="F771" i="156"/>
  <c r="D1154" i="37" s="1"/>
  <c r="H99" i="156"/>
  <c r="M121" i="156"/>
  <c r="F151" i="156"/>
  <c r="H151" i="156" s="1"/>
  <c r="J173" i="156"/>
  <c r="M174" i="156"/>
  <c r="G232" i="156"/>
  <c r="F194" i="156"/>
  <c r="E233" i="156"/>
  <c r="H203" i="156"/>
  <c r="H241" i="156"/>
  <c r="F243" i="156"/>
  <c r="G314" i="156"/>
  <c r="H280" i="156"/>
  <c r="H282" i="156"/>
  <c r="H301" i="156"/>
  <c r="K321" i="156"/>
  <c r="O318" i="156"/>
  <c r="L318" i="156"/>
  <c r="O324" i="156"/>
  <c r="P324" i="156" s="1"/>
  <c r="L324" i="156"/>
  <c r="N324" i="156" s="1"/>
  <c r="E1129" i="37"/>
  <c r="E1208" i="37" s="1"/>
  <c r="T353" i="156"/>
  <c r="W353" i="156" s="1"/>
  <c r="V398" i="156"/>
  <c r="V408" i="156" s="1"/>
  <c r="T408" i="156" s="1"/>
  <c r="H369" i="156"/>
  <c r="H434" i="156"/>
  <c r="H453" i="156"/>
  <c r="F748" i="156"/>
  <c r="U753" i="156"/>
  <c r="S1136" i="37" s="1"/>
  <c r="W590" i="156"/>
  <c r="O608" i="156"/>
  <c r="P608" i="156" s="1"/>
  <c r="L608" i="156"/>
  <c r="N608" i="156" s="1"/>
  <c r="V654" i="156"/>
  <c r="V656" i="156" s="1"/>
  <c r="T625" i="156"/>
  <c r="H648" i="156"/>
  <c r="E737" i="156"/>
  <c r="E753" i="156"/>
  <c r="G777" i="156"/>
  <c r="E1160" i="37" s="1"/>
  <c r="AA1160" i="37"/>
  <c r="Q758" i="156"/>
  <c r="Q728" i="156"/>
  <c r="Y758" i="156"/>
  <c r="W1141" i="37" s="1"/>
  <c r="E727" i="156"/>
  <c r="F739" i="156"/>
  <c r="D1122" i="37" s="1"/>
  <c r="V753" i="156"/>
  <c r="T1136" i="37" s="1"/>
  <c r="G760" i="156"/>
  <c r="E1143" i="37" s="1"/>
  <c r="H815" i="156"/>
  <c r="F812" i="156"/>
  <c r="H855" i="156"/>
  <c r="O901" i="156"/>
  <c r="P901" i="156" s="1"/>
  <c r="L901" i="156"/>
  <c r="N901" i="156" s="1"/>
  <c r="O925" i="156"/>
  <c r="K928" i="156"/>
  <c r="I928" i="156" s="1"/>
  <c r="L925" i="156"/>
  <c r="P992" i="156"/>
  <c r="J992" i="156"/>
  <c r="F1035" i="156"/>
  <c r="H1035" i="156" s="1"/>
  <c r="H1025" i="156"/>
  <c r="G1032" i="156"/>
  <c r="M1042" i="156"/>
  <c r="G1070" i="156"/>
  <c r="O1076" i="156"/>
  <c r="P1076" i="156" s="1"/>
  <c r="L1076" i="156"/>
  <c r="N1076" i="156" s="1"/>
  <c r="G1078" i="156"/>
  <c r="F1103" i="156"/>
  <c r="H1103" i="156" s="1"/>
  <c r="G1151" i="156"/>
  <c r="H1159" i="156"/>
  <c r="F1156" i="156"/>
  <c r="H1202" i="156"/>
  <c r="T1810" i="156"/>
  <c r="M1862" i="156"/>
  <c r="G1873" i="156"/>
  <c r="G1416" i="156"/>
  <c r="G1474" i="156"/>
  <c r="F252" i="156"/>
  <c r="H252" i="156" s="1"/>
  <c r="W551" i="156"/>
  <c r="K609" i="156"/>
  <c r="S684" i="156"/>
  <c r="F692" i="156"/>
  <c r="H692" i="156" s="1"/>
  <c r="W699" i="156"/>
  <c r="F736" i="156"/>
  <c r="G750" i="156"/>
  <c r="F751" i="156"/>
  <c r="S754" i="156"/>
  <c r="Q1137" i="37" s="1"/>
  <c r="Z1137" i="37" s="1"/>
  <c r="K763" i="156"/>
  <c r="I1146" i="37" s="1"/>
  <c r="T763" i="156"/>
  <c r="R1146" i="37" s="1"/>
  <c r="K885" i="156"/>
  <c r="K902" i="156"/>
  <c r="I902" i="156" s="1"/>
  <c r="W904" i="156"/>
  <c r="I918" i="156"/>
  <c r="F928" i="156"/>
  <c r="H928" i="156" s="1"/>
  <c r="W928" i="156"/>
  <c r="G975" i="156"/>
  <c r="I985" i="156"/>
  <c r="L1039" i="156"/>
  <c r="N1039" i="156" s="1"/>
  <c r="T1145" i="156"/>
  <c r="E1268" i="156"/>
  <c r="J1282" i="156"/>
  <c r="H1325" i="156"/>
  <c r="H1332" i="156"/>
  <c r="G1347" i="156"/>
  <c r="S1350" i="156"/>
  <c r="S1366" i="156" s="1"/>
  <c r="W1349" i="156"/>
  <c r="E1414" i="156"/>
  <c r="H1412" i="156"/>
  <c r="H1480" i="156"/>
  <c r="F1482" i="156"/>
  <c r="F1483" i="156" s="1"/>
  <c r="G1483" i="156"/>
  <c r="J1483" i="156" s="1"/>
  <c r="S1538" i="156"/>
  <c r="S1547" i="156" s="1"/>
  <c r="H1532" i="156"/>
  <c r="G1688" i="156"/>
  <c r="G1704" i="156"/>
  <c r="H1401" i="156"/>
  <c r="G1392" i="156"/>
  <c r="G1498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2" i="156"/>
  <c r="F89" i="156"/>
  <c r="H97" i="156"/>
  <c r="F772" i="156"/>
  <c r="H772" i="156" s="1"/>
  <c r="F1155" i="37" s="1"/>
  <c r="L105" i="156"/>
  <c r="L106" i="156"/>
  <c r="N106" i="156" s="1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O117" i="156"/>
  <c r="G121" i="156"/>
  <c r="K136" i="156"/>
  <c r="H137" i="156"/>
  <c r="F738" i="156"/>
  <c r="D1121" i="37" s="1"/>
  <c r="F742" i="156"/>
  <c r="H742" i="156" s="1"/>
  <c r="F1125" i="37" s="1"/>
  <c r="H152" i="156"/>
  <c r="O178" i="156"/>
  <c r="P178" i="156" s="1"/>
  <c r="L180" i="156"/>
  <c r="O182" i="156"/>
  <c r="P182" i="156" s="1"/>
  <c r="H201" i="156"/>
  <c r="H209" i="156"/>
  <c r="H214" i="156"/>
  <c r="H223" i="156"/>
  <c r="O241" i="156"/>
  <c r="W272" i="156"/>
  <c r="H294" i="156"/>
  <c r="H304" i="156"/>
  <c r="G313" i="156"/>
  <c r="E315" i="156"/>
  <c r="H318" i="156"/>
  <c r="J321" i="156"/>
  <c r="O323" i="156"/>
  <c r="J326" i="156"/>
  <c r="O333" i="156"/>
  <c r="P333" i="156" s="1"/>
  <c r="H337" i="156"/>
  <c r="W339" i="156"/>
  <c r="F341" i="156"/>
  <c r="H357" i="156"/>
  <c r="H366" i="156"/>
  <c r="H386" i="156"/>
  <c r="F394" i="156"/>
  <c r="O400" i="156"/>
  <c r="H406" i="156"/>
  <c r="W410" i="156"/>
  <c r="G421" i="156"/>
  <c r="H433" i="156"/>
  <c r="H450" i="156"/>
  <c r="H452" i="156"/>
  <c r="H460" i="156"/>
  <c r="H470" i="156"/>
  <c r="H487" i="156"/>
  <c r="J488" i="156"/>
  <c r="S517" i="156"/>
  <c r="H525" i="156"/>
  <c r="G541" i="156"/>
  <c r="O548" i="156"/>
  <c r="J549" i="156"/>
  <c r="H572" i="156"/>
  <c r="H583" i="156"/>
  <c r="H588" i="156"/>
  <c r="J589" i="156"/>
  <c r="J590" i="156" s="1"/>
  <c r="U591" i="156"/>
  <c r="U730" i="156" s="1"/>
  <c r="O595" i="156"/>
  <c r="P595" i="156" s="1"/>
  <c r="L603" i="156"/>
  <c r="N603" i="156" s="1"/>
  <c r="H633" i="156"/>
  <c r="H635" i="156"/>
  <c r="H638" i="156"/>
  <c r="H646" i="156"/>
  <c r="H675" i="156"/>
  <c r="T684" i="156"/>
  <c r="P696" i="156"/>
  <c r="P697" i="156" s="1"/>
  <c r="K697" i="156"/>
  <c r="T718" i="156"/>
  <c r="O722" i="156"/>
  <c r="H725" i="156"/>
  <c r="F732" i="156"/>
  <c r="S732" i="156"/>
  <c r="Q1115" i="37" s="1"/>
  <c r="Z1115" i="37" s="1"/>
  <c r="AB1142" i="37"/>
  <c r="W786" i="156"/>
  <c r="P792" i="156"/>
  <c r="F794" i="156"/>
  <c r="J794" i="156"/>
  <c r="F809" i="156"/>
  <c r="H810" i="156"/>
  <c r="H861" i="156"/>
  <c r="W870" i="156"/>
  <c r="W2566" i="156" s="1"/>
  <c r="U57" i="37" s="1"/>
  <c r="F885" i="156"/>
  <c r="L877" i="156"/>
  <c r="N877" i="156" s="1"/>
  <c r="L896" i="156"/>
  <c r="N896" i="156" s="1"/>
  <c r="F902" i="156"/>
  <c r="H907" i="156"/>
  <c r="H908" i="156"/>
  <c r="F930" i="156"/>
  <c r="H933" i="156"/>
  <c r="H937" i="156"/>
  <c r="T2532" i="156"/>
  <c r="R23" i="37" s="1"/>
  <c r="F940" i="156"/>
  <c r="W949" i="156"/>
  <c r="H966" i="156"/>
  <c r="O981" i="156"/>
  <c r="J982" i="156"/>
  <c r="O984" i="156"/>
  <c r="J985" i="156"/>
  <c r="H998" i="156"/>
  <c r="H1030" i="156"/>
  <c r="E1032" i="156"/>
  <c r="G1034" i="156"/>
  <c r="O1038" i="156"/>
  <c r="J1040" i="156"/>
  <c r="J1049" i="156"/>
  <c r="G1051" i="156"/>
  <c r="H1071" i="156"/>
  <c r="T1109" i="156"/>
  <c r="H1092" i="156"/>
  <c r="F1096" i="156"/>
  <c r="J1114" i="156"/>
  <c r="P1120" i="156"/>
  <c r="J1122" i="156"/>
  <c r="H1132" i="156"/>
  <c r="H1138" i="156"/>
  <c r="W1151" i="156"/>
  <c r="F1172" i="156"/>
  <c r="F1178" i="156"/>
  <c r="H1187" i="156"/>
  <c r="G1205" i="156"/>
  <c r="K1214" i="156"/>
  <c r="P1210" i="156"/>
  <c r="M1215" i="156"/>
  <c r="G1231" i="156"/>
  <c r="H1251" i="156"/>
  <c r="F1243" i="156"/>
  <c r="H1273" i="156"/>
  <c r="F1274" i="156"/>
  <c r="P1280" i="156"/>
  <c r="O1282" i="156"/>
  <c r="P1282" i="156" s="1"/>
  <c r="W1282" i="156"/>
  <c r="H1400" i="156"/>
  <c r="F1466" i="156"/>
  <c r="H1472" i="156"/>
  <c r="W1483" i="156"/>
  <c r="F1499" i="156"/>
  <c r="H1530" i="156"/>
  <c r="S1691" i="156"/>
  <c r="T1758" i="156"/>
  <c r="T1862" i="156"/>
  <c r="S1876" i="156"/>
  <c r="F2545" i="156"/>
  <c r="H1307" i="156"/>
  <c r="W19" i="156"/>
  <c r="W733" i="156" s="1"/>
  <c r="U1116" i="37" s="1"/>
  <c r="O23" i="156"/>
  <c r="P23" i="156" s="1"/>
  <c r="O31" i="156"/>
  <c r="P31" i="156" s="1"/>
  <c r="O33" i="156"/>
  <c r="P33" i="156" s="1"/>
  <c r="O37" i="156"/>
  <c r="P37" i="156" s="1"/>
  <c r="W39" i="156"/>
  <c r="W121" i="156"/>
  <c r="F740" i="156"/>
  <c r="D1123" i="37" s="1"/>
  <c r="H156" i="156"/>
  <c r="W244" i="156"/>
  <c r="W252" i="156"/>
  <c r="G395" i="156"/>
  <c r="W407" i="156"/>
  <c r="T428" i="156"/>
  <c r="W428" i="156" s="1"/>
  <c r="K516" i="156"/>
  <c r="K764" i="156" s="1"/>
  <c r="I1147" i="37" s="1"/>
  <c r="T517" i="156"/>
  <c r="W533" i="156"/>
  <c r="F552" i="156"/>
  <c r="F566" i="156" s="1"/>
  <c r="F569" i="156" s="1"/>
  <c r="U585" i="156"/>
  <c r="U758" i="156" s="1"/>
  <c r="S1141" i="37" s="1"/>
  <c r="H644" i="156"/>
  <c r="H673" i="156"/>
  <c r="G681" i="156"/>
  <c r="H697" i="156"/>
  <c r="W698" i="156"/>
  <c r="F733" i="156"/>
  <c r="G747" i="156"/>
  <c r="E1130" i="37" s="1"/>
  <c r="S762" i="156"/>
  <c r="Q1145" i="37" s="1"/>
  <c r="S764" i="156"/>
  <c r="Q1147" i="37" s="1"/>
  <c r="Z1147" i="37" s="1"/>
  <c r="H786" i="156"/>
  <c r="S796" i="156"/>
  <c r="H801" i="156"/>
  <c r="W825" i="156"/>
  <c r="H854" i="156"/>
  <c r="G872" i="156"/>
  <c r="O900" i="156"/>
  <c r="P900" i="156" s="1"/>
  <c r="W903" i="156"/>
  <c r="H911" i="156"/>
  <c r="L916" i="156"/>
  <c r="W939" i="156"/>
  <c r="H972" i="156"/>
  <c r="L1046" i="156"/>
  <c r="W1049" i="156"/>
  <c r="H1068" i="156"/>
  <c r="J1077" i="156"/>
  <c r="J1086" i="156"/>
  <c r="L1120" i="156"/>
  <c r="H1141" i="156"/>
  <c r="J1150" i="156"/>
  <c r="H1223" i="156"/>
  <c r="F1220" i="156"/>
  <c r="F1306" i="156"/>
  <c r="H1308" i="156"/>
  <c r="G1306" i="156"/>
  <c r="H1327" i="156"/>
  <c r="H1372" i="156"/>
  <c r="F1370" i="156"/>
  <c r="F1410" i="156"/>
  <c r="H1410" i="156" s="1"/>
  <c r="T1418" i="156"/>
  <c r="W1417" i="156"/>
  <c r="P1421" i="156"/>
  <c r="L1423" i="156"/>
  <c r="N1423" i="156" s="1"/>
  <c r="O1423" i="156"/>
  <c r="P1423" i="156" s="1"/>
  <c r="J1425" i="156"/>
  <c r="F1438" i="156"/>
  <c r="T1538" i="156"/>
  <c r="W1537" i="156"/>
  <c r="S1677" i="156"/>
  <c r="T1270" i="156"/>
  <c r="F1269" i="156"/>
  <c r="K1282" i="156"/>
  <c r="I1282" i="156" s="1"/>
  <c r="E1347" i="156"/>
  <c r="F1364" i="156"/>
  <c r="H1364" i="156" s="1"/>
  <c r="E1546" i="156"/>
  <c r="M1546" i="156"/>
  <c r="H1551" i="156"/>
  <c r="H1567" i="156"/>
  <c r="F1630" i="156"/>
  <c r="F1655" i="156"/>
  <c r="O1659" i="156"/>
  <c r="E1662" i="156"/>
  <c r="M1662" i="156"/>
  <c r="G1676" i="156"/>
  <c r="O1756" i="156"/>
  <c r="O1757" i="156" s="1"/>
  <c r="E1757" i="156"/>
  <c r="M1757" i="156"/>
  <c r="G1851" i="156"/>
  <c r="E1852" i="156"/>
  <c r="F1880" i="156"/>
  <c r="G1920" i="156"/>
  <c r="E1920" i="156"/>
  <c r="F1921" i="156"/>
  <c r="E2582" i="156"/>
  <c r="F1935" i="156"/>
  <c r="P2035" i="156"/>
  <c r="F2541" i="156"/>
  <c r="D32" i="37" s="1"/>
  <c r="E11" i="37"/>
  <c r="E1165" i="37" s="1"/>
  <c r="F2527" i="156"/>
  <c r="F2529" i="156"/>
  <c r="D20" i="37" s="1"/>
  <c r="E2533" i="156"/>
  <c r="F2534" i="156"/>
  <c r="D25" i="37" s="1"/>
  <c r="G2538" i="156"/>
  <c r="E29" i="37" s="1"/>
  <c r="T2554" i="156"/>
  <c r="R45" i="37" s="1"/>
  <c r="T2269" i="156"/>
  <c r="L2291" i="156"/>
  <c r="L2292" i="156" s="1"/>
  <c r="N2290" i="156"/>
  <c r="N2291" i="156" s="1"/>
  <c r="N2292" i="156" s="1"/>
  <c r="F2551" i="156"/>
  <c r="D42" i="37" s="1"/>
  <c r="E2570" i="156"/>
  <c r="T2386" i="156"/>
  <c r="T2431" i="156"/>
  <c r="G2565" i="156"/>
  <c r="E56" i="37" s="1"/>
  <c r="F2560" i="156"/>
  <c r="H1222" i="156"/>
  <c r="H1228" i="156"/>
  <c r="H1263" i="156"/>
  <c r="H1264" i="156"/>
  <c r="H1280" i="156"/>
  <c r="L1281" i="156"/>
  <c r="N1281" i="156" s="1"/>
  <c r="W1319" i="156"/>
  <c r="H1322" i="156"/>
  <c r="H1326" i="156"/>
  <c r="H1328" i="156"/>
  <c r="H1336" i="156"/>
  <c r="E1348" i="156"/>
  <c r="H1349" i="156"/>
  <c r="H1373" i="156"/>
  <c r="H1411" i="156"/>
  <c r="H1413" i="156"/>
  <c r="L1421" i="156"/>
  <c r="L1422" i="156"/>
  <c r="N1422" i="156" s="1"/>
  <c r="K1424" i="156"/>
  <c r="K1425" i="156" s="1"/>
  <c r="E1425" i="156"/>
  <c r="F1441" i="156"/>
  <c r="F1446" i="156"/>
  <c r="H1446" i="156" s="1"/>
  <c r="H1471" i="156"/>
  <c r="J1482" i="156"/>
  <c r="F1528" i="156"/>
  <c r="H1528" i="156" s="1"/>
  <c r="H1529" i="156"/>
  <c r="H1533" i="156"/>
  <c r="H1541" i="156"/>
  <c r="F1573" i="156"/>
  <c r="W1586" i="156"/>
  <c r="H1593" i="156"/>
  <c r="F1602" i="156"/>
  <c r="L1602" i="156"/>
  <c r="L1603" i="156" s="1"/>
  <c r="H1610" i="156"/>
  <c r="W1636" i="156"/>
  <c r="H1650" i="156"/>
  <c r="G1655" i="156"/>
  <c r="W1694" i="156"/>
  <c r="W1704" i="156" s="1"/>
  <c r="W1705" i="156" s="1"/>
  <c r="G1698" i="156"/>
  <c r="S1705" i="156"/>
  <c r="F1709" i="156"/>
  <c r="H1712" i="156"/>
  <c r="H1723" i="156"/>
  <c r="H1726" i="156"/>
  <c r="H1745" i="156"/>
  <c r="G1746" i="156"/>
  <c r="E1747" i="156"/>
  <c r="G1748" i="156"/>
  <c r="H1753" i="156"/>
  <c r="L1754" i="156"/>
  <c r="N1754" i="156" s="1"/>
  <c r="H1776" i="156"/>
  <c r="H1794" i="156"/>
  <c r="F1797" i="156"/>
  <c r="H1797" i="156" s="1"/>
  <c r="H1798" i="156"/>
  <c r="E1800" i="156"/>
  <c r="G1802" i="156"/>
  <c r="H1807" i="156"/>
  <c r="I1808" i="156"/>
  <c r="W1849" i="156"/>
  <c r="F1854" i="156"/>
  <c r="S1855" i="156"/>
  <c r="P1858" i="156"/>
  <c r="O1859" i="156"/>
  <c r="P1859" i="156" s="1"/>
  <c r="I1860" i="156"/>
  <c r="H1868" i="156"/>
  <c r="H1871" i="156"/>
  <c r="G1918" i="156"/>
  <c r="E1919" i="156"/>
  <c r="E1918" i="156"/>
  <c r="H1925" i="156"/>
  <c r="T1932" i="156"/>
  <c r="G2583" i="156"/>
  <c r="F2563" i="156"/>
  <c r="D54" i="37" s="1"/>
  <c r="AA9" i="37"/>
  <c r="O2520" i="156"/>
  <c r="S2521" i="156"/>
  <c r="Q12" i="37" s="1"/>
  <c r="AA30" i="37"/>
  <c r="F2562" i="156"/>
  <c r="F2235" i="156"/>
  <c r="H2235" i="156" s="1"/>
  <c r="L2250" i="156"/>
  <c r="L2251" i="156" s="1"/>
  <c r="N2249" i="156"/>
  <c r="G2268" i="156"/>
  <c r="T2401" i="156"/>
  <c r="X2517" i="156"/>
  <c r="V8" i="37" s="1"/>
  <c r="V2517" i="156"/>
  <c r="T8" i="37" s="1"/>
  <c r="S2494" i="156"/>
  <c r="L2499" i="156"/>
  <c r="L2500" i="156" s="1"/>
  <c r="N2498" i="156"/>
  <c r="E2546" i="156"/>
  <c r="F1597" i="156"/>
  <c r="H1597" i="156" s="1"/>
  <c r="T1598" i="156"/>
  <c r="E1654" i="156"/>
  <c r="F1656" i="156"/>
  <c r="W1662" i="156"/>
  <c r="W1666" i="156"/>
  <c r="W1676" i="156" s="1"/>
  <c r="W1677" i="156" s="1"/>
  <c r="G1675" i="156"/>
  <c r="H1741" i="156"/>
  <c r="F1743" i="156"/>
  <c r="H1743" i="156" s="1"/>
  <c r="T1750" i="156"/>
  <c r="W1757" i="156"/>
  <c r="W1797" i="156"/>
  <c r="F1800" i="156"/>
  <c r="E1851" i="156"/>
  <c r="E1853" i="156"/>
  <c r="F1860" i="156"/>
  <c r="F2536" i="156"/>
  <c r="H1898" i="156"/>
  <c r="S1922" i="156"/>
  <c r="F2542" i="156"/>
  <c r="D33" i="37" s="1"/>
  <c r="F2076" i="156"/>
  <c r="H2076" i="156" s="1"/>
  <c r="K11" i="37"/>
  <c r="K1165" i="37" s="1"/>
  <c r="J2520" i="156"/>
  <c r="H11" i="37" s="1"/>
  <c r="M2577" i="156"/>
  <c r="K68" i="37" s="1"/>
  <c r="F2528" i="156"/>
  <c r="G2533" i="156"/>
  <c r="E24" i="37" s="1"/>
  <c r="E2538" i="156"/>
  <c r="F2550" i="156"/>
  <c r="D41" i="37" s="1"/>
  <c r="F2552" i="156"/>
  <c r="D43" i="37" s="1"/>
  <c r="S2303" i="156"/>
  <c r="S2318" i="156"/>
  <c r="S2355" i="156"/>
  <c r="G2378" i="156"/>
  <c r="G2570" i="156"/>
  <c r="S2416" i="156"/>
  <c r="H2424" i="156"/>
  <c r="G2452" i="156"/>
  <c r="H2449" i="156"/>
  <c r="E2565" i="156"/>
  <c r="S2543" i="156"/>
  <c r="Q34" i="37" s="1"/>
  <c r="G2546" i="156"/>
  <c r="E2559" i="156"/>
  <c r="F2561" i="156"/>
  <c r="H2561" i="156" s="1"/>
  <c r="F52" i="37" s="1"/>
  <c r="W1263" i="156"/>
  <c r="E1267" i="156"/>
  <c r="G1268" i="156"/>
  <c r="T1350" i="156"/>
  <c r="T1366" i="156" s="1"/>
  <c r="G1348" i="156"/>
  <c r="E1416" i="156"/>
  <c r="G1473" i="156"/>
  <c r="J1545" i="156"/>
  <c r="J1546" i="156" s="1"/>
  <c r="F1591" i="156"/>
  <c r="W1591" i="156"/>
  <c r="G1595" i="156"/>
  <c r="F1608" i="156"/>
  <c r="F1648" i="156"/>
  <c r="T1657" i="156"/>
  <c r="H1649" i="156"/>
  <c r="H1651" i="156"/>
  <c r="E1655" i="156"/>
  <c r="H1659" i="156"/>
  <c r="J1661" i="156"/>
  <c r="J1662" i="156" s="1"/>
  <c r="W1680" i="156"/>
  <c r="W1690" i="156" s="1"/>
  <c r="W1691" i="156" s="1"/>
  <c r="G1684" i="156"/>
  <c r="H1711" i="156"/>
  <c r="W1743" i="156"/>
  <c r="E1746" i="156"/>
  <c r="E1748" i="156"/>
  <c r="J1756" i="156"/>
  <c r="F2523" i="156"/>
  <c r="G1800" i="156"/>
  <c r="E1802" i="156"/>
  <c r="E1809" i="156"/>
  <c r="W1865" i="156"/>
  <c r="W1875" i="156" s="1"/>
  <c r="W1876" i="156" s="1"/>
  <c r="H1893" i="156"/>
  <c r="W1912" i="156"/>
  <c r="F1915" i="156"/>
  <c r="H1917" i="156"/>
  <c r="T1922" i="156"/>
  <c r="K1930" i="156"/>
  <c r="K1931" i="156" s="1"/>
  <c r="O1926" i="156"/>
  <c r="L1926" i="156"/>
  <c r="O1927" i="156"/>
  <c r="P1927" i="156" s="1"/>
  <c r="L1927" i="156"/>
  <c r="N1927" i="156" s="1"/>
  <c r="O1928" i="156"/>
  <c r="P1928" i="156" s="1"/>
  <c r="L1928" i="156"/>
  <c r="N1928" i="156" s="1"/>
  <c r="O1929" i="156"/>
  <c r="P1929" i="156" s="1"/>
  <c r="L1929" i="156"/>
  <c r="N1929" i="156" s="1"/>
  <c r="J1931" i="156"/>
  <c r="F2537" i="156"/>
  <c r="H2537" i="156" s="1"/>
  <c r="F28" i="37" s="1"/>
  <c r="F2540" i="156"/>
  <c r="O2107" i="156"/>
  <c r="O2108" i="156" s="1"/>
  <c r="P2108" i="156" s="1"/>
  <c r="P2105" i="156"/>
  <c r="H2108" i="156"/>
  <c r="P2113" i="156"/>
  <c r="O2177" i="156"/>
  <c r="O2577" i="156" s="1"/>
  <c r="M68" i="37" s="1"/>
  <c r="P2176" i="156"/>
  <c r="G2227" i="156"/>
  <c r="S2554" i="156"/>
  <c r="Q45" i="37" s="1"/>
  <c r="T2285" i="156"/>
  <c r="T2303" i="156"/>
  <c r="G2325" i="156"/>
  <c r="T2416" i="156"/>
  <c r="T2459" i="156"/>
  <c r="F2548" i="156"/>
  <c r="H2548" i="156" s="1"/>
  <c r="F39" i="37" s="1"/>
  <c r="F2584" i="156"/>
  <c r="H2584" i="156" s="1"/>
  <c r="F75" i="37" s="1"/>
  <c r="G2029" i="156"/>
  <c r="G2099" i="156"/>
  <c r="T2102" i="156"/>
  <c r="K2107" i="156"/>
  <c r="E2573" i="156"/>
  <c r="S2576" i="156"/>
  <c r="Q67" i="37" s="1"/>
  <c r="Q1226" i="37" s="1"/>
  <c r="E2315" i="156"/>
  <c r="E2316" i="156"/>
  <c r="W2352" i="156"/>
  <c r="W2354" i="156" s="1"/>
  <c r="W2355" i="156" s="1"/>
  <c r="W2370" i="156"/>
  <c r="G2399" i="156"/>
  <c r="F2400" i="156"/>
  <c r="G2429" i="156"/>
  <c r="H2429" i="156" s="1"/>
  <c r="F2430" i="156"/>
  <c r="S2570" i="156"/>
  <c r="Q61" i="37" s="1"/>
  <c r="Q2453" i="156"/>
  <c r="F2579" i="156"/>
  <c r="H2579" i="156" s="1"/>
  <c r="F70" i="37" s="1"/>
  <c r="G2581" i="156"/>
  <c r="F2510" i="156"/>
  <c r="G2513" i="156"/>
  <c r="G2514" i="156"/>
  <c r="T2515" i="156"/>
  <c r="T2516" i="156" s="1"/>
  <c r="X2571" i="156"/>
  <c r="V62" i="37" s="1"/>
  <c r="E2518" i="156"/>
  <c r="G2522" i="156"/>
  <c r="H2526" i="156"/>
  <c r="F17" i="37" s="1"/>
  <c r="E2530" i="156"/>
  <c r="AA25" i="37"/>
  <c r="F2539" i="156"/>
  <c r="H2539" i="156" s="1"/>
  <c r="F30" i="37" s="1"/>
  <c r="F2549" i="156"/>
  <c r="H2549" i="156" s="1"/>
  <c r="F40" i="37" s="1"/>
  <c r="G2559" i="156"/>
  <c r="F2564" i="156"/>
  <c r="V2565" i="156"/>
  <c r="T56" i="37" s="1"/>
  <c r="W2714" i="156"/>
  <c r="U318" i="37" s="1"/>
  <c r="H2822" i="156"/>
  <c r="F466" i="37" s="1"/>
  <c r="E502" i="37"/>
  <c r="E654" i="37"/>
  <c r="AA74" i="37"/>
  <c r="H1937" i="156"/>
  <c r="S2585" i="156"/>
  <c r="Q76" i="37" s="1"/>
  <c r="K1955" i="156"/>
  <c r="I1955" i="156" s="1"/>
  <c r="O1951" i="156"/>
  <c r="P1951" i="156" s="1"/>
  <c r="L1953" i="156"/>
  <c r="N1953" i="156" s="1"/>
  <c r="W1957" i="156"/>
  <c r="H1975" i="156"/>
  <c r="G1980" i="156"/>
  <c r="F1982" i="156"/>
  <c r="H1990" i="156"/>
  <c r="H2001" i="156"/>
  <c r="H2009" i="156"/>
  <c r="H2017" i="156"/>
  <c r="H2025" i="156"/>
  <c r="S2032" i="156"/>
  <c r="L2035" i="156"/>
  <c r="O2037" i="156"/>
  <c r="P2037" i="156" s="1"/>
  <c r="J2038" i="156"/>
  <c r="O2040" i="156"/>
  <c r="L2042" i="156"/>
  <c r="N2042" i="156" s="1"/>
  <c r="L2043" i="156"/>
  <c r="N2043" i="156" s="1"/>
  <c r="W2045" i="156"/>
  <c r="H2056" i="156"/>
  <c r="H2084" i="156"/>
  <c r="H2096" i="156"/>
  <c r="L2105" i="156"/>
  <c r="H2107" i="156"/>
  <c r="J2108" i="156"/>
  <c r="L2113" i="156"/>
  <c r="O2115" i="156"/>
  <c r="P2115" i="156" s="1"/>
  <c r="J2116" i="156"/>
  <c r="H2120" i="156"/>
  <c r="H2150" i="156"/>
  <c r="H2153" i="156"/>
  <c r="H2156" i="156"/>
  <c r="H2161" i="156"/>
  <c r="G2162" i="156"/>
  <c r="H2171" i="156"/>
  <c r="I2172" i="156"/>
  <c r="P2175" i="156"/>
  <c r="H2185" i="156"/>
  <c r="E2204" i="156"/>
  <c r="W2213" i="156"/>
  <c r="H2219" i="156"/>
  <c r="H2224" i="156"/>
  <c r="G2228" i="156"/>
  <c r="H2233" i="156"/>
  <c r="J2235" i="156"/>
  <c r="O2241" i="156"/>
  <c r="M2573" i="156"/>
  <c r="K64" i="37" s="1"/>
  <c r="T2576" i="156"/>
  <c r="R67" i="37" s="1"/>
  <c r="S2244" i="156"/>
  <c r="O2249" i="156"/>
  <c r="K2250" i="156"/>
  <c r="K2251" i="156" s="1"/>
  <c r="I2251" i="156" s="1"/>
  <c r="W2251" i="156"/>
  <c r="W2252" i="156" s="1"/>
  <c r="T2252" i="156"/>
  <c r="E2258" i="156"/>
  <c r="O2290" i="156"/>
  <c r="K2291" i="156"/>
  <c r="K2292" i="156" s="1"/>
  <c r="S2293" i="156"/>
  <c r="H2298" i="156"/>
  <c r="H2300" i="156"/>
  <c r="G2307" i="156"/>
  <c r="F2308" i="156"/>
  <c r="H2310" i="156"/>
  <c r="T2326" i="156"/>
  <c r="T2565" i="156" s="1"/>
  <c r="R56" i="37" s="1"/>
  <c r="H2337" i="156"/>
  <c r="H2372" i="156"/>
  <c r="H2374" i="156"/>
  <c r="W2382" i="156"/>
  <c r="W2385" i="156" s="1"/>
  <c r="W2386" i="156" s="1"/>
  <c r="S2386" i="156"/>
  <c r="W2389" i="156"/>
  <c r="W2400" i="156" s="1"/>
  <c r="W2401" i="156" s="1"/>
  <c r="H2396" i="156"/>
  <c r="S2406" i="156"/>
  <c r="F2410" i="156"/>
  <c r="H2411" i="156"/>
  <c r="H2413" i="156"/>
  <c r="W2419" i="156"/>
  <c r="W2430" i="156" s="1"/>
  <c r="W2431" i="156" s="1"/>
  <c r="S2431" i="156"/>
  <c r="W2446" i="156"/>
  <c r="W2452" i="156" s="1"/>
  <c r="W2453" i="156" s="1"/>
  <c r="H2457" i="156"/>
  <c r="H2462" i="156"/>
  <c r="F2463" i="156"/>
  <c r="T2464" i="156"/>
  <c r="AA73" i="37"/>
  <c r="G2484" i="156"/>
  <c r="Y2571" i="156"/>
  <c r="W62" i="37" s="1"/>
  <c r="G2518" i="156"/>
  <c r="E9" i="37" s="1"/>
  <c r="T2520" i="156"/>
  <c r="R11" i="37" s="1"/>
  <c r="R1165" i="37" s="1"/>
  <c r="V1165" i="37"/>
  <c r="AB1165" i="37"/>
  <c r="F2524" i="156"/>
  <c r="F2531" i="156"/>
  <c r="H2531" i="156" s="1"/>
  <c r="F22" i="37" s="1"/>
  <c r="S2532" i="156"/>
  <c r="Q23" i="37" s="1"/>
  <c r="V2571" i="156"/>
  <c r="T62" i="37" s="1"/>
  <c r="E470" i="37"/>
  <c r="T2856" i="156"/>
  <c r="R500" i="37" s="1"/>
  <c r="E683" i="37"/>
  <c r="J1930" i="156"/>
  <c r="L1944" i="156"/>
  <c r="N1944" i="156" s="1"/>
  <c r="W1955" i="156"/>
  <c r="H1966" i="156"/>
  <c r="E2029" i="156"/>
  <c r="K2038" i="156"/>
  <c r="I2038" i="156" s="1"/>
  <c r="F2095" i="156"/>
  <c r="W2108" i="156"/>
  <c r="K2116" i="156"/>
  <c r="F2118" i="156"/>
  <c r="H2160" i="156"/>
  <c r="M2178" i="156"/>
  <c r="G2216" i="156"/>
  <c r="F2223" i="156"/>
  <c r="W2235" i="156"/>
  <c r="E2243" i="156"/>
  <c r="W2243" i="156"/>
  <c r="S2269" i="156"/>
  <c r="S2285" i="156"/>
  <c r="W2292" i="156"/>
  <c r="W2293" i="156" s="1"/>
  <c r="W2297" i="156"/>
  <c r="W2302" i="156" s="1"/>
  <c r="W2303" i="156" s="1"/>
  <c r="G2315" i="156"/>
  <c r="G2316" i="156"/>
  <c r="F2324" i="156"/>
  <c r="U2348" i="156"/>
  <c r="U2349" i="156" s="1"/>
  <c r="T2406" i="156"/>
  <c r="E2581" i="156"/>
  <c r="S2581" i="156"/>
  <c r="Q72" i="37" s="1"/>
  <c r="H2477" i="156"/>
  <c r="S2565" i="156"/>
  <c r="Q56" i="37" s="1"/>
  <c r="H2483" i="156"/>
  <c r="G2485" i="156"/>
  <c r="H2485" i="156" s="1"/>
  <c r="S2486" i="156"/>
  <c r="S2575" i="156"/>
  <c r="Q66" i="37" s="1"/>
  <c r="S2501" i="156"/>
  <c r="H2508" i="156"/>
  <c r="E2513" i="156"/>
  <c r="Q2571" i="156"/>
  <c r="Z2571" i="156"/>
  <c r="X62" i="37" s="1"/>
  <c r="U2516" i="156"/>
  <c r="Y2516" i="156"/>
  <c r="S2518" i="156"/>
  <c r="Q9" i="37" s="1"/>
  <c r="Z9" i="37" s="1"/>
  <c r="S1165" i="37"/>
  <c r="W1165" i="37"/>
  <c r="E2522" i="156"/>
  <c r="F2525" i="156"/>
  <c r="G2530" i="156"/>
  <c r="E21" i="37" s="1"/>
  <c r="F2547" i="156"/>
  <c r="E465" i="37"/>
  <c r="W2855" i="156"/>
  <c r="U499" i="37" s="1"/>
  <c r="N2794" i="156"/>
  <c r="L2796" i="156"/>
  <c r="X449" i="37"/>
  <c r="X448" i="37" s="1"/>
  <c r="Z2804" i="156"/>
  <c r="D659" i="37"/>
  <c r="H3119" i="156"/>
  <c r="F659" i="37" s="1"/>
  <c r="I3215" i="156"/>
  <c r="K3216" i="156"/>
  <c r="F2585" i="156"/>
  <c r="L1952" i="156"/>
  <c r="N1952" i="156" s="1"/>
  <c r="F1958" i="156"/>
  <c r="H2005" i="156"/>
  <c r="H2013" i="156"/>
  <c r="H2021" i="156"/>
  <c r="H2031" i="156"/>
  <c r="L2040" i="156"/>
  <c r="W2049" i="156"/>
  <c r="F2054" i="156"/>
  <c r="H2057" i="156"/>
  <c r="H2092" i="156"/>
  <c r="J2107" i="156"/>
  <c r="H2121" i="156"/>
  <c r="G2128" i="156"/>
  <c r="F2159" i="156"/>
  <c r="E2162" i="156"/>
  <c r="P2171" i="156"/>
  <c r="S2577" i="156"/>
  <c r="Q68" i="37" s="1"/>
  <c r="H2184" i="156"/>
  <c r="H2226" i="156"/>
  <c r="E2228" i="156"/>
  <c r="L2241" i="156"/>
  <c r="G2258" i="156"/>
  <c r="H2299" i="156"/>
  <c r="H2301" i="156"/>
  <c r="E2307" i="156"/>
  <c r="F2311" i="156"/>
  <c r="F2312" i="156"/>
  <c r="H2313" i="156"/>
  <c r="F2321" i="156"/>
  <c r="H2332" i="156"/>
  <c r="H2345" i="156"/>
  <c r="F2352" i="156"/>
  <c r="H2353" i="156"/>
  <c r="T2355" i="156"/>
  <c r="F2370" i="156"/>
  <c r="H2371" i="156"/>
  <c r="H2373" i="156"/>
  <c r="W2405" i="156"/>
  <c r="W2406" i="156" s="1"/>
  <c r="H2412" i="156"/>
  <c r="H2448" i="156"/>
  <c r="F2455" i="156"/>
  <c r="Z2464" i="156"/>
  <c r="Z2517" i="156" s="1"/>
  <c r="X8" i="37" s="1"/>
  <c r="F2578" i="156"/>
  <c r="F2580" i="156"/>
  <c r="H2580" i="156" s="1"/>
  <c r="F71" i="37" s="1"/>
  <c r="F2470" i="156"/>
  <c r="F2482" i="156"/>
  <c r="W2503" i="156"/>
  <c r="W2515" i="156" s="1"/>
  <c r="W2516" i="156" s="1"/>
  <c r="S2515" i="156"/>
  <c r="Q2516" i="156"/>
  <c r="M2518" i="156"/>
  <c r="F2519" i="156"/>
  <c r="S2519" i="156"/>
  <c r="Q10" i="37" s="1"/>
  <c r="Z10" i="37" s="1"/>
  <c r="O1165" i="37"/>
  <c r="T1165" i="37"/>
  <c r="K2658" i="156"/>
  <c r="K2718" i="156" s="1"/>
  <c r="I322" i="37" s="1"/>
  <c r="K2717" i="156"/>
  <c r="I321" i="37" s="1"/>
  <c r="I2657" i="156"/>
  <c r="W3008" i="156"/>
  <c r="U623" i="37" s="1"/>
  <c r="G2612" i="156"/>
  <c r="H2621" i="156"/>
  <c r="H2623" i="156"/>
  <c r="W2624" i="156"/>
  <c r="W2691" i="156" s="1"/>
  <c r="U295" i="37" s="1"/>
  <c r="H2634" i="156"/>
  <c r="H2701" i="156" s="1"/>
  <c r="F305" i="37" s="1"/>
  <c r="H2640" i="156"/>
  <c r="W2649" i="156"/>
  <c r="W2697" i="156" s="1"/>
  <c r="U301" i="37" s="1"/>
  <c r="G2650" i="156"/>
  <c r="F2651" i="156"/>
  <c r="H2651" i="156" s="1"/>
  <c r="L2654" i="156"/>
  <c r="L2655" i="156"/>
  <c r="N2655" i="156" s="1"/>
  <c r="L2656" i="156"/>
  <c r="N2656" i="156" s="1"/>
  <c r="AA321" i="37"/>
  <c r="H2659" i="156"/>
  <c r="H2660" i="156"/>
  <c r="W2662" i="156"/>
  <c r="U2663" i="156"/>
  <c r="U2664" i="156" s="1"/>
  <c r="S268" i="37" s="1"/>
  <c r="S267" i="37" s="1"/>
  <c r="Z2663" i="156"/>
  <c r="Z2664" i="156" s="1"/>
  <c r="X268" i="37" s="1"/>
  <c r="X267" i="37" s="1"/>
  <c r="AA279" i="37"/>
  <c r="H2688" i="156"/>
  <c r="F292" i="37" s="1"/>
  <c r="E2694" i="156"/>
  <c r="T2700" i="156"/>
  <c r="R304" i="37" s="1"/>
  <c r="F2701" i="156"/>
  <c r="T2714" i="156"/>
  <c r="R318" i="37" s="1"/>
  <c r="Y318" i="37" s="1"/>
  <c r="Y2715" i="156"/>
  <c r="W319" i="37" s="1"/>
  <c r="W267" i="37" s="1"/>
  <c r="E2717" i="156"/>
  <c r="S2722" i="156"/>
  <c r="Q326" i="37" s="1"/>
  <c r="J2734" i="156"/>
  <c r="J2806" i="156" s="1"/>
  <c r="H450" i="37" s="1"/>
  <c r="W2734" i="156"/>
  <c r="W2806" i="156" s="1"/>
  <c r="U450" i="37" s="1"/>
  <c r="W2736" i="156"/>
  <c r="W2808" i="156" s="1"/>
  <c r="U452" i="37" s="1"/>
  <c r="W2748" i="156"/>
  <c r="W2820" i="156" s="1"/>
  <c r="U464" i="37" s="1"/>
  <c r="H2750" i="156"/>
  <c r="H2753" i="156"/>
  <c r="W2765" i="156"/>
  <c r="W2846" i="156" s="1"/>
  <c r="U490" i="37" s="1"/>
  <c r="W2779" i="156"/>
  <c r="W2851" i="156" s="1"/>
  <c r="U495" i="37" s="1"/>
  <c r="F2785" i="156"/>
  <c r="H2785" i="156" s="1"/>
  <c r="L2788" i="156"/>
  <c r="L2789" i="156"/>
  <c r="N2789" i="156" s="1"/>
  <c r="L2790" i="156"/>
  <c r="N2790" i="156" s="1"/>
  <c r="L2791" i="156"/>
  <c r="N2791" i="156" s="1"/>
  <c r="G2797" i="156"/>
  <c r="W2797" i="156"/>
  <c r="W2860" i="156" s="1"/>
  <c r="U504" i="37" s="1"/>
  <c r="W2799" i="156"/>
  <c r="W2862" i="156" s="1"/>
  <c r="U506" i="37" s="1"/>
  <c r="H2800" i="156"/>
  <c r="G2810" i="156"/>
  <c r="E454" i="37" s="1"/>
  <c r="E2818" i="156"/>
  <c r="AA461" i="37"/>
  <c r="F2829" i="156"/>
  <c r="H2829" i="156" s="1"/>
  <c r="F473" i="37" s="1"/>
  <c r="F2831" i="156"/>
  <c r="F2841" i="156"/>
  <c r="D485" i="37" s="1"/>
  <c r="F2847" i="156"/>
  <c r="G2855" i="156"/>
  <c r="T2855" i="156"/>
  <c r="R499" i="37" s="1"/>
  <c r="S2861" i="156"/>
  <c r="Q505" i="37" s="1"/>
  <c r="Z505" i="37" s="1"/>
  <c r="L2869" i="156"/>
  <c r="N2869" i="156" s="1"/>
  <c r="L2870" i="156"/>
  <c r="N2870" i="156" s="1"/>
  <c r="L2871" i="156"/>
  <c r="N2871" i="156" s="1"/>
  <c r="L2872" i="156"/>
  <c r="N2872" i="156" s="1"/>
  <c r="L2873" i="156"/>
  <c r="N2873" i="156" s="1"/>
  <c r="L2874" i="156"/>
  <c r="N2874" i="156" s="1"/>
  <c r="L2875" i="156"/>
  <c r="N2875" i="156" s="1"/>
  <c r="L2876" i="156"/>
  <c r="N2876" i="156" s="1"/>
  <c r="L2877" i="156"/>
  <c r="N2877" i="156" s="1"/>
  <c r="H2891" i="156"/>
  <c r="H2970" i="156" s="1"/>
  <c r="F585" i="37" s="1"/>
  <c r="H2895" i="156"/>
  <c r="H2974" i="156" s="1"/>
  <c r="F589" i="37" s="1"/>
  <c r="H2897" i="156"/>
  <c r="H2976" i="156" s="1"/>
  <c r="F591" i="37" s="1"/>
  <c r="H2900" i="156"/>
  <c r="H2979" i="156" s="1"/>
  <c r="F594" i="37" s="1"/>
  <c r="H2903" i="156"/>
  <c r="H2905" i="156"/>
  <c r="W2906" i="156"/>
  <c r="W2985" i="156" s="1"/>
  <c r="U600" i="37" s="1"/>
  <c r="W2916" i="156"/>
  <c r="W2995" i="156" s="1"/>
  <c r="U610" i="37" s="1"/>
  <c r="F2920" i="156"/>
  <c r="H2921" i="156"/>
  <c r="H3000" i="156" s="1"/>
  <c r="F615" i="37" s="1"/>
  <c r="H2923" i="156"/>
  <c r="W2925" i="156"/>
  <c r="W3004" i="156" s="1"/>
  <c r="U619" i="37" s="1"/>
  <c r="F2935" i="156"/>
  <c r="P2946" i="156"/>
  <c r="M2951" i="156"/>
  <c r="AA628" i="37"/>
  <c r="H2952" i="156"/>
  <c r="H3013" i="156" s="1"/>
  <c r="F628" i="37" s="1"/>
  <c r="AA629" i="37"/>
  <c r="W2955" i="156"/>
  <c r="U2956" i="156"/>
  <c r="U2957" i="156" s="1"/>
  <c r="S572" i="37" s="1"/>
  <c r="S571" i="37" s="1"/>
  <c r="Y2956" i="156"/>
  <c r="Y2957" i="156" s="1"/>
  <c r="W572" i="37" s="1"/>
  <c r="W571" i="37" s="1"/>
  <c r="E2961" i="156"/>
  <c r="AA583" i="37"/>
  <c r="F2978" i="156"/>
  <c r="D593" i="37" s="1"/>
  <c r="F2980" i="156"/>
  <c r="F2995" i="156"/>
  <c r="D610" i="37" s="1"/>
  <c r="T3008" i="156"/>
  <c r="R623" i="37" s="1"/>
  <c r="M3010" i="156"/>
  <c r="K625" i="37" s="1"/>
  <c r="G3011" i="156"/>
  <c r="E626" i="37" s="1"/>
  <c r="K3011" i="156"/>
  <c r="I626" i="37" s="1"/>
  <c r="F3015" i="156"/>
  <c r="H3019" i="156"/>
  <c r="W3030" i="156"/>
  <c r="W3096" i="156" s="1"/>
  <c r="U636" i="37" s="1"/>
  <c r="W3042" i="156"/>
  <c r="W3108" i="156" s="1"/>
  <c r="U648" i="37" s="1"/>
  <c r="AA650" i="37"/>
  <c r="F3048" i="156"/>
  <c r="H3052" i="156"/>
  <c r="W3054" i="156"/>
  <c r="W3120" i="156" s="1"/>
  <c r="U660" i="37" s="1"/>
  <c r="F3130" i="156"/>
  <c r="F3063" i="156"/>
  <c r="E3079" i="156"/>
  <c r="S3081" i="156"/>
  <c r="S3092" i="156" s="1"/>
  <c r="P3083" i="156"/>
  <c r="E3147" i="156"/>
  <c r="F3088" i="156"/>
  <c r="E688" i="37"/>
  <c r="T3150" i="156"/>
  <c r="R690" i="37" s="1"/>
  <c r="G3098" i="156"/>
  <c r="F3101" i="156"/>
  <c r="H3101" i="156" s="1"/>
  <c r="F641" i="37" s="1"/>
  <c r="F3107" i="156"/>
  <c r="H3107" i="156" s="1"/>
  <c r="F647" i="37" s="1"/>
  <c r="G3109" i="156"/>
  <c r="E650" i="37"/>
  <c r="H3110" i="156"/>
  <c r="F650" i="37" s="1"/>
  <c r="E3134" i="156"/>
  <c r="S3147" i="156"/>
  <c r="Q687" i="37" s="1"/>
  <c r="Y687" i="37" s="1"/>
  <c r="F3176" i="156"/>
  <c r="H3179" i="156"/>
  <c r="G3204" i="156"/>
  <c r="G3339" i="156" s="1"/>
  <c r="J3211" i="156"/>
  <c r="P3211" i="156"/>
  <c r="W3216" i="156"/>
  <c r="T3295" i="156"/>
  <c r="R1056" i="37" s="1"/>
  <c r="E3297" i="156"/>
  <c r="E3305" i="156"/>
  <c r="W3243" i="156"/>
  <c r="T3307" i="156"/>
  <c r="R1068" i="37" s="1"/>
  <c r="G3342" i="156"/>
  <c r="AA1104" i="37"/>
  <c r="U3343" i="156"/>
  <c r="S1104" i="37" s="1"/>
  <c r="E3344" i="156"/>
  <c r="E3286" i="156"/>
  <c r="AA1106" i="37"/>
  <c r="L3284" i="156"/>
  <c r="K3285" i="156"/>
  <c r="O3284" i="156"/>
  <c r="AA1109" i="37"/>
  <c r="F3349" i="156"/>
  <c r="H3289" i="156"/>
  <c r="E1060" i="37"/>
  <c r="E1170" i="37" s="1"/>
  <c r="AA1070" i="37"/>
  <c r="E1111" i="37"/>
  <c r="V1164" i="37"/>
  <c r="F2598" i="156"/>
  <c r="H2598" i="156" s="1"/>
  <c r="W2601" i="156"/>
  <c r="W2668" i="156" s="1"/>
  <c r="U272" i="37" s="1"/>
  <c r="F2618" i="156"/>
  <c r="AA314" i="37"/>
  <c r="H2654" i="156"/>
  <c r="J2657" i="156"/>
  <c r="M2658" i="156"/>
  <c r="M2718" i="156" s="1"/>
  <c r="K322" i="37" s="1"/>
  <c r="H2662" i="156"/>
  <c r="Q2663" i="156"/>
  <c r="V2663" i="156"/>
  <c r="V2664" i="156" s="1"/>
  <c r="T268" i="37" s="1"/>
  <c r="T267" i="37" s="1"/>
  <c r="AB267" i="37"/>
  <c r="M2665" i="156"/>
  <c r="K269" i="37" s="1"/>
  <c r="F2672" i="156"/>
  <c r="H2672" i="156" s="1"/>
  <c r="F276" i="37" s="1"/>
  <c r="F2673" i="156"/>
  <c r="E2677" i="156"/>
  <c r="F2694" i="156"/>
  <c r="D298" i="37" s="1"/>
  <c r="G2714" i="156"/>
  <c r="E318" i="37" s="1"/>
  <c r="F2722" i="156"/>
  <c r="T2722" i="156"/>
  <c r="R326" i="37" s="1"/>
  <c r="H2742" i="156"/>
  <c r="H2744" i="156"/>
  <c r="H2816" i="156" s="1"/>
  <c r="F460" i="37" s="1"/>
  <c r="G2748" i="156"/>
  <c r="H2757" i="156"/>
  <c r="W2760" i="156"/>
  <c r="W2832" i="156" s="1"/>
  <c r="U476" i="37" s="1"/>
  <c r="W2769" i="156"/>
  <c r="W2841" i="156" s="1"/>
  <c r="U485" i="37" s="1"/>
  <c r="F2774" i="156"/>
  <c r="H2778" i="156"/>
  <c r="H2781" i="156"/>
  <c r="H2788" i="156"/>
  <c r="J2792" i="156"/>
  <c r="J2858" i="156" s="1"/>
  <c r="H502" i="37" s="1"/>
  <c r="AA505" i="37"/>
  <c r="H2802" i="156"/>
  <c r="W2802" i="156"/>
  <c r="X2803" i="156"/>
  <c r="X2805" i="156" s="1"/>
  <c r="F2818" i="156"/>
  <c r="D462" i="37" s="1"/>
  <c r="T2851" i="156"/>
  <c r="R495" i="37" s="1"/>
  <c r="AB501" i="37"/>
  <c r="G2859" i="156"/>
  <c r="T2861" i="156"/>
  <c r="R505" i="37" s="1"/>
  <c r="W2881" i="156"/>
  <c r="W2960" i="156" s="1"/>
  <c r="U575" i="37" s="1"/>
  <c r="F2893" i="156"/>
  <c r="W2924" i="156"/>
  <c r="W2990" i="156" s="1"/>
  <c r="U605" i="37" s="1"/>
  <c r="H2927" i="156"/>
  <c r="H2929" i="156"/>
  <c r="H2931" i="156"/>
  <c r="E2933" i="156"/>
  <c r="Q2956" i="156"/>
  <c r="V2956" i="156"/>
  <c r="V2957" i="156" s="1"/>
  <c r="T572" i="37" s="1"/>
  <c r="T571" i="37" s="1"/>
  <c r="Z2956" i="156"/>
  <c r="Z2957" i="156" s="1"/>
  <c r="X572" i="37" s="1"/>
  <c r="X571" i="37" s="1"/>
  <c r="G2961" i="156"/>
  <c r="E576" i="37" s="1"/>
  <c r="F2963" i="156"/>
  <c r="E2969" i="156"/>
  <c r="F2983" i="156"/>
  <c r="H2983" i="156" s="1"/>
  <c r="F598" i="37" s="1"/>
  <c r="G3008" i="156"/>
  <c r="E623" i="37" s="1"/>
  <c r="X3009" i="156"/>
  <c r="V624" i="37" s="1"/>
  <c r="V571" i="37" s="1"/>
  <c r="AB625" i="37"/>
  <c r="S3012" i="156"/>
  <c r="Q627" i="37" s="1"/>
  <c r="F3016" i="156"/>
  <c r="S3016" i="156"/>
  <c r="Q631" i="37" s="1"/>
  <c r="O3019" i="156"/>
  <c r="W3028" i="156"/>
  <c r="W3094" i="156" s="1"/>
  <c r="U634" i="37" s="1"/>
  <c r="F3100" i="156"/>
  <c r="E3106" i="156"/>
  <c r="AA645" i="37"/>
  <c r="AA683" i="37"/>
  <c r="G3042" i="156"/>
  <c r="E3055" i="156"/>
  <c r="W3069" i="156"/>
  <c r="W3115" i="156" s="1"/>
  <c r="U655" i="37" s="1"/>
  <c r="T3081" i="156"/>
  <c r="AB685" i="37"/>
  <c r="AB632" i="37" s="1"/>
  <c r="K3086" i="156"/>
  <c r="L3083" i="156"/>
  <c r="F3086" i="156"/>
  <c r="J3086" i="156"/>
  <c r="J3145" i="156" s="1"/>
  <c r="H685" i="37" s="1"/>
  <c r="M3087" i="156"/>
  <c r="M3092" i="156" s="1"/>
  <c r="E687" i="37"/>
  <c r="F3150" i="156"/>
  <c r="W3150" i="156"/>
  <c r="U690" i="37" s="1"/>
  <c r="V3092" i="156"/>
  <c r="V3093" i="156" s="1"/>
  <c r="T633" i="37" s="1"/>
  <c r="T632" i="37" s="1"/>
  <c r="E634" i="37"/>
  <c r="M3094" i="156"/>
  <c r="K634" i="37" s="1"/>
  <c r="S3094" i="156"/>
  <c r="Q634" i="37" s="1"/>
  <c r="Z634" i="37" s="1"/>
  <c r="F3102" i="156"/>
  <c r="E647" i="37"/>
  <c r="S3146" i="156"/>
  <c r="Q686" i="37" s="1"/>
  <c r="S3307" i="156"/>
  <c r="Q1068" i="37" s="1"/>
  <c r="W3170" i="156"/>
  <c r="T3208" i="156"/>
  <c r="T3221" i="156" s="1"/>
  <c r="L3212" i="156"/>
  <c r="O3212" i="156"/>
  <c r="F3302" i="156"/>
  <c r="H3238" i="156"/>
  <c r="AA1069" i="37"/>
  <c r="S3319" i="156"/>
  <c r="Q1080" i="37" s="1"/>
  <c r="W3255" i="156"/>
  <c r="T3328" i="156"/>
  <c r="R1089" i="37" s="1"/>
  <c r="W3264" i="156"/>
  <c r="W3328" i="156" s="1"/>
  <c r="U1089" i="37" s="1"/>
  <c r="W3269" i="156"/>
  <c r="S3325" i="156"/>
  <c r="Q1086" i="37" s="1"/>
  <c r="AA1102" i="37"/>
  <c r="AB1105" i="37"/>
  <c r="AB1053" i="37"/>
  <c r="K3283" i="156"/>
  <c r="L3280" i="156"/>
  <c r="O3280" i="156"/>
  <c r="E1065" i="37"/>
  <c r="F3312" i="156"/>
  <c r="E3348" i="156"/>
  <c r="W2598" i="156"/>
  <c r="W2665" i="156" s="1"/>
  <c r="U269" i="37" s="1"/>
  <c r="W2600" i="156"/>
  <c r="W2667" i="156" s="1"/>
  <c r="U271" i="37" s="1"/>
  <c r="H2609" i="156"/>
  <c r="E2612" i="156"/>
  <c r="H2619" i="156"/>
  <c r="H2622" i="156"/>
  <c r="F2638" i="156"/>
  <c r="H2639" i="156"/>
  <c r="W2643" i="156"/>
  <c r="W2709" i="156" s="1"/>
  <c r="U313" i="37" s="1"/>
  <c r="S2652" i="156"/>
  <c r="S2663" i="156" s="1"/>
  <c r="AA318" i="37"/>
  <c r="O2654" i="156"/>
  <c r="T2667" i="156"/>
  <c r="R271" i="37" s="1"/>
  <c r="Y271" i="37" s="1"/>
  <c r="E2669" i="156"/>
  <c r="F2721" i="156"/>
  <c r="D325" i="37" s="1"/>
  <c r="E2761" i="156"/>
  <c r="S2786" i="156"/>
  <c r="O2788" i="156"/>
  <c r="E2797" i="156"/>
  <c r="M2797" i="156"/>
  <c r="U2803" i="156"/>
  <c r="U2805" i="156" s="1"/>
  <c r="Y2803" i="156"/>
  <c r="Y2805" i="156" s="1"/>
  <c r="G2818" i="156"/>
  <c r="E462" i="37" s="1"/>
  <c r="H2848" i="156"/>
  <c r="F492" i="37" s="1"/>
  <c r="H2861" i="156"/>
  <c r="F505" i="37" s="1"/>
  <c r="Y506" i="37"/>
  <c r="F2865" i="156"/>
  <c r="S2865" i="156"/>
  <c r="Q509" i="37" s="1"/>
  <c r="W2880" i="156"/>
  <c r="W2959" i="156" s="1"/>
  <c r="U574" i="37" s="1"/>
  <c r="H2884" i="156"/>
  <c r="H2963" i="156" s="1"/>
  <c r="F578" i="37" s="1"/>
  <c r="H2886" i="156"/>
  <c r="H2965" i="156" s="1"/>
  <c r="F580" i="37" s="1"/>
  <c r="W2892" i="156"/>
  <c r="W2971" i="156" s="1"/>
  <c r="U586" i="37" s="1"/>
  <c r="H2894" i="156"/>
  <c r="H2973" i="156" s="1"/>
  <c r="F588" i="37" s="1"/>
  <c r="H2896" i="156"/>
  <c r="H2975" i="156" s="1"/>
  <c r="F590" i="37" s="1"/>
  <c r="F2909" i="156"/>
  <c r="S2936" i="156"/>
  <c r="H2946" i="156"/>
  <c r="J2950" i="156"/>
  <c r="J3011" i="156" s="1"/>
  <c r="H626" i="37" s="1"/>
  <c r="E2951" i="156"/>
  <c r="AB572" i="37"/>
  <c r="S2958" i="156"/>
  <c r="Q573" i="37" s="1"/>
  <c r="Z573" i="37" s="1"/>
  <c r="F2969" i="156"/>
  <c r="D584" i="37" s="1"/>
  <c r="E2971" i="156"/>
  <c r="T3004" i="156"/>
  <c r="R619" i="37" s="1"/>
  <c r="T3012" i="156"/>
  <c r="R627" i="37" s="1"/>
  <c r="T3016" i="156"/>
  <c r="R631" i="37" s="1"/>
  <c r="H3034" i="156"/>
  <c r="G3055" i="156"/>
  <c r="W3073" i="156"/>
  <c r="W3139" i="156" s="1"/>
  <c r="U679" i="37" s="1"/>
  <c r="E3078" i="156"/>
  <c r="F3080" i="156"/>
  <c r="H3091" i="156"/>
  <c r="Q3092" i="156"/>
  <c r="T3094" i="156"/>
  <c r="R634" i="37" s="1"/>
  <c r="E642" i="37"/>
  <c r="E1172" i="37" s="1"/>
  <c r="H3105" i="156"/>
  <c r="F645" i="37" s="1"/>
  <c r="F3117" i="156"/>
  <c r="E676" i="37"/>
  <c r="E685" i="37"/>
  <c r="W3156" i="156"/>
  <c r="F3160" i="156"/>
  <c r="H3163" i="156"/>
  <c r="S3208" i="156"/>
  <c r="N3210" i="156"/>
  <c r="L3211" i="156"/>
  <c r="N3211" i="156" s="1"/>
  <c r="L3213" i="156"/>
  <c r="N3213" i="156" s="1"/>
  <c r="O3213" i="156"/>
  <c r="P3213" i="156" s="1"/>
  <c r="AA1058" i="37"/>
  <c r="F3309" i="156"/>
  <c r="H3245" i="156"/>
  <c r="G3313" i="156"/>
  <c r="G3243" i="156"/>
  <c r="F3316" i="156"/>
  <c r="F3318" i="156"/>
  <c r="H3318" i="156" s="1"/>
  <c r="F1079" i="37" s="1"/>
  <c r="T3319" i="156"/>
  <c r="R1080" i="37" s="1"/>
  <c r="F3283" i="156"/>
  <c r="L3281" i="156"/>
  <c r="N3281" i="156" s="1"/>
  <c r="O3281" i="156"/>
  <c r="G3347" i="156"/>
  <c r="H3290" i="156"/>
  <c r="F3350" i="156"/>
  <c r="E1072" i="37"/>
  <c r="H3311" i="156"/>
  <c r="F1072" i="37" s="1"/>
  <c r="G3320" i="156"/>
  <c r="G3338" i="156"/>
  <c r="S2665" i="156"/>
  <c r="Q269" i="37" s="1"/>
  <c r="Z269" i="37" s="1"/>
  <c r="G2669" i="156"/>
  <c r="E273" i="37" s="1"/>
  <c r="G2677" i="156"/>
  <c r="AB318" i="37"/>
  <c r="AB1220" i="37" s="1"/>
  <c r="E2810" i="156"/>
  <c r="F2864" i="156"/>
  <c r="T2865" i="156"/>
  <c r="R509" i="37" s="1"/>
  <c r="G2932" i="156"/>
  <c r="T2958" i="156"/>
  <c r="R573" i="37" s="1"/>
  <c r="G2969" i="156"/>
  <c r="E584" i="37" s="1"/>
  <c r="H3016" i="156"/>
  <c r="F631" i="37" s="1"/>
  <c r="H3035" i="156"/>
  <c r="F3125" i="156"/>
  <c r="H3059" i="156"/>
  <c r="F3057" i="156"/>
  <c r="E3148" i="156"/>
  <c r="F3089" i="156"/>
  <c r="Z3092" i="156"/>
  <c r="Z3093" i="156" s="1"/>
  <c r="X633" i="37" s="1"/>
  <c r="X632" i="37" s="1"/>
  <c r="T3096" i="156"/>
  <c r="R636" i="37" s="1"/>
  <c r="Y636" i="37" s="1"/>
  <c r="E3108" i="156"/>
  <c r="E658" i="37"/>
  <c r="H3118" i="156"/>
  <c r="F658" i="37" s="1"/>
  <c r="E3132" i="156"/>
  <c r="F3135" i="156"/>
  <c r="E3205" i="156"/>
  <c r="F3207" i="156"/>
  <c r="H3198" i="156"/>
  <c r="H3203" i="156"/>
  <c r="F3211" i="156"/>
  <c r="H3210" i="156"/>
  <c r="G3345" i="156"/>
  <c r="G3216" i="156"/>
  <c r="AA1103" i="37"/>
  <c r="AA1065" i="37"/>
  <c r="E3276" i="156"/>
  <c r="E3331" i="156"/>
  <c r="M3344" i="156"/>
  <c r="M3286" i="156"/>
  <c r="J3283" i="156"/>
  <c r="AA1110" i="37"/>
  <c r="X3292" i="156"/>
  <c r="V1053" i="37" s="1"/>
  <c r="V1052" i="37" s="1"/>
  <c r="G3293" i="156"/>
  <c r="T3293" i="156"/>
  <c r="R1054" i="37" s="1"/>
  <c r="Y1054" i="37" s="1"/>
  <c r="F3300" i="156"/>
  <c r="E1077" i="37"/>
  <c r="F3328" i="156"/>
  <c r="D1089" i="37" s="1"/>
  <c r="L3154" i="156"/>
  <c r="L3155" i="156"/>
  <c r="N3155" i="156" s="1"/>
  <c r="H3162" i="156"/>
  <c r="H3177" i="156"/>
  <c r="F3201" i="156"/>
  <c r="H3202" i="156"/>
  <c r="W3207" i="156"/>
  <c r="P3210" i="156"/>
  <c r="J3215" i="156"/>
  <c r="M3216" i="156"/>
  <c r="W3220" i="156"/>
  <c r="L3224" i="156"/>
  <c r="L3225" i="156"/>
  <c r="N3225" i="156" s="1"/>
  <c r="F3229" i="156"/>
  <c r="J3229" i="156"/>
  <c r="W3232" i="156"/>
  <c r="W3296" i="156" s="1"/>
  <c r="U1057" i="37" s="1"/>
  <c r="H3237" i="156"/>
  <c r="H3241" i="156"/>
  <c r="H3247" i="156"/>
  <c r="F3249" i="156"/>
  <c r="H3265" i="156"/>
  <c r="H3269" i="156"/>
  <c r="G3276" i="156"/>
  <c r="S3278" i="156"/>
  <c r="S3291" i="156" s="1"/>
  <c r="F3287" i="156"/>
  <c r="W3287" i="156"/>
  <c r="W3347" i="156" s="1"/>
  <c r="U1108" i="37" s="1"/>
  <c r="W3289" i="156"/>
  <c r="W3349" i="156" s="1"/>
  <c r="U1110" i="37" s="1"/>
  <c r="G3297" i="156"/>
  <c r="F3299" i="156"/>
  <c r="S3338" i="156"/>
  <c r="Q1099" i="37" s="1"/>
  <c r="Q3343" i="156"/>
  <c r="V3343" i="156"/>
  <c r="T1104" i="37" s="1"/>
  <c r="Z3343" i="156"/>
  <c r="X1104" i="37" s="1"/>
  <c r="S3350" i="156"/>
  <c r="Q1111" i="37" s="1"/>
  <c r="O3154" i="156"/>
  <c r="F3206" i="156"/>
  <c r="H3206" i="156" s="1"/>
  <c r="F3233" i="156"/>
  <c r="AA1108" i="37"/>
  <c r="U3291" i="156"/>
  <c r="U3292" i="156" s="1"/>
  <c r="S1053" i="37" s="1"/>
  <c r="Y3291" i="156"/>
  <c r="Y3292" i="156" s="1"/>
  <c r="W1053" i="37" s="1"/>
  <c r="G3305" i="156"/>
  <c r="T3346" i="156"/>
  <c r="R1107" i="37" s="1"/>
  <c r="E1210" i="37"/>
  <c r="E1196" i="37"/>
  <c r="E1169" i="37"/>
  <c r="Z496" i="37"/>
  <c r="P332" i="156"/>
  <c r="H338" i="156"/>
  <c r="P800" i="156"/>
  <c r="O885" i="156"/>
  <c r="T921" i="156"/>
  <c r="H770" i="156"/>
  <c r="F1153" i="37" s="1"/>
  <c r="T1152" i="156"/>
  <c r="T1276" i="156"/>
  <c r="D1125" i="37"/>
  <c r="H776" i="156"/>
  <c r="F1159" i="37" s="1"/>
  <c r="L764" i="156"/>
  <c r="J1147" i="37" s="1"/>
  <c r="J516" i="156"/>
  <c r="M764" i="156"/>
  <c r="K1147" i="37" s="1"/>
  <c r="K39" i="156"/>
  <c r="I39" i="156" s="1"/>
  <c r="T762" i="156"/>
  <c r="R1145" i="37" s="1"/>
  <c r="F765" i="156"/>
  <c r="H765" i="156" s="1"/>
  <c r="F1148" i="37" s="1"/>
  <c r="L807" i="156"/>
  <c r="N807" i="156" s="1"/>
  <c r="O1950" i="156"/>
  <c r="P1950" i="156" s="1"/>
  <c r="L1950" i="156"/>
  <c r="N1950" i="156" s="1"/>
  <c r="E16" i="37"/>
  <c r="E33" i="37"/>
  <c r="D324" i="37"/>
  <c r="H2720" i="156"/>
  <c r="F324" i="37" s="1"/>
  <c r="O2729" i="156"/>
  <c r="P2729" i="156" s="1"/>
  <c r="L2729" i="156"/>
  <c r="N2729" i="156" s="1"/>
  <c r="O2733" i="156"/>
  <c r="P2733" i="156" s="1"/>
  <c r="L2733" i="156"/>
  <c r="N2733" i="156" s="1"/>
  <c r="E457" i="37"/>
  <c r="E473" i="37"/>
  <c r="F2878" i="156"/>
  <c r="H2869" i="156"/>
  <c r="F2882" i="156"/>
  <c r="F2964" i="156"/>
  <c r="H2885" i="156"/>
  <c r="H2964" i="156" s="1"/>
  <c r="F579" i="37" s="1"/>
  <c r="I2944" i="156"/>
  <c r="I3010" i="156" s="1"/>
  <c r="G625" i="37" s="1"/>
  <c r="H2012" i="156"/>
  <c r="H2020" i="156"/>
  <c r="J2176" i="156"/>
  <c r="G2177" i="156"/>
  <c r="M2251" i="156"/>
  <c r="J2250" i="156"/>
  <c r="L13" i="156"/>
  <c r="L14" i="156"/>
  <c r="L15" i="156"/>
  <c r="L16" i="156"/>
  <c r="L17" i="156"/>
  <c r="L18" i="156"/>
  <c r="L19" i="156"/>
  <c r="H20" i="156"/>
  <c r="N20" i="156"/>
  <c r="H21" i="156"/>
  <c r="H22" i="156"/>
  <c r="H23" i="156"/>
  <c r="H28" i="156"/>
  <c r="N28" i="156"/>
  <c r="H29" i="156"/>
  <c r="N29" i="156"/>
  <c r="H30" i="156"/>
  <c r="H31" i="156"/>
  <c r="H733" i="156" s="1"/>
  <c r="F1116" i="37" s="1"/>
  <c r="F54" i="156"/>
  <c r="H56" i="156"/>
  <c r="H58" i="156"/>
  <c r="H60" i="156"/>
  <c r="H62" i="156"/>
  <c r="H64" i="156"/>
  <c r="H66" i="156"/>
  <c r="H68" i="156"/>
  <c r="H70" i="156"/>
  <c r="H96" i="156"/>
  <c r="H100" i="156"/>
  <c r="F102" i="156"/>
  <c r="H105" i="156"/>
  <c r="N105" i="156"/>
  <c r="L126" i="156"/>
  <c r="L127" i="156"/>
  <c r="N127" i="156" s="1"/>
  <c r="L128" i="156"/>
  <c r="N128" i="156" s="1"/>
  <c r="L129" i="156"/>
  <c r="N129" i="156" s="1"/>
  <c r="L130" i="156"/>
  <c r="L131" i="156"/>
  <c r="L132" i="156"/>
  <c r="N132" i="156" s="1"/>
  <c r="L133" i="156"/>
  <c r="N133" i="156" s="1"/>
  <c r="L134" i="156"/>
  <c r="N134" i="156" s="1"/>
  <c r="L135" i="156"/>
  <c r="N135" i="156" s="1"/>
  <c r="F139" i="156"/>
  <c r="H142" i="156"/>
  <c r="H146" i="156"/>
  <c r="F199" i="156"/>
  <c r="H210" i="156"/>
  <c r="H212" i="156"/>
  <c r="H217" i="156"/>
  <c r="H245" i="156"/>
  <c r="H247" i="156"/>
  <c r="H249" i="156"/>
  <c r="H251" i="156"/>
  <c r="L256" i="156"/>
  <c r="L257" i="156"/>
  <c r="N257" i="156" s="1"/>
  <c r="L258" i="156"/>
  <c r="N258" i="156" s="1"/>
  <c r="L259" i="156"/>
  <c r="N259" i="156" s="1"/>
  <c r="L260" i="156"/>
  <c r="N260" i="156" s="1"/>
  <c r="L261" i="156"/>
  <c r="L262" i="156"/>
  <c r="N262" i="156" s="1"/>
  <c r="L263" i="156"/>
  <c r="N263" i="156" s="1"/>
  <c r="L264" i="156"/>
  <c r="N264" i="156" s="1"/>
  <c r="L265" i="156"/>
  <c r="N265" i="156" s="1"/>
  <c r="L266" i="156"/>
  <c r="N266" i="156" s="1"/>
  <c r="L267" i="156"/>
  <c r="N267" i="156" s="1"/>
  <c r="L268" i="156"/>
  <c r="N268" i="156" s="1"/>
  <c r="L269" i="156"/>
  <c r="F285" i="156"/>
  <c r="H296" i="156"/>
  <c r="H298" i="156"/>
  <c r="H300" i="156"/>
  <c r="H303" i="156"/>
  <c r="L332" i="156"/>
  <c r="H335" i="156"/>
  <c r="L336" i="156"/>
  <c r="N336" i="156" s="1"/>
  <c r="K338" i="156"/>
  <c r="I338" i="156" s="1"/>
  <c r="W338" i="156"/>
  <c r="H356" i="156"/>
  <c r="H359" i="156"/>
  <c r="H372" i="156"/>
  <c r="H377" i="156"/>
  <c r="H382" i="156"/>
  <c r="H385" i="156"/>
  <c r="H387" i="156"/>
  <c r="H389" i="156"/>
  <c r="H429" i="156"/>
  <c r="H431" i="156"/>
  <c r="H435" i="156"/>
  <c r="H444" i="156"/>
  <c r="H454" i="156"/>
  <c r="H462" i="156"/>
  <c r="H465" i="156"/>
  <c r="H469" i="156"/>
  <c r="H472" i="156"/>
  <c r="W488" i="156"/>
  <c r="L599" i="156"/>
  <c r="N599" i="156" s="1"/>
  <c r="L600" i="156"/>
  <c r="N600" i="156" s="1"/>
  <c r="L604" i="156"/>
  <c r="F609" i="156"/>
  <c r="H678" i="156"/>
  <c r="H680" i="156"/>
  <c r="T734" i="156"/>
  <c r="R1117" i="37" s="1"/>
  <c r="E761" i="156"/>
  <c r="M761" i="156"/>
  <c r="L800" i="156"/>
  <c r="H803" i="156"/>
  <c r="L804" i="156"/>
  <c r="N804" i="156" s="1"/>
  <c r="L808" i="156"/>
  <c r="N808" i="156" s="1"/>
  <c r="W810" i="156"/>
  <c r="F870" i="156"/>
  <c r="L879" i="156"/>
  <c r="N879" i="156" s="1"/>
  <c r="H897" i="156"/>
  <c r="L899" i="156"/>
  <c r="N899" i="156" s="1"/>
  <c r="W905" i="156"/>
  <c r="W913" i="156" s="1"/>
  <c r="W919" i="156"/>
  <c r="W1260" i="156"/>
  <c r="J1274" i="156"/>
  <c r="H1339" i="156"/>
  <c r="H1341" i="156"/>
  <c r="H1343" i="156"/>
  <c r="H1345" i="156"/>
  <c r="L1353" i="156"/>
  <c r="L1354" i="156"/>
  <c r="N1354" i="156" s="1"/>
  <c r="L1355" i="156"/>
  <c r="N1355" i="156" s="1"/>
  <c r="L1356" i="156"/>
  <c r="N1356" i="156" s="1"/>
  <c r="L1357" i="156"/>
  <c r="N1357" i="156" s="1"/>
  <c r="L1358" i="156"/>
  <c r="N1358" i="156" s="1"/>
  <c r="L1359" i="156"/>
  <c r="N1359" i="156" s="1"/>
  <c r="L1360" i="156"/>
  <c r="N1360" i="156" s="1"/>
  <c r="L1361" i="156"/>
  <c r="N1361" i="156" s="1"/>
  <c r="L1362" i="156"/>
  <c r="N1362" i="156" s="1"/>
  <c r="L1363" i="156"/>
  <c r="N1363" i="156" s="1"/>
  <c r="M1603" i="156"/>
  <c r="J1602" i="156"/>
  <c r="J1603" i="156" s="1"/>
  <c r="W1938" i="156"/>
  <c r="F1955" i="156"/>
  <c r="O1947" i="156"/>
  <c r="P1947" i="156" s="1"/>
  <c r="L1947" i="156"/>
  <c r="N1947" i="156" s="1"/>
  <c r="T2519" i="156"/>
  <c r="R10" i="37" s="1"/>
  <c r="W1956" i="156"/>
  <c r="H2002" i="156"/>
  <c r="H2010" i="156"/>
  <c r="H2018" i="156"/>
  <c r="H2026" i="156"/>
  <c r="T2521" i="156"/>
  <c r="R12" i="37" s="1"/>
  <c r="AE12" i="37" s="1"/>
  <c r="T2231" i="156"/>
  <c r="W2181" i="156"/>
  <c r="J2242" i="156"/>
  <c r="J2243" i="156" s="1"/>
  <c r="G2573" i="156"/>
  <c r="G2243" i="156"/>
  <c r="G2576" i="156" s="1"/>
  <c r="H2242" i="156"/>
  <c r="E2574" i="156"/>
  <c r="T2585" i="156"/>
  <c r="R76" i="37" s="1"/>
  <c r="H2681" i="156"/>
  <c r="F285" i="37" s="1"/>
  <c r="E294" i="37"/>
  <c r="K2734" i="156"/>
  <c r="O2725" i="156"/>
  <c r="L2725" i="156"/>
  <c r="O2730" i="156"/>
  <c r="P2730" i="156" s="1"/>
  <c r="L2730" i="156"/>
  <c r="N2730" i="156" s="1"/>
  <c r="E461" i="37"/>
  <c r="H2817" i="156"/>
  <c r="F461" i="37" s="1"/>
  <c r="E494" i="37"/>
  <c r="E507" i="37"/>
  <c r="H2863" i="156"/>
  <c r="F507" i="37" s="1"/>
  <c r="N2938" i="156"/>
  <c r="E276" i="37"/>
  <c r="K809" i="156"/>
  <c r="I809" i="156" s="1"/>
  <c r="I1274" i="156"/>
  <c r="H77" i="156"/>
  <c r="H79" i="156"/>
  <c r="H81" i="156"/>
  <c r="H83" i="156"/>
  <c r="H85" i="156"/>
  <c r="O105" i="156"/>
  <c r="H126" i="156"/>
  <c r="H130" i="156"/>
  <c r="H131" i="156"/>
  <c r="H145" i="156"/>
  <c r="F165" i="156"/>
  <c r="H200" i="156"/>
  <c r="H202" i="156"/>
  <c r="H204" i="156"/>
  <c r="H206" i="156"/>
  <c r="H220" i="156"/>
  <c r="H222" i="156"/>
  <c r="H224" i="156"/>
  <c r="H226" i="156"/>
  <c r="H228" i="156"/>
  <c r="H256" i="156"/>
  <c r="H261" i="156"/>
  <c r="H287" i="156"/>
  <c r="H293" i="156"/>
  <c r="H295" i="156"/>
  <c r="L337" i="156"/>
  <c r="W340" i="156"/>
  <c r="F353" i="156"/>
  <c r="H358" i="156"/>
  <c r="H361" i="156"/>
  <c r="H363" i="156"/>
  <c r="H365" i="156"/>
  <c r="H374" i="156"/>
  <c r="H376" i="156"/>
  <c r="H381" i="156"/>
  <c r="H447" i="156"/>
  <c r="H451" i="156"/>
  <c r="H456" i="156"/>
  <c r="H458" i="156"/>
  <c r="H461" i="156"/>
  <c r="H467" i="156"/>
  <c r="H474" i="156"/>
  <c r="J515" i="156"/>
  <c r="N515" i="156"/>
  <c r="W542" i="156"/>
  <c r="W543" i="156" s="1"/>
  <c r="W549" i="156"/>
  <c r="W578" i="156"/>
  <c r="L595" i="156"/>
  <c r="O598" i="156"/>
  <c r="P598" i="156" s="1"/>
  <c r="H604" i="156"/>
  <c r="L605" i="156"/>
  <c r="H626" i="156"/>
  <c r="H628" i="156"/>
  <c r="H630" i="156"/>
  <c r="H632" i="156"/>
  <c r="H639" i="156"/>
  <c r="H641" i="156"/>
  <c r="H643" i="156"/>
  <c r="H645" i="156"/>
  <c r="H647" i="156"/>
  <c r="H649" i="156"/>
  <c r="F671" i="156"/>
  <c r="H672" i="156"/>
  <c r="H674" i="156"/>
  <c r="T732" i="156"/>
  <c r="R1115" i="37" s="1"/>
  <c r="H743" i="156"/>
  <c r="F1126" i="37" s="1"/>
  <c r="H773" i="156"/>
  <c r="F1156" i="37" s="1"/>
  <c r="H774" i="156"/>
  <c r="F1157" i="37" s="1"/>
  <c r="W795" i="156"/>
  <c r="H800" i="156"/>
  <c r="O803" i="156"/>
  <c r="P803" i="156" s="1"/>
  <c r="H856" i="156"/>
  <c r="H858" i="156"/>
  <c r="H860" i="156"/>
  <c r="H862" i="156"/>
  <c r="P877" i="156"/>
  <c r="W890" i="156"/>
  <c r="P896" i="156"/>
  <c r="W902" i="156"/>
  <c r="F964" i="156"/>
  <c r="H965" i="156"/>
  <c r="H967" i="156"/>
  <c r="H969" i="156"/>
  <c r="H971" i="156"/>
  <c r="H974" i="156"/>
  <c r="T979" i="156"/>
  <c r="W1078" i="156"/>
  <c r="W1086" i="156"/>
  <c r="W1087" i="156"/>
  <c r="M1275" i="156"/>
  <c r="F1324" i="156"/>
  <c r="H1329" i="156"/>
  <c r="H1331" i="156"/>
  <c r="H1333" i="156"/>
  <c r="H1335" i="156"/>
  <c r="H1337" i="156"/>
  <c r="H1353" i="156"/>
  <c r="W1597" i="156"/>
  <c r="I1602" i="156"/>
  <c r="J1808" i="156"/>
  <c r="G1809" i="156"/>
  <c r="O1948" i="156"/>
  <c r="P1948" i="156" s="1"/>
  <c r="L1948" i="156"/>
  <c r="N1948" i="156" s="1"/>
  <c r="O1954" i="156"/>
  <c r="P1954" i="156" s="1"/>
  <c r="L1954" i="156"/>
  <c r="N1954" i="156" s="1"/>
  <c r="H2000" i="156"/>
  <c r="F1999" i="156"/>
  <c r="H2008" i="156"/>
  <c r="H2016" i="156"/>
  <c r="H2024" i="156"/>
  <c r="W2116" i="156"/>
  <c r="K2243" i="156"/>
  <c r="W2471" i="156"/>
  <c r="E28" i="37"/>
  <c r="E1183" i="37" s="1"/>
  <c r="E46" i="37"/>
  <c r="E1205" i="37" s="1"/>
  <c r="F2671" i="156"/>
  <c r="H2604" i="156"/>
  <c r="O2726" i="156"/>
  <c r="P2726" i="156" s="1"/>
  <c r="L2726" i="156"/>
  <c r="N2726" i="156" s="1"/>
  <c r="O2731" i="156"/>
  <c r="P2731" i="156" s="1"/>
  <c r="L2731" i="156"/>
  <c r="N2731" i="156" s="1"/>
  <c r="E468" i="37"/>
  <c r="H2824" i="156"/>
  <c r="F468" i="37" s="1"/>
  <c r="F2944" i="156"/>
  <c r="H2938" i="156"/>
  <c r="F2968" i="156"/>
  <c r="E597" i="37"/>
  <c r="H2982" i="156"/>
  <c r="F597" i="37" s="1"/>
  <c r="E284" i="37"/>
  <c r="L803" i="156"/>
  <c r="T1477" i="156"/>
  <c r="O1946" i="156"/>
  <c r="P1946" i="156" s="1"/>
  <c r="L1946" i="156"/>
  <c r="N1946" i="156" s="1"/>
  <c r="H2004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N35" i="156"/>
  <c r="H36" i="156"/>
  <c r="N36" i="156"/>
  <c r="H37" i="156"/>
  <c r="N38" i="156"/>
  <c r="F39" i="156"/>
  <c r="H55" i="156"/>
  <c r="H57" i="156"/>
  <c r="H59" i="156"/>
  <c r="H61" i="156"/>
  <c r="H63" i="156"/>
  <c r="H67" i="156"/>
  <c r="H69" i="156"/>
  <c r="O126" i="156"/>
  <c r="O130" i="156"/>
  <c r="P130" i="156" s="1"/>
  <c r="O256" i="156"/>
  <c r="O261" i="156"/>
  <c r="P261" i="156" s="1"/>
  <c r="K270" i="156"/>
  <c r="I270" i="156" s="1"/>
  <c r="W270" i="156"/>
  <c r="H286" i="156"/>
  <c r="H297" i="156"/>
  <c r="H302" i="156"/>
  <c r="F428" i="156"/>
  <c r="H677" i="156"/>
  <c r="T731" i="156"/>
  <c r="R1114" i="37" s="1"/>
  <c r="L806" i="156"/>
  <c r="T2581" i="156"/>
  <c r="R72" i="37" s="1"/>
  <c r="W1122" i="156"/>
  <c r="W1123" i="156"/>
  <c r="W1145" i="156" s="1"/>
  <c r="H1274" i="156"/>
  <c r="H1340" i="156"/>
  <c r="H1342" i="156"/>
  <c r="H1344" i="156"/>
  <c r="O1353" i="156"/>
  <c r="P1602" i="156"/>
  <c r="T1663" i="156"/>
  <c r="O1949" i="156"/>
  <c r="P1949" i="156" s="1"/>
  <c r="L1949" i="156"/>
  <c r="N1949" i="156" s="1"/>
  <c r="H2006" i="156"/>
  <c r="H2014" i="156"/>
  <c r="H2022" i="156"/>
  <c r="T2050" i="156"/>
  <c r="T2166" i="156"/>
  <c r="W2165" i="156"/>
  <c r="T2570" i="156"/>
  <c r="R61" i="37" s="1"/>
  <c r="G2574" i="156"/>
  <c r="H2331" i="156"/>
  <c r="H2341" i="156"/>
  <c r="M2574" i="156"/>
  <c r="K67" i="37"/>
  <c r="K1226" i="37" s="1"/>
  <c r="K2598" i="156"/>
  <c r="O2589" i="156"/>
  <c r="L2589" i="156"/>
  <c r="O2590" i="156"/>
  <c r="P2590" i="156" s="1"/>
  <c r="L2590" i="156"/>
  <c r="N2590" i="156" s="1"/>
  <c r="O2591" i="156"/>
  <c r="P2591" i="156" s="1"/>
  <c r="L2591" i="156"/>
  <c r="N2591" i="156" s="1"/>
  <c r="O2592" i="156"/>
  <c r="P2592" i="156" s="1"/>
  <c r="L2592" i="156"/>
  <c r="N2592" i="156" s="1"/>
  <c r="O2593" i="156"/>
  <c r="P2593" i="156" s="1"/>
  <c r="L2593" i="156"/>
  <c r="N2593" i="156" s="1"/>
  <c r="O2594" i="156"/>
  <c r="P2594" i="156" s="1"/>
  <c r="L2594" i="156"/>
  <c r="O2595" i="156"/>
  <c r="P2595" i="156" s="1"/>
  <c r="L2595" i="156"/>
  <c r="N2595" i="156" s="1"/>
  <c r="O2596" i="156"/>
  <c r="P2596" i="156" s="1"/>
  <c r="L2596" i="156"/>
  <c r="N2596" i="156" s="1"/>
  <c r="O2597" i="156"/>
  <c r="P2597" i="156" s="1"/>
  <c r="L2597" i="156"/>
  <c r="N2597" i="156" s="1"/>
  <c r="F2602" i="156"/>
  <c r="H2676" i="156"/>
  <c r="F280" i="37" s="1"/>
  <c r="E289" i="37"/>
  <c r="E321" i="37"/>
  <c r="O2728" i="156"/>
  <c r="P2728" i="156" s="1"/>
  <c r="L2728" i="156"/>
  <c r="N2728" i="156" s="1"/>
  <c r="O2732" i="156"/>
  <c r="P2732" i="156" s="1"/>
  <c r="L2732" i="156"/>
  <c r="N2732" i="156" s="1"/>
  <c r="F2812" i="156"/>
  <c r="H2740" i="156"/>
  <c r="E463" i="37"/>
  <c r="H2819" i="156"/>
  <c r="F463" i="37" s="1"/>
  <c r="D474" i="37"/>
  <c r="H2830" i="156"/>
  <c r="F474" i="37" s="1"/>
  <c r="K2951" i="156"/>
  <c r="E617" i="37"/>
  <c r="E1213" i="37" s="1"/>
  <c r="W2178" i="156"/>
  <c r="W2463" i="156"/>
  <c r="W2464" i="156" s="1"/>
  <c r="W2482" i="156"/>
  <c r="T2543" i="156"/>
  <c r="R34" i="37" s="1"/>
  <c r="T2577" i="156"/>
  <c r="R68" i="37" s="1"/>
  <c r="R1227" i="37" s="1"/>
  <c r="J3010" i="156"/>
  <c r="H625" i="37" s="1"/>
  <c r="E1197" i="37"/>
  <c r="W1921" i="156"/>
  <c r="W2223" i="156"/>
  <c r="I2242" i="156"/>
  <c r="I2243" i="156" s="1"/>
  <c r="H2334" i="156"/>
  <c r="H2344" i="156"/>
  <c r="H2346" i="156"/>
  <c r="T2518" i="156"/>
  <c r="R9" i="37" s="1"/>
  <c r="H2589" i="156"/>
  <c r="H2699" i="156"/>
  <c r="F303" i="37" s="1"/>
  <c r="H2719" i="156"/>
  <c r="F323" i="37" s="1"/>
  <c r="O2869" i="156"/>
  <c r="H2887" i="156"/>
  <c r="H2966" i="156" s="1"/>
  <c r="F581" i="37" s="1"/>
  <c r="O2938" i="156"/>
  <c r="I1165" i="37"/>
  <c r="T2575" i="156"/>
  <c r="R66" i="37" s="1"/>
  <c r="F2813" i="156"/>
  <c r="E1206" i="37"/>
  <c r="E1202" i="37"/>
  <c r="E1187" i="37"/>
  <c r="E1198" i="37"/>
  <c r="E1200" i="37"/>
  <c r="E1201" i="37"/>
  <c r="Y453" i="37"/>
  <c r="Z501" i="37"/>
  <c r="Z506" i="37"/>
  <c r="E1203" i="37"/>
  <c r="D1206" i="37"/>
  <c r="Y1100" i="37"/>
  <c r="Y1105" i="37"/>
  <c r="Y1108" i="37"/>
  <c r="L1164" i="37"/>
  <c r="AA1165" i="37"/>
  <c r="AA1169" i="37"/>
  <c r="E1174" i="37"/>
  <c r="Q1165" i="37"/>
  <c r="U1165" i="37"/>
  <c r="AA1194" i="37"/>
  <c r="Z1100" i="37"/>
  <c r="Z1105" i="37"/>
  <c r="Z1108" i="37"/>
  <c r="AA1211" i="37"/>
  <c r="AE64" i="37"/>
  <c r="AE65" i="37"/>
  <c r="AE70" i="37"/>
  <c r="AE71" i="37"/>
  <c r="AE73" i="37"/>
  <c r="AE74" i="37"/>
  <c r="AE75" i="37"/>
  <c r="Z272" i="37"/>
  <c r="Z924" i="37"/>
  <c r="AA1227" i="37"/>
  <c r="Z11" i="37"/>
  <c r="Z1165" i="37" s="1"/>
  <c r="X1165" i="37"/>
  <c r="T1229" i="37"/>
  <c r="W1164" i="37"/>
  <c r="Z63" i="37"/>
  <c r="Z69" i="37"/>
  <c r="Z575" i="37"/>
  <c r="Y586" i="37"/>
  <c r="Z620" i="37"/>
  <c r="Z625" i="37"/>
  <c r="S1164" i="37"/>
  <c r="AB1227" i="37"/>
  <c r="Z318" i="37"/>
  <c r="Z322" i="37"/>
  <c r="Y450" i="37"/>
  <c r="Z1057" i="37"/>
  <c r="Z1142" i="37"/>
  <c r="Z1148" i="37"/>
  <c r="AB1229" i="37"/>
  <c r="AB1216" i="37"/>
  <c r="AA1198" i="37"/>
  <c r="AE13" i="37"/>
  <c r="AE15" i="37"/>
  <c r="AE17" i="37"/>
  <c r="AE19" i="37"/>
  <c r="AE21" i="37"/>
  <c r="AE24" i="37"/>
  <c r="AE25" i="37"/>
  <c r="AE26" i="37"/>
  <c r="AE27" i="37"/>
  <c r="AE28" i="37"/>
  <c r="AE29" i="37"/>
  <c r="AE30" i="37"/>
  <c r="AE31" i="37"/>
  <c r="AE32" i="37"/>
  <c r="AE33" i="37"/>
  <c r="AE35" i="37"/>
  <c r="AE36" i="37"/>
  <c r="AE37" i="37"/>
  <c r="AE38" i="37"/>
  <c r="AE39" i="37"/>
  <c r="AE40" i="37"/>
  <c r="AE41" i="37"/>
  <c r="AE42" i="37"/>
  <c r="AE43" i="37"/>
  <c r="Z133" i="37"/>
  <c r="Y496" i="37"/>
  <c r="Y501" i="37"/>
  <c r="Y620" i="37"/>
  <c r="Y625" i="37"/>
  <c r="Z987" i="37"/>
  <c r="S1229" i="37"/>
  <c r="Z878" i="37"/>
  <c r="V267" i="37"/>
  <c r="Z450" i="37"/>
  <c r="Z452" i="37"/>
  <c r="Y574" i="37"/>
  <c r="Z586" i="37"/>
  <c r="S632" i="37"/>
  <c r="Q142" i="57"/>
  <c r="Q933" i="37" s="1"/>
  <c r="W83" i="57"/>
  <c r="W84" i="57" s="1"/>
  <c r="W875" i="37" s="1"/>
  <c r="W874" i="37" s="1"/>
  <c r="E89" i="57"/>
  <c r="E880" i="37" s="1"/>
  <c r="D139" i="57"/>
  <c r="D930" i="37" s="1"/>
  <c r="F80" i="57"/>
  <c r="U64" i="57"/>
  <c r="U130" i="57" s="1"/>
  <c r="U921" i="37" s="1"/>
  <c r="F76" i="57"/>
  <c r="Y924" i="37"/>
  <c r="E33" i="57"/>
  <c r="E78" i="57"/>
  <c r="E138" i="57" s="1"/>
  <c r="E929" i="37" s="1"/>
  <c r="R111" i="57"/>
  <c r="R902" i="37" s="1"/>
  <c r="R138" i="57"/>
  <c r="R929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1" i="37" s="1"/>
  <c r="H77" i="57"/>
  <c r="H137" i="57" s="1"/>
  <c r="H928" i="37" s="1"/>
  <c r="I74" i="57"/>
  <c r="I136" i="57" s="1"/>
  <c r="I927" i="37" s="1"/>
  <c r="J73" i="57"/>
  <c r="L73" i="57" s="1"/>
  <c r="AA880" i="37"/>
  <c r="E67" i="57"/>
  <c r="E132" i="57" s="1"/>
  <c r="E923" i="37" s="1"/>
  <c r="E46" i="57"/>
  <c r="E112" i="57" s="1"/>
  <c r="E903" i="37" s="1"/>
  <c r="E120" i="57"/>
  <c r="E911" i="37" s="1"/>
  <c r="H74" i="57"/>
  <c r="H136" i="57" s="1"/>
  <c r="H927" i="37" s="1"/>
  <c r="R142" i="57"/>
  <c r="R933" i="37" s="1"/>
  <c r="U82" i="57"/>
  <c r="R85" i="57"/>
  <c r="R876" i="37" s="1"/>
  <c r="U21" i="57"/>
  <c r="U87" i="57" s="1"/>
  <c r="U878" i="37" s="1"/>
  <c r="F32" i="57"/>
  <c r="F98" i="57" s="1"/>
  <c r="F889" i="37" s="1"/>
  <c r="D31" i="57"/>
  <c r="D68" i="57" s="1"/>
  <c r="U33" i="57"/>
  <c r="U99" i="57" s="1"/>
  <c r="U890" i="37" s="1"/>
  <c r="U69" i="57"/>
  <c r="R70" i="57"/>
  <c r="R83" i="57" s="1"/>
  <c r="V135" i="57"/>
  <c r="V926" i="37" s="1"/>
  <c r="V83" i="57"/>
  <c r="V84" i="57" s="1"/>
  <c r="V875" i="37" s="1"/>
  <c r="AB929" i="37"/>
  <c r="J72" i="57"/>
  <c r="Q138" i="57"/>
  <c r="Q929" i="37" s="1"/>
  <c r="Z929" i="37" s="1"/>
  <c r="E100" i="57"/>
  <c r="E891" i="37" s="1"/>
  <c r="D109" i="57"/>
  <c r="D900" i="37" s="1"/>
  <c r="E140" i="57"/>
  <c r="Q70" i="57"/>
  <c r="Q83" i="57" s="1"/>
  <c r="D141" i="57"/>
  <c r="D932" i="37" s="1"/>
  <c r="F81" i="57"/>
  <c r="D91" i="57"/>
  <c r="D882" i="37" s="1"/>
  <c r="H19" i="57"/>
  <c r="U19" i="57"/>
  <c r="U85" i="57" s="1"/>
  <c r="U876" i="37" s="1"/>
  <c r="E134" i="57"/>
  <c r="E925" i="37" s="1"/>
  <c r="D74" i="57"/>
  <c r="D136" i="57" s="1"/>
  <c r="D927" i="37" s="1"/>
  <c r="F72" i="57"/>
  <c r="M72" i="57"/>
  <c r="J76" i="57"/>
  <c r="I77" i="57"/>
  <c r="M76" i="57"/>
  <c r="AB875" i="37"/>
  <c r="AA883" i="37"/>
  <c r="AA889" i="37"/>
  <c r="S135" i="57"/>
  <c r="S926" i="37" s="1"/>
  <c r="C136" i="57"/>
  <c r="C927" i="37" s="1"/>
  <c r="K136" i="57"/>
  <c r="K927" i="37" s="1"/>
  <c r="D137" i="57"/>
  <c r="D928" i="37" s="1"/>
  <c r="AA933" i="37"/>
  <c r="E932" i="37"/>
  <c r="F141" i="57"/>
  <c r="F932" i="37" s="1"/>
  <c r="D34" i="57"/>
  <c r="F34" i="57" s="1"/>
  <c r="F100" i="57" s="1"/>
  <c r="F891" i="37" s="1"/>
  <c r="Q85" i="57"/>
  <c r="Q876" i="37" s="1"/>
  <c r="Z876" i="37" s="1"/>
  <c r="D39" i="57"/>
  <c r="D105" i="57" s="1"/>
  <c r="D896" i="37" s="1"/>
  <c r="F44" i="57"/>
  <c r="F110" i="57" s="1"/>
  <c r="F901" i="37" s="1"/>
  <c r="U54" i="57"/>
  <c r="U120" i="57" s="1"/>
  <c r="U911" i="37" s="1"/>
  <c r="K78" i="57"/>
  <c r="U78" i="57"/>
  <c r="U138" i="57" s="1"/>
  <c r="U929" i="37" s="1"/>
  <c r="E136" i="57"/>
  <c r="E927" i="37" s="1"/>
  <c r="F137" i="57"/>
  <c r="F928" i="37" s="1"/>
  <c r="O135" i="57"/>
  <c r="O926" i="37" s="1"/>
  <c r="O874" i="37" s="1"/>
  <c r="AD874" i="37" s="1"/>
  <c r="T135" i="57"/>
  <c r="T926" i="37" s="1"/>
  <c r="T874" i="37" s="1"/>
  <c r="X135" i="57"/>
  <c r="X926" i="37" s="1"/>
  <c r="X874" i="37" s="1"/>
  <c r="Z928" i="37"/>
  <c r="D130" i="57"/>
  <c r="D921" i="37" s="1"/>
  <c r="F65" i="57"/>
  <c r="F63" i="57"/>
  <c r="F129" i="57" s="1"/>
  <c r="F920" i="37" s="1"/>
  <c r="D69" i="57"/>
  <c r="F69" i="57" s="1"/>
  <c r="F134" i="57" s="1"/>
  <c r="F925" i="37" s="1"/>
  <c r="D127" i="57"/>
  <c r="D918" i="37" s="1"/>
  <c r="F61" i="57"/>
  <c r="F127" i="57" s="1"/>
  <c r="F918" i="37" s="1"/>
  <c r="D46" i="57"/>
  <c r="D112" i="57" s="1"/>
  <c r="D903" i="37" s="1"/>
  <c r="D121" i="57"/>
  <c r="D912" i="37" s="1"/>
  <c r="C120" i="57"/>
  <c r="C911" i="37" s="1"/>
  <c r="AD911" i="37" s="1"/>
  <c r="D119" i="57"/>
  <c r="D910" i="37" s="1"/>
  <c r="F53" i="57"/>
  <c r="F119" i="57" s="1"/>
  <c r="F910" i="37" s="1"/>
  <c r="D134" i="57"/>
  <c r="D925" i="37" s="1"/>
  <c r="F40" i="57"/>
  <c r="F106" i="57" s="1"/>
  <c r="F897" i="37" s="1"/>
  <c r="F39" i="57"/>
  <c r="F105" i="57" s="1"/>
  <c r="F896" i="37" s="1"/>
  <c r="D103" i="57"/>
  <c r="D894" i="37" s="1"/>
  <c r="F35" i="57"/>
  <c r="F101" i="57" s="1"/>
  <c r="F892" i="37" s="1"/>
  <c r="F38" i="57"/>
  <c r="F104" i="57" s="1"/>
  <c r="F895" i="37" s="1"/>
  <c r="C99" i="57"/>
  <c r="C890" i="37" s="1"/>
  <c r="E133" i="57"/>
  <c r="E924" i="37" s="1"/>
  <c r="D23" i="57"/>
  <c r="D93" i="57"/>
  <c r="D884" i="37" s="1"/>
  <c r="D98" i="57"/>
  <c r="D889" i="37" s="1"/>
  <c r="F25" i="57"/>
  <c r="F91" i="57" s="1"/>
  <c r="F882" i="37" s="1"/>
  <c r="F28" i="57"/>
  <c r="F94" i="57" s="1"/>
  <c r="F885" i="37" s="1"/>
  <c r="C66" i="57"/>
  <c r="D96" i="57"/>
  <c r="D887" i="37" s="1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AE49" i="37"/>
  <c r="AE50" i="37"/>
  <c r="AE51" i="37"/>
  <c r="AE52" i="37"/>
  <c r="AE53" i="37"/>
  <c r="AE54" i="37"/>
  <c r="AE55" i="37"/>
  <c r="AE57" i="37"/>
  <c r="AE58" i="37"/>
  <c r="AE59" i="37"/>
  <c r="AE60" i="37"/>
  <c r="Y63" i="37"/>
  <c r="Y69" i="37"/>
  <c r="J1164" i="37"/>
  <c r="Y588" i="37"/>
  <c r="Z628" i="37"/>
  <c r="W632" i="37"/>
  <c r="S874" i="37"/>
  <c r="AE14" i="37"/>
  <c r="AE16" i="37"/>
  <c r="AE18" i="37"/>
  <c r="AE20" i="37"/>
  <c r="AE22" i="37"/>
  <c r="Z271" i="37"/>
  <c r="Y452" i="37"/>
  <c r="Z574" i="37"/>
  <c r="Y628" i="37"/>
  <c r="Y680" i="37"/>
  <c r="Y685" i="37"/>
  <c r="Y878" i="37"/>
  <c r="V632" i="37"/>
  <c r="Y928" i="37"/>
  <c r="Y272" i="37"/>
  <c r="Y575" i="37"/>
  <c r="Z636" i="37"/>
  <c r="U78" i="46"/>
  <c r="U136" i="46" s="1"/>
  <c r="U266" i="37" s="1"/>
  <c r="E31" i="46"/>
  <c r="U65" i="46"/>
  <c r="U128" i="46" s="1"/>
  <c r="U258" i="37" s="1"/>
  <c r="F32" i="46"/>
  <c r="F95" i="46" s="1"/>
  <c r="F225" i="37" s="1"/>
  <c r="U43" i="46"/>
  <c r="U106" i="46" s="1"/>
  <c r="U236" i="37" s="1"/>
  <c r="E62" i="46"/>
  <c r="E125" i="46" s="1"/>
  <c r="E255" i="37" s="1"/>
  <c r="F77" i="46"/>
  <c r="D133" i="46"/>
  <c r="D263" i="37" s="1"/>
  <c r="F75" i="46"/>
  <c r="F133" i="46" s="1"/>
  <c r="F263" i="37" s="1"/>
  <c r="Y259" i="37"/>
  <c r="X259" i="37"/>
  <c r="K261" i="37"/>
  <c r="H131" i="46"/>
  <c r="H261" i="37" s="1"/>
  <c r="K260" i="37"/>
  <c r="H130" i="46"/>
  <c r="H260" i="37" s="1"/>
  <c r="K211" i="37"/>
  <c r="H81" i="46"/>
  <c r="H211" i="37" s="1"/>
  <c r="U20" i="46"/>
  <c r="U83" i="46" s="1"/>
  <c r="U213" i="37" s="1"/>
  <c r="U52" i="46"/>
  <c r="U115" i="46" s="1"/>
  <c r="U245" i="37" s="1"/>
  <c r="AA260" i="37"/>
  <c r="Q66" i="46"/>
  <c r="Q79" i="46" s="1"/>
  <c r="I70" i="46"/>
  <c r="I130" i="46" s="1"/>
  <c r="I260" i="37" s="1"/>
  <c r="J68" i="46"/>
  <c r="D135" i="46"/>
  <c r="D265" i="37" s="1"/>
  <c r="S79" i="46"/>
  <c r="S80" i="46" s="1"/>
  <c r="S210" i="37" s="1"/>
  <c r="S209" i="37" s="1"/>
  <c r="W79" i="46"/>
  <c r="W80" i="46" s="1"/>
  <c r="W210" i="37" s="1"/>
  <c r="W209" i="37" s="1"/>
  <c r="Y211" i="37"/>
  <c r="X211" i="37"/>
  <c r="X1163" i="37" s="1"/>
  <c r="Q82" i="46"/>
  <c r="Q212" i="37" s="1"/>
  <c r="D105" i="46"/>
  <c r="D235" i="37" s="1"/>
  <c r="Q106" i="46"/>
  <c r="Q236" i="37" s="1"/>
  <c r="Y245" i="37"/>
  <c r="X245" i="37"/>
  <c r="X1204" i="37" s="1"/>
  <c r="Q128" i="46"/>
  <c r="Q258" i="37" s="1"/>
  <c r="V129" i="46"/>
  <c r="V259" i="37" s="1"/>
  <c r="V209" i="37" s="1"/>
  <c r="Z129" i="46"/>
  <c r="AB262" i="37" s="1"/>
  <c r="Y262" i="37"/>
  <c r="X262" i="37"/>
  <c r="X1225" i="37" s="1"/>
  <c r="F30" i="46"/>
  <c r="F93" i="46" s="1"/>
  <c r="F223" i="37" s="1"/>
  <c r="D29" i="46"/>
  <c r="D92" i="46" s="1"/>
  <c r="D222" i="37" s="1"/>
  <c r="AA259" i="37"/>
  <c r="R66" i="46"/>
  <c r="E74" i="46"/>
  <c r="E132" i="46" s="1"/>
  <c r="E262" i="37" s="1"/>
  <c r="Q136" i="46"/>
  <c r="Q266" i="37" s="1"/>
  <c r="O79" i="46"/>
  <c r="O80" i="46" s="1"/>
  <c r="O210" i="37" s="1"/>
  <c r="O209" i="37" s="1"/>
  <c r="AD209" i="37" s="1"/>
  <c r="T79" i="46"/>
  <c r="T80" i="46" s="1"/>
  <c r="T210" i="37" s="1"/>
  <c r="T209" i="37" s="1"/>
  <c r="X79" i="46"/>
  <c r="X80" i="46" s="1"/>
  <c r="Q81" i="46"/>
  <c r="Q211" i="37" s="1"/>
  <c r="Y213" i="37"/>
  <c r="X213" i="37"/>
  <c r="Z213" i="37" s="1"/>
  <c r="Y224" i="37"/>
  <c r="X224" i="37"/>
  <c r="E107" i="46"/>
  <c r="E237" i="37" s="1"/>
  <c r="Q132" i="46"/>
  <c r="Q262" i="37" s="1"/>
  <c r="E133" i="46"/>
  <c r="E263" i="37" s="1"/>
  <c r="F135" i="46"/>
  <c r="F265" i="37" s="1"/>
  <c r="R136" i="46"/>
  <c r="R266" i="37" s="1"/>
  <c r="H17" i="46"/>
  <c r="U17" i="46"/>
  <c r="U81" i="46" s="1"/>
  <c r="U211" i="37" s="1"/>
  <c r="D21" i="46"/>
  <c r="C31" i="46"/>
  <c r="U31" i="46"/>
  <c r="U94" i="46" s="1"/>
  <c r="U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D74" i="46" s="1"/>
  <c r="H70" i="46"/>
  <c r="H73" i="46"/>
  <c r="U74" i="46"/>
  <c r="U132" i="46" s="1"/>
  <c r="U262" i="37" s="1"/>
  <c r="F76" i="46"/>
  <c r="F134" i="46" s="1"/>
  <c r="F264" i="37" s="1"/>
  <c r="Z79" i="46"/>
  <c r="Z80" i="46" s="1"/>
  <c r="AB210" i="37" s="1"/>
  <c r="R81" i="46"/>
  <c r="R211" i="37" s="1"/>
  <c r="E115" i="46"/>
  <c r="E245" i="37" s="1"/>
  <c r="E128" i="46"/>
  <c r="E258" i="37" s="1"/>
  <c r="R132" i="46"/>
  <c r="R262" i="37" s="1"/>
  <c r="K74" i="46"/>
  <c r="X212" i="37"/>
  <c r="X1166" i="37" s="1"/>
  <c r="Y212" i="37"/>
  <c r="X236" i="37"/>
  <c r="X1192" i="37" s="1"/>
  <c r="Y236" i="37"/>
  <c r="Y258" i="37"/>
  <c r="X258" i="37"/>
  <c r="X1220" i="37" s="1"/>
  <c r="X266" i="37"/>
  <c r="X1235" i="37" s="1"/>
  <c r="C261" i="37"/>
  <c r="D131" i="46"/>
  <c r="F73" i="46"/>
  <c r="L72" i="46"/>
  <c r="J73" i="46"/>
  <c r="M72" i="46"/>
  <c r="I73" i="46"/>
  <c r="F72" i="46"/>
  <c r="L68" i="46"/>
  <c r="C260" i="37"/>
  <c r="M68" i="46"/>
  <c r="M69" i="46"/>
  <c r="N69" i="46" s="1"/>
  <c r="C74" i="46"/>
  <c r="C132" i="46" s="1"/>
  <c r="J70" i="46"/>
  <c r="G70" i="46"/>
  <c r="F68" i="46"/>
  <c r="E84" i="46"/>
  <c r="E214" i="37" s="1"/>
  <c r="C115" i="46"/>
  <c r="C245" i="37" s="1"/>
  <c r="AD245" i="37" s="1"/>
  <c r="F44" i="46"/>
  <c r="F107" i="46" s="1"/>
  <c r="F237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C94" i="46"/>
  <c r="C224" i="37" s="1"/>
  <c r="D95" i="46"/>
  <c r="D225" i="37" s="1"/>
  <c r="F33" i="46"/>
  <c r="F96" i="46" s="1"/>
  <c r="F226" i="37" s="1"/>
  <c r="F29" i="46"/>
  <c r="F92" i="46" s="1"/>
  <c r="F222" i="37" s="1"/>
  <c r="D84" i="46"/>
  <c r="D214" i="37" s="1"/>
  <c r="D88" i="46"/>
  <c r="D218" i="37" s="1"/>
  <c r="D93" i="46"/>
  <c r="D223" i="37" s="1"/>
  <c r="D89" i="46"/>
  <c r="D219" i="37" s="1"/>
  <c r="D64" i="46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04" i="157"/>
  <c r="F2232" i="157"/>
  <c r="G2096" i="157"/>
  <c r="G2014" i="157"/>
  <c r="D829" i="37" s="1"/>
  <c r="G1944" i="157"/>
  <c r="P1925" i="157"/>
  <c r="Q1925" i="157" s="1"/>
  <c r="M1925" i="157"/>
  <c r="O1925" i="157" s="1"/>
  <c r="P1929" i="157"/>
  <c r="Q1929" i="157" s="1"/>
  <c r="M1929" i="157"/>
  <c r="P1924" i="157"/>
  <c r="Q1924" i="157" s="1"/>
  <c r="M1924" i="157"/>
  <c r="O1924" i="157" s="1"/>
  <c r="P1928" i="157"/>
  <c r="Q1928" i="157" s="1"/>
  <c r="M1928" i="157"/>
  <c r="P1927" i="157"/>
  <c r="Q1927" i="157" s="1"/>
  <c r="M1927" i="157"/>
  <c r="O1927" i="157" s="1"/>
  <c r="P1931" i="157"/>
  <c r="Q1931" i="157" s="1"/>
  <c r="M1931" i="157"/>
  <c r="O1931" i="157" s="1"/>
  <c r="P1926" i="157"/>
  <c r="Q1926" i="157" s="1"/>
  <c r="M1926" i="157"/>
  <c r="O1926" i="157" s="1"/>
  <c r="P1930" i="157"/>
  <c r="Q1930" i="157" s="1"/>
  <c r="M1930" i="157"/>
  <c r="O1930" i="157" s="1"/>
  <c r="G1366" i="157"/>
  <c r="G1875" i="157"/>
  <c r="D769" i="37" s="1"/>
  <c r="G1777" i="157"/>
  <c r="M1764" i="157"/>
  <c r="O1764" i="157" s="1"/>
  <c r="M1759" i="157"/>
  <c r="O1759" i="157" s="1"/>
  <c r="M1763" i="157"/>
  <c r="O1763" i="157" s="1"/>
  <c r="M1760" i="157"/>
  <c r="O1760" i="157" s="1"/>
  <c r="M1758" i="157"/>
  <c r="O1758" i="157" s="1"/>
  <c r="M1762" i="157"/>
  <c r="O1762" i="157" s="1"/>
  <c r="M1756" i="157"/>
  <c r="O1756" i="157" s="1"/>
  <c r="M1757" i="157"/>
  <c r="O1757" i="157" s="1"/>
  <c r="M1761" i="157"/>
  <c r="O1761" i="157" s="1"/>
  <c r="Y983" i="37"/>
  <c r="I1799" i="157"/>
  <c r="I1896" i="157" s="1"/>
  <c r="F790" i="37" s="1"/>
  <c r="G1734" i="157"/>
  <c r="D736" i="37" s="1"/>
  <c r="I1660" i="157"/>
  <c r="I1734" i="157" s="1"/>
  <c r="F736" i="37" s="1"/>
  <c r="G1704" i="157"/>
  <c r="D706" i="37" s="1"/>
  <c r="G1629" i="157"/>
  <c r="G1672" i="157" s="1"/>
  <c r="G1740" i="157" s="1"/>
  <c r="D742" i="37" s="1"/>
  <c r="G1723" i="157"/>
  <c r="D725" i="37" s="1"/>
  <c r="G1646" i="157"/>
  <c r="I1646" i="157" s="1"/>
  <c r="I1720" i="157" s="1"/>
  <c r="F722" i="37" s="1"/>
  <c r="M1609" i="157"/>
  <c r="O1609" i="157" s="1"/>
  <c r="M1613" i="157"/>
  <c r="O1613" i="157" s="1"/>
  <c r="M1608" i="157"/>
  <c r="O1608" i="157" s="1"/>
  <c r="M1612" i="157"/>
  <c r="O1612" i="157" s="1"/>
  <c r="M1616" i="157"/>
  <c r="O1616" i="157" s="1"/>
  <c r="M1611" i="157"/>
  <c r="O1611" i="157" s="1"/>
  <c r="M1615" i="157"/>
  <c r="O1615" i="157" s="1"/>
  <c r="M1610" i="157"/>
  <c r="O1610" i="157" s="1"/>
  <c r="M1614" i="157"/>
  <c r="O1614" i="157" s="1"/>
  <c r="G1311" i="157"/>
  <c r="I1311" i="157" s="1"/>
  <c r="F371" i="37" s="1"/>
  <c r="Z138" i="37"/>
  <c r="Y446" i="37"/>
  <c r="H120" i="157"/>
  <c r="U1791" i="157"/>
  <c r="X1791" i="157" s="1"/>
  <c r="AB934" i="37"/>
  <c r="G655" i="157"/>
  <c r="X624" i="157"/>
  <c r="L655" i="157"/>
  <c r="K859" i="157"/>
  <c r="M1333" i="157"/>
  <c r="O1333" i="157" s="1"/>
  <c r="M1337" i="157"/>
  <c r="O1337" i="157" s="1"/>
  <c r="G1423" i="157"/>
  <c r="D403" i="37" s="1"/>
  <c r="G1351" i="157"/>
  <c r="G1558" i="157"/>
  <c r="D525" i="37" s="1"/>
  <c r="G1487" i="157"/>
  <c r="I1487" i="157" s="1"/>
  <c r="I1557" i="157" s="1"/>
  <c r="F524" i="37" s="1"/>
  <c r="L1990" i="157"/>
  <c r="L2052" i="157" s="1"/>
  <c r="I867" i="37" s="1"/>
  <c r="Y569" i="37"/>
  <c r="V993" i="37"/>
  <c r="M1331" i="157"/>
  <c r="O1331" i="157" s="1"/>
  <c r="M1335" i="157"/>
  <c r="O1335" i="157" s="1"/>
  <c r="G619" i="157"/>
  <c r="I653" i="157"/>
  <c r="M1334" i="157"/>
  <c r="O1334" i="157" s="1"/>
  <c r="M1338" i="157"/>
  <c r="O1338" i="157" s="1"/>
  <c r="AA1051" i="37"/>
  <c r="Z122" i="37"/>
  <c r="Z804" i="37"/>
  <c r="V1229" i="37"/>
  <c r="AE63" i="37"/>
  <c r="AE69" i="37"/>
  <c r="G1164" i="37"/>
  <c r="J1166" i="37"/>
  <c r="M1166" i="37"/>
  <c r="T1164" i="37"/>
  <c r="H1164" i="37"/>
  <c r="K1166" i="37"/>
  <c r="Z453" i="37"/>
  <c r="Z588" i="37"/>
  <c r="Z680" i="37"/>
  <c r="AA1200" i="37"/>
  <c r="I1166" i="37"/>
  <c r="X1229" i="37"/>
  <c r="I1164" i="37"/>
  <c r="L1166" i="37"/>
  <c r="Z637" i="37"/>
  <c r="Z685" i="37"/>
  <c r="Z1054" i="37"/>
  <c r="K1164" i="37"/>
  <c r="Z1146" i="37"/>
  <c r="AB1226" i="37"/>
  <c r="M1164" i="37"/>
  <c r="AA1226" i="37"/>
  <c r="Y879" i="37"/>
  <c r="Y1142" i="37"/>
  <c r="Y1148" i="37"/>
  <c r="U424" i="157"/>
  <c r="U445" i="157" s="1"/>
  <c r="J451" i="157"/>
  <c r="U1080" i="157"/>
  <c r="R176" i="37" s="1"/>
  <c r="G1299" i="157"/>
  <c r="D359" i="37" s="1"/>
  <c r="G1233" i="157"/>
  <c r="G1298" i="157" s="1"/>
  <c r="D358" i="37" s="1"/>
  <c r="K1475" i="157"/>
  <c r="I558" i="157"/>
  <c r="K1128" i="157"/>
  <c r="I1218" i="157"/>
  <c r="G1217" i="157"/>
  <c r="I1217" i="157" s="1"/>
  <c r="G1308" i="157"/>
  <c r="D368" i="37" s="1"/>
  <c r="G1242" i="157"/>
  <c r="I1242" i="157" s="1"/>
  <c r="X1248" i="157"/>
  <c r="H1353" i="157"/>
  <c r="H1388" i="157" s="1"/>
  <c r="H1457" i="157" s="1"/>
  <c r="E437" i="37" s="1"/>
  <c r="H1464" i="157"/>
  <c r="E444" i="37" s="1"/>
  <c r="J89" i="157"/>
  <c r="K1190" i="157"/>
  <c r="G1209" i="157"/>
  <c r="F38" i="157"/>
  <c r="H753" i="157"/>
  <c r="H776" i="157" s="1"/>
  <c r="G810" i="157"/>
  <c r="I810" i="157" s="1"/>
  <c r="Y808" i="37"/>
  <c r="Y812" i="37"/>
  <c r="Y1048" i="37"/>
  <c r="X148" i="157"/>
  <c r="Z812" i="37"/>
  <c r="G36" i="157"/>
  <c r="Z139" i="37"/>
  <c r="Z143" i="37"/>
  <c r="P1331" i="157"/>
  <c r="Q1331" i="157" s="1"/>
  <c r="X1403" i="157"/>
  <c r="X1463" i="157" s="1"/>
  <c r="U443" i="37" s="1"/>
  <c r="AA447" i="37"/>
  <c r="I1540" i="157"/>
  <c r="X24" i="157"/>
  <c r="X741" i="157"/>
  <c r="H1502" i="157"/>
  <c r="H1572" i="157" s="1"/>
  <c r="E539" i="37" s="1"/>
  <c r="X412" i="157"/>
  <c r="G1190" i="157"/>
  <c r="G1320" i="157" s="1"/>
  <c r="D380" i="37" s="1"/>
  <c r="X486" i="157"/>
  <c r="H542" i="157"/>
  <c r="H595" i="157" s="1"/>
  <c r="M725" i="157"/>
  <c r="O725" i="157" s="1"/>
  <c r="G739" i="157"/>
  <c r="P1116" i="157"/>
  <c r="Q1116" i="157" s="1"/>
  <c r="X1641" i="157"/>
  <c r="I447" i="157"/>
  <c r="X1128" i="157"/>
  <c r="X2069" i="157"/>
  <c r="X2139" i="157" s="1"/>
  <c r="U936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6" i="157"/>
  <c r="G663" i="157"/>
  <c r="I663" i="157" s="1"/>
  <c r="G664" i="157"/>
  <c r="K786" i="157"/>
  <c r="X1037" i="157"/>
  <c r="X1112" i="157" s="1"/>
  <c r="U208" i="37" s="1"/>
  <c r="G1045" i="157"/>
  <c r="G1050" i="157" s="1"/>
  <c r="G1046" i="157"/>
  <c r="L1194" i="157"/>
  <c r="J1194" i="157" s="1"/>
  <c r="L1397" i="157"/>
  <c r="L1461" i="157" s="1"/>
  <c r="I441" i="37" s="1"/>
  <c r="X1510" i="157"/>
  <c r="X1580" i="157" s="1"/>
  <c r="U547" i="37" s="1"/>
  <c r="M1535" i="157"/>
  <c r="O1535" i="157" s="1"/>
  <c r="AA570" i="37"/>
  <c r="G1680" i="157"/>
  <c r="G1745" i="157" s="1"/>
  <c r="D747" i="37" s="1"/>
  <c r="X1684" i="157"/>
  <c r="X1747" i="157" s="1"/>
  <c r="U749" i="37" s="1"/>
  <c r="I1940" i="157"/>
  <c r="I2009" i="157" s="1"/>
  <c r="F824" i="37" s="1"/>
  <c r="I1945" i="157"/>
  <c r="I2014" i="157" s="1"/>
  <c r="F829" i="37" s="1"/>
  <c r="I1953" i="157"/>
  <c r="I2022" i="157" s="1"/>
  <c r="F837" i="37" s="1"/>
  <c r="L2069" i="157"/>
  <c r="L2139" i="157" s="1"/>
  <c r="I936" i="37" s="1"/>
  <c r="X2245" i="157"/>
  <c r="X2301" i="157" s="1"/>
  <c r="U1027" i="37" s="1"/>
  <c r="Z96" i="37"/>
  <c r="Z198" i="37"/>
  <c r="Z377" i="37"/>
  <c r="X443" i="157"/>
  <c r="G516" i="157"/>
  <c r="I516" i="157" s="1"/>
  <c r="M524" i="157"/>
  <c r="O524" i="157" s="1"/>
  <c r="K525" i="157"/>
  <c r="G786" i="157"/>
  <c r="U873" i="157"/>
  <c r="U874" i="157" s="1"/>
  <c r="V1104" i="157"/>
  <c r="S200" i="37" s="1"/>
  <c r="AA1104" i="157"/>
  <c r="X200" i="37" s="1"/>
  <c r="L1032" i="157"/>
  <c r="L1107" i="157" s="1"/>
  <c r="I203" i="37" s="1"/>
  <c r="H1314" i="157"/>
  <c r="E374" i="37" s="1"/>
  <c r="F1769" i="157"/>
  <c r="F1866" i="157" s="1"/>
  <c r="I1784" i="157"/>
  <c r="I1881" i="157" s="1"/>
  <c r="F775" i="37" s="1"/>
  <c r="G2131" i="157"/>
  <c r="G2190" i="157" s="1"/>
  <c r="D987" i="37" s="1"/>
  <c r="H38" i="157"/>
  <c r="X274" i="157"/>
  <c r="G727" i="157"/>
  <c r="G779" i="157"/>
  <c r="I779" i="157" s="1"/>
  <c r="G1194" i="157"/>
  <c r="I1194" i="157" s="1"/>
  <c r="G1397" i="157"/>
  <c r="G1461" i="157" s="1"/>
  <c r="D441" i="37" s="1"/>
  <c r="L1475" i="157"/>
  <c r="L1545" i="157" s="1"/>
  <c r="I512" i="37" s="1"/>
  <c r="G1537" i="157"/>
  <c r="I1537" i="157" s="1"/>
  <c r="X1664" i="157"/>
  <c r="L1680" i="157"/>
  <c r="L1745" i="157" s="1"/>
  <c r="I747" i="37" s="1"/>
  <c r="X1765" i="157"/>
  <c r="X1862" i="157" s="1"/>
  <c r="U756" i="37" s="1"/>
  <c r="O1929" i="157"/>
  <c r="G2069" i="157"/>
  <c r="G2139" i="157" s="1"/>
  <c r="D936" i="37" s="1"/>
  <c r="I2094" i="157"/>
  <c r="I2163" i="157" s="1"/>
  <c r="F960" i="37" s="1"/>
  <c r="X2095" i="157"/>
  <c r="X2164" i="157" s="1"/>
  <c r="U961" i="37" s="1"/>
  <c r="X108" i="157"/>
  <c r="G121" i="157"/>
  <c r="I121" i="157" s="1"/>
  <c r="X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X602" i="157"/>
  <c r="X752" i="157"/>
  <c r="P1125" i="157"/>
  <c r="Q1125" i="157" s="1"/>
  <c r="P1126" i="157"/>
  <c r="Q1126" i="157" s="1"/>
  <c r="G1220" i="157"/>
  <c r="P1333" i="157"/>
  <c r="Q1333" i="157" s="1"/>
  <c r="X1341" i="157"/>
  <c r="X1412" i="157" s="1"/>
  <c r="U392" i="37" s="1"/>
  <c r="I1393" i="157"/>
  <c r="I1491" i="157"/>
  <c r="I1561" i="157" s="1"/>
  <c r="F528" i="37" s="1"/>
  <c r="P1531" i="157"/>
  <c r="Q1531" i="157" s="1"/>
  <c r="G2205" i="157"/>
  <c r="G2269" i="157" s="1"/>
  <c r="D995" i="37" s="1"/>
  <c r="I2224" i="157"/>
  <c r="I2288" i="157" s="1"/>
  <c r="F1014" i="37" s="1"/>
  <c r="I31" i="157"/>
  <c r="F120" i="157"/>
  <c r="X152" i="157"/>
  <c r="P162" i="157"/>
  <c r="Q162" i="157" s="1"/>
  <c r="P165" i="157"/>
  <c r="Q165" i="157" s="1"/>
  <c r="X187" i="157"/>
  <c r="F238" i="157"/>
  <c r="X239" i="157"/>
  <c r="P450" i="157"/>
  <c r="P451" i="157" s="1"/>
  <c r="I762" i="157"/>
  <c r="I773" i="157"/>
  <c r="X776" i="157"/>
  <c r="M788" i="157"/>
  <c r="O788" i="157" s="1"/>
  <c r="X863" i="157"/>
  <c r="I1006" i="157"/>
  <c r="G1035" i="157"/>
  <c r="X1050" i="157"/>
  <c r="X1239" i="157"/>
  <c r="P1337" i="157"/>
  <c r="Q1337" i="157" s="1"/>
  <c r="P1529" i="157"/>
  <c r="Q1529" i="157" s="1"/>
  <c r="X1620" i="157"/>
  <c r="X1694" i="157" s="1"/>
  <c r="U696" i="37" s="1"/>
  <c r="I1635" i="157"/>
  <c r="I1709" i="157" s="1"/>
  <c r="F711" i="37" s="1"/>
  <c r="F2073" i="157"/>
  <c r="I2085" i="157"/>
  <c r="I2154" i="157" s="1"/>
  <c r="F951" i="37" s="1"/>
  <c r="I88" i="157"/>
  <c r="G96" i="157"/>
  <c r="I96" i="157" s="1"/>
  <c r="H97" i="157"/>
  <c r="X466" i="157"/>
  <c r="G495" i="157"/>
  <c r="I495" i="157" s="1"/>
  <c r="X527" i="157"/>
  <c r="M723" i="157"/>
  <c r="K727" i="157"/>
  <c r="I728" i="157"/>
  <c r="X730" i="157"/>
  <c r="F1273" i="157"/>
  <c r="X1173" i="157"/>
  <c r="M1192" i="157"/>
  <c r="X1204" i="157"/>
  <c r="H1219" i="157"/>
  <c r="I1481" i="157"/>
  <c r="I1551" i="157" s="1"/>
  <c r="F518" i="37" s="1"/>
  <c r="G2192" i="157"/>
  <c r="D989" i="37" s="1"/>
  <c r="Z203" i="37"/>
  <c r="Y406" i="37"/>
  <c r="Y442" i="37"/>
  <c r="V510" i="37"/>
  <c r="P349" i="157"/>
  <c r="Q349" i="157" s="1"/>
  <c r="P861" i="157"/>
  <c r="P862" i="157" s="1"/>
  <c r="I980" i="157"/>
  <c r="I1047" i="157"/>
  <c r="H1324" i="157"/>
  <c r="E384" i="37" s="1"/>
  <c r="X1205" i="157"/>
  <c r="H1644" i="157"/>
  <c r="H1718" i="157" s="1"/>
  <c r="E720" i="37" s="1"/>
  <c r="I1666" i="157"/>
  <c r="I1789" i="157"/>
  <c r="I1886" i="157" s="1"/>
  <c r="F780" i="37" s="1"/>
  <c r="X1830" i="157"/>
  <c r="X1915" i="157" s="1"/>
  <c r="U809" i="37" s="1"/>
  <c r="X2114" i="157"/>
  <c r="X2183" i="157" s="1"/>
  <c r="U980" i="37" s="1"/>
  <c r="H2192" i="157"/>
  <c r="E989" i="37" s="1"/>
  <c r="X2262" i="157"/>
  <c r="X2321" i="157" s="1"/>
  <c r="U1047" i="37" s="1"/>
  <c r="G689" i="157"/>
  <c r="G688" i="157" s="1"/>
  <c r="G695" i="157" s="1"/>
  <c r="G697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X120" i="157"/>
  <c r="X132" i="157"/>
  <c r="H133" i="157"/>
  <c r="H156" i="157" s="1"/>
  <c r="P169" i="157"/>
  <c r="Q169" i="157" s="1"/>
  <c r="X309" i="157"/>
  <c r="G312" i="157"/>
  <c r="G341" i="157"/>
  <c r="I341" i="157" s="1"/>
  <c r="G368" i="157"/>
  <c r="I368" i="157" s="1"/>
  <c r="K409" i="157"/>
  <c r="J448" i="157"/>
  <c r="H452" i="157"/>
  <c r="F513" i="157"/>
  <c r="X638" i="157"/>
  <c r="K655" i="157"/>
  <c r="H688" i="157"/>
  <c r="G715" i="157"/>
  <c r="G944" i="157" s="1"/>
  <c r="D146" i="37" s="1"/>
  <c r="I716" i="157"/>
  <c r="G799" i="157"/>
  <c r="X830" i="157"/>
  <c r="X840" i="157"/>
  <c r="I842" i="157"/>
  <c r="G864" i="157"/>
  <c r="X965" i="157"/>
  <c r="X1057" i="157" s="1"/>
  <c r="U153" i="37" s="1"/>
  <c r="X997" i="157"/>
  <c r="X1089" i="157" s="1"/>
  <c r="U185" i="37" s="1"/>
  <c r="G44" i="157"/>
  <c r="I44" i="157" s="1"/>
  <c r="G106" i="157"/>
  <c r="I106" i="157" s="1"/>
  <c r="G110" i="157"/>
  <c r="I110" i="157" s="1"/>
  <c r="F171" i="157"/>
  <c r="X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X368" i="157"/>
  <c r="G373" i="157"/>
  <c r="G371" i="157" s="1"/>
  <c r="G392" i="157" s="1"/>
  <c r="I384" i="157"/>
  <c r="X385" i="157"/>
  <c r="G400" i="157"/>
  <c r="I400" i="157" s="1"/>
  <c r="I407" i="157"/>
  <c r="I408" i="157"/>
  <c r="G409" i="157"/>
  <c r="N452" i="157"/>
  <c r="N454" i="157" s="1"/>
  <c r="L464" i="157"/>
  <c r="G477" i="157"/>
  <c r="H526" i="157"/>
  <c r="L789" i="157"/>
  <c r="J789" i="157" s="1"/>
  <c r="H821" i="157"/>
  <c r="F821" i="157"/>
  <c r="F843" i="157" s="1"/>
  <c r="G840" i="157"/>
  <c r="I840" i="157" s="1"/>
  <c r="N863" i="157"/>
  <c r="N868" i="157" s="1"/>
  <c r="G962" i="157"/>
  <c r="G1055" i="157" s="1"/>
  <c r="D151" i="37" s="1"/>
  <c r="AA163" i="37"/>
  <c r="G982" i="157"/>
  <c r="I982" i="157" s="1"/>
  <c r="I71" i="157"/>
  <c r="AA79" i="37"/>
  <c r="X109" i="157"/>
  <c r="P168" i="157"/>
  <c r="Q168" i="157" s="1"/>
  <c r="L170" i="157"/>
  <c r="J170" i="157" s="1"/>
  <c r="X186" i="157"/>
  <c r="I234" i="157"/>
  <c r="X252" i="157"/>
  <c r="M261" i="157"/>
  <c r="O261" i="157" s="1"/>
  <c r="P262" i="157"/>
  <c r="Q262" i="157" s="1"/>
  <c r="M263" i="157"/>
  <c r="X329" i="157"/>
  <c r="P356" i="157"/>
  <c r="Q356" i="157" s="1"/>
  <c r="M357" i="157"/>
  <c r="O357" i="157" s="1"/>
  <c r="K368" i="157"/>
  <c r="G379" i="157"/>
  <c r="G394" i="157" s="1"/>
  <c r="I394" i="157" s="1"/>
  <c r="AC403" i="157"/>
  <c r="H476" i="157"/>
  <c r="I499" i="157"/>
  <c r="X532" i="157"/>
  <c r="U597" i="157"/>
  <c r="I564" i="157"/>
  <c r="X581" i="157"/>
  <c r="G611" i="157"/>
  <c r="I611" i="157" s="1"/>
  <c r="G614" i="157"/>
  <c r="F613" i="157"/>
  <c r="F647" i="157" s="1"/>
  <c r="H677" i="157"/>
  <c r="H682" i="157" s="1"/>
  <c r="X772" i="157"/>
  <c r="G807" i="157"/>
  <c r="X839" i="157"/>
  <c r="G974" i="157"/>
  <c r="G1015" i="157" s="1"/>
  <c r="I975" i="157"/>
  <c r="I1004" i="157"/>
  <c r="I1009" i="157"/>
  <c r="I1011" i="157"/>
  <c r="X1130" i="157"/>
  <c r="M1189" i="157"/>
  <c r="O1189" i="157" s="1"/>
  <c r="M1203" i="157"/>
  <c r="O1203" i="157" s="1"/>
  <c r="AA380" i="37"/>
  <c r="W1319" i="157"/>
  <c r="T379" i="37" s="1"/>
  <c r="M1261" i="157"/>
  <c r="M1323" i="157" s="1"/>
  <c r="O1323" i="157" s="1"/>
  <c r="L383" i="37" s="1"/>
  <c r="P1335" i="157"/>
  <c r="Q1335" i="157" s="1"/>
  <c r="AA394" i="37"/>
  <c r="I1348" i="157"/>
  <c r="I1419" i="157" s="1"/>
  <c r="F399" i="37" s="1"/>
  <c r="G1384" i="157"/>
  <c r="G1455" i="157" s="1"/>
  <c r="D435" i="37" s="1"/>
  <c r="X1384" i="157"/>
  <c r="X1455" i="157" s="1"/>
  <c r="U435" i="37" s="1"/>
  <c r="I1386" i="157"/>
  <c r="I1534" i="157"/>
  <c r="X1542" i="157"/>
  <c r="X1603" i="157" s="1"/>
  <c r="U570" i="37" s="1"/>
  <c r="U1747" i="157"/>
  <c r="R749" i="37" s="1"/>
  <c r="Y749" i="37" s="1"/>
  <c r="W1824" i="157"/>
  <c r="W1835" i="157" s="1"/>
  <c r="I1968" i="157"/>
  <c r="I2037" i="157" s="1"/>
  <c r="F852" i="37" s="1"/>
  <c r="I2199" i="157"/>
  <c r="H2219" i="157"/>
  <c r="H2251" i="157" s="1"/>
  <c r="H2315" i="157" s="1"/>
  <c r="E1041" i="37" s="1"/>
  <c r="G2322" i="157"/>
  <c r="D1048" i="37" s="1"/>
  <c r="M1031" i="157"/>
  <c r="O1031" i="157" s="1"/>
  <c r="X1034" i="157"/>
  <c r="P1119" i="157"/>
  <c r="Q1119" i="157" s="1"/>
  <c r="P1120" i="157"/>
  <c r="Q1120" i="157" s="1"/>
  <c r="M1204" i="157"/>
  <c r="O1204" i="157" s="1"/>
  <c r="U1314" i="157"/>
  <c r="R374" i="37" s="1"/>
  <c r="P1261" i="157"/>
  <c r="Q1261" i="157" s="1"/>
  <c r="AA441" i="37"/>
  <c r="Y1408" i="157"/>
  <c r="Y1409" i="157" s="1"/>
  <c r="V389" i="37" s="1"/>
  <c r="V388" i="37" s="1"/>
  <c r="F1445" i="157"/>
  <c r="M1472" i="157"/>
  <c r="O1472" i="157" s="1"/>
  <c r="F1545" i="157"/>
  <c r="Y565" i="37"/>
  <c r="G1617" i="157"/>
  <c r="I1617" i="157" s="1"/>
  <c r="Y695" i="37"/>
  <c r="T1751" i="157"/>
  <c r="Q753" i="37" s="1"/>
  <c r="G1769" i="157"/>
  <c r="I1773" i="157"/>
  <c r="I1870" i="157" s="1"/>
  <c r="F764" i="37" s="1"/>
  <c r="X1806" i="157"/>
  <c r="X1902" i="157" s="1"/>
  <c r="U796" i="37" s="1"/>
  <c r="X1994" i="157"/>
  <c r="X2054" i="157" s="1"/>
  <c r="U869" i="37" s="1"/>
  <c r="I2075" i="157"/>
  <c r="I2144" i="157" s="1"/>
  <c r="F941" i="37" s="1"/>
  <c r="I2116" i="157"/>
  <c r="L2127" i="157"/>
  <c r="L2189" i="157" s="1"/>
  <c r="I2129" i="157"/>
  <c r="I2131" i="157" s="1"/>
  <c r="AA992" i="37"/>
  <c r="J2257" i="157"/>
  <c r="I1008" i="157"/>
  <c r="I1010" i="157"/>
  <c r="I1012" i="157"/>
  <c r="M1029" i="157"/>
  <c r="O1029" i="157" s="1"/>
  <c r="P1123" i="157"/>
  <c r="Q1123" i="157" s="1"/>
  <c r="X1154" i="157"/>
  <c r="M1193" i="157"/>
  <c r="O1193" i="157" s="1"/>
  <c r="X1339" i="157"/>
  <c r="X1410" i="157" s="1"/>
  <c r="U390" i="37" s="1"/>
  <c r="I1364" i="157"/>
  <c r="I1435" i="157" s="1"/>
  <c r="F415" i="37" s="1"/>
  <c r="X1365" i="157"/>
  <c r="X1436" i="157" s="1"/>
  <c r="U416" i="37" s="1"/>
  <c r="I1385" i="157"/>
  <c r="M1401" i="157"/>
  <c r="O1401" i="157" s="1"/>
  <c r="G1464" i="157"/>
  <c r="D444" i="37" s="1"/>
  <c r="X1478" i="157"/>
  <c r="X1548" i="157" s="1"/>
  <c r="U515" i="37" s="1"/>
  <c r="P1537" i="157"/>
  <c r="P1598" i="157" s="1"/>
  <c r="M565" i="37" s="1"/>
  <c r="Y564" i="37"/>
  <c r="T1603" i="157"/>
  <c r="Q570" i="37" s="1"/>
  <c r="I1625" i="157"/>
  <c r="I1699" i="157" s="1"/>
  <c r="F701" i="37" s="1"/>
  <c r="I1638" i="157"/>
  <c r="I1712" i="157" s="1"/>
  <c r="F714" i="37" s="1"/>
  <c r="I1668" i="157"/>
  <c r="H1822" i="157"/>
  <c r="X1834" i="157"/>
  <c r="X1919" i="157" s="1"/>
  <c r="U813" i="37" s="1"/>
  <c r="T1888" i="157"/>
  <c r="Q782" i="37" s="1"/>
  <c r="I1966" i="157"/>
  <c r="I2035" i="157" s="1"/>
  <c r="F850" i="37" s="1"/>
  <c r="I1974" i="157"/>
  <c r="I2043" i="157" s="1"/>
  <c r="F858" i="37" s="1"/>
  <c r="I1976" i="157"/>
  <c r="I2045" i="157" s="1"/>
  <c r="F860" i="37" s="1"/>
  <c r="I1979" i="157"/>
  <c r="I2062" i="157"/>
  <c r="H2073" i="157"/>
  <c r="H2142" i="157" s="1"/>
  <c r="E939" i="37" s="1"/>
  <c r="I2082" i="157"/>
  <c r="I2151" i="157" s="1"/>
  <c r="F948" i="37" s="1"/>
  <c r="X2083" i="157"/>
  <c r="X2152" i="157" s="1"/>
  <c r="U949" i="37" s="1"/>
  <c r="I2090" i="157"/>
  <c r="I2159" i="157" s="1"/>
  <c r="F956" i="37" s="1"/>
  <c r="I2093" i="157"/>
  <c r="I2162" i="157" s="1"/>
  <c r="F959" i="37" s="1"/>
  <c r="I2105" i="157"/>
  <c r="I2174" i="157" s="1"/>
  <c r="F971" i="37" s="1"/>
  <c r="I2135" i="157"/>
  <c r="M2203" i="157"/>
  <c r="O2203" i="157" s="1"/>
  <c r="I2214" i="157"/>
  <c r="I2278" i="157" s="1"/>
  <c r="F1004" i="37" s="1"/>
  <c r="I2229" i="157"/>
  <c r="I2293" i="157" s="1"/>
  <c r="F1019" i="37" s="1"/>
  <c r="G2240" i="157"/>
  <c r="G2304" i="157" s="1"/>
  <c r="D1030" i="37" s="1"/>
  <c r="X2240" i="157"/>
  <c r="X2304" i="157" s="1"/>
  <c r="U1030" i="37" s="1"/>
  <c r="M2256" i="157"/>
  <c r="M2257" i="157" s="1"/>
  <c r="M2319" i="157" s="1"/>
  <c r="J1045" i="37" s="1"/>
  <c r="Z446" i="37"/>
  <c r="Z569" i="37"/>
  <c r="J1032" i="157"/>
  <c r="J1107" i="157" s="1"/>
  <c r="G203" i="37" s="1"/>
  <c r="T1186" i="157"/>
  <c r="T1200" i="157" s="1"/>
  <c r="AA336" i="37"/>
  <c r="M1471" i="157"/>
  <c r="O1471" i="157" s="1"/>
  <c r="M1474" i="157"/>
  <c r="O1474" i="157" s="1"/>
  <c r="I1484" i="157"/>
  <c r="I1554" i="157" s="1"/>
  <c r="F521" i="37" s="1"/>
  <c r="X1489" i="157"/>
  <c r="X1559" i="157" s="1"/>
  <c r="U526" i="37" s="1"/>
  <c r="I1496" i="157"/>
  <c r="I1566" i="157" s="1"/>
  <c r="F533" i="37" s="1"/>
  <c r="G1600" i="157"/>
  <c r="D567" i="37" s="1"/>
  <c r="M1676" i="157"/>
  <c r="O1676" i="157" s="1"/>
  <c r="M1677" i="157"/>
  <c r="O1677" i="157" s="1"/>
  <c r="M1678" i="157"/>
  <c r="O1678" i="157" s="1"/>
  <c r="M1679" i="157"/>
  <c r="O1679" i="157" s="1"/>
  <c r="H1684" i="157"/>
  <c r="H1915" i="157"/>
  <c r="H1916" i="157"/>
  <c r="E810" i="37" s="1"/>
  <c r="G1873" i="157"/>
  <c r="D767" i="37" s="1"/>
  <c r="H2083" i="157"/>
  <c r="I2115" i="157"/>
  <c r="I2117" i="157"/>
  <c r="H2132" i="157"/>
  <c r="H2191" i="157" s="1"/>
  <c r="Z381" i="37"/>
  <c r="M1188" i="157"/>
  <c r="O1188" i="157" s="1"/>
  <c r="I1188" i="157"/>
  <c r="G64" i="157"/>
  <c r="G62" i="157" s="1"/>
  <c r="G84" i="157" s="1"/>
  <c r="F62" i="157"/>
  <c r="P265" i="157"/>
  <c r="Q265" i="157" s="1"/>
  <c r="M265" i="157"/>
  <c r="I60" i="157"/>
  <c r="G59" i="157"/>
  <c r="I59" i="157" s="1"/>
  <c r="AC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U160" i="157"/>
  <c r="M266" i="157"/>
  <c r="O266" i="157" s="1"/>
  <c r="P266" i="157"/>
  <c r="Q266" i="157" s="1"/>
  <c r="N877" i="157"/>
  <c r="K79" i="37" s="1"/>
  <c r="X49" i="157"/>
  <c r="T86" i="157"/>
  <c r="N97" i="157"/>
  <c r="N99" i="157" s="1"/>
  <c r="T160" i="157"/>
  <c r="H158" i="157"/>
  <c r="N171" i="157"/>
  <c r="N175" i="157" s="1"/>
  <c r="G294" i="157"/>
  <c r="I294" i="157" s="1"/>
  <c r="I309" i="157"/>
  <c r="I331" i="157"/>
  <c r="N359" i="157"/>
  <c r="N361" i="157" s="1"/>
  <c r="I365" i="157"/>
  <c r="X370" i="157"/>
  <c r="I386" i="157"/>
  <c r="I388" i="157"/>
  <c r="X395" i="157"/>
  <c r="K400" i="157"/>
  <c r="T445" i="157"/>
  <c r="T454" i="157" s="1"/>
  <c r="F452" i="157"/>
  <c r="P458" i="157"/>
  <c r="Q458" i="157" s="1"/>
  <c r="M459" i="157"/>
  <c r="O459" i="157" s="1"/>
  <c r="H515" i="157"/>
  <c r="G535" i="157"/>
  <c r="G533" i="157" s="1"/>
  <c r="G593" i="157" s="1"/>
  <c r="G597" i="157" s="1"/>
  <c r="I539" i="157"/>
  <c r="G544" i="157"/>
  <c r="I578" i="157"/>
  <c r="X590" i="157"/>
  <c r="I592" i="157"/>
  <c r="X613" i="157"/>
  <c r="X634" i="157"/>
  <c r="G644" i="157"/>
  <c r="I644" i="157" s="1"/>
  <c r="I655" i="157"/>
  <c r="U670" i="157"/>
  <c r="I679" i="157"/>
  <c r="G678" i="157"/>
  <c r="G677" i="157" s="1"/>
  <c r="G682" i="157" s="1"/>
  <c r="T698" i="157"/>
  <c r="G924" i="157"/>
  <c r="D126" i="37" s="1"/>
  <c r="I707" i="157"/>
  <c r="M722" i="157"/>
  <c r="G772" i="157"/>
  <c r="I772" i="157" s="1"/>
  <c r="P795" i="157"/>
  <c r="P796" i="157" s="1"/>
  <c r="Q796" i="157" s="1"/>
  <c r="L796" i="157"/>
  <c r="J796" i="157" s="1"/>
  <c r="M795" i="157"/>
  <c r="O795" i="157" s="1"/>
  <c r="X853" i="157"/>
  <c r="H1110" i="157"/>
  <c r="E206" i="37" s="1"/>
  <c r="H1092" i="157"/>
  <c r="H1050" i="157"/>
  <c r="P1332" i="157"/>
  <c r="Q1332" i="157" s="1"/>
  <c r="O1332" i="157"/>
  <c r="U1068" i="157"/>
  <c r="R164" i="37" s="1"/>
  <c r="X976" i="157"/>
  <c r="X1068" i="157" s="1"/>
  <c r="U164" i="37" s="1"/>
  <c r="F158" i="157"/>
  <c r="H1015" i="157"/>
  <c r="P1030" i="157"/>
  <c r="Q1030" i="157" s="1"/>
  <c r="M1030" i="157"/>
  <c r="O1030" i="157" s="1"/>
  <c r="G1085" i="157"/>
  <c r="D181" i="37" s="1"/>
  <c r="I1044" i="157"/>
  <c r="G1043" i="157"/>
  <c r="G1042" i="157" s="1"/>
  <c r="G1280" i="157"/>
  <c r="D340" i="37" s="1"/>
  <c r="I1139" i="157"/>
  <c r="N1195" i="157"/>
  <c r="N1200" i="157" s="1"/>
  <c r="K1194" i="157"/>
  <c r="G1327" i="157"/>
  <c r="D387" i="37" s="1"/>
  <c r="I1199" i="157"/>
  <c r="T396" i="157"/>
  <c r="T403" i="157" s="1"/>
  <c r="G914" i="157"/>
  <c r="D116" i="37" s="1"/>
  <c r="U650" i="157"/>
  <c r="X687" i="157"/>
  <c r="X697" i="157" s="1"/>
  <c r="X698" i="157" s="1"/>
  <c r="U697" i="157"/>
  <c r="U698" i="157" s="1"/>
  <c r="N1055" i="157"/>
  <c r="K1055" i="157" s="1"/>
  <c r="H151" i="37" s="1"/>
  <c r="K962" i="157"/>
  <c r="F1320" i="157"/>
  <c r="AC1319" i="157"/>
  <c r="AB382" i="37" s="1"/>
  <c r="X27" i="157"/>
  <c r="X55" i="157"/>
  <c r="G85" i="157"/>
  <c r="I85" i="157" s="1"/>
  <c r="X83" i="157"/>
  <c r="I89" i="157"/>
  <c r="F300" i="157"/>
  <c r="L349" i="157"/>
  <c r="J349" i="157" s="1"/>
  <c r="G464" i="157"/>
  <c r="F476" i="157"/>
  <c r="N526" i="157"/>
  <c r="N528" i="157" s="1"/>
  <c r="X549" i="157"/>
  <c r="I662" i="157"/>
  <c r="G661" i="157"/>
  <c r="G660" i="157" s="1"/>
  <c r="G667" i="157" s="1"/>
  <c r="G669" i="157" s="1"/>
  <c r="P724" i="157"/>
  <c r="Q724" i="157" s="1"/>
  <c r="M724" i="157"/>
  <c r="O724" i="157" s="1"/>
  <c r="I750" i="157"/>
  <c r="G747" i="157"/>
  <c r="I747" i="157" s="1"/>
  <c r="X38" i="157"/>
  <c r="H50" i="157"/>
  <c r="H82" i="157" s="1"/>
  <c r="W86" i="157"/>
  <c r="W99" i="157" s="1"/>
  <c r="V86" i="157"/>
  <c r="V99" i="157" s="1"/>
  <c r="K89" i="157"/>
  <c r="F97" i="157"/>
  <c r="G118" i="157"/>
  <c r="L163" i="157"/>
  <c r="J163" i="157" s="1"/>
  <c r="P166" i="157"/>
  <c r="P167" i="157"/>
  <c r="Q167" i="157" s="1"/>
  <c r="G174" i="157"/>
  <c r="I174" i="157" s="1"/>
  <c r="G204" i="157"/>
  <c r="I231" i="157"/>
  <c r="P258" i="157"/>
  <c r="Q258" i="157" s="1"/>
  <c r="M259" i="157"/>
  <c r="M273" i="157"/>
  <c r="X277" i="157"/>
  <c r="H288" i="157"/>
  <c r="G289" i="157"/>
  <c r="I289" i="157" s="1"/>
  <c r="X299" i="157"/>
  <c r="G302" i="157"/>
  <c r="G300" i="157" s="1"/>
  <c r="F340" i="157"/>
  <c r="I330" i="157"/>
  <c r="M344" i="157"/>
  <c r="O344" i="157" s="1"/>
  <c r="F359" i="157"/>
  <c r="I387" i="157"/>
  <c r="X388" i="157"/>
  <c r="X394" i="157"/>
  <c r="I398" i="157"/>
  <c r="X401" i="157"/>
  <c r="I410" i="157"/>
  <c r="I878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X498" i="157"/>
  <c r="G926" i="157"/>
  <c r="D128" i="37" s="1"/>
  <c r="I508" i="157"/>
  <c r="G525" i="157"/>
  <c r="I525" i="157" s="1"/>
  <c r="I534" i="157"/>
  <c r="I556" i="157"/>
  <c r="I561" i="157"/>
  <c r="I568" i="157"/>
  <c r="I582" i="157"/>
  <c r="X587" i="157"/>
  <c r="X588" i="157"/>
  <c r="I590" i="157"/>
  <c r="H613" i="157"/>
  <c r="I641" i="157"/>
  <c r="I645" i="157"/>
  <c r="X649" i="157"/>
  <c r="I676" i="157"/>
  <c r="G675" i="157"/>
  <c r="G674" i="157" s="1"/>
  <c r="G681" i="157" s="1"/>
  <c r="G683" i="157" s="1"/>
  <c r="P726" i="157"/>
  <c r="Q726" i="157" s="1"/>
  <c r="M726" i="157"/>
  <c r="O726" i="157" s="1"/>
  <c r="T780" i="157"/>
  <c r="T792" i="157" s="1"/>
  <c r="AC855" i="157"/>
  <c r="L1190" i="157"/>
  <c r="L1320" i="157" s="1"/>
  <c r="I380" i="37" s="1"/>
  <c r="AA387" i="37"/>
  <c r="X727" i="157"/>
  <c r="X762" i="157"/>
  <c r="L786" i="157"/>
  <c r="N790" i="157"/>
  <c r="N792" i="157" s="1"/>
  <c r="F863" i="157"/>
  <c r="F942" i="157"/>
  <c r="G1027" i="157"/>
  <c r="G1106" i="157" s="1"/>
  <c r="D202" i="37" s="1"/>
  <c r="G1032" i="157"/>
  <c r="G1107" i="157" s="1"/>
  <c r="P1029" i="157"/>
  <c r="Q1029" i="157" s="1"/>
  <c r="AA208" i="37"/>
  <c r="T1080" i="157"/>
  <c r="Q176" i="37" s="1"/>
  <c r="G1079" i="157"/>
  <c r="D175" i="37" s="1"/>
  <c r="X1161" i="157"/>
  <c r="F1195" i="157"/>
  <c r="G1326" i="157"/>
  <c r="D386" i="37" s="1"/>
  <c r="AC1200" i="157"/>
  <c r="X1208" i="157"/>
  <c r="T1271" i="157"/>
  <c r="Q331" i="37" s="1"/>
  <c r="Z331" i="37" s="1"/>
  <c r="AA333" i="37"/>
  <c r="AA342" i="37"/>
  <c r="AA377" i="37"/>
  <c r="I1252" i="157"/>
  <c r="G1915" i="157"/>
  <c r="D809" i="37" s="1"/>
  <c r="I1829" i="157"/>
  <c r="G702" i="157"/>
  <c r="G701" i="157" s="1"/>
  <c r="G708" i="157" s="1"/>
  <c r="G710" i="157" s="1"/>
  <c r="I722" i="157"/>
  <c r="G742" i="157"/>
  <c r="I769" i="157"/>
  <c r="I775" i="157"/>
  <c r="U780" i="157"/>
  <c r="U792" i="157" s="1"/>
  <c r="F790" i="157"/>
  <c r="X820" i="157"/>
  <c r="I841" i="157"/>
  <c r="I851" i="157"/>
  <c r="K862" i="157"/>
  <c r="T867" i="157"/>
  <c r="Y874" i="157"/>
  <c r="Y876" i="157" s="1"/>
  <c r="V78" i="37" s="1"/>
  <c r="I978" i="157"/>
  <c r="I981" i="157"/>
  <c r="I998" i="157"/>
  <c r="I1090" i="157" s="1"/>
  <c r="F186" i="37" s="1"/>
  <c r="I1005" i="157"/>
  <c r="G1007" i="157"/>
  <c r="G1099" i="157" s="1"/>
  <c r="D195" i="37" s="1"/>
  <c r="R1104" i="157"/>
  <c r="Z1104" i="157"/>
  <c r="W200" i="37" s="1"/>
  <c r="K1027" i="157"/>
  <c r="K1106" i="157" s="1"/>
  <c r="H202" i="37" s="1"/>
  <c r="H1083" i="157"/>
  <c r="E179" i="37" s="1"/>
  <c r="F1094" i="157"/>
  <c r="T1112" i="157"/>
  <c r="Q208" i="37" s="1"/>
  <c r="H1195" i="157"/>
  <c r="H1322" i="157" s="1"/>
  <c r="I1198" i="157"/>
  <c r="U1271" i="157"/>
  <c r="R331" i="37" s="1"/>
  <c r="F1219" i="157"/>
  <c r="AA347" i="37"/>
  <c r="G1225" i="157"/>
  <c r="I1225" i="157" s="1"/>
  <c r="T1295" i="157"/>
  <c r="Q355" i="37" s="1"/>
  <c r="F1231" i="157"/>
  <c r="I1234" i="157"/>
  <c r="H1304" i="157"/>
  <c r="E364" i="37" s="1"/>
  <c r="U1322" i="157"/>
  <c r="R382" i="37" s="1"/>
  <c r="L1339" i="157"/>
  <c r="L1410" i="157" s="1"/>
  <c r="I390" i="37" s="1"/>
  <c r="G753" i="157"/>
  <c r="H778" i="157"/>
  <c r="H790" i="157"/>
  <c r="X846" i="157"/>
  <c r="J859" i="157"/>
  <c r="L862" i="157"/>
  <c r="J862" i="157" s="1"/>
  <c r="G939" i="157"/>
  <c r="D141" i="37" s="1"/>
  <c r="X873" i="157"/>
  <c r="X874" i="157" s="1"/>
  <c r="I1002" i="157"/>
  <c r="G1128" i="157"/>
  <c r="I1128" i="157" s="1"/>
  <c r="X1131" i="157"/>
  <c r="X1272" i="157" s="1"/>
  <c r="U332" i="37" s="1"/>
  <c r="U1272" i="157"/>
  <c r="R332" i="37" s="1"/>
  <c r="Y332" i="37" s="1"/>
  <c r="H1284" i="157"/>
  <c r="E344" i="37" s="1"/>
  <c r="U1304" i="157"/>
  <c r="R364" i="37" s="1"/>
  <c r="F1269" i="157"/>
  <c r="U1269" i="157"/>
  <c r="R329" i="37" s="1"/>
  <c r="F1276" i="157"/>
  <c r="G1278" i="157"/>
  <c r="I1278" i="157" s="1"/>
  <c r="F338" i="37" s="1"/>
  <c r="G1285" i="157"/>
  <c r="I1285" i="157" s="1"/>
  <c r="F345" i="37" s="1"/>
  <c r="T1304" i="157"/>
  <c r="Q364" i="37" s="1"/>
  <c r="U1301" i="157"/>
  <c r="R361" i="37" s="1"/>
  <c r="X1249" i="157"/>
  <c r="F1256" i="157"/>
  <c r="P1336" i="157"/>
  <c r="Q1336" i="157" s="1"/>
  <c r="O1336" i="157"/>
  <c r="I1339" i="157"/>
  <c r="G1475" i="157"/>
  <c r="G1545" i="157" s="1"/>
  <c r="D512" i="37" s="1"/>
  <c r="G1532" i="157"/>
  <c r="G1597" i="157" s="1"/>
  <c r="D564" i="37" s="1"/>
  <c r="AA569" i="37"/>
  <c r="G1569" i="157"/>
  <c r="D536" i="37" s="1"/>
  <c r="H1891" i="157"/>
  <c r="E785" i="37" s="1"/>
  <c r="G1895" i="157"/>
  <c r="D789" i="37" s="1"/>
  <c r="AA381" i="37"/>
  <c r="F1321" i="157"/>
  <c r="F1265" i="157"/>
  <c r="Y1319" i="157"/>
  <c r="V379" i="37" s="1"/>
  <c r="P1334" i="157"/>
  <c r="Q1334" i="157" s="1"/>
  <c r="P1338" i="157"/>
  <c r="Q1338" i="157" s="1"/>
  <c r="X1342" i="157"/>
  <c r="X1413" i="157" s="1"/>
  <c r="U393" i="37" s="1"/>
  <c r="G1343" i="157"/>
  <c r="G1414" i="157" s="1"/>
  <c r="D394" i="37" s="1"/>
  <c r="X1353" i="157"/>
  <c r="X1424" i="157" s="1"/>
  <c r="U404" i="37" s="1"/>
  <c r="I1362" i="157"/>
  <c r="I1433" i="157" s="1"/>
  <c r="F413" i="37" s="1"/>
  <c r="I1375" i="157"/>
  <c r="I1446" i="157" s="1"/>
  <c r="F426" i="37" s="1"/>
  <c r="I1381" i="157"/>
  <c r="M1393" i="157"/>
  <c r="M1395" i="157"/>
  <c r="O1395" i="157" s="1"/>
  <c r="K1397" i="157"/>
  <c r="I1406" i="157"/>
  <c r="AC1408" i="157"/>
  <c r="AC1409" i="157" s="1"/>
  <c r="AB389" i="37" s="1"/>
  <c r="AC1460" i="157"/>
  <c r="AB443" i="37" s="1"/>
  <c r="T1463" i="157"/>
  <c r="Q443" i="37" s="1"/>
  <c r="Y443" i="37" s="1"/>
  <c r="P1471" i="157"/>
  <c r="P1475" i="157" s="1"/>
  <c r="P1545" i="157" s="1"/>
  <c r="M512" i="37" s="1"/>
  <c r="M1473" i="157"/>
  <c r="O1473" i="157" s="1"/>
  <c r="X1477" i="157"/>
  <c r="X1547" i="157" s="1"/>
  <c r="U514" i="37" s="1"/>
  <c r="H1479" i="157"/>
  <c r="H1489" i="157"/>
  <c r="AA529" i="37"/>
  <c r="I1494" i="157"/>
  <c r="I1564" i="157" s="1"/>
  <c r="F531" i="37" s="1"/>
  <c r="X1501" i="157"/>
  <c r="X1571" i="157" s="1"/>
  <c r="U538" i="37" s="1"/>
  <c r="X1507" i="157"/>
  <c r="X1584" i="157" s="1"/>
  <c r="U551" i="37" s="1"/>
  <c r="I1511" i="157"/>
  <c r="I1581" i="157" s="1"/>
  <c r="F548" i="37" s="1"/>
  <c r="I1522" i="157"/>
  <c r="T1527" i="157"/>
  <c r="P1530" i="157"/>
  <c r="Q1530" i="157" s="1"/>
  <c r="M1534" i="157"/>
  <c r="P1536" i="157"/>
  <c r="Q1536" i="157" s="1"/>
  <c r="K1537" i="157"/>
  <c r="K1598" i="157" s="1"/>
  <c r="H565" i="37" s="1"/>
  <c r="F1538" i="157"/>
  <c r="V1543" i="157"/>
  <c r="V1544" i="157" s="1"/>
  <c r="S511" i="37" s="1"/>
  <c r="S510" i="37" s="1"/>
  <c r="N1545" i="157"/>
  <c r="K512" i="37" s="1"/>
  <c r="H1552" i="157"/>
  <c r="E519" i="37" s="1"/>
  <c r="F1580" i="157"/>
  <c r="U1603" i="157"/>
  <c r="R570" i="37" s="1"/>
  <c r="X1617" i="157"/>
  <c r="X1691" i="157" s="1"/>
  <c r="U693" i="37" s="1"/>
  <c r="I1623" i="157"/>
  <c r="I1697" i="157" s="1"/>
  <c r="F699" i="37" s="1"/>
  <c r="I1624" i="157"/>
  <c r="I1698" i="157" s="1"/>
  <c r="F700" i="37" s="1"/>
  <c r="F1631" i="157"/>
  <c r="F1705" i="157" s="1"/>
  <c r="G1632" i="157"/>
  <c r="G1706" i="157" s="1"/>
  <c r="D708" i="37" s="1"/>
  <c r="X1643" i="157"/>
  <c r="X1717" i="157" s="1"/>
  <c r="U719" i="37" s="1"/>
  <c r="I1652" i="157"/>
  <c r="I1726" i="157" s="1"/>
  <c r="F728" i="37" s="1"/>
  <c r="G1685" i="157"/>
  <c r="I1686" i="157"/>
  <c r="G1715" i="157"/>
  <c r="D717" i="37" s="1"/>
  <c r="I1786" i="157"/>
  <c r="I1883" i="157" s="1"/>
  <c r="F777" i="37" s="1"/>
  <c r="X1800" i="157"/>
  <c r="X1897" i="157" s="1"/>
  <c r="U791" i="37" s="1"/>
  <c r="I1812" i="157"/>
  <c r="I1816" i="157"/>
  <c r="I1818" i="157"/>
  <c r="AA813" i="37"/>
  <c r="X1838" i="157"/>
  <c r="X1847" i="157" s="1"/>
  <c r="X1848" i="157" s="1"/>
  <c r="X1851" i="157"/>
  <c r="X1860" i="157" s="1"/>
  <c r="AA788" i="37"/>
  <c r="I1856" i="157"/>
  <c r="Z1912" i="157"/>
  <c r="W806" i="37" s="1"/>
  <c r="Z1319" i="157"/>
  <c r="W379" i="37" s="1"/>
  <c r="H1321" i="157"/>
  <c r="E381" i="37" s="1"/>
  <c r="U1391" i="157"/>
  <c r="U1408" i="157" s="1"/>
  <c r="G1359" i="157"/>
  <c r="I1359" i="157" s="1"/>
  <c r="I1430" i="157" s="1"/>
  <c r="F410" i="37" s="1"/>
  <c r="F1389" i="157"/>
  <c r="I1404" i="157"/>
  <c r="I1405" i="157"/>
  <c r="X1407" i="157"/>
  <c r="X1467" i="157" s="1"/>
  <c r="U447" i="37" s="1"/>
  <c r="G1466" i="157"/>
  <c r="D446" i="37" s="1"/>
  <c r="Y512" i="37"/>
  <c r="G1502" i="157"/>
  <c r="G1572" i="157" s="1"/>
  <c r="D539" i="37" s="1"/>
  <c r="H1525" i="157"/>
  <c r="U1527" i="157"/>
  <c r="L1532" i="157"/>
  <c r="L1597" i="157" s="1"/>
  <c r="I564" i="37" s="1"/>
  <c r="L1537" i="157"/>
  <c r="L1598" i="157" s="1"/>
  <c r="I565" i="37" s="1"/>
  <c r="N1538" i="157"/>
  <c r="N1543" i="157" s="1"/>
  <c r="Z1543" i="157"/>
  <c r="Z1544" i="157" s="1"/>
  <c r="W511" i="37" s="1"/>
  <c r="W510" i="37" s="1"/>
  <c r="R1595" i="157"/>
  <c r="AA568" i="37"/>
  <c r="G1698" i="157"/>
  <c r="D700" i="37" s="1"/>
  <c r="Y759" i="37"/>
  <c r="I1778" i="157"/>
  <c r="I1875" i="157" s="1"/>
  <c r="F769" i="37" s="1"/>
  <c r="H1779" i="157"/>
  <c r="I1807" i="157"/>
  <c r="X1823" i="157"/>
  <c r="X1911" i="157" s="1"/>
  <c r="U805" i="37" s="1"/>
  <c r="N1830" i="157"/>
  <c r="N1915" i="157" s="1"/>
  <c r="K809" i="37" s="1"/>
  <c r="F1891" i="157"/>
  <c r="G1892" i="157"/>
  <c r="D786" i="37" s="1"/>
  <c r="R1912" i="157"/>
  <c r="AA1912" i="157"/>
  <c r="X806" i="37" s="1"/>
  <c r="F1869" i="157"/>
  <c r="F1897" i="157"/>
  <c r="V1268" i="157"/>
  <c r="S328" i="37" s="1"/>
  <c r="AA1268" i="157"/>
  <c r="X328" i="37" s="1"/>
  <c r="T1322" i="157"/>
  <c r="Q382" i="37" s="1"/>
  <c r="Z382" i="37" s="1"/>
  <c r="I1331" i="157"/>
  <c r="F1343" i="157"/>
  <c r="I1352" i="157"/>
  <c r="I1423" i="157" s="1"/>
  <c r="F403" i="37" s="1"/>
  <c r="I1355" i="157"/>
  <c r="I1426" i="157" s="1"/>
  <c r="F406" i="37" s="1"/>
  <c r="I1358" i="157"/>
  <c r="I1429" i="157" s="1"/>
  <c r="F409" i="37" s="1"/>
  <c r="M1394" i="157"/>
  <c r="O1394" i="157" s="1"/>
  <c r="M1396" i="157"/>
  <c r="O1396" i="157" s="1"/>
  <c r="H1403" i="157"/>
  <c r="H1463" i="157" s="1"/>
  <c r="E443" i="37" s="1"/>
  <c r="F1417" i="157"/>
  <c r="F1422" i="157"/>
  <c r="T1467" i="157"/>
  <c r="Q447" i="37" s="1"/>
  <c r="AA1543" i="157"/>
  <c r="AA1544" i="157" s="1"/>
  <c r="X511" i="37" s="1"/>
  <c r="X510" i="37" s="1"/>
  <c r="W1595" i="157"/>
  <c r="T562" i="37" s="1"/>
  <c r="T510" i="37" s="1"/>
  <c r="H1621" i="157"/>
  <c r="I1628" i="157"/>
  <c r="I1702" i="157" s="1"/>
  <c r="F704" i="37" s="1"/>
  <c r="X1631" i="157"/>
  <c r="X1705" i="157" s="1"/>
  <c r="U707" i="37" s="1"/>
  <c r="AA746" i="37"/>
  <c r="G1673" i="157"/>
  <c r="G1741" i="157" s="1"/>
  <c r="D743" i="37" s="1"/>
  <c r="G1697" i="157"/>
  <c r="D699" i="37" s="1"/>
  <c r="X1767" i="157"/>
  <c r="X1864" i="157" s="1"/>
  <c r="U758" i="37" s="1"/>
  <c r="F1779" i="157"/>
  <c r="F1876" i="157" s="1"/>
  <c r="G1780" i="157"/>
  <c r="I1780" i="157" s="1"/>
  <c r="I1877" i="157" s="1"/>
  <c r="F771" i="37" s="1"/>
  <c r="I1811" i="157"/>
  <c r="I1814" i="157"/>
  <c r="I1817" i="157"/>
  <c r="I1819" i="157"/>
  <c r="G1831" i="157"/>
  <c r="I1831" i="157" s="1"/>
  <c r="G1840" i="157"/>
  <c r="G1839" i="157" s="1"/>
  <c r="G1846" i="157" s="1"/>
  <c r="G1847" i="157" s="1"/>
  <c r="G1853" i="157"/>
  <c r="I1854" i="157"/>
  <c r="G1869" i="157"/>
  <c r="D763" i="37" s="1"/>
  <c r="G1874" i="157"/>
  <c r="D768" i="37" s="1"/>
  <c r="U1985" i="157"/>
  <c r="AA867" i="37"/>
  <c r="N1994" i="157"/>
  <c r="N2054" i="157" s="1"/>
  <c r="AA2051" i="157"/>
  <c r="X866" i="37" s="1"/>
  <c r="X814" i="37" s="1"/>
  <c r="F2055" i="157"/>
  <c r="V2137" i="157"/>
  <c r="V2138" i="157" s="1"/>
  <c r="S935" i="37" s="1"/>
  <c r="S934" i="37" s="1"/>
  <c r="F2173" i="157"/>
  <c r="L2205" i="157"/>
  <c r="J2205" i="157" s="1"/>
  <c r="K2205" i="157"/>
  <c r="I2212" i="157"/>
  <c r="I2276" i="157" s="1"/>
  <c r="F1002" i="37" s="1"/>
  <c r="I2218" i="157"/>
  <c r="I2282" i="157" s="1"/>
  <c r="F1008" i="37" s="1"/>
  <c r="I2221" i="157"/>
  <c r="I2285" i="157" s="1"/>
  <c r="F1011" i="37" s="1"/>
  <c r="I2241" i="157"/>
  <c r="I2305" i="157" s="1"/>
  <c r="F1031" i="37" s="1"/>
  <c r="I2247" i="157"/>
  <c r="I2311" i="157" s="1"/>
  <c r="F1037" i="37" s="1"/>
  <c r="P2256" i="157"/>
  <c r="Q2256" i="157" s="1"/>
  <c r="Z983" i="37"/>
  <c r="X1934" i="157"/>
  <c r="X2003" i="157" s="1"/>
  <c r="U818" i="37" s="1"/>
  <c r="F1936" i="157"/>
  <c r="F2005" i="157" s="1"/>
  <c r="I1938" i="157"/>
  <c r="I2007" i="157" s="1"/>
  <c r="F822" i="37" s="1"/>
  <c r="I1939" i="157"/>
  <c r="I2008" i="157" s="1"/>
  <c r="F823" i="37" s="1"/>
  <c r="X1946" i="157"/>
  <c r="X2015" i="157" s="1"/>
  <c r="U830" i="37" s="1"/>
  <c r="I1950" i="157"/>
  <c r="I2019" i="157" s="1"/>
  <c r="F834" i="37" s="1"/>
  <c r="X1977" i="157"/>
  <c r="X2046" i="157" s="1"/>
  <c r="U861" i="37" s="1"/>
  <c r="X1984" i="157"/>
  <c r="X2050" i="157" s="1"/>
  <c r="U865" i="37" s="1"/>
  <c r="M1987" i="157"/>
  <c r="O1987" i="157" s="1"/>
  <c r="M1988" i="157"/>
  <c r="O1988" i="157" s="1"/>
  <c r="M1989" i="157"/>
  <c r="O1989" i="157" s="1"/>
  <c r="R1999" i="157"/>
  <c r="G2020" i="157"/>
  <c r="D835" i="37" s="1"/>
  <c r="P2062" i="157"/>
  <c r="Q2062" i="157" s="1"/>
  <c r="P2066" i="157"/>
  <c r="Q2066" i="157" s="1"/>
  <c r="I2078" i="157"/>
  <c r="I2147" i="157" s="1"/>
  <c r="F944" i="37" s="1"/>
  <c r="AA952" i="37"/>
  <c r="I2088" i="157"/>
  <c r="I2157" i="157" s="1"/>
  <c r="F954" i="37" s="1"/>
  <c r="G2121" i="157"/>
  <c r="G2187" i="157" s="1"/>
  <c r="D984" i="37" s="1"/>
  <c r="I2136" i="157"/>
  <c r="Z2137" i="157"/>
  <c r="Z2138" i="157" s="1"/>
  <c r="W935" i="37" s="1"/>
  <c r="W934" i="37" s="1"/>
  <c r="G2194" i="157"/>
  <c r="D991" i="37" s="1"/>
  <c r="M2199" i="157"/>
  <c r="M2201" i="157"/>
  <c r="O2201" i="157" s="1"/>
  <c r="X2208" i="157"/>
  <c r="X2272" i="157" s="1"/>
  <c r="U998" i="37" s="1"/>
  <c r="H2262" i="157"/>
  <c r="H2321" i="157" s="1"/>
  <c r="E1047" i="37" s="1"/>
  <c r="I2265" i="157"/>
  <c r="V2318" i="157"/>
  <c r="S1044" i="37" s="1"/>
  <c r="S993" i="37" s="1"/>
  <c r="Z991" i="37"/>
  <c r="Y818" i="37"/>
  <c r="H1994" i="157"/>
  <c r="H2054" i="157" s="1"/>
  <c r="I1997" i="157"/>
  <c r="W1999" i="157"/>
  <c r="W2000" i="157" s="1"/>
  <c r="T815" i="37" s="1"/>
  <c r="T814" i="37" s="1"/>
  <c r="H2008" i="157"/>
  <c r="E823" i="37" s="1"/>
  <c r="H2013" i="157"/>
  <c r="E828" i="37" s="1"/>
  <c r="G2025" i="157"/>
  <c r="D840" i="37" s="1"/>
  <c r="X2071" i="157"/>
  <c r="X2140" i="157" s="1"/>
  <c r="U937" i="37" s="1"/>
  <c r="X2104" i="157"/>
  <c r="X2173" i="157" s="1"/>
  <c r="U970" i="37" s="1"/>
  <c r="U2122" i="157"/>
  <c r="U2183" i="157"/>
  <c r="R980" i="37" s="1"/>
  <c r="W2267" i="157"/>
  <c r="W2268" i="157" s="1"/>
  <c r="T994" i="37" s="1"/>
  <c r="T993" i="37" s="1"/>
  <c r="H2273" i="157"/>
  <c r="E999" i="37" s="1"/>
  <c r="AA820" i="37"/>
  <c r="I1943" i="157"/>
  <c r="I2012" i="157" s="1"/>
  <c r="F827" i="37" s="1"/>
  <c r="I1944" i="157"/>
  <c r="I2013" i="157" s="1"/>
  <c r="F828" i="37" s="1"/>
  <c r="F1946" i="157"/>
  <c r="F1982" i="157" s="1"/>
  <c r="G1947" i="157"/>
  <c r="G2016" i="157" s="1"/>
  <c r="D831" i="37" s="1"/>
  <c r="I1948" i="157"/>
  <c r="I2017" i="157" s="1"/>
  <c r="F832" i="37" s="1"/>
  <c r="M2062" i="157"/>
  <c r="AA984" i="37"/>
  <c r="G2073" i="157"/>
  <c r="G2089" i="157"/>
  <c r="I2089" i="157" s="1"/>
  <c r="I2158" i="157" s="1"/>
  <c r="F955" i="37" s="1"/>
  <c r="X2101" i="157"/>
  <c r="X2182" i="157" s="1"/>
  <c r="U979" i="37" s="1"/>
  <c r="X2121" i="157"/>
  <c r="X2187" i="157" s="1"/>
  <c r="U984" i="37" s="1"/>
  <c r="M2124" i="157"/>
  <c r="O2124" i="157" s="1"/>
  <c r="M2125" i="157"/>
  <c r="O2125" i="157" s="1"/>
  <c r="M2126" i="157"/>
  <c r="O2126" i="157" s="1"/>
  <c r="X2132" i="157"/>
  <c r="X2191" i="157" s="1"/>
  <c r="U988" i="37" s="1"/>
  <c r="I2133" i="157"/>
  <c r="I2134" i="157"/>
  <c r="M2200" i="157"/>
  <c r="O2200" i="157" s="1"/>
  <c r="M2202" i="157"/>
  <c r="O2202" i="157" s="1"/>
  <c r="M2204" i="157"/>
  <c r="O2204" i="157" s="1"/>
  <c r="I2213" i="157"/>
  <c r="I2277" i="157" s="1"/>
  <c r="F1003" i="37" s="1"/>
  <c r="X2219" i="157"/>
  <c r="X2283" i="157" s="1"/>
  <c r="U1009" i="37" s="1"/>
  <c r="I2226" i="157"/>
  <c r="I2290" i="157" s="1"/>
  <c r="F1016" i="37" s="1"/>
  <c r="I2256" i="157"/>
  <c r="F2262" i="157"/>
  <c r="H2322" i="157"/>
  <c r="E1048" i="37" s="1"/>
  <c r="AC2267" i="157"/>
  <c r="AC2268" i="157" s="1"/>
  <c r="AB994" i="37" s="1"/>
  <c r="Z808" i="37"/>
  <c r="F1314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6" i="157"/>
  <c r="T598" i="157"/>
  <c r="I951" i="157"/>
  <c r="Y152" i="37"/>
  <c r="I971" i="157"/>
  <c r="M1128" i="157"/>
  <c r="O1128" i="157" s="1"/>
  <c r="L1128" i="157"/>
  <c r="J1128" i="157" s="1"/>
  <c r="Y139" i="37"/>
  <c r="Y143" i="37"/>
  <c r="Y203" i="37"/>
  <c r="Z530" i="37"/>
  <c r="Z748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5" i="157"/>
  <c r="Z749" i="37"/>
  <c r="Y179" i="37"/>
  <c r="Z406" i="37"/>
  <c r="Y408" i="37"/>
  <c r="Z442" i="37"/>
  <c r="Y748" i="37"/>
  <c r="M262" i="157"/>
  <c r="P273" i="157"/>
  <c r="Q273" i="157" s="1"/>
  <c r="G358" i="157"/>
  <c r="I358" i="157" s="1"/>
  <c r="P351" i="157"/>
  <c r="M460" i="157"/>
  <c r="I503" i="157"/>
  <c r="I552" i="157"/>
  <c r="I560" i="157"/>
  <c r="I572" i="157"/>
  <c r="I580" i="157"/>
  <c r="I588" i="157"/>
  <c r="I970" i="157"/>
  <c r="P1117" i="157"/>
  <c r="Q1117" i="157" s="1"/>
  <c r="P1121" i="157"/>
  <c r="Q1121" i="157" s="1"/>
  <c r="P1124" i="157"/>
  <c r="Q1124" i="157" s="1"/>
  <c r="Y96" i="37"/>
  <c r="Y133" i="37"/>
  <c r="Y530" i="37"/>
  <c r="V691" i="37"/>
  <c r="I507" i="157"/>
  <c r="I554" i="157"/>
  <c r="I574" i="157"/>
  <c r="X582" i="157"/>
  <c r="I584" i="157"/>
  <c r="I606" i="157"/>
  <c r="K852" i="157"/>
  <c r="G966" i="157"/>
  <c r="G1058" i="157" s="1"/>
  <c r="D154" i="37" s="1"/>
  <c r="I1019" i="157"/>
  <c r="P1118" i="157"/>
  <c r="Q1118" i="157" s="1"/>
  <c r="P1122" i="157"/>
  <c r="Q1122" i="157" s="1"/>
  <c r="P1127" i="157"/>
  <c r="Q1127" i="157" s="1"/>
  <c r="Z179" i="37"/>
  <c r="Z385" i="37"/>
  <c r="Z408" i="37"/>
  <c r="Y987" i="37"/>
  <c r="Y991" i="37"/>
  <c r="Z1048" i="37"/>
  <c r="M170" i="157"/>
  <c r="O170" i="157" s="1"/>
  <c r="O165" i="157"/>
  <c r="O103" i="157"/>
  <c r="I163" i="157"/>
  <c r="H236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7" i="157"/>
  <c r="C79" i="37" s="1"/>
  <c r="T877" i="157"/>
  <c r="Q79" i="37" s="1"/>
  <c r="Z79" i="37" s="1"/>
  <c r="I25" i="157"/>
  <c r="I30" i="157"/>
  <c r="U59" i="157"/>
  <c r="X59" i="157" s="1"/>
  <c r="I68" i="157"/>
  <c r="I70" i="157"/>
  <c r="X85" i="157"/>
  <c r="P91" i="157"/>
  <c r="I103" i="157"/>
  <c r="I104" i="157"/>
  <c r="K106" i="157"/>
  <c r="I142" i="157"/>
  <c r="X173" i="157"/>
  <c r="X939" i="157" s="1"/>
  <c r="U141" i="37" s="1"/>
  <c r="I180" i="157"/>
  <c r="P182" i="157"/>
  <c r="Q182" i="157" s="1"/>
  <c r="M183" i="157"/>
  <c r="G184" i="157"/>
  <c r="I184" i="157" s="1"/>
  <c r="K184" i="157"/>
  <c r="X220" i="157"/>
  <c r="G239" i="157"/>
  <c r="I239" i="157" s="1"/>
  <c r="I227" i="157"/>
  <c r="X230" i="157"/>
  <c r="G230" i="157"/>
  <c r="I230" i="157" s="1"/>
  <c r="T240" i="157"/>
  <c r="T254" i="157" s="1"/>
  <c r="P243" i="157"/>
  <c r="Q243" i="157" s="1"/>
  <c r="M243" i="157"/>
  <c r="O243" i="157" s="1"/>
  <c r="P250" i="157"/>
  <c r="Q250" i="157" s="1"/>
  <c r="M250" i="157"/>
  <c r="O250" i="157" s="1"/>
  <c r="G251" i="157"/>
  <c r="X275" i="157"/>
  <c r="T342" i="157"/>
  <c r="X288" i="157"/>
  <c r="O398" i="157"/>
  <c r="M400" i="157"/>
  <c r="H929" i="157"/>
  <c r="E131" i="37" s="1"/>
  <c r="G882" i="157"/>
  <c r="D84" i="37" s="1"/>
  <c r="G897" i="157"/>
  <c r="O520" i="157"/>
  <c r="M521" i="157"/>
  <c r="O521" i="157" s="1"/>
  <c r="H593" i="157"/>
  <c r="T670" i="157"/>
  <c r="H683" i="157"/>
  <c r="T711" i="157"/>
  <c r="E145" i="37"/>
  <c r="U879" i="157"/>
  <c r="R81" i="37" s="1"/>
  <c r="G888" i="157"/>
  <c r="AA99" i="37"/>
  <c r="H899" i="157"/>
  <c r="G903" i="157"/>
  <c r="D105" i="37" s="1"/>
  <c r="G910" i="157"/>
  <c r="H917" i="157"/>
  <c r="H922" i="157"/>
  <c r="F933" i="157"/>
  <c r="AA138" i="37"/>
  <c r="N937" i="157"/>
  <c r="U938" i="157"/>
  <c r="R140" i="37" s="1"/>
  <c r="AA133" i="37"/>
  <c r="R934" i="157"/>
  <c r="Y934" i="157"/>
  <c r="V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U877" i="157"/>
  <c r="R79" i="37" s="1"/>
  <c r="G28" i="157"/>
  <c r="I75" i="157"/>
  <c r="G81" i="157"/>
  <c r="F83" i="157"/>
  <c r="X97" i="157"/>
  <c r="P103" i="157"/>
  <c r="P104" i="157"/>
  <c r="Q104" i="157" s="1"/>
  <c r="P105" i="157"/>
  <c r="Q105" i="157" s="1"/>
  <c r="L106" i="157"/>
  <c r="J106" i="157" s="1"/>
  <c r="X106" i="157"/>
  <c r="I113" i="157"/>
  <c r="G152" i="157"/>
  <c r="I152" i="157" s="1"/>
  <c r="I153" i="157"/>
  <c r="I155" i="157"/>
  <c r="I162" i="157"/>
  <c r="K163" i="157"/>
  <c r="K170" i="157"/>
  <c r="X171" i="157"/>
  <c r="P181" i="157"/>
  <c r="Q181" i="157" s="1"/>
  <c r="M182" i="157"/>
  <c r="G220" i="157"/>
  <c r="I220" i="157" s="1"/>
  <c r="W917" i="157"/>
  <c r="T119" i="37" s="1"/>
  <c r="T1204" i="37" s="1"/>
  <c r="I233" i="157"/>
  <c r="I235" i="157"/>
  <c r="L251" i="157"/>
  <c r="G898" i="157"/>
  <c r="D100" i="37" s="1"/>
  <c r="T684" i="157"/>
  <c r="U711" i="157"/>
  <c r="F709" i="157"/>
  <c r="T893" i="157"/>
  <c r="Q95" i="37" s="1"/>
  <c r="G927" i="157"/>
  <c r="I786" i="157"/>
  <c r="N936" i="157"/>
  <c r="G886" i="157"/>
  <c r="D88" i="37" s="1"/>
  <c r="G890" i="157"/>
  <c r="F894" i="157"/>
  <c r="G895" i="157"/>
  <c r="D97" i="37" s="1"/>
  <c r="AA104" i="37"/>
  <c r="F908" i="157"/>
  <c r="G915" i="157"/>
  <c r="T917" i="157"/>
  <c r="Q119" i="37" s="1"/>
  <c r="G925" i="157"/>
  <c r="AA142" i="37"/>
  <c r="H928" i="157"/>
  <c r="Z934" i="157"/>
  <c r="W136" i="37" s="1"/>
  <c r="H942" i="157"/>
  <c r="AA147" i="37"/>
  <c r="E151" i="37"/>
  <c r="O1019" i="157"/>
  <c r="M1027" i="157"/>
  <c r="U1052" i="157"/>
  <c r="P12" i="157"/>
  <c r="P13" i="157"/>
  <c r="Q13" i="157" s="1"/>
  <c r="P14" i="157"/>
  <c r="Q14" i="157" s="1"/>
  <c r="P15" i="157"/>
  <c r="Q15" i="157" s="1"/>
  <c r="H877" i="157"/>
  <c r="L24" i="157"/>
  <c r="G159" i="157"/>
  <c r="G170" i="157"/>
  <c r="G171" i="157" s="1"/>
  <c r="P180" i="157"/>
  <c r="Q180" i="157" s="1"/>
  <c r="X184" i="157"/>
  <c r="T880" i="157"/>
  <c r="Q82" i="37" s="1"/>
  <c r="Z82" i="37" s="1"/>
  <c r="H238" i="157"/>
  <c r="W905" i="157"/>
  <c r="T107" i="37" s="1"/>
  <c r="T1192" i="37" s="1"/>
  <c r="U210" i="157"/>
  <c r="X210" i="157" s="1"/>
  <c r="W240" i="157"/>
  <c r="W254" i="157" s="1"/>
  <c r="AC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I392" i="157"/>
  <c r="AA134" i="37"/>
  <c r="AA1216" i="37" s="1"/>
  <c r="V928" i="157"/>
  <c r="S130" i="37" s="1"/>
  <c r="W928" i="157"/>
  <c r="T130" i="37" s="1"/>
  <c r="I634" i="157"/>
  <c r="G625" i="157"/>
  <c r="I625" i="157" s="1"/>
  <c r="U684" i="157"/>
  <c r="AA113" i="37"/>
  <c r="G923" i="157"/>
  <c r="F936" i="157"/>
  <c r="AA141" i="37"/>
  <c r="AA1223" i="37" s="1"/>
  <c r="F922" i="157"/>
  <c r="F937" i="157"/>
  <c r="O861" i="157"/>
  <c r="M862" i="157"/>
  <c r="AA934" i="157"/>
  <c r="X136" i="37" s="1"/>
  <c r="O951" i="157"/>
  <c r="M962" i="157"/>
  <c r="Y153" i="37"/>
  <c r="E170" i="37"/>
  <c r="X25" i="157"/>
  <c r="G39" i="157"/>
  <c r="I76" i="157"/>
  <c r="H83" i="157"/>
  <c r="I91" i="157"/>
  <c r="K96" i="157"/>
  <c r="M104" i="157"/>
  <c r="I112" i="157"/>
  <c r="I154" i="157"/>
  <c r="X159" i="157"/>
  <c r="X174" i="157"/>
  <c r="AC175" i="157"/>
  <c r="L184" i="157"/>
  <c r="J184" i="157" s="1"/>
  <c r="P179" i="157"/>
  <c r="M180" i="157"/>
  <c r="I181" i="157"/>
  <c r="O181" i="157"/>
  <c r="U880" i="157"/>
  <c r="R82" i="37" s="1"/>
  <c r="G188" i="157"/>
  <c r="G904" i="157"/>
  <c r="I219" i="157"/>
  <c r="H441" i="157"/>
  <c r="F929" i="157"/>
  <c r="J525" i="157"/>
  <c r="AA125" i="37"/>
  <c r="E146" i="37"/>
  <c r="H936" i="157"/>
  <c r="T879" i="157"/>
  <c r="Q81" i="37" s="1"/>
  <c r="Z81" i="37" s="1"/>
  <c r="G885" i="157"/>
  <c r="G887" i="157"/>
  <c r="U893" i="157"/>
  <c r="R95" i="37" s="1"/>
  <c r="H894" i="157"/>
  <c r="F899" i="157"/>
  <c r="G902" i="157"/>
  <c r="H908" i="157"/>
  <c r="F917" i="157"/>
  <c r="G918" i="157"/>
  <c r="U933" i="157"/>
  <c r="R135" i="37" s="1"/>
  <c r="L853" i="157"/>
  <c r="J852" i="157"/>
  <c r="T938" i="157"/>
  <c r="Q140" i="37" s="1"/>
  <c r="F928" i="157"/>
  <c r="C130" i="37" s="1"/>
  <c r="U942" i="157"/>
  <c r="R144" i="37" s="1"/>
  <c r="E188" i="37"/>
  <c r="E385" i="37"/>
  <c r="I1325" i="157"/>
  <c r="F385" i="37" s="1"/>
  <c r="H300" i="157"/>
  <c r="V309" i="157"/>
  <c r="V917" i="157" s="1"/>
  <c r="S119" i="37" s="1"/>
  <c r="S1204" i="37" s="1"/>
  <c r="I316" i="157"/>
  <c r="I320" i="157"/>
  <c r="I325" i="157"/>
  <c r="I329" i="157"/>
  <c r="X341" i="157"/>
  <c r="Q344" i="157"/>
  <c r="M346" i="157"/>
  <c r="M347" i="157"/>
  <c r="O347" i="157" s="1"/>
  <c r="M348" i="157"/>
  <c r="O348" i="157" s="1"/>
  <c r="X359" i="157"/>
  <c r="P365" i="157"/>
  <c r="P366" i="157"/>
  <c r="Q366" i="157" s="1"/>
  <c r="P367" i="157"/>
  <c r="Q367" i="157" s="1"/>
  <c r="L368" i="157"/>
  <c r="J368" i="157" s="1"/>
  <c r="I371" i="157"/>
  <c r="I390" i="157"/>
  <c r="P398" i="157"/>
  <c r="P399" i="157"/>
  <c r="Q399" i="157" s="1"/>
  <c r="L400" i="157"/>
  <c r="K401" i="157"/>
  <c r="M407" i="157"/>
  <c r="M408" i="157"/>
  <c r="X410" i="157"/>
  <c r="I425" i="157"/>
  <c r="I428" i="157"/>
  <c r="I431" i="157"/>
  <c r="I433" i="157"/>
  <c r="I435" i="157"/>
  <c r="G440" i="157"/>
  <c r="M447" i="157"/>
  <c r="M451" i="157"/>
  <c r="O451" i="157" s="1"/>
  <c r="Q451" i="157"/>
  <c r="L452" i="157"/>
  <c r="X452" i="157"/>
  <c r="AC454" i="157"/>
  <c r="I469" i="157"/>
  <c r="I480" i="157"/>
  <c r="I511" i="157"/>
  <c r="X516" i="157"/>
  <c r="P520" i="157"/>
  <c r="K521" i="157"/>
  <c r="P523" i="157"/>
  <c r="I524" i="157"/>
  <c r="X526" i="157"/>
  <c r="I536" i="157"/>
  <c r="I555" i="157"/>
  <c r="I559" i="157"/>
  <c r="I573" i="157"/>
  <c r="I577" i="157"/>
  <c r="I581" i="157"/>
  <c r="I585" i="157"/>
  <c r="I589" i="157"/>
  <c r="I591" i="157"/>
  <c r="G603" i="157"/>
  <c r="I603" i="157" s="1"/>
  <c r="I635" i="157"/>
  <c r="X644" i="157"/>
  <c r="F646" i="157"/>
  <c r="H648" i="157"/>
  <c r="T650" i="157"/>
  <c r="P653" i="157"/>
  <c r="P654" i="157"/>
  <c r="Q654" i="157" s="1"/>
  <c r="H660" i="157"/>
  <c r="X673" i="157"/>
  <c r="X683" i="157" s="1"/>
  <c r="X684" i="157" s="1"/>
  <c r="I674" i="157"/>
  <c r="G691" i="157"/>
  <c r="G696" i="157" s="1"/>
  <c r="I696" i="157" s="1"/>
  <c r="H701" i="157"/>
  <c r="H704" i="157"/>
  <c r="G705" i="157"/>
  <c r="I705" i="157" s="1"/>
  <c r="AA148" i="37"/>
  <c r="X717" i="157"/>
  <c r="P722" i="157"/>
  <c r="L727" i="157"/>
  <c r="J727" i="157" s="1"/>
  <c r="I734" i="157"/>
  <c r="H741" i="157"/>
  <c r="F777" i="157"/>
  <c r="X779" i="157"/>
  <c r="M783" i="157"/>
  <c r="M784" i="157"/>
  <c r="O784" i="157" s="1"/>
  <c r="M785" i="157"/>
  <c r="O785" i="157" s="1"/>
  <c r="Q788" i="157"/>
  <c r="Q789" i="157"/>
  <c r="X790" i="157"/>
  <c r="I801" i="157"/>
  <c r="H809" i="157"/>
  <c r="I818" i="157"/>
  <c r="I831" i="157"/>
  <c r="I837" i="157"/>
  <c r="H845" i="157"/>
  <c r="G846" i="157"/>
  <c r="I846" i="157" s="1"/>
  <c r="T847" i="157"/>
  <c r="T855" i="157" s="1"/>
  <c r="P851" i="157"/>
  <c r="AA143" i="37"/>
  <c r="M858" i="157"/>
  <c r="Q862" i="157"/>
  <c r="H863" i="157"/>
  <c r="X864" i="157"/>
  <c r="U867" i="157"/>
  <c r="T868" i="157"/>
  <c r="I871" i="157"/>
  <c r="G873" i="157"/>
  <c r="V874" i="157"/>
  <c r="Z874" i="157"/>
  <c r="Z876" i="157" s="1"/>
  <c r="F881" i="157"/>
  <c r="C83" i="37" s="1"/>
  <c r="G884" i="157"/>
  <c r="G900" i="157"/>
  <c r="D102" i="37" s="1"/>
  <c r="T905" i="157"/>
  <c r="Q107" i="37" s="1"/>
  <c r="G909" i="157"/>
  <c r="D111" i="37" s="1"/>
  <c r="T928" i="157"/>
  <c r="Q130" i="37" s="1"/>
  <c r="T933" i="157"/>
  <c r="Q135" i="37" s="1"/>
  <c r="AC934" i="157"/>
  <c r="AB139" i="37" s="1"/>
  <c r="H937" i="157"/>
  <c r="G940" i="157"/>
  <c r="D142" i="37" s="1"/>
  <c r="T946" i="157"/>
  <c r="Q148" i="37" s="1"/>
  <c r="P951" i="157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P957" i="157"/>
  <c r="Q957" i="157" s="1"/>
  <c r="P958" i="157"/>
  <c r="Q958" i="157" s="1"/>
  <c r="P959" i="157"/>
  <c r="Q959" i="157" s="1"/>
  <c r="P960" i="157"/>
  <c r="Q960" i="157" s="1"/>
  <c r="P961" i="157"/>
  <c r="Q961" i="157" s="1"/>
  <c r="L962" i="157"/>
  <c r="L1055" i="157" s="1"/>
  <c r="X962" i="157"/>
  <c r="X1055" i="157" s="1"/>
  <c r="U151" i="37" s="1"/>
  <c r="X964" i="157"/>
  <c r="X1056" i="157" s="1"/>
  <c r="U152" i="37" s="1"/>
  <c r="I969" i="157"/>
  <c r="I973" i="157"/>
  <c r="F976" i="157"/>
  <c r="G977" i="157"/>
  <c r="I977" i="157" s="1"/>
  <c r="I983" i="157"/>
  <c r="I986" i="157"/>
  <c r="I996" i="157"/>
  <c r="I1088" i="157" s="1"/>
  <c r="F184" i="37" s="1"/>
  <c r="I997" i="157"/>
  <c r="I1089" i="157" s="1"/>
  <c r="F185" i="37" s="1"/>
  <c r="E195" i="37"/>
  <c r="X1007" i="157"/>
  <c r="X1099" i="157" s="1"/>
  <c r="U195" i="37" s="1"/>
  <c r="G1016" i="157"/>
  <c r="G1103" i="157" s="1"/>
  <c r="D199" i="37" s="1"/>
  <c r="T1017" i="157"/>
  <c r="T1038" i="157" s="1"/>
  <c r="P1019" i="157"/>
  <c r="P1020" i="157"/>
  <c r="Q1020" i="157" s="1"/>
  <c r="P1021" i="157"/>
  <c r="Q1021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E202" i="37"/>
  <c r="L1027" i="157"/>
  <c r="L1106" i="157" s="1"/>
  <c r="I202" i="37" s="1"/>
  <c r="I1029" i="157"/>
  <c r="K1032" i="157"/>
  <c r="K1107" i="157" s="1"/>
  <c r="H203" i="37" s="1"/>
  <c r="F1033" i="157"/>
  <c r="N1033" i="157"/>
  <c r="T1108" i="157"/>
  <c r="Q204" i="37" s="1"/>
  <c r="I1037" i="157"/>
  <c r="V1038" i="157"/>
  <c r="V1054" i="157" s="1"/>
  <c r="Z1038" i="157"/>
  <c r="Z1054" i="157" s="1"/>
  <c r="H1042" i="157"/>
  <c r="Y1104" i="157"/>
  <c r="V200" i="37" s="1"/>
  <c r="V149" i="37" s="1"/>
  <c r="I1077" i="157"/>
  <c r="F173" i="37" s="1"/>
  <c r="E175" i="37"/>
  <c r="AA1210" i="37"/>
  <c r="G1111" i="157"/>
  <c r="D207" i="37" s="1"/>
  <c r="G1112" i="157"/>
  <c r="D208" i="37" s="1"/>
  <c r="O1116" i="157"/>
  <c r="H1142" i="157"/>
  <c r="H1283" i="157" s="1"/>
  <c r="E343" i="37" s="1"/>
  <c r="X1163" i="157"/>
  <c r="X1304" i="157" s="1"/>
  <c r="U364" i="37" s="1"/>
  <c r="G1313" i="157"/>
  <c r="D373" i="37" s="1"/>
  <c r="I1196" i="157"/>
  <c r="I1197" i="157"/>
  <c r="U1327" i="157"/>
  <c r="R387" i="37" s="1"/>
  <c r="X1199" i="157"/>
  <c r="L1206" i="157"/>
  <c r="P1205" i="157"/>
  <c r="Q1205" i="157" s="1"/>
  <c r="H1276" i="157"/>
  <c r="E336" i="37" s="1"/>
  <c r="I1212" i="157"/>
  <c r="H1209" i="157"/>
  <c r="H1254" i="157" s="1"/>
  <c r="H1289" i="157"/>
  <c r="E349" i="37" s="1"/>
  <c r="U1295" i="157"/>
  <c r="R355" i="37" s="1"/>
  <c r="AA359" i="37"/>
  <c r="I1243" i="157"/>
  <c r="T1258" i="157"/>
  <c r="T1266" i="157" s="1"/>
  <c r="Y1268" i="157"/>
  <c r="V328" i="37" s="1"/>
  <c r="G1323" i="157"/>
  <c r="D383" i="37" s="1"/>
  <c r="G1264" i="157"/>
  <c r="I1264" i="157" s="1"/>
  <c r="X1261" i="157"/>
  <c r="X1323" i="157" s="1"/>
  <c r="U383" i="37" s="1"/>
  <c r="P1262" i="157"/>
  <c r="N1266" i="157"/>
  <c r="Z1266" i="157"/>
  <c r="H1269" i="157"/>
  <c r="T1314" i="157"/>
  <c r="Q374" i="37" s="1"/>
  <c r="V1319" i="157"/>
  <c r="S379" i="37" s="1"/>
  <c r="K380" i="37"/>
  <c r="E386" i="37"/>
  <c r="K390" i="37"/>
  <c r="G1417" i="157"/>
  <c r="D397" i="37" s="1"/>
  <c r="I1347" i="157"/>
  <c r="I1418" i="157" s="1"/>
  <c r="F398" i="37" s="1"/>
  <c r="I1350" i="157"/>
  <c r="I1421" i="157" s="1"/>
  <c r="F401" i="37" s="1"/>
  <c r="F1353" i="157"/>
  <c r="G1428" i="157"/>
  <c r="D408" i="37" s="1"/>
  <c r="G1354" i="157"/>
  <c r="G1444" i="157"/>
  <c r="D424" i="37" s="1"/>
  <c r="I1373" i="157"/>
  <c r="I1444" i="157" s="1"/>
  <c r="F424" i="37" s="1"/>
  <c r="H1455" i="157"/>
  <c r="E435" i="37" s="1"/>
  <c r="V1460" i="157"/>
  <c r="S440" i="37" s="1"/>
  <c r="V1408" i="157"/>
  <c r="V1409" i="157" s="1"/>
  <c r="S389" i="37" s="1"/>
  <c r="AA1460" i="157"/>
  <c r="X440" i="37" s="1"/>
  <c r="AA1408" i="157"/>
  <c r="AA1409" i="157" s="1"/>
  <c r="X389" i="37" s="1"/>
  <c r="L1402" i="157"/>
  <c r="P1399" i="157"/>
  <c r="U1467" i="157"/>
  <c r="R447" i="37" s="1"/>
  <c r="U1410" i="157"/>
  <c r="R390" i="37" s="1"/>
  <c r="Y390" i="37" s="1"/>
  <c r="E445" i="37"/>
  <c r="I1465" i="157"/>
  <c r="F445" i="37" s="1"/>
  <c r="J1545" i="157"/>
  <c r="G512" i="37" s="1"/>
  <c r="AA516" i="37"/>
  <c r="AA561" i="37"/>
  <c r="M1532" i="157"/>
  <c r="O1529" i="157"/>
  <c r="K564" i="37"/>
  <c r="K565" i="37"/>
  <c r="E567" i="37"/>
  <c r="E693" i="37"/>
  <c r="M1683" i="157"/>
  <c r="O1683" i="157" s="1"/>
  <c r="O1746" i="157" s="1"/>
  <c r="L748" i="37" s="1"/>
  <c r="O1682" i="157"/>
  <c r="I1765" i="157"/>
  <c r="G1862" i="157"/>
  <c r="D756" i="37" s="1"/>
  <c r="K756" i="37"/>
  <c r="K1862" i="157"/>
  <c r="H756" i="37" s="1"/>
  <c r="E808" i="37"/>
  <c r="G337" i="157"/>
  <c r="G349" i="157"/>
  <c r="I349" i="157" s="1"/>
  <c r="AC361" i="157"/>
  <c r="I373" i="157"/>
  <c r="G385" i="157"/>
  <c r="U396" i="157"/>
  <c r="U403" i="157" s="1"/>
  <c r="N403" i="157"/>
  <c r="X424" i="157"/>
  <c r="G467" i="157"/>
  <c r="I474" i="157"/>
  <c r="U502" i="157"/>
  <c r="X502" i="157" s="1"/>
  <c r="H513" i="157"/>
  <c r="F515" i="157"/>
  <c r="V517" i="157"/>
  <c r="V528" i="157" s="1"/>
  <c r="L521" i="157"/>
  <c r="J521" i="157" s="1"/>
  <c r="G549" i="157"/>
  <c r="I549" i="157" s="1"/>
  <c r="X659" i="157"/>
  <c r="X669" i="157" s="1"/>
  <c r="X670" i="157" s="1"/>
  <c r="H695" i="157"/>
  <c r="X700" i="157"/>
  <c r="X710" i="157" s="1"/>
  <c r="X711" i="157" s="1"/>
  <c r="X728" i="157"/>
  <c r="I771" i="157"/>
  <c r="I774" i="157"/>
  <c r="I783" i="157"/>
  <c r="X798" i="157"/>
  <c r="G815" i="157"/>
  <c r="G830" i="157"/>
  <c r="U847" i="157"/>
  <c r="F853" i="157"/>
  <c r="N853" i="157"/>
  <c r="N855" i="157" s="1"/>
  <c r="I858" i="157"/>
  <c r="I864" i="157"/>
  <c r="I866" i="157"/>
  <c r="U868" i="157"/>
  <c r="W874" i="157"/>
  <c r="AA874" i="157"/>
  <c r="AA876" i="157" s="1"/>
  <c r="X1164" i="37"/>
  <c r="H889" i="157"/>
  <c r="G921" i="157"/>
  <c r="AA127" i="37"/>
  <c r="H933" i="157"/>
  <c r="G941" i="157"/>
  <c r="U946" i="157"/>
  <c r="R148" i="37" s="1"/>
  <c r="H989" i="157"/>
  <c r="I1000" i="157"/>
  <c r="X1016" i="157"/>
  <c r="U1017" i="157"/>
  <c r="U1104" i="157" s="1"/>
  <c r="R200" i="37" s="1"/>
  <c r="AC1104" i="157"/>
  <c r="AB203" i="37" s="1"/>
  <c r="R1038" i="157"/>
  <c r="W1038" i="157"/>
  <c r="W1054" i="157" s="1"/>
  <c r="AA1038" i="157"/>
  <c r="AA1054" i="157" s="1"/>
  <c r="X1041" i="157"/>
  <c r="X1051" i="157" s="1"/>
  <c r="Z152" i="37"/>
  <c r="F1058" i="157"/>
  <c r="F1066" i="157"/>
  <c r="H1069" i="157"/>
  <c r="E166" i="37"/>
  <c r="H1103" i="157"/>
  <c r="F1107" i="157"/>
  <c r="N1107" i="157"/>
  <c r="K203" i="37" s="1"/>
  <c r="E207" i="37"/>
  <c r="G1132" i="157"/>
  <c r="I1132" i="157" s="1"/>
  <c r="I1134" i="157"/>
  <c r="I1136" i="157"/>
  <c r="I1152" i="157"/>
  <c r="G1293" i="157"/>
  <c r="D353" i="37" s="1"/>
  <c r="G1148" i="157"/>
  <c r="I1148" i="157" s="1"/>
  <c r="U1186" i="157"/>
  <c r="U1200" i="157" s="1"/>
  <c r="X1185" i="157"/>
  <c r="H1320" i="157"/>
  <c r="I1192" i="157"/>
  <c r="T1269" i="157"/>
  <c r="Q329" i="37" s="1"/>
  <c r="X1206" i="157"/>
  <c r="I1211" i="157"/>
  <c r="U1283" i="157"/>
  <c r="R343" i="37" s="1"/>
  <c r="AA352" i="37"/>
  <c r="X1230" i="157"/>
  <c r="H1307" i="157"/>
  <c r="E367" i="37" s="1"/>
  <c r="H1256" i="157"/>
  <c r="H1317" i="157" s="1"/>
  <c r="E377" i="37" s="1"/>
  <c r="G1257" i="157"/>
  <c r="I1257" i="157" s="1"/>
  <c r="I1251" i="157"/>
  <c r="I1253" i="157"/>
  <c r="H1255" i="157"/>
  <c r="U1258" i="157"/>
  <c r="U1266" i="157" s="1"/>
  <c r="R1319" i="157"/>
  <c r="I1261" i="157"/>
  <c r="P1263" i="157"/>
  <c r="Q1263" i="157" s="1"/>
  <c r="R1266" i="157"/>
  <c r="T1318" i="157"/>
  <c r="Q378" i="37" s="1"/>
  <c r="I383" i="37"/>
  <c r="J1323" i="157"/>
  <c r="G383" i="37" s="1"/>
  <c r="H1417" i="157"/>
  <c r="E397" i="37" s="1"/>
  <c r="I1346" i="157"/>
  <c r="I1417" i="157" s="1"/>
  <c r="F397" i="37" s="1"/>
  <c r="H1343" i="157"/>
  <c r="W1460" i="157"/>
  <c r="T440" i="37" s="1"/>
  <c r="W1408" i="157"/>
  <c r="W1409" i="157" s="1"/>
  <c r="T389" i="37" s="1"/>
  <c r="F1462" i="157"/>
  <c r="F1403" i="157"/>
  <c r="H1410" i="157"/>
  <c r="K1410" i="157" s="1"/>
  <c r="H390" i="37" s="1"/>
  <c r="G1454" i="157"/>
  <c r="D434" i="37" s="1"/>
  <c r="E441" i="37"/>
  <c r="F1467" i="157"/>
  <c r="Q1475" i="157"/>
  <c r="E565" i="37"/>
  <c r="K693" i="37"/>
  <c r="K1691" i="157"/>
  <c r="H693" i="37" s="1"/>
  <c r="U1848" i="157"/>
  <c r="H1846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U319" i="157"/>
  <c r="X319" i="157" s="1"/>
  <c r="I323" i="157"/>
  <c r="I327" i="157"/>
  <c r="I351" i="157"/>
  <c r="K358" i="157"/>
  <c r="I389" i="157"/>
  <c r="I391" i="157"/>
  <c r="P407" i="157"/>
  <c r="P408" i="157"/>
  <c r="Q408" i="157" s="1"/>
  <c r="L409" i="157"/>
  <c r="X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7" i="157"/>
  <c r="I566" i="157"/>
  <c r="I569" i="157"/>
  <c r="I575" i="157"/>
  <c r="I579" i="157"/>
  <c r="I583" i="157"/>
  <c r="I587" i="157"/>
  <c r="W597" i="157"/>
  <c r="W598" i="157" s="1"/>
  <c r="H646" i="157"/>
  <c r="F648" i="157"/>
  <c r="M653" i="157"/>
  <c r="X655" i="157"/>
  <c r="AC656" i="157"/>
  <c r="I664" i="157"/>
  <c r="T718" i="157"/>
  <c r="G731" i="157"/>
  <c r="P783" i="157"/>
  <c r="I788" i="157"/>
  <c r="K789" i="157"/>
  <c r="I795" i="157"/>
  <c r="K796" i="157"/>
  <c r="I802" i="157"/>
  <c r="I806" i="157"/>
  <c r="F809" i="157"/>
  <c r="I819" i="157"/>
  <c r="G833" i="157"/>
  <c r="H843" i="157"/>
  <c r="AA137" i="37"/>
  <c r="M851" i="157"/>
  <c r="P858" i="157"/>
  <c r="I861" i="157"/>
  <c r="T874" i="157"/>
  <c r="AC874" i="157"/>
  <c r="G878" i="157"/>
  <c r="D80" i="37" s="1"/>
  <c r="T878" i="157"/>
  <c r="Q80" i="37" s="1"/>
  <c r="H881" i="157"/>
  <c r="I914" i="157"/>
  <c r="F116" i="37" s="1"/>
  <c r="T942" i="157"/>
  <c r="Q144" i="37" s="1"/>
  <c r="T1055" i="157"/>
  <c r="Q151" i="37" s="1"/>
  <c r="Y151" i="37" s="1"/>
  <c r="H1058" i="157"/>
  <c r="I968" i="157"/>
  <c r="G1066" i="157"/>
  <c r="D162" i="37" s="1"/>
  <c r="H976" i="157"/>
  <c r="I985" i="157"/>
  <c r="X988" i="157"/>
  <c r="J1027" i="157"/>
  <c r="J1106" i="157" s="1"/>
  <c r="G202" i="37" s="1"/>
  <c r="H1033" i="157"/>
  <c r="X1033" i="157"/>
  <c r="X1108" i="157" s="1"/>
  <c r="U204" i="37" s="1"/>
  <c r="I1036" i="157"/>
  <c r="U1112" i="157"/>
  <c r="R208" i="37" s="1"/>
  <c r="AC1038" i="157"/>
  <c r="AC1054" i="157" s="1"/>
  <c r="I1043" i="157"/>
  <c r="F1050" i="157"/>
  <c r="AA191" i="37"/>
  <c r="I1046" i="157"/>
  <c r="G1060" i="157"/>
  <c r="D156" i="37" s="1"/>
  <c r="I1073" i="157"/>
  <c r="F169" i="37" s="1"/>
  <c r="AA1197" i="37"/>
  <c r="F1284" i="157"/>
  <c r="G1173" i="157"/>
  <c r="I1173" i="157" s="1"/>
  <c r="P1190" i="157"/>
  <c r="P1320" i="157" s="1"/>
  <c r="X1195" i="157"/>
  <c r="G1206" i="157"/>
  <c r="G1239" i="157"/>
  <c r="I1239" i="157" s="1"/>
  <c r="I1240" i="157"/>
  <c r="I1250" i="157"/>
  <c r="G1249" i="157"/>
  <c r="AA1319" i="157"/>
  <c r="X379" i="37" s="1"/>
  <c r="L1264" i="157"/>
  <c r="T1301" i="157"/>
  <c r="Q361" i="37" s="1"/>
  <c r="F1304" i="157"/>
  <c r="U1318" i="157"/>
  <c r="R378" i="37" s="1"/>
  <c r="F1327" i="157"/>
  <c r="T1327" i="157"/>
  <c r="Q387" i="37" s="1"/>
  <c r="K1339" i="157"/>
  <c r="I1345" i="157"/>
  <c r="I1416" i="157" s="1"/>
  <c r="F396" i="37" s="1"/>
  <c r="F1437" i="157"/>
  <c r="F1387" i="157"/>
  <c r="X1374" i="157"/>
  <c r="X1445" i="157" s="1"/>
  <c r="U425" i="37" s="1"/>
  <c r="X1379" i="157"/>
  <c r="T1459" i="157"/>
  <c r="Q439" i="37" s="1"/>
  <c r="X1390" i="157"/>
  <c r="T1391" i="157"/>
  <c r="G1402" i="157"/>
  <c r="I1399" i="157"/>
  <c r="M1400" i="157"/>
  <c r="O1400" i="157" s="1"/>
  <c r="N1462" i="157"/>
  <c r="N1403" i="157"/>
  <c r="K1402" i="157"/>
  <c r="G1467" i="157"/>
  <c r="I1407" i="157"/>
  <c r="Y392" i="37"/>
  <c r="T1413" i="157"/>
  <c r="Q393" i="37" s="1"/>
  <c r="Z393" i="37" s="1"/>
  <c r="G1416" i="157"/>
  <c r="D396" i="37" s="1"/>
  <c r="T1424" i="157"/>
  <c r="Q404" i="37" s="1"/>
  <c r="G1431" i="157"/>
  <c r="D411" i="37" s="1"/>
  <c r="E512" i="37"/>
  <c r="I1683" i="157"/>
  <c r="I1746" i="157" s="1"/>
  <c r="F748" i="37" s="1"/>
  <c r="G1746" i="157"/>
  <c r="D748" i="37" s="1"/>
  <c r="O1755" i="157"/>
  <c r="K808" i="37"/>
  <c r="K1914" i="157"/>
  <c r="H808" i="37" s="1"/>
  <c r="U718" i="157"/>
  <c r="U878" i="157"/>
  <c r="R80" i="37" s="1"/>
  <c r="G883" i="157"/>
  <c r="F889" i="157"/>
  <c r="G945" i="157"/>
  <c r="G1061" i="157"/>
  <c r="H1066" i="157"/>
  <c r="AA207" i="37"/>
  <c r="G1049" i="157"/>
  <c r="F1083" i="157"/>
  <c r="T1051" i="157"/>
  <c r="E159" i="37"/>
  <c r="E1173" i="37" s="1"/>
  <c r="I1063" i="157"/>
  <c r="F159" i="37" s="1"/>
  <c r="E194" i="37"/>
  <c r="I1147" i="157"/>
  <c r="G1288" i="157"/>
  <c r="D348" i="37" s="1"/>
  <c r="N1269" i="157"/>
  <c r="K1206" i="157"/>
  <c r="G1276" i="157"/>
  <c r="H1281" i="157"/>
  <c r="E341" i="37" s="1"/>
  <c r="X1265" i="157"/>
  <c r="W1266" i="157"/>
  <c r="W1268" i="157" s="1"/>
  <c r="E383" i="37"/>
  <c r="K1323" i="157"/>
  <c r="H383" i="37" s="1"/>
  <c r="F1414" i="157"/>
  <c r="H1422" i="157"/>
  <c r="E402" i="37" s="1"/>
  <c r="H1389" i="157"/>
  <c r="G1434" i="157"/>
  <c r="D414" i="37" s="1"/>
  <c r="I1363" i="157"/>
  <c r="I1434" i="157" s="1"/>
  <c r="F414" i="37" s="1"/>
  <c r="H1445" i="157"/>
  <c r="E425" i="37" s="1"/>
  <c r="I1374" i="157"/>
  <c r="I1445" i="157" s="1"/>
  <c r="F425" i="37" s="1"/>
  <c r="R1460" i="157"/>
  <c r="R1408" i="157"/>
  <c r="Z1460" i="157"/>
  <c r="W440" i="37" s="1"/>
  <c r="Z1408" i="157"/>
  <c r="Z1409" i="157" s="1"/>
  <c r="W389" i="37" s="1"/>
  <c r="N1461" i="157"/>
  <c r="U1543" i="157"/>
  <c r="U1595" i="157"/>
  <c r="R562" i="37" s="1"/>
  <c r="E568" i="37"/>
  <c r="O1607" i="157"/>
  <c r="E756" i="37"/>
  <c r="F1289" i="157"/>
  <c r="G1305" i="157"/>
  <c r="I1305" i="157" s="1"/>
  <c r="F365" i="37" s="1"/>
  <c r="F1318" i="157"/>
  <c r="P1192" i="157"/>
  <c r="AC1266" i="157"/>
  <c r="Z332" i="37"/>
  <c r="AB1192" i="37"/>
  <c r="H1318" i="157"/>
  <c r="E378" i="37" s="1"/>
  <c r="N1321" i="157"/>
  <c r="AA384" i="37"/>
  <c r="G1390" i="157"/>
  <c r="P1393" i="157"/>
  <c r="Z392" i="37"/>
  <c r="U1413" i="157"/>
  <c r="R393" i="37" s="1"/>
  <c r="G1422" i="157"/>
  <c r="D402" i="37" s="1"/>
  <c r="H1459" i="157"/>
  <c r="E439" i="37" s="1"/>
  <c r="I1466" i="157"/>
  <c r="F446" i="37" s="1"/>
  <c r="Q1471" i="157"/>
  <c r="G1479" i="157"/>
  <c r="I1483" i="157"/>
  <c r="I1553" i="157" s="1"/>
  <c r="F520" i="37" s="1"/>
  <c r="I1486" i="157"/>
  <c r="I1556" i="157" s="1"/>
  <c r="F523" i="37" s="1"/>
  <c r="F1489" i="157"/>
  <c r="I1493" i="157"/>
  <c r="I1563" i="157" s="1"/>
  <c r="F530" i="37" s="1"/>
  <c r="G1495" i="157"/>
  <c r="I1509" i="157"/>
  <c r="I1579" i="157" s="1"/>
  <c r="F546" i="37" s="1"/>
  <c r="I1510" i="157"/>
  <c r="I1580" i="157" s="1"/>
  <c r="F547" i="37" s="1"/>
  <c r="F1525" i="157"/>
  <c r="AA563" i="37"/>
  <c r="Q1534" i="157"/>
  <c r="H1538" i="157"/>
  <c r="X1538" i="157"/>
  <c r="X1599" i="157" s="1"/>
  <c r="U566" i="37" s="1"/>
  <c r="I1541" i="157"/>
  <c r="AC1543" i="157"/>
  <c r="AC1544" i="157" s="1"/>
  <c r="AB511" i="37" s="1"/>
  <c r="Z515" i="37"/>
  <c r="G1579" i="157"/>
  <c r="D546" i="37" s="1"/>
  <c r="F1598" i="157"/>
  <c r="G1601" i="157"/>
  <c r="D568" i="37" s="1"/>
  <c r="I1607" i="157"/>
  <c r="K1617" i="157"/>
  <c r="X1619" i="157"/>
  <c r="X1693" i="157" s="1"/>
  <c r="U695" i="37" s="1"/>
  <c r="F1621" i="157"/>
  <c r="I1630" i="157"/>
  <c r="I1704" i="157" s="1"/>
  <c r="F706" i="37" s="1"/>
  <c r="I1640" i="157"/>
  <c r="I1714" i="157" s="1"/>
  <c r="F716" i="37" s="1"/>
  <c r="F1644" i="157"/>
  <c r="G1653" i="157"/>
  <c r="X1663" i="157"/>
  <c r="X1737" i="157" s="1"/>
  <c r="U739" i="37" s="1"/>
  <c r="H1672" i="157"/>
  <c r="T1674" i="157"/>
  <c r="P1676" i="157"/>
  <c r="I1682" i="157"/>
  <c r="K1683" i="157"/>
  <c r="K1746" i="157" s="1"/>
  <c r="H748" i="37" s="1"/>
  <c r="F1684" i="157"/>
  <c r="N1684" i="157"/>
  <c r="I1688" i="157"/>
  <c r="V1689" i="157"/>
  <c r="V1690" i="157" s="1"/>
  <c r="S692" i="37" s="1"/>
  <c r="S691" i="37" s="1"/>
  <c r="AA1689" i="157"/>
  <c r="AA1690" i="157" s="1"/>
  <c r="X692" i="37" s="1"/>
  <c r="T1691" i="157"/>
  <c r="Q693" i="37" s="1"/>
  <c r="Y693" i="37" s="1"/>
  <c r="Z695" i="37"/>
  <c r="U1694" i="157"/>
  <c r="R696" i="37" s="1"/>
  <c r="Y696" i="37" s="1"/>
  <c r="H1698" i="157"/>
  <c r="E700" i="37" s="1"/>
  <c r="H1703" i="157"/>
  <c r="E705" i="37" s="1"/>
  <c r="G1707" i="157"/>
  <c r="D709" i="37" s="1"/>
  <c r="G1716" i="157"/>
  <c r="D718" i="37" s="1"/>
  <c r="H1741" i="157"/>
  <c r="E743" i="37" s="1"/>
  <c r="R1742" i="157"/>
  <c r="W1742" i="157"/>
  <c r="T744" i="37" s="1"/>
  <c r="T691" i="37" s="1"/>
  <c r="H1748" i="157"/>
  <c r="I1755" i="157"/>
  <c r="K1765" i="157"/>
  <c r="X1768" i="157"/>
  <c r="X1865" i="157" s="1"/>
  <c r="U759" i="37" s="1"/>
  <c r="I1774" i="157"/>
  <c r="I1871" i="157" s="1"/>
  <c r="F765" i="37" s="1"/>
  <c r="X1779" i="157"/>
  <c r="X1876" i="157" s="1"/>
  <c r="U770" i="37" s="1"/>
  <c r="I1781" i="157"/>
  <c r="I1878" i="157" s="1"/>
  <c r="F772" i="37" s="1"/>
  <c r="G1785" i="157"/>
  <c r="I1801" i="157"/>
  <c r="I1898" i="157" s="1"/>
  <c r="F792" i="37" s="1"/>
  <c r="F1822" i="157"/>
  <c r="AA807" i="37"/>
  <c r="V1824" i="157"/>
  <c r="V1835" i="157" s="1"/>
  <c r="V1861" i="157" s="1"/>
  <c r="S755" i="37" s="1"/>
  <c r="M1827" i="157"/>
  <c r="J1829" i="157"/>
  <c r="AA812" i="37"/>
  <c r="I1832" i="157"/>
  <c r="F1919" i="157"/>
  <c r="AC1835" i="157"/>
  <c r="AC1848" i="157"/>
  <c r="F1852" i="157"/>
  <c r="I1853" i="157"/>
  <c r="Z1861" i="157"/>
  <c r="W755" i="37" s="1"/>
  <c r="T1862" i="157"/>
  <c r="Q756" i="37" s="1"/>
  <c r="Y756" i="37" s="1"/>
  <c r="T1864" i="157"/>
  <c r="Q758" i="37" s="1"/>
  <c r="Z758" i="37" s="1"/>
  <c r="H1869" i="157"/>
  <c r="E763" i="37" s="1"/>
  <c r="H1874" i="157"/>
  <c r="E768" i="37" s="1"/>
  <c r="G1877" i="157"/>
  <c r="D771" i="37" s="1"/>
  <c r="G1896" i="157"/>
  <c r="D790" i="37" s="1"/>
  <c r="G1905" i="157"/>
  <c r="D799" i="37" s="1"/>
  <c r="W1907" i="157"/>
  <c r="T801" i="37" s="1"/>
  <c r="H1911" i="157"/>
  <c r="U1915" i="157"/>
  <c r="R809" i="37" s="1"/>
  <c r="Y809" i="37" s="1"/>
  <c r="Z809" i="37"/>
  <c r="U1919" i="157"/>
  <c r="R813" i="37" s="1"/>
  <c r="G1932" i="157"/>
  <c r="I1923" i="157"/>
  <c r="O1928" i="157"/>
  <c r="X1935" i="157"/>
  <c r="X2004" i="157" s="1"/>
  <c r="U819" i="37" s="1"/>
  <c r="U2004" i="157"/>
  <c r="R819" i="37" s="1"/>
  <c r="Y819" i="37" s="1"/>
  <c r="F2013" i="157"/>
  <c r="F1983" i="157"/>
  <c r="K1990" i="157"/>
  <c r="N2052" i="157"/>
  <c r="M1992" i="157"/>
  <c r="L1993" i="157"/>
  <c r="P1992" i="157"/>
  <c r="L2053" i="157"/>
  <c r="AA872" i="37"/>
  <c r="I1996" i="157"/>
  <c r="H2056" i="157"/>
  <c r="T2058" i="157"/>
  <c r="Q873" i="37" s="1"/>
  <c r="H2139" i="157"/>
  <c r="I2069" i="157"/>
  <c r="K2069" i="157"/>
  <c r="G2145" i="157"/>
  <c r="D942" i="37" s="1"/>
  <c r="I2076" i="157"/>
  <c r="I2145" i="157" s="1"/>
  <c r="F942" i="37" s="1"/>
  <c r="F2083" i="157"/>
  <c r="F2158" i="157"/>
  <c r="F2165" i="157"/>
  <c r="H2187" i="157"/>
  <c r="E984" i="37" s="1"/>
  <c r="K2127" i="157"/>
  <c r="N2189" i="157"/>
  <c r="N2132" i="157"/>
  <c r="Y937" i="37"/>
  <c r="Z153" i="37"/>
  <c r="J1059" i="157"/>
  <c r="G155" i="37" s="1"/>
  <c r="I1095" i="157"/>
  <c r="F191" i="37" s="1"/>
  <c r="G1282" i="157"/>
  <c r="G1140" i="157"/>
  <c r="H1296" i="157"/>
  <c r="E356" i="37" s="1"/>
  <c r="X1219" i="157"/>
  <c r="X1283" i="157" s="1"/>
  <c r="U343" i="37" s="1"/>
  <c r="X1257" i="157"/>
  <c r="K1264" i="157"/>
  <c r="K1265" i="157" s="1"/>
  <c r="AA1208" i="37"/>
  <c r="Z390" i="37"/>
  <c r="I1482" i="157"/>
  <c r="I1552" i="157" s="1"/>
  <c r="F519" i="37" s="1"/>
  <c r="G1490" i="157"/>
  <c r="I1490" i="157" s="1"/>
  <c r="I1560" i="157" s="1"/>
  <c r="F527" i="37" s="1"/>
  <c r="G1520" i="157"/>
  <c r="G1590" i="157" s="1"/>
  <c r="D557" i="37" s="1"/>
  <c r="X1520" i="157"/>
  <c r="X1590" i="157" s="1"/>
  <c r="U557" i="37" s="1"/>
  <c r="K1532" i="157"/>
  <c r="I1539" i="157"/>
  <c r="Z512" i="37"/>
  <c r="G1551" i="157"/>
  <c r="D518" i="37" s="1"/>
  <c r="F1552" i="157"/>
  <c r="AA519" i="37"/>
  <c r="F1557" i="157"/>
  <c r="G1568" i="157"/>
  <c r="D535" i="37" s="1"/>
  <c r="U1571" i="157"/>
  <c r="R538" i="37" s="1"/>
  <c r="U1580" i="157"/>
  <c r="R547" i="37" s="1"/>
  <c r="Z564" i="37"/>
  <c r="Z565" i="37"/>
  <c r="G1602" i="157"/>
  <c r="D569" i="37" s="1"/>
  <c r="P1607" i="157"/>
  <c r="P1608" i="157"/>
  <c r="Q1608" i="157" s="1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P1615" i="157"/>
  <c r="Q1615" i="157" s="1"/>
  <c r="P1616" i="157"/>
  <c r="Q1616" i="157" s="1"/>
  <c r="L1617" i="157"/>
  <c r="L1691" i="157" s="1"/>
  <c r="G1621" i="157"/>
  <c r="G1637" i="157"/>
  <c r="X1653" i="157"/>
  <c r="X1727" i="157" s="1"/>
  <c r="U729" i="37" s="1"/>
  <c r="X1673" i="157"/>
  <c r="U1674" i="157"/>
  <c r="U1689" i="157" s="1"/>
  <c r="P1682" i="157"/>
  <c r="L1683" i="157"/>
  <c r="AC1689" i="157"/>
  <c r="AC1690" i="157" s="1"/>
  <c r="AB692" i="37" s="1"/>
  <c r="Z696" i="37"/>
  <c r="G1700" i="157"/>
  <c r="D702" i="37" s="1"/>
  <c r="H1711" i="157"/>
  <c r="E713" i="37" s="1"/>
  <c r="AC1742" i="157"/>
  <c r="AB749" i="37" s="1"/>
  <c r="H1749" i="157"/>
  <c r="G1750" i="157"/>
  <c r="D752" i="37" s="1"/>
  <c r="F1751" i="157"/>
  <c r="P1755" i="157"/>
  <c r="P1756" i="157"/>
  <c r="Q1756" i="157" s="1"/>
  <c r="P1757" i="157"/>
  <c r="Q1757" i="157" s="1"/>
  <c r="P1758" i="157"/>
  <c r="Q1758" i="157" s="1"/>
  <c r="P1759" i="157"/>
  <c r="Q1759" i="157" s="1"/>
  <c r="P1760" i="157"/>
  <c r="Q1760" i="157" s="1"/>
  <c r="P1761" i="157"/>
  <c r="Q1761" i="157" s="1"/>
  <c r="P1762" i="157"/>
  <c r="Q1762" i="157" s="1"/>
  <c r="P1763" i="157"/>
  <c r="Q1763" i="157" s="1"/>
  <c r="P1764" i="157"/>
  <c r="Q1764" i="157" s="1"/>
  <c r="L1765" i="157"/>
  <c r="L1862" i="157" s="1"/>
  <c r="G1800" i="157"/>
  <c r="G1897" i="157" s="1"/>
  <c r="D791" i="37" s="1"/>
  <c r="G1810" i="157"/>
  <c r="G1907" i="157" s="1"/>
  <c r="D801" i="37" s="1"/>
  <c r="U1810" i="157"/>
  <c r="G1919" i="157"/>
  <c r="D813" i="37" s="1"/>
  <c r="Y1835" i="157"/>
  <c r="Y1861" i="157" s="1"/>
  <c r="V755" i="37" s="1"/>
  <c r="V754" i="37" s="1"/>
  <c r="G1852" i="157"/>
  <c r="U1860" i="157"/>
  <c r="R1861" i="157"/>
  <c r="W1861" i="157"/>
  <c r="T755" i="37" s="1"/>
  <c r="AA1861" i="157"/>
  <c r="X755" i="37" s="1"/>
  <c r="Z759" i="37"/>
  <c r="G1887" i="157"/>
  <c r="D781" i="37" s="1"/>
  <c r="AA1196" i="37"/>
  <c r="I1895" i="157"/>
  <c r="F789" i="37" s="1"/>
  <c r="H1897" i="157"/>
  <c r="E791" i="37" s="1"/>
  <c r="I1904" i="157"/>
  <c r="F798" i="37" s="1"/>
  <c r="K1932" i="157"/>
  <c r="G2010" i="157"/>
  <c r="D825" i="37" s="1"/>
  <c r="I1941" i="157"/>
  <c r="I2010" i="157" s="1"/>
  <c r="F825" i="37" s="1"/>
  <c r="G1936" i="157"/>
  <c r="I1936" i="157" s="1"/>
  <c r="I2005" i="157" s="1"/>
  <c r="F820" i="37" s="1"/>
  <c r="H2016" i="157"/>
  <c r="E831" i="37" s="1"/>
  <c r="H1946" i="157"/>
  <c r="X1958" i="157"/>
  <c r="X2027" i="157" s="1"/>
  <c r="U842" i="37" s="1"/>
  <c r="U2027" i="157"/>
  <c r="R842" i="37" s="1"/>
  <c r="F2036" i="157"/>
  <c r="G1990" i="157"/>
  <c r="I1987" i="157"/>
  <c r="H2055" i="157"/>
  <c r="N2001" i="157"/>
  <c r="H2150" i="157"/>
  <c r="E947" i="37" s="1"/>
  <c r="H2120" i="157"/>
  <c r="I2087" i="157"/>
  <c r="I2156" i="157" s="1"/>
  <c r="F953" i="37" s="1"/>
  <c r="G2156" i="157"/>
  <c r="D953" i="37" s="1"/>
  <c r="G2084" i="157"/>
  <c r="G2127" i="157"/>
  <c r="I2124" i="157"/>
  <c r="F2189" i="157"/>
  <c r="F2132" i="157"/>
  <c r="M2129" i="157"/>
  <c r="L2131" i="157"/>
  <c r="P2129" i="157"/>
  <c r="G1526" i="157"/>
  <c r="G1594" i="157" s="1"/>
  <c r="D561" i="37" s="1"/>
  <c r="U1547" i="157"/>
  <c r="R514" i="37" s="1"/>
  <c r="Y514" i="37" s="1"/>
  <c r="G1552" i="157"/>
  <c r="D519" i="37" s="1"/>
  <c r="G1587" i="157"/>
  <c r="D554" i="37" s="1"/>
  <c r="H1594" i="157"/>
  <c r="E561" i="37" s="1"/>
  <c r="U1594" i="157"/>
  <c r="R561" i="37" s="1"/>
  <c r="H1597" i="157"/>
  <c r="F1672" i="157"/>
  <c r="AA747" i="37"/>
  <c r="F1698" i="157"/>
  <c r="F1703" i="157"/>
  <c r="U1705" i="157"/>
  <c r="R707" i="37" s="1"/>
  <c r="U1717" i="157"/>
  <c r="R719" i="37" s="1"/>
  <c r="Z1742" i="157"/>
  <c r="W744" i="37" s="1"/>
  <c r="W691" i="37" s="1"/>
  <c r="N1745" i="157"/>
  <c r="K747" i="37" s="1"/>
  <c r="H1747" i="157"/>
  <c r="G1751" i="157"/>
  <c r="D753" i="37" s="1"/>
  <c r="G1823" i="157"/>
  <c r="G1911" i="157" s="1"/>
  <c r="D805" i="37" s="1"/>
  <c r="T1824" i="157"/>
  <c r="T1912" i="157" s="1"/>
  <c r="Q806" i="37" s="1"/>
  <c r="G1918" i="157"/>
  <c r="H1852" i="157"/>
  <c r="G1868" i="157"/>
  <c r="D762" i="37" s="1"/>
  <c r="F1874" i="157"/>
  <c r="AA1201" i="37"/>
  <c r="U1902" i="157"/>
  <c r="R796" i="37" s="1"/>
  <c r="H1907" i="157"/>
  <c r="I1919" i="157"/>
  <c r="F813" i="37" s="1"/>
  <c r="L1932" i="157"/>
  <c r="L2001" i="157" s="1"/>
  <c r="P1923" i="157"/>
  <c r="T2001" i="157"/>
  <c r="Q816" i="37" s="1"/>
  <c r="H2005" i="157"/>
  <c r="E820" i="37" s="1"/>
  <c r="AA833" i="37"/>
  <c r="AA866" i="37"/>
  <c r="G2026" i="157"/>
  <c r="D841" i="37" s="1"/>
  <c r="I1957" i="157"/>
  <c r="I2026" i="157" s="1"/>
  <c r="F841" i="37" s="1"/>
  <c r="X1975" i="157"/>
  <c r="X2045" i="157" s="1"/>
  <c r="U860" i="37" s="1"/>
  <c r="U2045" i="157"/>
  <c r="R860" i="37" s="1"/>
  <c r="I1978" i="157"/>
  <c r="Z2051" i="157"/>
  <c r="W866" i="37" s="1"/>
  <c r="E867" i="37"/>
  <c r="K868" i="37"/>
  <c r="K2053" i="157"/>
  <c r="H868" i="37" s="1"/>
  <c r="T2141" i="157"/>
  <c r="Q938" i="37" s="1"/>
  <c r="Y938" i="37" s="1"/>
  <c r="T2122" i="157"/>
  <c r="X2072" i="157"/>
  <c r="X2141" i="157" s="1"/>
  <c r="U938" i="37" s="1"/>
  <c r="G2149" i="157"/>
  <c r="D946" i="37" s="1"/>
  <c r="I2080" i="157"/>
  <c r="I2149" i="157" s="1"/>
  <c r="F946" i="37" s="1"/>
  <c r="I2104" i="157"/>
  <c r="I2173" i="157" s="1"/>
  <c r="F970" i="37" s="1"/>
  <c r="H2173" i="157"/>
  <c r="E970" i="37" s="1"/>
  <c r="Y2188" i="157"/>
  <c r="V985" i="37" s="1"/>
  <c r="Y2137" i="157"/>
  <c r="Y2138" i="157" s="1"/>
  <c r="V935" i="37" s="1"/>
  <c r="M2130" i="157"/>
  <c r="O2130" i="157" s="1"/>
  <c r="P2130" i="157"/>
  <c r="Q2130" i="157" s="1"/>
  <c r="E987" i="37"/>
  <c r="I2190" i="157"/>
  <c r="F987" i="37" s="1"/>
  <c r="K987" i="37"/>
  <c r="K2190" i="157"/>
  <c r="H987" i="37" s="1"/>
  <c r="F2195" i="157"/>
  <c r="X2136" i="157"/>
  <c r="U2195" i="157"/>
  <c r="R992" i="37" s="1"/>
  <c r="Y998" i="37"/>
  <c r="X1475" i="157"/>
  <c r="X1545" i="157" s="1"/>
  <c r="U512" i="37" s="1"/>
  <c r="F1479" i="157"/>
  <c r="I1488" i="157"/>
  <c r="I1558" i="157" s="1"/>
  <c r="F525" i="37" s="1"/>
  <c r="I1500" i="157"/>
  <c r="I1570" i="157" s="1"/>
  <c r="F537" i="37" s="1"/>
  <c r="I1521" i="157"/>
  <c r="X1526" i="157"/>
  <c r="Z514" i="37"/>
  <c r="Y515" i="37"/>
  <c r="H1557" i="157"/>
  <c r="E524" i="37" s="1"/>
  <c r="AC1595" i="157"/>
  <c r="AB565" i="37" s="1"/>
  <c r="H1631" i="157"/>
  <c r="I1636" i="157"/>
  <c r="I1710" i="157" s="1"/>
  <c r="F712" i="37" s="1"/>
  <c r="I1654" i="157"/>
  <c r="I1728" i="157" s="1"/>
  <c r="F730" i="37" s="1"/>
  <c r="G1663" i="157"/>
  <c r="I1664" i="157"/>
  <c r="I1667" i="157"/>
  <c r="I1669" i="157"/>
  <c r="I1676" i="157"/>
  <c r="K1680" i="157"/>
  <c r="K1745" i="157" s="1"/>
  <c r="H747" i="37" s="1"/>
  <c r="X1688" i="157"/>
  <c r="U1751" i="157"/>
  <c r="R753" i="37" s="1"/>
  <c r="H1769" i="157"/>
  <c r="I1771" i="157"/>
  <c r="I1868" i="157" s="1"/>
  <c r="F762" i="37" s="1"/>
  <c r="I1772" i="157"/>
  <c r="I1869" i="157" s="1"/>
  <c r="F763" i="37" s="1"/>
  <c r="I1788" i="157"/>
  <c r="I1885" i="157" s="1"/>
  <c r="F779" i="37" s="1"/>
  <c r="E811" i="37"/>
  <c r="I1917" i="157"/>
  <c r="F811" i="37" s="1"/>
  <c r="T1919" i="157"/>
  <c r="Q813" i="37" s="1"/>
  <c r="AA1213" i="37"/>
  <c r="AC1912" i="157"/>
  <c r="AB809" i="37" s="1"/>
  <c r="O1923" i="157"/>
  <c r="E816" i="37"/>
  <c r="I1955" i="157"/>
  <c r="I2024" i="157" s="1"/>
  <c r="F839" i="37" s="1"/>
  <c r="G2024" i="157"/>
  <c r="D839" i="37" s="1"/>
  <c r="G1952" i="157"/>
  <c r="T2036" i="157"/>
  <c r="Q851" i="37" s="1"/>
  <c r="X1967" i="157"/>
  <c r="X2036" i="157" s="1"/>
  <c r="U851" i="37" s="1"/>
  <c r="V2051" i="157"/>
  <c r="S866" i="37" s="1"/>
  <c r="V1999" i="157"/>
  <c r="V2000" i="157" s="1"/>
  <c r="S815" i="37" s="1"/>
  <c r="F2058" i="157"/>
  <c r="T2046" i="157"/>
  <c r="Q861" i="37" s="1"/>
  <c r="E872" i="37"/>
  <c r="I2077" i="157"/>
  <c r="I2146" i="157" s="1"/>
  <c r="F943" i="37" s="1"/>
  <c r="G2146" i="157"/>
  <c r="D943" i="37" s="1"/>
  <c r="G2172" i="157"/>
  <c r="D969" i="37" s="1"/>
  <c r="I2103" i="157"/>
  <c r="I2172" i="157" s="1"/>
  <c r="F969" i="37" s="1"/>
  <c r="I986" i="37"/>
  <c r="H1983" i="157"/>
  <c r="G1984" i="157"/>
  <c r="T1985" i="157"/>
  <c r="P1987" i="157"/>
  <c r="I1992" i="157"/>
  <c r="G1993" i="157"/>
  <c r="F1994" i="157"/>
  <c r="X1998" i="157"/>
  <c r="Y1999" i="157"/>
  <c r="Y2000" i="157" s="1"/>
  <c r="V815" i="37" s="1"/>
  <c r="V814" i="37" s="1"/>
  <c r="G2007" i="157"/>
  <c r="D822" i="37" s="1"/>
  <c r="F2008" i="157"/>
  <c r="U2015" i="157"/>
  <c r="R830" i="37" s="1"/>
  <c r="AC2051" i="157"/>
  <c r="AB869" i="37" s="1"/>
  <c r="T2054" i="157"/>
  <c r="Q869" i="37" s="1"/>
  <c r="G2114" i="157"/>
  <c r="P2124" i="157"/>
  <c r="Z937" i="37"/>
  <c r="F2142" i="157"/>
  <c r="G2161" i="157"/>
  <c r="D958" i="37" s="1"/>
  <c r="G2180" i="157"/>
  <c r="D977" i="37" s="1"/>
  <c r="X1215" i="37"/>
  <c r="G2209" i="157"/>
  <c r="G2275" i="157"/>
  <c r="D1001" i="37" s="1"/>
  <c r="F2281" i="157"/>
  <c r="G2225" i="157"/>
  <c r="I2239" i="157"/>
  <c r="I2303" i="157" s="1"/>
  <c r="F1029" i="37" s="1"/>
  <c r="G2303" i="157"/>
  <c r="D1029" i="37" s="1"/>
  <c r="F2252" i="157"/>
  <c r="G2261" i="157"/>
  <c r="I2259" i="157"/>
  <c r="M2260" i="157"/>
  <c r="O2260" i="157" s="1"/>
  <c r="N2262" i="157"/>
  <c r="AA1050" i="37"/>
  <c r="I2263" i="157"/>
  <c r="I2264" i="157"/>
  <c r="F2325" i="157"/>
  <c r="R2267" i="157"/>
  <c r="Z997" i="37"/>
  <c r="S1167" i="37"/>
  <c r="H2276" i="157"/>
  <c r="E1002" i="37" s="1"/>
  <c r="AA1186" i="37"/>
  <c r="AA1187" i="37"/>
  <c r="AA1189" i="37"/>
  <c r="AA2318" i="157"/>
  <c r="X1044" i="37" s="1"/>
  <c r="F2320" i="157"/>
  <c r="N2320" i="157"/>
  <c r="I2323" i="157"/>
  <c r="F1049" i="37" s="1"/>
  <c r="Y122" i="37"/>
  <c r="Y198" i="37"/>
  <c r="Z818" i="37"/>
  <c r="G2008" i="157"/>
  <c r="D823" i="37" s="1"/>
  <c r="G2013" i="157"/>
  <c r="D828" i="37" s="1"/>
  <c r="AA834" i="37"/>
  <c r="G2037" i="157"/>
  <c r="D852" i="37" s="1"/>
  <c r="H2050" i="157"/>
  <c r="E865" i="37" s="1"/>
  <c r="U2054" i="157"/>
  <c r="R869" i="37" s="1"/>
  <c r="G2057" i="157"/>
  <c r="D872" i="37" s="1"/>
  <c r="R2137" i="157"/>
  <c r="W2137" i="157"/>
  <c r="W2138" i="157" s="1"/>
  <c r="T935" i="37" s="1"/>
  <c r="T934" i="37" s="1"/>
  <c r="AA2137" i="157"/>
  <c r="AA2138" i="157" s="1"/>
  <c r="X935" i="37" s="1"/>
  <c r="N2139" i="157"/>
  <c r="Z936" i="37"/>
  <c r="H2145" i="157"/>
  <c r="E942" i="37" s="1"/>
  <c r="K995" i="37"/>
  <c r="K2269" i="157"/>
  <c r="H995" i="37" s="1"/>
  <c r="T2269" i="157"/>
  <c r="Q995" i="37" s="1"/>
  <c r="G2281" i="157"/>
  <c r="D1007" i="37" s="1"/>
  <c r="G2252" i="157"/>
  <c r="G2316" i="157" s="1"/>
  <c r="D1042" i="37" s="1"/>
  <c r="G2253" i="157"/>
  <c r="I2257" i="157"/>
  <c r="S1166" i="37"/>
  <c r="AB1166" i="37"/>
  <c r="AA1173" i="37"/>
  <c r="AA1175" i="37"/>
  <c r="AA1181" i="37"/>
  <c r="U2301" i="157"/>
  <c r="R1027" i="37" s="1"/>
  <c r="T1220" i="37"/>
  <c r="N2319" i="157"/>
  <c r="W1225" i="37"/>
  <c r="E1235" i="37"/>
  <c r="S1235" i="37"/>
  <c r="V1215" i="37"/>
  <c r="AB1215" i="37"/>
  <c r="Y997" i="37"/>
  <c r="F2276" i="157"/>
  <c r="H2250" i="157"/>
  <c r="H2252" i="157"/>
  <c r="L2261" i="157"/>
  <c r="P2259" i="157"/>
  <c r="T2325" i="157"/>
  <c r="Q1051" i="37" s="1"/>
  <c r="S1163" i="37"/>
  <c r="T1166" i="37"/>
  <c r="W1167" i="37"/>
  <c r="H2281" i="157"/>
  <c r="E1007" i="37" s="1"/>
  <c r="AA1182" i="37"/>
  <c r="G2294" i="157"/>
  <c r="D1020" i="37" s="1"/>
  <c r="W1204" i="37"/>
  <c r="G1983" i="157"/>
  <c r="G2049" i="157" s="1"/>
  <c r="D864" i="37" s="1"/>
  <c r="AC1999" i="157"/>
  <c r="AC2000" i="157" s="1"/>
  <c r="AB815" i="37" s="1"/>
  <c r="Z819" i="37"/>
  <c r="AA1214" i="37"/>
  <c r="U2058" i="157"/>
  <c r="R873" i="37" s="1"/>
  <c r="F2120" i="157"/>
  <c r="AA986" i="37"/>
  <c r="U2139" i="157"/>
  <c r="R936" i="37" s="1"/>
  <c r="Y936" i="37" s="1"/>
  <c r="G2144" i="157"/>
  <c r="D941" i="37" s="1"/>
  <c r="F2145" i="157"/>
  <c r="F2150" i="157"/>
  <c r="H2152" i="157"/>
  <c r="E949" i="37" s="1"/>
  <c r="W1215" i="37"/>
  <c r="T2191" i="157"/>
  <c r="Q988" i="37" s="1"/>
  <c r="Y988" i="37" s="1"/>
  <c r="I2193" i="157"/>
  <c r="F990" i="37" s="1"/>
  <c r="G2195" i="157"/>
  <c r="T2195" i="157"/>
  <c r="Q992" i="37" s="1"/>
  <c r="P2199" i="157"/>
  <c r="X2269" i="157"/>
  <c r="U995" i="37" s="1"/>
  <c r="X2207" i="157"/>
  <c r="X2271" i="157" s="1"/>
  <c r="U997" i="37" s="1"/>
  <c r="F2209" i="157"/>
  <c r="G2276" i="157"/>
  <c r="D1002" i="37" s="1"/>
  <c r="I2217" i="157"/>
  <c r="I2281" i="157" s="1"/>
  <c r="F1007" i="37" s="1"/>
  <c r="F2219" i="157"/>
  <c r="G2220" i="157"/>
  <c r="I2228" i="157"/>
  <c r="I2292" i="157" s="1"/>
  <c r="F1018" i="37" s="1"/>
  <c r="X2231" i="157"/>
  <c r="X2295" i="157" s="1"/>
  <c r="U1021" i="37" s="1"/>
  <c r="H2304" i="157"/>
  <c r="E1030" i="37" s="1"/>
  <c r="I2240" i="157"/>
  <c r="I2304" i="157" s="1"/>
  <c r="F1030" i="37" s="1"/>
  <c r="AA1045" i="37"/>
  <c r="T2254" i="157"/>
  <c r="T2267" i="157" s="1"/>
  <c r="K2257" i="157"/>
  <c r="M2259" i="157"/>
  <c r="X2266" i="157"/>
  <c r="I2269" i="157"/>
  <c r="F995" i="37" s="1"/>
  <c r="Z998" i="37"/>
  <c r="AA1170" i="37"/>
  <c r="S1225" i="37"/>
  <c r="W1235" i="37"/>
  <c r="Y138" i="37"/>
  <c r="Y377" i="37"/>
  <c r="Y381" i="37"/>
  <c r="Y385" i="37"/>
  <c r="T1163" i="37"/>
  <c r="T1167" i="37"/>
  <c r="AB1167" i="37"/>
  <c r="AA1183" i="37"/>
  <c r="AA1190" i="37"/>
  <c r="V1192" i="37"/>
  <c r="H2317" i="157"/>
  <c r="E1043" i="37" s="1"/>
  <c r="H2319" i="157"/>
  <c r="T1225" i="37"/>
  <c r="T1235" i="37"/>
  <c r="I2266" i="157"/>
  <c r="W1166" i="37"/>
  <c r="AA1172" i="37"/>
  <c r="AA1177" i="37"/>
  <c r="AA1180" i="37"/>
  <c r="AA1191" i="37"/>
  <c r="S1192" i="37"/>
  <c r="W1192" i="37"/>
  <c r="V1204" i="37"/>
  <c r="S1220" i="37"/>
  <c r="AC2318" i="157"/>
  <c r="AB1047" i="37" s="1"/>
  <c r="T2321" i="157"/>
  <c r="Q1047" i="37" s="1"/>
  <c r="AB1225" i="37"/>
  <c r="G2324" i="157"/>
  <c r="D1050" i="37" s="1"/>
  <c r="G2325" i="157"/>
  <c r="V1163" i="37"/>
  <c r="V1166" i="37"/>
  <c r="V1235" i="37"/>
  <c r="V1225" i="37"/>
  <c r="Y804" i="37"/>
  <c r="V1220" i="37"/>
  <c r="V1167" i="37"/>
  <c r="I1170" i="157"/>
  <c r="I1172" i="157"/>
  <c r="G1185" i="157"/>
  <c r="I1185" i="157" s="1"/>
  <c r="G1312" i="157"/>
  <c r="I1308" i="157"/>
  <c r="F368" i="37" s="1"/>
  <c r="I1164" i="157"/>
  <c r="G1163" i="157"/>
  <c r="G1155" i="157" s="1"/>
  <c r="I1162" i="157"/>
  <c r="G1303" i="157"/>
  <c r="H1182" i="157"/>
  <c r="I1153" i="157"/>
  <c r="G1294" i="157"/>
  <c r="D352" i="37"/>
  <c r="I1151" i="157"/>
  <c r="G1290" i="157"/>
  <c r="D347" i="37"/>
  <c r="I1146" i="157"/>
  <c r="F1142" i="157"/>
  <c r="G1143" i="157"/>
  <c r="I1141" i="157"/>
  <c r="F1184" i="157"/>
  <c r="I1277" i="157"/>
  <c r="F337" i="37" s="1"/>
  <c r="G1275" i="157"/>
  <c r="F1182" i="157"/>
  <c r="Z687" i="37" l="1"/>
  <c r="AA1209" i="37"/>
  <c r="D78" i="57"/>
  <c r="D138" i="57" s="1"/>
  <c r="D929" i="37" s="1"/>
  <c r="D130" i="46"/>
  <c r="F70" i="46"/>
  <c r="I911" i="157"/>
  <c r="F113" i="37" s="1"/>
  <c r="G38" i="157"/>
  <c r="K252" i="157"/>
  <c r="L2269" i="157"/>
  <c r="J1680" i="157"/>
  <c r="J1745" i="157" s="1"/>
  <c r="G747" i="37" s="1"/>
  <c r="I1629" i="157"/>
  <c r="I1703" i="157" s="1"/>
  <c r="F705" i="37" s="1"/>
  <c r="I1190" i="157"/>
  <c r="F1081" i="157"/>
  <c r="J383" i="37"/>
  <c r="G1703" i="157"/>
  <c r="D705" i="37" s="1"/>
  <c r="X1269" i="157"/>
  <c r="U329" i="37" s="1"/>
  <c r="G863" i="157"/>
  <c r="I863" i="157" s="1"/>
  <c r="I1096" i="157"/>
  <c r="F192" i="37" s="1"/>
  <c r="AD1116" i="37"/>
  <c r="Y573" i="37"/>
  <c r="N1808" i="156"/>
  <c r="D1151" i="37"/>
  <c r="O1545" i="156"/>
  <c r="O1546" i="156" s="1"/>
  <c r="H2769" i="156"/>
  <c r="H2841" i="156" s="1"/>
  <c r="F485" i="37" s="1"/>
  <c r="H1522" i="156"/>
  <c r="N598" i="156"/>
  <c r="I1364" i="156"/>
  <c r="D1150" i="37"/>
  <c r="H3112" i="156"/>
  <c r="F652" i="37" s="1"/>
  <c r="F3094" i="156"/>
  <c r="D634" i="37" s="1"/>
  <c r="F1920" i="156"/>
  <c r="H1699" i="156"/>
  <c r="W1036" i="156"/>
  <c r="AD1111" i="37"/>
  <c r="S1079" i="156"/>
  <c r="F2192" i="156"/>
  <c r="F2128" i="156"/>
  <c r="F2163" i="156" s="1"/>
  <c r="AE72" i="37"/>
  <c r="F2810" i="156"/>
  <c r="I2796" i="156"/>
  <c r="I2859" i="156" s="1"/>
  <c r="G503" i="37" s="1"/>
  <c r="I503" i="37"/>
  <c r="F2782" i="156"/>
  <c r="T2803" i="156"/>
  <c r="H2754" i="156"/>
  <c r="Q1229" i="37"/>
  <c r="AE9" i="37"/>
  <c r="F1365" i="156"/>
  <c r="H1365" i="156" s="1"/>
  <c r="W2378" i="156"/>
  <c r="W2379" i="156" s="1"/>
  <c r="W684" i="156"/>
  <c r="W685" i="156" s="1"/>
  <c r="I1603" i="156"/>
  <c r="Q1227" i="37"/>
  <c r="I1313" i="157"/>
  <c r="F373" i="37" s="1"/>
  <c r="F1671" i="157"/>
  <c r="Q1537" i="157"/>
  <c r="Q1598" i="157" s="1"/>
  <c r="N565" i="37" s="1"/>
  <c r="M1264" i="157"/>
  <c r="G1684" i="157"/>
  <c r="G1747" i="157" s="1"/>
  <c r="D749" i="37" s="1"/>
  <c r="K151" i="37"/>
  <c r="I807" i="157"/>
  <c r="H339" i="157"/>
  <c r="X445" i="157"/>
  <c r="H1102" i="157"/>
  <c r="G120" i="157"/>
  <c r="O1261" i="157"/>
  <c r="F2118" i="157"/>
  <c r="H2119" i="157"/>
  <c r="N1835" i="157"/>
  <c r="I939" i="157"/>
  <c r="F141" i="37" s="1"/>
  <c r="D114" i="37"/>
  <c r="D1199" i="37" s="1"/>
  <c r="L790" i="157"/>
  <c r="G97" i="157"/>
  <c r="I64" i="157"/>
  <c r="T2956" i="156"/>
  <c r="C1169" i="37"/>
  <c r="O460" i="157"/>
  <c r="I1112" i="157"/>
  <c r="F208" i="37" s="1"/>
  <c r="I595" i="157"/>
  <c r="I1967" i="157"/>
  <c r="I2036" i="157" s="1"/>
  <c r="F851" i="37" s="1"/>
  <c r="I533" i="157"/>
  <c r="I1097" i="157"/>
  <c r="F193" i="37" s="1"/>
  <c r="I753" i="157"/>
  <c r="U2051" i="157"/>
  <c r="R866" i="37" s="1"/>
  <c r="H1593" i="157"/>
  <c r="E560" i="37" s="1"/>
  <c r="K1538" i="157"/>
  <c r="I1098" i="157"/>
  <c r="F194" i="37" s="1"/>
  <c r="I675" i="157"/>
  <c r="N1322" i="157"/>
  <c r="K1322" i="157" s="1"/>
  <c r="H382" i="37" s="1"/>
  <c r="I926" i="157"/>
  <c r="F128" i="37" s="1"/>
  <c r="G1430" i="157"/>
  <c r="D410" i="37" s="1"/>
  <c r="D371" i="37"/>
  <c r="I1065" i="157"/>
  <c r="F161" i="37" s="1"/>
  <c r="N1599" i="157"/>
  <c r="L1195" i="157"/>
  <c r="J1195" i="157" s="1"/>
  <c r="I1072" i="157"/>
  <c r="F168" i="37" s="1"/>
  <c r="I727" i="157"/>
  <c r="J2052" i="157"/>
  <c r="G867" i="37" s="1"/>
  <c r="K1545" i="157"/>
  <c r="H512" i="37" s="1"/>
  <c r="L1994" i="157"/>
  <c r="L2054" i="157" s="1"/>
  <c r="I869" i="37" s="1"/>
  <c r="H1821" i="157"/>
  <c r="I940" i="157"/>
  <c r="F142" i="37" s="1"/>
  <c r="O259" i="157"/>
  <c r="P1032" i="157"/>
  <c r="Q1032" i="157" s="1"/>
  <c r="Q1107" i="157" s="1"/>
  <c r="N203" i="37" s="1"/>
  <c r="U917" i="157"/>
  <c r="R119" i="37" s="1"/>
  <c r="H647" i="157"/>
  <c r="F339" i="157"/>
  <c r="K359" i="157"/>
  <c r="J96" i="157"/>
  <c r="J1990" i="157"/>
  <c r="H1273" i="157"/>
  <c r="E333" i="37" s="1"/>
  <c r="N1999" i="157"/>
  <c r="Q1545" i="157"/>
  <c r="N512" i="37" s="1"/>
  <c r="AC1268" i="157"/>
  <c r="H1876" i="157"/>
  <c r="E770" i="37" s="1"/>
  <c r="I924" i="157"/>
  <c r="F126" i="37" s="1"/>
  <c r="G714" i="157"/>
  <c r="G942" i="157"/>
  <c r="D144" i="37" s="1"/>
  <c r="I715" i="157"/>
  <c r="J452" i="157"/>
  <c r="I944" i="157"/>
  <c r="F146" i="37" s="1"/>
  <c r="J1461" i="157"/>
  <c r="G441" i="37" s="1"/>
  <c r="I118" i="157"/>
  <c r="G2158" i="157"/>
  <c r="D955" i="37" s="1"/>
  <c r="I1085" i="157"/>
  <c r="F181" i="37" s="1"/>
  <c r="U1460" i="157"/>
  <c r="R440" i="37" s="1"/>
  <c r="P163" i="157"/>
  <c r="Q163" i="157" s="1"/>
  <c r="G1720" i="157"/>
  <c r="D722" i="37" s="1"/>
  <c r="I682" i="157"/>
  <c r="I36" i="157"/>
  <c r="I1276" i="157"/>
  <c r="F336" i="37" s="1"/>
  <c r="G1289" i="157"/>
  <c r="I1289" i="157" s="1"/>
  <c r="F349" i="37" s="1"/>
  <c r="L1033" i="157"/>
  <c r="G2142" i="157"/>
  <c r="D939" i="37" s="1"/>
  <c r="AA1185" i="37"/>
  <c r="K121" i="156"/>
  <c r="S1215" i="37"/>
  <c r="H3003" i="156"/>
  <c r="F618" i="37" s="1"/>
  <c r="D282" i="37"/>
  <c r="H769" i="156"/>
  <c r="F1152" i="37" s="1"/>
  <c r="H2850" i="156"/>
  <c r="F494" i="37" s="1"/>
  <c r="K1227" i="37"/>
  <c r="H3267" i="156"/>
  <c r="H2610" i="156"/>
  <c r="T2715" i="156"/>
  <c r="R319" i="37" s="1"/>
  <c r="T2487" i="156"/>
  <c r="F540" i="156"/>
  <c r="S253" i="156"/>
  <c r="G1204" i="156"/>
  <c r="H763" i="156"/>
  <c r="F1146" i="37" s="1"/>
  <c r="F2452" i="156"/>
  <c r="O1167" i="37"/>
  <c r="Y11" i="37"/>
  <c r="Y1165" i="37" s="1"/>
  <c r="H2825" i="156"/>
  <c r="F469" i="37" s="1"/>
  <c r="H741" i="156"/>
  <c r="F1124" i="37" s="1"/>
  <c r="F2677" i="156"/>
  <c r="D281" i="37" s="1"/>
  <c r="H1164" i="156"/>
  <c r="F890" i="156"/>
  <c r="H890" i="156" s="1"/>
  <c r="G1033" i="156"/>
  <c r="G1036" i="156" s="1"/>
  <c r="W718" i="156"/>
  <c r="K760" i="156"/>
  <c r="E872" i="156"/>
  <c r="I1078" i="156"/>
  <c r="O515" i="156"/>
  <c r="O516" i="156" s="1"/>
  <c r="AD326" i="37"/>
  <c r="AD76" i="37"/>
  <c r="AD10" i="37"/>
  <c r="AD690" i="37"/>
  <c r="O1235" i="37"/>
  <c r="I1227" i="37"/>
  <c r="AE11" i="37"/>
  <c r="Y1117" i="37"/>
  <c r="F3256" i="156"/>
  <c r="W3346" i="156"/>
  <c r="U1107" i="37" s="1"/>
  <c r="G1852" i="156"/>
  <c r="I1545" i="156"/>
  <c r="O1163" i="37"/>
  <c r="O1164" i="37"/>
  <c r="O1220" i="37"/>
  <c r="O1225" i="37"/>
  <c r="O1192" i="37"/>
  <c r="O1204" i="37"/>
  <c r="M2663" i="156"/>
  <c r="I38" i="157"/>
  <c r="G3205" i="156"/>
  <c r="G3208" i="156" s="1"/>
  <c r="G1415" i="156"/>
  <c r="G2648" i="156"/>
  <c r="G2711" i="156" s="1"/>
  <c r="E315" i="37" s="1"/>
  <c r="G1919" i="156"/>
  <c r="L2176" i="156"/>
  <c r="L2177" i="156" s="1"/>
  <c r="L2577" i="156" s="1"/>
  <c r="J68" i="37" s="1"/>
  <c r="J1227" i="37" s="1"/>
  <c r="H1874" i="156"/>
  <c r="D100" i="57"/>
  <c r="D891" i="37" s="1"/>
  <c r="D33" i="57"/>
  <c r="Q1827" i="157"/>
  <c r="P1829" i="157"/>
  <c r="Q1829" i="157" s="1"/>
  <c r="J274" i="157"/>
  <c r="J409" i="157"/>
  <c r="J464" i="157"/>
  <c r="D336" i="37"/>
  <c r="G790" i="157"/>
  <c r="I790" i="157" s="1"/>
  <c r="M2127" i="157"/>
  <c r="M2189" i="157" s="1"/>
  <c r="J986" i="37" s="1"/>
  <c r="I379" i="157"/>
  <c r="I1839" i="157"/>
  <c r="I1062" i="157"/>
  <c r="F158" i="37" s="1"/>
  <c r="I1680" i="157"/>
  <c r="I1745" i="157" s="1"/>
  <c r="F747" i="37" s="1"/>
  <c r="G1074" i="157"/>
  <c r="D170" i="37" s="1"/>
  <c r="I789" i="157"/>
  <c r="G1598" i="157"/>
  <c r="D565" i="37" s="1"/>
  <c r="T1543" i="157"/>
  <c r="I2121" i="157"/>
  <c r="I2187" i="157" s="1"/>
  <c r="F984" i="37" s="1"/>
  <c r="I1067" i="157"/>
  <c r="F163" i="37" s="1"/>
  <c r="O1827" i="157"/>
  <c r="M1829" i="157"/>
  <c r="O1829" i="157" s="1"/>
  <c r="O1914" i="157" s="1"/>
  <c r="L808" i="37" s="1"/>
  <c r="O183" i="157"/>
  <c r="I464" i="157"/>
  <c r="O267" i="157"/>
  <c r="O723" i="157"/>
  <c r="O268" i="157"/>
  <c r="O265" i="157"/>
  <c r="O263" i="157"/>
  <c r="AE66" i="37"/>
  <c r="M3012" i="156"/>
  <c r="K627" i="37" s="1"/>
  <c r="M2956" i="156"/>
  <c r="S122" i="156"/>
  <c r="U1227" i="37"/>
  <c r="H2984" i="156"/>
  <c r="F599" i="37" s="1"/>
  <c r="D278" i="37"/>
  <c r="H589" i="156"/>
  <c r="H590" i="156" s="1"/>
  <c r="W1109" i="156"/>
  <c r="W398" i="156"/>
  <c r="D598" i="37"/>
  <c r="D459" i="37"/>
  <c r="D1149" i="37"/>
  <c r="H270" i="156"/>
  <c r="H3335" i="156"/>
  <c r="F1096" i="37" s="1"/>
  <c r="H3329" i="156"/>
  <c r="F1090" i="37" s="1"/>
  <c r="H3001" i="156"/>
  <c r="F616" i="37" s="1"/>
  <c r="H2182" i="156"/>
  <c r="H2206" i="156"/>
  <c r="H1936" i="156"/>
  <c r="H1821" i="156"/>
  <c r="F1348" i="156"/>
  <c r="S921" i="156"/>
  <c r="W517" i="156"/>
  <c r="Z68" i="37"/>
  <c r="H2686" i="156"/>
  <c r="F290" i="37" s="1"/>
  <c r="H2814" i="156"/>
  <c r="F458" i="37" s="1"/>
  <c r="W2166" i="156"/>
  <c r="L2944" i="156"/>
  <c r="H2690" i="156"/>
  <c r="F294" i="37" s="1"/>
  <c r="H809" i="156"/>
  <c r="H2683" i="156"/>
  <c r="F287" i="37" s="1"/>
  <c r="F2474" i="156"/>
  <c r="F2484" i="156" s="1"/>
  <c r="H2484" i="156" s="1"/>
  <c r="S656" i="156"/>
  <c r="W757" i="156"/>
  <c r="U1140" i="37" s="1"/>
  <c r="F516" i="156"/>
  <c r="Y269" i="37"/>
  <c r="H3002" i="156"/>
  <c r="F617" i="37" s="1"/>
  <c r="H2721" i="156"/>
  <c r="F325" i="37" s="1"/>
  <c r="W1270" i="156"/>
  <c r="F2292" i="156"/>
  <c r="S2109" i="156"/>
  <c r="H1695" i="156"/>
  <c r="W1538" i="156"/>
  <c r="W1547" i="156" s="1"/>
  <c r="F754" i="156"/>
  <c r="W569" i="156"/>
  <c r="W167" i="156"/>
  <c r="W174" i="156" s="1"/>
  <c r="F1115" i="156"/>
  <c r="H1115" i="156" s="1"/>
  <c r="H2761" i="156"/>
  <c r="H1488" i="156"/>
  <c r="F1473" i="156"/>
  <c r="N30" i="156"/>
  <c r="N22" i="156"/>
  <c r="N548" i="156"/>
  <c r="N31" i="156"/>
  <c r="N180" i="156"/>
  <c r="N269" i="156"/>
  <c r="N37" i="156"/>
  <c r="N21" i="156"/>
  <c r="AD1146" i="37"/>
  <c r="O1226" i="37"/>
  <c r="Y1146" i="37"/>
  <c r="R1226" i="37"/>
  <c r="Y1226" i="37" s="1"/>
  <c r="Q1216" i="37"/>
  <c r="I1293" i="157"/>
  <c r="F353" i="37" s="1"/>
  <c r="D338" i="37"/>
  <c r="I1075" i="157"/>
  <c r="F171" i="37" s="1"/>
  <c r="W754" i="37"/>
  <c r="AD383" i="37"/>
  <c r="O1227" i="37"/>
  <c r="AD131" i="37"/>
  <c r="O1216" i="37"/>
  <c r="AD1216" i="37" s="1"/>
  <c r="O184" i="156"/>
  <c r="P184" i="156" s="1"/>
  <c r="Z1229" i="37"/>
  <c r="U2137" i="157"/>
  <c r="U454" i="157"/>
  <c r="AA1176" i="37"/>
  <c r="AA1163" i="37"/>
  <c r="AA1171" i="37"/>
  <c r="AE67" i="37"/>
  <c r="Y1147" i="37"/>
  <c r="H2555" i="156"/>
  <c r="F46" i="37" s="1"/>
  <c r="F2573" i="156"/>
  <c r="D64" i="37" s="1"/>
  <c r="H3136" i="156"/>
  <c r="F676" i="37" s="1"/>
  <c r="H2707" i="156"/>
  <c r="F311" i="37" s="1"/>
  <c r="W1855" i="156"/>
  <c r="W1862" i="156" s="1"/>
  <c r="H820" i="156"/>
  <c r="T235" i="156"/>
  <c r="Q1164" i="37"/>
  <c r="Z1164" i="37" s="1"/>
  <c r="Y1114" i="37"/>
  <c r="W2521" i="156"/>
  <c r="U12" i="37" s="1"/>
  <c r="E1190" i="37"/>
  <c r="X1052" i="37"/>
  <c r="I3216" i="156"/>
  <c r="AA1140" i="37"/>
  <c r="H3004" i="156"/>
  <c r="F619" i="37" s="1"/>
  <c r="Y1115" i="37"/>
  <c r="H740" i="156"/>
  <c r="F1123" i="37" s="1"/>
  <c r="W1052" i="37"/>
  <c r="G2971" i="156"/>
  <c r="E586" i="37" s="1"/>
  <c r="I2792" i="156"/>
  <c r="I2858" i="156" s="1"/>
  <c r="G502" i="37" s="1"/>
  <c r="H1756" i="156"/>
  <c r="G1654" i="156"/>
  <c r="P1756" i="156"/>
  <c r="I1016" i="157"/>
  <c r="J786" i="157"/>
  <c r="X1271" i="157"/>
  <c r="U331" i="37" s="1"/>
  <c r="P1323" i="157"/>
  <c r="I415" i="157"/>
  <c r="I413" i="157"/>
  <c r="U656" i="157"/>
  <c r="P358" i="157"/>
  <c r="P359" i="157" s="1"/>
  <c r="Q359" i="157" s="1"/>
  <c r="C1170" i="37"/>
  <c r="C1200" i="37"/>
  <c r="C1191" i="37"/>
  <c r="F1203" i="37"/>
  <c r="C1194" i="37"/>
  <c r="C1172" i="37"/>
  <c r="C1190" i="37"/>
  <c r="C1182" i="37"/>
  <c r="C1197" i="37"/>
  <c r="C1174" i="37"/>
  <c r="G476" i="157"/>
  <c r="I476" i="157" s="1"/>
  <c r="H2283" i="157"/>
  <c r="E1009" i="37" s="1"/>
  <c r="I2205" i="157"/>
  <c r="G2120" i="157"/>
  <c r="G2186" i="157" s="1"/>
  <c r="D983" i="37" s="1"/>
  <c r="H1910" i="157"/>
  <c r="E804" i="37" s="1"/>
  <c r="F1821" i="157"/>
  <c r="T1595" i="157"/>
  <c r="Q562" i="37" s="1"/>
  <c r="J2139" i="157"/>
  <c r="G936" i="37" s="1"/>
  <c r="I1327" i="157"/>
  <c r="F387" i="37" s="1"/>
  <c r="I1545" i="157"/>
  <c r="F512" i="37" s="1"/>
  <c r="F1092" i="157"/>
  <c r="H514" i="157"/>
  <c r="K1195" i="157"/>
  <c r="I1099" i="157"/>
  <c r="F195" i="37" s="1"/>
  <c r="R876" i="157"/>
  <c r="M789" i="157"/>
  <c r="O789" i="157" s="1"/>
  <c r="X942" i="157"/>
  <c r="U144" i="37" s="1"/>
  <c r="F514" i="157"/>
  <c r="G452" i="157"/>
  <c r="I452" i="157" s="1"/>
  <c r="G340" i="157"/>
  <c r="I340" i="157" s="1"/>
  <c r="P2257" i="157"/>
  <c r="P2319" i="157" s="1"/>
  <c r="M1045" i="37" s="1"/>
  <c r="J2319" i="157"/>
  <c r="G1045" i="37" s="1"/>
  <c r="H2254" i="157"/>
  <c r="I2194" i="157"/>
  <c r="F991" i="37" s="1"/>
  <c r="G2150" i="157"/>
  <c r="D947" i="37" s="1"/>
  <c r="J2069" i="157"/>
  <c r="P2069" i="157"/>
  <c r="P2139" i="157" s="1"/>
  <c r="M936" i="37" s="1"/>
  <c r="H2028" i="157"/>
  <c r="E843" i="37" s="1"/>
  <c r="I2053" i="157"/>
  <c r="F868" i="37" s="1"/>
  <c r="I1840" i="157"/>
  <c r="I873" i="157"/>
  <c r="O272" i="157"/>
  <c r="I1007" i="157"/>
  <c r="I1078" i="157"/>
  <c r="F174" i="37" s="1"/>
  <c r="Q861" i="157"/>
  <c r="Q795" i="157"/>
  <c r="G1195" i="157"/>
  <c r="I1195" i="157" s="1"/>
  <c r="I170" i="157"/>
  <c r="I62" i="157"/>
  <c r="O2256" i="157"/>
  <c r="F1820" i="157"/>
  <c r="AA939" i="37"/>
  <c r="I2192" i="157"/>
  <c r="F989" i="37" s="1"/>
  <c r="K1403" i="157"/>
  <c r="X1295" i="157"/>
  <c r="U355" i="37" s="1"/>
  <c r="I477" i="157"/>
  <c r="AA710" i="37"/>
  <c r="L171" i="157"/>
  <c r="J171" i="157" s="1"/>
  <c r="X1301" i="157"/>
  <c r="U361" i="37" s="1"/>
  <c r="I286" i="157"/>
  <c r="K1994" i="157"/>
  <c r="K1915" i="157"/>
  <c r="H809" i="37" s="1"/>
  <c r="X880" i="157"/>
  <c r="U82" i="37" s="1"/>
  <c r="F920" i="157"/>
  <c r="G1081" i="157"/>
  <c r="D177" i="37" s="1"/>
  <c r="K526" i="157"/>
  <c r="J790" i="157"/>
  <c r="H2283" i="156"/>
  <c r="E735" i="156"/>
  <c r="F1145" i="156"/>
  <c r="AA1229" i="37"/>
  <c r="W796" i="156"/>
  <c r="H136" i="156"/>
  <c r="H2779" i="156"/>
  <c r="H3040" i="156"/>
  <c r="H2218" i="156"/>
  <c r="F1853" i="156"/>
  <c r="H1853" i="156" s="1"/>
  <c r="H1870" i="156"/>
  <c r="F1802" i="156"/>
  <c r="P991" i="156"/>
  <c r="H148" i="156"/>
  <c r="O172" i="156"/>
  <c r="O173" i="156" s="1"/>
  <c r="P173" i="156" s="1"/>
  <c r="H1059" i="156"/>
  <c r="W3295" i="156"/>
  <c r="U1056" i="37" s="1"/>
  <c r="H1126" i="156"/>
  <c r="F760" i="156"/>
  <c r="D1143" i="37" s="1"/>
  <c r="F3322" i="156"/>
  <c r="AA622" i="37"/>
  <c r="H2950" i="156"/>
  <c r="H3011" i="156" s="1"/>
  <c r="F626" i="37" s="1"/>
  <c r="E2648" i="156"/>
  <c r="P1807" i="156"/>
  <c r="S2349" i="156"/>
  <c r="H1769" i="156"/>
  <c r="L1661" i="156"/>
  <c r="L1662" i="156" s="1"/>
  <c r="H1070" i="156"/>
  <c r="T754" i="156"/>
  <c r="R1137" i="37" s="1"/>
  <c r="I1077" i="156"/>
  <c r="S489" i="156"/>
  <c r="E654" i="156"/>
  <c r="N182" i="156"/>
  <c r="F166" i="156"/>
  <c r="H166" i="156" s="1"/>
  <c r="Q3292" i="156"/>
  <c r="O1053" i="37" s="1"/>
  <c r="W754" i="156"/>
  <c r="U1137" i="37" s="1"/>
  <c r="U1216" i="37" s="1"/>
  <c r="H3113" i="156"/>
  <c r="F653" i="37" s="1"/>
  <c r="W3325" i="156"/>
  <c r="U1086" i="37" s="1"/>
  <c r="H2925" i="156"/>
  <c r="F3106" i="156"/>
  <c r="D646" i="37" s="1"/>
  <c r="H541" i="156"/>
  <c r="W1350" i="156"/>
  <c r="I794" i="156"/>
  <c r="O406" i="156"/>
  <c r="P406" i="156" s="1"/>
  <c r="L549" i="156"/>
  <c r="N549" i="156" s="1"/>
  <c r="H574" i="156"/>
  <c r="I3293" i="156"/>
  <c r="G1054" i="37" s="1"/>
  <c r="N514" i="156"/>
  <c r="N764" i="156" s="1"/>
  <c r="L1147" i="37" s="1"/>
  <c r="H1524" i="156"/>
  <c r="C1201" i="37"/>
  <c r="C1175" i="37"/>
  <c r="C1198" i="37"/>
  <c r="C1205" i="37"/>
  <c r="C1183" i="37"/>
  <c r="C1164" i="37"/>
  <c r="D62" i="46"/>
  <c r="F21" i="46"/>
  <c r="F84" i="46" s="1"/>
  <c r="F214" i="37" s="1"/>
  <c r="C1206" i="37"/>
  <c r="C1177" i="37"/>
  <c r="C1196" i="37"/>
  <c r="C1180" i="37"/>
  <c r="C1187" i="37"/>
  <c r="C1186" i="37"/>
  <c r="I1050" i="157"/>
  <c r="K452" i="157"/>
  <c r="D203" i="37"/>
  <c r="I1107" i="157"/>
  <c r="F203" i="37" s="1"/>
  <c r="I1280" i="157"/>
  <c r="F340" i="37" s="1"/>
  <c r="U2188" i="157"/>
  <c r="R985" i="37" s="1"/>
  <c r="L1538" i="157"/>
  <c r="J1538" i="157" s="1"/>
  <c r="J1597" i="157"/>
  <c r="G564" i="37" s="1"/>
  <c r="I1397" i="157"/>
  <c r="I1915" i="157"/>
  <c r="F809" i="37" s="1"/>
  <c r="AA201" i="37"/>
  <c r="O262" i="157"/>
  <c r="L1914" i="157"/>
  <c r="G1691" i="157"/>
  <c r="D693" i="37" s="1"/>
  <c r="I1045" i="157"/>
  <c r="I1079" i="157"/>
  <c r="F175" i="37" s="1"/>
  <c r="G889" i="157"/>
  <c r="D91" i="37" s="1"/>
  <c r="G704" i="157"/>
  <c r="G709" i="157" s="1"/>
  <c r="I681" i="157"/>
  <c r="X917" i="157"/>
  <c r="U119" i="37" s="1"/>
  <c r="F157" i="157"/>
  <c r="F160" i="157" s="1"/>
  <c r="AA760" i="37"/>
  <c r="G778" i="157"/>
  <c r="G133" i="157"/>
  <c r="I133" i="157" s="1"/>
  <c r="I2322" i="157"/>
  <c r="F1048" i="37" s="1"/>
  <c r="K1830" i="157"/>
  <c r="G1557" i="157"/>
  <c r="D524" i="37" s="1"/>
  <c r="AA985" i="37"/>
  <c r="I1947" i="157"/>
  <c r="I2016" i="157" s="1"/>
  <c r="F831" i="37" s="1"/>
  <c r="H1559" i="157"/>
  <c r="E526" i="37" s="1"/>
  <c r="G1525" i="157"/>
  <c r="G1593" i="157" s="1"/>
  <c r="D560" i="37" s="1"/>
  <c r="J1532" i="157"/>
  <c r="F1255" i="157"/>
  <c r="E809" i="37"/>
  <c r="M1765" i="157"/>
  <c r="M1862" i="157" s="1"/>
  <c r="J756" i="37" s="1"/>
  <c r="I1464" i="157"/>
  <c r="F444" i="37" s="1"/>
  <c r="I1032" i="157"/>
  <c r="W1912" i="157"/>
  <c r="T806" i="37" s="1"/>
  <c r="I1070" i="157"/>
  <c r="F166" i="37" s="1"/>
  <c r="I907" i="157"/>
  <c r="F109" i="37" s="1"/>
  <c r="L863" i="157"/>
  <c r="J863" i="157" s="1"/>
  <c r="G668" i="157"/>
  <c r="I668" i="157" s="1"/>
  <c r="I535" i="157"/>
  <c r="I196" i="157"/>
  <c r="J1410" i="157"/>
  <c r="G390" i="37" s="1"/>
  <c r="G526" i="157"/>
  <c r="I526" i="157" s="1"/>
  <c r="H157" i="157"/>
  <c r="M96" i="157"/>
  <c r="O96" i="157" s="1"/>
  <c r="G1083" i="157"/>
  <c r="D179" i="37" s="1"/>
  <c r="G853" i="157"/>
  <c r="I853" i="157" s="1"/>
  <c r="I683" i="157"/>
  <c r="G1273" i="157"/>
  <c r="D333" i="37" s="1"/>
  <c r="P1532" i="157"/>
  <c r="H1524" i="157"/>
  <c r="I1830" i="157"/>
  <c r="G1092" i="157"/>
  <c r="D188" i="37" s="1"/>
  <c r="I2073" i="157"/>
  <c r="I2142" i="157" s="1"/>
  <c r="F939" i="37" s="1"/>
  <c r="I678" i="157"/>
  <c r="I677" i="157"/>
  <c r="Q450" i="157"/>
  <c r="G401" i="157"/>
  <c r="I401" i="157" s="1"/>
  <c r="L359" i="157"/>
  <c r="J359" i="157" s="1"/>
  <c r="X160" i="157"/>
  <c r="X1314" i="157"/>
  <c r="U374" i="37" s="1"/>
  <c r="I739" i="157"/>
  <c r="G613" i="157"/>
  <c r="I613" i="157" s="1"/>
  <c r="G2933" i="156"/>
  <c r="J2951" i="156"/>
  <c r="J3012" i="156" s="1"/>
  <c r="H627" i="37" s="1"/>
  <c r="H1869" i="156"/>
  <c r="L1086" i="156"/>
  <c r="N1086" i="156" s="1"/>
  <c r="C1173" i="37"/>
  <c r="C1202" i="37"/>
  <c r="C1181" i="37"/>
  <c r="C1189" i="37"/>
  <c r="H2478" i="156"/>
  <c r="H812" i="156"/>
  <c r="W575" i="156"/>
  <c r="T1052" i="37"/>
  <c r="D1200" i="37"/>
  <c r="S1052" i="37"/>
  <c r="AD1115" i="37"/>
  <c r="AE56" i="37"/>
  <c r="H771" i="156"/>
  <c r="F1154" i="37" s="1"/>
  <c r="W1366" i="156"/>
  <c r="I1115" i="156"/>
  <c r="P2107" i="156"/>
  <c r="H1545" i="156"/>
  <c r="N1148" i="156"/>
  <c r="J2045" i="156"/>
  <c r="W1922" i="156"/>
  <c r="W1932" i="156" s="1"/>
  <c r="X780" i="157"/>
  <c r="X792" i="157" s="1"/>
  <c r="X879" i="157"/>
  <c r="U81" i="37" s="1"/>
  <c r="T175" i="157"/>
  <c r="F2030" i="156"/>
  <c r="H2030" i="156" s="1"/>
  <c r="H1992" i="156"/>
  <c r="R2138" i="157"/>
  <c r="O200" i="37"/>
  <c r="Y1056" i="37"/>
  <c r="AD208" i="37"/>
  <c r="R2268" i="157"/>
  <c r="O755" i="37"/>
  <c r="O744" i="37"/>
  <c r="R1409" i="157"/>
  <c r="X1186" i="157"/>
  <c r="O136" i="37"/>
  <c r="R2000" i="157"/>
  <c r="O806" i="37"/>
  <c r="I199" i="157"/>
  <c r="C66" i="46"/>
  <c r="E63" i="46"/>
  <c r="E126" i="46" s="1"/>
  <c r="E256" i="37" s="1"/>
  <c r="E99" i="57"/>
  <c r="E890" i="37" s="1"/>
  <c r="S2453" i="156"/>
  <c r="E2575" i="156"/>
  <c r="F1203" i="156"/>
  <c r="H1203" i="156" s="1"/>
  <c r="F1380" i="156"/>
  <c r="AA1146" i="37"/>
  <c r="O985" i="37"/>
  <c r="AD148" i="37"/>
  <c r="O1044" i="37"/>
  <c r="O144" i="37"/>
  <c r="O866" i="37"/>
  <c r="R1690" i="157"/>
  <c r="S2459" i="156"/>
  <c r="O440" i="37"/>
  <c r="R1054" i="157"/>
  <c r="O562" i="37"/>
  <c r="G198" i="157"/>
  <c r="I1035" i="157"/>
  <c r="D97" i="57"/>
  <c r="D888" i="37" s="1"/>
  <c r="H1702" i="156"/>
  <c r="E1204" i="156"/>
  <c r="F919" i="156"/>
  <c r="H919" i="156" s="1"/>
  <c r="O3086" i="156"/>
  <c r="C1214" i="37"/>
  <c r="W2102" i="156"/>
  <c r="W2109" i="156" s="1"/>
  <c r="C1211" i="37"/>
  <c r="O1215" i="37"/>
  <c r="O1166" i="37"/>
  <c r="G1959" i="157"/>
  <c r="I1959" i="157" s="1"/>
  <c r="I2028" i="157" s="1"/>
  <c r="F843" i="37" s="1"/>
  <c r="R1544" i="157"/>
  <c r="AD79" i="37"/>
  <c r="R1268" i="157"/>
  <c r="O379" i="37"/>
  <c r="G1094" i="157"/>
  <c r="D190" i="37" s="1"/>
  <c r="E94" i="46"/>
  <c r="E224" i="37" s="1"/>
  <c r="D85" i="57"/>
  <c r="H423" i="156"/>
  <c r="H1704" i="156"/>
  <c r="K890" i="156"/>
  <c r="I890" i="156" s="1"/>
  <c r="Q730" i="156"/>
  <c r="J890" i="156"/>
  <c r="AD861" i="37"/>
  <c r="AD130" i="37"/>
  <c r="AD80" i="37"/>
  <c r="Z1056" i="37"/>
  <c r="O1104" i="37"/>
  <c r="Q3093" i="156"/>
  <c r="O684" i="37"/>
  <c r="Q2957" i="156"/>
  <c r="O624" i="37"/>
  <c r="O500" i="37"/>
  <c r="Q2805" i="156"/>
  <c r="Q2664" i="156"/>
  <c r="O319" i="37"/>
  <c r="AE34" i="37"/>
  <c r="O62" i="37"/>
  <c r="O1141" i="37"/>
  <c r="F2227" i="156"/>
  <c r="H2227" i="156" s="1"/>
  <c r="H2204" i="156"/>
  <c r="P764" i="156"/>
  <c r="N1147" i="37" s="1"/>
  <c r="P515" i="156"/>
  <c r="P516" i="156" s="1"/>
  <c r="H184" i="156"/>
  <c r="Y10" i="37"/>
  <c r="S2487" i="156"/>
  <c r="H885" i="156"/>
  <c r="H2551" i="156"/>
  <c r="F42" i="37" s="1"/>
  <c r="H2062" i="156"/>
  <c r="H2534" i="156"/>
  <c r="F25" i="37" s="1"/>
  <c r="E2484" i="156"/>
  <c r="I1931" i="156"/>
  <c r="S1604" i="156"/>
  <c r="F1667" i="156"/>
  <c r="F1676" i="156" s="1"/>
  <c r="H1676" i="156" s="1"/>
  <c r="P1808" i="156"/>
  <c r="I1114" i="156"/>
  <c r="F761" i="156"/>
  <c r="D1144" i="37" s="1"/>
  <c r="H834" i="156"/>
  <c r="N722" i="156"/>
  <c r="N723" i="156" s="1"/>
  <c r="H348" i="156"/>
  <c r="H537" i="156"/>
  <c r="O764" i="156"/>
  <c r="M1147" i="37" s="1"/>
  <c r="K244" i="156"/>
  <c r="N1602" i="156"/>
  <c r="H2176" i="156"/>
  <c r="F121" i="156"/>
  <c r="H121" i="156" s="1"/>
  <c r="H3304" i="156"/>
  <c r="F1065" i="37" s="1"/>
  <c r="Y2517" i="156"/>
  <c r="W8" i="37" s="1"/>
  <c r="N2177" i="156"/>
  <c r="N2577" i="156" s="1"/>
  <c r="L68" i="37" s="1"/>
  <c r="F1931" i="156"/>
  <c r="H1931" i="156" s="1"/>
  <c r="H2172" i="156"/>
  <c r="H1661" i="156"/>
  <c r="P1601" i="156"/>
  <c r="S1484" i="156"/>
  <c r="S1116" i="156"/>
  <c r="F747" i="156"/>
  <c r="E529" i="156"/>
  <c r="F1561" i="156"/>
  <c r="H836" i="156"/>
  <c r="H503" i="156"/>
  <c r="Y9" i="37"/>
  <c r="Y68" i="37"/>
  <c r="W3319" i="156"/>
  <c r="U1080" i="37" s="1"/>
  <c r="N2176" i="156"/>
  <c r="H2126" i="156"/>
  <c r="AA24" i="37"/>
  <c r="O1603" i="156"/>
  <c r="L982" i="156"/>
  <c r="N982" i="156" s="1"/>
  <c r="H172" i="156"/>
  <c r="H1090" i="156"/>
  <c r="G735" i="156"/>
  <c r="E1118" i="37" s="1"/>
  <c r="H573" i="156"/>
  <c r="H1696" i="156"/>
  <c r="F1231" i="156"/>
  <c r="F1072" i="156"/>
  <c r="H501" i="156"/>
  <c r="L406" i="156"/>
  <c r="I406" i="156" s="1"/>
  <c r="E167" i="156"/>
  <c r="F1510" i="156"/>
  <c r="F1534" i="156" s="1"/>
  <c r="H1534" i="156" s="1"/>
  <c r="M762" i="156"/>
  <c r="K1145" i="37" s="1"/>
  <c r="I173" i="156"/>
  <c r="I795" i="156"/>
  <c r="AD1164" i="37"/>
  <c r="H1165" i="37"/>
  <c r="G1914" i="157"/>
  <c r="I1282" i="157"/>
  <c r="F342" i="37" s="1"/>
  <c r="D342" i="37"/>
  <c r="I1060" i="157"/>
  <c r="F156" i="37" s="1"/>
  <c r="X396" i="157"/>
  <c r="X403" i="157" s="1"/>
  <c r="I28" i="157"/>
  <c r="I544" i="157"/>
  <c r="C1051" i="37"/>
  <c r="AD1051" i="37" s="1"/>
  <c r="C873" i="37"/>
  <c r="AD873" i="37" s="1"/>
  <c r="F1740" i="157"/>
  <c r="C851" i="37"/>
  <c r="AD851" i="37" s="1"/>
  <c r="F1739" i="157"/>
  <c r="C828" i="37"/>
  <c r="C565" i="37"/>
  <c r="C91" i="37"/>
  <c r="C417" i="37"/>
  <c r="C387" i="37"/>
  <c r="AD387" i="37" s="1"/>
  <c r="F1102" i="157"/>
  <c r="C442" i="37"/>
  <c r="C203" i="37"/>
  <c r="C539" i="37"/>
  <c r="C177" i="37"/>
  <c r="C96" i="37"/>
  <c r="F240" i="157"/>
  <c r="C870" i="37"/>
  <c r="F1915" i="157"/>
  <c r="C763" i="37"/>
  <c r="C785" i="37"/>
  <c r="F1458" i="157"/>
  <c r="C380" i="37"/>
  <c r="C760" i="37"/>
  <c r="C333" i="37"/>
  <c r="C831" i="37"/>
  <c r="C195" i="37"/>
  <c r="AD195" i="37" s="1"/>
  <c r="C1043" i="37"/>
  <c r="AD1043" i="37" s="1"/>
  <c r="C708" i="37"/>
  <c r="C564" i="37"/>
  <c r="C439" i="37"/>
  <c r="AD439" i="37" s="1"/>
  <c r="C151" i="37"/>
  <c r="AD151" i="37" s="1"/>
  <c r="C146" i="37"/>
  <c r="F695" i="157"/>
  <c r="F667" i="157"/>
  <c r="F392" i="157"/>
  <c r="C776" i="37"/>
  <c r="C405" i="37"/>
  <c r="C202" i="37"/>
  <c r="C199" i="37"/>
  <c r="AD199" i="37" s="1"/>
  <c r="F681" i="157"/>
  <c r="F595" i="157"/>
  <c r="C206" i="37"/>
  <c r="C947" i="37"/>
  <c r="C1002" i="37"/>
  <c r="F2316" i="157"/>
  <c r="C1007" i="37"/>
  <c r="C768" i="37"/>
  <c r="F2191" i="157"/>
  <c r="C524" i="37"/>
  <c r="F1593" i="157"/>
  <c r="C344" i="37"/>
  <c r="C162" i="37"/>
  <c r="F938" i="157"/>
  <c r="C101" i="37"/>
  <c r="C138" i="37"/>
  <c r="C110" i="37"/>
  <c r="C135" i="37"/>
  <c r="AD135" i="37" s="1"/>
  <c r="F2321" i="157"/>
  <c r="C402" i="37"/>
  <c r="C190" i="37"/>
  <c r="I778" i="157"/>
  <c r="F84" i="157"/>
  <c r="C512" i="37"/>
  <c r="AD512" i="37" s="1"/>
  <c r="I1233" i="157"/>
  <c r="C980" i="37"/>
  <c r="AD980" i="37" s="1"/>
  <c r="C557" i="37"/>
  <c r="AD557" i="37" s="1"/>
  <c r="C532" i="37"/>
  <c r="C1010" i="37"/>
  <c r="C950" i="37"/>
  <c r="C836" i="37"/>
  <c r="C808" i="37"/>
  <c r="C756" i="37"/>
  <c r="AD756" i="37" s="1"/>
  <c r="C747" i="37"/>
  <c r="C713" i="37"/>
  <c r="C435" i="37"/>
  <c r="AD435" i="37" s="1"/>
  <c r="C145" i="37"/>
  <c r="C942" i="37"/>
  <c r="F2186" i="157"/>
  <c r="C939" i="37"/>
  <c r="C823" i="37"/>
  <c r="F1909" i="157"/>
  <c r="C705" i="37"/>
  <c r="C986" i="37"/>
  <c r="C753" i="37"/>
  <c r="AD753" i="37" s="1"/>
  <c r="C962" i="37"/>
  <c r="C770" i="37"/>
  <c r="F1910" i="157"/>
  <c r="C707" i="37"/>
  <c r="F1747" i="157"/>
  <c r="C378" i="37"/>
  <c r="AD378" i="37" s="1"/>
  <c r="C349" i="37"/>
  <c r="C394" i="37"/>
  <c r="C154" i="37"/>
  <c r="C119" i="37"/>
  <c r="AD119" i="37" s="1"/>
  <c r="C131" i="37"/>
  <c r="C139" i="37"/>
  <c r="F86" i="157"/>
  <c r="C970" i="37"/>
  <c r="AD970" i="37" s="1"/>
  <c r="C397" i="37"/>
  <c r="G1748" i="157"/>
  <c r="I1748" i="157" s="1"/>
  <c r="F750" i="37" s="1"/>
  <c r="C381" i="37"/>
  <c r="C329" i="37"/>
  <c r="AD329" i="37" s="1"/>
  <c r="C1030" i="37"/>
  <c r="AD1030" i="37" s="1"/>
  <c r="C1015" i="37"/>
  <c r="C936" i="37"/>
  <c r="AD936" i="37" s="1"/>
  <c r="C748" i="37"/>
  <c r="C739" i="37"/>
  <c r="AD739" i="37" s="1"/>
  <c r="C693" i="37"/>
  <c r="AD693" i="37" s="1"/>
  <c r="C801" i="37"/>
  <c r="AD801" i="37" s="1"/>
  <c r="C441" i="37"/>
  <c r="C185" i="37"/>
  <c r="AD185" i="37" s="1"/>
  <c r="C165" i="37"/>
  <c r="C729" i="37"/>
  <c r="AD729" i="37" s="1"/>
  <c r="C561" i="37"/>
  <c r="AD561" i="37" s="1"/>
  <c r="C527" i="37"/>
  <c r="C390" i="37"/>
  <c r="AD390" i="37" s="1"/>
  <c r="F708" i="157"/>
  <c r="F682" i="157"/>
  <c r="F441" i="157"/>
  <c r="C205" i="37"/>
  <c r="C170" i="37"/>
  <c r="C820" i="37"/>
  <c r="F2048" i="157"/>
  <c r="C1046" i="37"/>
  <c r="F1523" i="157"/>
  <c r="C992" i="37"/>
  <c r="AD992" i="37" s="1"/>
  <c r="C700" i="37"/>
  <c r="C519" i="37"/>
  <c r="C955" i="37"/>
  <c r="F2049" i="157"/>
  <c r="C813" i="37"/>
  <c r="AD813" i="37" s="1"/>
  <c r="C179" i="37"/>
  <c r="C364" i="37"/>
  <c r="AD364" i="37" s="1"/>
  <c r="C188" i="37"/>
  <c r="C447" i="37"/>
  <c r="AD447" i="37" s="1"/>
  <c r="F1463" i="157"/>
  <c r="F1108" i="157"/>
  <c r="C124" i="37"/>
  <c r="C122" i="37"/>
  <c r="C374" i="37"/>
  <c r="AD374" i="37" s="1"/>
  <c r="G1916" i="157"/>
  <c r="C791" i="37"/>
  <c r="AD791" i="37" s="1"/>
  <c r="C547" i="37"/>
  <c r="AD547" i="37" s="1"/>
  <c r="F1599" i="157"/>
  <c r="C336" i="37"/>
  <c r="F1296" i="157"/>
  <c r="C144" i="37"/>
  <c r="F338" i="157"/>
  <c r="F342" i="157" s="1"/>
  <c r="C425" i="37"/>
  <c r="AD425" i="37" s="1"/>
  <c r="C984" i="37"/>
  <c r="AD984" i="37" s="1"/>
  <c r="C410" i="37"/>
  <c r="F593" i="157"/>
  <c r="C1045" i="37"/>
  <c r="C995" i="37"/>
  <c r="AD995" i="37" s="1"/>
  <c r="C987" i="37"/>
  <c r="C867" i="37"/>
  <c r="C816" i="37"/>
  <c r="AD816" i="37" s="1"/>
  <c r="C865" i="37"/>
  <c r="AD865" i="37" s="1"/>
  <c r="F1846" i="157"/>
  <c r="C805" i="37"/>
  <c r="AD805" i="37" s="1"/>
  <c r="C771" i="37"/>
  <c r="C743" i="37"/>
  <c r="AD743" i="37" s="1"/>
  <c r="I385" i="157"/>
  <c r="D86" i="37"/>
  <c r="E1180" i="37"/>
  <c r="E1234" i="37"/>
  <c r="L1275" i="156"/>
  <c r="N1274" i="156"/>
  <c r="T728" i="156"/>
  <c r="J2573" i="156"/>
  <c r="H64" i="37" s="1"/>
  <c r="F3276" i="156"/>
  <c r="D1078" i="37"/>
  <c r="G3132" i="156"/>
  <c r="E672" i="37" s="1"/>
  <c r="H2541" i="156"/>
  <c r="F32" i="37" s="1"/>
  <c r="I1054" i="37"/>
  <c r="H2563" i="156"/>
  <c r="F54" i="37" s="1"/>
  <c r="E2532" i="156"/>
  <c r="C23" i="37" s="1"/>
  <c r="L2234" i="156"/>
  <c r="L2235" i="156" s="1"/>
  <c r="N2235" i="156" s="1"/>
  <c r="S2379" i="156"/>
  <c r="F1748" i="156"/>
  <c r="H1519" i="156"/>
  <c r="M1366" i="156"/>
  <c r="S892" i="156"/>
  <c r="H660" i="156"/>
  <c r="F1425" i="156"/>
  <c r="H1425" i="156" s="1"/>
  <c r="N1273" i="156"/>
  <c r="F1889" i="156"/>
  <c r="H822" i="156"/>
  <c r="F529" i="156"/>
  <c r="F528" i="156"/>
  <c r="H528" i="156" s="1"/>
  <c r="W1276" i="156"/>
  <c r="H3301" i="156"/>
  <c r="F1062" i="37" s="1"/>
  <c r="K2797" i="156"/>
  <c r="H2792" i="156"/>
  <c r="H2435" i="156"/>
  <c r="D655" i="37"/>
  <c r="T3009" i="156"/>
  <c r="R624" i="37" s="1"/>
  <c r="H2633" i="156"/>
  <c r="H2700" i="156" s="1"/>
  <c r="F304" i="37" s="1"/>
  <c r="F1851" i="156"/>
  <c r="H1851" i="156" s="1"/>
  <c r="H2452" i="156"/>
  <c r="E2099" i="156"/>
  <c r="H1814" i="156"/>
  <c r="H1716" i="156"/>
  <c r="K327" i="156"/>
  <c r="I327" i="156" s="1"/>
  <c r="W1477" i="156"/>
  <c r="W1484" i="156" s="1"/>
  <c r="H3103" i="156"/>
  <c r="F643" i="37" s="1"/>
  <c r="H522" i="156"/>
  <c r="Y505" i="37"/>
  <c r="AE76" i="37"/>
  <c r="T2663" i="156"/>
  <c r="H2890" i="156"/>
  <c r="H2969" i="156" s="1"/>
  <c r="F584" i="37" s="1"/>
  <c r="H2436" i="156"/>
  <c r="H1867" i="156"/>
  <c r="F1205" i="156"/>
  <c r="H1205" i="156" s="1"/>
  <c r="H616" i="156"/>
  <c r="H749" i="156"/>
  <c r="F1132" i="37" s="1"/>
  <c r="O2796" i="156"/>
  <c r="O2859" i="156" s="1"/>
  <c r="M503" i="37" s="1"/>
  <c r="I1661" i="156"/>
  <c r="AE68" i="37"/>
  <c r="F2574" i="156"/>
  <c r="D65" i="37" s="1"/>
  <c r="E1189" i="37"/>
  <c r="H2673" i="156"/>
  <c r="F277" i="37" s="1"/>
  <c r="T1116" i="156"/>
  <c r="E1177" i="37"/>
  <c r="S2167" i="156"/>
  <c r="H1777" i="156"/>
  <c r="H739" i="156"/>
  <c r="F1122" i="37" s="1"/>
  <c r="P172" i="156"/>
  <c r="O1214" i="156"/>
  <c r="H1150" i="156"/>
  <c r="T1547" i="156"/>
  <c r="K2573" i="156"/>
  <c r="I64" i="37" s="1"/>
  <c r="H2818" i="156"/>
  <c r="F462" i="37" s="1"/>
  <c r="I885" i="156"/>
  <c r="H2529" i="156"/>
  <c r="F20" i="37" s="1"/>
  <c r="W1804" i="156"/>
  <c r="W1810" i="156" s="1"/>
  <c r="L1860" i="156"/>
  <c r="W979" i="156"/>
  <c r="W987" i="156" s="1"/>
  <c r="S1810" i="156"/>
  <c r="H1151" i="156"/>
  <c r="H563" i="156"/>
  <c r="W1042" i="156"/>
  <c r="H1284" i="156"/>
  <c r="AE61" i="37"/>
  <c r="W762" i="156"/>
  <c r="U1145" i="37" s="1"/>
  <c r="O338" i="156"/>
  <c r="P338" i="156" s="1"/>
  <c r="P2233" i="156"/>
  <c r="P2234" i="156" s="1"/>
  <c r="F3098" i="156"/>
  <c r="D638" i="37" s="1"/>
  <c r="I1756" i="156"/>
  <c r="E1538" i="156"/>
  <c r="H958" i="156"/>
  <c r="I986" i="156"/>
  <c r="W235" i="156"/>
  <c r="W253" i="156" s="1"/>
  <c r="L1483" i="156"/>
  <c r="N1483" i="156" s="1"/>
  <c r="N1482" i="156"/>
  <c r="T2109" i="156"/>
  <c r="D277" i="37"/>
  <c r="H902" i="156"/>
  <c r="H2953" i="156"/>
  <c r="H3014" i="156" s="1"/>
  <c r="F629" i="37" s="1"/>
  <c r="G2934" i="156"/>
  <c r="H2680" i="156"/>
  <c r="F284" i="37" s="1"/>
  <c r="O2235" i="156"/>
  <c r="P2235" i="156" s="1"/>
  <c r="V2804" i="156"/>
  <c r="F2717" i="156"/>
  <c r="W2032" i="156"/>
  <c r="W2050" i="156" s="1"/>
  <c r="T2379" i="156"/>
  <c r="H1921" i="156"/>
  <c r="F1416" i="156"/>
  <c r="H1001" i="156"/>
  <c r="H1378" i="156"/>
  <c r="N1480" i="156"/>
  <c r="F872" i="156"/>
  <c r="H872" i="156" s="1"/>
  <c r="J327" i="156"/>
  <c r="H977" i="156"/>
  <c r="S1152" i="156"/>
  <c r="N172" i="156"/>
  <c r="H1670" i="156"/>
  <c r="F1536" i="156"/>
  <c r="L2878" i="156"/>
  <c r="H2722" i="156"/>
  <c r="F326" i="37" s="1"/>
  <c r="W1598" i="156"/>
  <c r="W1604" i="156" s="1"/>
  <c r="E1175" i="37"/>
  <c r="H2542" i="156"/>
  <c r="F33" i="37" s="1"/>
  <c r="T1604" i="156"/>
  <c r="D1155" i="37"/>
  <c r="E3307" i="156"/>
  <c r="C1068" i="37" s="1"/>
  <c r="H2749" i="156"/>
  <c r="G2784" i="156"/>
  <c r="F2748" i="156"/>
  <c r="H2613" i="156"/>
  <c r="S2571" i="156"/>
  <c r="Q62" i="37" s="1"/>
  <c r="H2821" i="156"/>
  <c r="F465" i="37" s="1"/>
  <c r="F2658" i="156"/>
  <c r="F2718" i="156" s="1"/>
  <c r="H1559" i="156"/>
  <c r="H1772" i="156"/>
  <c r="G1747" i="156"/>
  <c r="F1267" i="156"/>
  <c r="O1150" i="156"/>
  <c r="O1151" i="156" s="1"/>
  <c r="F2625" i="156"/>
  <c r="F1823" i="156"/>
  <c r="H1616" i="156"/>
  <c r="E2557" i="156"/>
  <c r="D326" i="37"/>
  <c r="K2574" i="156"/>
  <c r="I65" i="37" s="1"/>
  <c r="I2250" i="156"/>
  <c r="N2250" i="156"/>
  <c r="H738" i="156"/>
  <c r="F1121" i="37" s="1"/>
  <c r="F3308" i="156"/>
  <c r="D1069" i="37" s="1"/>
  <c r="H3215" i="156"/>
  <c r="O3229" i="156"/>
  <c r="P3229" i="156" s="1"/>
  <c r="H2657" i="156"/>
  <c r="H2658" i="156" s="1"/>
  <c r="H3032" i="156"/>
  <c r="H1675" i="156"/>
  <c r="N1807" i="156"/>
  <c r="H1496" i="156"/>
  <c r="H1214" i="156"/>
  <c r="F1771" i="156"/>
  <c r="H785" i="156"/>
  <c r="H1232" i="156"/>
  <c r="W1207" i="156"/>
  <c r="W1216" i="156" s="1"/>
  <c r="H1969" i="156"/>
  <c r="AB571" i="37"/>
  <c r="H3094" i="156"/>
  <c r="F634" i="37" s="1"/>
  <c r="W3208" i="156"/>
  <c r="W3221" i="156" s="1"/>
  <c r="H2552" i="156"/>
  <c r="F43" i="37" s="1"/>
  <c r="P1545" i="156"/>
  <c r="F2251" i="156"/>
  <c r="H2251" i="156" s="1"/>
  <c r="H2129" i="156"/>
  <c r="H1585" i="156"/>
  <c r="H1452" i="156"/>
  <c r="H1386" i="156"/>
  <c r="H2262" i="156"/>
  <c r="I407" i="156"/>
  <c r="W2518" i="156"/>
  <c r="U9" i="37" s="1"/>
  <c r="W408" i="156"/>
  <c r="D14" i="37"/>
  <c r="H2523" i="156"/>
  <c r="F14" i="37" s="1"/>
  <c r="E762" i="156"/>
  <c r="C1145" i="37" s="1"/>
  <c r="AD1145" i="37" s="1"/>
  <c r="F2099" i="156"/>
  <c r="H2099" i="156" s="1"/>
  <c r="H2064" i="156"/>
  <c r="G1801" i="156"/>
  <c r="G1804" i="156" s="1"/>
  <c r="W1657" i="156"/>
  <c r="W1663" i="156" s="1"/>
  <c r="L1545" i="156"/>
  <c r="N1541" i="156"/>
  <c r="C1213" i="37"/>
  <c r="F3109" i="156"/>
  <c r="D649" i="37" s="1"/>
  <c r="H3043" i="156"/>
  <c r="D293" i="37"/>
  <c r="H2689" i="156"/>
  <c r="F293" i="37" s="1"/>
  <c r="F2530" i="156"/>
  <c r="H2190" i="156"/>
  <c r="F2229" i="156"/>
  <c r="F1873" i="156"/>
  <c r="F1875" i="156" s="1"/>
  <c r="H1866" i="156"/>
  <c r="D53" i="37"/>
  <c r="H2562" i="156"/>
  <c r="F53" i="37" s="1"/>
  <c r="M11" i="37"/>
  <c r="P2520" i="156"/>
  <c r="N11" i="37" s="1"/>
  <c r="D51" i="37"/>
  <c r="H2560" i="156"/>
  <c r="F51" i="37" s="1"/>
  <c r="H1086" i="156"/>
  <c r="F1078" i="156"/>
  <c r="H1078" i="156" s="1"/>
  <c r="H1077" i="156"/>
  <c r="F700" i="156"/>
  <c r="H702" i="156"/>
  <c r="F737" i="156"/>
  <c r="H413" i="156"/>
  <c r="H2193" i="156"/>
  <c r="N238" i="156"/>
  <c r="N763" i="156" s="1"/>
  <c r="L1146" i="37" s="1"/>
  <c r="L763" i="156"/>
  <c r="J1146" i="37" s="1"/>
  <c r="L120" i="156"/>
  <c r="N120" i="156" s="1"/>
  <c r="N117" i="156"/>
  <c r="D288" i="37"/>
  <c r="H2684" i="156"/>
  <c r="F288" i="37" s="1"/>
  <c r="F2399" i="156"/>
  <c r="H2399" i="156" s="1"/>
  <c r="H2394" i="156"/>
  <c r="F2554" i="156"/>
  <c r="F2045" i="156"/>
  <c r="H2045" i="156" s="1"/>
  <c r="H2044" i="156"/>
  <c r="H1719" i="156"/>
  <c r="F1618" i="156"/>
  <c r="H1624" i="156"/>
  <c r="C1210" i="37"/>
  <c r="H3288" i="156"/>
  <c r="F3348" i="156"/>
  <c r="D1109" i="37" s="1"/>
  <c r="D592" i="37"/>
  <c r="D471" i="37"/>
  <c r="H2827" i="156"/>
  <c r="F471" i="37" s="1"/>
  <c r="H1709" i="156"/>
  <c r="D36" i="37"/>
  <c r="H2545" i="156"/>
  <c r="F36" i="37" s="1"/>
  <c r="D1119" i="37"/>
  <c r="H736" i="156"/>
  <c r="F1119" i="37" s="1"/>
  <c r="N242" i="156"/>
  <c r="L243" i="156"/>
  <c r="N243" i="156" s="1"/>
  <c r="L402" i="156"/>
  <c r="N400" i="156"/>
  <c r="W2167" i="156"/>
  <c r="T3343" i="156"/>
  <c r="R1104" i="37" s="1"/>
  <c r="H509" i="156"/>
  <c r="N1213" i="156"/>
  <c r="L1214" i="156"/>
  <c r="L1215" i="156" s="1"/>
  <c r="D1067" i="37"/>
  <c r="H3306" i="156"/>
  <c r="F1067" i="37" s="1"/>
  <c r="D1088" i="37"/>
  <c r="H3327" i="156"/>
  <c r="F1088" i="37" s="1"/>
  <c r="D1075" i="37"/>
  <c r="H3314" i="156"/>
  <c r="F1075" i="37" s="1"/>
  <c r="H3015" i="156"/>
  <c r="F630" i="37" s="1"/>
  <c r="E2820" i="156"/>
  <c r="C464" i="37" s="1"/>
  <c r="E2783" i="156"/>
  <c r="E2853" i="156" s="1"/>
  <c r="E679" i="37"/>
  <c r="H3139" i="156"/>
  <c r="F679" i="37" s="1"/>
  <c r="O3011" i="156"/>
  <c r="M626" i="37" s="1"/>
  <c r="P2950" i="156"/>
  <c r="P3011" i="156" s="1"/>
  <c r="N626" i="37" s="1"/>
  <c r="H3277" i="156"/>
  <c r="H2796" i="156"/>
  <c r="F2797" i="156"/>
  <c r="F2860" i="156" s="1"/>
  <c r="D504" i="37" s="1"/>
  <c r="F2859" i="156"/>
  <c r="D503" i="37" s="1"/>
  <c r="D49" i="37"/>
  <c r="H2558" i="156"/>
  <c r="F49" i="37" s="1"/>
  <c r="N2171" i="156"/>
  <c r="L2172" i="156"/>
  <c r="L2520" i="156" s="1"/>
  <c r="F1681" i="156"/>
  <c r="H1682" i="156"/>
  <c r="H1974" i="156"/>
  <c r="F1684" i="156"/>
  <c r="F1689" i="156" s="1"/>
  <c r="H1685" i="156"/>
  <c r="H1004" i="156"/>
  <c r="O918" i="156"/>
  <c r="O919" i="156" s="1"/>
  <c r="P919" i="156" s="1"/>
  <c r="P916" i="156"/>
  <c r="P783" i="156"/>
  <c r="O785" i="156"/>
  <c r="P785" i="156" s="1"/>
  <c r="H1504" i="156"/>
  <c r="S1216" i="156"/>
  <c r="F1809" i="156"/>
  <c r="H1809" i="156" s="1"/>
  <c r="D689" i="37"/>
  <c r="H3149" i="156"/>
  <c r="F689" i="37" s="1"/>
  <c r="N2949" i="156"/>
  <c r="L2950" i="156"/>
  <c r="Y634" i="37"/>
  <c r="W2554" i="156"/>
  <c r="U45" i="37" s="1"/>
  <c r="W1750" i="156"/>
  <c r="W1418" i="156"/>
  <c r="W1426" i="156" s="1"/>
  <c r="F1346" i="156"/>
  <c r="W2532" i="156"/>
  <c r="U23" i="37" s="1"/>
  <c r="W1072" i="156"/>
  <c r="W1079" i="156" s="1"/>
  <c r="W3293" i="156"/>
  <c r="U1054" i="37" s="1"/>
  <c r="G2532" i="156"/>
  <c r="E23" i="37" s="1"/>
  <c r="F1109" i="156"/>
  <c r="H994" i="156"/>
  <c r="AA60" i="37"/>
  <c r="W732" i="156"/>
  <c r="U1115" i="37" s="1"/>
  <c r="AA1139" i="37"/>
  <c r="F753" i="156"/>
  <c r="F2522" i="156"/>
  <c r="D13" i="37" s="1"/>
  <c r="F93" i="156"/>
  <c r="W2231" i="156"/>
  <c r="W2236" i="156" s="1"/>
  <c r="F3286" i="156"/>
  <c r="H3286" i="156" s="1"/>
  <c r="F727" i="156"/>
  <c r="H727" i="156" s="1"/>
  <c r="F873" i="156"/>
  <c r="H873" i="156" s="1"/>
  <c r="I244" i="156"/>
  <c r="C1234" i="37"/>
  <c r="AE23" i="37"/>
  <c r="H1854" i="156"/>
  <c r="K761" i="156"/>
  <c r="I1144" i="37" s="1"/>
  <c r="H3106" i="156"/>
  <c r="F646" i="37" s="1"/>
  <c r="F2538" i="156"/>
  <c r="L1077" i="156"/>
  <c r="L1078" i="156" s="1"/>
  <c r="N1078" i="156" s="1"/>
  <c r="H3285" i="156"/>
  <c r="H2510" i="156"/>
  <c r="F493" i="156"/>
  <c r="F508" i="156" s="1"/>
  <c r="H508" i="156" s="1"/>
  <c r="H2085" i="156"/>
  <c r="C65" i="37"/>
  <c r="H199" i="156"/>
  <c r="H54" i="156"/>
  <c r="F3338" i="156"/>
  <c r="D1099" i="37" s="1"/>
  <c r="E3341" i="156"/>
  <c r="D675" i="37"/>
  <c r="C648" i="37"/>
  <c r="C688" i="37"/>
  <c r="D665" i="37"/>
  <c r="C1109" i="37"/>
  <c r="C601" i="37"/>
  <c r="C281" i="37"/>
  <c r="C1066" i="37"/>
  <c r="C674" i="37"/>
  <c r="F3129" i="156"/>
  <c r="D669" i="37" s="1"/>
  <c r="D475" i="37"/>
  <c r="C462" i="37"/>
  <c r="C298" i="37"/>
  <c r="F2714" i="156"/>
  <c r="H2482" i="156"/>
  <c r="H2486" i="156" s="1"/>
  <c r="E2166" i="156"/>
  <c r="D38" i="37"/>
  <c r="D1196" i="37" s="1"/>
  <c r="F1196" i="37" s="1"/>
  <c r="H2095" i="156"/>
  <c r="D22" i="37"/>
  <c r="D30" i="37"/>
  <c r="C9" i="37"/>
  <c r="D70" i="37"/>
  <c r="H2430" i="156"/>
  <c r="H2400" i="156"/>
  <c r="E2102" i="156"/>
  <c r="D75" i="37"/>
  <c r="C48" i="37"/>
  <c r="C61" i="37"/>
  <c r="AD61" i="37" s="1"/>
  <c r="I1662" i="156"/>
  <c r="I1546" i="156"/>
  <c r="D457" i="37"/>
  <c r="H428" i="156"/>
  <c r="H1324" i="156"/>
  <c r="H285" i="156"/>
  <c r="H102" i="156"/>
  <c r="D579" i="37"/>
  <c r="D1148" i="37"/>
  <c r="D1060" i="37"/>
  <c r="F3347" i="156"/>
  <c r="D1108" i="37" s="1"/>
  <c r="F3313" i="156"/>
  <c r="D1074" i="37" s="1"/>
  <c r="F3293" i="156"/>
  <c r="D1054" i="37" s="1"/>
  <c r="H3328" i="156"/>
  <c r="F1089" i="37" s="1"/>
  <c r="F3216" i="156"/>
  <c r="H3216" i="156" s="1"/>
  <c r="H3207" i="156"/>
  <c r="C672" i="37"/>
  <c r="C454" i="37"/>
  <c r="E3141" i="156"/>
  <c r="C586" i="37"/>
  <c r="D509" i="37"/>
  <c r="E3346" i="156"/>
  <c r="D647" i="37"/>
  <c r="C687" i="37"/>
  <c r="D670" i="37"/>
  <c r="C576" i="37"/>
  <c r="D491" i="37"/>
  <c r="D473" i="37"/>
  <c r="F2855" i="156"/>
  <c r="D499" i="37" s="1"/>
  <c r="H2455" i="156"/>
  <c r="H2321" i="156"/>
  <c r="H2308" i="156"/>
  <c r="H2192" i="156"/>
  <c r="H2159" i="156"/>
  <c r="C72" i="37"/>
  <c r="AD72" i="37" s="1"/>
  <c r="U2517" i="156"/>
  <c r="S8" i="37" s="1"/>
  <c r="C21" i="37"/>
  <c r="C64" i="37"/>
  <c r="D31" i="37"/>
  <c r="H1915" i="156"/>
  <c r="C37" i="37"/>
  <c r="F1603" i="156"/>
  <c r="H1603" i="156" s="1"/>
  <c r="H1602" i="156"/>
  <c r="F1594" i="156"/>
  <c r="D583" i="37"/>
  <c r="H1999" i="156"/>
  <c r="H964" i="156"/>
  <c r="H353" i="156"/>
  <c r="C66" i="37"/>
  <c r="AD66" i="37" s="1"/>
  <c r="C1144" i="37"/>
  <c r="E3208" i="156"/>
  <c r="D1083" i="37"/>
  <c r="D1111" i="37"/>
  <c r="F3204" i="156"/>
  <c r="H2638" i="156"/>
  <c r="C646" i="37"/>
  <c r="C584" i="37"/>
  <c r="D276" i="37"/>
  <c r="F2665" i="156"/>
  <c r="C1105" i="37"/>
  <c r="C1058" i="37"/>
  <c r="D630" i="37"/>
  <c r="C488" i="37"/>
  <c r="D305" i="37"/>
  <c r="D71" i="37"/>
  <c r="H2370" i="156"/>
  <c r="H2352" i="156"/>
  <c r="F2325" i="156"/>
  <c r="H2325" i="156" s="1"/>
  <c r="H2410" i="156"/>
  <c r="E2227" i="156"/>
  <c r="F1980" i="156"/>
  <c r="F2028" i="156" s="1"/>
  <c r="C296" i="37"/>
  <c r="H1591" i="156"/>
  <c r="E1270" i="156"/>
  <c r="D52" i="37"/>
  <c r="D1211" i="37" s="1"/>
  <c r="C56" i="37"/>
  <c r="AD56" i="37" s="1"/>
  <c r="K2576" i="156"/>
  <c r="I67" i="37" s="1"/>
  <c r="I1226" i="37" s="1"/>
  <c r="C1092" i="37"/>
  <c r="D1079" i="37"/>
  <c r="F3143" i="156"/>
  <c r="D683" i="37" s="1"/>
  <c r="E3012" i="156"/>
  <c r="H2909" i="156"/>
  <c r="E2860" i="156"/>
  <c r="C273" i="37"/>
  <c r="E2713" i="156"/>
  <c r="D631" i="37"/>
  <c r="D578" i="37"/>
  <c r="E3006" i="156"/>
  <c r="D641" i="37"/>
  <c r="E3142" i="156"/>
  <c r="C613" i="37"/>
  <c r="C321" i="37"/>
  <c r="D10" i="37"/>
  <c r="C13" i="37"/>
  <c r="H2223" i="156"/>
  <c r="E2711" i="156"/>
  <c r="D40" i="37"/>
  <c r="E2317" i="156"/>
  <c r="D39" i="37"/>
  <c r="D28" i="37"/>
  <c r="H1269" i="156"/>
  <c r="H1718" i="156"/>
  <c r="H1370" i="156"/>
  <c r="H905" i="156"/>
  <c r="D1116" i="37"/>
  <c r="F1275" i="156"/>
  <c r="H1275" i="156" s="1"/>
  <c r="F975" i="156"/>
  <c r="H975" i="156" s="1"/>
  <c r="I727" i="156"/>
  <c r="E235" i="156"/>
  <c r="E979" i="156"/>
  <c r="W875" i="156"/>
  <c r="W892" i="156" s="1"/>
  <c r="C1114" i="37"/>
  <c r="E684" i="156"/>
  <c r="E3274" i="156"/>
  <c r="C638" i="37"/>
  <c r="E2932" i="156"/>
  <c r="E2936" i="156" s="1"/>
  <c r="E2703" i="156"/>
  <c r="C614" i="37"/>
  <c r="C470" i="37"/>
  <c r="E2718" i="156"/>
  <c r="E1688" i="156"/>
  <c r="C1106" i="37"/>
  <c r="F3134" i="156"/>
  <c r="D674" i="37" s="1"/>
  <c r="F3066" i="156"/>
  <c r="C634" i="37"/>
  <c r="AD634" i="37" s="1"/>
  <c r="C626" i="37"/>
  <c r="E1873" i="156"/>
  <c r="C654" i="37"/>
  <c r="C619" i="37"/>
  <c r="AD619" i="37" s="1"/>
  <c r="C573" i="37"/>
  <c r="AD573" i="37" s="1"/>
  <c r="E2268" i="156"/>
  <c r="E1874" i="156"/>
  <c r="C610" i="37"/>
  <c r="AD610" i="37" s="1"/>
  <c r="C499" i="37"/>
  <c r="AD499" i="37" s="1"/>
  <c r="C479" i="37"/>
  <c r="C465" i="37"/>
  <c r="C309" i="37"/>
  <c r="C284" i="37"/>
  <c r="E1072" i="156"/>
  <c r="E479" i="156"/>
  <c r="H1473" i="156"/>
  <c r="C50" i="37"/>
  <c r="E1418" i="156"/>
  <c r="C73" i="37"/>
  <c r="C1130" i="37"/>
  <c r="C1118" i="37"/>
  <c r="E3146" i="156"/>
  <c r="C1089" i="37"/>
  <c r="AD1089" i="37" s="1"/>
  <c r="C629" i="37"/>
  <c r="E2449" i="156"/>
  <c r="C45" i="37"/>
  <c r="AD45" i="37" s="1"/>
  <c r="E2028" i="156"/>
  <c r="E2032" i="156" s="1"/>
  <c r="H823" i="156"/>
  <c r="C1103" i="37"/>
  <c r="AD1103" i="37" s="1"/>
  <c r="C507" i="37"/>
  <c r="C485" i="37"/>
  <c r="AD485" i="37" s="1"/>
  <c r="E1703" i="156"/>
  <c r="C1094" i="37"/>
  <c r="C1099" i="37"/>
  <c r="AD1099" i="37" s="1"/>
  <c r="C649" i="37"/>
  <c r="C318" i="37"/>
  <c r="AD318" i="37" s="1"/>
  <c r="C74" i="37"/>
  <c r="C1108" i="37"/>
  <c r="C663" i="37"/>
  <c r="C628" i="37"/>
  <c r="C289" i="37"/>
  <c r="C324" i="37"/>
  <c r="E395" i="156"/>
  <c r="E1106" i="156"/>
  <c r="H952" i="156"/>
  <c r="E566" i="156"/>
  <c r="E1598" i="156"/>
  <c r="F2533" i="156"/>
  <c r="H2533" i="156" s="1"/>
  <c r="F24" i="37" s="1"/>
  <c r="C24" i="37"/>
  <c r="I1757" i="156"/>
  <c r="E1036" i="156"/>
  <c r="C1136" i="37"/>
  <c r="AD1136" i="37" s="1"/>
  <c r="C1129" i="37"/>
  <c r="C1143" i="37"/>
  <c r="C1074" i="37"/>
  <c r="E2934" i="156"/>
  <c r="C1160" i="37"/>
  <c r="AD1160" i="37" s="1"/>
  <c r="C625" i="37"/>
  <c r="C623" i="37"/>
  <c r="AD623" i="37" s="1"/>
  <c r="C593" i="37"/>
  <c r="C587" i="37"/>
  <c r="C450" i="37"/>
  <c r="AD450" i="37" s="1"/>
  <c r="C304" i="37"/>
  <c r="AD304" i="37" s="1"/>
  <c r="C269" i="37"/>
  <c r="AD269" i="37" s="1"/>
  <c r="F2140" i="156"/>
  <c r="H2140" i="156" s="1"/>
  <c r="E1689" i="156"/>
  <c r="C679" i="37"/>
  <c r="AD679" i="37" s="1"/>
  <c r="C603" i="37"/>
  <c r="C490" i="37"/>
  <c r="E2375" i="156"/>
  <c r="E2030" i="156"/>
  <c r="C503" i="37"/>
  <c r="C502" i="37"/>
  <c r="C495" i="37"/>
  <c r="AD495" i="37" s="1"/>
  <c r="C313" i="37"/>
  <c r="AD313" i="37" s="1"/>
  <c r="E1475" i="156"/>
  <c r="E1142" i="156"/>
  <c r="E715" i="156"/>
  <c r="E718" i="156" s="1"/>
  <c r="E764" i="156"/>
  <c r="E509" i="156"/>
  <c r="I1809" i="156"/>
  <c r="C29" i="37"/>
  <c r="J1078" i="156"/>
  <c r="C1120" i="37"/>
  <c r="C1128" i="37"/>
  <c r="E3275" i="156"/>
  <c r="E3340" i="156" s="1"/>
  <c r="C1069" i="37"/>
  <c r="E2784" i="156"/>
  <c r="F2164" i="156"/>
  <c r="H2164" i="156" s="1"/>
  <c r="P918" i="156"/>
  <c r="E871" i="156"/>
  <c r="E875" i="156" s="1"/>
  <c r="C1137" i="37"/>
  <c r="C1133" i="37"/>
  <c r="C1212" i="37" s="1"/>
  <c r="C506" i="37"/>
  <c r="E1702" i="156"/>
  <c r="E1674" i="156"/>
  <c r="C685" i="37"/>
  <c r="E2577" i="156"/>
  <c r="C683" i="37"/>
  <c r="AD683" i="37" s="1"/>
  <c r="C669" i="37"/>
  <c r="AD669" i="37" s="1"/>
  <c r="C323" i="37"/>
  <c r="E2429" i="156"/>
  <c r="C11" i="37"/>
  <c r="AD11" i="37" s="1"/>
  <c r="E2164" i="156"/>
  <c r="C1054" i="37"/>
  <c r="AD1054" i="37" s="1"/>
  <c r="C57" i="37"/>
  <c r="E313" i="156"/>
  <c r="E93" i="156"/>
  <c r="D642" i="37"/>
  <c r="H3102" i="156"/>
  <c r="F642" i="37" s="1"/>
  <c r="D18" i="37"/>
  <c r="H2527" i="156"/>
  <c r="F18" i="37" s="1"/>
  <c r="D1077" i="37"/>
  <c r="H3316" i="156"/>
  <c r="F1077" i="37" s="1"/>
  <c r="D19" i="37"/>
  <c r="H2528" i="156"/>
  <c r="F19" i="37" s="1"/>
  <c r="D27" i="37"/>
  <c r="H2536" i="156"/>
  <c r="F27" i="37" s="1"/>
  <c r="D16" i="37"/>
  <c r="H2525" i="156"/>
  <c r="F16" i="37" s="1"/>
  <c r="H2851" i="156"/>
  <c r="F495" i="37" s="1"/>
  <c r="D495" i="37"/>
  <c r="D470" i="37"/>
  <c r="H2826" i="156"/>
  <c r="F470" i="37" s="1"/>
  <c r="E2576" i="156"/>
  <c r="D1226" i="37"/>
  <c r="E1182" i="37"/>
  <c r="E1214" i="37"/>
  <c r="E1191" i="37"/>
  <c r="E1216" i="37"/>
  <c r="O3087" i="156"/>
  <c r="O3146" i="156" s="1"/>
  <c r="M686" i="37" s="1"/>
  <c r="O3145" i="156"/>
  <c r="M685" i="37" s="1"/>
  <c r="P3086" i="156"/>
  <c r="P3145" i="156" s="1"/>
  <c r="N685" i="37" s="1"/>
  <c r="W2519" i="156"/>
  <c r="U10" i="37" s="1"/>
  <c r="H3080" i="156"/>
  <c r="W3307" i="156"/>
  <c r="U1068" i="37" s="1"/>
  <c r="W3081" i="156"/>
  <c r="W3144" i="156" s="1"/>
  <c r="U684" i="37" s="1"/>
  <c r="E1750" i="156"/>
  <c r="E1922" i="156"/>
  <c r="I321" i="156"/>
  <c r="F2862" i="156"/>
  <c r="H2799" i="156"/>
  <c r="E3320" i="156"/>
  <c r="L3028" i="156"/>
  <c r="F2358" i="156"/>
  <c r="H2359" i="156"/>
  <c r="H2134" i="156"/>
  <c r="H3211" i="156"/>
  <c r="H3063" i="156"/>
  <c r="H3129" i="156" s="1"/>
  <c r="F669" i="37" s="1"/>
  <c r="W1758" i="156"/>
  <c r="F2570" i="156"/>
  <c r="D61" i="37" s="1"/>
  <c r="I1425" i="156"/>
  <c r="J1151" i="156"/>
  <c r="H3073" i="156"/>
  <c r="F2266" i="156"/>
  <c r="F2258" i="156"/>
  <c r="H2258" i="156" s="1"/>
  <c r="F1596" i="156"/>
  <c r="H1596" i="156" s="1"/>
  <c r="L992" i="156"/>
  <c r="N992" i="156" s="1"/>
  <c r="N991" i="156"/>
  <c r="G529" i="156"/>
  <c r="H529" i="156" s="1"/>
  <c r="G527" i="156"/>
  <c r="H527" i="156" s="1"/>
  <c r="W3278" i="156"/>
  <c r="E1657" i="156"/>
  <c r="P2498" i="156"/>
  <c r="P2499" i="156" s="1"/>
  <c r="P2500" i="156" s="1"/>
  <c r="O2499" i="156"/>
  <c r="O2500" i="156" s="1"/>
  <c r="F2100" i="156"/>
  <c r="H2100" i="156" s="1"/>
  <c r="P1273" i="156"/>
  <c r="O1274" i="156"/>
  <c r="P1274" i="156" s="1"/>
  <c r="H1536" i="156"/>
  <c r="F1294" i="156"/>
  <c r="H275" i="156"/>
  <c r="F273" i="156"/>
  <c r="W3342" i="156"/>
  <c r="U1103" i="37" s="1"/>
  <c r="F3342" i="156"/>
  <c r="D1103" i="37" s="1"/>
  <c r="E1477" i="156"/>
  <c r="G1207" i="156"/>
  <c r="G2833" i="156"/>
  <c r="G2782" i="156"/>
  <c r="G2852" i="156" s="1"/>
  <c r="E496" i="37" s="1"/>
  <c r="F2806" i="156"/>
  <c r="H2734" i="156"/>
  <c r="F1968" i="156"/>
  <c r="P1480" i="156"/>
  <c r="O1482" i="156"/>
  <c r="H1381" i="156"/>
  <c r="T3292" i="156"/>
  <c r="R1053" i="37" s="1"/>
  <c r="S2664" i="156"/>
  <c r="Q268" i="37" s="1"/>
  <c r="G2575" i="156"/>
  <c r="E66" i="37" s="1"/>
  <c r="M3221" i="156"/>
  <c r="J3216" i="156"/>
  <c r="S3093" i="156"/>
  <c r="Q633" i="37" s="1"/>
  <c r="M3291" i="156"/>
  <c r="J3286" i="156"/>
  <c r="M3346" i="156"/>
  <c r="D508" i="37"/>
  <c r="H2864" i="156"/>
  <c r="F508" i="37" s="1"/>
  <c r="H3287" i="156"/>
  <c r="F3344" i="156"/>
  <c r="G3275" i="156"/>
  <c r="G3307" i="156"/>
  <c r="D1070" i="37"/>
  <c r="H3309" i="156"/>
  <c r="F1070" i="37" s="1"/>
  <c r="S3221" i="156"/>
  <c r="S2856" i="156"/>
  <c r="Q500" i="37" s="1"/>
  <c r="H3283" i="156"/>
  <c r="AB1052" i="37"/>
  <c r="N3212" i="156"/>
  <c r="L3215" i="156"/>
  <c r="E3121" i="156"/>
  <c r="E3077" i="156"/>
  <c r="H2893" i="156"/>
  <c r="H2972" i="156" s="1"/>
  <c r="F587" i="37" s="1"/>
  <c r="F2892" i="156"/>
  <c r="F2972" i="156"/>
  <c r="D587" i="37" s="1"/>
  <c r="W2865" i="156"/>
  <c r="U509" i="37" s="1"/>
  <c r="G2783" i="156"/>
  <c r="G2820" i="156"/>
  <c r="H2618" i="156"/>
  <c r="F2612" i="156"/>
  <c r="H2612" i="156" s="1"/>
  <c r="F2685" i="156"/>
  <c r="O3285" i="156"/>
  <c r="P3284" i="156"/>
  <c r="H3308" i="156"/>
  <c r="F1069" i="37" s="1"/>
  <c r="F3147" i="156"/>
  <c r="H3088" i="156"/>
  <c r="H2935" i="156"/>
  <c r="H3008" i="156" s="1"/>
  <c r="F623" i="37" s="1"/>
  <c r="F3008" i="156"/>
  <c r="D623" i="37" s="1"/>
  <c r="AB449" i="37"/>
  <c r="AB448" i="37"/>
  <c r="K2860" i="156"/>
  <c r="I504" i="37" s="1"/>
  <c r="I2797" i="156"/>
  <c r="I2860" i="156" s="1"/>
  <c r="G504" i="37" s="1"/>
  <c r="I2717" i="156"/>
  <c r="G321" i="37" s="1"/>
  <c r="I2658" i="156"/>
  <c r="I2718" i="156" s="1"/>
  <c r="G322" i="37" s="1"/>
  <c r="K9" i="37"/>
  <c r="J2518" i="156"/>
  <c r="H9" i="37" s="1"/>
  <c r="F2316" i="156"/>
  <c r="H2316" i="156" s="1"/>
  <c r="L2242" i="156"/>
  <c r="N2241" i="156"/>
  <c r="N2796" i="156"/>
  <c r="N2859" i="156" s="1"/>
  <c r="L503" i="37" s="1"/>
  <c r="G2317" i="156"/>
  <c r="W2576" i="156"/>
  <c r="U67" i="37" s="1"/>
  <c r="U1226" i="37" s="1"/>
  <c r="W2244" i="156"/>
  <c r="H2118" i="156"/>
  <c r="U2571" i="156"/>
  <c r="S62" i="37" s="1"/>
  <c r="F2315" i="156"/>
  <c r="F2317" i="156" s="1"/>
  <c r="F2307" i="156"/>
  <c r="O2251" i="156"/>
  <c r="P2251" i="156" s="1"/>
  <c r="P2249" i="156"/>
  <c r="O2250" i="156"/>
  <c r="P2250" i="156" s="1"/>
  <c r="F2228" i="156"/>
  <c r="L2116" i="156"/>
  <c r="N2116" i="156" s="1"/>
  <c r="N2113" i="156"/>
  <c r="E50" i="37"/>
  <c r="F2559" i="156"/>
  <c r="D50" i="37" s="1"/>
  <c r="F2509" i="156"/>
  <c r="E2544" i="156"/>
  <c r="O2116" i="156"/>
  <c r="P2116" i="156" s="1"/>
  <c r="P2518" i="156" s="1"/>
  <c r="N9" i="37" s="1"/>
  <c r="G2102" i="156"/>
  <c r="H1800" i="156"/>
  <c r="E37" i="37"/>
  <c r="P2177" i="156"/>
  <c r="P2577" i="156" s="1"/>
  <c r="N68" i="37" s="1"/>
  <c r="E1855" i="156"/>
  <c r="H1802" i="156"/>
  <c r="F1746" i="156"/>
  <c r="H1655" i="156"/>
  <c r="F1440" i="156"/>
  <c r="F2582" i="156"/>
  <c r="H1935" i="156"/>
  <c r="L1861" i="156"/>
  <c r="N1861" i="156" s="1"/>
  <c r="N1860" i="156"/>
  <c r="H1656" i="156"/>
  <c r="O1424" i="156"/>
  <c r="L918" i="156"/>
  <c r="N916" i="156"/>
  <c r="F1414" i="156"/>
  <c r="G1267" i="156"/>
  <c r="H1231" i="156"/>
  <c r="T753" i="156"/>
  <c r="R1136" i="37" s="1"/>
  <c r="S1113" i="37"/>
  <c r="U729" i="156"/>
  <c r="S1112" i="37" s="1"/>
  <c r="T685" i="156"/>
  <c r="O549" i="156"/>
  <c r="P549" i="156" s="1"/>
  <c r="P548" i="156"/>
  <c r="H421" i="156"/>
  <c r="G480" i="156"/>
  <c r="G756" i="156" s="1"/>
  <c r="E1139" i="37" s="1"/>
  <c r="P400" i="156"/>
  <c r="O402" i="156"/>
  <c r="P402" i="156" s="1"/>
  <c r="O326" i="156"/>
  <c r="P323" i="156"/>
  <c r="P117" i="156"/>
  <c r="O120" i="156"/>
  <c r="P120" i="156" s="1"/>
  <c r="L1756" i="156"/>
  <c r="H1482" i="156"/>
  <c r="D1134" i="37"/>
  <c r="H751" i="156"/>
  <c r="F1134" i="37" s="1"/>
  <c r="H1416" i="156"/>
  <c r="L928" i="156"/>
  <c r="N928" i="156" s="1"/>
  <c r="N925" i="156"/>
  <c r="O1113" i="37"/>
  <c r="O321" i="156"/>
  <c r="P321" i="156" s="1"/>
  <c r="P318" i="156"/>
  <c r="H243" i="156"/>
  <c r="F244" i="156"/>
  <c r="H244" i="156" s="1"/>
  <c r="F233" i="156"/>
  <c r="H194" i="156"/>
  <c r="F745" i="156"/>
  <c r="D1128" i="37" s="1"/>
  <c r="L1040" i="156"/>
  <c r="N793" i="156"/>
  <c r="L794" i="156"/>
  <c r="W1113" i="37"/>
  <c r="Y729" i="156"/>
  <c r="W1112" i="37" s="1"/>
  <c r="F716" i="156"/>
  <c r="H707" i="156"/>
  <c r="H534" i="156"/>
  <c r="G540" i="156"/>
  <c r="G542" i="156"/>
  <c r="H542" i="156" s="1"/>
  <c r="S987" i="156"/>
  <c r="O726" i="156"/>
  <c r="P725" i="156"/>
  <c r="K1114" i="37"/>
  <c r="J731" i="156"/>
  <c r="H1114" i="37" s="1"/>
  <c r="G651" i="156"/>
  <c r="H614" i="156"/>
  <c r="O589" i="156"/>
  <c r="O590" i="156" s="1"/>
  <c r="P588" i="156"/>
  <c r="P589" i="156" s="1"/>
  <c r="P590" i="156" s="1"/>
  <c r="J407" i="156"/>
  <c r="M408" i="156"/>
  <c r="L184" i="156"/>
  <c r="N184" i="156" s="1"/>
  <c r="H42" i="156"/>
  <c r="G90" i="156"/>
  <c r="H1124" i="156"/>
  <c r="F871" i="156"/>
  <c r="S758" i="156"/>
  <c r="Q1141" i="37" s="1"/>
  <c r="Z1141" i="37" s="1"/>
  <c r="F407" i="156"/>
  <c r="H407" i="156" s="1"/>
  <c r="L326" i="156"/>
  <c r="W1152" i="156"/>
  <c r="E1054" i="37"/>
  <c r="K1105" i="37"/>
  <c r="J3344" i="156"/>
  <c r="H1105" i="37" s="1"/>
  <c r="E3339" i="156"/>
  <c r="T2957" i="156"/>
  <c r="R572" i="37" s="1"/>
  <c r="E1108" i="37"/>
  <c r="H3249" i="156"/>
  <c r="AA1101" i="37"/>
  <c r="AA1105" i="37"/>
  <c r="G3121" i="156"/>
  <c r="E661" i="37" s="1"/>
  <c r="G3077" i="156"/>
  <c r="S3009" i="156"/>
  <c r="Q624" i="37" s="1"/>
  <c r="W449" i="37"/>
  <c r="W448" i="37" s="1"/>
  <c r="Y2804" i="156"/>
  <c r="J2797" i="156"/>
  <c r="J2860" i="156" s="1"/>
  <c r="H504" i="37" s="1"/>
  <c r="M2803" i="156"/>
  <c r="M2860" i="156"/>
  <c r="K504" i="37" s="1"/>
  <c r="S2715" i="156"/>
  <c r="Q319" i="37" s="1"/>
  <c r="O3283" i="156"/>
  <c r="P3280" i="156"/>
  <c r="F3145" i="156"/>
  <c r="F3087" i="156"/>
  <c r="H3086" i="156"/>
  <c r="G3108" i="156"/>
  <c r="G3078" i="156"/>
  <c r="F2846" i="156"/>
  <c r="D490" i="37" s="1"/>
  <c r="H2774" i="156"/>
  <c r="F2772" i="156"/>
  <c r="J2658" i="156"/>
  <c r="J2718" i="156" s="1"/>
  <c r="H322" i="37" s="1"/>
  <c r="J2717" i="156"/>
  <c r="H321" i="37" s="1"/>
  <c r="K3345" i="156"/>
  <c r="I3285" i="156"/>
  <c r="K3286" i="156"/>
  <c r="E1103" i="37"/>
  <c r="H3048" i="156"/>
  <c r="F3114" i="156"/>
  <c r="F3042" i="156"/>
  <c r="H3042" i="156" s="1"/>
  <c r="N2950" i="156"/>
  <c r="N3011" i="156" s="1"/>
  <c r="L626" i="37" s="1"/>
  <c r="L3011" i="156"/>
  <c r="J626" i="37" s="1"/>
  <c r="S2803" i="156"/>
  <c r="G2860" i="156"/>
  <c r="H2797" i="156"/>
  <c r="W2722" i="156"/>
  <c r="U326" i="37" s="1"/>
  <c r="G2713" i="156"/>
  <c r="AA283" i="37"/>
  <c r="AA315" i="37"/>
  <c r="H2470" i="156"/>
  <c r="E682" i="37"/>
  <c r="F2505" i="156"/>
  <c r="F2546" i="156"/>
  <c r="D37" i="37" s="1"/>
  <c r="G2229" i="156"/>
  <c r="H2216" i="156"/>
  <c r="D15" i="37"/>
  <c r="H2524" i="156"/>
  <c r="F15" i="37" s="1"/>
  <c r="H2519" i="156"/>
  <c r="F10" i="37" s="1"/>
  <c r="H2312" i="156"/>
  <c r="O2044" i="156"/>
  <c r="P2040" i="156"/>
  <c r="L2038" i="156"/>
  <c r="N2038" i="156" s="1"/>
  <c r="N2035" i="156"/>
  <c r="H2547" i="156"/>
  <c r="F38" i="37" s="1"/>
  <c r="E13" i="37"/>
  <c r="H2522" i="156"/>
  <c r="F13" i="37" s="1"/>
  <c r="H2506" i="156"/>
  <c r="E72" i="37"/>
  <c r="K2108" i="156"/>
  <c r="I2108" i="156" s="1"/>
  <c r="I2107" i="156"/>
  <c r="G2231" i="156"/>
  <c r="H1348" i="156"/>
  <c r="H1268" i="156"/>
  <c r="F2098" i="156"/>
  <c r="S1932" i="156"/>
  <c r="F1861" i="156"/>
  <c r="H1860" i="156"/>
  <c r="G2557" i="156"/>
  <c r="E1804" i="156"/>
  <c r="H1748" i="156"/>
  <c r="H1608" i="156"/>
  <c r="G2544" i="156"/>
  <c r="H2520" i="156"/>
  <c r="F11" i="37" s="1"/>
  <c r="H1920" i="156"/>
  <c r="N1662" i="156"/>
  <c r="M1663" i="156"/>
  <c r="G1657" i="156"/>
  <c r="H1220" i="156"/>
  <c r="L1049" i="156"/>
  <c r="N1049" i="156" s="1"/>
  <c r="N1046" i="156"/>
  <c r="G684" i="156"/>
  <c r="H684" i="156" s="1"/>
  <c r="H681" i="156"/>
  <c r="N1661" i="156"/>
  <c r="H1499" i="156"/>
  <c r="F1498" i="156"/>
  <c r="N1214" i="156"/>
  <c r="F1166" i="156"/>
  <c r="H1172" i="156"/>
  <c r="H1051" i="156"/>
  <c r="G1069" i="156"/>
  <c r="O1040" i="156"/>
  <c r="P1038" i="156"/>
  <c r="O982" i="156"/>
  <c r="P982" i="156" s="1"/>
  <c r="P981" i="156"/>
  <c r="P722" i="156"/>
  <c r="P723" i="156" s="1"/>
  <c r="O723" i="156"/>
  <c r="W482" i="156"/>
  <c r="W489" i="156" s="1"/>
  <c r="G1414" i="156"/>
  <c r="G1418" i="156" s="1"/>
  <c r="H1392" i="156"/>
  <c r="H1771" i="156"/>
  <c r="I1424" i="156"/>
  <c r="E1133" i="37"/>
  <c r="E1212" i="37" s="1"/>
  <c r="H750" i="156"/>
  <c r="F1133" i="37" s="1"/>
  <c r="T482" i="156"/>
  <c r="H1648" i="156"/>
  <c r="T654" i="156"/>
  <c r="W625" i="156"/>
  <c r="W654" i="156" s="1"/>
  <c r="W656" i="156" s="1"/>
  <c r="G235" i="156"/>
  <c r="N1113" i="156"/>
  <c r="L1114" i="156"/>
  <c r="O1077" i="156"/>
  <c r="O902" i="156"/>
  <c r="P902" i="156" s="1"/>
  <c r="E756" i="156"/>
  <c r="W692" i="156"/>
  <c r="W693" i="156" s="1"/>
  <c r="W777" i="156" s="1"/>
  <c r="U1160" i="37" s="1"/>
  <c r="T693" i="156"/>
  <c r="AA1118" i="37"/>
  <c r="O488" i="156"/>
  <c r="P488" i="156" s="1"/>
  <c r="O487" i="156"/>
  <c r="P487" i="156" s="1"/>
  <c r="P485" i="156"/>
  <c r="W285" i="156"/>
  <c r="W316" i="156" s="1"/>
  <c r="T316" i="156"/>
  <c r="P763" i="156"/>
  <c r="N1146" i="37" s="1"/>
  <c r="P239" i="156"/>
  <c r="O1114" i="156"/>
  <c r="G762" i="156"/>
  <c r="E1145" i="37" s="1"/>
  <c r="I120" i="156"/>
  <c r="H1142" i="156"/>
  <c r="G1145" i="156"/>
  <c r="O1086" i="156"/>
  <c r="P1086" i="156" s="1"/>
  <c r="P1084" i="156"/>
  <c r="K1041" i="156"/>
  <c r="I1041" i="156" s="1"/>
  <c r="I1040" i="156"/>
  <c r="L889" i="156"/>
  <c r="N889" i="156" s="1"/>
  <c r="N887" i="156"/>
  <c r="E1140" i="37"/>
  <c r="D1135" i="37"/>
  <c r="H752" i="156"/>
  <c r="F1135" i="37" s="1"/>
  <c r="G745" i="156"/>
  <c r="S3343" i="156"/>
  <c r="Q1104" i="37" s="1"/>
  <c r="L3156" i="156"/>
  <c r="N3154" i="156"/>
  <c r="E1106" i="37"/>
  <c r="H3345" i="156"/>
  <c r="F1106" i="37" s="1"/>
  <c r="G3006" i="156"/>
  <c r="E621" i="37" s="1"/>
  <c r="E1099" i="37"/>
  <c r="E1074" i="37"/>
  <c r="H3313" i="156"/>
  <c r="F1074" i="37" s="1"/>
  <c r="H3160" i="156"/>
  <c r="F2907" i="156"/>
  <c r="F2932" i="156" s="1"/>
  <c r="F2988" i="156"/>
  <c r="D603" i="37" s="1"/>
  <c r="S449" i="37"/>
  <c r="S448" i="37" s="1"/>
  <c r="U2804" i="156"/>
  <c r="F2705" i="156"/>
  <c r="D309" i="37" s="1"/>
  <c r="F2636" i="156"/>
  <c r="E2649" i="156"/>
  <c r="E2679" i="156"/>
  <c r="N3280" i="156"/>
  <c r="L3283" i="156"/>
  <c r="E1100" i="37"/>
  <c r="J3293" i="156"/>
  <c r="H1054" i="37" s="1"/>
  <c r="D690" i="37"/>
  <c r="H3150" i="156"/>
  <c r="F690" i="37" s="1"/>
  <c r="M3146" i="156"/>
  <c r="K686" i="37" s="1"/>
  <c r="J3087" i="156"/>
  <c r="J3146" i="156" s="1"/>
  <c r="H686" i="37" s="1"/>
  <c r="P3087" i="156"/>
  <c r="P3146" i="156" s="1"/>
  <c r="N686" i="37" s="1"/>
  <c r="L3086" i="156"/>
  <c r="N3083" i="156"/>
  <c r="T3144" i="156"/>
  <c r="R684" i="37" s="1"/>
  <c r="T3092" i="156"/>
  <c r="D640" i="37"/>
  <c r="H3100" i="156"/>
  <c r="F640" i="37" s="1"/>
  <c r="E503" i="37"/>
  <c r="V449" i="37"/>
  <c r="V448" i="37" s="1"/>
  <c r="X2804" i="156"/>
  <c r="D1110" i="37"/>
  <c r="H3349" i="156"/>
  <c r="F1110" i="37" s="1"/>
  <c r="N3284" i="156"/>
  <c r="L3285" i="156"/>
  <c r="F3170" i="156"/>
  <c r="H3176" i="156"/>
  <c r="S3144" i="156"/>
  <c r="Q684" i="37" s="1"/>
  <c r="Z684" i="37" s="1"/>
  <c r="AA649" i="37"/>
  <c r="W3016" i="156"/>
  <c r="U631" i="37" s="1"/>
  <c r="AA625" i="37"/>
  <c r="AA621" i="37"/>
  <c r="F2999" i="156"/>
  <c r="D614" i="37" s="1"/>
  <c r="H2920" i="156"/>
  <c r="H2999" i="156" s="1"/>
  <c r="F614" i="37" s="1"/>
  <c r="F2919" i="156"/>
  <c r="E499" i="37"/>
  <c r="G2854" i="156"/>
  <c r="G2679" i="156"/>
  <c r="G2649" i="156"/>
  <c r="S2516" i="156"/>
  <c r="G2163" i="156"/>
  <c r="H2128" i="156"/>
  <c r="D76" i="37"/>
  <c r="H2585" i="156"/>
  <c r="F76" i="37" s="1"/>
  <c r="W2786" i="156"/>
  <c r="W2856" i="156" s="1"/>
  <c r="U500" i="37" s="1"/>
  <c r="E2515" i="156"/>
  <c r="I502" i="37"/>
  <c r="L2858" i="156"/>
  <c r="J502" i="37" s="1"/>
  <c r="H2311" i="156"/>
  <c r="P2290" i="156"/>
  <c r="P2291" i="156" s="1"/>
  <c r="P2292" i="156" s="1"/>
  <c r="O2291" i="156"/>
  <c r="O2292" i="156" s="1"/>
  <c r="O2242" i="156"/>
  <c r="O2243" i="156" s="1"/>
  <c r="O2576" i="156" s="1"/>
  <c r="P2241" i="156"/>
  <c r="P2242" i="156" s="1"/>
  <c r="P2243" i="156" s="1"/>
  <c r="S2050" i="156"/>
  <c r="G2028" i="156"/>
  <c r="H1980" i="156"/>
  <c r="D55" i="37"/>
  <c r="H2564" i="156"/>
  <c r="F55" i="37" s="1"/>
  <c r="Q2517" i="156"/>
  <c r="H2324" i="156"/>
  <c r="N1926" i="156"/>
  <c r="L1930" i="156"/>
  <c r="G1689" i="156"/>
  <c r="H1689" i="156" s="1"/>
  <c r="E74" i="37"/>
  <c r="H2583" i="156"/>
  <c r="F74" i="37" s="1"/>
  <c r="I1930" i="156"/>
  <c r="G1922" i="156"/>
  <c r="H1698" i="156"/>
  <c r="G1703" i="156"/>
  <c r="H1703" i="156" s="1"/>
  <c r="L1424" i="156"/>
  <c r="N1421" i="156"/>
  <c r="G1855" i="156"/>
  <c r="F1674" i="156"/>
  <c r="H1674" i="156" s="1"/>
  <c r="F1747" i="156"/>
  <c r="G1346" i="156"/>
  <c r="H1306" i="156"/>
  <c r="F1464" i="156"/>
  <c r="H1466" i="156"/>
  <c r="F1266" i="156"/>
  <c r="H1034" i="156"/>
  <c r="F939" i="156"/>
  <c r="H940" i="156"/>
  <c r="H930" i="156"/>
  <c r="F395" i="156"/>
  <c r="F398" i="156" s="1"/>
  <c r="H341" i="156"/>
  <c r="P241" i="156"/>
  <c r="O243" i="156"/>
  <c r="L115" i="156"/>
  <c r="O1860" i="156"/>
  <c r="G1690" i="156"/>
  <c r="H1441" i="156"/>
  <c r="G979" i="156"/>
  <c r="S685" i="156"/>
  <c r="G1875" i="156"/>
  <c r="O928" i="156"/>
  <c r="P928" i="156" s="1"/>
  <c r="P925" i="156"/>
  <c r="J121" i="156"/>
  <c r="M122" i="156"/>
  <c r="P1150" i="156"/>
  <c r="P1151" i="156" s="1"/>
  <c r="F1041" i="156"/>
  <c r="H1041" i="156" s="1"/>
  <c r="H1040" i="156"/>
  <c r="H493" i="156"/>
  <c r="T174" i="156"/>
  <c r="N1150" i="156"/>
  <c r="G875" i="156"/>
  <c r="V730" i="156"/>
  <c r="K1143" i="37"/>
  <c r="J760" i="156"/>
  <c r="H1143" i="37" s="1"/>
  <c r="V758" i="156"/>
  <c r="T1141" i="37" s="1"/>
  <c r="H552" i="156"/>
  <c r="H569" i="156" s="1"/>
  <c r="T93" i="156"/>
  <c r="W54" i="156"/>
  <c r="W93" i="156" s="1"/>
  <c r="W122" i="156" s="1"/>
  <c r="F1032" i="156"/>
  <c r="Z730" i="156"/>
  <c r="N572" i="156"/>
  <c r="L573" i="156"/>
  <c r="H326" i="156"/>
  <c r="F327" i="156"/>
  <c r="F757" i="156"/>
  <c r="D1140" i="37" s="1"/>
  <c r="F187" i="156"/>
  <c r="H189" i="156"/>
  <c r="F1003" i="156"/>
  <c r="W1116" i="156"/>
  <c r="F3341" i="156"/>
  <c r="D1102" i="37" s="1"/>
  <c r="E1066" i="37"/>
  <c r="H3305" i="156"/>
  <c r="F1066" i="37" s="1"/>
  <c r="F3297" i="156"/>
  <c r="D1058" i="37" s="1"/>
  <c r="P3154" i="156"/>
  <c r="O3156" i="156"/>
  <c r="P3156" i="156" s="1"/>
  <c r="E1058" i="37"/>
  <c r="H3297" i="156"/>
  <c r="F1058" i="37" s="1"/>
  <c r="G3341" i="156"/>
  <c r="H3276" i="156"/>
  <c r="H3233" i="156"/>
  <c r="L3229" i="156"/>
  <c r="N3224" i="156"/>
  <c r="D1061" i="37"/>
  <c r="H3300" i="156"/>
  <c r="F1061" i="37" s="1"/>
  <c r="G3346" i="156"/>
  <c r="H3229" i="156"/>
  <c r="F3148" i="156"/>
  <c r="H3089" i="156"/>
  <c r="F3123" i="156"/>
  <c r="D663" i="37" s="1"/>
  <c r="F3055" i="156"/>
  <c r="H3057" i="156"/>
  <c r="G3005" i="156"/>
  <c r="E620" i="37" s="1"/>
  <c r="G2936" i="156"/>
  <c r="G3009" i="156" s="1"/>
  <c r="E624" i="37" s="1"/>
  <c r="E281" i="37"/>
  <c r="J3345" i="156"/>
  <c r="H1106" i="37" s="1"/>
  <c r="E1081" i="37"/>
  <c r="D657" i="37"/>
  <c r="H3117" i="156"/>
  <c r="F657" i="37" s="1"/>
  <c r="S2956" i="156"/>
  <c r="P2788" i="156"/>
  <c r="O2792" i="156"/>
  <c r="E2782" i="156"/>
  <c r="E2833" i="156"/>
  <c r="P2654" i="156"/>
  <c r="O2657" i="156"/>
  <c r="D1073" i="37"/>
  <c r="H3312" i="156"/>
  <c r="F1073" i="37" s="1"/>
  <c r="W3350" i="156"/>
  <c r="U1111" i="37" s="1"/>
  <c r="K3344" i="156"/>
  <c r="I3283" i="156"/>
  <c r="D1063" i="37"/>
  <c r="H3302" i="156"/>
  <c r="F1063" i="37" s="1"/>
  <c r="O3215" i="156"/>
  <c r="P3212" i="156"/>
  <c r="H3201" i="156"/>
  <c r="K3145" i="156"/>
  <c r="I685" i="37" s="1"/>
  <c r="K3087" i="156"/>
  <c r="I3086" i="156"/>
  <c r="I3145" i="156" s="1"/>
  <c r="G685" i="37" s="1"/>
  <c r="O3028" i="156"/>
  <c r="P3019" i="156"/>
  <c r="T2805" i="156"/>
  <c r="AA465" i="37"/>
  <c r="AA498" i="37"/>
  <c r="H3350" i="156"/>
  <c r="F1111" i="37" s="1"/>
  <c r="H3299" i="156"/>
  <c r="F1060" i="37" s="1"/>
  <c r="H3256" i="156"/>
  <c r="F3320" i="156"/>
  <c r="D1081" i="37" s="1"/>
  <c r="F3274" i="156"/>
  <c r="E649" i="37"/>
  <c r="H3109" i="156"/>
  <c r="F649" i="37" s="1"/>
  <c r="E638" i="37"/>
  <c r="D595" i="37"/>
  <c r="H2980" i="156"/>
  <c r="H2865" i="156"/>
  <c r="F509" i="37" s="1"/>
  <c r="L2792" i="156"/>
  <c r="N2792" i="156" s="1"/>
  <c r="N2858" i="156" s="1"/>
  <c r="L502" i="37" s="1"/>
  <c r="N2788" i="156"/>
  <c r="AA501" i="37"/>
  <c r="AA497" i="37"/>
  <c r="L2657" i="156"/>
  <c r="N2654" i="156"/>
  <c r="F3243" i="156"/>
  <c r="H3243" i="156" s="1"/>
  <c r="W2936" i="156"/>
  <c r="W3009" i="156" s="1"/>
  <c r="U624" i="37" s="1"/>
  <c r="D69" i="37"/>
  <c r="H2578" i="156"/>
  <c r="F69" i="37" s="1"/>
  <c r="L2044" i="156"/>
  <c r="N2040" i="156"/>
  <c r="T2348" i="156"/>
  <c r="T2571" i="156" s="1"/>
  <c r="R62" i="37" s="1"/>
  <c r="W2326" i="156"/>
  <c r="W2348" i="156" s="1"/>
  <c r="W2349" i="156" s="1"/>
  <c r="E2231" i="156"/>
  <c r="N2105" i="156"/>
  <c r="L2107" i="156"/>
  <c r="H2054" i="156"/>
  <c r="H1958" i="156"/>
  <c r="H2858" i="156"/>
  <c r="F502" i="37" s="1"/>
  <c r="W2652" i="156"/>
  <c r="W2715" i="156" s="1"/>
  <c r="U319" i="37" s="1"/>
  <c r="G2515" i="156"/>
  <c r="H1982" i="156"/>
  <c r="O1930" i="156"/>
  <c r="P1926" i="156"/>
  <c r="E61" i="37"/>
  <c r="K2045" i="156"/>
  <c r="I2045" i="156" s="1"/>
  <c r="J2498" i="156"/>
  <c r="N2499" i="156"/>
  <c r="S1862" i="156"/>
  <c r="H1746" i="156"/>
  <c r="G1598" i="156"/>
  <c r="H1594" i="156"/>
  <c r="G1477" i="156"/>
  <c r="O2038" i="156"/>
  <c r="P2038" i="156" s="1"/>
  <c r="F1918" i="156"/>
  <c r="H1880" i="156"/>
  <c r="P1757" i="156"/>
  <c r="J1757" i="156"/>
  <c r="M1758" i="156"/>
  <c r="P1659" i="156"/>
  <c r="O1661" i="156"/>
  <c r="F1653" i="156"/>
  <c r="H1630" i="156"/>
  <c r="P1546" i="156"/>
  <c r="E1350" i="156"/>
  <c r="H1573" i="156"/>
  <c r="H1438" i="156"/>
  <c r="N1120" i="156"/>
  <c r="L1122" i="156"/>
  <c r="N1122" i="156" s="1"/>
  <c r="G398" i="156"/>
  <c r="N1215" i="156"/>
  <c r="J1215" i="156"/>
  <c r="K1215" i="156"/>
  <c r="I1215" i="156" s="1"/>
  <c r="I1214" i="156"/>
  <c r="F1107" i="156"/>
  <c r="H1107" i="156" s="1"/>
  <c r="H1096" i="156"/>
  <c r="O985" i="156"/>
  <c r="P985" i="156" s="1"/>
  <c r="P984" i="156"/>
  <c r="O986" i="156"/>
  <c r="P986" i="156" s="1"/>
  <c r="H794" i="156"/>
  <c r="F795" i="156"/>
  <c r="H795" i="156" s="1"/>
  <c r="D1115" i="37"/>
  <c r="H732" i="156"/>
  <c r="F1115" i="37" s="1"/>
  <c r="E316" i="156"/>
  <c r="E757" i="156"/>
  <c r="G1535" i="156"/>
  <c r="H1483" i="156"/>
  <c r="L1282" i="156"/>
  <c r="N1282" i="156" s="1"/>
  <c r="H1156" i="156"/>
  <c r="D1131" i="37"/>
  <c r="H748" i="156"/>
  <c r="F1131" i="37" s="1"/>
  <c r="N318" i="156"/>
  <c r="L321" i="156"/>
  <c r="H314" i="156"/>
  <c r="H1088" i="156"/>
  <c r="G1106" i="156"/>
  <c r="L487" i="156"/>
  <c r="N487" i="156" s="1"/>
  <c r="N485" i="156"/>
  <c r="L488" i="156"/>
  <c r="N488" i="156" s="1"/>
  <c r="T398" i="156"/>
  <c r="J244" i="156"/>
  <c r="M253" i="156"/>
  <c r="G1266" i="156"/>
  <c r="H1243" i="156"/>
  <c r="F986" i="156"/>
  <c r="H985" i="156"/>
  <c r="AB1112" i="37"/>
  <c r="N725" i="156"/>
  <c r="L726" i="156"/>
  <c r="N588" i="156"/>
  <c r="N589" i="156" s="1"/>
  <c r="N590" i="156" s="1"/>
  <c r="L589" i="156"/>
  <c r="L590" i="156" s="1"/>
  <c r="G569" i="156"/>
  <c r="H566" i="156"/>
  <c r="AA1141" i="37"/>
  <c r="AA1220" i="37" s="1"/>
  <c r="AA1142" i="37"/>
  <c r="T1216" i="156"/>
  <c r="O1049" i="156"/>
  <c r="P1049" i="156" s="1"/>
  <c r="O889" i="156"/>
  <c r="P889" i="156" s="1"/>
  <c r="P887" i="156"/>
  <c r="M728" i="156"/>
  <c r="P572" i="156"/>
  <c r="O573" i="156"/>
  <c r="G316" i="156"/>
  <c r="T253" i="156"/>
  <c r="V1113" i="37"/>
  <c r="X729" i="156"/>
  <c r="V1112" i="37" s="1"/>
  <c r="AE10" i="37"/>
  <c r="D1198" i="37"/>
  <c r="F1198" i="37" s="1"/>
  <c r="D1201" i="37"/>
  <c r="I2951" i="156"/>
  <c r="I3012" i="156" s="1"/>
  <c r="G627" i="37" s="1"/>
  <c r="K3012" i="156"/>
  <c r="I627" i="37" s="1"/>
  <c r="N2589" i="156"/>
  <c r="L2598" i="156"/>
  <c r="K65" i="37"/>
  <c r="J2574" i="156"/>
  <c r="H65" i="37" s="1"/>
  <c r="O39" i="156"/>
  <c r="P39" i="156" s="1"/>
  <c r="P13" i="156"/>
  <c r="F2852" i="156"/>
  <c r="O1955" i="156"/>
  <c r="N1275" i="156"/>
  <c r="J1275" i="156"/>
  <c r="P1275" i="156"/>
  <c r="L609" i="156"/>
  <c r="N595" i="156"/>
  <c r="L3010" i="156"/>
  <c r="J625" i="37" s="1"/>
  <c r="L2951" i="156"/>
  <c r="N2944" i="156"/>
  <c r="N3010" i="156" s="1"/>
  <c r="L625" i="37" s="1"/>
  <c r="H2573" i="156"/>
  <c r="F64" i="37" s="1"/>
  <c r="E64" i="37"/>
  <c r="T2236" i="156"/>
  <c r="W2585" i="156"/>
  <c r="U76" i="37" s="1"/>
  <c r="W1939" i="156"/>
  <c r="F2566" i="156"/>
  <c r="D57" i="37" s="1"/>
  <c r="K1144" i="37"/>
  <c r="J761" i="156"/>
  <c r="H1144" i="37" s="1"/>
  <c r="N604" i="156"/>
  <c r="N15" i="156"/>
  <c r="H2177" i="156"/>
  <c r="G2577" i="156"/>
  <c r="J2177" i="156"/>
  <c r="J2577" i="156" s="1"/>
  <c r="H68" i="37" s="1"/>
  <c r="F2961" i="156"/>
  <c r="D576" i="37" s="1"/>
  <c r="H2882" i="156"/>
  <c r="H2961" i="156" s="1"/>
  <c r="F576" i="37" s="1"/>
  <c r="W731" i="156"/>
  <c r="U1114" i="37" s="1"/>
  <c r="P2938" i="156"/>
  <c r="O2944" i="156"/>
  <c r="W2486" i="156"/>
  <c r="H2602" i="156"/>
  <c r="F2669" i="156"/>
  <c r="F2648" i="156"/>
  <c r="N2594" i="156"/>
  <c r="O2598" i="156"/>
  <c r="P2589" i="156"/>
  <c r="N806" i="156"/>
  <c r="O270" i="156"/>
  <c r="P270" i="156" s="1"/>
  <c r="P256" i="156"/>
  <c r="O136" i="156"/>
  <c r="P136" i="156" s="1"/>
  <c r="P126" i="156"/>
  <c r="T1484" i="156"/>
  <c r="D1137" i="37"/>
  <c r="F1137" i="37"/>
  <c r="N605" i="156"/>
  <c r="W591" i="156"/>
  <c r="W585" i="156"/>
  <c r="H165" i="156"/>
  <c r="D1129" i="37"/>
  <c r="H746" i="156"/>
  <c r="F1129" i="37" s="1"/>
  <c r="N2725" i="156"/>
  <c r="L2734" i="156"/>
  <c r="N1353" i="156"/>
  <c r="L1364" i="156"/>
  <c r="N800" i="156"/>
  <c r="L809" i="156"/>
  <c r="N809" i="156" s="1"/>
  <c r="L338" i="156"/>
  <c r="N338" i="156" s="1"/>
  <c r="N332" i="156"/>
  <c r="H139" i="156"/>
  <c r="F164" i="156"/>
  <c r="N17" i="156"/>
  <c r="N14" i="156"/>
  <c r="N2251" i="156"/>
  <c r="J2251" i="156"/>
  <c r="M2575" i="156"/>
  <c r="W2570" i="156"/>
  <c r="U61" i="37" s="1"/>
  <c r="D454" i="37"/>
  <c r="H2810" i="156"/>
  <c r="F454" i="37" s="1"/>
  <c r="W2543" i="156"/>
  <c r="U34" i="37" s="1"/>
  <c r="O609" i="156"/>
  <c r="W734" i="156"/>
  <c r="U1117" i="37" s="1"/>
  <c r="O809" i="156"/>
  <c r="P809" i="156" s="1"/>
  <c r="L2958" i="156"/>
  <c r="J573" i="37" s="1"/>
  <c r="N2878" i="156"/>
  <c r="N2958" i="156" s="1"/>
  <c r="L573" i="37" s="1"/>
  <c r="I2878" i="156"/>
  <c r="I2958" i="156" s="1"/>
  <c r="G573" i="37" s="1"/>
  <c r="D456" i="37"/>
  <c r="H2812" i="156"/>
  <c r="F456" i="37" s="1"/>
  <c r="K2665" i="156"/>
  <c r="I269" i="37" s="1"/>
  <c r="I2598" i="156"/>
  <c r="I2665" i="156" s="1"/>
  <c r="G269" i="37" s="1"/>
  <c r="E65" i="37"/>
  <c r="T2167" i="156"/>
  <c r="O1364" i="156"/>
  <c r="P1353" i="156"/>
  <c r="H39" i="156"/>
  <c r="N803" i="156"/>
  <c r="D275" i="37"/>
  <c r="H2671" i="156"/>
  <c r="F275" i="37" s="1"/>
  <c r="W2581" i="156"/>
  <c r="U72" i="37" s="1"/>
  <c r="H671" i="156"/>
  <c r="N337" i="156"/>
  <c r="O2734" i="156"/>
  <c r="P2725" i="156"/>
  <c r="F2518" i="156"/>
  <c r="H1955" i="156"/>
  <c r="P1603" i="156"/>
  <c r="N1603" i="156"/>
  <c r="H609" i="156"/>
  <c r="F731" i="156"/>
  <c r="N261" i="156"/>
  <c r="N131" i="156"/>
  <c r="N19" i="156"/>
  <c r="N733" i="156" s="1"/>
  <c r="L1116" i="37" s="1"/>
  <c r="L733" i="156"/>
  <c r="J1116" i="37" s="1"/>
  <c r="N16" i="156"/>
  <c r="N13" i="156"/>
  <c r="L39" i="156"/>
  <c r="N39" i="156" s="1"/>
  <c r="F2565" i="156"/>
  <c r="W2575" i="156"/>
  <c r="U66" i="37" s="1"/>
  <c r="H2813" i="156"/>
  <c r="F457" i="37" s="1"/>
  <c r="L902" i="156"/>
  <c r="N902" i="156" s="1"/>
  <c r="L885" i="156"/>
  <c r="W728" i="156"/>
  <c r="P2869" i="156"/>
  <c r="O2878" i="156"/>
  <c r="O733" i="156"/>
  <c r="M1116" i="37" s="1"/>
  <c r="M1165" i="37" s="1"/>
  <c r="N1165" i="37" s="1"/>
  <c r="P19" i="156"/>
  <c r="F2951" i="156"/>
  <c r="H2944" i="156"/>
  <c r="H3010" i="156" s="1"/>
  <c r="F625" i="37" s="1"/>
  <c r="F3010" i="156"/>
  <c r="D625" i="37" s="1"/>
  <c r="P105" i="156"/>
  <c r="O115" i="156"/>
  <c r="I2734" i="156"/>
  <c r="I2806" i="156" s="1"/>
  <c r="G450" i="37" s="1"/>
  <c r="K2806" i="156"/>
  <c r="I450" i="37" s="1"/>
  <c r="H2243" i="156"/>
  <c r="L1955" i="156"/>
  <c r="W921" i="156"/>
  <c r="N256" i="156"/>
  <c r="L270" i="156"/>
  <c r="N270" i="156" s="1"/>
  <c r="N130" i="156"/>
  <c r="N126" i="156"/>
  <c r="L136" i="156"/>
  <c r="N18" i="156"/>
  <c r="F2958" i="156"/>
  <c r="D573" i="37" s="1"/>
  <c r="H2878" i="156"/>
  <c r="K2518" i="156"/>
  <c r="K731" i="156"/>
  <c r="F777" i="156"/>
  <c r="I1143" i="37"/>
  <c r="I760" i="156"/>
  <c r="G1143" i="37" s="1"/>
  <c r="P885" i="156"/>
  <c r="Y1192" i="37"/>
  <c r="AB874" i="37"/>
  <c r="X1167" i="37"/>
  <c r="AA1179" i="37"/>
  <c r="Y929" i="37"/>
  <c r="AB209" i="37"/>
  <c r="F1200" i="37"/>
  <c r="Z212" i="37"/>
  <c r="V874" i="37"/>
  <c r="Y876" i="37"/>
  <c r="E66" i="57"/>
  <c r="E70" i="57" s="1"/>
  <c r="E135" i="57" s="1"/>
  <c r="E926" i="37" s="1"/>
  <c r="C67" i="57"/>
  <c r="C132" i="57" s="1"/>
  <c r="C923" i="37" s="1"/>
  <c r="G74" i="57"/>
  <c r="G136" i="57" s="1"/>
  <c r="G927" i="37" s="1"/>
  <c r="R84" i="57"/>
  <c r="R875" i="37" s="1"/>
  <c r="Q84" i="57"/>
  <c r="Q875" i="37" s="1"/>
  <c r="G77" i="57"/>
  <c r="G137" i="57" s="1"/>
  <c r="G928" i="37" s="1"/>
  <c r="I137" i="57"/>
  <c r="I928" i="37" s="1"/>
  <c r="I78" i="57"/>
  <c r="AA893" i="37"/>
  <c r="AA926" i="37"/>
  <c r="Q135" i="57"/>
  <c r="Q926" i="37" s="1"/>
  <c r="U134" i="57"/>
  <c r="U925" i="37" s="1"/>
  <c r="U70" i="57"/>
  <c r="U135" i="57" s="1"/>
  <c r="U926" i="37" s="1"/>
  <c r="H78" i="57"/>
  <c r="H138" i="57" s="1"/>
  <c r="H929" i="37" s="1"/>
  <c r="K138" i="57"/>
  <c r="K83" i="57"/>
  <c r="F79" i="57"/>
  <c r="E139" i="57"/>
  <c r="L76" i="57"/>
  <c r="J77" i="57"/>
  <c r="C142" i="57"/>
  <c r="C933" i="37" s="1"/>
  <c r="AD933" i="37" s="1"/>
  <c r="F74" i="57"/>
  <c r="F136" i="57" s="1"/>
  <c r="F927" i="37" s="1"/>
  <c r="U142" i="57"/>
  <c r="U933" i="37" s="1"/>
  <c r="F138" i="57"/>
  <c r="F929" i="37" s="1"/>
  <c r="E931" i="37"/>
  <c r="F140" i="57"/>
  <c r="F931" i="37" s="1"/>
  <c r="L72" i="57"/>
  <c r="J74" i="57"/>
  <c r="F31" i="57"/>
  <c r="F97" i="57" s="1"/>
  <c r="F888" i="37" s="1"/>
  <c r="AA925" i="37"/>
  <c r="M77" i="57"/>
  <c r="N76" i="57"/>
  <c r="N72" i="57"/>
  <c r="M74" i="57"/>
  <c r="F78" i="57"/>
  <c r="R135" i="57"/>
  <c r="R926" i="37" s="1"/>
  <c r="F46" i="57"/>
  <c r="F112" i="57" s="1"/>
  <c r="F903" i="37" s="1"/>
  <c r="F33" i="57"/>
  <c r="F99" i="57" s="1"/>
  <c r="F890" i="37" s="1"/>
  <c r="D99" i="57"/>
  <c r="D890" i="37" s="1"/>
  <c r="D67" i="57"/>
  <c r="F68" i="57"/>
  <c r="F133" i="57" s="1"/>
  <c r="F924" i="37" s="1"/>
  <c r="D133" i="57"/>
  <c r="D924" i="37" s="1"/>
  <c r="C131" i="57"/>
  <c r="C922" i="37" s="1"/>
  <c r="D66" i="57"/>
  <c r="F23" i="57"/>
  <c r="F89" i="57" s="1"/>
  <c r="F880" i="37" s="1"/>
  <c r="D89" i="57"/>
  <c r="D880" i="37" s="1"/>
  <c r="I876" i="37"/>
  <c r="G85" i="57"/>
  <c r="G876" i="37" s="1"/>
  <c r="N11" i="57"/>
  <c r="M19" i="57"/>
  <c r="D876" i="37"/>
  <c r="F85" i="57"/>
  <c r="F876" i="37" s="1"/>
  <c r="J85" i="57"/>
  <c r="L19" i="57"/>
  <c r="G19" i="57"/>
  <c r="Z1227" i="37"/>
  <c r="E1171" i="37"/>
  <c r="G130" i="46"/>
  <c r="G260" i="37" s="1"/>
  <c r="C136" i="46"/>
  <c r="C266" i="37" s="1"/>
  <c r="AD266" i="37" s="1"/>
  <c r="X210" i="37"/>
  <c r="X209" i="37" s="1"/>
  <c r="Y210" i="37"/>
  <c r="R79" i="46"/>
  <c r="R129" i="46"/>
  <c r="R259" i="37" s="1"/>
  <c r="Z211" i="37"/>
  <c r="Q129" i="46"/>
  <c r="Q259" i="37" s="1"/>
  <c r="AA214" i="37"/>
  <c r="K132" i="46"/>
  <c r="H74" i="46"/>
  <c r="K79" i="46"/>
  <c r="Z262" i="37"/>
  <c r="U66" i="46"/>
  <c r="Q80" i="46"/>
  <c r="Q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AD262" i="37" s="1"/>
  <c r="F74" i="46"/>
  <c r="D132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D125" i="46"/>
  <c r="D255" i="37" s="1"/>
  <c r="F62" i="46"/>
  <c r="F125" i="46" s="1"/>
  <c r="F255" i="37" s="1"/>
  <c r="C125" i="46"/>
  <c r="C255" i="37" s="1"/>
  <c r="C129" i="46"/>
  <c r="C259" i="37" s="1"/>
  <c r="AD259" i="37" s="1"/>
  <c r="N11" i="46"/>
  <c r="M17" i="46"/>
  <c r="D81" i="46"/>
  <c r="F17" i="46"/>
  <c r="C211" i="37"/>
  <c r="G81" i="46"/>
  <c r="G211" i="37" s="1"/>
  <c r="G17" i="46"/>
  <c r="J81" i="46"/>
  <c r="L17" i="46"/>
  <c r="G2232" i="157"/>
  <c r="G2250" i="157" s="1"/>
  <c r="Y758" i="37"/>
  <c r="T1215" i="37"/>
  <c r="J2127" i="157"/>
  <c r="H2118" i="157"/>
  <c r="H2122" i="157" s="1"/>
  <c r="G2055" i="157"/>
  <c r="D870" i="37" s="1"/>
  <c r="I1995" i="157"/>
  <c r="J1993" i="157"/>
  <c r="M1990" i="157"/>
  <c r="M2052" i="157" s="1"/>
  <c r="J867" i="37" s="1"/>
  <c r="U175" i="157"/>
  <c r="T99" i="157"/>
  <c r="I691" i="157"/>
  <c r="D345" i="37"/>
  <c r="M796" i="157"/>
  <c r="O796" i="157" s="1"/>
  <c r="F780" i="157"/>
  <c r="I1288" i="157"/>
  <c r="F348" i="37" s="1"/>
  <c r="I909" i="157"/>
  <c r="F111" i="37" s="1"/>
  <c r="I542" i="157"/>
  <c r="X240" i="157"/>
  <c r="X254" i="157" s="1"/>
  <c r="J97" i="157"/>
  <c r="J1830" i="157"/>
  <c r="F1824" i="157"/>
  <c r="J1932" i="157"/>
  <c r="U1167" i="37"/>
  <c r="Y331" i="37"/>
  <c r="K97" i="157"/>
  <c r="Y1227" i="37"/>
  <c r="X1888" i="157"/>
  <c r="U782" i="37" s="1"/>
  <c r="K790" i="157"/>
  <c r="D349" i="37"/>
  <c r="P251" i="157"/>
  <c r="R1225" i="37"/>
  <c r="Q1204" i="37"/>
  <c r="Z1204" i="37" s="1"/>
  <c r="I1750" i="157"/>
  <c r="F752" i="37" s="1"/>
  <c r="I900" i="157"/>
  <c r="F102" i="37" s="1"/>
  <c r="O258" i="157"/>
  <c r="Y329" i="37"/>
  <c r="I799" i="157"/>
  <c r="M464" i="157"/>
  <c r="M1617" i="157"/>
  <c r="M1691" i="157" s="1"/>
  <c r="J693" i="37" s="1"/>
  <c r="O273" i="157"/>
  <c r="I1106" i="157"/>
  <c r="F202" i="37" s="1"/>
  <c r="Q1192" i="37"/>
  <c r="G1033" i="157"/>
  <c r="G1108" i="157" s="1"/>
  <c r="D204" i="37" s="1"/>
  <c r="I1892" i="157"/>
  <c r="F786" i="37" s="1"/>
  <c r="Z443" i="37"/>
  <c r="I1027" i="157"/>
  <c r="I962" i="157"/>
  <c r="I903" i="157"/>
  <c r="F105" i="37" s="1"/>
  <c r="I1055" i="157"/>
  <c r="F151" i="37" s="1"/>
  <c r="G1792" i="157"/>
  <c r="G1820" i="157" s="1"/>
  <c r="G1866" i="157"/>
  <c r="D760" i="37" s="1"/>
  <c r="J1765" i="157"/>
  <c r="J1617" i="157"/>
  <c r="I1862" i="157"/>
  <c r="F756" i="37" s="1"/>
  <c r="I895" i="157"/>
  <c r="F97" i="37" s="1"/>
  <c r="I882" i="157"/>
  <c r="F84" i="37" s="1"/>
  <c r="Q358" i="157"/>
  <c r="G288" i="157"/>
  <c r="I288" i="157" s="1"/>
  <c r="I171" i="157"/>
  <c r="G908" i="157"/>
  <c r="D110" i="37" s="1"/>
  <c r="AA1195" i="37"/>
  <c r="G237" i="157"/>
  <c r="I237" i="157" s="1"/>
  <c r="U598" i="157"/>
  <c r="I688" i="157"/>
  <c r="X893" i="157"/>
  <c r="U95" i="37" s="1"/>
  <c r="Q88" i="157"/>
  <c r="O2257" i="157"/>
  <c r="U1888" i="157"/>
  <c r="R782" i="37" s="1"/>
  <c r="T754" i="37"/>
  <c r="I884" i="157"/>
  <c r="F86" i="37" s="1"/>
  <c r="L1269" i="157"/>
  <c r="F906" i="157"/>
  <c r="AA1215" i="37"/>
  <c r="X86" i="157"/>
  <c r="I1777" i="157"/>
  <c r="I1874" i="157" s="1"/>
  <c r="F768" i="37" s="1"/>
  <c r="H1424" i="157"/>
  <c r="E404" i="37" s="1"/>
  <c r="I126" i="157"/>
  <c r="I614" i="157"/>
  <c r="X650" i="157"/>
  <c r="X656" i="157" s="1"/>
  <c r="Q351" i="157"/>
  <c r="I198" i="157"/>
  <c r="I204" i="157"/>
  <c r="G1822" i="157"/>
  <c r="G1910" i="157" s="1"/>
  <c r="D804" i="37" s="1"/>
  <c r="I1502" i="157"/>
  <c r="I1572" i="157" s="1"/>
  <c r="F539" i="37" s="1"/>
  <c r="M1680" i="157"/>
  <c r="M1745" i="157" s="1"/>
  <c r="J747" i="37" s="1"/>
  <c r="I1673" i="157"/>
  <c r="I1741" i="157" s="1"/>
  <c r="F743" i="37" s="1"/>
  <c r="I1632" i="157"/>
  <c r="I1706" i="157" s="1"/>
  <c r="F708" i="37" s="1"/>
  <c r="I1621" i="157"/>
  <c r="I1695" i="157" s="1"/>
  <c r="F697" i="37" s="1"/>
  <c r="H1670" i="157"/>
  <c r="H1738" i="157" s="1"/>
  <c r="E740" i="37" s="1"/>
  <c r="H1695" i="157"/>
  <c r="E697" i="37" s="1"/>
  <c r="H160" i="157"/>
  <c r="M1339" i="157"/>
  <c r="M1410" i="157" s="1"/>
  <c r="Q1220" i="37"/>
  <c r="Z1220" i="37" s="1"/>
  <c r="M1190" i="157"/>
  <c r="M1320" i="157" s="1"/>
  <c r="J1397" i="157"/>
  <c r="G933" i="157"/>
  <c r="D135" i="37" s="1"/>
  <c r="G211" i="157"/>
  <c r="G236" i="157" s="1"/>
  <c r="I236" i="157" s="1"/>
  <c r="I1602" i="157"/>
  <c r="F569" i="37" s="1"/>
  <c r="I898" i="157"/>
  <c r="F100" i="37" s="1"/>
  <c r="M184" i="157"/>
  <c r="O184" i="157" s="1"/>
  <c r="I1600" i="157"/>
  <c r="F567" i="37" s="1"/>
  <c r="P1538" i="157"/>
  <c r="P1599" i="157" s="1"/>
  <c r="M566" i="37" s="1"/>
  <c r="J1537" i="157"/>
  <c r="J1598" i="157" s="1"/>
  <c r="G565" i="37" s="1"/>
  <c r="I1532" i="157"/>
  <c r="H1549" i="157"/>
  <c r="E516" i="37" s="1"/>
  <c r="H1523" i="157"/>
  <c r="H1527" i="157" s="1"/>
  <c r="M1475" i="157"/>
  <c r="I1475" i="157"/>
  <c r="J1475" i="157"/>
  <c r="I1384" i="157"/>
  <c r="I1455" i="157" s="1"/>
  <c r="F435" i="37" s="1"/>
  <c r="P1339" i="157"/>
  <c r="P1410" i="157" s="1"/>
  <c r="M390" i="37" s="1"/>
  <c r="J1339" i="157"/>
  <c r="Q1166" i="37"/>
  <c r="X1221" i="37"/>
  <c r="Z329" i="37"/>
  <c r="R1204" i="37"/>
  <c r="AA1224" i="37"/>
  <c r="V327" i="37"/>
  <c r="Q1215" i="37"/>
  <c r="Z1215" i="37" s="1"/>
  <c r="V1221" i="37"/>
  <c r="I1685" i="157"/>
  <c r="H1258" i="157"/>
  <c r="M1032" i="157"/>
  <c r="M1107" i="157" s="1"/>
  <c r="J203" i="37" s="1"/>
  <c r="G396" i="157"/>
  <c r="AB814" i="37"/>
  <c r="X1080" i="157"/>
  <c r="U176" i="37" s="1"/>
  <c r="G741" i="157"/>
  <c r="I312" i="157"/>
  <c r="G1318" i="157"/>
  <c r="I97" i="157"/>
  <c r="G238" i="157"/>
  <c r="X597" i="157"/>
  <c r="X598" i="157" s="1"/>
  <c r="F1317" i="157"/>
  <c r="D365" i="37"/>
  <c r="F1254" i="157"/>
  <c r="F1315" i="157" s="1"/>
  <c r="G1219" i="157"/>
  <c r="I1219" i="157" s="1"/>
  <c r="I1220" i="157"/>
  <c r="J1206" i="157"/>
  <c r="X1985" i="157"/>
  <c r="X2051" i="157" s="1"/>
  <c r="U866" i="37" s="1"/>
  <c r="X2122" i="157"/>
  <c r="X2188" i="157" s="1"/>
  <c r="U985" i="37" s="1"/>
  <c r="I1111" i="157"/>
  <c r="F207" i="37" s="1"/>
  <c r="Y393" i="37"/>
  <c r="I1326" i="157"/>
  <c r="F386" i="37" s="1"/>
  <c r="I409" i="157"/>
  <c r="G50" i="157"/>
  <c r="I50" i="157" s="1"/>
  <c r="M1194" i="157"/>
  <c r="O1194" i="157" s="1"/>
  <c r="I702" i="157"/>
  <c r="O1192" i="157"/>
  <c r="O1190" i="157"/>
  <c r="U1409" i="157"/>
  <c r="R389" i="37" s="1"/>
  <c r="P464" i="157"/>
  <c r="Q464" i="157" s="1"/>
  <c r="I742" i="157"/>
  <c r="I1601" i="157"/>
  <c r="F568" i="37" s="1"/>
  <c r="G1110" i="157"/>
  <c r="G1034" i="157"/>
  <c r="AC876" i="157"/>
  <c r="AB78" i="37" s="1"/>
  <c r="AB77" i="37" s="1"/>
  <c r="M251" i="157"/>
  <c r="AB388" i="37"/>
  <c r="G1324" i="157"/>
  <c r="I1015" i="157"/>
  <c r="G1102" i="157"/>
  <c r="D198" i="37" s="1"/>
  <c r="AC1861" i="157"/>
  <c r="AB755" i="37" s="1"/>
  <c r="AB754" i="37" s="1"/>
  <c r="W388" i="37"/>
  <c r="G1891" i="157"/>
  <c r="F1322" i="157"/>
  <c r="I974" i="157"/>
  <c r="M171" i="157"/>
  <c r="O171" i="157" s="1"/>
  <c r="P170" i="157"/>
  <c r="Q170" i="157" s="1"/>
  <c r="G648" i="157"/>
  <c r="I648" i="157" s="1"/>
  <c r="U905" i="157"/>
  <c r="R107" i="37" s="1"/>
  <c r="I689" i="157"/>
  <c r="J1190" i="157"/>
  <c r="J1320" i="157"/>
  <c r="G380" i="37" s="1"/>
  <c r="I120" i="157"/>
  <c r="G157" i="157"/>
  <c r="I157" i="157" s="1"/>
  <c r="F517" i="157"/>
  <c r="X877" i="157"/>
  <c r="U79" i="37" s="1"/>
  <c r="M1397" i="157"/>
  <c r="O1393" i="157"/>
  <c r="Z988" i="37"/>
  <c r="G1231" i="157"/>
  <c r="I1231" i="157" s="1"/>
  <c r="G881" i="157"/>
  <c r="I881" i="157" s="1"/>
  <c r="F83" i="37" s="1"/>
  <c r="M2205" i="157"/>
  <c r="O2199" i="157"/>
  <c r="M383" i="37"/>
  <c r="M1227" i="37" s="1"/>
  <c r="Q1323" i="157"/>
  <c r="N383" i="37" s="1"/>
  <c r="M1537" i="157"/>
  <c r="O1534" i="157"/>
  <c r="Q1163" i="37"/>
  <c r="AA1225" i="37"/>
  <c r="J2189" i="157"/>
  <c r="G986" i="37" s="1"/>
  <c r="AA988" i="37"/>
  <c r="I1800" i="157"/>
  <c r="I1897" i="157" s="1"/>
  <c r="F791" i="37" s="1"/>
  <c r="AA1207" i="37"/>
  <c r="M2069" i="157"/>
  <c r="O2062" i="157"/>
  <c r="F2015" i="157"/>
  <c r="I1822" i="157"/>
  <c r="G1538" i="157"/>
  <c r="G1599" i="157" s="1"/>
  <c r="D566" i="37" s="1"/>
  <c r="Y382" i="37"/>
  <c r="G515" i="157"/>
  <c r="I515" i="157" s="1"/>
  <c r="I661" i="157"/>
  <c r="I302" i="157"/>
  <c r="M727" i="157"/>
  <c r="O727" i="157" s="1"/>
  <c r="O722" i="157"/>
  <c r="M89" i="157"/>
  <c r="O89" i="157" s="1"/>
  <c r="O88" i="157"/>
  <c r="U928" i="157"/>
  <c r="R130" i="37" s="1"/>
  <c r="X938" i="157"/>
  <c r="U140" i="37" s="1"/>
  <c r="G894" i="157"/>
  <c r="D96" i="37" s="1"/>
  <c r="G1389" i="157"/>
  <c r="G1458" i="157" s="1"/>
  <c r="D438" i="37" s="1"/>
  <c r="I1351" i="157"/>
  <c r="I1422" i="157" s="1"/>
  <c r="F402" i="37" s="1"/>
  <c r="G158" i="157"/>
  <c r="I158" i="157" s="1"/>
  <c r="R1235" i="37"/>
  <c r="Q1167" i="37"/>
  <c r="Z756" i="37"/>
  <c r="Z693" i="37"/>
  <c r="J962" i="157"/>
  <c r="I886" i="157"/>
  <c r="F88" i="37" s="1"/>
  <c r="M358" i="157"/>
  <c r="O358" i="157" s="1"/>
  <c r="M274" i="157"/>
  <c r="G1013" i="157"/>
  <c r="Q1225" i="37"/>
  <c r="Z1225" i="37" s="1"/>
  <c r="S814" i="37"/>
  <c r="V934" i="37"/>
  <c r="Y995" i="37"/>
  <c r="P1128" i="157"/>
  <c r="Q1128" i="157" s="1"/>
  <c r="O264" i="157"/>
  <c r="S388" i="37"/>
  <c r="I966" i="157"/>
  <c r="Y79" i="37"/>
  <c r="Z995" i="37"/>
  <c r="Z151" i="37"/>
  <c r="T934" i="157"/>
  <c r="Q136" i="37" s="1"/>
  <c r="P274" i="157"/>
  <c r="Q274" i="157" s="1"/>
  <c r="X150" i="37"/>
  <c r="AA1053" i="157"/>
  <c r="P2131" i="157"/>
  <c r="Q2129" i="157"/>
  <c r="F2028" i="157"/>
  <c r="F1981" i="157"/>
  <c r="H1982" i="157"/>
  <c r="H1985" i="157" s="1"/>
  <c r="H2015" i="157"/>
  <c r="E830" i="37" s="1"/>
  <c r="E751" i="37"/>
  <c r="I1749" i="157"/>
  <c r="F751" i="37" s="1"/>
  <c r="G1695" i="157"/>
  <c r="D697" i="37" s="1"/>
  <c r="T1544" i="157"/>
  <c r="Q511" i="37" s="1"/>
  <c r="H1592" i="157"/>
  <c r="E559" i="37" s="1"/>
  <c r="F2152" i="157"/>
  <c r="F2119" i="157"/>
  <c r="F2122" i="157" s="1"/>
  <c r="E871" i="37"/>
  <c r="I2056" i="157"/>
  <c r="F871" i="37" s="1"/>
  <c r="P1993" i="157"/>
  <c r="Q1992" i="157"/>
  <c r="Q1993" i="157" s="1"/>
  <c r="K867" i="37"/>
  <c r="K2052" i="157"/>
  <c r="H867" i="37" s="1"/>
  <c r="F1889" i="157"/>
  <c r="F1859" i="157"/>
  <c r="T1835" i="157"/>
  <c r="Q1676" i="157"/>
  <c r="P1680" i="157"/>
  <c r="AA697" i="37"/>
  <c r="K566" i="37"/>
  <c r="G1549" i="157"/>
  <c r="D516" i="37" s="1"/>
  <c r="I1479" i="157"/>
  <c r="I1549" i="157" s="1"/>
  <c r="F516" i="37" s="1"/>
  <c r="Q1393" i="157"/>
  <c r="P1397" i="157"/>
  <c r="K381" i="37"/>
  <c r="K1321" i="157"/>
  <c r="H381" i="37" s="1"/>
  <c r="AA378" i="37"/>
  <c r="X1322" i="157"/>
  <c r="U382" i="37" s="1"/>
  <c r="M1265" i="157"/>
  <c r="D85" i="37"/>
  <c r="I883" i="157"/>
  <c r="F85" i="37" s="1"/>
  <c r="F1456" i="157"/>
  <c r="T1268" i="157"/>
  <c r="G1269" i="157"/>
  <c r="D329" i="37" s="1"/>
  <c r="I1206" i="157"/>
  <c r="AA167" i="37"/>
  <c r="AA200" i="37"/>
  <c r="M852" i="157"/>
  <c r="O851" i="157"/>
  <c r="M525" i="157"/>
  <c r="O523" i="157"/>
  <c r="I1684" i="157"/>
  <c r="M1402" i="157"/>
  <c r="M1206" i="157"/>
  <c r="E380" i="37"/>
  <c r="I1320" i="157"/>
  <c r="F380" i="37" s="1"/>
  <c r="E199" i="37"/>
  <c r="I1103" i="157"/>
  <c r="F199" i="37" s="1"/>
  <c r="O150" i="37"/>
  <c r="O149" i="37" s="1"/>
  <c r="AD149" i="37" s="1"/>
  <c r="R1053" i="157"/>
  <c r="X1103" i="157"/>
  <c r="U199" i="37" s="1"/>
  <c r="X1017" i="157"/>
  <c r="X1038" i="157" s="1"/>
  <c r="I467" i="157"/>
  <c r="G513" i="157"/>
  <c r="O1862" i="157"/>
  <c r="L756" i="37" s="1"/>
  <c r="I1691" i="157"/>
  <c r="F693" i="37" s="1"/>
  <c r="P1402" i="157"/>
  <c r="Q1399" i="157"/>
  <c r="G1425" i="157"/>
  <c r="D405" i="37" s="1"/>
  <c r="G1353" i="157"/>
  <c r="I1354" i="157"/>
  <c r="I1425" i="157" s="1"/>
  <c r="F405" i="37" s="1"/>
  <c r="E329" i="37"/>
  <c r="K382" i="37"/>
  <c r="P1264" i="157"/>
  <c r="Q1262" i="157"/>
  <c r="I329" i="37"/>
  <c r="J1269" i="157"/>
  <c r="G329" i="37" s="1"/>
  <c r="Q1190" i="157"/>
  <c r="E190" i="37"/>
  <c r="I1094" i="157"/>
  <c r="F190" i="37" s="1"/>
  <c r="Q951" i="157"/>
  <c r="P962" i="157"/>
  <c r="M859" i="157"/>
  <c r="O859" i="157" s="1"/>
  <c r="O858" i="157"/>
  <c r="AA136" i="37"/>
  <c r="AA98" i="37"/>
  <c r="I731" i="157"/>
  <c r="H708" i="157"/>
  <c r="I701" i="157"/>
  <c r="T656" i="157"/>
  <c r="M448" i="157"/>
  <c r="O448" i="157" s="1"/>
  <c r="O447" i="157"/>
  <c r="X878" i="157"/>
  <c r="U80" i="37" s="1"/>
  <c r="M409" i="157"/>
  <c r="O407" i="157"/>
  <c r="Q365" i="157"/>
  <c r="P368" i="157"/>
  <c r="Q368" i="157" s="1"/>
  <c r="F1100" i="157"/>
  <c r="F1051" i="157"/>
  <c r="J853" i="157"/>
  <c r="D87" i="37"/>
  <c r="I885" i="157"/>
  <c r="F87" i="37" s="1"/>
  <c r="L936" i="157"/>
  <c r="H938" i="157"/>
  <c r="L877" i="157"/>
  <c r="J24" i="157"/>
  <c r="G776" i="157"/>
  <c r="J251" i="157"/>
  <c r="L252" i="157"/>
  <c r="J252" i="157" s="1"/>
  <c r="O182" i="157"/>
  <c r="Q103" i="157"/>
  <c r="P106" i="157"/>
  <c r="Q106" i="157" s="1"/>
  <c r="G877" i="157"/>
  <c r="I877" i="157" s="1"/>
  <c r="F79" i="37" s="1"/>
  <c r="I1323" i="157"/>
  <c r="F383" i="37" s="1"/>
  <c r="S327" i="37"/>
  <c r="K139" i="37"/>
  <c r="K937" i="157"/>
  <c r="H139" i="37" s="1"/>
  <c r="E119" i="37"/>
  <c r="E1204" i="37" s="1"/>
  <c r="E101" i="37"/>
  <c r="Y81" i="37"/>
  <c r="H597" i="157"/>
  <c r="I597" i="157" s="1"/>
  <c r="I593" i="157"/>
  <c r="D99" i="37"/>
  <c r="I897" i="157"/>
  <c r="F99" i="37" s="1"/>
  <c r="O400" i="157"/>
  <c r="M401" i="157"/>
  <c r="O401" i="157" s="1"/>
  <c r="O251" i="157"/>
  <c r="O23" i="157"/>
  <c r="O18" i="157"/>
  <c r="O14" i="157"/>
  <c r="H1315" i="157"/>
  <c r="E375" i="37" s="1"/>
  <c r="X2325" i="157"/>
  <c r="U1051" i="37" s="1"/>
  <c r="D992" i="37"/>
  <c r="I2195" i="157"/>
  <c r="F992" i="37" s="1"/>
  <c r="Q1235" i="37"/>
  <c r="AR1235" i="37" s="1"/>
  <c r="L2320" i="157"/>
  <c r="I1046" i="37" s="1"/>
  <c r="L2262" i="157"/>
  <c r="I2253" i="157"/>
  <c r="I2317" i="157" s="1"/>
  <c r="F1043" i="37" s="1"/>
  <c r="G2317" i="157"/>
  <c r="D1043" i="37" s="1"/>
  <c r="AA1044" i="37"/>
  <c r="AA1012" i="37"/>
  <c r="Z1051" i="37"/>
  <c r="G2262" i="157"/>
  <c r="G2320" i="157"/>
  <c r="I2261" i="157"/>
  <c r="Q2124" i="157"/>
  <c r="P2127" i="157"/>
  <c r="X2058" i="157"/>
  <c r="U873" i="37" s="1"/>
  <c r="F2054" i="157"/>
  <c r="AA865" i="37"/>
  <c r="AA869" i="37"/>
  <c r="I2057" i="157"/>
  <c r="F872" i="37" s="1"/>
  <c r="I1910" i="157"/>
  <c r="F804" i="37" s="1"/>
  <c r="U1690" i="157"/>
  <c r="R692" i="37" s="1"/>
  <c r="X1527" i="157"/>
  <c r="X1594" i="157"/>
  <c r="U561" i="37" s="1"/>
  <c r="K869" i="37"/>
  <c r="K2054" i="157"/>
  <c r="H869" i="37" s="1"/>
  <c r="I816" i="37"/>
  <c r="J2001" i="157"/>
  <c r="G816" i="37" s="1"/>
  <c r="E801" i="37"/>
  <c r="I1907" i="157"/>
  <c r="F801" i="37" s="1"/>
  <c r="D812" i="37"/>
  <c r="I1918" i="157"/>
  <c r="F812" i="37" s="1"/>
  <c r="E564" i="37"/>
  <c r="I1597" i="157"/>
  <c r="F564" i="37" s="1"/>
  <c r="Q1532" i="157"/>
  <c r="P1597" i="157"/>
  <c r="L2190" i="157"/>
  <c r="L2132" i="157"/>
  <c r="E869" i="37"/>
  <c r="Q1755" i="157"/>
  <c r="P1765" i="157"/>
  <c r="I693" i="37"/>
  <c r="J1691" i="157"/>
  <c r="G693" i="37" s="1"/>
  <c r="X1258" i="157"/>
  <c r="X1319" i="157" s="1"/>
  <c r="U379" i="37" s="1"/>
  <c r="X1318" i="157"/>
  <c r="U378" i="37" s="1"/>
  <c r="Z938" i="37"/>
  <c r="F2184" i="157"/>
  <c r="I1751" i="157"/>
  <c r="F753" i="37" s="1"/>
  <c r="T1689" i="157"/>
  <c r="T1742" i="157"/>
  <c r="Q744" i="37" s="1"/>
  <c r="F1695" i="157"/>
  <c r="AB510" i="37"/>
  <c r="H1599" i="157"/>
  <c r="K1599" i="157" s="1"/>
  <c r="H566" i="37" s="1"/>
  <c r="G1565" i="157"/>
  <c r="D532" i="37" s="1"/>
  <c r="I1495" i="157"/>
  <c r="I1565" i="157" s="1"/>
  <c r="F532" i="37" s="1"/>
  <c r="G1459" i="157"/>
  <c r="D439" i="37" s="1"/>
  <c r="I1390" i="157"/>
  <c r="I1459" i="157" s="1"/>
  <c r="F439" i="37" s="1"/>
  <c r="K441" i="37"/>
  <c r="K1461" i="157"/>
  <c r="H441" i="37" s="1"/>
  <c r="U1268" i="157"/>
  <c r="S150" i="37"/>
  <c r="S149" i="37" s="1"/>
  <c r="V1053" i="157"/>
  <c r="E162" i="37"/>
  <c r="I1066" i="157"/>
  <c r="F162" i="37" s="1"/>
  <c r="D447" i="37"/>
  <c r="I1467" i="157"/>
  <c r="F447" i="37" s="1"/>
  <c r="T1408" i="157"/>
  <c r="T1460" i="157"/>
  <c r="Q440" i="37" s="1"/>
  <c r="I1249" i="157"/>
  <c r="G1314" i="157"/>
  <c r="AA379" i="37"/>
  <c r="AA346" i="37"/>
  <c r="M380" i="37"/>
  <c r="Q1320" i="157"/>
  <c r="N380" i="37" s="1"/>
  <c r="H1014" i="157"/>
  <c r="H1068" i="157"/>
  <c r="E154" i="37"/>
  <c r="I1058" i="157"/>
  <c r="F154" i="37" s="1"/>
  <c r="Q858" i="157"/>
  <c r="P859" i="157"/>
  <c r="F893" i="157"/>
  <c r="F844" i="157"/>
  <c r="AA83" i="37"/>
  <c r="Q783" i="157"/>
  <c r="P786" i="157"/>
  <c r="Q407" i="157"/>
  <c r="P409" i="157"/>
  <c r="Q409" i="157" s="1"/>
  <c r="E390" i="37"/>
  <c r="I1410" i="157"/>
  <c r="F390" i="37" s="1"/>
  <c r="AA440" i="37"/>
  <c r="AA407" i="37"/>
  <c r="U1319" i="157"/>
  <c r="R379" i="37" s="1"/>
  <c r="X1052" i="157"/>
  <c r="E91" i="37"/>
  <c r="I889" i="157"/>
  <c r="F91" i="37" s="1"/>
  <c r="Z80" i="37"/>
  <c r="X78" i="37"/>
  <c r="AA875" i="157"/>
  <c r="H697" i="157"/>
  <c r="I697" i="157" s="1"/>
  <c r="I695" i="157"/>
  <c r="M1597" i="157"/>
  <c r="O1532" i="157"/>
  <c r="L1462" i="157"/>
  <c r="L1403" i="157"/>
  <c r="J1402" i="157"/>
  <c r="G1387" i="157"/>
  <c r="G1437" i="157"/>
  <c r="D417" i="37" s="1"/>
  <c r="Z1268" i="157"/>
  <c r="T1319" i="157"/>
  <c r="Q379" i="37" s="1"/>
  <c r="X1200" i="157"/>
  <c r="X1327" i="157"/>
  <c r="U387" i="37" s="1"/>
  <c r="I151" i="37"/>
  <c r="J1055" i="157"/>
  <c r="G151" i="37" s="1"/>
  <c r="O78" i="37"/>
  <c r="R875" i="157"/>
  <c r="P852" i="157"/>
  <c r="Q851" i="157"/>
  <c r="H844" i="157"/>
  <c r="H893" i="157"/>
  <c r="Q722" i="157"/>
  <c r="P727" i="157"/>
  <c r="Q727" i="157" s="1"/>
  <c r="G929" i="157"/>
  <c r="D131" i="37" s="1"/>
  <c r="Q398" i="157"/>
  <c r="P400" i="157"/>
  <c r="M349" i="157"/>
  <c r="O349" i="157" s="1"/>
  <c r="O346" i="157"/>
  <c r="E110" i="37"/>
  <c r="I908" i="157"/>
  <c r="F110" i="37" s="1"/>
  <c r="E96" i="37"/>
  <c r="H445" i="157"/>
  <c r="I445" i="157" s="1"/>
  <c r="I441" i="157"/>
  <c r="Q251" i="157"/>
  <c r="D125" i="37"/>
  <c r="I923" i="157"/>
  <c r="F125" i="37" s="1"/>
  <c r="E79" i="37"/>
  <c r="I1083" i="157"/>
  <c r="F179" i="37" s="1"/>
  <c r="E144" i="37"/>
  <c r="E1229" i="37" s="1"/>
  <c r="I942" i="157"/>
  <c r="F144" i="37" s="1"/>
  <c r="D117" i="37"/>
  <c r="I915" i="157"/>
  <c r="F117" i="37" s="1"/>
  <c r="D129" i="37"/>
  <c r="I927" i="157"/>
  <c r="F129" i="37" s="1"/>
  <c r="F650" i="157"/>
  <c r="G514" i="157"/>
  <c r="I514" i="157" s="1"/>
  <c r="G338" i="157"/>
  <c r="X99" i="157"/>
  <c r="AA1267" i="157"/>
  <c r="G928" i="157"/>
  <c r="D112" i="37"/>
  <c r="I910" i="157"/>
  <c r="F112" i="37" s="1"/>
  <c r="T361" i="157"/>
  <c r="G252" i="157"/>
  <c r="I252" i="157" s="1"/>
  <c r="I251" i="157"/>
  <c r="Q91" i="157"/>
  <c r="P96" i="157"/>
  <c r="O22" i="157"/>
  <c r="O17" i="157"/>
  <c r="O13" i="157"/>
  <c r="I84" i="157"/>
  <c r="I39" i="157"/>
  <c r="U240" i="157"/>
  <c r="K171" i="157"/>
  <c r="O2259" i="157"/>
  <c r="O2261" i="157" s="1"/>
  <c r="M2261" i="157"/>
  <c r="F2273" i="157"/>
  <c r="P2261" i="157"/>
  <c r="Q2259" i="157"/>
  <c r="H2314" i="157"/>
  <c r="E1040" i="37" s="1"/>
  <c r="D1051" i="37"/>
  <c r="I2325" i="157"/>
  <c r="F1051" i="37" s="1"/>
  <c r="AB1221" i="37"/>
  <c r="E1045" i="37"/>
  <c r="I2319" i="157"/>
  <c r="F1045" i="37" s="1"/>
  <c r="T2318" i="157"/>
  <c r="Q1044" i="37" s="1"/>
  <c r="G2284" i="157"/>
  <c r="D1010" i="37" s="1"/>
  <c r="I2220" i="157"/>
  <c r="I2284" i="157" s="1"/>
  <c r="F1010" i="37" s="1"/>
  <c r="G2219" i="157"/>
  <c r="Z1047" i="37"/>
  <c r="R1166" i="37"/>
  <c r="AB993" i="37"/>
  <c r="K936" i="37"/>
  <c r="K2139" i="157"/>
  <c r="H936" i="37" s="1"/>
  <c r="K1046" i="37"/>
  <c r="K2320" i="157"/>
  <c r="H1046" i="37" s="1"/>
  <c r="N2267" i="157"/>
  <c r="K2262" i="157"/>
  <c r="N2321" i="157"/>
  <c r="I1998" i="157"/>
  <c r="G2058" i="157"/>
  <c r="G1994" i="157"/>
  <c r="I1993" i="157"/>
  <c r="T2051" i="157"/>
  <c r="Q866" i="37" s="1"/>
  <c r="M1932" i="157"/>
  <c r="H1866" i="157"/>
  <c r="E760" i="37" s="1"/>
  <c r="I1769" i="157"/>
  <c r="I1866" i="157" s="1"/>
  <c r="F760" i="37" s="1"/>
  <c r="X1751" i="157"/>
  <c r="U753" i="37" s="1"/>
  <c r="F1549" i="157"/>
  <c r="H2047" i="157"/>
  <c r="E862" i="37" s="1"/>
  <c r="Q1914" i="157"/>
  <c r="N808" i="37" s="1"/>
  <c r="E749" i="37"/>
  <c r="I1747" i="157"/>
  <c r="F749" i="37" s="1"/>
  <c r="E988" i="37"/>
  <c r="O2129" i="157"/>
  <c r="M2131" i="157"/>
  <c r="G2189" i="157"/>
  <c r="G2132" i="157"/>
  <c r="I2127" i="157"/>
  <c r="H2186" i="157"/>
  <c r="E983" i="37" s="1"/>
  <c r="I2120" i="157"/>
  <c r="I2186" i="157" s="1"/>
  <c r="F983" i="37" s="1"/>
  <c r="K816" i="37"/>
  <c r="K2001" i="157"/>
  <c r="H816" i="37" s="1"/>
  <c r="I1990" i="157"/>
  <c r="G2052" i="157"/>
  <c r="G2028" i="157"/>
  <c r="D843" i="37" s="1"/>
  <c r="G1981" i="157"/>
  <c r="G2005" i="157"/>
  <c r="D820" i="37" s="1"/>
  <c r="X754" i="37"/>
  <c r="G1859" i="157"/>
  <c r="AA773" i="37"/>
  <c r="J1683" i="157"/>
  <c r="J1746" i="157" s="1"/>
  <c r="G748" i="37" s="1"/>
  <c r="L1684" i="157"/>
  <c r="L1746" i="157"/>
  <c r="I748" i="37" s="1"/>
  <c r="U1742" i="157"/>
  <c r="R744" i="37" s="1"/>
  <c r="G1631" i="157"/>
  <c r="I1631" i="157" s="1"/>
  <c r="I1705" i="157" s="1"/>
  <c r="F707" i="37" s="1"/>
  <c r="G1711" i="157"/>
  <c r="D713" i="37" s="1"/>
  <c r="N2191" i="157"/>
  <c r="K2132" i="157"/>
  <c r="N2137" i="157"/>
  <c r="O2127" i="157"/>
  <c r="E936" i="37"/>
  <c r="I2139" i="157"/>
  <c r="F936" i="37" s="1"/>
  <c r="T1999" i="157"/>
  <c r="M2053" i="157"/>
  <c r="O1992" i="157"/>
  <c r="O1993" i="157" s="1"/>
  <c r="M1993" i="157"/>
  <c r="G2001" i="157"/>
  <c r="I1932" i="157"/>
  <c r="I1823" i="157"/>
  <c r="H1820" i="157"/>
  <c r="H1824" i="157" s="1"/>
  <c r="E750" i="37"/>
  <c r="X691" i="37"/>
  <c r="H1740" i="157"/>
  <c r="E742" i="37" s="1"/>
  <c r="I1672" i="157"/>
  <c r="I1740" i="157" s="1"/>
  <c r="F742" i="37" s="1"/>
  <c r="G1727" i="157"/>
  <c r="D729" i="37" s="1"/>
  <c r="I1653" i="157"/>
  <c r="I1727" i="157" s="1"/>
  <c r="F729" i="37" s="1"/>
  <c r="G1644" i="157"/>
  <c r="I1526" i="157"/>
  <c r="I1594" i="157" s="1"/>
  <c r="F561" i="37" s="1"/>
  <c r="Q1192" i="157"/>
  <c r="P1194" i="157"/>
  <c r="H1909" i="157"/>
  <c r="U1544" i="157"/>
  <c r="R511" i="37" s="1"/>
  <c r="G1523" i="157"/>
  <c r="G1591" i="157" s="1"/>
  <c r="D558" i="37" s="1"/>
  <c r="T1052" i="157"/>
  <c r="T1104" i="157"/>
  <c r="Q200" i="37" s="1"/>
  <c r="R1164" i="37"/>
  <c r="Y80" i="37"/>
  <c r="I1810" i="157"/>
  <c r="I1637" i="157"/>
  <c r="I1711" i="157" s="1"/>
  <c r="F713" i="37" s="1"/>
  <c r="N1408" i="157"/>
  <c r="N1463" i="157"/>
  <c r="G1403" i="157"/>
  <c r="I1402" i="157"/>
  <c r="G1462" i="157"/>
  <c r="X1459" i="157"/>
  <c r="U439" i="37" s="1"/>
  <c r="X1391" i="157"/>
  <c r="AA180" i="37"/>
  <c r="L1108" i="157"/>
  <c r="I204" i="37" s="1"/>
  <c r="J1033" i="157"/>
  <c r="J1108" i="157" s="1"/>
  <c r="G204" i="37" s="1"/>
  <c r="AA111" i="37"/>
  <c r="I808" i="37"/>
  <c r="J1914" i="157"/>
  <c r="G808" i="37" s="1"/>
  <c r="I1598" i="157"/>
  <c r="F565" i="37" s="1"/>
  <c r="I1461" i="157"/>
  <c r="F441" i="37" s="1"/>
  <c r="I1343" i="157"/>
  <c r="I1414" i="157" s="1"/>
  <c r="F394" i="37" s="1"/>
  <c r="H1414" i="157"/>
  <c r="E394" i="37" s="1"/>
  <c r="AA439" i="37"/>
  <c r="AA443" i="37"/>
  <c r="O328" i="37"/>
  <c r="O327" i="37" s="1"/>
  <c r="AD327" i="37" s="1"/>
  <c r="R1267" i="157"/>
  <c r="D143" i="37"/>
  <c r="I941" i="157"/>
  <c r="F143" i="37" s="1"/>
  <c r="D123" i="37"/>
  <c r="I921" i="157"/>
  <c r="F123" i="37" s="1"/>
  <c r="W876" i="157"/>
  <c r="N938" i="157"/>
  <c r="K853" i="157"/>
  <c r="I830" i="157"/>
  <c r="G821" i="157"/>
  <c r="G917" i="157"/>
  <c r="D119" i="37" s="1"/>
  <c r="V1912" i="157"/>
  <c r="S806" i="37" s="1"/>
  <c r="S754" i="37" s="1"/>
  <c r="M1746" i="157"/>
  <c r="J748" i="37" s="1"/>
  <c r="K1597" i="157"/>
  <c r="H564" i="37" s="1"/>
  <c r="F1424" i="157"/>
  <c r="F1388" i="157"/>
  <c r="K1320" i="157"/>
  <c r="H380" i="37" s="1"/>
  <c r="O1264" i="157"/>
  <c r="G1321" i="157"/>
  <c r="G1265" i="157"/>
  <c r="I1209" i="157"/>
  <c r="N1108" i="157"/>
  <c r="K204" i="37" s="1"/>
  <c r="K1033" i="157"/>
  <c r="K1108" i="157" s="1"/>
  <c r="H204" i="37" s="1"/>
  <c r="N1038" i="157"/>
  <c r="Q1019" i="157"/>
  <c r="P1027" i="157"/>
  <c r="G1069" i="157"/>
  <c r="D165" i="37" s="1"/>
  <c r="G976" i="157"/>
  <c r="I976" i="157" s="1"/>
  <c r="AA154" i="37"/>
  <c r="E139" i="37"/>
  <c r="W78" i="37"/>
  <c r="Z875" i="157"/>
  <c r="X867" i="157"/>
  <c r="X928" i="157"/>
  <c r="U130" i="37" s="1"/>
  <c r="X868" i="157"/>
  <c r="H777" i="157"/>
  <c r="I741" i="157"/>
  <c r="X718" i="157"/>
  <c r="X946" i="157"/>
  <c r="U148" i="37" s="1"/>
  <c r="G646" i="157"/>
  <c r="P521" i="157"/>
  <c r="Q521" i="157" s="1"/>
  <c r="Q520" i="157"/>
  <c r="X454" i="157"/>
  <c r="I1092" i="157"/>
  <c r="F188" i="37" s="1"/>
  <c r="K863" i="157"/>
  <c r="G922" i="157"/>
  <c r="D124" i="37" s="1"/>
  <c r="E138" i="37"/>
  <c r="L526" i="157"/>
  <c r="J526" i="157" s="1"/>
  <c r="V342" i="157"/>
  <c r="V361" i="157" s="1"/>
  <c r="D106" i="37"/>
  <c r="I904" i="157"/>
  <c r="F106" i="37" s="1"/>
  <c r="I188" i="157"/>
  <c r="O180" i="157"/>
  <c r="X175" i="157"/>
  <c r="O104" i="157"/>
  <c r="G83" i="157"/>
  <c r="I24" i="157"/>
  <c r="O962" i="157"/>
  <c r="M1055" i="157"/>
  <c r="O862" i="157"/>
  <c r="X847" i="157"/>
  <c r="X855" i="157" s="1"/>
  <c r="G359" i="157"/>
  <c r="I359" i="157" s="1"/>
  <c r="O242" i="157"/>
  <c r="M245" i="157"/>
  <c r="O245" i="157" s="1"/>
  <c r="Q12" i="157"/>
  <c r="P24" i="157"/>
  <c r="M1106" i="157"/>
  <c r="J202" i="37" s="1"/>
  <c r="O1027" i="157"/>
  <c r="O1106" i="157" s="1"/>
  <c r="L202" i="37" s="1"/>
  <c r="D127" i="37"/>
  <c r="I925" i="157"/>
  <c r="F127" i="37" s="1"/>
  <c r="K138" i="37"/>
  <c r="K936" i="157"/>
  <c r="H138" i="37" s="1"/>
  <c r="U342" i="157"/>
  <c r="I278" i="157"/>
  <c r="X327" i="37"/>
  <c r="E124" i="37"/>
  <c r="H906" i="157"/>
  <c r="I159" i="157"/>
  <c r="O20" i="157"/>
  <c r="O16" i="157"/>
  <c r="M24" i="157"/>
  <c r="O12" i="157"/>
  <c r="G82" i="157"/>
  <c r="I82" i="157" s="1"/>
  <c r="M106" i="157"/>
  <c r="K1045" i="37"/>
  <c r="O2319" i="157"/>
  <c r="L1045" i="37" s="1"/>
  <c r="K2319" i="157"/>
  <c r="H1045" i="37" s="1"/>
  <c r="G2289" i="157"/>
  <c r="D1015" i="37" s="1"/>
  <c r="I2225" i="157"/>
  <c r="I2289" i="157" s="1"/>
  <c r="F1015" i="37" s="1"/>
  <c r="G2183" i="157"/>
  <c r="D980" i="37" s="1"/>
  <c r="I2114" i="157"/>
  <c r="I2183" i="157" s="1"/>
  <c r="F980" i="37" s="1"/>
  <c r="Q1987" i="157"/>
  <c r="P1990" i="157"/>
  <c r="I1983" i="157"/>
  <c r="I2049" i="157" s="1"/>
  <c r="F864" i="37" s="1"/>
  <c r="H2049" i="157"/>
  <c r="E864" i="37" s="1"/>
  <c r="G2165" i="157"/>
  <c r="D962" i="37" s="1"/>
  <c r="G2118" i="157"/>
  <c r="G2021" i="157"/>
  <c r="D836" i="37" s="1"/>
  <c r="I1952" i="157"/>
  <c r="I2021" i="157" s="1"/>
  <c r="F836" i="37" s="1"/>
  <c r="G1946" i="157"/>
  <c r="I1946" i="157" s="1"/>
  <c r="I2015" i="157" s="1"/>
  <c r="F830" i="37" s="1"/>
  <c r="T2268" i="157"/>
  <c r="Q994" i="37" s="1"/>
  <c r="I995" i="37"/>
  <c r="J2269" i="157"/>
  <c r="G995" i="37" s="1"/>
  <c r="U2138" i="157"/>
  <c r="R935" i="37" s="1"/>
  <c r="T2188" i="157"/>
  <c r="Q985" i="37" s="1"/>
  <c r="T2137" i="157"/>
  <c r="P1932" i="157"/>
  <c r="Q1923" i="157"/>
  <c r="F2251" i="157"/>
  <c r="F2283" i="157"/>
  <c r="AA999" i="37"/>
  <c r="P2205" i="157"/>
  <c r="Q2199" i="157"/>
  <c r="Y1047" i="37"/>
  <c r="I2252" i="157"/>
  <c r="I2316" i="157" s="1"/>
  <c r="F1042" i="37" s="1"/>
  <c r="H2316" i="157"/>
  <c r="E1042" i="37" s="1"/>
  <c r="X934" i="37"/>
  <c r="F2296" i="157"/>
  <c r="F2250" i="157"/>
  <c r="I2209" i="157"/>
  <c r="I2273" i="157" s="1"/>
  <c r="F999" i="37" s="1"/>
  <c r="G2273" i="157"/>
  <c r="D999" i="37" s="1"/>
  <c r="H2185" i="157"/>
  <c r="E982" i="37" s="1"/>
  <c r="G2050" i="157"/>
  <c r="D865" i="37" s="1"/>
  <c r="I1984" i="157"/>
  <c r="I2050" i="157" s="1"/>
  <c r="F865" i="37" s="1"/>
  <c r="Y1051" i="37"/>
  <c r="Z816" i="37"/>
  <c r="G1737" i="157"/>
  <c r="D739" i="37" s="1"/>
  <c r="I1663" i="157"/>
  <c r="I1737" i="157" s="1"/>
  <c r="F739" i="37" s="1"/>
  <c r="H1671" i="157"/>
  <c r="H1705" i="157"/>
  <c r="E707" i="37" s="1"/>
  <c r="AA562" i="37"/>
  <c r="AA565" i="37"/>
  <c r="X993" i="37"/>
  <c r="R1167" i="37"/>
  <c r="X2195" i="157"/>
  <c r="U992" i="37" s="1"/>
  <c r="X2137" i="157"/>
  <c r="X2138" i="157" s="1"/>
  <c r="U935" i="37" s="1"/>
  <c r="H2165" i="157"/>
  <c r="E962" i="37" s="1"/>
  <c r="I2096" i="157"/>
  <c r="I2165" i="157" s="1"/>
  <c r="F962" i="37" s="1"/>
  <c r="I1977" i="157"/>
  <c r="I2046" i="157" s="1"/>
  <c r="F861" i="37" s="1"/>
  <c r="G2046" i="157"/>
  <c r="I1852" i="157"/>
  <c r="H1889" i="157"/>
  <c r="H1859" i="157"/>
  <c r="G2153" i="157"/>
  <c r="D950" i="37" s="1"/>
  <c r="G2083" i="157"/>
  <c r="I2084" i="157"/>
  <c r="I2153" i="157" s="1"/>
  <c r="F950" i="37" s="1"/>
  <c r="E870" i="37"/>
  <c r="I2055" i="157"/>
  <c r="F870" i="37" s="1"/>
  <c r="U1824" i="157"/>
  <c r="U1912" i="157" s="1"/>
  <c r="R806" i="37" s="1"/>
  <c r="U1907" i="157"/>
  <c r="R801" i="37" s="1"/>
  <c r="X1810" i="157"/>
  <c r="I756" i="37"/>
  <c r="J1862" i="157"/>
  <c r="G756" i="37" s="1"/>
  <c r="AB691" i="37"/>
  <c r="Q1682" i="157"/>
  <c r="P1683" i="157"/>
  <c r="X1741" i="157"/>
  <c r="U743" i="37" s="1"/>
  <c r="X1674" i="157"/>
  <c r="X1742" i="157" s="1"/>
  <c r="U744" i="37" s="1"/>
  <c r="Q1607" i="157"/>
  <c r="P1617" i="157"/>
  <c r="F1603" i="157"/>
  <c r="G1560" i="157"/>
  <c r="D527" i="37" s="1"/>
  <c r="G1489" i="157"/>
  <c r="K986" i="37"/>
  <c r="O2189" i="157"/>
  <c r="L986" i="37" s="1"/>
  <c r="K2189" i="157"/>
  <c r="H986" i="37" s="1"/>
  <c r="I868" i="37"/>
  <c r="J2053" i="157"/>
  <c r="G868" i="37" s="1"/>
  <c r="E805" i="37"/>
  <c r="I1911" i="157"/>
  <c r="F805" i="37" s="1"/>
  <c r="AA786" i="37"/>
  <c r="G1779" i="157"/>
  <c r="I1785" i="157"/>
  <c r="I1882" i="157" s="1"/>
  <c r="F776" i="37" s="1"/>
  <c r="G1882" i="157"/>
  <c r="D776" i="37" s="1"/>
  <c r="K1684" i="157"/>
  <c r="N1747" i="157"/>
  <c r="N1689" i="157"/>
  <c r="F1718" i="157"/>
  <c r="F1670" i="157"/>
  <c r="F1559" i="157"/>
  <c r="F1524" i="157"/>
  <c r="AB328" i="37"/>
  <c r="AB327" i="37" s="1"/>
  <c r="AC1267" i="157"/>
  <c r="R388" i="37"/>
  <c r="E418" i="37"/>
  <c r="H1437" i="157"/>
  <c r="E417" i="37" s="1"/>
  <c r="I1366" i="157"/>
  <c r="H1387" i="157"/>
  <c r="H1391" i="157" s="1"/>
  <c r="H1458" i="157"/>
  <c r="E438" i="37" s="1"/>
  <c r="T328" i="37"/>
  <c r="T327" i="37" s="1"/>
  <c r="W1267" i="157"/>
  <c r="G1255" i="157"/>
  <c r="I1255" i="157" s="1"/>
  <c r="K329" i="37"/>
  <c r="K1269" i="157"/>
  <c r="H329" i="37" s="1"/>
  <c r="E198" i="37"/>
  <c r="I1102" i="157"/>
  <c r="F198" i="37" s="1"/>
  <c r="G1100" i="157"/>
  <c r="D196" i="37" s="1"/>
  <c r="G1051" i="157"/>
  <c r="D157" i="37"/>
  <c r="I1061" i="157"/>
  <c r="F157" i="37" s="1"/>
  <c r="D147" i="37"/>
  <c r="I945" i="157"/>
  <c r="F147" i="37" s="1"/>
  <c r="K442" i="37"/>
  <c r="K1462" i="157"/>
  <c r="H442" i="37" s="1"/>
  <c r="E382" i="37"/>
  <c r="L1265" i="157"/>
  <c r="J1264" i="157"/>
  <c r="L1321" i="157"/>
  <c r="AB150" i="37"/>
  <c r="AB149" i="37" s="1"/>
  <c r="AC1053" i="157"/>
  <c r="I1033" i="157"/>
  <c r="H1108" i="157"/>
  <c r="E83" i="37"/>
  <c r="G845" i="157"/>
  <c r="G932" i="157" s="1"/>
  <c r="D134" i="37" s="1"/>
  <c r="M655" i="157"/>
  <c r="O655" i="157" s="1"/>
  <c r="O653" i="157"/>
  <c r="Q447" i="157"/>
  <c r="P448" i="157"/>
  <c r="H1847" i="157"/>
  <c r="I1847" i="157" s="1"/>
  <c r="I1846" i="157"/>
  <c r="I809" i="37"/>
  <c r="J1915" i="157"/>
  <c r="G809" i="37" s="1"/>
  <c r="T388" i="37"/>
  <c r="E165" i="37"/>
  <c r="W150" i="37"/>
  <c r="W149" i="37" s="1"/>
  <c r="Z1053" i="157"/>
  <c r="T150" i="37"/>
  <c r="T149" i="37" s="1"/>
  <c r="W1053" i="157"/>
  <c r="P1107" i="157"/>
  <c r="M203" i="37" s="1"/>
  <c r="P1033" i="157"/>
  <c r="P1108" i="157" s="1"/>
  <c r="M204" i="37" s="1"/>
  <c r="U1038" i="157"/>
  <c r="H1013" i="157"/>
  <c r="I989" i="157"/>
  <c r="E135" i="37"/>
  <c r="U855" i="157"/>
  <c r="G899" i="157"/>
  <c r="D101" i="37" s="1"/>
  <c r="I815" i="157"/>
  <c r="G809" i="157"/>
  <c r="I809" i="157" s="1"/>
  <c r="I714" i="157"/>
  <c r="G943" i="157"/>
  <c r="I513" i="157"/>
  <c r="H517" i="157"/>
  <c r="O1680" i="157"/>
  <c r="O1745" i="157" s="1"/>
  <c r="L747" i="37" s="1"/>
  <c r="X388" i="37"/>
  <c r="G1256" i="157"/>
  <c r="I1256" i="157" s="1"/>
  <c r="G1307" i="157"/>
  <c r="P1206" i="157"/>
  <c r="H1183" i="157"/>
  <c r="H1186" i="157" s="1"/>
  <c r="H1081" i="157"/>
  <c r="H1049" i="157"/>
  <c r="I1042" i="157"/>
  <c r="F1068" i="157"/>
  <c r="F1014" i="157"/>
  <c r="V876" i="157"/>
  <c r="M786" i="157"/>
  <c r="O783" i="157"/>
  <c r="G717" i="157"/>
  <c r="H709" i="157"/>
  <c r="I704" i="157"/>
  <c r="I660" i="157"/>
  <c r="H667" i="157"/>
  <c r="P655" i="157"/>
  <c r="Q655" i="157" s="1"/>
  <c r="Q653" i="157"/>
  <c r="P525" i="157"/>
  <c r="Q523" i="157"/>
  <c r="X517" i="157"/>
  <c r="X528" i="157" s="1"/>
  <c r="O408" i="157"/>
  <c r="J400" i="157"/>
  <c r="L401" i="157"/>
  <c r="J401" i="157" s="1"/>
  <c r="X342" i="157"/>
  <c r="X361" i="157" s="1"/>
  <c r="H338" i="157"/>
  <c r="I300" i="157"/>
  <c r="W934" i="157"/>
  <c r="T136" i="37" s="1"/>
  <c r="L937" i="157"/>
  <c r="D120" i="37"/>
  <c r="I918" i="157"/>
  <c r="F120" i="37" s="1"/>
  <c r="D104" i="37"/>
  <c r="I902" i="157"/>
  <c r="F104" i="37" s="1"/>
  <c r="D89" i="37"/>
  <c r="I887" i="157"/>
  <c r="F89" i="37" s="1"/>
  <c r="H650" i="157"/>
  <c r="I274" i="157"/>
  <c r="Y82" i="37"/>
  <c r="P184" i="157"/>
  <c r="Q184" i="157" s="1"/>
  <c r="Q179" i="157"/>
  <c r="I1074" i="157"/>
  <c r="F170" i="37" s="1"/>
  <c r="X933" i="157"/>
  <c r="U135" i="37" s="1"/>
  <c r="P245" i="157"/>
  <c r="Q245" i="157" s="1"/>
  <c r="Q242" i="157"/>
  <c r="V77" i="37"/>
  <c r="E130" i="37"/>
  <c r="H920" i="157"/>
  <c r="X905" i="157"/>
  <c r="U107" i="37" s="1"/>
  <c r="D92" i="37"/>
  <c r="I890" i="157"/>
  <c r="F92" i="37" s="1"/>
  <c r="G936" i="157"/>
  <c r="D138" i="37" s="1"/>
  <c r="V1267" i="157"/>
  <c r="G937" i="157"/>
  <c r="D139" i="37" s="1"/>
  <c r="D90" i="37"/>
  <c r="I888" i="157"/>
  <c r="F90" i="37" s="1"/>
  <c r="U517" i="157"/>
  <c r="H86" i="157"/>
  <c r="K877" i="157"/>
  <c r="H79" i="37" s="1"/>
  <c r="O19" i="157"/>
  <c r="O15" i="157"/>
  <c r="H240" i="157"/>
  <c r="U86" i="157"/>
  <c r="D372" i="37"/>
  <c r="I1312" i="157"/>
  <c r="F372" i="37" s="1"/>
  <c r="G1296" i="157"/>
  <c r="G1182" i="157"/>
  <c r="I1155" i="157"/>
  <c r="G1304" i="157"/>
  <c r="I1163" i="157"/>
  <c r="I1303" i="157"/>
  <c r="F363" i="37" s="1"/>
  <c r="D363" i="37"/>
  <c r="D354" i="37"/>
  <c r="I1294" i="157"/>
  <c r="F354" i="37" s="1"/>
  <c r="D350" i="37"/>
  <c r="I1290" i="157"/>
  <c r="F350" i="37" s="1"/>
  <c r="F1283" i="157"/>
  <c r="F1183" i="157"/>
  <c r="G1142" i="157"/>
  <c r="G1284" i="157"/>
  <c r="I1143" i="157"/>
  <c r="G1281" i="157"/>
  <c r="G1184" i="157"/>
  <c r="I1140" i="157"/>
  <c r="I1275" i="157"/>
  <c r="F335" i="37" s="1"/>
  <c r="D335" i="37"/>
  <c r="E66" i="46" l="1"/>
  <c r="E129" i="46" s="1"/>
  <c r="E259" i="37" s="1"/>
  <c r="E2568" i="156"/>
  <c r="H2570" i="156"/>
  <c r="F61" i="37" s="1"/>
  <c r="F511" i="156"/>
  <c r="H511" i="156" s="1"/>
  <c r="H1667" i="156"/>
  <c r="K762" i="156"/>
  <c r="O1052" i="37"/>
  <c r="AD1052" i="37" s="1"/>
  <c r="O2573" i="156"/>
  <c r="H1873" i="156"/>
  <c r="H1145" i="156"/>
  <c r="G3007" i="156"/>
  <c r="E622" i="37" s="1"/>
  <c r="E1207" i="156"/>
  <c r="L244" i="156"/>
  <c r="N244" i="156" s="1"/>
  <c r="H1875" i="156"/>
  <c r="H2855" i="156"/>
  <c r="F499" i="37" s="1"/>
  <c r="T2664" i="156"/>
  <c r="R268" i="37" s="1"/>
  <c r="AA1219" i="37"/>
  <c r="H761" i="156"/>
  <c r="F1144" i="37" s="1"/>
  <c r="I761" i="156"/>
  <c r="G1144" i="37" s="1"/>
  <c r="H2677" i="156"/>
  <c r="F281" i="37" s="1"/>
  <c r="N2172" i="156"/>
  <c r="F2820" i="156"/>
  <c r="D464" i="37" s="1"/>
  <c r="H2859" i="156"/>
  <c r="F503" i="37" s="1"/>
  <c r="N406" i="156"/>
  <c r="V1162" i="37"/>
  <c r="V1161" i="37" s="1"/>
  <c r="F2783" i="156"/>
  <c r="F1801" i="156"/>
  <c r="H1801" i="156" s="1"/>
  <c r="F875" i="156"/>
  <c r="H540" i="156"/>
  <c r="H2748" i="156"/>
  <c r="L407" i="156"/>
  <c r="N407" i="156" s="1"/>
  <c r="H2574" i="156"/>
  <c r="F65" i="37" s="1"/>
  <c r="F756" i="156"/>
  <c r="D1139" i="37" s="1"/>
  <c r="H3098" i="156"/>
  <c r="F638" i="37" s="1"/>
  <c r="H1684" i="156"/>
  <c r="H3347" i="156"/>
  <c r="F1108" i="37" s="1"/>
  <c r="Q729" i="156"/>
  <c r="H1591" i="157"/>
  <c r="E558" i="37" s="1"/>
  <c r="I894" i="157"/>
  <c r="F96" i="37" s="1"/>
  <c r="F932" i="157"/>
  <c r="F930" i="157"/>
  <c r="C132" i="37" s="1"/>
  <c r="G920" i="157"/>
  <c r="D122" i="37" s="1"/>
  <c r="I1389" i="157"/>
  <c r="I1458" i="157" s="1"/>
  <c r="F438" i="37" s="1"/>
  <c r="I1273" i="157"/>
  <c r="F333" i="37" s="1"/>
  <c r="I211" i="157"/>
  <c r="P171" i="157"/>
  <c r="Q171" i="157" s="1"/>
  <c r="L1599" i="157"/>
  <c r="O2052" i="157"/>
  <c r="L867" i="37" s="1"/>
  <c r="I1525" i="157"/>
  <c r="I1593" i="157" s="1"/>
  <c r="F560" i="37" s="1"/>
  <c r="O1339" i="157"/>
  <c r="I709" i="157"/>
  <c r="Q2319" i="157"/>
  <c r="N1045" i="37" s="1"/>
  <c r="O1990" i="157"/>
  <c r="G1889" i="157"/>
  <c r="D783" i="37" s="1"/>
  <c r="Q2069" i="157"/>
  <c r="G2296" i="157"/>
  <c r="D1022" i="37" s="1"/>
  <c r="J1994" i="157"/>
  <c r="AC875" i="157"/>
  <c r="G156" i="157"/>
  <c r="Q2257" i="157"/>
  <c r="M863" i="157"/>
  <c r="O863" i="157" s="1"/>
  <c r="M1684" i="157"/>
  <c r="M1747" i="157" s="1"/>
  <c r="J749" i="37" s="1"/>
  <c r="M1994" i="157"/>
  <c r="Q2139" i="157"/>
  <c r="N936" i="37" s="1"/>
  <c r="I2232" i="157"/>
  <c r="I2296" i="157" s="1"/>
  <c r="F1022" i="37" s="1"/>
  <c r="O1765" i="157"/>
  <c r="C1171" i="37"/>
  <c r="G240" i="157"/>
  <c r="C1204" i="37"/>
  <c r="AD1204" i="37" s="1"/>
  <c r="U1204" i="37"/>
  <c r="O274" i="157"/>
  <c r="O464" i="157"/>
  <c r="O106" i="157"/>
  <c r="O409" i="157"/>
  <c r="Y1164" i="37"/>
  <c r="D1190" i="37"/>
  <c r="L986" i="156"/>
  <c r="N986" i="156" s="1"/>
  <c r="H2474" i="156"/>
  <c r="F2486" i="156"/>
  <c r="F764" i="156"/>
  <c r="D1147" i="37" s="1"/>
  <c r="D1227" i="37" s="1"/>
  <c r="G1227" i="37" s="1"/>
  <c r="H516" i="156"/>
  <c r="H760" i="156"/>
  <c r="F1143" i="37" s="1"/>
  <c r="D1173" i="37"/>
  <c r="F1173" i="37" s="1"/>
  <c r="N239" i="156"/>
  <c r="H3348" i="156"/>
  <c r="F1109" i="37" s="1"/>
  <c r="H1510" i="156"/>
  <c r="U1166" i="37"/>
  <c r="U1164" i="37"/>
  <c r="N1077" i="156"/>
  <c r="H3293" i="156"/>
  <c r="F1054" i="37" s="1"/>
  <c r="N402" i="156"/>
  <c r="Y1137" i="37"/>
  <c r="R1216" i="37"/>
  <c r="I1069" i="157"/>
  <c r="F165" i="37" s="1"/>
  <c r="AA1168" i="37"/>
  <c r="AB1162" i="37"/>
  <c r="AB1161" i="37" s="1"/>
  <c r="Y1225" i="37"/>
  <c r="Z1226" i="37"/>
  <c r="T1221" i="37"/>
  <c r="O890" i="156"/>
  <c r="P890" i="156" s="1"/>
  <c r="H2782" i="156"/>
  <c r="K2575" i="156"/>
  <c r="I66" i="37" s="1"/>
  <c r="E131" i="57"/>
  <c r="E922" i="37" s="1"/>
  <c r="G647" i="157"/>
  <c r="I647" i="157" s="1"/>
  <c r="E1195" i="37"/>
  <c r="G1750" i="156"/>
  <c r="H1747" i="156"/>
  <c r="H1561" i="156"/>
  <c r="F1595" i="156"/>
  <c r="H1595" i="156" s="1"/>
  <c r="F2162" i="156"/>
  <c r="F2166" i="156" s="1"/>
  <c r="D24" i="37"/>
  <c r="Z1166" i="37"/>
  <c r="X1104" i="157"/>
  <c r="U200" i="37" s="1"/>
  <c r="X1054" i="157"/>
  <c r="O692" i="37"/>
  <c r="O691" i="37" s="1"/>
  <c r="AD691" i="37" s="1"/>
  <c r="AD144" i="37"/>
  <c r="O1229" i="37"/>
  <c r="O389" i="37"/>
  <c r="O388" i="37" s="1"/>
  <c r="AD388" i="37" s="1"/>
  <c r="O754" i="37"/>
  <c r="AD754" i="37" s="1"/>
  <c r="F1415" i="156"/>
  <c r="H1415" i="156" s="1"/>
  <c r="H1380" i="156"/>
  <c r="O935" i="37"/>
  <c r="O934" i="37" s="1"/>
  <c r="AD934" i="37" s="1"/>
  <c r="O511" i="37"/>
  <c r="O510" i="37" s="1"/>
  <c r="AD510" i="37" s="1"/>
  <c r="O994" i="37"/>
  <c r="O993" i="37" s="1"/>
  <c r="AD993" i="37" s="1"/>
  <c r="C1163" i="37"/>
  <c r="AD1163" i="37" s="1"/>
  <c r="AD211" i="37"/>
  <c r="O815" i="37"/>
  <c r="O814" i="37" s="1"/>
  <c r="AD814" i="37" s="1"/>
  <c r="O633" i="37"/>
  <c r="O632" i="37" s="1"/>
  <c r="AD632" i="37" s="1"/>
  <c r="O572" i="37"/>
  <c r="O571" i="37" s="1"/>
  <c r="AD571" i="37" s="1"/>
  <c r="Q2804" i="156"/>
  <c r="O449" i="37"/>
  <c r="O448" i="37" s="1"/>
  <c r="AD448" i="37" s="1"/>
  <c r="O268" i="37"/>
  <c r="O267" i="37" s="1"/>
  <c r="AD267" i="37" s="1"/>
  <c r="AE62" i="37"/>
  <c r="O1221" i="37"/>
  <c r="O8" i="37"/>
  <c r="O1112" i="37"/>
  <c r="AD1112" i="37" s="1"/>
  <c r="D1130" i="37"/>
  <c r="D1209" i="37" s="1"/>
  <c r="H747" i="156"/>
  <c r="F1130" i="37" s="1"/>
  <c r="AD1114" i="37"/>
  <c r="AD9" i="37"/>
  <c r="I922" i="157"/>
  <c r="F124" i="37" s="1"/>
  <c r="D808" i="37"/>
  <c r="I1914" i="157"/>
  <c r="F808" i="37" s="1"/>
  <c r="I1318" i="157"/>
  <c r="F378" i="37" s="1"/>
  <c r="I933" i="157"/>
  <c r="F135" i="37" s="1"/>
  <c r="I646" i="157"/>
  <c r="I1792" i="157"/>
  <c r="G339" i="157"/>
  <c r="I339" i="157" s="1"/>
  <c r="M1321" i="157"/>
  <c r="J381" i="37" s="1"/>
  <c r="G160" i="157"/>
  <c r="I160" i="157" s="1"/>
  <c r="C1195" i="37"/>
  <c r="I238" i="157"/>
  <c r="M452" i="157"/>
  <c r="O452" i="157" s="1"/>
  <c r="I1538" i="157"/>
  <c r="C1185" i="37"/>
  <c r="I156" i="157"/>
  <c r="D378" i="37"/>
  <c r="C1179" i="37"/>
  <c r="F2188" i="157"/>
  <c r="C375" i="37"/>
  <c r="C164" i="37"/>
  <c r="C720" i="37"/>
  <c r="D861" i="37"/>
  <c r="C1009" i="37"/>
  <c r="F1985" i="157"/>
  <c r="F2051" i="157" s="1"/>
  <c r="C830" i="37"/>
  <c r="C377" i="37"/>
  <c r="C356" i="37"/>
  <c r="C566" i="37"/>
  <c r="AD566" i="37" s="1"/>
  <c r="F683" i="157"/>
  <c r="F697" i="157"/>
  <c r="C438" i="37"/>
  <c r="C343" i="37"/>
  <c r="F2254" i="157"/>
  <c r="F2318" i="157" s="1"/>
  <c r="F2315" i="157"/>
  <c r="C697" i="37"/>
  <c r="C869" i="37"/>
  <c r="AD869" i="37" s="1"/>
  <c r="C196" i="37"/>
  <c r="C783" i="37"/>
  <c r="F2185" i="157"/>
  <c r="C843" i="37"/>
  <c r="C204" i="37"/>
  <c r="AD204" i="37" s="1"/>
  <c r="C749" i="37"/>
  <c r="AD749" i="37" s="1"/>
  <c r="C804" i="37"/>
  <c r="C803" i="37"/>
  <c r="C988" i="37"/>
  <c r="AD988" i="37" s="1"/>
  <c r="C741" i="37"/>
  <c r="F1527" i="157"/>
  <c r="F1595" i="157" s="1"/>
  <c r="C570" i="37"/>
  <c r="AD570" i="37" s="1"/>
  <c r="C1022" i="37"/>
  <c r="F1457" i="157"/>
  <c r="F931" i="157"/>
  <c r="C949" i="37"/>
  <c r="F1258" i="157"/>
  <c r="F1847" i="157"/>
  <c r="F597" i="157"/>
  <c r="D810" i="37"/>
  <c r="I1916" i="157"/>
  <c r="F810" i="37" s="1"/>
  <c r="F1591" i="157"/>
  <c r="C863" i="37"/>
  <c r="D750" i="37"/>
  <c r="C1047" i="37"/>
  <c r="AD1047" i="37" s="1"/>
  <c r="C560" i="37"/>
  <c r="C1042" i="37"/>
  <c r="F669" i="157"/>
  <c r="C809" i="37"/>
  <c r="AD809" i="37" s="1"/>
  <c r="C198" i="37"/>
  <c r="C742" i="37"/>
  <c r="F1316" i="157"/>
  <c r="C134" i="37"/>
  <c r="C526" i="37"/>
  <c r="F1674" i="157"/>
  <c r="C404" i="37"/>
  <c r="C516" i="37"/>
  <c r="C999" i="37"/>
  <c r="C95" i="37"/>
  <c r="C981" i="37"/>
  <c r="C436" i="37"/>
  <c r="C382" i="37"/>
  <c r="AD382" i="37" s="1"/>
  <c r="C108" i="37"/>
  <c r="C443" i="37"/>
  <c r="AD443" i="37" s="1"/>
  <c r="C864" i="37"/>
  <c r="F445" i="157"/>
  <c r="F710" i="157"/>
  <c r="C983" i="37"/>
  <c r="C140" i="37"/>
  <c r="AD140" i="37" s="1"/>
  <c r="F396" i="157"/>
  <c r="D130" i="37"/>
  <c r="D79" i="37"/>
  <c r="D83" i="37"/>
  <c r="D1186" i="37"/>
  <c r="F1186" i="37" s="1"/>
  <c r="D1191" i="37"/>
  <c r="F1191" i="37" s="1"/>
  <c r="D1177" i="37"/>
  <c r="D1212" i="37"/>
  <c r="F1199" i="37"/>
  <c r="D1172" i="37"/>
  <c r="F1172" i="37" s="1"/>
  <c r="E1176" i="37"/>
  <c r="E1215" i="37"/>
  <c r="D1171" i="37"/>
  <c r="F1171" i="37" s="1"/>
  <c r="F1211" i="37"/>
  <c r="E1233" i="37"/>
  <c r="E1223" i="37"/>
  <c r="E1163" i="37"/>
  <c r="H3338" i="156"/>
  <c r="F1099" i="37" s="1"/>
  <c r="W3343" i="156"/>
  <c r="U1104" i="37" s="1"/>
  <c r="C1216" i="37"/>
  <c r="C1215" i="37"/>
  <c r="AD1215" i="37" s="1"/>
  <c r="E2567" i="156"/>
  <c r="C58" i="37" s="1"/>
  <c r="P2796" i="156"/>
  <c r="P2859" i="156" s="1"/>
  <c r="N503" i="37" s="1"/>
  <c r="H1889" i="156"/>
  <c r="H3342" i="156"/>
  <c r="F1103" i="37" s="1"/>
  <c r="F1919" i="156"/>
  <c r="H1919" i="156" s="1"/>
  <c r="O1215" i="156"/>
  <c r="P1215" i="156" s="1"/>
  <c r="P1214" i="156"/>
  <c r="W2565" i="156"/>
  <c r="U56" i="37" s="1"/>
  <c r="H3143" i="156"/>
  <c r="F683" i="37" s="1"/>
  <c r="W3092" i="156"/>
  <c r="W3093" i="156" s="1"/>
  <c r="U633" i="37" s="1"/>
  <c r="U632" i="37" s="1"/>
  <c r="D1165" i="37"/>
  <c r="D1169" i="37"/>
  <c r="D321" i="37"/>
  <c r="H2717" i="156"/>
  <c r="F321" i="37" s="1"/>
  <c r="W753" i="156"/>
  <c r="U1136" i="37" s="1"/>
  <c r="H875" i="156"/>
  <c r="F3346" i="156"/>
  <c r="D1107" i="37" s="1"/>
  <c r="H1823" i="156"/>
  <c r="F1852" i="156"/>
  <c r="D322" i="37"/>
  <c r="H2718" i="156"/>
  <c r="F322" i="37" s="1"/>
  <c r="H871" i="156"/>
  <c r="F2692" i="156"/>
  <c r="H2625" i="156"/>
  <c r="F1654" i="156"/>
  <c r="F1657" i="156" s="1"/>
  <c r="H1618" i="156"/>
  <c r="L1546" i="156"/>
  <c r="N1546" i="156" s="1"/>
  <c r="N1545" i="156"/>
  <c r="D1194" i="37"/>
  <c r="F715" i="156"/>
  <c r="H715" i="156" s="1"/>
  <c r="H700" i="156"/>
  <c r="D45" i="37"/>
  <c r="H2554" i="156"/>
  <c r="F45" i="37" s="1"/>
  <c r="H411" i="156"/>
  <c r="F479" i="156"/>
  <c r="D21" i="37"/>
  <c r="H2530" i="156"/>
  <c r="F21" i="37" s="1"/>
  <c r="F1688" i="156"/>
  <c r="H1681" i="156"/>
  <c r="D1120" i="37"/>
  <c r="H737" i="156"/>
  <c r="F1120" i="37" s="1"/>
  <c r="H398" i="156"/>
  <c r="H2307" i="156"/>
  <c r="H3204" i="156"/>
  <c r="C1233" i="37"/>
  <c r="D29" i="37"/>
  <c r="H2538" i="156"/>
  <c r="F29" i="37" s="1"/>
  <c r="C1232" i="37"/>
  <c r="H2228" i="156"/>
  <c r="G755" i="156"/>
  <c r="E1138" i="37" s="1"/>
  <c r="H2317" i="156"/>
  <c r="C1224" i="37"/>
  <c r="S2517" i="156"/>
  <c r="Q8" i="37" s="1"/>
  <c r="H395" i="156"/>
  <c r="C1223" i="37"/>
  <c r="C1176" i="37"/>
  <c r="C1209" i="37"/>
  <c r="H1498" i="156"/>
  <c r="W3291" i="156"/>
  <c r="W3292" i="156" s="1"/>
  <c r="U1053" i="37" s="1"/>
  <c r="E2569" i="156"/>
  <c r="C60" i="37" s="1"/>
  <c r="C1229" i="37"/>
  <c r="C67" i="37"/>
  <c r="C1101" i="37"/>
  <c r="C1140" i="37"/>
  <c r="AD1140" i="37" s="1"/>
  <c r="C283" i="37"/>
  <c r="E3009" i="156"/>
  <c r="C1081" i="37"/>
  <c r="E755" i="156"/>
  <c r="F3132" i="156"/>
  <c r="F3079" i="156"/>
  <c r="E1690" i="156"/>
  <c r="C307" i="37"/>
  <c r="C1207" i="37" s="1"/>
  <c r="C682" i="37"/>
  <c r="C621" i="37"/>
  <c r="C317" i="37"/>
  <c r="C504" i="37"/>
  <c r="AD504" i="37" s="1"/>
  <c r="C627" i="37"/>
  <c r="AD627" i="37" s="1"/>
  <c r="C1107" i="37"/>
  <c r="AD1107" i="37" s="1"/>
  <c r="C681" i="37"/>
  <c r="C1102" i="37"/>
  <c r="H2049" i="156"/>
  <c r="C59" i="37"/>
  <c r="E2854" i="156"/>
  <c r="E2378" i="156"/>
  <c r="E3007" i="156"/>
  <c r="C1208" i="37"/>
  <c r="E569" i="156"/>
  <c r="E482" i="156"/>
  <c r="C315" i="37"/>
  <c r="C35" i="37"/>
  <c r="C68" i="37"/>
  <c r="C1147" i="37"/>
  <c r="AD1147" i="37" s="1"/>
  <c r="E1145" i="156"/>
  <c r="C686" i="37"/>
  <c r="AD686" i="37" s="1"/>
  <c r="C322" i="37"/>
  <c r="AD322" i="37" s="1"/>
  <c r="E3005" i="156"/>
  <c r="E3278" i="156"/>
  <c r="C497" i="37"/>
  <c r="C477" i="37"/>
  <c r="F1270" i="156"/>
  <c r="C1139" i="37"/>
  <c r="C1100" i="37"/>
  <c r="C661" i="37"/>
  <c r="C1165" i="37"/>
  <c r="AD1165" i="37" s="1"/>
  <c r="E1704" i="156"/>
  <c r="E1109" i="156"/>
  <c r="E398" i="156"/>
  <c r="E2452" i="156"/>
  <c r="E1875" i="156"/>
  <c r="D269" i="37"/>
  <c r="H2665" i="156"/>
  <c r="F269" i="37" s="1"/>
  <c r="D318" i="37"/>
  <c r="H2714" i="156"/>
  <c r="F318" i="37" s="1"/>
  <c r="J762" i="156"/>
  <c r="H1145" i="37" s="1"/>
  <c r="D1164" i="37"/>
  <c r="E1224" i="37"/>
  <c r="D1180" i="37"/>
  <c r="R1215" i="37"/>
  <c r="Y1215" i="37" s="1"/>
  <c r="U1229" i="37"/>
  <c r="D1183" i="37"/>
  <c r="D1187" i="37"/>
  <c r="D1189" i="37"/>
  <c r="D1182" i="37"/>
  <c r="K1224" i="37"/>
  <c r="K1223" i="37"/>
  <c r="E1220" i="37"/>
  <c r="D1213" i="37"/>
  <c r="E1179" i="37"/>
  <c r="D1210" i="37"/>
  <c r="D1234" i="37"/>
  <c r="D1216" i="37"/>
  <c r="E1209" i="37"/>
  <c r="D1202" i="37"/>
  <c r="D1205" i="37"/>
  <c r="G2567" i="156"/>
  <c r="E58" i="37" s="1"/>
  <c r="F2375" i="156"/>
  <c r="H2358" i="156"/>
  <c r="D506" i="37"/>
  <c r="H2862" i="156"/>
  <c r="F506" i="37" s="1"/>
  <c r="H2559" i="156"/>
  <c r="F50" i="37" s="1"/>
  <c r="O1483" i="156"/>
  <c r="P1483" i="156" s="1"/>
  <c r="P1482" i="156"/>
  <c r="D450" i="37"/>
  <c r="H2806" i="156"/>
  <c r="F450" i="37" s="1"/>
  <c r="F313" i="156"/>
  <c r="H273" i="156"/>
  <c r="L3094" i="156"/>
  <c r="J634" i="37" s="1"/>
  <c r="I3028" i="156"/>
  <c r="I3094" i="156" s="1"/>
  <c r="G634" i="37" s="1"/>
  <c r="N3028" i="156"/>
  <c r="N3094" i="156" s="1"/>
  <c r="L634" i="37" s="1"/>
  <c r="F2268" i="156"/>
  <c r="H2268" i="156" s="1"/>
  <c r="H2266" i="156"/>
  <c r="O3293" i="156"/>
  <c r="P3293" i="156" s="1"/>
  <c r="N1054" i="37" s="1"/>
  <c r="H2315" i="156"/>
  <c r="H1968" i="156"/>
  <c r="F2029" i="156"/>
  <c r="E477" i="37"/>
  <c r="H2833" i="156"/>
  <c r="F477" i="37" s="1"/>
  <c r="F1347" i="156"/>
  <c r="H1294" i="156"/>
  <c r="W328" i="156"/>
  <c r="W730" i="156" s="1"/>
  <c r="W758" i="156"/>
  <c r="U1141" i="37" s="1"/>
  <c r="O574" i="156"/>
  <c r="P573" i="156"/>
  <c r="P574" i="156" s="1"/>
  <c r="J986" i="156"/>
  <c r="H986" i="156"/>
  <c r="H1266" i="156"/>
  <c r="F3339" i="156"/>
  <c r="H3274" i="156"/>
  <c r="E2786" i="156"/>
  <c r="E2852" i="156"/>
  <c r="S2957" i="156"/>
  <c r="Q572" i="37" s="1"/>
  <c r="H3320" i="156"/>
  <c r="F1081" i="37" s="1"/>
  <c r="D688" i="37"/>
  <c r="H3148" i="156"/>
  <c r="F688" i="37" s="1"/>
  <c r="F1033" i="156"/>
  <c r="H1003" i="156"/>
  <c r="H1918" i="156"/>
  <c r="L1931" i="156"/>
  <c r="N1931" i="156" s="1"/>
  <c r="N1930" i="156"/>
  <c r="M67" i="37"/>
  <c r="P2576" i="156"/>
  <c r="N67" i="37" s="1"/>
  <c r="H2163" i="156"/>
  <c r="G2712" i="156"/>
  <c r="G2652" i="156"/>
  <c r="G2715" i="156" s="1"/>
  <c r="E319" i="37" s="1"/>
  <c r="E498" i="37"/>
  <c r="AA682" i="37"/>
  <c r="AA685" i="37"/>
  <c r="Y684" i="37"/>
  <c r="L3145" i="156"/>
  <c r="J685" i="37" s="1"/>
  <c r="L3087" i="156"/>
  <c r="N3086" i="156"/>
  <c r="N3145" i="156" s="1"/>
  <c r="L685" i="37" s="1"/>
  <c r="L3344" i="156"/>
  <c r="N3283" i="156"/>
  <c r="E2652" i="156"/>
  <c r="E2712" i="156"/>
  <c r="Z1104" i="37"/>
  <c r="Y1104" i="37"/>
  <c r="D1214" i="37"/>
  <c r="O1115" i="156"/>
  <c r="P1115" i="156" s="1"/>
  <c r="P1114" i="156"/>
  <c r="S730" i="156"/>
  <c r="H1414" i="156"/>
  <c r="E504" i="37"/>
  <c r="H2860" i="156"/>
  <c r="F504" i="37" s="1"/>
  <c r="G3141" i="156"/>
  <c r="O3344" i="156"/>
  <c r="P3283" i="156"/>
  <c r="L1041" i="156"/>
  <c r="N1041" i="156" s="1"/>
  <c r="N1040" i="156"/>
  <c r="H233" i="156"/>
  <c r="O407" i="156"/>
  <c r="P407" i="156" s="1"/>
  <c r="O327" i="156"/>
  <c r="P327" i="156" s="1"/>
  <c r="P326" i="156"/>
  <c r="F2231" i="156"/>
  <c r="F2971" i="156"/>
  <c r="F2933" i="156"/>
  <c r="H2892" i="156"/>
  <c r="H2971" i="156" s="1"/>
  <c r="F586" i="37" s="1"/>
  <c r="E1068" i="37"/>
  <c r="D1105" i="37"/>
  <c r="H3344" i="156"/>
  <c r="F1105" i="37" s="1"/>
  <c r="K1107" i="37"/>
  <c r="J3346" i="156"/>
  <c r="H1107" i="37" s="1"/>
  <c r="K3146" i="156"/>
  <c r="I686" i="37" s="1"/>
  <c r="I3087" i="156"/>
  <c r="I3146" i="156" s="1"/>
  <c r="G686" i="37" s="1"/>
  <c r="O3216" i="156"/>
  <c r="P3216" i="156" s="1"/>
  <c r="P3215" i="156"/>
  <c r="I1105" i="37"/>
  <c r="I3344" i="156"/>
  <c r="G1105" i="37" s="1"/>
  <c r="O2658" i="156"/>
  <c r="O2718" i="156" s="1"/>
  <c r="M322" i="37" s="1"/>
  <c r="P2657" i="156"/>
  <c r="O2717" i="156"/>
  <c r="M321" i="37" s="1"/>
  <c r="P2792" i="156"/>
  <c r="P2858" i="156" s="1"/>
  <c r="N502" i="37" s="1"/>
  <c r="O2858" i="156"/>
  <c r="M502" i="37" s="1"/>
  <c r="O2797" i="156"/>
  <c r="F3077" i="156"/>
  <c r="H3077" i="156" s="1"/>
  <c r="F3121" i="156"/>
  <c r="D661" i="37" s="1"/>
  <c r="X1113" i="37"/>
  <c r="X1162" i="37" s="1"/>
  <c r="AC1162" i="37" s="1"/>
  <c r="AC1160" i="37" s="1"/>
  <c r="Z729" i="156"/>
  <c r="X1112" i="37" s="1"/>
  <c r="T1113" i="37"/>
  <c r="V729" i="156"/>
  <c r="T1112" i="37" s="1"/>
  <c r="L1425" i="156"/>
  <c r="N1425" i="156" s="1"/>
  <c r="N1424" i="156"/>
  <c r="J11" i="37"/>
  <c r="J1165" i="37" s="1"/>
  <c r="I2520" i="156"/>
  <c r="G11" i="37" s="1"/>
  <c r="N2520" i="156"/>
  <c r="L11" i="37" s="1"/>
  <c r="F2934" i="156"/>
  <c r="H2919" i="156"/>
  <c r="F2998" i="156"/>
  <c r="E1128" i="37"/>
  <c r="H745" i="156"/>
  <c r="F1128" i="37" s="1"/>
  <c r="H757" i="156"/>
  <c r="F1140" i="37" s="1"/>
  <c r="O1078" i="156"/>
  <c r="P1078" i="156" s="1"/>
  <c r="P1077" i="156"/>
  <c r="F1535" i="156"/>
  <c r="H1535" i="156" s="1"/>
  <c r="H1861" i="156"/>
  <c r="F2575" i="156"/>
  <c r="H2229" i="156"/>
  <c r="S2805" i="156"/>
  <c r="I1106" i="37"/>
  <c r="I3345" i="156"/>
  <c r="G1106" i="37" s="1"/>
  <c r="F2784" i="156"/>
  <c r="H2772" i="156"/>
  <c r="F2844" i="156"/>
  <c r="F3146" i="156"/>
  <c r="H3087" i="156"/>
  <c r="Z319" i="37"/>
  <c r="Y319" i="37"/>
  <c r="G93" i="156"/>
  <c r="H93" i="156" s="1"/>
  <c r="H90" i="156"/>
  <c r="G1270" i="156"/>
  <c r="H1267" i="156"/>
  <c r="L919" i="156"/>
  <c r="N919" i="156" s="1"/>
  <c r="N918" i="156"/>
  <c r="F1474" i="156"/>
  <c r="H1440" i="156"/>
  <c r="F1750" i="156"/>
  <c r="H2546" i="156"/>
  <c r="F37" i="37" s="1"/>
  <c r="F2532" i="156"/>
  <c r="O3345" i="156"/>
  <c r="O3286" i="156"/>
  <c r="P3285" i="156"/>
  <c r="W2803" i="156"/>
  <c r="W2805" i="156" s="1"/>
  <c r="L3216" i="156"/>
  <c r="N3216" i="156" s="1"/>
  <c r="N3215" i="156"/>
  <c r="Z268" i="37"/>
  <c r="Q267" i="37"/>
  <c r="R1052" i="37"/>
  <c r="L727" i="156"/>
  <c r="N726" i="156"/>
  <c r="L761" i="156"/>
  <c r="G1109" i="156"/>
  <c r="H1109" i="156" s="1"/>
  <c r="H1106" i="156"/>
  <c r="H1653" i="156"/>
  <c r="O1931" i="156"/>
  <c r="P1931" i="156" s="1"/>
  <c r="P1930" i="156"/>
  <c r="L2108" i="156"/>
  <c r="N2108" i="156" s="1"/>
  <c r="N2107" i="156"/>
  <c r="T2349" i="156"/>
  <c r="T2517" i="156" s="1"/>
  <c r="R8" i="37" s="1"/>
  <c r="L2045" i="156"/>
  <c r="N2045" i="156" s="1"/>
  <c r="N2044" i="156"/>
  <c r="F3307" i="156"/>
  <c r="F3275" i="156"/>
  <c r="F3278" i="156" s="1"/>
  <c r="L574" i="156"/>
  <c r="N574" i="156" s="1"/>
  <c r="N573" i="156"/>
  <c r="I115" i="156"/>
  <c r="L121" i="156"/>
  <c r="N115" i="156"/>
  <c r="G1350" i="156"/>
  <c r="H1346" i="156"/>
  <c r="E283" i="37"/>
  <c r="L3345" i="156"/>
  <c r="N3285" i="156"/>
  <c r="L3286" i="156"/>
  <c r="F2650" i="156"/>
  <c r="F2703" i="156"/>
  <c r="D307" i="37" s="1"/>
  <c r="H2636" i="156"/>
  <c r="Y268" i="37"/>
  <c r="R267" i="37"/>
  <c r="I3156" i="156"/>
  <c r="N3156" i="156"/>
  <c r="T777" i="156"/>
  <c r="R1160" i="37" s="1"/>
  <c r="L1115" i="156"/>
  <c r="N1115" i="156" s="1"/>
  <c r="N1114" i="156"/>
  <c r="T489" i="156"/>
  <c r="O1041" i="156"/>
  <c r="P1041" i="156" s="1"/>
  <c r="P1040" i="156"/>
  <c r="F1204" i="156"/>
  <c r="H1166" i="156"/>
  <c r="E35" i="37"/>
  <c r="E48" i="37"/>
  <c r="F2102" i="156"/>
  <c r="H2102" i="156" s="1"/>
  <c r="H2098" i="156"/>
  <c r="G2568" i="156"/>
  <c r="E317" i="37"/>
  <c r="W2663" i="156"/>
  <c r="W2664" i="156" s="1"/>
  <c r="U268" i="37" s="1"/>
  <c r="U267" i="37" s="1"/>
  <c r="F3078" i="156"/>
  <c r="F3108" i="156"/>
  <c r="H3108" i="156" s="1"/>
  <c r="F648" i="37" s="1"/>
  <c r="E648" i="37"/>
  <c r="D685" i="37"/>
  <c r="H3145" i="156"/>
  <c r="F685" i="37" s="1"/>
  <c r="H3055" i="156"/>
  <c r="G654" i="156"/>
  <c r="H651" i="156"/>
  <c r="L795" i="156"/>
  <c r="N795" i="156" s="1"/>
  <c r="N794" i="156"/>
  <c r="L1757" i="156"/>
  <c r="N1757" i="156" s="1"/>
  <c r="N1756" i="156"/>
  <c r="O1425" i="156"/>
  <c r="P1425" i="156" s="1"/>
  <c r="P1424" i="156"/>
  <c r="D73" i="37"/>
  <c r="H2582" i="156"/>
  <c r="F73" i="37" s="1"/>
  <c r="H2162" i="156"/>
  <c r="D289" i="37"/>
  <c r="H2685" i="156"/>
  <c r="F289" i="37" s="1"/>
  <c r="E464" i="37"/>
  <c r="H2820" i="156"/>
  <c r="F464" i="37" s="1"/>
  <c r="E3140" i="156"/>
  <c r="E3081" i="156"/>
  <c r="Y500" i="37"/>
  <c r="Z500" i="37"/>
  <c r="G3340" i="156"/>
  <c r="G3278" i="156"/>
  <c r="S3292" i="156"/>
  <c r="Q1053" i="37" s="1"/>
  <c r="L760" i="156"/>
  <c r="N321" i="156"/>
  <c r="G1538" i="156"/>
  <c r="O1662" i="156"/>
  <c r="P1662" i="156" s="1"/>
  <c r="P1661" i="156"/>
  <c r="N2500" i="156"/>
  <c r="J2500" i="156" s="1"/>
  <c r="J2499" i="156"/>
  <c r="L2717" i="156"/>
  <c r="J321" i="37" s="1"/>
  <c r="L2658" i="156"/>
  <c r="L2718" i="156" s="1"/>
  <c r="J322" i="37" s="1"/>
  <c r="N2657" i="156"/>
  <c r="R449" i="37"/>
  <c r="T2804" i="156"/>
  <c r="O3094" i="156"/>
  <c r="M634" i="37" s="1"/>
  <c r="P3028" i="156"/>
  <c r="P3094" i="156" s="1"/>
  <c r="N634" i="37" s="1"/>
  <c r="E1107" i="37"/>
  <c r="H3346" i="156"/>
  <c r="F1107" i="37" s="1"/>
  <c r="I3229" i="156"/>
  <c r="L3293" i="156"/>
  <c r="N3229" i="156"/>
  <c r="E1102" i="37"/>
  <c r="H3341" i="156"/>
  <c r="F1102" i="37" s="1"/>
  <c r="F232" i="156"/>
  <c r="H187" i="156"/>
  <c r="F735" i="156"/>
  <c r="H327" i="156"/>
  <c r="F762" i="156"/>
  <c r="T122" i="156"/>
  <c r="O1861" i="156"/>
  <c r="P1861" i="156" s="1"/>
  <c r="P1860" i="156"/>
  <c r="O244" i="156"/>
  <c r="P244" i="156" s="1"/>
  <c r="P243" i="156"/>
  <c r="F976" i="156"/>
  <c r="H939" i="156"/>
  <c r="F1475" i="156"/>
  <c r="H1475" i="156" s="1"/>
  <c r="H1464" i="156"/>
  <c r="G2569" i="156"/>
  <c r="G2032" i="156"/>
  <c r="H2028" i="156"/>
  <c r="W2956" i="156"/>
  <c r="W2957" i="156" s="1"/>
  <c r="U572" i="37" s="1"/>
  <c r="U571" i="37" s="1"/>
  <c r="F3205" i="156"/>
  <c r="H3170" i="156"/>
  <c r="T3093" i="156"/>
  <c r="R633" i="37" s="1"/>
  <c r="F2986" i="156"/>
  <c r="H2907" i="156"/>
  <c r="T328" i="156"/>
  <c r="T656" i="156"/>
  <c r="T758" i="156"/>
  <c r="R1141" i="37" s="1"/>
  <c r="Y1141" i="37" s="1"/>
  <c r="H1069" i="156"/>
  <c r="G1072" i="156"/>
  <c r="H1072" i="156" s="1"/>
  <c r="O2045" i="156"/>
  <c r="P2045" i="156" s="1"/>
  <c r="P2044" i="156"/>
  <c r="F2544" i="156"/>
  <c r="D35" i="37" s="1"/>
  <c r="F2513" i="156"/>
  <c r="H2505" i="156"/>
  <c r="F2581" i="156"/>
  <c r="D654" i="37"/>
  <c r="H3114" i="156"/>
  <c r="F654" i="37" s="1"/>
  <c r="K3346" i="156"/>
  <c r="I3286" i="156"/>
  <c r="Z624" i="37"/>
  <c r="Y624" i="37"/>
  <c r="G3140" i="156"/>
  <c r="G3081" i="156"/>
  <c r="Y572" i="37"/>
  <c r="R571" i="37"/>
  <c r="L327" i="156"/>
  <c r="N327" i="156" s="1"/>
  <c r="N326" i="156"/>
  <c r="O727" i="156"/>
  <c r="P727" i="156" s="1"/>
  <c r="P726" i="156"/>
  <c r="O761" i="156"/>
  <c r="H716" i="156"/>
  <c r="H1032" i="156"/>
  <c r="H480" i="156"/>
  <c r="F2514" i="156"/>
  <c r="F2557" i="156"/>
  <c r="H2509" i="156"/>
  <c r="G2166" i="156"/>
  <c r="L2797" i="156"/>
  <c r="N2242" i="156"/>
  <c r="N2243" i="156" s="1"/>
  <c r="L2243" i="156"/>
  <c r="L2576" i="156" s="1"/>
  <c r="D687" i="37"/>
  <c r="H3147" i="156"/>
  <c r="F687" i="37" s="1"/>
  <c r="F2649" i="156"/>
  <c r="F2712" i="156" s="1"/>
  <c r="D316" i="37" s="1"/>
  <c r="F2679" i="156"/>
  <c r="D283" i="37" s="1"/>
  <c r="G2853" i="156"/>
  <c r="H2783" i="156"/>
  <c r="G2786" i="156"/>
  <c r="G2856" i="156" s="1"/>
  <c r="E500" i="37" s="1"/>
  <c r="Z633" i="37"/>
  <c r="Q632" i="37"/>
  <c r="D1175" i="37"/>
  <c r="D1208" i="37"/>
  <c r="E1194" i="37"/>
  <c r="D1170" i="37"/>
  <c r="E1185" i="37"/>
  <c r="D1197" i="37"/>
  <c r="I9" i="37"/>
  <c r="I2518" i="156"/>
  <c r="G9" i="37" s="1"/>
  <c r="H2958" i="156"/>
  <c r="F573" i="37" s="1"/>
  <c r="N136" i="156"/>
  <c r="I136" i="156"/>
  <c r="D56" i="37"/>
  <c r="H2565" i="156"/>
  <c r="F56" i="37" s="1"/>
  <c r="H2518" i="156"/>
  <c r="F9" i="37" s="1"/>
  <c r="D9" i="37"/>
  <c r="H2577" i="156"/>
  <c r="F68" i="37" s="1"/>
  <c r="E68" i="37"/>
  <c r="E1227" i="37" s="1"/>
  <c r="H1227" i="37" s="1"/>
  <c r="N609" i="156"/>
  <c r="L731" i="156"/>
  <c r="M64" i="37"/>
  <c r="P2573" i="156"/>
  <c r="N64" i="37" s="1"/>
  <c r="I1114" i="37"/>
  <c r="I731" i="156"/>
  <c r="G1114" i="37" s="1"/>
  <c r="F3012" i="156"/>
  <c r="D627" i="37" s="1"/>
  <c r="H2951" i="156"/>
  <c r="P2878" i="156"/>
  <c r="P2958" i="156" s="1"/>
  <c r="N573" i="37" s="1"/>
  <c r="O2958" i="156"/>
  <c r="M573" i="37" s="1"/>
  <c r="D1114" i="37"/>
  <c r="H731" i="156"/>
  <c r="F1114" i="37" s="1"/>
  <c r="O2806" i="156"/>
  <c r="M450" i="37" s="1"/>
  <c r="P2734" i="156"/>
  <c r="P2806" i="156" s="1"/>
  <c r="N450" i="37" s="1"/>
  <c r="O2574" i="156"/>
  <c r="P1364" i="156"/>
  <c r="O1365" i="156"/>
  <c r="H2648" i="156"/>
  <c r="F2711" i="156"/>
  <c r="P2944" i="156"/>
  <c r="P3010" i="156" s="1"/>
  <c r="N625" i="37" s="1"/>
  <c r="O3010" i="156"/>
  <c r="M625" i="37" s="1"/>
  <c r="O2951" i="156"/>
  <c r="H2932" i="156"/>
  <c r="H3005" i="156" s="1"/>
  <c r="F620" i="37" s="1"/>
  <c r="F3005" i="156"/>
  <c r="D620" i="37" s="1"/>
  <c r="L2665" i="156"/>
  <c r="J269" i="37" s="1"/>
  <c r="N2598" i="156"/>
  <c r="N2665" i="156" s="1"/>
  <c r="L269" i="37" s="1"/>
  <c r="D1160" i="37"/>
  <c r="H777" i="156"/>
  <c r="F1160" i="37" s="1"/>
  <c r="H2576" i="156"/>
  <c r="F67" i="37" s="1"/>
  <c r="E67" i="37"/>
  <c r="E1226" i="37" s="1"/>
  <c r="J2576" i="156"/>
  <c r="H67" i="37" s="1"/>
  <c r="P115" i="156"/>
  <c r="O760" i="156"/>
  <c r="O121" i="156"/>
  <c r="F167" i="156"/>
  <c r="H164" i="156"/>
  <c r="O2665" i="156"/>
  <c r="M269" i="37" s="1"/>
  <c r="P2598" i="156"/>
  <c r="P2665" i="156" s="1"/>
  <c r="N269" i="37" s="1"/>
  <c r="D273" i="37"/>
  <c r="H2669" i="156"/>
  <c r="F273" i="37" s="1"/>
  <c r="N2951" i="156"/>
  <c r="N3012" i="156" s="1"/>
  <c r="L627" i="37" s="1"/>
  <c r="L3012" i="156"/>
  <c r="J627" i="37" s="1"/>
  <c r="D496" i="37"/>
  <c r="H2852" i="156"/>
  <c r="F496" i="37" s="1"/>
  <c r="L2518" i="156"/>
  <c r="N1955" i="156"/>
  <c r="L890" i="156"/>
  <c r="N890" i="156" s="1"/>
  <c r="N885" i="156"/>
  <c r="L2573" i="156"/>
  <c r="D1136" i="37"/>
  <c r="H753" i="156"/>
  <c r="F1136" i="37" s="1"/>
  <c r="O731" i="156"/>
  <c r="P609" i="156"/>
  <c r="K66" i="37"/>
  <c r="J2575" i="156"/>
  <c r="H66" i="37" s="1"/>
  <c r="L1365" i="156"/>
  <c r="N1364" i="156"/>
  <c r="L2574" i="156"/>
  <c r="N2734" i="156"/>
  <c r="N2806" i="156" s="1"/>
  <c r="L450" i="37" s="1"/>
  <c r="L2806" i="156"/>
  <c r="J450" i="37" s="1"/>
  <c r="W2487" i="156"/>
  <c r="W2517" i="156" s="1"/>
  <c r="U8" i="37" s="1"/>
  <c r="W2571" i="156"/>
  <c r="U62" i="37" s="1"/>
  <c r="O2518" i="156"/>
  <c r="M9" i="37" s="1"/>
  <c r="P1955" i="156"/>
  <c r="Z1167" i="37"/>
  <c r="R1192" i="37"/>
  <c r="D1174" i="37"/>
  <c r="F1174" i="37" s="1"/>
  <c r="Y1204" i="37"/>
  <c r="Y1166" i="37"/>
  <c r="Y1167" i="37"/>
  <c r="E1168" i="37"/>
  <c r="D70" i="57"/>
  <c r="C70" i="57"/>
  <c r="C135" i="57" s="1"/>
  <c r="C926" i="37" s="1"/>
  <c r="AA929" i="37"/>
  <c r="M137" i="57"/>
  <c r="M78" i="57"/>
  <c r="N77" i="57"/>
  <c r="J136" i="57"/>
  <c r="J927" i="37" s="1"/>
  <c r="L74" i="57"/>
  <c r="L136" i="57" s="1"/>
  <c r="L927" i="37" s="1"/>
  <c r="E930" i="37"/>
  <c r="F139" i="57"/>
  <c r="F930" i="37" s="1"/>
  <c r="F82" i="57"/>
  <c r="D142" i="57"/>
  <c r="M136" i="57"/>
  <c r="M927" i="37" s="1"/>
  <c r="N74" i="57"/>
  <c r="N136" i="57" s="1"/>
  <c r="N927" i="37" s="1"/>
  <c r="U83" i="57"/>
  <c r="U84" i="57" s="1"/>
  <c r="U875" i="37" s="1"/>
  <c r="U874" i="37" s="1"/>
  <c r="I138" i="57"/>
  <c r="I929" i="37" s="1"/>
  <c r="G78" i="57"/>
  <c r="G138" i="57" s="1"/>
  <c r="G929" i="37" s="1"/>
  <c r="Q874" i="37"/>
  <c r="Z875" i="37"/>
  <c r="J78" i="57"/>
  <c r="J137" i="57"/>
  <c r="L77" i="57"/>
  <c r="K929" i="37"/>
  <c r="Y875" i="37"/>
  <c r="R874" i="37"/>
  <c r="F67" i="57"/>
  <c r="F132" i="57" s="1"/>
  <c r="F923" i="37" s="1"/>
  <c r="D132" i="57"/>
  <c r="D923" i="37" s="1"/>
  <c r="D131" i="57"/>
  <c r="D922" i="37" s="1"/>
  <c r="F66" i="57"/>
  <c r="F131" i="57" s="1"/>
  <c r="F922" i="37" s="1"/>
  <c r="N19" i="57"/>
  <c r="M85" i="57"/>
  <c r="L85" i="57"/>
  <c r="L876" i="37" s="1"/>
  <c r="J876" i="37"/>
  <c r="Q209" i="37"/>
  <c r="F78" i="46"/>
  <c r="D136" i="46"/>
  <c r="D266" i="37" s="1"/>
  <c r="K262" i="37"/>
  <c r="H132" i="46"/>
  <c r="H262" i="37" s="1"/>
  <c r="R80" i="46"/>
  <c r="R210" i="37" s="1"/>
  <c r="R209" i="37" s="1"/>
  <c r="Z210" i="37"/>
  <c r="G74" i="46"/>
  <c r="AA258" i="37"/>
  <c r="AA262" i="37"/>
  <c r="U129" i="46"/>
  <c r="U259" i="37" s="1"/>
  <c r="U79" i="46"/>
  <c r="U80" i="46" s="1"/>
  <c r="U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U1192" i="37"/>
  <c r="O1691" i="157"/>
  <c r="L693" i="37" s="1"/>
  <c r="M1195" i="157"/>
  <c r="O1195" i="157" s="1"/>
  <c r="Q1410" i="157"/>
  <c r="N390" i="37" s="1"/>
  <c r="Z1163" i="37"/>
  <c r="Q1339" i="157"/>
  <c r="I928" i="157"/>
  <c r="F130" i="37" s="1"/>
  <c r="O1617" i="157"/>
  <c r="I240" i="157"/>
  <c r="H1674" i="157"/>
  <c r="M1033" i="157"/>
  <c r="J390" i="37"/>
  <c r="O1410" i="157"/>
  <c r="L390" i="37" s="1"/>
  <c r="O1032" i="157"/>
  <c r="O1107" i="157" s="1"/>
  <c r="L203" i="37" s="1"/>
  <c r="F1391" i="157"/>
  <c r="F1460" i="157" s="1"/>
  <c r="Q1538" i="157"/>
  <c r="J380" i="37"/>
  <c r="O1320" i="157"/>
  <c r="L380" i="37" s="1"/>
  <c r="G1603" i="157"/>
  <c r="I1542" i="157"/>
  <c r="O1475" i="157"/>
  <c r="M1545" i="157"/>
  <c r="Z1235" i="37"/>
  <c r="AA1193" i="37"/>
  <c r="G777" i="157"/>
  <c r="G780" i="157" s="1"/>
  <c r="J2054" i="157"/>
  <c r="G869" i="37" s="1"/>
  <c r="O1684" i="157"/>
  <c r="O1747" i="157" s="1"/>
  <c r="L749" i="37" s="1"/>
  <c r="G1254" i="157"/>
  <c r="Q1599" i="157"/>
  <c r="N566" i="37" s="1"/>
  <c r="U1225" i="37"/>
  <c r="G1109" i="157"/>
  <c r="I1034" i="157"/>
  <c r="D206" i="37"/>
  <c r="I1110" i="157"/>
  <c r="F206" i="37" s="1"/>
  <c r="D384" i="37"/>
  <c r="I1324" i="157"/>
  <c r="F384" i="37" s="1"/>
  <c r="U1054" i="157"/>
  <c r="R150" i="37" s="1"/>
  <c r="F847" i="157"/>
  <c r="M97" i="157"/>
  <c r="O97" i="157" s="1"/>
  <c r="F1186" i="157"/>
  <c r="D785" i="37"/>
  <c r="I1891" i="157"/>
  <c r="F785" i="37" s="1"/>
  <c r="M1461" i="157"/>
  <c r="O1397" i="157"/>
  <c r="O2069" i="157"/>
  <c r="M2139" i="157"/>
  <c r="U934" i="37"/>
  <c r="M1598" i="157"/>
  <c r="O1537" i="157"/>
  <c r="M1538" i="157"/>
  <c r="O2205" i="157"/>
  <c r="M2269" i="157"/>
  <c r="F1181" i="37"/>
  <c r="K1163" i="37"/>
  <c r="I1269" i="157"/>
  <c r="F329" i="37" s="1"/>
  <c r="X876" i="157"/>
  <c r="H669" i="157"/>
  <c r="I669" i="157" s="1"/>
  <c r="I667" i="157"/>
  <c r="O786" i="157"/>
  <c r="M936" i="157"/>
  <c r="H1100" i="157"/>
  <c r="H1051" i="157"/>
  <c r="I1049" i="157"/>
  <c r="J1265" i="157"/>
  <c r="L1322" i="157"/>
  <c r="G1876" i="157"/>
  <c r="G1821" i="157"/>
  <c r="I1779" i="157"/>
  <c r="I1876" i="157" s="1"/>
  <c r="F770" i="37" s="1"/>
  <c r="T2138" i="157"/>
  <c r="Q935" i="37" s="1"/>
  <c r="R934" i="37"/>
  <c r="Q993" i="37"/>
  <c r="Z994" i="37"/>
  <c r="P877" i="157"/>
  <c r="Q24" i="157"/>
  <c r="J151" i="37"/>
  <c r="O1055" i="157"/>
  <c r="L151" i="37" s="1"/>
  <c r="I936" i="157"/>
  <c r="F138" i="37" s="1"/>
  <c r="X934" i="157"/>
  <c r="U136" i="37" s="1"/>
  <c r="K140" i="37"/>
  <c r="K938" i="157"/>
  <c r="H140" i="37" s="1"/>
  <c r="AA199" i="37"/>
  <c r="AA203" i="37"/>
  <c r="X1460" i="157"/>
  <c r="U440" i="37" s="1"/>
  <c r="X1408" i="157"/>
  <c r="X1409" i="157" s="1"/>
  <c r="U389" i="37" s="1"/>
  <c r="G1463" i="157"/>
  <c r="I1403" i="157"/>
  <c r="T2000" i="157"/>
  <c r="Q815" i="37" s="1"/>
  <c r="G1908" i="157"/>
  <c r="D802" i="37" s="1"/>
  <c r="G1860" i="157"/>
  <c r="H2051" i="157"/>
  <c r="E866" i="37" s="1"/>
  <c r="G2054" i="157"/>
  <c r="I1994" i="157"/>
  <c r="C1168" i="37"/>
  <c r="V934" i="157"/>
  <c r="S136" i="37" s="1"/>
  <c r="S1221" i="37" s="1"/>
  <c r="F1165" i="37"/>
  <c r="W328" i="37"/>
  <c r="W327" i="37" s="1"/>
  <c r="Z1267" i="157"/>
  <c r="J564" i="37"/>
  <c r="O1597" i="157"/>
  <c r="L564" i="37" s="1"/>
  <c r="U150" i="37"/>
  <c r="U149" i="37" s="1"/>
  <c r="P936" i="157"/>
  <c r="Q786" i="157"/>
  <c r="P790" i="157"/>
  <c r="Q790" i="157" s="1"/>
  <c r="Q859" i="157"/>
  <c r="P863" i="157"/>
  <c r="Q863" i="157" s="1"/>
  <c r="E164" i="37"/>
  <c r="T1409" i="157"/>
  <c r="Q389" i="37" s="1"/>
  <c r="M252" i="157"/>
  <c r="O252" i="157" s="1"/>
  <c r="F1201" i="37"/>
  <c r="I79" i="37"/>
  <c r="J877" i="157"/>
  <c r="G79" i="37" s="1"/>
  <c r="I708" i="157"/>
  <c r="H710" i="157"/>
  <c r="I710" i="157" s="1"/>
  <c r="P1462" i="157"/>
  <c r="Q1402" i="157"/>
  <c r="P1403" i="157"/>
  <c r="M1269" i="157"/>
  <c r="O1206" i="157"/>
  <c r="M1462" i="157"/>
  <c r="M1403" i="157"/>
  <c r="O1402" i="157"/>
  <c r="H930" i="157"/>
  <c r="M937" i="157"/>
  <c r="M853" i="157"/>
  <c r="O852" i="157"/>
  <c r="Q328" i="37"/>
  <c r="T1267" i="157"/>
  <c r="X1266" i="157"/>
  <c r="X1268" i="157" s="1"/>
  <c r="M1914" i="157"/>
  <c r="J808" i="37" s="1"/>
  <c r="M1830" i="157"/>
  <c r="P2190" i="157"/>
  <c r="P2132" i="157"/>
  <c r="Q2131" i="157"/>
  <c r="Y1235" i="37"/>
  <c r="I1013" i="157"/>
  <c r="H1017" i="157"/>
  <c r="S78" i="37"/>
  <c r="E177" i="37"/>
  <c r="I1081" i="157"/>
  <c r="F177" i="37" s="1"/>
  <c r="I1307" i="157"/>
  <c r="F367" i="37" s="1"/>
  <c r="D367" i="37"/>
  <c r="AA805" i="37"/>
  <c r="U1835" i="157"/>
  <c r="H1908" i="157"/>
  <c r="H1860" i="157"/>
  <c r="I1859" i="157"/>
  <c r="H1739" i="157"/>
  <c r="E741" i="37" s="1"/>
  <c r="F2314" i="157"/>
  <c r="G2184" i="157"/>
  <c r="D981" i="37" s="1"/>
  <c r="E108" i="37"/>
  <c r="H780" i="157"/>
  <c r="P1106" i="157"/>
  <c r="M202" i="37" s="1"/>
  <c r="Q1027" i="157"/>
  <c r="Q1106" i="157" s="1"/>
  <c r="N202" i="37" s="1"/>
  <c r="T78" i="37"/>
  <c r="W875" i="157"/>
  <c r="T1054" i="157"/>
  <c r="E803" i="37"/>
  <c r="M2054" i="157"/>
  <c r="O1994" i="157"/>
  <c r="G2047" i="157"/>
  <c r="D862" i="37" s="1"/>
  <c r="G2191" i="157"/>
  <c r="I2132" i="157"/>
  <c r="P1830" i="157"/>
  <c r="P1914" i="157"/>
  <c r="M808" i="37" s="1"/>
  <c r="I1981" i="157"/>
  <c r="I2047" i="157" s="1"/>
  <c r="F862" i="37" s="1"/>
  <c r="M2001" i="157"/>
  <c r="O1932" i="157"/>
  <c r="D873" i="37"/>
  <c r="I2058" i="157"/>
  <c r="F873" i="37" s="1"/>
  <c r="G2314" i="157"/>
  <c r="D1040" i="37" s="1"/>
  <c r="I2250" i="157"/>
  <c r="I2314" i="157" s="1"/>
  <c r="F1040" i="37" s="1"/>
  <c r="E95" i="37"/>
  <c r="O77" i="37"/>
  <c r="AD77" i="37" s="1"/>
  <c r="L1463" i="157"/>
  <c r="J1403" i="157"/>
  <c r="X77" i="37"/>
  <c r="T876" i="157"/>
  <c r="R328" i="37"/>
  <c r="U1267" i="157"/>
  <c r="Q1765" i="157"/>
  <c r="P1862" i="157"/>
  <c r="AA1178" i="37"/>
  <c r="I899" i="157"/>
  <c r="F101" i="37" s="1"/>
  <c r="E140" i="37"/>
  <c r="I138" i="37"/>
  <c r="J936" i="157"/>
  <c r="G138" i="37" s="1"/>
  <c r="L938" i="157"/>
  <c r="P1055" i="157"/>
  <c r="Q962" i="157"/>
  <c r="P1265" i="157"/>
  <c r="P1321" i="157"/>
  <c r="Q1264" i="157"/>
  <c r="G1424" i="157"/>
  <c r="D404" i="37" s="1"/>
  <c r="G1388" i="157"/>
  <c r="G1391" i="157" s="1"/>
  <c r="I1353" i="157"/>
  <c r="I1424" i="157" s="1"/>
  <c r="F404" i="37" s="1"/>
  <c r="P1461" i="157"/>
  <c r="Q1397" i="157"/>
  <c r="AA745" i="37"/>
  <c r="AA749" i="37"/>
  <c r="T1861" i="157"/>
  <c r="Q755" i="37" s="1"/>
  <c r="F2047" i="157"/>
  <c r="X149" i="37"/>
  <c r="I717" i="157"/>
  <c r="G946" i="157"/>
  <c r="F1101" i="157"/>
  <c r="F1017" i="157"/>
  <c r="H1319" i="157"/>
  <c r="E379" i="37" s="1"/>
  <c r="H1456" i="157"/>
  <c r="E436" i="37" s="1"/>
  <c r="I1387" i="157"/>
  <c r="I1456" i="157" s="1"/>
  <c r="F436" i="37" s="1"/>
  <c r="F1592" i="157"/>
  <c r="P2269" i="157"/>
  <c r="Q2205" i="157"/>
  <c r="G2015" i="157"/>
  <c r="D830" i="37" s="1"/>
  <c r="G1982" i="157"/>
  <c r="G1985" i="157" s="1"/>
  <c r="P2052" i="157"/>
  <c r="Q1990" i="157"/>
  <c r="W77" i="37"/>
  <c r="Q1033" i="157"/>
  <c r="Q1108" i="157" s="1"/>
  <c r="N204" i="37" s="1"/>
  <c r="G1322" i="157"/>
  <c r="I1265" i="157"/>
  <c r="D442" i="37"/>
  <c r="I1462" i="157"/>
  <c r="F442" i="37" s="1"/>
  <c r="K443" i="37"/>
  <c r="K1463" i="157"/>
  <c r="H443" i="37" s="1"/>
  <c r="Y511" i="37"/>
  <c r="R510" i="37"/>
  <c r="P1195" i="157"/>
  <c r="Q1195" i="157" s="1"/>
  <c r="Q1194" i="157"/>
  <c r="I1820" i="157"/>
  <c r="G1671" i="157"/>
  <c r="G1705" i="157"/>
  <c r="AA806" i="37"/>
  <c r="D986" i="37"/>
  <c r="I2189" i="157"/>
  <c r="F986" i="37" s="1"/>
  <c r="K1047" i="37"/>
  <c r="K2321" i="157"/>
  <c r="H1047" i="37" s="1"/>
  <c r="I2219" i="157"/>
  <c r="I2283" i="157" s="1"/>
  <c r="F1009" i="37" s="1"/>
  <c r="G2283" i="157"/>
  <c r="D1009" i="37" s="1"/>
  <c r="G2251" i="157"/>
  <c r="Q1221" i="37"/>
  <c r="H2318" i="157"/>
  <c r="E1044" i="37" s="1"/>
  <c r="P2320" i="157"/>
  <c r="P2262" i="157"/>
  <c r="Q2261" i="157"/>
  <c r="M2320" i="157"/>
  <c r="M2262" i="157"/>
  <c r="U254" i="157"/>
  <c r="P97" i="157"/>
  <c r="Q97" i="157" s="1"/>
  <c r="Q96" i="157"/>
  <c r="H931" i="157"/>
  <c r="I442" i="37"/>
  <c r="J1462" i="157"/>
  <c r="G442" i="37" s="1"/>
  <c r="H1101" i="157"/>
  <c r="D374" i="37"/>
  <c r="I1314" i="157"/>
  <c r="F374" i="37" s="1"/>
  <c r="L2191" i="157"/>
  <c r="J2132" i="157"/>
  <c r="R691" i="37"/>
  <c r="D1046" i="37"/>
  <c r="I2320" i="157"/>
  <c r="F1046" i="37" s="1"/>
  <c r="U1235" i="37"/>
  <c r="I776" i="157"/>
  <c r="H932" i="157"/>
  <c r="G517" i="157"/>
  <c r="I517" i="157" s="1"/>
  <c r="M526" i="157"/>
  <c r="O526" i="157" s="1"/>
  <c r="O525" i="157"/>
  <c r="O1265" i="157"/>
  <c r="F1908" i="157"/>
  <c r="F1860" i="157"/>
  <c r="P2053" i="157"/>
  <c r="P1994" i="157"/>
  <c r="H1595" i="157"/>
  <c r="E562" i="37" s="1"/>
  <c r="Q448" i="157"/>
  <c r="P452" i="157"/>
  <c r="Q452" i="157" s="1"/>
  <c r="E204" i="37"/>
  <c r="I1108" i="157"/>
  <c r="F204" i="37" s="1"/>
  <c r="I381" i="37"/>
  <c r="J1321" i="157"/>
  <c r="G381" i="37" s="1"/>
  <c r="K749" i="37"/>
  <c r="K1747" i="157"/>
  <c r="H749" i="37" s="1"/>
  <c r="G1559" i="157"/>
  <c r="D526" i="37" s="1"/>
  <c r="G1524" i="157"/>
  <c r="G1527" i="157" s="1"/>
  <c r="I1489" i="157"/>
  <c r="I1559" i="157" s="1"/>
  <c r="F526" i="37" s="1"/>
  <c r="Q1617" i="157"/>
  <c r="P1691" i="157"/>
  <c r="P1684" i="157"/>
  <c r="Q1683" i="157"/>
  <c r="Q1746" i="157" s="1"/>
  <c r="N748" i="37" s="1"/>
  <c r="P1746" i="157"/>
  <c r="M748" i="37" s="1"/>
  <c r="G2119" i="157"/>
  <c r="G2152" i="157"/>
  <c r="D949" i="37" s="1"/>
  <c r="I2083" i="157"/>
  <c r="I2152" i="157" s="1"/>
  <c r="F949" i="37" s="1"/>
  <c r="E783" i="37"/>
  <c r="I1889" i="157"/>
  <c r="F783" i="37" s="1"/>
  <c r="H2184" i="157"/>
  <c r="E981" i="37" s="1"/>
  <c r="I2118" i="157"/>
  <c r="I2184" i="157" s="1"/>
  <c r="F981" i="37" s="1"/>
  <c r="U99" i="157"/>
  <c r="U528" i="157"/>
  <c r="E122" i="37"/>
  <c r="I920" i="157"/>
  <c r="F122" i="37" s="1"/>
  <c r="I139" i="37"/>
  <c r="J937" i="157"/>
  <c r="G139" i="37" s="1"/>
  <c r="H342" i="157"/>
  <c r="Q525" i="157"/>
  <c r="P526" i="157"/>
  <c r="Q526" i="157" s="1"/>
  <c r="U934" i="157"/>
  <c r="R136" i="37" s="1"/>
  <c r="P1269" i="157"/>
  <c r="Q1206" i="157"/>
  <c r="D145" i="37"/>
  <c r="I943" i="157"/>
  <c r="F145" i="37" s="1"/>
  <c r="G844" i="157"/>
  <c r="G893" i="157"/>
  <c r="D95" i="37" s="1"/>
  <c r="I1438" i="157"/>
  <c r="F418" i="37" s="1"/>
  <c r="I1437" i="157"/>
  <c r="F417" i="37" s="1"/>
  <c r="F1738" i="157"/>
  <c r="F1742" i="157"/>
  <c r="X1907" i="157"/>
  <c r="U801" i="37" s="1"/>
  <c r="X1824" i="157"/>
  <c r="AA1043" i="37"/>
  <c r="AA1047" i="37"/>
  <c r="P2001" i="157"/>
  <c r="Q1932" i="157"/>
  <c r="M877" i="157"/>
  <c r="O24" i="157"/>
  <c r="U361" i="157"/>
  <c r="G86" i="157"/>
  <c r="I86" i="157" s="1"/>
  <c r="M790" i="157"/>
  <c r="O790" i="157" s="1"/>
  <c r="I937" i="157"/>
  <c r="F139" i="37" s="1"/>
  <c r="G1014" i="157"/>
  <c r="G1068" i="157"/>
  <c r="D164" i="37" s="1"/>
  <c r="D381" i="37"/>
  <c r="I1321" i="157"/>
  <c r="F381" i="37" s="1"/>
  <c r="G906" i="157"/>
  <c r="D108" i="37" s="1"/>
  <c r="G843" i="157"/>
  <c r="I821" i="157"/>
  <c r="H1316" i="157"/>
  <c r="E376" i="37" s="1"/>
  <c r="G1718" i="157"/>
  <c r="D720" i="37" s="1"/>
  <c r="G1670" i="157"/>
  <c r="I1644" i="157"/>
  <c r="I1718" i="157" s="1"/>
  <c r="F720" i="37" s="1"/>
  <c r="D816" i="37"/>
  <c r="I2001" i="157"/>
  <c r="F816" i="37" s="1"/>
  <c r="J868" i="37"/>
  <c r="O2053" i="157"/>
  <c r="L868" i="37" s="1"/>
  <c r="K988" i="37"/>
  <c r="K2191" i="157"/>
  <c r="H988" i="37" s="1"/>
  <c r="L1747" i="157"/>
  <c r="J1684" i="157"/>
  <c r="D867" i="37"/>
  <c r="I2052" i="157"/>
  <c r="F867" i="37" s="1"/>
  <c r="M2132" i="157"/>
  <c r="M2190" i="157"/>
  <c r="O2131" i="157"/>
  <c r="X1689" i="157"/>
  <c r="X1690" i="157" s="1"/>
  <c r="U692" i="37" s="1"/>
  <c r="U691" i="37" s="1"/>
  <c r="G938" i="157"/>
  <c r="D140" i="37" s="1"/>
  <c r="P252" i="157"/>
  <c r="Q252" i="157" s="1"/>
  <c r="P401" i="157"/>
  <c r="Q401" i="157" s="1"/>
  <c r="Q400" i="157"/>
  <c r="P853" i="157"/>
  <c r="Q852" i="157"/>
  <c r="P937" i="157"/>
  <c r="G1456" i="157"/>
  <c r="D436" i="37" s="1"/>
  <c r="AA135" i="37"/>
  <c r="AA139" i="37"/>
  <c r="I1523" i="157"/>
  <c r="I1591" i="157" s="1"/>
  <c r="F558" i="37" s="1"/>
  <c r="E566" i="37"/>
  <c r="I1599" i="157"/>
  <c r="F566" i="37" s="1"/>
  <c r="T1690" i="157"/>
  <c r="Q692" i="37" s="1"/>
  <c r="I987" i="37"/>
  <c r="J2190" i="157"/>
  <c r="G987" i="37" s="1"/>
  <c r="M564" i="37"/>
  <c r="Q1597" i="157"/>
  <c r="N564" i="37" s="1"/>
  <c r="X1595" i="157"/>
  <c r="U562" i="37" s="1"/>
  <c r="X1543" i="157"/>
  <c r="X1544" i="157" s="1"/>
  <c r="U511" i="37" s="1"/>
  <c r="P2189" i="157"/>
  <c r="Q2127" i="157"/>
  <c r="G2321" i="157"/>
  <c r="I2262" i="157"/>
  <c r="J2262" i="157"/>
  <c r="L2321" i="157"/>
  <c r="I1047" i="37" s="1"/>
  <c r="I917" i="157"/>
  <c r="F119" i="37" s="1"/>
  <c r="I83" i="157"/>
  <c r="M359" i="157"/>
  <c r="O359" i="157" s="1"/>
  <c r="I845" i="157"/>
  <c r="H847" i="157"/>
  <c r="AA382" i="37"/>
  <c r="I566" i="37"/>
  <c r="J1599" i="157"/>
  <c r="G566" i="37" s="1"/>
  <c r="P1745" i="157"/>
  <c r="M747" i="37" s="1"/>
  <c r="Q1680" i="157"/>
  <c r="Q1745" i="157" s="1"/>
  <c r="N747" i="37" s="1"/>
  <c r="Q510" i="37"/>
  <c r="Z511" i="37"/>
  <c r="H2048" i="157"/>
  <c r="E863" i="37" s="1"/>
  <c r="I1182" i="157"/>
  <c r="I1304" i="157"/>
  <c r="F364" i="37" s="1"/>
  <c r="D364" i="37"/>
  <c r="D356" i="37"/>
  <c r="I1296" i="157"/>
  <c r="F356" i="37" s="1"/>
  <c r="D344" i="37"/>
  <c r="I1284" i="157"/>
  <c r="F344" i="37" s="1"/>
  <c r="G1183" i="157"/>
  <c r="G1186" i="157" s="1"/>
  <c r="G1283" i="157"/>
  <c r="I1142" i="157"/>
  <c r="G1317" i="157"/>
  <c r="I1184" i="157"/>
  <c r="D341" i="37"/>
  <c r="I1281" i="157"/>
  <c r="F341" i="37" s="1"/>
  <c r="Z8" i="37" l="1"/>
  <c r="AC8" i="37"/>
  <c r="I1145" i="37"/>
  <c r="I762" i="156"/>
  <c r="G1145" i="37" s="1"/>
  <c r="F1804" i="156"/>
  <c r="H1804" i="156" s="1"/>
  <c r="F2853" i="156"/>
  <c r="D497" i="37" s="1"/>
  <c r="F2786" i="156"/>
  <c r="F2856" i="156" s="1"/>
  <c r="H756" i="156"/>
  <c r="F1139" i="37" s="1"/>
  <c r="F1418" i="156"/>
  <c r="H1418" i="156" s="1"/>
  <c r="H1750" i="156"/>
  <c r="O1321" i="157"/>
  <c r="L381" i="37" s="1"/>
  <c r="U1215" i="37"/>
  <c r="M1226" i="37"/>
  <c r="N1226" i="37" s="1"/>
  <c r="AD68" i="37"/>
  <c r="C1227" i="37"/>
  <c r="AD1227" i="37" s="1"/>
  <c r="AA1217" i="37"/>
  <c r="D1220" i="37"/>
  <c r="F1220" i="37" s="1"/>
  <c r="C1178" i="37"/>
  <c r="C1235" i="37"/>
  <c r="AD1235" i="37" s="1"/>
  <c r="G931" i="157"/>
  <c r="D133" i="37" s="1"/>
  <c r="I777" i="157"/>
  <c r="C1225" i="37"/>
  <c r="AD1225" i="37" s="1"/>
  <c r="G342" i="157"/>
  <c r="H2166" i="156"/>
  <c r="U1052" i="37"/>
  <c r="AD1229" i="37"/>
  <c r="X1053" i="157"/>
  <c r="G650" i="157"/>
  <c r="I650" i="157" s="1"/>
  <c r="F1598" i="156"/>
  <c r="H1598" i="156" s="1"/>
  <c r="H1223" i="37"/>
  <c r="E1207" i="37"/>
  <c r="O1162" i="37"/>
  <c r="O1161" i="37" s="1"/>
  <c r="AD1161" i="37" s="1"/>
  <c r="AD926" i="37"/>
  <c r="AD67" i="37"/>
  <c r="E758" i="156"/>
  <c r="C1141" i="37" s="1"/>
  <c r="C744" i="37"/>
  <c r="AD744" i="37" s="1"/>
  <c r="D707" i="37"/>
  <c r="C559" i="37"/>
  <c r="C866" i="37"/>
  <c r="AD866" i="37" s="1"/>
  <c r="D770" i="37"/>
  <c r="F934" i="157"/>
  <c r="C136" i="37" s="1"/>
  <c r="AD136" i="37" s="1"/>
  <c r="C558" i="37"/>
  <c r="C133" i="37"/>
  <c r="G2122" i="157"/>
  <c r="G2188" i="157" s="1"/>
  <c r="D985" i="37" s="1"/>
  <c r="G2254" i="157"/>
  <c r="C740" i="37"/>
  <c r="G1739" i="157"/>
  <c r="G2048" i="157"/>
  <c r="F1912" i="157"/>
  <c r="C440" i="37"/>
  <c r="AD440" i="37" s="1"/>
  <c r="F1104" i="157"/>
  <c r="C1040" i="37"/>
  <c r="F1319" i="157"/>
  <c r="C1041" i="37"/>
  <c r="C985" i="37"/>
  <c r="AD985" i="37" s="1"/>
  <c r="C802" i="37"/>
  <c r="C562" i="37"/>
  <c r="AD562" i="37" s="1"/>
  <c r="C197" i="37"/>
  <c r="C862" i="37"/>
  <c r="C1044" i="37"/>
  <c r="AD1044" i="37" s="1"/>
  <c r="G1824" i="157"/>
  <c r="C376" i="37"/>
  <c r="C437" i="37"/>
  <c r="C982" i="37"/>
  <c r="F1194" i="37"/>
  <c r="D1179" i="37"/>
  <c r="F1179" i="37" s="1"/>
  <c r="I1223" i="37"/>
  <c r="D1204" i="37"/>
  <c r="D1176" i="37"/>
  <c r="F1176" i="37" s="1"/>
  <c r="D1195" i="37"/>
  <c r="F1922" i="156"/>
  <c r="H1922" i="156" s="1"/>
  <c r="H1657" i="156"/>
  <c r="H2786" i="156"/>
  <c r="F2936" i="156"/>
  <c r="H2936" i="156" s="1"/>
  <c r="F718" i="156"/>
  <c r="H718" i="156" s="1"/>
  <c r="H1270" i="156"/>
  <c r="U1113" i="37"/>
  <c r="W729" i="156"/>
  <c r="U1112" i="37" s="1"/>
  <c r="H2231" i="156"/>
  <c r="C1220" i="37"/>
  <c r="AD1220" i="37" s="1"/>
  <c r="D296" i="37"/>
  <c r="F1169" i="37"/>
  <c r="C1193" i="37"/>
  <c r="F1855" i="156"/>
  <c r="H1852" i="156"/>
  <c r="F1209" i="37"/>
  <c r="F1202" i="37"/>
  <c r="F2652" i="156"/>
  <c r="F2715" i="156" s="1"/>
  <c r="M1054" i="37"/>
  <c r="E2571" i="156"/>
  <c r="C62" i="37" s="1"/>
  <c r="AD62" i="37" s="1"/>
  <c r="C1226" i="37"/>
  <c r="AD1226" i="37" s="1"/>
  <c r="F1227" i="37"/>
  <c r="H1654" i="156"/>
  <c r="F1690" i="156"/>
  <c r="H1690" i="156" s="1"/>
  <c r="H1688" i="156"/>
  <c r="F482" i="156"/>
  <c r="H482" i="156" s="1"/>
  <c r="H479" i="156"/>
  <c r="H3275" i="156"/>
  <c r="F1164" i="37"/>
  <c r="F1182" i="37"/>
  <c r="F1189" i="37"/>
  <c r="F235" i="156"/>
  <c r="H235" i="156" s="1"/>
  <c r="D648" i="37"/>
  <c r="C496" i="37"/>
  <c r="C622" i="37"/>
  <c r="C498" i="37"/>
  <c r="D48" i="37"/>
  <c r="E3144" i="156"/>
  <c r="F3141" i="156"/>
  <c r="H3141" i="156" s="1"/>
  <c r="F681" i="37" s="1"/>
  <c r="D1068" i="37"/>
  <c r="C316" i="37"/>
  <c r="H1033" i="156"/>
  <c r="E2856" i="156"/>
  <c r="E3343" i="156"/>
  <c r="F3142" i="156"/>
  <c r="H3079" i="156"/>
  <c r="H167" i="156"/>
  <c r="C680" i="37"/>
  <c r="D488" i="37"/>
  <c r="F1538" i="156"/>
  <c r="E2715" i="156"/>
  <c r="H2029" i="156"/>
  <c r="D672" i="37"/>
  <c r="C1138" i="37"/>
  <c r="C624" i="37"/>
  <c r="AD624" i="37" s="1"/>
  <c r="D613" i="37"/>
  <c r="D586" i="37"/>
  <c r="C620" i="37"/>
  <c r="D1168" i="37"/>
  <c r="D1163" i="37"/>
  <c r="D1223" i="37"/>
  <c r="F1210" i="37"/>
  <c r="F1213" i="37"/>
  <c r="F1170" i="37"/>
  <c r="F1208" i="37"/>
  <c r="F1180" i="37"/>
  <c r="AA1218" i="37"/>
  <c r="F1197" i="37"/>
  <c r="F1205" i="37"/>
  <c r="F1214" i="37"/>
  <c r="F1234" i="37"/>
  <c r="D1185" i="37"/>
  <c r="I1224" i="37"/>
  <c r="D1233" i="37"/>
  <c r="D1224" i="37"/>
  <c r="E1232" i="37"/>
  <c r="H313" i="156"/>
  <c r="F316" i="156"/>
  <c r="D1215" i="37"/>
  <c r="F1183" i="37"/>
  <c r="F1036" i="156"/>
  <c r="F1350" i="156"/>
  <c r="H1347" i="156"/>
  <c r="F2378" i="156"/>
  <c r="H2378" i="156" s="1"/>
  <c r="H2375" i="156"/>
  <c r="E1178" i="37"/>
  <c r="E1193" i="37"/>
  <c r="H3078" i="156"/>
  <c r="F2032" i="156"/>
  <c r="L1165" i="37"/>
  <c r="G1165" i="37"/>
  <c r="N2576" i="156"/>
  <c r="L67" i="37" s="1"/>
  <c r="J67" i="37"/>
  <c r="J1226" i="37" s="1"/>
  <c r="I2576" i="156"/>
  <c r="G67" i="37" s="1"/>
  <c r="E680" i="37"/>
  <c r="D72" i="37"/>
  <c r="H2581" i="156"/>
  <c r="F72" i="37" s="1"/>
  <c r="D601" i="37"/>
  <c r="H2986" i="156"/>
  <c r="F601" i="37" s="1"/>
  <c r="H3205" i="156"/>
  <c r="F3208" i="156"/>
  <c r="F3343" i="156" s="1"/>
  <c r="D1104" i="37" s="1"/>
  <c r="R448" i="37"/>
  <c r="Z1053" i="37"/>
  <c r="Q1052" i="37"/>
  <c r="G3343" i="156"/>
  <c r="H3278" i="156"/>
  <c r="H2557" i="156"/>
  <c r="F48" i="37" s="1"/>
  <c r="F3340" i="156"/>
  <c r="H3340" i="156" s="1"/>
  <c r="F1101" i="37" s="1"/>
  <c r="Y1053" i="37"/>
  <c r="M1106" i="37"/>
  <c r="P3345" i="156"/>
  <c r="N1106" i="37" s="1"/>
  <c r="F1477" i="156"/>
  <c r="H1474" i="156"/>
  <c r="D686" i="37"/>
  <c r="H3146" i="156"/>
  <c r="F686" i="37" s="1"/>
  <c r="F3007" i="156"/>
  <c r="D622" i="37" s="1"/>
  <c r="H2934" i="156"/>
  <c r="H3007" i="156" s="1"/>
  <c r="F622" i="37" s="1"/>
  <c r="I1107" i="37"/>
  <c r="I3346" i="156"/>
  <c r="G1107" i="37" s="1"/>
  <c r="R632" i="37"/>
  <c r="Y633" i="37"/>
  <c r="H976" i="156"/>
  <c r="F979" i="156"/>
  <c r="D1118" i="37"/>
  <c r="H735" i="156"/>
  <c r="F1118" i="37" s="1"/>
  <c r="J1143" i="37"/>
  <c r="N760" i="156"/>
  <c r="L1143" i="37" s="1"/>
  <c r="E1101" i="37"/>
  <c r="E59" i="37"/>
  <c r="H1204" i="156"/>
  <c r="F1207" i="156"/>
  <c r="Y1160" i="37"/>
  <c r="R1229" i="37"/>
  <c r="Y1229" i="37" s="1"/>
  <c r="F2713" i="156"/>
  <c r="H2650" i="156"/>
  <c r="L3346" i="156"/>
  <c r="N3286" i="156"/>
  <c r="N121" i="156"/>
  <c r="I121" i="156"/>
  <c r="L762" i="156"/>
  <c r="N727" i="156"/>
  <c r="U449" i="37"/>
  <c r="U448" i="37" s="1"/>
  <c r="W2804" i="156"/>
  <c r="D23" i="37"/>
  <c r="H2532" i="156"/>
  <c r="F23" i="37" s="1"/>
  <c r="F3081" i="156"/>
  <c r="F3144" i="156" s="1"/>
  <c r="D684" i="37" s="1"/>
  <c r="F3140" i="156"/>
  <c r="D680" i="37" s="1"/>
  <c r="M1105" i="37"/>
  <c r="P3344" i="156"/>
  <c r="N1105" i="37" s="1"/>
  <c r="L3146" i="156"/>
  <c r="J686" i="37" s="1"/>
  <c r="N3087" i="156"/>
  <c r="N3146" i="156" s="1"/>
  <c r="L686" i="37" s="1"/>
  <c r="E497" i="37"/>
  <c r="H2853" i="156"/>
  <c r="F497" i="37" s="1"/>
  <c r="L2860" i="156"/>
  <c r="J504" i="37" s="1"/>
  <c r="N2797" i="156"/>
  <c r="N2860" i="156" s="1"/>
  <c r="L504" i="37" s="1"/>
  <c r="F2569" i="156"/>
  <c r="H2514" i="156"/>
  <c r="M1144" i="37"/>
  <c r="P761" i="156"/>
  <c r="N1144" i="37" s="1"/>
  <c r="F2515" i="156"/>
  <c r="F2567" i="156"/>
  <c r="H2513" i="156"/>
  <c r="E60" i="37"/>
  <c r="G2571" i="156"/>
  <c r="H2544" i="156"/>
  <c r="F35" i="37" s="1"/>
  <c r="Q449" i="37"/>
  <c r="Y449" i="37" s="1"/>
  <c r="S2804" i="156"/>
  <c r="O2860" i="156"/>
  <c r="M504" i="37" s="1"/>
  <c r="P2797" i="156"/>
  <c r="P2860" i="156" s="1"/>
  <c r="N504" i="37" s="1"/>
  <c r="P2717" i="156"/>
  <c r="N321" i="37" s="1"/>
  <c r="P2658" i="156"/>
  <c r="P2718" i="156" s="1"/>
  <c r="N322" i="37" s="1"/>
  <c r="F3006" i="156"/>
  <c r="H2933" i="156"/>
  <c r="H3006" i="156" s="1"/>
  <c r="F621" i="37" s="1"/>
  <c r="Q1113" i="37"/>
  <c r="Z1113" i="37" s="1"/>
  <c r="S729" i="156"/>
  <c r="Q1112" i="37" s="1"/>
  <c r="H2649" i="156"/>
  <c r="G3144" i="156"/>
  <c r="T730" i="156"/>
  <c r="D1145" i="37"/>
  <c r="H762" i="156"/>
  <c r="F1145" i="37" s="1"/>
  <c r="H232" i="156"/>
  <c r="F755" i="156"/>
  <c r="J1054" i="37"/>
  <c r="N3293" i="156"/>
  <c r="L1054" i="37" s="1"/>
  <c r="N2658" i="156"/>
  <c r="N2718" i="156" s="1"/>
  <c r="L322" i="37" s="1"/>
  <c r="N2717" i="156"/>
  <c r="L321" i="37" s="1"/>
  <c r="G758" i="156"/>
  <c r="E1141" i="37" s="1"/>
  <c r="H654" i="156"/>
  <c r="J1106" i="37"/>
  <c r="N3345" i="156"/>
  <c r="L1106" i="37" s="1"/>
  <c r="H2679" i="156"/>
  <c r="F283" i="37" s="1"/>
  <c r="J1144" i="37"/>
  <c r="N761" i="156"/>
  <c r="L1144" i="37" s="1"/>
  <c r="O3346" i="156"/>
  <c r="P3286" i="156"/>
  <c r="F2854" i="156"/>
  <c r="H2784" i="156"/>
  <c r="D66" i="37"/>
  <c r="H2575" i="156"/>
  <c r="F66" i="37" s="1"/>
  <c r="H3307" i="156"/>
  <c r="F1068" i="37" s="1"/>
  <c r="F2568" i="156"/>
  <c r="E681" i="37"/>
  <c r="J1105" i="37"/>
  <c r="N3344" i="156"/>
  <c r="L1105" i="37" s="1"/>
  <c r="E316" i="37"/>
  <c r="H2712" i="156"/>
  <c r="F316" i="37" s="1"/>
  <c r="Q571" i="37"/>
  <c r="Z572" i="37"/>
  <c r="D1100" i="37"/>
  <c r="H3339" i="156"/>
  <c r="F1100" i="37" s="1"/>
  <c r="H1224" i="37"/>
  <c r="J65" i="37"/>
  <c r="I2574" i="156"/>
  <c r="G65" i="37" s="1"/>
  <c r="N2574" i="156"/>
  <c r="L65" i="37" s="1"/>
  <c r="I2573" i="156"/>
  <c r="G64" i="37" s="1"/>
  <c r="J64" i="37"/>
  <c r="N2573" i="156"/>
  <c r="L64" i="37" s="1"/>
  <c r="M65" i="37"/>
  <c r="P2574" i="156"/>
  <c r="N65" i="37" s="1"/>
  <c r="N1365" i="156"/>
  <c r="L2575" i="156"/>
  <c r="M1114" i="37"/>
  <c r="P731" i="156"/>
  <c r="N1114" i="37" s="1"/>
  <c r="J9" i="37"/>
  <c r="N2518" i="156"/>
  <c r="L9" i="37" s="1"/>
  <c r="P2951" i="156"/>
  <c r="P3012" i="156" s="1"/>
  <c r="N627" i="37" s="1"/>
  <c r="O3012" i="156"/>
  <c r="M627" i="37" s="1"/>
  <c r="O2575" i="156"/>
  <c r="P1365" i="156"/>
  <c r="H3012" i="156"/>
  <c r="F627" i="37" s="1"/>
  <c r="M1143" i="37"/>
  <c r="P760" i="156"/>
  <c r="N1143" i="37" s="1"/>
  <c r="I1163" i="37"/>
  <c r="G1163" i="37" s="1"/>
  <c r="O762" i="156"/>
  <c r="P121" i="156"/>
  <c r="H1226" i="37"/>
  <c r="F1226" i="37"/>
  <c r="AE8" i="37"/>
  <c r="Y8" i="37"/>
  <c r="D500" i="37"/>
  <c r="H2856" i="156"/>
  <c r="F500" i="37" s="1"/>
  <c r="D315" i="37"/>
  <c r="H2711" i="156"/>
  <c r="F315" i="37" s="1"/>
  <c r="J1114" i="37"/>
  <c r="N731" i="156"/>
  <c r="L1114" i="37" s="1"/>
  <c r="F1175" i="37"/>
  <c r="J138" i="57"/>
  <c r="L78" i="57"/>
  <c r="M928" i="37"/>
  <c r="N137" i="57"/>
  <c r="N928" i="37" s="1"/>
  <c r="J928" i="37"/>
  <c r="L137" i="57"/>
  <c r="L928" i="37" s="1"/>
  <c r="D933" i="37"/>
  <c r="F142" i="57"/>
  <c r="F933" i="37" s="1"/>
  <c r="M138" i="57"/>
  <c r="N78" i="57"/>
  <c r="F70" i="57"/>
  <c r="D135" i="57"/>
  <c r="D926" i="37" s="1"/>
  <c r="N85" i="57"/>
  <c r="N876" i="37" s="1"/>
  <c r="M876" i="37"/>
  <c r="F1212" i="37"/>
  <c r="F136" i="46"/>
  <c r="F266" i="37" s="1"/>
  <c r="U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74" i="157"/>
  <c r="G1742" i="157" s="1"/>
  <c r="D744" i="37" s="1"/>
  <c r="M1322" i="157"/>
  <c r="J382" i="37" s="1"/>
  <c r="M1108" i="157"/>
  <c r="J204" i="37" s="1"/>
  <c r="O1033" i="157"/>
  <c r="O1108" i="157" s="1"/>
  <c r="L204" i="37" s="1"/>
  <c r="D570" i="37"/>
  <c r="I1603" i="157"/>
  <c r="F570" i="37" s="1"/>
  <c r="J512" i="37"/>
  <c r="O1545" i="157"/>
  <c r="L512" i="37" s="1"/>
  <c r="I1254" i="157"/>
  <c r="G1258" i="157"/>
  <c r="I1258" i="157" s="1"/>
  <c r="E1225" i="37"/>
  <c r="I342" i="157"/>
  <c r="G1315" i="157"/>
  <c r="D375" i="37" s="1"/>
  <c r="U1053" i="157"/>
  <c r="H1163" i="37"/>
  <c r="V875" i="157"/>
  <c r="D205" i="37"/>
  <c r="I1109" i="157"/>
  <c r="F205" i="37" s="1"/>
  <c r="J936" i="37"/>
  <c r="O2139" i="157"/>
  <c r="L936" i="37" s="1"/>
  <c r="J441" i="37"/>
  <c r="O1461" i="157"/>
  <c r="L441" i="37" s="1"/>
  <c r="J995" i="37"/>
  <c r="O2269" i="157"/>
  <c r="L995" i="37" s="1"/>
  <c r="J565" i="37"/>
  <c r="O1598" i="157"/>
  <c r="L565" i="37" s="1"/>
  <c r="AA809" i="37"/>
  <c r="AA1221" i="37" s="1"/>
  <c r="U510" i="37"/>
  <c r="M1599" i="157"/>
  <c r="O1538" i="157"/>
  <c r="I988" i="37"/>
  <c r="J2191" i="157"/>
  <c r="G988" i="37" s="1"/>
  <c r="I140" i="37"/>
  <c r="J938" i="157"/>
  <c r="G140" i="37" s="1"/>
  <c r="I1982" i="157"/>
  <c r="I2048" i="157" s="1"/>
  <c r="F863" i="37" s="1"/>
  <c r="M986" i="37"/>
  <c r="Q2189" i="157"/>
  <c r="N986" i="37" s="1"/>
  <c r="J987" i="37"/>
  <c r="O2190" i="157"/>
  <c r="L987" i="37" s="1"/>
  <c r="G930" i="157"/>
  <c r="G847" i="157"/>
  <c r="G934" i="157" s="1"/>
  <c r="I843" i="157"/>
  <c r="J79" i="37"/>
  <c r="O877" i="157"/>
  <c r="L79" i="37" s="1"/>
  <c r="X1835" i="157"/>
  <c r="X1861" i="157" s="1"/>
  <c r="U755" i="37" s="1"/>
  <c r="X1912" i="157"/>
  <c r="U806" i="37" s="1"/>
  <c r="H2188" i="157"/>
  <c r="E985" i="37" s="1"/>
  <c r="P2054" i="157"/>
  <c r="Q1994" i="157"/>
  <c r="M2321" i="157"/>
  <c r="O2262" i="157"/>
  <c r="M1046" i="37"/>
  <c r="Q2320" i="157"/>
  <c r="N1046" i="37" s="1"/>
  <c r="Z1221" i="37"/>
  <c r="K1225" i="37"/>
  <c r="M995" i="37"/>
  <c r="Q2269" i="157"/>
  <c r="N995" i="37" s="1"/>
  <c r="Q754" i="37"/>
  <c r="Z755" i="37"/>
  <c r="P1322" i="157"/>
  <c r="Q1265" i="157"/>
  <c r="U876" i="157"/>
  <c r="P1915" i="157"/>
  <c r="M809" i="37" s="1"/>
  <c r="Q1830" i="157"/>
  <c r="Q1915" i="157" s="1"/>
  <c r="N809" i="37" s="1"/>
  <c r="Q150" i="37"/>
  <c r="Y150" i="37" s="1"/>
  <c r="T1053" i="157"/>
  <c r="T1162" i="37"/>
  <c r="T1161" i="37" s="1"/>
  <c r="T77" i="37"/>
  <c r="I1671" i="157"/>
  <c r="I1739" i="157" s="1"/>
  <c r="F741" i="37" s="1"/>
  <c r="E802" i="37"/>
  <c r="I1908" i="157"/>
  <c r="F802" i="37" s="1"/>
  <c r="M987" i="37"/>
  <c r="Q2190" i="157"/>
  <c r="N987" i="37" s="1"/>
  <c r="J139" i="37"/>
  <c r="O937" i="157"/>
  <c r="L139" i="37" s="1"/>
  <c r="J442" i="37"/>
  <c r="O1462" i="157"/>
  <c r="L442" i="37" s="1"/>
  <c r="D869" i="37"/>
  <c r="I2054" i="157"/>
  <c r="F869" i="37" s="1"/>
  <c r="Q934" i="37"/>
  <c r="Z935" i="37"/>
  <c r="G1909" i="157"/>
  <c r="I1824" i="157"/>
  <c r="I1821" i="157"/>
  <c r="U78" i="37"/>
  <c r="X875" i="157"/>
  <c r="M139" i="37"/>
  <c r="Q937" i="157"/>
  <c r="N139" i="37" s="1"/>
  <c r="G1738" i="157"/>
  <c r="D740" i="37" s="1"/>
  <c r="I1670" i="157"/>
  <c r="I1738" i="157" s="1"/>
  <c r="F740" i="37" s="1"/>
  <c r="H1742" i="157"/>
  <c r="E744" i="37" s="1"/>
  <c r="G2185" i="157"/>
  <c r="D982" i="37" s="1"/>
  <c r="I2119" i="157"/>
  <c r="I2185" i="157" s="1"/>
  <c r="F982" i="37" s="1"/>
  <c r="M693" i="37"/>
  <c r="Q1691" i="157"/>
  <c r="N693" i="37" s="1"/>
  <c r="E197" i="37"/>
  <c r="E133" i="37"/>
  <c r="P2321" i="157"/>
  <c r="Q2262" i="157"/>
  <c r="G1457" i="157"/>
  <c r="D437" i="37" s="1"/>
  <c r="I1388" i="157"/>
  <c r="I1457" i="157" s="1"/>
  <c r="F437" i="37" s="1"/>
  <c r="M381" i="37"/>
  <c r="Q1321" i="157"/>
  <c r="N381" i="37" s="1"/>
  <c r="Q691" i="37"/>
  <c r="Z692" i="37"/>
  <c r="G1460" i="157"/>
  <c r="D440" i="37" s="1"/>
  <c r="P938" i="157"/>
  <c r="Q853" i="157"/>
  <c r="M2191" i="157"/>
  <c r="O2132" i="157"/>
  <c r="I749" i="37"/>
  <c r="J1747" i="157"/>
  <c r="G749" i="37" s="1"/>
  <c r="M816" i="37"/>
  <c r="Q2001" i="157"/>
  <c r="N816" i="37" s="1"/>
  <c r="M868" i="37"/>
  <c r="Q2053" i="157"/>
  <c r="N868" i="37" s="1"/>
  <c r="J1046" i="37"/>
  <c r="J2320" i="157"/>
  <c r="G1046" i="37" s="1"/>
  <c r="O2320" i="157"/>
  <c r="L1046" i="37" s="1"/>
  <c r="G2315" i="157"/>
  <c r="D1041" i="37" s="1"/>
  <c r="I2251" i="157"/>
  <c r="I2315" i="157" s="1"/>
  <c r="F1041" i="37" s="1"/>
  <c r="H1460" i="157"/>
  <c r="E440" i="37" s="1"/>
  <c r="I1391" i="157"/>
  <c r="M441" i="37"/>
  <c r="Q1461" i="157"/>
  <c r="N441" i="37" s="1"/>
  <c r="M756" i="37"/>
  <c r="Q1862" i="157"/>
  <c r="N756" i="37" s="1"/>
  <c r="R327" i="37"/>
  <c r="Y328" i="37"/>
  <c r="Q78" i="37"/>
  <c r="T875" i="157"/>
  <c r="I893" i="157"/>
  <c r="F95" i="37" s="1"/>
  <c r="J816" i="37"/>
  <c r="O2001" i="157"/>
  <c r="L816" i="37" s="1"/>
  <c r="I906" i="157"/>
  <c r="F108" i="37" s="1"/>
  <c r="S1162" i="37"/>
  <c r="S1161" i="37" s="1"/>
  <c r="S77" i="37"/>
  <c r="U328" i="37"/>
  <c r="U327" i="37" s="1"/>
  <c r="X1267" i="157"/>
  <c r="Q327" i="37"/>
  <c r="Z328" i="37"/>
  <c r="E132" i="37"/>
  <c r="M442" i="37"/>
  <c r="Q1462" i="157"/>
  <c r="N442" i="37" s="1"/>
  <c r="Q388" i="37"/>
  <c r="Y389" i="37"/>
  <c r="Z389" i="37"/>
  <c r="I382" i="37"/>
  <c r="J1322" i="157"/>
  <c r="G382" i="37" s="1"/>
  <c r="D1047" i="37"/>
  <c r="I2321" i="157"/>
  <c r="F1047" i="37" s="1"/>
  <c r="G1101" i="157"/>
  <c r="D197" i="37" s="1"/>
  <c r="G1017" i="157"/>
  <c r="G1104" i="157" s="1"/>
  <c r="D200" i="37" s="1"/>
  <c r="M329" i="37"/>
  <c r="Q1269" i="157"/>
  <c r="N329" i="37" s="1"/>
  <c r="P1747" i="157"/>
  <c r="Q1684" i="157"/>
  <c r="G1592" i="157"/>
  <c r="D559" i="37" s="1"/>
  <c r="I1524" i="157"/>
  <c r="I1592" i="157" s="1"/>
  <c r="F559" i="37" s="1"/>
  <c r="E134" i="37"/>
  <c r="I932" i="157"/>
  <c r="F134" i="37" s="1"/>
  <c r="Y692" i="37"/>
  <c r="I1014" i="157"/>
  <c r="I844" i="157"/>
  <c r="D382" i="37"/>
  <c r="I1322" i="157"/>
  <c r="F382" i="37" s="1"/>
  <c r="M867" i="37"/>
  <c r="Q2052" i="157"/>
  <c r="N867" i="37" s="1"/>
  <c r="D148" i="37"/>
  <c r="I946" i="157"/>
  <c r="F148" i="37" s="1"/>
  <c r="M151" i="37"/>
  <c r="Q1055" i="157"/>
  <c r="N151" i="37" s="1"/>
  <c r="I938" i="157"/>
  <c r="F140" i="37" s="1"/>
  <c r="X1161" i="37"/>
  <c r="X1169" i="37"/>
  <c r="I443" i="37"/>
  <c r="J1463" i="157"/>
  <c r="G443" i="37" s="1"/>
  <c r="D988" i="37"/>
  <c r="I2191" i="157"/>
  <c r="F988" i="37" s="1"/>
  <c r="J869" i="37"/>
  <c r="O2054" i="157"/>
  <c r="L869" i="37" s="1"/>
  <c r="U1861" i="157"/>
  <c r="R755" i="37" s="1"/>
  <c r="J329" i="37"/>
  <c r="O1269" i="157"/>
  <c r="L329" i="37" s="1"/>
  <c r="D443" i="37"/>
  <c r="I1463" i="157"/>
  <c r="F443" i="37" s="1"/>
  <c r="M79" i="37"/>
  <c r="Q877" i="157"/>
  <c r="N79" i="37" s="1"/>
  <c r="Y935" i="37"/>
  <c r="H1104" i="157"/>
  <c r="I1051" i="157"/>
  <c r="J138" i="37"/>
  <c r="O936" i="157"/>
  <c r="L138" i="37" s="1"/>
  <c r="H934" i="157"/>
  <c r="I780" i="157"/>
  <c r="H1912" i="157"/>
  <c r="I1860" i="157"/>
  <c r="P2191" i="157"/>
  <c r="Q2132" i="157"/>
  <c r="M1915" i="157"/>
  <c r="O1830" i="157"/>
  <c r="M938" i="157"/>
  <c r="O853" i="157"/>
  <c r="M1463" i="157"/>
  <c r="O1403" i="157"/>
  <c r="P1463" i="157"/>
  <c r="Q1403" i="157"/>
  <c r="I1068" i="157"/>
  <c r="F164" i="37" s="1"/>
  <c r="M138" i="37"/>
  <c r="Q936" i="157"/>
  <c r="N138" i="37" s="1"/>
  <c r="G1912" i="157"/>
  <c r="D806" i="37" s="1"/>
  <c r="Q814" i="37"/>
  <c r="Z815" i="37"/>
  <c r="U388" i="37"/>
  <c r="E196" i="37"/>
  <c r="I1100" i="157"/>
  <c r="F196" i="37" s="1"/>
  <c r="R149" i="37"/>
  <c r="G1316" i="157"/>
  <c r="I1183" i="157"/>
  <c r="I1283" i="157"/>
  <c r="F343" i="37" s="1"/>
  <c r="D343" i="37"/>
  <c r="D377" i="37"/>
  <c r="I1317" i="157"/>
  <c r="F377" i="37" s="1"/>
  <c r="I931" i="157" l="1"/>
  <c r="F133" i="37" s="1"/>
  <c r="F3009" i="156"/>
  <c r="D624" i="37" s="1"/>
  <c r="O1322" i="157"/>
  <c r="L382" i="37" s="1"/>
  <c r="H3081" i="156"/>
  <c r="H2652" i="156"/>
  <c r="AD1141" i="37"/>
  <c r="F758" i="156"/>
  <c r="D1141" i="37" s="1"/>
  <c r="C1218" i="37"/>
  <c r="E1219" i="37"/>
  <c r="F1185" i="37"/>
  <c r="F1204" i="37"/>
  <c r="I1315" i="157"/>
  <c r="F375" i="37" s="1"/>
  <c r="D863" i="37"/>
  <c r="C379" i="37"/>
  <c r="AD379" i="37" s="1"/>
  <c r="C200" i="37"/>
  <c r="AD200" i="37" s="1"/>
  <c r="C806" i="37"/>
  <c r="AD806" i="37" s="1"/>
  <c r="D741" i="37"/>
  <c r="D136" i="37"/>
  <c r="D132" i="37"/>
  <c r="D1232" i="37"/>
  <c r="F1177" i="37"/>
  <c r="F1195" i="37"/>
  <c r="H1855" i="156"/>
  <c r="E1217" i="37"/>
  <c r="F1168" i="37"/>
  <c r="D59" i="37"/>
  <c r="H979" i="156"/>
  <c r="C1217" i="37"/>
  <c r="D682" i="37"/>
  <c r="H3142" i="156"/>
  <c r="F682" i="37" s="1"/>
  <c r="H1538" i="156"/>
  <c r="H2032" i="156"/>
  <c r="H1036" i="156"/>
  <c r="H316" i="156"/>
  <c r="C500" i="37"/>
  <c r="AD500" i="37" s="1"/>
  <c r="D681" i="37"/>
  <c r="D621" i="37"/>
  <c r="D60" i="37"/>
  <c r="H3208" i="156"/>
  <c r="H1350" i="156"/>
  <c r="C1219" i="37"/>
  <c r="H1207" i="156"/>
  <c r="H1477" i="156"/>
  <c r="D1101" i="37"/>
  <c r="D1207" i="37"/>
  <c r="C319" i="37"/>
  <c r="AD319" i="37" s="1"/>
  <c r="C1104" i="37"/>
  <c r="AD1104" i="37" s="1"/>
  <c r="C684" i="37"/>
  <c r="AD684" i="37" s="1"/>
  <c r="D1229" i="37"/>
  <c r="F1233" i="37"/>
  <c r="D1193" i="37"/>
  <c r="J1224" i="37"/>
  <c r="J1223" i="37"/>
  <c r="L1223" i="37" s="1"/>
  <c r="D1178" i="37"/>
  <c r="E1218" i="37"/>
  <c r="M1223" i="37"/>
  <c r="N1223" i="37" s="1"/>
  <c r="M1224" i="37"/>
  <c r="G1226" i="37"/>
  <c r="L1226" i="37"/>
  <c r="H2569" i="156"/>
  <c r="F60" i="37" s="1"/>
  <c r="H3140" i="156"/>
  <c r="F680" i="37" s="1"/>
  <c r="E684" i="37"/>
  <c r="H3144" i="156"/>
  <c r="F684" i="37" s="1"/>
  <c r="E62" i="37"/>
  <c r="D317" i="37"/>
  <c r="H2713" i="156"/>
  <c r="F317" i="37" s="1"/>
  <c r="R1113" i="37"/>
  <c r="Y1113" i="37" s="1"/>
  <c r="T729" i="156"/>
  <c r="R1112" i="37" s="1"/>
  <c r="Z449" i="37"/>
  <c r="Q448" i="37"/>
  <c r="D58" i="37"/>
  <c r="H2567" i="156"/>
  <c r="F58" i="37" s="1"/>
  <c r="H2568" i="156"/>
  <c r="F59" i="37" s="1"/>
  <c r="E1104" i="37"/>
  <c r="H3343" i="156"/>
  <c r="F1104" i="37" s="1"/>
  <c r="D498" i="37"/>
  <c r="H2854" i="156"/>
  <c r="F498" i="37" s="1"/>
  <c r="M1107" i="37"/>
  <c r="P3346" i="156"/>
  <c r="N1107" i="37" s="1"/>
  <c r="D1138" i="37"/>
  <c r="H755" i="156"/>
  <c r="F1138" i="37" s="1"/>
  <c r="F2571" i="156"/>
  <c r="H2515" i="156"/>
  <c r="J1145" i="37"/>
  <c r="N762" i="156"/>
  <c r="L1145" i="37" s="1"/>
  <c r="J1107" i="37"/>
  <c r="N3346" i="156"/>
  <c r="L1107" i="37" s="1"/>
  <c r="F1163" i="37"/>
  <c r="J66" i="37"/>
  <c r="I2575" i="156"/>
  <c r="G66" i="37" s="1"/>
  <c r="N2575" i="156"/>
  <c r="L66" i="37" s="1"/>
  <c r="D319" i="37"/>
  <c r="H2715" i="156"/>
  <c r="F319" i="37" s="1"/>
  <c r="M1145" i="37"/>
  <c r="P762" i="156"/>
  <c r="N1145" i="37" s="1"/>
  <c r="M66" i="37"/>
  <c r="P2575" i="156"/>
  <c r="N66" i="37" s="1"/>
  <c r="H3009" i="156"/>
  <c r="F624" i="37" s="1"/>
  <c r="D1235" i="37"/>
  <c r="M929" i="37"/>
  <c r="N138" i="57"/>
  <c r="N929" i="37" s="1"/>
  <c r="J929" i="37"/>
  <c r="L138" i="57"/>
  <c r="L929" i="37" s="1"/>
  <c r="F135" i="57"/>
  <c r="F926" i="37" s="1"/>
  <c r="N132" i="46"/>
  <c r="N262" i="37" s="1"/>
  <c r="M262" i="37"/>
  <c r="D129" i="46"/>
  <c r="D259" i="37" s="1"/>
  <c r="F66" i="46"/>
  <c r="I930" i="157"/>
  <c r="F132" i="37" s="1"/>
  <c r="F1224" i="37"/>
  <c r="I847" i="157"/>
  <c r="F1190" i="37"/>
  <c r="J1163" i="37"/>
  <c r="F1223" i="37"/>
  <c r="J566" i="37"/>
  <c r="O1599" i="157"/>
  <c r="L566" i="37" s="1"/>
  <c r="I1225" i="37"/>
  <c r="D803" i="37"/>
  <c r="I1909" i="157"/>
  <c r="F803" i="37" s="1"/>
  <c r="I1017" i="157"/>
  <c r="M869" i="37"/>
  <c r="Q2054" i="157"/>
  <c r="N869" i="37" s="1"/>
  <c r="I2122" i="157"/>
  <c r="G2051" i="157"/>
  <c r="I1985" i="157"/>
  <c r="M443" i="37"/>
  <c r="Q1463" i="157"/>
  <c r="N443" i="37" s="1"/>
  <c r="J140" i="37"/>
  <c r="O938" i="157"/>
  <c r="L140" i="37" s="1"/>
  <c r="M988" i="37"/>
  <c r="Q2191" i="157"/>
  <c r="N988" i="37" s="1"/>
  <c r="E806" i="37"/>
  <c r="I1912" i="157"/>
  <c r="F806" i="37" s="1"/>
  <c r="E200" i="37"/>
  <c r="I1104" i="157"/>
  <c r="F200" i="37" s="1"/>
  <c r="Y755" i="37"/>
  <c r="R754" i="37"/>
  <c r="G2318" i="157"/>
  <c r="I2254" i="157"/>
  <c r="D1225" i="37"/>
  <c r="J988" i="37"/>
  <c r="O2191" i="157"/>
  <c r="L988" i="37" s="1"/>
  <c r="M140" i="37"/>
  <c r="Q938" i="157"/>
  <c r="N140" i="37" s="1"/>
  <c r="U77" i="37"/>
  <c r="Q149" i="37"/>
  <c r="Z150" i="37"/>
  <c r="M382" i="37"/>
  <c r="Q1322" i="157"/>
  <c r="N382" i="37" s="1"/>
  <c r="Q1162" i="37"/>
  <c r="Q77" i="37"/>
  <c r="Z78" i="37"/>
  <c r="I1460" i="157"/>
  <c r="F440" i="37" s="1"/>
  <c r="M1047" i="37"/>
  <c r="Q2321" i="157"/>
  <c r="N1047" i="37" s="1"/>
  <c r="R78" i="37"/>
  <c r="U875" i="157"/>
  <c r="J1047" i="37"/>
  <c r="J2321" i="157"/>
  <c r="G1047" i="37" s="1"/>
  <c r="O2321" i="157"/>
  <c r="L1047" i="37" s="1"/>
  <c r="E136" i="37"/>
  <c r="I934" i="157"/>
  <c r="F136" i="37" s="1"/>
  <c r="G1595" i="157"/>
  <c r="I1527" i="157"/>
  <c r="J443" i="37"/>
  <c r="O1463" i="157"/>
  <c r="L443" i="37" s="1"/>
  <c r="J809" i="37"/>
  <c r="O1915" i="157"/>
  <c r="L809" i="37" s="1"/>
  <c r="M749" i="37"/>
  <c r="Q1747" i="157"/>
  <c r="N749" i="37" s="1"/>
  <c r="I1101" i="157"/>
  <c r="F197" i="37" s="1"/>
  <c r="I1674" i="157"/>
  <c r="M1163" i="37"/>
  <c r="N1163" i="37" s="1"/>
  <c r="H1225" i="37"/>
  <c r="U754" i="37"/>
  <c r="I1186" i="157"/>
  <c r="G1319" i="157"/>
  <c r="D376" i="37"/>
  <c r="I1316" i="157"/>
  <c r="F376" i="37" s="1"/>
  <c r="H758" i="156" l="1"/>
  <c r="F1141" i="37" s="1"/>
  <c r="D562" i="37"/>
  <c r="F1232" i="37"/>
  <c r="D1044" i="37"/>
  <c r="D866" i="37"/>
  <c r="E1221" i="37"/>
  <c r="D1218" i="37"/>
  <c r="L1224" i="37"/>
  <c r="G1223" i="37"/>
  <c r="D62" i="37"/>
  <c r="C1221" i="37"/>
  <c r="AD1221" i="37" s="1"/>
  <c r="F1207" i="37"/>
  <c r="D1217" i="37"/>
  <c r="D1219" i="37"/>
  <c r="F1178" i="37"/>
  <c r="F1193" i="37"/>
  <c r="F1229" i="37"/>
  <c r="F1225" i="37"/>
  <c r="H2571" i="156"/>
  <c r="F62" i="37" s="1"/>
  <c r="N1224" i="37"/>
  <c r="G1224" i="37"/>
  <c r="F1235" i="37"/>
  <c r="F1215" i="37"/>
  <c r="F129" i="46"/>
  <c r="F259" i="37" s="1"/>
  <c r="L1163" i="37"/>
  <c r="J1225" i="37"/>
  <c r="I1742" i="157"/>
  <c r="F744" i="37" s="1"/>
  <c r="I2318" i="157"/>
  <c r="F1044" i="37" s="1"/>
  <c r="Q1161" i="37"/>
  <c r="Z1162" i="37"/>
  <c r="I2188" i="157"/>
  <c r="F985" i="37" s="1"/>
  <c r="I1595" i="157"/>
  <c r="F562" i="37" s="1"/>
  <c r="Y78" i="37"/>
  <c r="R77" i="37"/>
  <c r="M1225" i="37"/>
  <c r="N1225" i="37" s="1"/>
  <c r="I2051" i="157"/>
  <c r="F866" i="37" s="1"/>
  <c r="I1319" i="157"/>
  <c r="F379" i="37" s="1"/>
  <c r="D379" i="37"/>
  <c r="D1221" i="37" l="1"/>
  <c r="F1217" i="37"/>
  <c r="F1219" i="37"/>
  <c r="F1218" i="37"/>
  <c r="G1225" i="37"/>
  <c r="L1225" i="37"/>
  <c r="F1221" i="37" l="1"/>
  <c r="Z2001" i="157" l="1"/>
  <c r="W816" i="37" s="1"/>
  <c r="W1163" i="37" s="1"/>
  <c r="Z1999" i="157"/>
  <c r="Z2000" i="157"/>
  <c r="W815" i="37" s="1"/>
  <c r="U1932" i="157"/>
  <c r="U1999" i="157" s="1"/>
  <c r="X1932" i="157" l="1"/>
  <c r="X2001" i="157" s="1"/>
  <c r="U816" i="37" s="1"/>
  <c r="U1163" i="37" s="1"/>
  <c r="U2000" i="157"/>
  <c r="R815" i="37" s="1"/>
  <c r="W814" i="37"/>
  <c r="U2001" i="157"/>
  <c r="R816" i="37" s="1"/>
  <c r="X1999" i="157" l="1"/>
  <c r="X2000" i="157" s="1"/>
  <c r="U815" i="37" s="1"/>
  <c r="U814" i="37" s="1"/>
  <c r="Y815" i="37"/>
  <c r="R814" i="37"/>
  <c r="R1163" i="37"/>
  <c r="Y816" i="37"/>
  <c r="Y1163" i="37" l="1"/>
  <c r="Z2317" i="157" l="1"/>
  <c r="W1043" i="37" s="1"/>
  <c r="W1220" i="37" s="1"/>
  <c r="Z2254" i="157"/>
  <c r="Z2267" i="157" s="1"/>
  <c r="Z2268" i="157" s="1"/>
  <c r="W994" i="37" s="1"/>
  <c r="X2253" i="157"/>
  <c r="X2254" i="157" s="1"/>
  <c r="U2253" i="157"/>
  <c r="U2317" i="157" s="1"/>
  <c r="R1043" i="37" s="1"/>
  <c r="R1220" i="37" s="1"/>
  <c r="Y1220" i="37" s="1"/>
  <c r="U2254" i="157"/>
  <c r="X2318" i="157" l="1"/>
  <c r="U1044" i="37" s="1"/>
  <c r="U1221" i="37" s="1"/>
  <c r="X2267" i="157"/>
  <c r="X2268" i="157" s="1"/>
  <c r="U994" i="37" s="1"/>
  <c r="W1162" i="37"/>
  <c r="Z2318" i="157"/>
  <c r="W1044" i="37" s="1"/>
  <c r="W1221" i="37" s="1"/>
  <c r="X2317" i="157"/>
  <c r="U1043" i="37" s="1"/>
  <c r="U1220" i="37" s="1"/>
  <c r="U2318" i="157"/>
  <c r="R1044" i="37" s="1"/>
  <c r="R1221" i="37" s="1"/>
  <c r="U2267" i="157"/>
  <c r="U2268" i="157" l="1"/>
  <c r="R994" i="37" s="1"/>
  <c r="W1161" i="37"/>
  <c r="U993" i="37"/>
  <c r="U1162" i="37"/>
  <c r="U1161" i="37" s="1"/>
  <c r="Y1221" i="37"/>
  <c r="W993" i="37"/>
  <c r="Y994" i="37" l="1"/>
  <c r="R1162" i="37"/>
  <c r="R993" i="37"/>
  <c r="Y1162" i="37" l="1"/>
  <c r="R1161" i="37"/>
</calcChain>
</file>

<file path=xl/sharedStrings.xml><?xml version="1.0" encoding="utf-8"?>
<sst xmlns="http://schemas.openxmlformats.org/spreadsheetml/2006/main" count="7502" uniqueCount="567">
  <si>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</si>
  <si>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</si>
  <si>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</si>
  <si>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</si>
  <si>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</si>
  <si>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</si>
  <si>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</si>
  <si>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</si>
  <si>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</si>
  <si>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</si>
  <si>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</si>
  <si>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</si>
  <si>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</si>
  <si>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</si>
  <si>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</si>
  <si>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</si>
  <si>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</si>
  <si>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</si>
  <si>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</si>
  <si>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</si>
  <si>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</si>
  <si>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</si>
  <si>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</si>
  <si>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</si>
  <si>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</si>
  <si>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</si>
  <si>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</si>
  <si>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</si>
  <si>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</si>
  <si>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</si>
  <si>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</si>
  <si>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</si>
  <si>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</si>
  <si>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</si>
  <si>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</si>
  <si>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</si>
  <si>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</si>
  <si>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</si>
  <si>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</si>
  <si>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</si>
  <si>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</si>
  <si>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</si>
  <si>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</si>
  <si>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</si>
  <si>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</si>
  <si>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</si>
  <si>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</si>
  <si>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</si>
  <si>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</si>
  <si>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</si>
  <si>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</si>
  <si>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</si>
  <si>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</si>
  <si>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</si>
  <si>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</si>
  <si>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</si>
  <si>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</si>
  <si>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</si>
  <si>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</si>
  <si>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</si>
  <si>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</si>
  <si>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</si>
  <si>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</si>
  <si>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</si>
  <si>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</si>
  <si>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</si>
  <si>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</si>
  <si>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</si>
  <si>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</si>
  <si>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</si>
  <si>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</si>
  <si>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</si>
  <si>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</si>
  <si>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</si>
  <si>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</si>
  <si>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</si>
  <si>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</si>
  <si>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</si>
  <si>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</si>
  <si>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</si>
  <si>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</si>
  <si>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</si>
  <si>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</si>
  <si>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</si>
  <si>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</si>
  <si>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</si>
  <si>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</si>
  <si>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</si>
  <si>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</si>
  <si>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</si>
  <si>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</si>
  <si>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</si>
  <si>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</si>
  <si>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</si>
  <si>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</si>
  <si>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</si>
  <si>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</si>
  <si>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</si>
  <si>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</si>
  <si>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</si>
  <si>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</si>
  <si>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</si>
  <si>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</si>
  <si>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</si>
  <si>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</si>
  <si>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</si>
  <si>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</si>
  <si>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</si>
  <si>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</si>
  <si>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</si>
  <si>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</si>
  <si>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</si>
  <si>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</si>
  <si>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</si>
  <si>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</si>
  <si>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</si>
  <si>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</si>
  <si>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</si>
  <si>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</si>
  <si>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</si>
  <si>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</si>
  <si>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</si>
  <si>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</si>
  <si>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</si>
  <si>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</si>
  <si>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</si>
  <si>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</si>
  <si>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</si>
  <si>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</si>
  <si>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</si>
  <si>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</si>
  <si>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</si>
  <si>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</si>
  <si>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</si>
  <si>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</si>
  <si>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</si>
  <si>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</si>
  <si>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</si>
  <si>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</si>
  <si>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</si>
  <si>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</si>
  <si>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</si>
  <si>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</si>
  <si>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</si>
  <si>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</si>
  <si>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</si>
  <si>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</si>
  <si>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</si>
  <si>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</si>
  <si>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</si>
  <si>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</si>
  <si>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</si>
  <si>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</si>
  <si>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</si>
  <si>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</si>
  <si>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</si>
  <si>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</si>
  <si>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</si>
  <si>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</si>
  <si>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</si>
  <si>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</si>
  <si>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</si>
  <si>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</si>
  <si>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</si>
  <si>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</si>
  <si>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</si>
  <si>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</si>
  <si>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</si>
  <si>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</si>
  <si>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</si>
  <si>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</si>
  <si>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</si>
  <si>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</si>
  <si>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</si>
  <si>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</si>
  <si>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</si>
  <si>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</si>
  <si>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</si>
  <si>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</si>
  <si>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</si>
  <si>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</si>
  <si>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</si>
  <si>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</si>
  <si>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</si>
  <si>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</si>
  <si>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</si>
  <si>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</si>
  <si>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</si>
  <si>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</si>
  <si>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</si>
  <si>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</si>
  <si>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</si>
  <si>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</si>
  <si>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</si>
  <si>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</si>
  <si>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</si>
  <si>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</si>
  <si>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</si>
  <si>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</si>
  <si>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</si>
  <si>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</si>
  <si>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</si>
  <si>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</si>
  <si>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</si>
  <si>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</si>
  <si>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</si>
  <si>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</si>
  <si>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</si>
  <si>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</si>
  <si>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</si>
  <si>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</si>
  <si>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</si>
  <si>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</si>
  <si>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</si>
  <si>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</si>
  <si>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</si>
  <si>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</si>
  <si>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</si>
  <si>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</si>
  <si>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</si>
  <si>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</si>
  <si>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</si>
  <si>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</si>
  <si>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</si>
  <si>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</si>
  <si>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</si>
  <si>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</si>
  <si>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</si>
  <si>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</si>
  <si>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</si>
  <si>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</si>
  <si>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</si>
  <si>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</si>
  <si>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</si>
  <si>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</si>
  <si>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</si>
  <si>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</si>
  <si>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</si>
  <si>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</si>
  <si>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</si>
  <si>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</si>
  <si>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</si>
  <si>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</si>
  <si>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</si>
  <si>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</si>
  <si>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</si>
  <si>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</si>
  <si>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</si>
  <si>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</si>
  <si>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</si>
  <si>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</si>
  <si>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</si>
  <si>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</si>
  <si>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</si>
  <si>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</si>
  <si>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</si>
  <si>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</si>
  <si>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</si>
  <si>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</si>
  <si>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</si>
  <si>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</si>
  <si>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</si>
  <si>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</si>
  <si>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</si>
  <si>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</si>
  <si>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</si>
  <si>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</si>
  <si>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</si>
  <si>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</si>
  <si>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</si>
  <si>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</si>
  <si>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</si>
  <si>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</si>
  <si>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</si>
  <si>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</si>
  <si>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</si>
  <si>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</si>
  <si>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</si>
  <si>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</si>
  <si>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</si>
  <si>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</si>
  <si>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</si>
  <si>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</si>
  <si>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</si>
  <si>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</si>
  <si>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</si>
  <si>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</si>
  <si>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</si>
  <si>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</si>
  <si>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</si>
  <si>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</si>
  <si>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</si>
  <si>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</si>
  <si>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</si>
  <si>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</si>
  <si>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</si>
  <si>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</si>
  <si>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</si>
  <si>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</si>
  <si>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</si>
  <si>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</si>
  <si>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</si>
  <si>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</si>
  <si>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</si>
  <si>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</si>
  <si>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</si>
  <si>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</si>
  <si>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</si>
  <si>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</si>
  <si>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</si>
  <si>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</si>
  <si>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</si>
  <si>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</si>
  <si>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</si>
  <si>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</si>
  <si>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</si>
  <si>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</si>
  <si>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</si>
  <si>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</si>
  <si>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</si>
  <si>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</si>
  <si>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</si>
  <si>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</si>
  <si>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</si>
  <si>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</si>
  <si>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</si>
  <si>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</si>
  <si>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</si>
  <si>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</si>
  <si>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</si>
  <si>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</si>
  <si>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</si>
  <si>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</si>
  <si>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</si>
  <si>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</si>
  <si>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</si>
  <si>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</si>
  <si>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</si>
  <si>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</si>
  <si>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</si>
  <si>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</si>
  <si>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</si>
  <si>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</si>
  <si>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</si>
  <si>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</si>
  <si>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</si>
  <si>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</si>
  <si>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</si>
  <si>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</si>
  <si>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</si>
  <si>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</si>
  <si>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</si>
  <si>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</si>
  <si>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</si>
  <si>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</si>
  <si>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</si>
  <si>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</si>
  <si>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</si>
  <si>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</si>
  <si>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</si>
  <si>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</si>
  <si>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</si>
  <si>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</si>
  <si>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</si>
  <si>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</si>
  <si>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</si>
  <si>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</si>
  <si>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</si>
  <si>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</si>
  <si>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</si>
  <si>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</si>
  <si>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</si>
  <si>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</si>
  <si>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</si>
  <si>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</si>
  <si>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</si>
  <si>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</si>
  <si>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</si>
  <si>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</si>
  <si>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</si>
  <si>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</si>
  <si>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</si>
  <si>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</si>
  <si>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</si>
  <si>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</si>
  <si>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</si>
  <si>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</si>
  <si>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</si>
  <si>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</si>
  <si>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</si>
  <si>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</si>
  <si>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</si>
  <si>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</si>
  <si>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</si>
  <si>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</si>
  <si>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</si>
  <si>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</si>
  <si>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</si>
  <si>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</si>
  <si>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</si>
  <si>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</si>
  <si>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</si>
  <si>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</si>
  <si>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</si>
  <si>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</si>
  <si>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</si>
  <si>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</si>
  <si>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</si>
  <si>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</si>
  <si>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</si>
  <si>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</si>
  <si>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Средний тариф не удалять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</si>
  <si>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</si>
  <si>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</si>
  <si>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</si>
  <si>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</si>
  <si>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</si>
  <si>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</si>
  <si>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</si>
  <si>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</si>
  <si>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</si>
  <si>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</si>
  <si>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</si>
  <si>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</si>
  <si>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</si>
  <si>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</si>
  <si>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</si>
  <si>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</si>
  <si>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</si>
  <si>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</si>
  <si>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</si>
  <si>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</si>
  <si>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</si>
  <si>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</si>
  <si>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</si>
  <si>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</si>
  <si>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</si>
  <si>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</si>
  <si>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</si>
  <si>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</si>
  <si>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</si>
  <si>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</si>
  <si>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</si>
  <si>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</si>
  <si>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</si>
  <si>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</si>
  <si>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</si>
  <si>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</si>
  <si>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</si>
  <si>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</si>
  <si>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</si>
  <si>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</si>
  <si>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</si>
  <si>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</si>
  <si>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</si>
  <si>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</si>
  <si>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</si>
  <si>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</si>
  <si>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</si>
  <si>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</si>
  <si>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</si>
  <si>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</si>
  <si>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</si>
  <si>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</si>
  <si>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</si>
  <si>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</si>
  <si>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</si>
  <si>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</si>
  <si>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</si>
  <si>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</si>
  <si>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</si>
  <si>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</si>
  <si>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</si>
  <si>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</si>
  <si>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</si>
  <si>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</si>
  <si>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</si>
  <si>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</si>
  <si>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</si>
  <si>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</si>
  <si>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</si>
  <si>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</si>
  <si>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</si>
  <si>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</si>
  <si>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</si>
  <si>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</si>
  <si>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</si>
  <si>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</si>
  <si>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</si>
  <si>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</si>
  <si>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</si>
  <si>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</si>
  <si>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</si>
  <si>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</si>
  <si>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</si>
  <si>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</si>
  <si>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</si>
  <si>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</si>
  <si>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</si>
  <si>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</si>
  <si>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</si>
  <si>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</si>
  <si>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</si>
  <si>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</si>
  <si>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</si>
  <si>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</si>
  <si>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</si>
  <si>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</si>
  <si>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</si>
  <si>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</si>
  <si>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</si>
  <si>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</si>
  <si>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</si>
  <si>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</si>
  <si>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</si>
  <si>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</si>
  <si>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</si>
  <si>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</si>
  <si>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</si>
  <si>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</si>
  <si>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</si>
  <si>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</si>
  <si>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</si>
  <si>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</si>
  <si>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</si>
  <si>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</si>
  <si>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</si>
  <si>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</si>
  <si>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</si>
  <si>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</si>
  <si>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</si>
  <si>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32. ООО "ЦЕНТР ЭКО" 2138244</t>
  </si>
  <si>
    <t>37.ООО "Клеопатра" 2138241</t>
  </si>
  <si>
    <t>43. ООО "Эверест" 2138243</t>
  </si>
  <si>
    <t>52. ООО "МДЦ Нефролайн" 2138231, 270231</t>
  </si>
  <si>
    <t>53. ООО "Тари Дент" 2138235, 270235</t>
  </si>
  <si>
    <t>54. ООО "НПФ "Хеликс"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</si>
  <si>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</si>
  <si>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</si>
  <si>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</si>
  <si>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</si>
  <si>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</si>
  <si>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</si>
  <si>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</si>
  <si>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</si>
  <si>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</si>
  <si>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</si>
  <si>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</si>
  <si>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</si>
  <si>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</si>
  <si>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</si>
  <si>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</si>
  <si>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</si>
  <si>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</si>
  <si>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</si>
  <si>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</si>
  <si>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</si>
  <si>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</si>
  <si>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</si>
  <si>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План 2 мес. 2022 г.</t>
  </si>
  <si>
    <t>Утвержденно Комиссией по разработке ТП ОМС на 01.02.2022, тыс.руб.</t>
  </si>
  <si>
    <t>Утвержденно Комиссией по разработке ТП ОМС на 2 мес.,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</si>
  <si>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</si>
  <si>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</si>
  <si>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Информация о выполнении объемов медицинской помощи лицам, застрахованным в Хабаровском крае, в рамках ТП ОМС,  за январь-февраль 2022 года</t>
  </si>
  <si>
    <t>50. ООО "Старт групп" 2138240, 270240</t>
  </si>
  <si>
    <t xml:space="preserve">      ИФА-диагностика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</si>
</sst>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9" applyNumberFormat="0" applyFill="0" applyAlignment="0" applyProtection="0"/>
    <xf numFmtId="0" fontId="46" fillId="0" borderId="70" applyNumberFormat="0" applyFill="0" applyAlignment="0" applyProtection="0"/>
    <xf numFmtId="0" fontId="47" fillId="0" borderId="71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2" applyNumberFormat="0" applyAlignment="0" applyProtection="0"/>
    <xf numFmtId="0" fontId="52" fillId="9" borderId="73" applyNumberFormat="0" applyAlignment="0" applyProtection="0"/>
    <xf numFmtId="0" fontId="53" fillId="9" borderId="72" applyNumberFormat="0" applyAlignment="0" applyProtection="0"/>
    <xf numFmtId="0" fontId="54" fillId="0" borderId="74" applyNumberFormat="0" applyFill="0" applyAlignment="0" applyProtection="0"/>
    <xf numFmtId="0" fontId="55" fillId="10" borderId="75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7" applyNumberFormat="0" applyFill="0" applyAlignment="0" applyProtection="0"/>
    <xf numFmtId="0" fontId="59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59" fillId="35" borderId="0" applyNumberFormat="0" applyBorder="0" applyAlignment="0" applyProtection="0"/>
    <xf numFmtId="0" fontId="7" fillId="0" borderId="0"/>
    <xf numFmtId="0" fontId="7" fillId="0" borderId="0"/>
    <xf numFmtId="0" fontId="7" fillId="11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3" fillId="0" borderId="0"/>
    <xf numFmtId="0" fontId="83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819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1" fillId="2" borderId="0" xfId="1" applyFont="1" applyFill="1" applyBorder="1"/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66" fillId="2" borderId="0" xfId="1" applyFont="1" applyFill="1" applyBorder="1"/>
    <xf numFmtId="174" fontId="65" fillId="2" borderId="16" xfId="2" applyNumberFormat="1" applyFont="1" applyFill="1" applyBorder="1"/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5" fillId="2" borderId="16" xfId="0" applyFont="1" applyFill="1" applyBorder="1" applyAlignment="1">
      <alignment horizontal="left" wrapText="1" indent="2"/>
    </xf>
    <xf numFmtId="0" fontId="64" fillId="2" borderId="56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5" fillId="2" borderId="44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1" fillId="2" borderId="12" xfId="1" applyFont="1" applyFill="1" applyBorder="1"/>
    <xf numFmtId="0" fontId="61" fillId="2" borderId="44" xfId="1" applyFont="1" applyFill="1" applyBorder="1"/>
    <xf numFmtId="0" fontId="34" fillId="2" borderId="0" xfId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66" fillId="2" borderId="12" xfId="1" applyFont="1" applyFill="1" applyBorder="1" applyAlignment="1">
      <alignment horizontal="left" wrapText="1" indent="1"/>
    </xf>
    <xf numFmtId="174" fontId="67" fillId="2" borderId="12" xfId="2" applyNumberFormat="1" applyFont="1" applyFill="1" applyBorder="1"/>
    <xf numFmtId="174" fontId="65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6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1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72" fillId="2" borderId="12" xfId="0" applyFont="1" applyFill="1" applyBorder="1" applyAlignment="1">
      <alignment horizontal="center"/>
    </xf>
    <xf numFmtId="174" fontId="66" fillId="2" borderId="12" xfId="1" applyNumberFormat="1" applyFont="1" applyFill="1" applyBorder="1"/>
    <xf numFmtId="174" fontId="66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6" fillId="2" borderId="12" xfId="2" applyNumberFormat="1" applyFont="1" applyFill="1" applyBorder="1" applyAlignment="1">
      <alignment horizontal="right"/>
    </xf>
    <xf numFmtId="173" fontId="66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64" fontId="61" fillId="2" borderId="12" xfId="1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0" fontId="66" fillId="2" borderId="16" xfId="1" applyFont="1" applyFill="1" applyBorder="1" applyAlignment="1">
      <alignment horizontal="left" indent="2"/>
    </xf>
    <xf numFmtId="173" fontId="66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66" fillId="2" borderId="3" xfId="2" applyNumberFormat="1" applyFont="1" applyFill="1" applyBorder="1"/>
    <xf numFmtId="174" fontId="61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6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1" fillId="2" borderId="16" xfId="1" applyFont="1" applyFill="1" applyBorder="1"/>
    <xf numFmtId="174" fontId="66" fillId="2" borderId="3" xfId="2" applyNumberFormat="1" applyFont="1" applyFill="1" applyBorder="1"/>
    <xf numFmtId="0" fontId="66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6" fillId="2" borderId="12" xfId="1" applyNumberFormat="1" applyFont="1" applyFill="1" applyBorder="1"/>
    <xf numFmtId="0" fontId="66" fillId="2" borderId="11" xfId="1" applyFont="1" applyFill="1" applyBorder="1" applyAlignment="1">
      <alignment horizontal="left"/>
    </xf>
    <xf numFmtId="174" fontId="66" fillId="2" borderId="11" xfId="2" applyNumberFormat="1" applyFont="1" applyFill="1" applyBorder="1"/>
    <xf numFmtId="0" fontId="76" fillId="2" borderId="1" xfId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6" xfId="1" applyFont="1" applyFill="1" applyBorder="1" applyAlignment="1">
      <alignment horizontal="left"/>
    </xf>
    <xf numFmtId="3" fontId="36" fillId="2" borderId="67" xfId="1" applyNumberFormat="1" applyFont="1" applyFill="1" applyBorder="1" applyAlignment="1">
      <alignment horizontal="center"/>
    </xf>
    <xf numFmtId="181" fontId="36" fillId="2" borderId="67" xfId="1" applyNumberFormat="1" applyFont="1" applyFill="1" applyBorder="1" applyAlignment="1">
      <alignment horizontal="center"/>
    </xf>
    <xf numFmtId="171" fontId="15" fillId="2" borderId="67" xfId="1" applyNumberFormat="1" applyFont="1" applyFill="1" applyBorder="1" applyAlignment="1">
      <alignment horizontal="center" vertical="center" wrapText="1"/>
    </xf>
    <xf numFmtId="171" fontId="15" fillId="2" borderId="60" xfId="1" applyNumberFormat="1" applyFont="1" applyFill="1" applyBorder="1" applyAlignment="1">
      <alignment horizontal="center" vertical="center" wrapText="1"/>
    </xf>
    <xf numFmtId="164" fontId="15" fillId="2" borderId="67" xfId="1" applyNumberFormat="1" applyFont="1" applyFill="1" applyBorder="1" applyAlignment="1">
      <alignment horizontal="center" vertical="center" wrapText="1"/>
    </xf>
    <xf numFmtId="164" fontId="15" fillId="2" borderId="60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1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1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1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4" fillId="36" borderId="20" xfId="1" applyFont="1" applyFill="1" applyBorder="1" applyAlignment="1">
      <alignment horizontal="left" wrapText="1" indent="1" shrinkToFit="1"/>
    </xf>
    <xf numFmtId="0" fontId="64" fillId="36" borderId="12" xfId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0" fontId="72" fillId="36" borderId="12" xfId="1" applyFont="1" applyFill="1" applyBorder="1" applyAlignment="1">
      <alignment horizontal="left" indent="1"/>
    </xf>
    <xf numFmtId="0" fontId="34" fillId="36" borderId="4" xfId="1" applyFont="1" applyFill="1" applyBorder="1" applyAlignment="1">
      <alignment wrapText="1"/>
    </xf>
    <xf numFmtId="0" fontId="68" fillId="36" borderId="20" xfId="1" applyFont="1" applyFill="1" applyBorder="1" applyAlignment="1">
      <alignment horizontal="left" wrapText="1" indent="2"/>
    </xf>
    <xf numFmtId="0" fontId="68" fillId="36" borderId="12" xfId="1" applyFont="1" applyFill="1" applyBorder="1" applyAlignment="1">
      <alignment horizontal="left" wrapText="1" indent="2"/>
    </xf>
    <xf numFmtId="0" fontId="68" fillId="36" borderId="12" xfId="1" applyFont="1" applyFill="1" applyBorder="1" applyAlignment="1">
      <alignment horizontal="left" wrapText="1" indent="1" shrinkToFit="1"/>
    </xf>
    <xf numFmtId="0" fontId="34" fillId="36" borderId="37" xfId="1" applyFont="1" applyFill="1" applyBorder="1" applyAlignment="1">
      <alignment horizontal="left" indent="1"/>
    </xf>
    <xf numFmtId="2" fontId="67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2" fontId="69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6" fillId="37" borderId="12" xfId="1" applyFont="1" applyFill="1" applyBorder="1"/>
    <xf numFmtId="174" fontId="65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5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0" fontId="34" fillId="37" borderId="12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vertical="top" wrapText="1" indent="2"/>
    </xf>
    <xf numFmtId="174" fontId="65" fillId="37" borderId="10" xfId="2" applyNumberFormat="1" applyFont="1" applyFill="1" applyBorder="1"/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79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1" fontId="14" fillId="2" borderId="20" xfId="1" applyNumberFormat="1" applyFont="1" applyFill="1" applyBorder="1" applyAlignment="1">
      <alignment horizontal="center"/>
    </xf>
    <xf numFmtId="182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4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2" fontId="17" fillId="37" borderId="12" xfId="0" applyNumberFormat="1" applyFont="1" applyFill="1" applyBorder="1" applyAlignment="1">
      <alignment horizontal="left" wrapText="1" indent="2"/>
    </xf>
    <xf numFmtId="0" fontId="33" fillId="37" borderId="16" xfId="1" applyFont="1" applyFill="1" applyBorder="1" applyAlignment="1">
      <alignment wrapText="1"/>
    </xf>
    <xf numFmtId="0" fontId="72" fillId="37" borderId="20" xfId="0" applyFont="1" applyFill="1" applyBorder="1" applyAlignment="1">
      <alignment horizontal="center"/>
    </xf>
    <xf numFmtId="0" fontId="73" fillId="37" borderId="12" xfId="0" applyFont="1" applyFill="1" applyBorder="1" applyAlignment="1">
      <alignment horizontal="left" wrapText="1" indent="2"/>
    </xf>
    <xf numFmtId="0" fontId="34" fillId="37" borderId="4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1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34" fillId="37" borderId="12" xfId="1" applyFont="1" applyFill="1" applyBorder="1"/>
    <xf numFmtId="0" fontId="73" fillId="37" borderId="12" xfId="0" applyFont="1" applyFill="1" applyBorder="1" applyAlignment="1">
      <alignment horizontal="left" indent="1"/>
    </xf>
    <xf numFmtId="0" fontId="34" fillId="37" borderId="20" xfId="1" applyFont="1" applyFill="1" applyBorder="1" applyAlignment="1">
      <alignment wrapTex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20" fillId="2" borderId="12" xfId="1" applyNumberFormat="1" applyFont="1" applyFill="1" applyBorder="1" applyAlignment="1">
      <alignment vertical="center" wrapText="1"/>
    </xf>
    <xf numFmtId="164" fontId="34" fillId="37" borderId="2" xfId="1" applyNumberFormat="1" applyFont="1" applyFill="1" applyBorder="1"/>
    <xf numFmtId="0" fontId="34" fillId="37" borderId="4" xfId="1" applyFont="1" applyFill="1" applyBorder="1" applyAlignment="1">
      <alignment horizontal="left" wrapText="1" indent="1"/>
    </xf>
    <xf numFmtId="0" fontId="66" fillId="37" borderId="12" xfId="1" applyFont="1" applyFill="1" applyBorder="1" applyAlignment="1">
      <alignment horizontal="left" wrapText="1" indent="1"/>
    </xf>
    <xf numFmtId="171" fontId="34" fillId="37" borderId="2" xfId="1" applyNumberFormat="1" applyFont="1" applyFill="1" applyBorder="1"/>
    <xf numFmtId="174" fontId="65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67" fillId="37" borderId="16" xfId="1" applyFont="1" applyFill="1" applyBorder="1" applyAlignment="1">
      <alignment horizontal="left" wrapText="1" indent="2"/>
    </xf>
    <xf numFmtId="0" fontId="33" fillId="37" borderId="12" xfId="1" applyFont="1" applyFill="1" applyBorder="1" applyAlignment="1">
      <alignment horizontal="left" wrapText="1" indent="2"/>
    </xf>
    <xf numFmtId="0" fontId="34" fillId="37" borderId="2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6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1" fillId="37" borderId="12" xfId="1" applyFont="1" applyFill="1" applyBorder="1" applyAlignment="1">
      <alignment horizontal="left" wrapText="1" indent="2"/>
    </xf>
    <xf numFmtId="0" fontId="66" fillId="37" borderId="4" xfId="1" applyFont="1" applyFill="1" applyBorder="1" applyAlignment="1">
      <alignment horizontal="left" indent="1"/>
    </xf>
    <xf numFmtId="164" fontId="33" fillId="37" borderId="10" xfId="1" applyNumberFormat="1" applyFont="1" applyFill="1" applyBorder="1"/>
    <xf numFmtId="164" fontId="14" fillId="0" borderId="20" xfId="2" applyNumberFormat="1" applyFont="1" applyFill="1" applyBorder="1"/>
    <xf numFmtId="0" fontId="64" fillId="37" borderId="12" xfId="1" applyFont="1" applyFill="1" applyBorder="1"/>
    <xf numFmtId="164" fontId="64" fillId="37" borderId="12" xfId="3" applyNumberFormat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72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1" fillId="37" borderId="12" xfId="1" applyFont="1" applyFill="1" applyBorder="1" applyAlignment="1">
      <alignment horizontal="left" indent="2"/>
    </xf>
    <xf numFmtId="0" fontId="72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171" fontId="33" fillId="37" borderId="12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164" fontId="34" fillId="37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12" xfId="1" applyFont="1" applyFill="1" applyBorder="1" applyAlignment="1">
      <alignment wrapText="1"/>
    </xf>
    <xf numFmtId="0" fontId="61" fillId="37" borderId="12" xfId="1" applyFont="1" applyFill="1" applyBorder="1" applyAlignment="1">
      <alignment horizontal="left" indent="1"/>
    </xf>
    <xf numFmtId="0" fontId="33" fillId="37" borderId="16" xfId="1" applyFont="1" applyFill="1" applyBorder="1" applyAlignment="1">
      <alignment horizontal="left" wrapText="1" indent="2"/>
    </xf>
    <xf numFmtId="0" fontId="34" fillId="37" borderId="39" xfId="1" applyFont="1" applyFill="1" applyBorder="1" applyAlignment="1">
      <alignment wrapText="1"/>
    </xf>
    <xf numFmtId="0" fontId="34" fillId="37" borderId="45" xfId="1" applyFont="1" applyFill="1" applyBorder="1" applyAlignment="1">
      <alignment horizontal="left" indent="2"/>
    </xf>
    <xf numFmtId="0" fontId="33" fillId="37" borderId="42" xfId="1" applyFont="1" applyFill="1" applyBorder="1" applyAlignment="1">
      <alignment horizontal="left" vertical="top" wrapText="1" indent="2"/>
    </xf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7" fillId="2" borderId="2" xfId="1" applyFont="1" applyFill="1" applyBorder="1" applyAlignment="1">
      <alignment horizontal="center"/>
    </xf>
    <xf numFmtId="0" fontId="64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0" fontId="33" fillId="3" borderId="12" xfId="1" applyFont="1" applyFill="1" applyBorder="1"/>
    <xf numFmtId="0" fontId="61" fillId="3" borderId="12" xfId="1" applyFont="1" applyFill="1" applyBorder="1"/>
    <xf numFmtId="0" fontId="33" fillId="3" borderId="2" xfId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181" fontId="33" fillId="37" borderId="12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177" fontId="17" fillId="2" borderId="0" xfId="0" applyNumberFormat="1" applyFont="1" applyFill="1"/>
    <xf numFmtId="177" fontId="14" fillId="2" borderId="0" xfId="1" applyNumberFormat="1" applyFont="1" applyFill="1" applyBorder="1"/>
    <xf numFmtId="177" fontId="15" fillId="2" borderId="0" xfId="0" applyNumberFormat="1" applyFont="1" applyFill="1"/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2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5" fillId="37" borderId="20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indent="2"/>
    </xf>
    <xf numFmtId="0" fontId="64" fillId="37" borderId="83" xfId="0" applyFont="1" applyFill="1" applyBorder="1" applyAlignment="1">
      <alignment horizontal="left" wrapText="1" indent="2"/>
    </xf>
    <xf numFmtId="174" fontId="66" fillId="2" borderId="44" xfId="1" applyNumberFormat="1" applyFont="1" applyFill="1" applyBorder="1"/>
    <xf numFmtId="174" fontId="66" fillId="2" borderId="15" xfId="1" applyNumberFormat="1" applyFont="1" applyFill="1" applyBorder="1"/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3" fontId="66" fillId="2" borderId="44" xfId="1" applyNumberFormat="1" applyFont="1" applyFill="1" applyBorder="1"/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4" fontId="15" fillId="2" borderId="0" xfId="0" applyNumberFormat="1" applyFont="1" applyFill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79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4" fillId="37" borderId="59" xfId="1" applyFont="1" applyFill="1" applyBorder="1" applyAlignment="1">
      <alignment wrapText="1"/>
    </xf>
    <xf numFmtId="177" fontId="20" fillId="2" borderId="0" xfId="0" applyNumberFormat="1" applyFont="1" applyFill="1"/>
    <xf numFmtId="3" fontId="14" fillId="2" borderId="20" xfId="2" applyNumberFormat="1" applyFont="1" applyFill="1" applyBorder="1"/>
    <xf numFmtId="0" fontId="68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3" fillId="0" borderId="12" xfId="1" applyFont="1" applyFill="1" applyBorder="1" applyAlignment="1">
      <alignment horizontal="left" wrapText="1" indent="2"/>
    </xf>
    <xf numFmtId="0" fontId="36" fillId="0" borderId="45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1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9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2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4" fillId="2" borderId="12" xfId="2" applyNumberFormat="1" applyFont="1" applyFill="1" applyBorder="1"/>
    <xf numFmtId="172" fontId="66" fillId="2" borderId="16" xfId="1" applyNumberFormat="1" applyFont="1" applyFill="1" applyBorder="1"/>
    <xf numFmtId="172" fontId="34" fillId="2" borderId="16" xfId="2" applyNumberFormat="1" applyFont="1" applyFill="1" applyBorder="1"/>
    <xf numFmtId="172" fontId="61" fillId="2" borderId="12" xfId="1" applyNumberFormat="1" applyFont="1" applyFill="1" applyBorder="1"/>
    <xf numFmtId="172" fontId="66" fillId="2" borderId="12" xfId="2" applyNumberFormat="1" applyFont="1" applyFill="1" applyBorder="1" applyAlignment="1">
      <alignment horizontal="right"/>
    </xf>
    <xf numFmtId="172" fontId="66" fillId="2" borderId="12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6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6" fillId="3" borderId="3" xfId="2" applyNumberFormat="1" applyFont="1" applyFill="1" applyBorder="1"/>
    <xf numFmtId="172" fontId="61" fillId="3" borderId="16" xfId="1" applyNumberFormat="1" applyFont="1" applyFill="1" applyBorder="1"/>
    <xf numFmtId="172" fontId="66" fillId="2" borderId="16" xfId="1" applyNumberFormat="1" applyFont="1" applyFill="1" applyBorder="1" applyAlignment="1">
      <alignment horizontal="center"/>
    </xf>
    <xf numFmtId="172" fontId="66" fillId="2" borderId="15" xfId="1" applyNumberFormat="1" applyFont="1" applyFill="1" applyBorder="1" applyAlignment="1">
      <alignment horizontal="center"/>
    </xf>
    <xf numFmtId="172" fontId="80" fillId="3" borderId="12" xfId="2" applyNumberFormat="1" applyFont="1" applyFill="1" applyBorder="1"/>
    <xf numFmtId="172" fontId="66" fillId="2" borderId="44" xfId="1" applyNumberFormat="1" applyFont="1" applyFill="1" applyBorder="1"/>
    <xf numFmtId="172" fontId="66" fillId="2" borderId="44" xfId="1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1" fontId="64" fillId="37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4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1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0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6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5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79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6" fillId="0" borderId="45" xfId="1" applyFont="1" applyFill="1" applyBorder="1" applyAlignment="1">
      <alignment horizontal="left" wrapText="1"/>
    </xf>
    <xf numFmtId="0" fontId="43" fillId="0" borderId="45" xfId="1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8" fillId="2" borderId="51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79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80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89" xfId="1" applyFont="1" applyFill="1" applyBorder="1" applyAlignment="1">
      <alignment horizontal="left" indent="1"/>
    </xf>
    <xf numFmtId="2" fontId="77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4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0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79" fillId="0" borderId="12" xfId="0" applyFont="1" applyFill="1" applyBorder="1" applyAlignment="1">
      <alignment horizontal="left" indent="1"/>
    </xf>
    <xf numFmtId="0" fontId="79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vertical="top" wrapText="1" indent="2"/>
    </xf>
    <xf numFmtId="0" fontId="14" fillId="37" borderId="86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vertical="top" wrapText="1" indent="2"/>
    </xf>
    <xf numFmtId="0" fontId="21" fillId="37" borderId="83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wrapText="1" indent="2"/>
    </xf>
    <xf numFmtId="0" fontId="19" fillId="37" borderId="90" xfId="1" applyFont="1" applyFill="1" applyBorder="1" applyAlignment="1">
      <alignment horizontal="left" wrapText="1" indent="3"/>
    </xf>
    <xf numFmtId="0" fontId="14" fillId="37" borderId="83" xfId="1" applyFont="1" applyFill="1" applyBorder="1" applyAlignment="1">
      <alignment horizontal="left" wrapText="1" indent="3"/>
    </xf>
    <xf numFmtId="0" fontId="14" fillId="37" borderId="52" xfId="1" applyFont="1" applyFill="1" applyBorder="1" applyAlignment="1">
      <alignment horizontal="left" wrapText="1" indent="3"/>
    </xf>
    <xf numFmtId="0" fontId="14" fillId="37" borderId="90" xfId="1" applyFont="1" applyFill="1" applyBorder="1" applyAlignment="1">
      <alignment horizontal="right" wrapText="1" indent="3"/>
    </xf>
    <xf numFmtId="0" fontId="21" fillId="37" borderId="90" xfId="0" applyFont="1" applyFill="1" applyBorder="1" applyAlignment="1">
      <alignment horizontal="left" indent="1"/>
    </xf>
    <xf numFmtId="0" fontId="27" fillId="37" borderId="52" xfId="0" applyFont="1" applyFill="1" applyBorder="1" applyAlignment="1">
      <alignment horizontal="left" wrapText="1" indent="2"/>
    </xf>
    <xf numFmtId="0" fontId="14" fillId="37" borderId="87" xfId="0" applyFont="1" applyFill="1" applyBorder="1" applyAlignment="1">
      <alignment horizontal="left" wrapText="1" indent="2"/>
    </xf>
    <xf numFmtId="0" fontId="21" fillId="37" borderId="52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0" xfId="0" applyFont="1" applyFill="1" applyBorder="1" applyAlignment="1">
      <alignment horizontal="left" wrapText="1" indent="2"/>
    </xf>
    <xf numFmtId="0" fontId="21" fillId="37" borderId="90" xfId="0" applyFont="1" applyFill="1" applyBorder="1" applyAlignment="1">
      <alignment horizontal="left" wrapText="1" indent="2"/>
    </xf>
    <xf numFmtId="0" fontId="19" fillId="37" borderId="83" xfId="1" applyFont="1" applyFill="1" applyBorder="1" applyAlignment="1">
      <alignment horizontal="left" wrapText="1" indent="3"/>
    </xf>
    <xf numFmtId="0" fontId="19" fillId="37" borderId="52" xfId="1" applyFont="1" applyFill="1" applyBorder="1" applyAlignment="1">
      <alignment horizontal="left" wrapText="1" indent="1"/>
    </xf>
    <xf numFmtId="0" fontId="19" fillId="37" borderId="90" xfId="1" applyFont="1" applyFill="1" applyBorder="1" applyAlignment="1">
      <alignment horizontal="left" wrapText="1" indent="1"/>
    </xf>
    <xf numFmtId="0" fontId="19" fillId="37" borderId="83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1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1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53" xfId="0" applyFont="1" applyFill="1" applyBorder="1" applyAlignment="1">
      <alignment horizontal="left" wrapText="1" indent="2"/>
    </xf>
    <xf numFmtId="0" fontId="14" fillId="37" borderId="92" xfId="1" applyFont="1" applyFill="1" applyBorder="1" applyAlignment="1">
      <alignment horizontal="right" wrapText="1" indent="3"/>
    </xf>
    <xf numFmtId="0" fontId="14" fillId="37" borderId="91" xfId="1" applyFont="1" applyFill="1" applyBorder="1" applyAlignment="1">
      <alignment horizontal="left" wrapText="1" indent="3"/>
    </xf>
    <xf numFmtId="0" fontId="19" fillId="37" borderId="91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6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6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3" fillId="2" borderId="40" xfId="1" applyFont="1" applyFill="1" applyBorder="1" applyAlignment="1">
      <alignment horizontal="center"/>
    </xf>
    <xf numFmtId="0" fontId="36" fillId="2" borderId="40" xfId="1" applyFont="1" applyFill="1" applyBorder="1" applyAlignment="1">
      <alignment horizontal="left" wrapText="1" indent="2"/>
    </xf>
    <xf numFmtId="0" fontId="20" fillId="2" borderId="88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8" xfId="1" applyNumberFormat="1" applyFont="1" applyFill="1" applyBorder="1"/>
    <xf numFmtId="164" fontId="17" fillId="2" borderId="37" xfId="1" applyNumberFormat="1" applyFont="1" applyFill="1" applyBorder="1"/>
    <xf numFmtId="164" fontId="17" fillId="2" borderId="68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3" fillId="37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21" xfId="0" applyFont="1" applyFill="1" applyBorder="1" applyAlignment="1">
      <alignment horizontal="left" wrapText="1" indent="2"/>
    </xf>
    <xf numFmtId="0" fontId="14" fillId="37" borderId="82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1" fontId="29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82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8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1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83" fontId="15" fillId="2" borderId="0" xfId="0" applyNumberFormat="1" applyFont="1" applyFill="1"/>
    <xf numFmtId="164" fontId="31" fillId="2" borderId="12" xfId="2" applyNumberFormat="1" applyFont="1" applyFill="1" applyBorder="1"/>
    <xf numFmtId="179" fontId="15" fillId="2" borderId="4" xfId="1" applyNumberFormat="1" applyFont="1" applyFill="1" applyBorder="1" applyAlignment="1">
      <alignment horizontal="center"/>
    </xf>
    <xf numFmtId="184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3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38" borderId="8" xfId="1" applyNumberFormat="1" applyFont="1" applyFill="1" applyBorder="1"/>
    <xf numFmtId="172" fontId="14" fillId="3" borderId="2" xfId="2" applyNumberFormat="1" applyFont="1" applyFill="1" applyBorder="1"/>
    <xf numFmtId="172" fontId="19" fillId="38" borderId="20" xfId="2" applyNumberFormat="1" applyFont="1" applyFill="1" applyBorder="1"/>
    <xf numFmtId="172" fontId="19" fillId="38" borderId="12" xfId="2" applyNumberFormat="1" applyFont="1" applyFill="1" applyBorder="1"/>
    <xf numFmtId="172" fontId="19" fillId="38" borderId="8" xfId="2" applyNumberFormat="1" applyFont="1" applyFill="1" applyBorder="1"/>
    <xf numFmtId="3" fontId="14" fillId="38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0" fontId="33" fillId="39" borderId="8" xfId="1" applyFont="1" applyFill="1" applyBorder="1" applyAlignment="1">
      <alignment horizontal="center" wrapText="1"/>
    </xf>
    <xf numFmtId="172" fontId="33" fillId="39" borderId="12" xfId="2" applyNumberFormat="1" applyFont="1" applyFill="1" applyBorder="1"/>
    <xf numFmtId="174" fontId="19" fillId="39" borderId="12" xfId="2" applyNumberFormat="1" applyFont="1" applyFill="1" applyBorder="1"/>
    <xf numFmtId="174" fontId="19" fillId="39" borderId="20" xfId="2" applyNumberFormat="1" applyFont="1" applyFill="1" applyBorder="1"/>
    <xf numFmtId="174" fontId="19" fillId="39" borderId="2" xfId="2" applyNumberFormat="1" applyFont="1" applyFill="1" applyBorder="1"/>
    <xf numFmtId="172" fontId="34" fillId="39" borderId="17" xfId="2" applyNumberFormat="1" applyFont="1" applyFill="1" applyBorder="1"/>
    <xf numFmtId="172" fontId="34" fillId="39" borderId="8" xfId="2" applyNumberFormat="1" applyFont="1" applyFill="1" applyBorder="1"/>
    <xf numFmtId="172" fontId="22" fillId="39" borderId="8" xfId="2" applyNumberFormat="1" applyFont="1" applyFill="1" applyBorder="1"/>
    <xf numFmtId="164" fontId="19" fillId="39" borderId="12" xfId="1" applyNumberFormat="1" applyFont="1" applyFill="1" applyBorder="1" applyAlignment="1">
      <alignment horizontal="right"/>
    </xf>
    <xf numFmtId="172" fontId="16" fillId="39" borderId="12" xfId="1" applyNumberFormat="1" applyFont="1" applyFill="1" applyBorder="1"/>
    <xf numFmtId="172" fontId="20" fillId="39" borderId="3" xfId="1" applyNumberFormat="1" applyFont="1" applyFill="1" applyBorder="1"/>
    <xf numFmtId="172" fontId="20" fillId="39" borderId="20" xfId="1" applyNumberFormat="1" applyFont="1" applyFill="1" applyBorder="1"/>
    <xf numFmtId="172" fontId="14" fillId="39" borderId="20" xfId="1" applyNumberFormat="1" applyFont="1" applyFill="1" applyBorder="1" applyAlignment="1">
      <alignment horizontal="right"/>
    </xf>
    <xf numFmtId="172" fontId="19" fillId="39" borderId="12" xfId="2" applyNumberFormat="1" applyFont="1" applyFill="1" applyBorder="1"/>
    <xf numFmtId="172" fontId="14" fillId="39" borderId="20" xfId="2" applyNumberFormat="1" applyFont="1" applyFill="1" applyBorder="1"/>
    <xf numFmtId="172" fontId="19" fillId="39" borderId="17" xfId="2" applyNumberFormat="1" applyFont="1" applyFill="1" applyBorder="1"/>
    <xf numFmtId="172" fontId="19" fillId="39" borderId="20" xfId="2" applyNumberFormat="1" applyFont="1" applyFill="1" applyBorder="1"/>
    <xf numFmtId="172" fontId="19" fillId="39" borderId="4" xfId="2" applyNumberFormat="1" applyFont="1" applyFill="1" applyBorder="1"/>
    <xf numFmtId="172" fontId="19" fillId="39" borderId="8" xfId="2" applyNumberFormat="1" applyFont="1" applyFill="1" applyBorder="1"/>
    <xf numFmtId="164" fontId="14" fillId="39" borderId="12" xfId="1" applyNumberFormat="1" applyFont="1" applyFill="1" applyBorder="1"/>
    <xf numFmtId="164" fontId="19" fillId="39" borderId="12" xfId="1" applyNumberFormat="1" applyFont="1" applyFill="1" applyBorder="1"/>
    <xf numFmtId="172" fontId="19" fillId="39" borderId="8" xfId="1" applyNumberFormat="1" applyFont="1" applyFill="1" applyBorder="1"/>
    <xf numFmtId="0" fontId="33" fillId="39" borderId="12" xfId="1" applyFont="1" applyFill="1" applyBorder="1"/>
    <xf numFmtId="164" fontId="19" fillId="39" borderId="8" xfId="1" applyNumberFormat="1" applyFont="1" applyFill="1" applyBorder="1"/>
    <xf numFmtId="0" fontId="61" fillId="39" borderId="12" xfId="1" applyFont="1" applyFill="1" applyBorder="1"/>
    <xf numFmtId="172" fontId="33" fillId="39" borderId="12" xfId="2" applyNumberFormat="1" applyFont="1" applyFill="1" applyBorder="1" applyAlignment="1">
      <alignment horizontal="center"/>
    </xf>
    <xf numFmtId="172" fontId="66" fillId="39" borderId="12" xfId="1" applyNumberFormat="1" applyFont="1" applyFill="1" applyBorder="1"/>
    <xf numFmtId="172" fontId="66" fillId="39" borderId="12" xfId="1" applyNumberFormat="1" applyFont="1" applyFill="1" applyBorder="1" applyAlignment="1">
      <alignment horizontal="center"/>
    </xf>
    <xf numFmtId="172" fontId="66" fillId="39" borderId="3" xfId="2" applyNumberFormat="1" applyFont="1" applyFill="1" applyBorder="1"/>
    <xf numFmtId="172" fontId="61" fillId="39" borderId="12" xfId="1" applyNumberFormat="1" applyFont="1" applyFill="1" applyBorder="1"/>
    <xf numFmtId="172" fontId="66" fillId="39" borderId="12" xfId="2" applyNumberFormat="1" applyFont="1" applyFill="1" applyBorder="1" applyAlignment="1">
      <alignment horizontal="right"/>
    </xf>
    <xf numFmtId="172" fontId="66" fillId="39" borderId="16" xfId="1" applyNumberFormat="1" applyFont="1" applyFill="1" applyBorder="1" applyAlignment="1">
      <alignment horizontal="center"/>
    </xf>
    <xf numFmtId="172" fontId="14" fillId="39" borderId="12" xfId="2" applyNumberFormat="1" applyFont="1" applyFill="1" applyBorder="1" applyAlignment="1">
      <alignment horizontal="center"/>
    </xf>
    <xf numFmtId="0" fontId="33" fillId="39" borderId="2" xfId="1" applyFont="1" applyFill="1" applyBorder="1"/>
    <xf numFmtId="172" fontId="66" fillId="39" borderId="44" xfId="1" applyNumberFormat="1" applyFont="1" applyFill="1" applyBorder="1" applyAlignment="1">
      <alignment horizontal="center"/>
    </xf>
    <xf numFmtId="0" fontId="14" fillId="39" borderId="8" xfId="1" applyFont="1" applyFill="1" applyBorder="1" applyAlignment="1">
      <alignment horizontal="center" wrapText="1"/>
    </xf>
    <xf numFmtId="171" fontId="15" fillId="39" borderId="1" xfId="1" applyNumberFormat="1" applyFont="1" applyFill="1" applyBorder="1" applyAlignment="1">
      <alignment horizontal="center" vertical="center"/>
    </xf>
    <xf numFmtId="171" fontId="15" fillId="39" borderId="12" xfId="2" applyNumberFormat="1" applyFont="1" applyFill="1" applyBorder="1" applyAlignment="1">
      <alignment vertical="center"/>
    </xf>
    <xf numFmtId="171" fontId="15" fillId="39" borderId="12" xfId="2" applyNumberFormat="1" applyFont="1" applyFill="1" applyBorder="1" applyAlignment="1">
      <alignment horizontal="center" vertical="center"/>
    </xf>
    <xf numFmtId="171" fontId="15" fillId="39" borderId="12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vertical="center" wrapText="1"/>
    </xf>
    <xf numFmtId="171" fontId="15" fillId="39" borderId="20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 wrapText="1"/>
    </xf>
    <xf numFmtId="171" fontId="17" fillId="39" borderId="18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15" fillId="39" borderId="10" xfId="1" applyNumberFormat="1" applyFont="1" applyFill="1" applyBorder="1" applyAlignment="1">
      <alignment horizontal="center" vertical="center" wrapText="1"/>
    </xf>
    <xf numFmtId="171" fontId="15" fillId="39" borderId="2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7" fillId="39" borderId="12" xfId="2" applyNumberFormat="1" applyFont="1" applyFill="1" applyBorder="1" applyAlignment="1">
      <alignment horizontal="center" vertical="center"/>
    </xf>
    <xf numFmtId="171" fontId="17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/>
    </xf>
    <xf numFmtId="171" fontId="19" fillId="39" borderId="18" xfId="2" applyNumberFormat="1" applyFont="1" applyFill="1" applyBorder="1"/>
    <xf numFmtId="171" fontId="20" fillId="39" borderId="18" xfId="1" applyNumberFormat="1" applyFont="1" applyFill="1" applyBorder="1" applyAlignment="1">
      <alignment horizontal="center" vertical="center"/>
    </xf>
    <xf numFmtId="171" fontId="15" fillId="39" borderId="2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5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17" fillId="39" borderId="4" xfId="1" applyNumberFormat="1" applyFont="1" applyFill="1" applyBorder="1" applyAlignment="1">
      <alignment horizontal="center"/>
    </xf>
    <xf numFmtId="171" fontId="17" fillId="39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84" fillId="2" borderId="67" xfId="1" applyNumberFormat="1" applyFont="1" applyFill="1" applyBorder="1" applyAlignment="1">
      <alignment horizontal="center" vertical="center"/>
    </xf>
    <xf numFmtId="0" fontId="64" fillId="2" borderId="15" xfId="0" applyFont="1" applyFill="1" applyBorder="1" applyAlignment="1">
      <alignment horizontal="left" wrapText="1"/>
    </xf>
    <xf numFmtId="0" fontId="78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79" fillId="2" borderId="12" xfId="0" applyFont="1" applyFill="1" applyBorder="1" applyAlignment="1">
      <alignment horizontal="left" indent="1"/>
    </xf>
    <xf numFmtId="0" fontId="79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79" fillId="37" borderId="12" xfId="0" applyFont="1" applyFill="1" applyBorder="1" applyAlignment="1">
      <alignment horizontal="left" wrapText="1" indent="1"/>
    </xf>
    <xf numFmtId="0" fontId="73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73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9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5" fillId="2" borderId="12" xfId="0" applyFont="1" applyFill="1" applyBorder="1" applyAlignment="1">
      <alignment horizontal="left" indent="1"/>
    </xf>
    <xf numFmtId="0" fontId="79" fillId="37" borderId="12" xfId="0" applyFont="1" applyFill="1" applyBorder="1" applyAlignment="1">
      <alignment horizontal="left" wrapText="1" indent="2"/>
    </xf>
    <xf numFmtId="0" fontId="81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5" fontId="19" fillId="38" borderId="12" xfId="2" applyNumberFormat="1" applyFont="1" applyFill="1" applyBorder="1"/>
    <xf numFmtId="172" fontId="19" fillId="38" borderId="4" xfId="2" applyNumberFormat="1" applyFont="1" applyFill="1" applyBorder="1"/>
    <xf numFmtId="172" fontId="19" fillId="38" borderId="2" xfId="2" applyNumberFormat="1" applyFont="1" applyFill="1" applyBorder="1"/>
    <xf numFmtId="165" fontId="19" fillId="38" borderId="17" xfId="2" applyNumberFormat="1" applyFont="1" applyFill="1" applyBorder="1"/>
    <xf numFmtId="165" fontId="19" fillId="38" borderId="37" xfId="2" applyNumberFormat="1" applyFont="1" applyFill="1" applyBorder="1"/>
    <xf numFmtId="172" fontId="19" fillId="38" borderId="15" xfId="2" applyNumberFormat="1" applyFont="1" applyFill="1" applyBorder="1"/>
    <xf numFmtId="165" fontId="19" fillId="38" borderId="25" xfId="2" applyNumberFormat="1" applyFont="1" applyFill="1" applyBorder="1"/>
    <xf numFmtId="172" fontId="19" fillId="38" borderId="12" xfId="1" applyNumberFormat="1" applyFont="1" applyFill="1" applyBorder="1"/>
    <xf numFmtId="172" fontId="19" fillId="38" borderId="16" xfId="1" applyNumberFormat="1" applyFont="1" applyFill="1" applyBorder="1"/>
    <xf numFmtId="172" fontId="19" fillId="38" borderId="17" xfId="2" applyNumberFormat="1" applyFont="1" applyFill="1" applyBorder="1"/>
    <xf numFmtId="172" fontId="17" fillId="38" borderId="20" xfId="2" applyNumberFormat="1" applyFont="1" applyFill="1" applyBorder="1"/>
    <xf numFmtId="172" fontId="19" fillId="38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7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2" fillId="37" borderId="16" xfId="0" applyFont="1" applyFill="1" applyBorder="1" applyAlignment="1">
      <alignment horizontal="center"/>
    </xf>
    <xf numFmtId="1" fontId="19" fillId="0" borderId="0" xfId="0" applyNumberFormat="1" applyFont="1" applyFill="1" applyBorder="1" applyAlignment="1">
      <alignment horizontal="right"/>
    </xf>
    <xf numFmtId="0" fontId="30" fillId="0" borderId="12" xfId="0" applyFont="1" applyFill="1" applyBorder="1" applyAlignment="1">
      <alignment horizontal="left" vertical="justify" indent="1"/>
    </xf>
    <xf numFmtId="165" fontId="66" fillId="2" borderId="3" xfId="2" applyNumberFormat="1" applyFont="1" applyFill="1" applyBorder="1"/>
    <xf numFmtId="0" fontId="17" fillId="2" borderId="42" xfId="0" applyFont="1" applyFill="1" applyBorder="1" applyAlignment="1">
      <alignment horizontal="left" wrapText="1" indent="2"/>
    </xf>
    <xf numFmtId="0" fontId="68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6" fillId="2" borderId="80" xfId="1" applyNumberFormat="1" applyFont="1" applyFill="1" applyBorder="1" applyAlignment="1">
      <alignment horizontal="center" vertical="center"/>
    </xf>
    <xf numFmtId="171" fontId="86" fillId="2" borderId="67" xfId="1" applyNumberFormat="1" applyFont="1" applyFill="1" applyBorder="1" applyAlignment="1">
      <alignment horizontal="center" vertical="center"/>
    </xf>
    <xf numFmtId="171" fontId="86" fillId="39" borderId="80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38" borderId="16" xfId="2" applyNumberFormat="1" applyFont="1" applyFill="1" applyBorder="1"/>
    <xf numFmtId="0" fontId="17" fillId="41" borderId="0" xfId="0" applyFont="1" applyFill="1"/>
    <xf numFmtId="0" fontId="20" fillId="41" borderId="0" xfId="0" applyFont="1" applyFill="1" applyAlignment="1">
      <alignment horizontal="center" wrapText="1"/>
    </xf>
    <xf numFmtId="0" fontId="14" fillId="41" borderId="0" xfId="1" applyFont="1" applyFill="1" applyBorder="1"/>
    <xf numFmtId="183" fontId="15" fillId="41" borderId="0" xfId="0" applyNumberFormat="1" applyFont="1" applyFill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72" fontId="66" fillId="3" borderId="12" xfId="1" applyNumberFormat="1" applyFont="1" applyFill="1" applyBorder="1"/>
    <xf numFmtId="172" fontId="64" fillId="3" borderId="12" xfId="2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172" fontId="66" fillId="3" borderId="16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6" fillId="3" borderId="44" xfId="1" applyNumberFormat="1" applyFont="1" applyFill="1" applyBorder="1"/>
    <xf numFmtId="165" fontId="66" fillId="3" borderId="3" xfId="2" applyNumberFormat="1" applyFont="1" applyFill="1" applyBorder="1"/>
    <xf numFmtId="171" fontId="64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7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9" fontId="19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0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2" fontId="61" fillId="2" borderId="0" xfId="1" applyNumberFormat="1" applyFont="1" applyFill="1" applyBorder="1"/>
    <xf numFmtId="171" fontId="34" fillId="3" borderId="48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6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39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39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39" borderId="20" xfId="1" applyNumberFormat="1" applyFont="1" applyFill="1" applyBorder="1"/>
    <xf numFmtId="172" fontId="19" fillId="0" borderId="20" xfId="1" applyNumberFormat="1" applyFont="1" applyFill="1" applyBorder="1"/>
    <xf numFmtId="172" fontId="19" fillId="39" borderId="12" xfId="1" applyNumberFormat="1" applyFont="1" applyFill="1" applyBorder="1"/>
    <xf numFmtId="4" fontId="20" fillId="2" borderId="0" xfId="0" applyNumberFormat="1" applyFont="1" applyFill="1"/>
    <xf numFmtId="3" fontId="20" fillId="2" borderId="3" xfId="1" applyNumberFormat="1" applyFont="1" applyFill="1" applyBorder="1" applyAlignment="1">
      <alignment horizontal="center"/>
    </xf>
    <xf numFmtId="4" fontId="17" fillId="2" borderId="0" xfId="0" applyNumberFormat="1" applyFont="1" applyFill="1"/>
    <xf numFmtId="183" fontId="17" fillId="2" borderId="0" xfId="0" applyNumberFormat="1" applyFont="1" applyFill="1"/>
    <xf numFmtId="3" fontId="20" fillId="2" borderId="20" xfId="3" applyNumberFormat="1" applyFont="1" applyFill="1" applyBorder="1" applyAlignment="1">
      <alignment horizontal="center"/>
    </xf>
    <xf numFmtId="185" fontId="20" fillId="2" borderId="0" xfId="0" applyNumberFormat="1" applyFont="1" applyFill="1"/>
    <xf numFmtId="0" fontId="14" fillId="2" borderId="21" xfId="0" applyFont="1" applyFill="1" applyBorder="1" applyAlignment="1">
      <alignment horizontal="left" vertical="top" wrapText="1" indent="2"/>
    </xf>
    <xf numFmtId="0" fontId="19" fillId="37" borderId="82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81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87" fillId="2" borderId="0" xfId="1" applyFont="1" applyFill="1" applyAlignment="1">
      <alignment horizontal="left"/>
    </xf>
    <xf numFmtId="3" fontId="81" fillId="2" borderId="0" xfId="1" applyNumberFormat="1" applyFont="1" applyFill="1" applyAlignment="1">
      <alignment horizontal="center"/>
    </xf>
    <xf numFmtId="0" fontId="81" fillId="39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39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0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39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39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39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39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39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88" fillId="2" borderId="20" xfId="1" applyFont="1" applyFill="1" applyBorder="1" applyAlignment="1">
      <alignment horizontal="left" wrapText="1" indent="1"/>
    </xf>
    <xf numFmtId="0" fontId="88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6" fillId="2" borderId="12" xfId="1" applyFont="1" applyFill="1" applyBorder="1" applyAlignment="1">
      <alignment horizontal="left" wrapText="1" indent="1" shrinkToFit="1"/>
    </xf>
    <xf numFmtId="0" fontId="36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6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79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79" fillId="2" borderId="42" xfId="1" applyFont="1" applyFill="1" applyBorder="1" applyAlignment="1">
      <alignment horizontal="left" wrapText="1" indent="1"/>
    </xf>
    <xf numFmtId="0" fontId="79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8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8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49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89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1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8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90" fillId="2" borderId="2" xfId="1" applyFont="1" applyFill="1" applyBorder="1"/>
    <xf numFmtId="0" fontId="90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5" fillId="2" borderId="22" xfId="1" applyFont="1" applyFill="1" applyBorder="1" applyAlignment="1">
      <alignment horizontal="left" wrapText="1" indent="1"/>
    </xf>
    <xf numFmtId="0" fontId="35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6" fillId="2" borderId="42" xfId="0" applyFont="1" applyFill="1" applyBorder="1" applyAlignment="1">
      <alignment horizontal="left" wrapText="1" indent="2"/>
    </xf>
    <xf numFmtId="0" fontId="36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39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1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39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8" xfId="2" applyNumberFormat="1" applyFont="1" applyFill="1" applyBorder="1"/>
    <xf numFmtId="174" fontId="17" fillId="2" borderId="18" xfId="2" applyNumberFormat="1" applyFont="1" applyFill="1" applyBorder="1"/>
    <xf numFmtId="172" fontId="19" fillId="39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8" fillId="2" borderId="4" xfId="1" applyFont="1" applyFill="1" applyBorder="1" applyAlignment="1">
      <alignment horizontal="center" wrapText="1"/>
    </xf>
    <xf numFmtId="0" fontId="36" fillId="2" borderId="20" xfId="0" applyFont="1" applyFill="1" applyBorder="1" applyAlignment="1">
      <alignment horizontal="left" wrapText="1" indent="2"/>
    </xf>
    <xf numFmtId="0" fontId="36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1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6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6" fillId="2" borderId="43" xfId="0" applyFont="1" applyFill="1" applyBorder="1" applyAlignment="1">
      <alignment horizontal="left" wrapText="1" indent="2"/>
    </xf>
    <xf numFmtId="0" fontId="36" fillId="2" borderId="43" xfId="0" applyFont="1" applyFill="1" applyBorder="1" applyAlignment="1">
      <alignment horizontal="left" wrapText="1"/>
    </xf>
    <xf numFmtId="164" fontId="17" fillId="2" borderId="78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39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79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79" xfId="1" applyNumberFormat="1" applyFont="1" applyFill="1" applyBorder="1"/>
    <xf numFmtId="174" fontId="15" fillId="2" borderId="37" xfId="2" applyNumberFormat="1" applyFont="1" applyFill="1" applyBorder="1"/>
    <xf numFmtId="172" fontId="19" fillId="39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8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5" xfId="1" applyNumberFormat="1" applyFont="1" applyFill="1" applyBorder="1"/>
    <xf numFmtId="171" fontId="15" fillId="2" borderId="25" xfId="1" applyNumberFormat="1" applyFont="1" applyFill="1" applyBorder="1"/>
    <xf numFmtId="174" fontId="15" fillId="2" borderId="65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7" fillId="2" borderId="20" xfId="0" applyFont="1" applyFill="1" applyBorder="1" applyAlignment="1">
      <alignment horizontal="left" indent="2"/>
    </xf>
    <xf numFmtId="0" fontId="37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8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8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59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39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80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39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8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6" fillId="36" borderId="12" xfId="0" applyNumberFormat="1" applyFont="1" applyFill="1" applyBorder="1" applyAlignment="1">
      <alignment horizontal="left" wrapText="1" indent="2"/>
    </xf>
    <xf numFmtId="2" fontId="36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3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5" xfId="1" applyFont="1" applyFill="1" applyBorder="1"/>
    <xf numFmtId="164" fontId="15" fillId="3" borderId="10" xfId="1" applyNumberFormat="1" applyFont="1" applyFill="1" applyBorder="1"/>
    <xf numFmtId="0" fontId="91" fillId="2" borderId="2" xfId="1" applyFont="1" applyFill="1" applyBorder="1"/>
    <xf numFmtId="0" fontId="91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6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37" xfId="1" applyNumberFormat="1" applyFont="1" applyFill="1" applyBorder="1"/>
    <xf numFmtId="0" fontId="14" fillId="2" borderId="37" xfId="1" applyFont="1" applyFill="1" applyBorder="1"/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6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39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4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8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9" fontId="17" fillId="2" borderId="12" xfId="2" applyNumberFormat="1" applyFont="1" applyFill="1" applyBorder="1"/>
    <xf numFmtId="179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6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39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8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80" fontId="14" fillId="2" borderId="20" xfId="2" applyNumberFormat="1" applyFont="1" applyFill="1" applyBorder="1"/>
    <xf numFmtId="172" fontId="17" fillId="39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39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8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5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92" fillId="2" borderId="8" xfId="1" applyFont="1" applyFill="1" applyBorder="1"/>
    <xf numFmtId="0" fontId="92" fillId="2" borderId="27" xfId="1" applyFont="1" applyFill="1" applyBorder="1" applyAlignment="1"/>
    <xf numFmtId="0" fontId="92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1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8" fillId="2" borderId="25" xfId="1" applyFont="1" applyFill="1" applyBorder="1" applyAlignment="1">
      <alignment horizontal="left" vertical="justify" indent="2"/>
    </xf>
    <xf numFmtId="0" fontId="38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8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40" fillId="37" borderId="20" xfId="1" applyFont="1" applyFill="1" applyBorder="1" applyAlignment="1">
      <alignment horizontal="left" indent="2"/>
    </xf>
    <xf numFmtId="0" fontId="40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39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40" fillId="2" borderId="20" xfId="1" applyFont="1" applyFill="1" applyBorder="1" applyAlignment="1">
      <alignment horizontal="left" indent="2"/>
    </xf>
    <xf numFmtId="0" fontId="40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82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3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3" fillId="2" borderId="20" xfId="1" applyFont="1" applyFill="1" applyBorder="1" applyAlignment="1">
      <alignment horizontal="left" wrapText="1" indent="2"/>
    </xf>
    <xf numFmtId="0" fontId="43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8" xfId="0" applyFont="1" applyFill="1" applyBorder="1" applyAlignment="1">
      <alignment horizontal="left" indent="2"/>
    </xf>
    <xf numFmtId="0" fontId="14" fillId="2" borderId="7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6" fillId="2" borderId="12" xfId="1" applyFont="1" applyFill="1" applyBorder="1" applyAlignment="1">
      <alignment horizontal="left" wrapText="1" indent="2"/>
    </xf>
    <xf numFmtId="0" fontId="36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6" fillId="37" borderId="12" xfId="1" applyFont="1" applyFill="1" applyBorder="1" applyAlignment="1">
      <alignment horizontal="left" wrapText="1" indent="2"/>
    </xf>
    <xf numFmtId="0" fontId="36" fillId="37" borderId="16" xfId="1" applyFont="1" applyFill="1" applyBorder="1" applyAlignment="1">
      <alignment horizontal="left" wrapText="1"/>
    </xf>
    <xf numFmtId="172" fontId="19" fillId="39" borderId="42" xfId="2" applyNumberFormat="1" applyFont="1" applyFill="1" applyBorder="1"/>
    <xf numFmtId="0" fontId="36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5" xfId="1" applyNumberFormat="1" applyFont="1" applyFill="1" applyBorder="1" applyAlignment="1">
      <alignment horizontal="center"/>
    </xf>
    <xf numFmtId="164" fontId="19" fillId="37" borderId="55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39" borderId="0" xfId="1" applyFont="1" applyFill="1" applyBorder="1"/>
    <xf numFmtId="0" fontId="23" fillId="2" borderId="0" xfId="1" applyFont="1" applyFill="1" applyAlignment="1"/>
    <xf numFmtId="0" fontId="14" fillId="39" borderId="0" xfId="1" applyFont="1" applyFill="1"/>
    <xf numFmtId="165" fontId="19" fillId="38" borderId="4" xfId="2" applyNumberFormat="1" applyFont="1" applyFill="1" applyBorder="1"/>
    <xf numFmtId="165" fontId="19" fillId="38" borderId="20" xfId="2" applyNumberFormat="1" applyFont="1" applyFill="1" applyBorder="1"/>
    <xf numFmtId="172" fontId="19" fillId="39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38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172" fontId="19" fillId="39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38" borderId="12" xfId="2" applyNumberFormat="1" applyFont="1" applyFill="1" applyBorder="1"/>
    <xf numFmtId="174" fontId="14" fillId="39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38" borderId="12" xfId="2" applyNumberFormat="1" applyFont="1" applyFill="1" applyBorder="1"/>
    <xf numFmtId="174" fontId="17" fillId="39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38" borderId="12" xfId="1" applyFont="1" applyFill="1" applyBorder="1"/>
    <xf numFmtId="0" fontId="14" fillId="39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39" borderId="12" xfId="2" applyNumberFormat="1" applyFont="1" applyFill="1" applyBorder="1" applyAlignment="1">
      <alignment horizontal="center"/>
    </xf>
    <xf numFmtId="3" fontId="14" fillId="38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39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38" borderId="12" xfId="1" applyFont="1" applyFill="1" applyBorder="1"/>
    <xf numFmtId="0" fontId="19" fillId="0" borderId="12" xfId="1" applyFont="1" applyFill="1" applyBorder="1"/>
    <xf numFmtId="0" fontId="19" fillId="39" borderId="12" xfId="1" applyFont="1" applyFill="1" applyBorder="1"/>
    <xf numFmtId="0" fontId="19" fillId="3" borderId="12" xfId="1" applyFont="1" applyFill="1" applyBorder="1"/>
    <xf numFmtId="164" fontId="14" fillId="39" borderId="12" xfId="2" applyNumberFormat="1" applyFont="1" applyFill="1" applyBorder="1"/>
    <xf numFmtId="164" fontId="14" fillId="38" borderId="12" xfId="2" applyNumberFormat="1" applyFont="1" applyFill="1" applyBorder="1"/>
    <xf numFmtId="165" fontId="14" fillId="38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7" fillId="2" borderId="12" xfId="0" applyFont="1" applyFill="1" applyBorder="1" applyAlignment="1">
      <alignment horizontal="left" indent="2"/>
    </xf>
    <xf numFmtId="174" fontId="19" fillId="38" borderId="12" xfId="1" applyNumberFormat="1" applyFont="1" applyFill="1" applyBorder="1"/>
    <xf numFmtId="174" fontId="19" fillId="38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71" fontId="19" fillId="39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38" borderId="20" xfId="2" applyNumberFormat="1" applyFont="1" applyFill="1" applyBorder="1"/>
    <xf numFmtId="176" fontId="19" fillId="2" borderId="20" xfId="2" applyNumberFormat="1" applyFont="1" applyFill="1" applyBorder="1"/>
    <xf numFmtId="176" fontId="19" fillId="39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38" borderId="20" xfId="1" applyFont="1" applyFill="1" applyBorder="1"/>
    <xf numFmtId="174" fontId="19" fillId="2" borderId="42" xfId="2" applyNumberFormat="1" applyFont="1" applyFill="1" applyBorder="1"/>
    <xf numFmtId="174" fontId="19" fillId="39" borderId="42" xfId="2" applyNumberFormat="1" applyFont="1" applyFill="1" applyBorder="1"/>
    <xf numFmtId="0" fontId="40" fillId="2" borderId="12" xfId="1" applyFont="1" applyFill="1" applyBorder="1" applyAlignment="1">
      <alignment horizontal="left" vertical="justify" indent="1"/>
    </xf>
    <xf numFmtId="0" fontId="40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39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38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38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39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38" borderId="2" xfId="2" applyNumberFormat="1" applyFont="1" applyFill="1" applyBorder="1"/>
    <xf numFmtId="176" fontId="19" fillId="2" borderId="2" xfId="2" applyNumberFormat="1" applyFont="1" applyFill="1" applyBorder="1"/>
    <xf numFmtId="176" fontId="19" fillId="39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38" borderId="18" xfId="2" applyNumberFormat="1" applyFont="1" applyFill="1" applyBorder="1"/>
    <xf numFmtId="174" fontId="17" fillId="39" borderId="18" xfId="2" applyNumberFormat="1" applyFont="1" applyFill="1" applyBorder="1"/>
    <xf numFmtId="174" fontId="17" fillId="2" borderId="61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5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38" borderId="12" xfId="1" applyFont="1" applyFill="1" applyBorder="1"/>
    <xf numFmtId="0" fontId="27" fillId="2" borderId="12" xfId="1" applyFont="1" applyFill="1" applyBorder="1"/>
    <xf numFmtId="0" fontId="27" fillId="39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4" xfId="1" applyFont="1" applyFill="1" applyBorder="1" applyAlignment="1">
      <alignment horizontal="left"/>
    </xf>
    <xf numFmtId="3" fontId="19" fillId="2" borderId="64" xfId="1" applyNumberFormat="1" applyFont="1" applyFill="1" applyBorder="1" applyAlignment="1">
      <alignment horizontal="center"/>
    </xf>
    <xf numFmtId="164" fontId="19" fillId="2" borderId="64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38" borderId="37" xfId="1" applyNumberFormat="1" applyFont="1" applyFill="1" applyBorder="1"/>
    <xf numFmtId="164" fontId="19" fillId="39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4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39" borderId="12" xfId="1" applyNumberFormat="1" applyFont="1" applyFill="1" applyBorder="1"/>
    <xf numFmtId="171" fontId="14" fillId="38" borderId="12" xfId="1" applyNumberFormat="1" applyFont="1" applyFill="1" applyBorder="1"/>
    <xf numFmtId="171" fontId="14" fillId="38" borderId="12" xfId="2" applyNumberFormat="1" applyFont="1" applyFill="1" applyBorder="1"/>
    <xf numFmtId="171" fontId="14" fillId="38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1" fontId="19" fillId="38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38" borderId="2" xfId="1" applyNumberFormat="1" applyFont="1" applyFill="1" applyBorder="1"/>
    <xf numFmtId="164" fontId="19" fillId="39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38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39" borderId="12" xfId="1" applyNumberFormat="1" applyFont="1" applyFill="1" applyBorder="1"/>
    <xf numFmtId="171" fontId="19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2" fontId="14" fillId="38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38" borderId="16" xfId="1" applyNumberFormat="1" applyFont="1" applyFill="1" applyBorder="1"/>
    <xf numFmtId="172" fontId="14" fillId="38" borderId="20" xfId="1" applyNumberFormat="1" applyFont="1" applyFill="1" applyBorder="1"/>
    <xf numFmtId="172" fontId="14" fillId="38" borderId="12" xfId="2" applyNumberFormat="1" applyFont="1" applyFill="1" applyBorder="1" applyAlignment="1">
      <alignment horizontal="center"/>
    </xf>
    <xf numFmtId="172" fontId="14" fillId="38" borderId="12" xfId="2" applyNumberFormat="1" applyFont="1" applyFill="1" applyBorder="1"/>
    <xf numFmtId="173" fontId="22" fillId="2" borderId="12" xfId="1" applyNumberFormat="1" applyFont="1" applyFill="1" applyBorder="1"/>
    <xf numFmtId="172" fontId="23" fillId="38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38" borderId="4" xfId="1" applyNumberFormat="1" applyFont="1" applyFill="1" applyBorder="1"/>
    <xf numFmtId="164" fontId="19" fillId="39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39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38" borderId="4" xfId="2" applyNumberFormat="1" applyFont="1" applyFill="1" applyBorder="1"/>
    <xf numFmtId="174" fontId="15" fillId="39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39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38" borderId="4" xfId="2" applyNumberFormat="1" applyFont="1" applyFill="1" applyBorder="1"/>
    <xf numFmtId="171" fontId="19" fillId="2" borderId="4" xfId="2" applyNumberFormat="1" applyFont="1" applyFill="1" applyBorder="1"/>
    <xf numFmtId="171" fontId="19" fillId="39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39" borderId="4" xfId="2" applyNumberFormat="1" applyFont="1" applyFill="1" applyBorder="1"/>
    <xf numFmtId="180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39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1" xfId="2" applyNumberFormat="1" applyFont="1" applyFill="1" applyBorder="1"/>
    <xf numFmtId="174" fontId="17" fillId="2" borderId="51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39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38" borderId="20" xfId="2" applyNumberFormat="1" applyFont="1" applyFill="1" applyBorder="1"/>
    <xf numFmtId="174" fontId="17" fillId="39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38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38" borderId="16" xfId="1" applyNumberFormat="1" applyFont="1" applyFill="1" applyBorder="1" applyAlignment="1">
      <alignment horizontal="center"/>
    </xf>
    <xf numFmtId="164" fontId="22" fillId="39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38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38" borderId="12" xfId="1" applyNumberFormat="1" applyFont="1" applyFill="1" applyBorder="1" applyAlignment="1">
      <alignment horizontal="center"/>
    </xf>
    <xf numFmtId="172" fontId="19" fillId="39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39" borderId="25" xfId="1" applyNumberFormat="1" applyFont="1" applyFill="1" applyBorder="1"/>
    <xf numFmtId="164" fontId="19" fillId="38" borderId="12" xfId="1" applyNumberFormat="1" applyFont="1" applyFill="1" applyBorder="1"/>
    <xf numFmtId="164" fontId="19" fillId="39" borderId="20" xfId="1" applyNumberFormat="1" applyFont="1" applyFill="1" applyBorder="1"/>
    <xf numFmtId="164" fontId="19" fillId="38" borderId="16" xfId="1" applyNumberFormat="1" applyFont="1" applyFill="1" applyBorder="1"/>
    <xf numFmtId="164" fontId="19" fillId="39" borderId="16" xfId="1" applyNumberFormat="1" applyFont="1" applyFill="1" applyBorder="1"/>
    <xf numFmtId="164" fontId="19" fillId="38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indent="1"/>
    </xf>
    <xf numFmtId="0" fontId="14" fillId="39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1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38" borderId="2" xfId="1" applyNumberFormat="1" applyFont="1" applyFill="1" applyBorder="1"/>
    <xf numFmtId="171" fontId="17" fillId="38" borderId="12" xfId="1" applyNumberFormat="1" applyFont="1" applyFill="1" applyBorder="1"/>
    <xf numFmtId="164" fontId="17" fillId="39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38" borderId="2" xfId="1" applyNumberFormat="1" applyFont="1" applyFill="1" applyBorder="1"/>
    <xf numFmtId="164" fontId="17" fillId="39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39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39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39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39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39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39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3" fontId="15" fillId="37" borderId="16" xfId="3" applyNumberFormat="1" applyFont="1" applyFill="1" applyBorder="1" applyAlignment="1">
      <alignment horizontal="center"/>
    </xf>
    <xf numFmtId="164" fontId="15" fillId="37" borderId="51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39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38" borderId="2" xfId="1" applyNumberFormat="1" applyFont="1" applyFill="1" applyBorder="1"/>
    <xf numFmtId="164" fontId="15" fillId="39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38" borderId="12" xfId="1" applyFont="1" applyFill="1" applyBorder="1"/>
    <xf numFmtId="0" fontId="23" fillId="39" borderId="12" xfId="1" applyFont="1" applyFill="1" applyBorder="1"/>
    <xf numFmtId="172" fontId="14" fillId="38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39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38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38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7" xfId="1" applyFont="1" applyFill="1" applyBorder="1" applyAlignment="1">
      <alignment horizontal="left" indent="2"/>
    </xf>
    <xf numFmtId="0" fontId="27" fillId="2" borderId="51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39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8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39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4" xfId="1" applyFont="1" applyFill="1" applyBorder="1" applyAlignment="1">
      <alignment horizontal="left"/>
    </xf>
    <xf numFmtId="0" fontId="22" fillId="2" borderId="68" xfId="1" applyFont="1" applyFill="1" applyBorder="1" applyAlignment="1">
      <alignment horizontal="left"/>
    </xf>
    <xf numFmtId="0" fontId="22" fillId="2" borderId="84" xfId="1" applyFont="1" applyFill="1" applyBorder="1" applyAlignment="1">
      <alignment horizontal="left"/>
    </xf>
    <xf numFmtId="3" fontId="22" fillId="2" borderId="79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79" xfId="2" applyNumberFormat="1" applyFont="1" applyFill="1" applyBorder="1"/>
    <xf numFmtId="174" fontId="22" fillId="2" borderId="79" xfId="2" applyNumberFormat="1" applyFont="1" applyFill="1" applyBorder="1"/>
    <xf numFmtId="172" fontId="22" fillId="38" borderId="79" xfId="2" applyNumberFormat="1" applyFont="1" applyFill="1" applyBorder="1"/>
    <xf numFmtId="174" fontId="22" fillId="39" borderId="79" xfId="2" applyNumberFormat="1" applyFont="1" applyFill="1" applyBorder="1"/>
    <xf numFmtId="174" fontId="22" fillId="3" borderId="37" xfId="2" applyNumberFormat="1" applyFont="1" applyFill="1" applyBorder="1"/>
    <xf numFmtId="174" fontId="22" fillId="3" borderId="79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38" borderId="20" xfId="2" applyNumberFormat="1" applyFont="1" applyFill="1" applyBorder="1"/>
    <xf numFmtId="174" fontId="14" fillId="39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39" borderId="16" xfId="2" applyNumberFormat="1" applyFont="1" applyFill="1" applyBorder="1"/>
    <xf numFmtId="172" fontId="14" fillId="38" borderId="2" xfId="2" applyNumberFormat="1" applyFont="1" applyFill="1" applyBorder="1"/>
    <xf numFmtId="164" fontId="19" fillId="39" borderId="15" xfId="2" applyNumberFormat="1" applyFont="1" applyFill="1" applyBorder="1"/>
    <xf numFmtId="172" fontId="19" fillId="38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39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39" borderId="12" xfId="1" applyNumberFormat="1" applyFont="1" applyFill="1" applyBorder="1"/>
    <xf numFmtId="0" fontId="36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39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1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5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39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38" borderId="2" xfId="2" applyNumberFormat="1" applyFont="1" applyFill="1" applyBorder="1"/>
    <xf numFmtId="174" fontId="19" fillId="2" borderId="21" xfId="2" applyNumberFormat="1" applyFont="1" applyFill="1" applyBorder="1"/>
    <xf numFmtId="0" fontId="82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38" borderId="12" xfId="2" applyNumberFormat="1" applyFont="1" applyFill="1" applyBorder="1"/>
    <xf numFmtId="174" fontId="23" fillId="39" borderId="12" xfId="2" applyNumberFormat="1" applyFont="1" applyFill="1" applyBorder="1"/>
    <xf numFmtId="174" fontId="23" fillId="3" borderId="12" xfId="2" applyNumberFormat="1" applyFont="1" applyFill="1" applyBorder="1"/>
    <xf numFmtId="172" fontId="23" fillId="38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38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39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38" borderId="36" xfId="2" applyNumberFormat="1" applyFont="1" applyFill="1" applyBorder="1"/>
    <xf numFmtId="174" fontId="22" fillId="39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38" borderId="20" xfId="2" applyNumberFormat="1" applyFont="1" applyFill="1" applyBorder="1"/>
    <xf numFmtId="174" fontId="23" fillId="39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38" borderId="2" xfId="2" applyNumberFormat="1" applyFont="1" applyFill="1" applyBorder="1" applyAlignment="1">
      <alignment horizontal="center"/>
    </xf>
    <xf numFmtId="3" fontId="14" fillId="39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1" fontId="14" fillId="2" borderId="12" xfId="2" applyNumberFormat="1" applyFont="1" applyFill="1" applyBorder="1" applyAlignment="1">
      <alignment horizontal="center"/>
    </xf>
    <xf numFmtId="181" fontId="14" fillId="39" borderId="12" xfId="2" applyNumberFormat="1" applyFont="1" applyFill="1" applyBorder="1" applyAlignment="1">
      <alignment horizontal="center"/>
    </xf>
    <xf numFmtId="181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39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39" borderId="20" xfId="1" applyNumberFormat="1" applyFont="1" applyFill="1" applyBorder="1"/>
    <xf numFmtId="172" fontId="23" fillId="3" borderId="20" xfId="1" applyNumberFormat="1" applyFont="1" applyFill="1" applyBorder="1"/>
    <xf numFmtId="172" fontId="22" fillId="39" borderId="12" xfId="1" applyNumberFormat="1" applyFont="1" applyFill="1" applyBorder="1"/>
    <xf numFmtId="172" fontId="22" fillId="3" borderId="12" xfId="1" applyNumberFormat="1" applyFont="1" applyFill="1" applyBorder="1"/>
    <xf numFmtId="172" fontId="19" fillId="38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38" borderId="12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38" borderId="3" xfId="2" applyNumberFormat="1" applyFont="1" applyFill="1" applyBorder="1"/>
    <xf numFmtId="172" fontId="22" fillId="39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38" borderId="37" xfId="2" applyNumberFormat="1" applyFont="1" applyFill="1" applyBorder="1"/>
    <xf numFmtId="172" fontId="22" fillId="39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8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39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39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59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39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39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39" borderId="10" xfId="1" applyNumberFormat="1" applyFont="1" applyFill="1" applyBorder="1" applyAlignment="1">
      <alignment horizontal="right"/>
    </xf>
    <xf numFmtId="172" fontId="14" fillId="37" borderId="50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39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38" borderId="10" xfId="1" applyNumberFormat="1" applyFont="1" applyFill="1" applyBorder="1"/>
    <xf numFmtId="174" fontId="19" fillId="39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39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39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39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39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38" borderId="18" xfId="2" applyNumberFormat="1" applyFont="1" applyFill="1" applyBorder="1"/>
    <xf numFmtId="174" fontId="14" fillId="2" borderId="2" xfId="2" applyNumberFormat="1" applyFont="1" applyFill="1" applyBorder="1"/>
    <xf numFmtId="174" fontId="14" fillId="39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1" fontId="14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right"/>
    </xf>
    <xf numFmtId="181" fontId="23" fillId="38" borderId="12" xfId="1" applyNumberFormat="1" applyFont="1" applyFill="1" applyBorder="1"/>
    <xf numFmtId="181" fontId="14" fillId="38" borderId="12" xfId="2" applyNumberFormat="1" applyFont="1" applyFill="1" applyBorder="1"/>
    <xf numFmtId="181" fontId="19" fillId="38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1" fontId="22" fillId="38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39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39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39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39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39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39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5" xfId="1" applyFont="1" applyFill="1" applyBorder="1" applyAlignment="1">
      <alignment wrapText="1"/>
    </xf>
    <xf numFmtId="171" fontId="19" fillId="39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38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2" fontId="22" fillId="39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39" borderId="16" xfId="2" applyNumberFormat="1" applyFont="1" applyFill="1" applyBorder="1"/>
    <xf numFmtId="172" fontId="14" fillId="37" borderId="51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39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38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38" borderId="12" xfId="2" applyNumberFormat="1" applyFont="1" applyFill="1" applyBorder="1"/>
    <xf numFmtId="176" fontId="19" fillId="2" borderId="12" xfId="2" applyNumberFormat="1" applyFont="1" applyFill="1" applyBorder="1"/>
    <xf numFmtId="176" fontId="19" fillId="39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38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39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39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0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39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38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39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38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8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39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39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39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39" borderId="10" xfId="1" applyNumberFormat="1" applyFont="1" applyFill="1" applyBorder="1" applyAlignment="1">
      <alignment horizontal="center"/>
    </xf>
    <xf numFmtId="172" fontId="14" fillId="37" borderId="50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39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38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8" xfId="1" applyNumberFormat="1" applyFont="1" applyFill="1" applyBorder="1"/>
    <xf numFmtId="164" fontId="19" fillId="3" borderId="48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39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5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8" xfId="0" applyFont="1" applyFill="1" applyBorder="1"/>
    <xf numFmtId="172" fontId="22" fillId="39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39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39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39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9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5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9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9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9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5" xfId="1" applyNumberFormat="1" applyFont="1" applyFill="1" applyBorder="1"/>
    <xf numFmtId="172" fontId="23" fillId="37" borderId="7" xfId="1" applyNumberFormat="1" applyFont="1" applyFill="1" applyBorder="1"/>
    <xf numFmtId="172" fontId="23" fillId="39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38" borderId="12" xfId="2" applyNumberFormat="1" applyFont="1" applyFill="1" applyBorder="1" applyAlignment="1">
      <alignment horizontal="center"/>
    </xf>
    <xf numFmtId="165" fontId="19" fillId="39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165" fontId="87" fillId="0" borderId="13" xfId="2" applyFont="1" applyFill="1" applyBorder="1"/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3" fillId="37" borderId="21" xfId="0" applyFont="1" applyFill="1" applyBorder="1" applyAlignment="1">
      <alignment horizontal="left" indent="1"/>
    </xf>
    <xf numFmtId="0" fontId="19" fillId="37" borderId="82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1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39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39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8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1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1" xfId="1" applyFont="1" applyFill="1" applyBorder="1"/>
    <xf numFmtId="4" fontId="14" fillId="2" borderId="51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1" xfId="1" applyFont="1" applyFill="1" applyBorder="1" applyAlignment="1">
      <alignment horizontal="center" wrapText="1"/>
    </xf>
    <xf numFmtId="0" fontId="81" fillId="2" borderId="0" xfId="1" applyFont="1" applyFill="1" applyAlignment="1">
      <alignment horizontal="center"/>
    </xf>
    <xf numFmtId="165" fontId="80" fillId="38" borderId="12" xfId="2" applyNumberFormat="1" applyFont="1" applyFill="1" applyBorder="1"/>
    <xf numFmtId="165" fontId="80" fillId="38" borderId="25" xfId="2" applyNumberFormat="1" applyFont="1" applyFill="1" applyBorder="1"/>
    <xf numFmtId="165" fontId="80" fillId="38" borderId="20" xfId="2" applyNumberFormat="1" applyFont="1" applyFill="1" applyBorder="1"/>
    <xf numFmtId="172" fontId="15" fillId="37" borderId="25" xfId="2" applyNumberFormat="1" applyFont="1" applyFill="1" applyBorder="1"/>
    <xf numFmtId="172" fontId="15" fillId="37" borderId="17" xfId="2" applyNumberFormat="1" applyFont="1" applyFill="1" applyBorder="1"/>
    <xf numFmtId="172" fontId="15" fillId="37" borderId="15" xfId="2" applyNumberFormat="1" applyFont="1" applyFill="1" applyBorder="1"/>
    <xf numFmtId="0" fontId="33" fillId="0" borderId="52" xfId="0" applyFont="1" applyFill="1" applyBorder="1" applyAlignment="1">
      <alignment horizontal="left" wrapText="1"/>
    </xf>
    <xf numFmtId="0" fontId="19" fillId="42" borderId="12" xfId="1" applyFont="1" applyFill="1" applyBorder="1" applyAlignment="1">
      <alignment wrapText="1"/>
    </xf>
    <xf numFmtId="0" fontId="22" fillId="42" borderId="12" xfId="1" applyFont="1" applyFill="1" applyBorder="1" applyAlignment="1">
      <alignment horizontal="left" wrapText="1" indent="1"/>
    </xf>
    <xf numFmtId="0" fontId="22" fillId="42" borderId="4" xfId="1" applyFont="1" applyFill="1" applyBorder="1" applyAlignment="1">
      <alignment horizontal="left" wrapText="1" indent="1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74" fontId="15" fillId="0" borderId="42" xfId="2" applyNumberFormat="1" applyFont="1" applyFill="1" applyBorder="1"/>
    <xf numFmtId="174" fontId="15" fillId="0" borderId="12" xfId="2" applyNumberFormat="1" applyFont="1" applyFill="1" applyBorder="1"/>
    <xf numFmtId="174" fontId="15" fillId="0" borderId="35" xfId="2" applyNumberFormat="1" applyFont="1" applyFill="1" applyBorder="1"/>
    <xf numFmtId="172" fontId="19" fillId="0" borderId="12" xfId="2" applyNumberFormat="1" applyFont="1" applyFill="1" applyBorder="1"/>
    <xf numFmtId="172" fontId="19" fillId="0" borderId="20" xfId="2" applyNumberFormat="1" applyFont="1" applyFill="1" applyBorder="1"/>
    <xf numFmtId="4" fontId="22" fillId="0" borderId="0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right" wrapText="1" indent="2"/>
    </xf>
    <xf numFmtId="0" fontId="14" fillId="0" borderId="12" xfId="0" applyFont="1" applyFill="1" applyBorder="1" applyAlignment="1">
      <alignment horizontal="left" wrapText="1"/>
    </xf>
    <xf numFmtId="164" fontId="19" fillId="0" borderId="12" xfId="2" applyNumberFormat="1" applyFont="1" applyFill="1" applyBorder="1"/>
    <xf numFmtId="173" fontId="19" fillId="0" borderId="12" xfId="1" applyNumberFormat="1" applyFont="1" applyFill="1" applyBorder="1"/>
    <xf numFmtId="164" fontId="14" fillId="0" borderId="42" xfId="2" applyNumberFormat="1" applyFont="1" applyFill="1" applyBorder="1"/>
    <xf numFmtId="174" fontId="14" fillId="0" borderId="45" xfId="2" applyNumberFormat="1" applyFont="1" applyFill="1" applyBorder="1" applyAlignment="1">
      <alignment horizontal="right"/>
    </xf>
    <xf numFmtId="165" fontId="19" fillId="0" borderId="12" xfId="2" applyNumberFormat="1" applyFont="1" applyFill="1" applyBorder="1"/>
    <xf numFmtId="0" fontId="19" fillId="0" borderId="0" xfId="1" applyFont="1" applyFill="1" applyBorder="1"/>
    <xf numFmtId="0" fontId="19" fillId="0" borderId="2" xfId="1" applyFont="1" applyFill="1" applyBorder="1" applyAlignment="1">
      <alignment horizontal="left"/>
    </xf>
    <xf numFmtId="164" fontId="19" fillId="0" borderId="42" xfId="2" applyNumberFormat="1" applyFont="1" applyFill="1" applyBorder="1"/>
    <xf numFmtId="172" fontId="19" fillId="0" borderId="4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15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4" fillId="0" borderId="2" xfId="0" applyFont="1" applyFill="1" applyBorder="1" applyAlignment="1">
      <alignment horizontal="left" wrapText="1"/>
    </xf>
    <xf numFmtId="164" fontId="17" fillId="0" borderId="16" xfId="1" applyNumberFormat="1" applyFont="1" applyFill="1" applyBorder="1"/>
    <xf numFmtId="164" fontId="14" fillId="0" borderId="16" xfId="2" applyNumberFormat="1" applyFont="1" applyFill="1" applyBorder="1"/>
    <xf numFmtId="173" fontId="19" fillId="0" borderId="16" xfId="1" applyNumberFormat="1" applyFont="1" applyFill="1" applyBorder="1"/>
    <xf numFmtId="164" fontId="14" fillId="0" borderId="43" xfId="2" applyNumberFormat="1" applyFont="1" applyFill="1" applyBorder="1"/>
    <xf numFmtId="172" fontId="19" fillId="0" borderId="16" xfId="2" applyNumberFormat="1" applyFont="1" applyFill="1" applyBorder="1"/>
    <xf numFmtId="0" fontId="14" fillId="0" borderId="20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2" fontId="19" fillId="0" borderId="2" xfId="2" applyNumberFormat="1" applyFont="1" applyFill="1" applyBorder="1"/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indent="2"/>
    </xf>
    <xf numFmtId="0" fontId="14" fillId="0" borderId="91" xfId="0" applyFont="1" applyFill="1" applyBorder="1" applyAlignment="1">
      <alignment wrapText="1"/>
    </xf>
    <xf numFmtId="3" fontId="17" fillId="0" borderId="16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wrapText="1"/>
    </xf>
    <xf numFmtId="0" fontId="14" fillId="0" borderId="16" xfId="0" applyFont="1" applyFill="1" applyBorder="1" applyAlignment="1">
      <alignment wrapText="1"/>
    </xf>
    <xf numFmtId="0" fontId="15" fillId="2" borderId="12" xfId="13" applyFont="1" applyFill="1" applyBorder="1" applyAlignment="1" applyProtection="1">
      <alignment wrapText="1"/>
    </xf>
    <xf numFmtId="4" fontId="14" fillId="3" borderId="13" xfId="0" applyNumberFormat="1" applyFont="1" applyFill="1" applyBorder="1"/>
    <xf numFmtId="171" fontId="86" fillId="2" borderId="1" xfId="1" applyNumberFormat="1" applyFont="1" applyFill="1" applyBorder="1" applyAlignment="1">
      <alignment horizontal="center" vertical="center"/>
    </xf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27" fillId="2" borderId="0" xfId="1" applyFont="1" applyFill="1" applyAlignment="1">
      <alignment horizontal="center"/>
    </xf>
    <xf numFmtId="0" fontId="81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39" borderId="1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39" borderId="7" xfId="1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3" fillId="2" borderId="2" xfId="0" applyFont="1" applyFill="1" applyBorder="1" applyAlignment="1">
      <alignment horizontal="center" wrapText="1"/>
    </xf>
    <xf numFmtId="0" fontId="63" fillId="2" borderId="7" xfId="0" applyFont="1" applyFill="1" applyBorder="1" applyAlignment="1">
      <alignment horizontal="center" wrapText="1"/>
    </xf>
    <xf numFmtId="0" fontId="63" fillId="2" borderId="2" xfId="0" applyFont="1" applyFill="1" applyBorder="1" applyAlignment="1">
      <alignment horizontal="center" vertical="center" wrapText="1"/>
    </xf>
    <xf numFmtId="0" fontId="63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vertical="center" wrapText="1"/>
    </xf>
    <xf numFmtId="3" fontId="17" fillId="2" borderId="62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2951</xdr:row>
      <xdr:rowOff>0</xdr:rowOff>
    </xdr:from>
    <xdr:to>
      <xdr:col>1</xdr:col>
      <xdr:colOff>104775</xdr:colOff>
      <xdr:row>2951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3012</xdr:row>
      <xdr:rowOff>0</xdr:rowOff>
    </xdr:from>
    <xdr:to>
      <xdr:col>1</xdr:col>
      <xdr:colOff>104775</xdr:colOff>
      <xdr:row>3012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3087</xdr:row>
      <xdr:rowOff>0</xdr:rowOff>
    </xdr:from>
    <xdr:to>
      <xdr:col>1</xdr:col>
      <xdr:colOff>104775</xdr:colOff>
      <xdr:row>3087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3216</xdr:row>
      <xdr:rowOff>0</xdr:rowOff>
    </xdr:from>
    <xdr:to>
      <xdr:col>1</xdr:col>
      <xdr:colOff>104775</xdr:colOff>
      <xdr:row>3216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902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2666</xdr:row>
      <xdr:rowOff>0</xdr:rowOff>
    </xdr:from>
    <xdr:to>
      <xdr:col>1</xdr:col>
      <xdr:colOff>104775</xdr:colOff>
      <xdr:row>2667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2666</xdr:row>
      <xdr:rowOff>0</xdr:rowOff>
    </xdr:from>
    <xdr:to>
      <xdr:col>1</xdr:col>
      <xdr:colOff>104775</xdr:colOff>
      <xdr:row>2667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2807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2807</xdr:row>
      <xdr:rowOff>0</xdr:rowOff>
    </xdr:from>
    <xdr:to>
      <xdr:col>1</xdr:col>
      <xdr:colOff>104775</xdr:colOff>
      <xdr:row>2808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152400</xdr:rowOff>
    </xdr:from>
    <xdr:to>
      <xdr:col>1</xdr:col>
      <xdr:colOff>104775</xdr:colOff>
      <xdr:row>2882</xdr:row>
      <xdr:rowOff>152396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2881</xdr:row>
      <xdr:rowOff>0</xdr:rowOff>
    </xdr:from>
    <xdr:to>
      <xdr:col>1</xdr:col>
      <xdr:colOff>104775</xdr:colOff>
      <xdr:row>2882</xdr:row>
      <xdr:rowOff>178593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2958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3094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2599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2599</xdr:row>
      <xdr:rowOff>0</xdr:rowOff>
    </xdr:from>
    <xdr:to>
      <xdr:col>1</xdr:col>
      <xdr:colOff>104775</xdr:colOff>
      <xdr:row>2599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2735</xdr:row>
      <xdr:rowOff>0</xdr:rowOff>
    </xdr:from>
    <xdr:to>
      <xdr:col>1</xdr:col>
      <xdr:colOff>104775</xdr:colOff>
      <xdr:row>2735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152400</xdr:rowOff>
    </xdr:from>
    <xdr:to>
      <xdr:col>1</xdr:col>
      <xdr:colOff>104775</xdr:colOff>
      <xdr:row>3029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3029</xdr:row>
      <xdr:rowOff>0</xdr:rowOff>
    </xdr:from>
    <xdr:to>
      <xdr:col>1</xdr:col>
      <xdr:colOff>104775</xdr:colOff>
      <xdr:row>3029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3157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3642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F1540" sqref="F1540"/>
    </sheetView>
  </sheetViews>
  <sheetFormatPr defaultColWidth="9.140625" defaultRowHeight="15" x14ac:dyDescent="0.25"/>
  <cols>
    <col min="1" max="1" width="2.85546875" style="239" customWidth="1"/>
    <col min="2" max="2" width="36.7109375" style="1055" customWidth="1"/>
    <col min="3" max="3" width="6.42578125" style="2697" hidden="1" customWidth="1"/>
    <col min="4" max="4" width="9.42578125" style="1055" hidden="1" customWidth="1"/>
    <col min="5" max="5" width="13.5703125" style="1044" customWidth="1"/>
    <col min="6" max="6" width="13.28515625" style="1055" customWidth="1"/>
    <col min="7" max="7" width="14.28515625" style="1055" customWidth="1"/>
    <col min="8" max="8" width="10.42578125" style="1055" customWidth="1"/>
    <col min="9" max="9" width="10.140625" style="1055" hidden="1" customWidth="1"/>
    <col min="10" max="10" width="8.7109375" style="1055" hidden="1" customWidth="1"/>
    <col min="11" max="11" width="13.42578125" style="1055" hidden="1" customWidth="1"/>
    <col min="12" max="12" width="11.85546875" style="1055" hidden="1" customWidth="1"/>
    <col min="13" max="13" width="13.140625" style="1055" hidden="1" customWidth="1"/>
    <col min="14" max="14" width="9" style="1055" hidden="1" customWidth="1"/>
    <col min="15" max="15" width="9.42578125" style="1055" hidden="1" customWidth="1"/>
    <col min="16" max="16" width="13.5703125" style="1055" hidden="1" customWidth="1"/>
    <col min="17" max="17" width="19.28515625" style="1055" hidden="1" customWidth="1"/>
    <col min="18" max="18" width="19.28515625" style="1055" customWidth="1"/>
    <col min="19" max="19" width="17.42578125" style="1223" customWidth="1"/>
    <col min="20" max="20" width="17.85546875" style="414" customWidth="1"/>
    <col min="21" max="21" width="12.7109375" style="2698" customWidth="1"/>
    <col min="22" max="22" width="13.28515625" style="414" customWidth="1"/>
    <col min="23" max="23" width="13.7109375" style="414" customWidth="1"/>
    <col min="24" max="24" width="12.85546875" style="414" customWidth="1"/>
    <col min="25" max="25" width="13.42578125" style="414" customWidth="1"/>
    <col min="26" max="26" width="14.7109375" style="414" customWidth="1"/>
    <col min="27" max="27" width="10.7109375" style="1055" hidden="1" customWidth="1"/>
    <col min="28" max="28" width="13" style="414" hidden="1" customWidth="1"/>
    <col min="29" max="29" width="16.85546875" style="1413" customWidth="1"/>
    <col min="30" max="30" width="16" style="1413" customWidth="1"/>
    <col min="31" max="48" width="9.140625" style="239" customWidth="1"/>
    <col min="49" max="16384" width="9.140625" style="239"/>
  </cols>
  <sheetData>
    <row r="1" spans="1:30" ht="25.5" customHeight="1" x14ac:dyDescent="0.3">
      <c r="B1" s="3766"/>
      <c r="C1" s="3766"/>
      <c r="D1" s="3766"/>
      <c r="E1" s="3766"/>
      <c r="F1" s="3766"/>
      <c r="G1" s="3766"/>
      <c r="H1" s="3766"/>
      <c r="I1" s="3766"/>
      <c r="J1" s="3766"/>
      <c r="K1" s="3766"/>
      <c r="L1" s="3766"/>
      <c r="M1" s="3766"/>
      <c r="N1" s="3766"/>
      <c r="O1" s="3766"/>
      <c r="P1" s="3766"/>
      <c r="Q1" s="3766"/>
      <c r="R1" s="3766"/>
      <c r="S1" s="3766"/>
      <c r="T1" s="3766"/>
      <c r="U1" s="3766"/>
      <c r="V1" s="3766"/>
      <c r="W1" s="3766"/>
      <c r="X1" s="3766"/>
      <c r="Y1" s="3766"/>
      <c r="Z1" s="3766"/>
      <c r="AA1" s="1413"/>
      <c r="AB1" s="239"/>
    </row>
    <row r="2" spans="1:30" ht="14.25" customHeight="1" x14ac:dyDescent="0.25">
      <c r="B2" s="3765" t="s">
        <v>564</v>
      </c>
      <c r="C2" s="3765"/>
      <c r="D2" s="3765"/>
      <c r="E2" s="3765"/>
      <c r="F2" s="3765"/>
      <c r="G2" s="3765"/>
      <c r="H2" s="3765"/>
      <c r="I2" s="3765"/>
      <c r="J2" s="3765"/>
      <c r="K2" s="3765"/>
      <c r="L2" s="3765"/>
      <c r="M2" s="3765"/>
      <c r="N2" s="3765"/>
      <c r="O2" s="3765"/>
      <c r="P2" s="3765"/>
      <c r="Q2" s="3765"/>
      <c r="R2" s="3765"/>
      <c r="S2" s="3765"/>
      <c r="T2" s="3765"/>
      <c r="U2" s="3765"/>
      <c r="V2" s="3765"/>
      <c r="W2" s="3765"/>
      <c r="X2" s="3765"/>
      <c r="Y2" s="3765"/>
      <c r="Z2" s="3765"/>
      <c r="AA2" s="1413"/>
      <c r="AB2" s="239"/>
    </row>
    <row r="3" spans="1:30" ht="12" customHeight="1" x14ac:dyDescent="0.25">
      <c r="B3" s="3765"/>
      <c r="C3" s="3765"/>
      <c r="D3" s="3765"/>
      <c r="E3" s="3765"/>
      <c r="F3" s="3765"/>
      <c r="G3" s="3765"/>
      <c r="H3" s="3765"/>
      <c r="I3" s="3765"/>
      <c r="J3" s="3765"/>
      <c r="K3" s="3765"/>
      <c r="L3" s="3765"/>
      <c r="M3" s="3765"/>
      <c r="N3" s="3765"/>
      <c r="O3" s="3765"/>
      <c r="P3" s="3765"/>
      <c r="Q3" s="3765"/>
      <c r="R3" s="3765"/>
      <c r="S3" s="3765"/>
      <c r="T3" s="3765"/>
      <c r="U3" s="3765"/>
      <c r="V3" s="3765"/>
      <c r="W3" s="3765"/>
      <c r="X3" s="3765"/>
      <c r="Y3" s="3765"/>
      <c r="Z3" s="3765"/>
      <c r="AA3" s="1413"/>
      <c r="AB3" s="239"/>
    </row>
    <row r="4" spans="1:30" ht="24" hidden="1" customHeight="1" x14ac:dyDescent="0.3">
      <c r="B4" s="1451">
        <v>2</v>
      </c>
      <c r="C4" s="1451"/>
      <c r="D4" s="1439"/>
      <c r="E4" s="1452"/>
      <c r="F4" s="1439"/>
      <c r="G4" s="1439"/>
      <c r="H4" s="1439"/>
      <c r="I4" s="1439"/>
      <c r="J4" s="1439"/>
      <c r="K4" s="1439"/>
      <c r="L4" s="1439"/>
      <c r="M4" s="1439"/>
      <c r="N4" s="1439"/>
      <c r="O4" s="1439"/>
      <c r="P4" s="1439"/>
      <c r="Q4" s="1439"/>
      <c r="R4" s="3678"/>
      <c r="S4" s="1188"/>
      <c r="T4" s="1439"/>
      <c r="U4" s="1453"/>
      <c r="V4" s="1439"/>
      <c r="W4" s="1439"/>
      <c r="X4" s="1439"/>
      <c r="Y4" s="1439"/>
      <c r="Z4" s="1439"/>
      <c r="AA4" s="1439"/>
      <c r="AB4" s="1439"/>
    </row>
    <row r="5" spans="1:30" ht="19.5" customHeight="1" thickBot="1" x14ac:dyDescent="0.35">
      <c r="B5" s="1451"/>
      <c r="C5" s="1451"/>
      <c r="D5" s="1439"/>
      <c r="E5" s="1452"/>
      <c r="F5" s="1439"/>
      <c r="G5" s="1439"/>
      <c r="H5" s="1439"/>
      <c r="I5" s="1439"/>
      <c r="J5" s="1439"/>
      <c r="K5" s="1439"/>
      <c r="L5" s="1439"/>
      <c r="M5" s="1439"/>
      <c r="N5" s="1439"/>
      <c r="O5" s="1439"/>
      <c r="P5" s="1439"/>
      <c r="Q5" s="1439"/>
      <c r="R5" s="3678"/>
      <c r="S5" s="1439"/>
      <c r="T5" s="1439"/>
      <c r="U5" s="1439"/>
      <c r="V5" s="1439"/>
      <c r="W5" s="1439"/>
      <c r="X5" s="1439"/>
      <c r="Y5" s="1439"/>
      <c r="Z5" s="1439"/>
      <c r="AA5" s="1439"/>
      <c r="AB5" s="1439"/>
    </row>
    <row r="6" spans="1:30" ht="71.25" customHeight="1" thickBot="1" x14ac:dyDescent="0.3">
      <c r="B6" s="1454" t="s">
        <v>3</v>
      </c>
      <c r="C6" s="1454"/>
      <c r="D6" s="3760" t="s">
        <v>147</v>
      </c>
      <c r="E6" s="3745" t="s">
        <v>143</v>
      </c>
      <c r="F6" s="3746"/>
      <c r="G6" s="3746"/>
      <c r="H6" s="3747"/>
      <c r="I6" s="3751" t="s">
        <v>528</v>
      </c>
      <c r="J6" s="3752"/>
      <c r="K6" s="3751" t="s">
        <v>529</v>
      </c>
      <c r="L6" s="3755"/>
      <c r="M6" s="3755"/>
      <c r="N6" s="3752"/>
      <c r="O6" s="3757" t="s">
        <v>148</v>
      </c>
      <c r="P6" s="3757" t="s">
        <v>149</v>
      </c>
      <c r="Q6" s="3740" t="s">
        <v>530</v>
      </c>
      <c r="R6" s="3740" t="s">
        <v>560</v>
      </c>
      <c r="S6" s="3767" t="s">
        <v>561</v>
      </c>
      <c r="T6" s="3740" t="s">
        <v>141</v>
      </c>
      <c r="U6" s="3772" t="s">
        <v>343</v>
      </c>
      <c r="V6" s="3740" t="s">
        <v>344</v>
      </c>
      <c r="W6" s="3740" t="s">
        <v>43</v>
      </c>
      <c r="X6" s="3740" t="s">
        <v>335</v>
      </c>
      <c r="Y6" s="3740" t="s">
        <v>142</v>
      </c>
      <c r="Z6" s="3740" t="s">
        <v>336</v>
      </c>
      <c r="AA6" s="3738" t="s">
        <v>414</v>
      </c>
      <c r="AB6" s="3739"/>
    </row>
    <row r="7" spans="1:30" ht="2.25" customHeight="1" thickBot="1" x14ac:dyDescent="0.3">
      <c r="B7" s="1455"/>
      <c r="C7" s="1455"/>
      <c r="D7" s="3761"/>
      <c r="E7" s="3748"/>
      <c r="F7" s="3749"/>
      <c r="G7" s="3749"/>
      <c r="H7" s="3750"/>
      <c r="I7" s="3753"/>
      <c r="J7" s="3754"/>
      <c r="K7" s="3753"/>
      <c r="L7" s="3756"/>
      <c r="M7" s="3756"/>
      <c r="N7" s="3754"/>
      <c r="O7" s="3758"/>
      <c r="P7" s="3770"/>
      <c r="Q7" s="3763"/>
      <c r="R7" s="3763"/>
      <c r="S7" s="3768"/>
      <c r="T7" s="3763"/>
      <c r="U7" s="3773"/>
      <c r="V7" s="3741"/>
      <c r="W7" s="3763"/>
      <c r="X7" s="3741"/>
      <c r="Y7" s="3763"/>
      <c r="Z7" s="3763"/>
      <c r="AA7" s="1456"/>
      <c r="AB7" s="1457"/>
    </row>
    <row r="8" spans="1:30" ht="36" customHeight="1" thickBot="1" x14ac:dyDescent="0.3">
      <c r="B8" s="1458" t="s">
        <v>4</v>
      </c>
      <c r="C8" s="1458"/>
      <c r="D8" s="3762"/>
      <c r="E8" s="436" t="s">
        <v>527</v>
      </c>
      <c r="F8" s="1447" t="s">
        <v>559</v>
      </c>
      <c r="G8" s="378" t="s">
        <v>144</v>
      </c>
      <c r="H8" s="378" t="s">
        <v>145</v>
      </c>
      <c r="I8" s="1447" t="s">
        <v>146</v>
      </c>
      <c r="J8" s="379" t="s">
        <v>144</v>
      </c>
      <c r="K8" s="378" t="s">
        <v>527</v>
      </c>
      <c r="L8" s="1447" t="s">
        <v>559</v>
      </c>
      <c r="M8" s="378" t="s">
        <v>144</v>
      </c>
      <c r="N8" s="378" t="s">
        <v>145</v>
      </c>
      <c r="O8" s="3759"/>
      <c r="P8" s="3771"/>
      <c r="Q8" s="3764"/>
      <c r="R8" s="3764"/>
      <c r="S8" s="3769"/>
      <c r="T8" s="3764"/>
      <c r="U8" s="3774"/>
      <c r="V8" s="3742"/>
      <c r="W8" s="3764"/>
      <c r="X8" s="3742"/>
      <c r="Y8" s="3764"/>
      <c r="Z8" s="3764"/>
      <c r="AA8" s="1459" t="s">
        <v>412</v>
      </c>
      <c r="AB8" s="1442" t="s">
        <v>415</v>
      </c>
    </row>
    <row r="9" spans="1:30" s="5" customFormat="1" ht="15.75" thickBot="1" x14ac:dyDescent="0.3">
      <c r="B9" s="15">
        <v>1</v>
      </c>
      <c r="C9" s="15"/>
      <c r="D9" s="15">
        <v>2</v>
      </c>
      <c r="E9" s="437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1189">
        <v>15</v>
      </c>
      <c r="T9" s="381">
        <v>16</v>
      </c>
      <c r="U9" s="1104">
        <v>17</v>
      </c>
      <c r="V9" s="381"/>
      <c r="W9" s="381">
        <v>18</v>
      </c>
      <c r="X9" s="381">
        <v>19</v>
      </c>
      <c r="Y9" s="381">
        <v>20</v>
      </c>
      <c r="Z9" s="381">
        <v>21</v>
      </c>
      <c r="AA9" s="1247">
        <v>5</v>
      </c>
      <c r="AB9" s="1189">
        <v>21</v>
      </c>
      <c r="AC9" s="1460"/>
      <c r="AD9" s="1460"/>
    </row>
    <row r="10" spans="1:30" ht="13.9" customHeight="1" x14ac:dyDescent="0.25">
      <c r="A10" s="239">
        <v>1</v>
      </c>
      <c r="B10" s="1461"/>
      <c r="C10" s="1461"/>
      <c r="D10" s="1461"/>
      <c r="E10" s="1462"/>
      <c r="F10" s="1463"/>
      <c r="G10" s="1463"/>
      <c r="H10" s="1463"/>
      <c r="I10" s="1446"/>
      <c r="J10" s="1446"/>
      <c r="K10" s="1446"/>
      <c r="L10" s="1446"/>
      <c r="M10" s="1446"/>
      <c r="N10" s="1446"/>
      <c r="O10" s="1446"/>
      <c r="P10" s="1446"/>
      <c r="Q10" s="1443"/>
      <c r="R10" s="3677"/>
      <c r="S10" s="1440"/>
      <c r="T10" s="1444"/>
      <c r="U10" s="1445"/>
      <c r="V10" s="1444"/>
      <c r="W10" s="1444"/>
      <c r="X10" s="1444"/>
      <c r="Y10" s="1444"/>
      <c r="Z10" s="1444"/>
      <c r="AA10" s="1464"/>
      <c r="AB10" s="1441"/>
    </row>
    <row r="11" spans="1:30" ht="43.5" customHeight="1" x14ac:dyDescent="0.25">
      <c r="A11" s="239">
        <v>1</v>
      </c>
      <c r="B11" s="1465" t="s">
        <v>418</v>
      </c>
      <c r="C11" s="1465"/>
      <c r="D11" s="1466"/>
      <c r="E11" s="416"/>
      <c r="F11" s="1467"/>
      <c r="G11" s="1468"/>
      <c r="H11" s="1468"/>
      <c r="I11" s="1468"/>
      <c r="J11" s="1468"/>
      <c r="K11" s="1468"/>
      <c r="L11" s="1468"/>
      <c r="M11" s="1468"/>
      <c r="N11" s="1468"/>
      <c r="O11" s="1468"/>
      <c r="P11" s="1468"/>
      <c r="Q11" s="246"/>
      <c r="R11" s="246"/>
      <c r="S11" s="1190"/>
      <c r="T11" s="246"/>
      <c r="U11" s="1469"/>
      <c r="V11" s="246"/>
      <c r="W11" s="246"/>
      <c r="X11" s="246"/>
      <c r="Y11" s="246"/>
      <c r="Z11" s="246"/>
      <c r="AA11" s="1470"/>
      <c r="AB11" s="1190"/>
    </row>
    <row r="12" spans="1:30" ht="15" customHeight="1" x14ac:dyDescent="0.25">
      <c r="A12" s="239">
        <v>1</v>
      </c>
      <c r="B12" s="1471" t="s">
        <v>5</v>
      </c>
      <c r="C12" s="1472"/>
      <c r="D12" s="1471"/>
      <c r="E12" s="416"/>
      <c r="F12" s="1468"/>
      <c r="G12" s="1468"/>
      <c r="H12" s="1468"/>
      <c r="I12" s="1468"/>
      <c r="J12" s="1468"/>
      <c r="K12" s="1468"/>
      <c r="L12" s="1468"/>
      <c r="M12" s="1468"/>
      <c r="N12" s="1468"/>
      <c r="O12" s="1468"/>
      <c r="P12" s="1468"/>
      <c r="Q12" s="246"/>
      <c r="R12" s="246"/>
      <c r="S12" s="1190"/>
      <c r="T12" s="246"/>
      <c r="U12" s="1469"/>
      <c r="V12" s="246"/>
      <c r="W12" s="246"/>
      <c r="X12" s="246"/>
      <c r="Y12" s="246"/>
      <c r="Z12" s="246"/>
      <c r="AA12" s="1470"/>
      <c r="AB12" s="1190"/>
    </row>
    <row r="13" spans="1:30" ht="15" customHeight="1" x14ac:dyDescent="0.25">
      <c r="A13" s="239">
        <v>1</v>
      </c>
      <c r="B13" s="243" t="s">
        <v>27</v>
      </c>
      <c r="C13" s="1473" t="s">
        <v>276</v>
      </c>
      <c r="D13" s="243">
        <v>340</v>
      </c>
      <c r="E13" s="416">
        <v>1097</v>
      </c>
      <c r="F13" s="213">
        <f t="shared" ref="F13:F38" si="0">E13/12*$B$4</f>
        <v>182.83333333333334</v>
      </c>
      <c r="G13" s="213">
        <v>50</v>
      </c>
      <c r="H13" s="213">
        <f t="shared" ref="H13:H40" si="1">G13/F13*100</f>
        <v>27.347310847766636</v>
      </c>
      <c r="I13" s="269">
        <v>13.4</v>
      </c>
      <c r="J13" s="269">
        <f t="shared" ref="J13:J39" si="2">M13/G13</f>
        <v>6.28</v>
      </c>
      <c r="K13" s="270">
        <f t="shared" ref="K13:K38" si="3">ROUND(E13*I13,0)</f>
        <v>14700</v>
      </c>
      <c r="L13" s="270">
        <f t="shared" ref="L13:L38" si="4">K13/12*$B$4</f>
        <v>2450</v>
      </c>
      <c r="M13" s="270">
        <v>314</v>
      </c>
      <c r="N13" s="270">
        <f t="shared" ref="N13:N39" si="5">M13/L13*100</f>
        <v>12.816326530612246</v>
      </c>
      <c r="O13" s="270">
        <f t="shared" ref="O13:O38" si="6">ROUND(K13/D13,0)</f>
        <v>43</v>
      </c>
      <c r="P13" s="270">
        <f t="shared" ref="P13:P39" si="7">M13/$B$4*12/O13</f>
        <v>43.813953488372093</v>
      </c>
      <c r="Q13" s="246"/>
      <c r="R13" s="246"/>
      <c r="S13" s="1190"/>
      <c r="T13" s="246"/>
      <c r="U13" s="1469"/>
      <c r="V13" s="246"/>
      <c r="W13" s="246"/>
      <c r="X13" s="246"/>
      <c r="Y13" s="246"/>
      <c r="Z13" s="246"/>
      <c r="AA13" s="1291"/>
      <c r="AB13" s="1190"/>
    </row>
    <row r="14" spans="1:30" ht="15" customHeight="1" x14ac:dyDescent="0.25">
      <c r="A14" s="239">
        <v>1</v>
      </c>
      <c r="B14" s="243" t="s">
        <v>175</v>
      </c>
      <c r="C14" s="1473" t="s">
        <v>276</v>
      </c>
      <c r="D14" s="243">
        <v>340</v>
      </c>
      <c r="E14" s="416">
        <v>225</v>
      </c>
      <c r="F14" s="213">
        <f t="shared" si="0"/>
        <v>37.5</v>
      </c>
      <c r="G14" s="213">
        <v>16</v>
      </c>
      <c r="H14" s="213">
        <f t="shared" si="1"/>
        <v>42.666666666666671</v>
      </c>
      <c r="I14" s="269">
        <v>12.8</v>
      </c>
      <c r="J14" s="269">
        <f t="shared" si="2"/>
        <v>14.625</v>
      </c>
      <c r="K14" s="270">
        <f t="shared" si="3"/>
        <v>2880</v>
      </c>
      <c r="L14" s="270">
        <f t="shared" si="4"/>
        <v>480</v>
      </c>
      <c r="M14" s="270">
        <v>234</v>
      </c>
      <c r="N14" s="270">
        <f t="shared" si="5"/>
        <v>48.75</v>
      </c>
      <c r="O14" s="270">
        <f t="shared" si="6"/>
        <v>8</v>
      </c>
      <c r="P14" s="270">
        <f t="shared" si="7"/>
        <v>175.5</v>
      </c>
      <c r="Q14" s="246"/>
      <c r="R14" s="246"/>
      <c r="S14" s="1190"/>
      <c r="T14" s="246"/>
      <c r="U14" s="1469"/>
      <c r="V14" s="246"/>
      <c r="W14" s="246"/>
      <c r="X14" s="246"/>
      <c r="Y14" s="246"/>
      <c r="Z14" s="246"/>
      <c r="AA14" s="1291"/>
      <c r="AB14" s="1190"/>
    </row>
    <row r="15" spans="1:30" ht="15" customHeight="1" x14ac:dyDescent="0.25">
      <c r="A15" s="239">
        <v>1</v>
      </c>
      <c r="B15" s="243" t="s">
        <v>24</v>
      </c>
      <c r="C15" s="1473" t="s">
        <v>276</v>
      </c>
      <c r="D15" s="243">
        <v>340</v>
      </c>
      <c r="E15" s="416">
        <v>2131</v>
      </c>
      <c r="F15" s="213">
        <f t="shared" si="0"/>
        <v>355.16666666666669</v>
      </c>
      <c r="G15" s="213">
        <v>444</v>
      </c>
      <c r="H15" s="213">
        <f t="shared" si="1"/>
        <v>125.01173158141717</v>
      </c>
      <c r="I15" s="269">
        <v>6.3</v>
      </c>
      <c r="J15" s="269">
        <f t="shared" si="2"/>
        <v>5.2815315315315319</v>
      </c>
      <c r="K15" s="270">
        <f t="shared" si="3"/>
        <v>13425</v>
      </c>
      <c r="L15" s="270">
        <f t="shared" si="4"/>
        <v>2237.5</v>
      </c>
      <c r="M15" s="270">
        <v>2345</v>
      </c>
      <c r="N15" s="270">
        <f t="shared" si="5"/>
        <v>104.80446927374301</v>
      </c>
      <c r="O15" s="270">
        <f t="shared" si="6"/>
        <v>39</v>
      </c>
      <c r="P15" s="270">
        <f t="shared" si="7"/>
        <v>360.76923076923077</v>
      </c>
      <c r="Q15" s="246"/>
      <c r="R15" s="246"/>
      <c r="S15" s="1190"/>
      <c r="T15" s="246"/>
      <c r="U15" s="1469"/>
      <c r="V15" s="246"/>
      <c r="W15" s="246"/>
      <c r="X15" s="246"/>
      <c r="Y15" s="246"/>
      <c r="Z15" s="246"/>
      <c r="AA15" s="1291"/>
      <c r="AB15" s="1190"/>
    </row>
    <row r="16" spans="1:30" ht="15" customHeight="1" x14ac:dyDescent="0.25">
      <c r="A16" s="239">
        <v>1</v>
      </c>
      <c r="B16" s="243" t="s">
        <v>23</v>
      </c>
      <c r="C16" s="1473" t="s">
        <v>276</v>
      </c>
      <c r="D16" s="243">
        <v>310</v>
      </c>
      <c r="E16" s="416">
        <v>161</v>
      </c>
      <c r="F16" s="213">
        <f t="shared" si="0"/>
        <v>26.833333333333332</v>
      </c>
      <c r="G16" s="213">
        <v>435</v>
      </c>
      <c r="H16" s="213">
        <f t="shared" si="1"/>
        <v>1621.1180124223602</v>
      </c>
      <c r="I16" s="269">
        <v>10</v>
      </c>
      <c r="J16" s="269">
        <f t="shared" si="2"/>
        <v>12.280459770114943</v>
      </c>
      <c r="K16" s="270">
        <f t="shared" si="3"/>
        <v>1610</v>
      </c>
      <c r="L16" s="270">
        <f t="shared" si="4"/>
        <v>268.33333333333331</v>
      </c>
      <c r="M16" s="270">
        <v>5342</v>
      </c>
      <c r="N16" s="270">
        <f>M16/L16*100</f>
        <v>1990.8074534161492</v>
      </c>
      <c r="O16" s="270">
        <f t="shared" si="6"/>
        <v>5</v>
      </c>
      <c r="P16" s="270">
        <f>M16/$B$4*12/O16</f>
        <v>6410.4</v>
      </c>
      <c r="Q16" s="246"/>
      <c r="R16" s="246"/>
      <c r="S16" s="1190"/>
      <c r="T16" s="246"/>
      <c r="U16" s="1469"/>
      <c r="V16" s="246"/>
      <c r="W16" s="246"/>
      <c r="X16" s="246"/>
      <c r="Y16" s="246"/>
      <c r="Z16" s="246"/>
      <c r="AA16" s="1291"/>
      <c r="AB16" s="1190"/>
    </row>
    <row r="17" spans="1:30" ht="15" customHeight="1" x14ac:dyDescent="0.25">
      <c r="A17" s="239">
        <v>1</v>
      </c>
      <c r="B17" s="243" t="s">
        <v>8</v>
      </c>
      <c r="C17" s="1473" t="s">
        <v>276</v>
      </c>
      <c r="D17" s="243">
        <v>340</v>
      </c>
      <c r="E17" s="416">
        <v>1435</v>
      </c>
      <c r="F17" s="213">
        <f t="shared" si="0"/>
        <v>239.16666666666666</v>
      </c>
      <c r="G17" s="213">
        <v>245</v>
      </c>
      <c r="H17" s="213">
        <f t="shared" si="1"/>
        <v>102.4390243902439</v>
      </c>
      <c r="I17" s="269">
        <v>14.5</v>
      </c>
      <c r="J17" s="269">
        <f t="shared" si="2"/>
        <v>10.897959183673469</v>
      </c>
      <c r="K17" s="270">
        <f t="shared" si="3"/>
        <v>20808</v>
      </c>
      <c r="L17" s="270">
        <f t="shared" si="4"/>
        <v>3468</v>
      </c>
      <c r="M17" s="270">
        <v>2670</v>
      </c>
      <c r="N17" s="270">
        <f t="shared" si="5"/>
        <v>76.989619377162626</v>
      </c>
      <c r="O17" s="270">
        <f t="shared" si="6"/>
        <v>61</v>
      </c>
      <c r="P17" s="270">
        <f t="shared" si="7"/>
        <v>262.62295081967216</v>
      </c>
      <c r="Q17" s="246"/>
      <c r="R17" s="246"/>
      <c r="S17" s="1190"/>
      <c r="T17" s="246"/>
      <c r="U17" s="1469"/>
      <c r="V17" s="246"/>
      <c r="W17" s="246"/>
      <c r="X17" s="246"/>
      <c r="Y17" s="246"/>
      <c r="Z17" s="246"/>
      <c r="AA17" s="1291"/>
      <c r="AB17" s="1190"/>
    </row>
    <row r="18" spans="1:30" s="5" customFormat="1" ht="15" customHeight="1" x14ac:dyDescent="0.25">
      <c r="A18" s="239">
        <v>1</v>
      </c>
      <c r="B18" s="243" t="s">
        <v>82</v>
      </c>
      <c r="C18" s="1473" t="s">
        <v>276</v>
      </c>
      <c r="D18" s="243">
        <v>340</v>
      </c>
      <c r="E18" s="416">
        <v>350</v>
      </c>
      <c r="F18" s="213">
        <f t="shared" si="0"/>
        <v>58.333333333333336</v>
      </c>
      <c r="G18" s="213">
        <v>49</v>
      </c>
      <c r="H18" s="213">
        <f t="shared" si="1"/>
        <v>84</v>
      </c>
      <c r="I18" s="269">
        <v>12</v>
      </c>
      <c r="J18" s="269">
        <f t="shared" si="2"/>
        <v>10.387755102040817</v>
      </c>
      <c r="K18" s="270">
        <f t="shared" si="3"/>
        <v>4200</v>
      </c>
      <c r="L18" s="270">
        <f t="shared" si="4"/>
        <v>700</v>
      </c>
      <c r="M18" s="270">
        <v>509</v>
      </c>
      <c r="N18" s="270">
        <f t="shared" si="5"/>
        <v>72.714285714285708</v>
      </c>
      <c r="O18" s="270">
        <f t="shared" si="6"/>
        <v>12</v>
      </c>
      <c r="P18" s="270">
        <f t="shared" si="7"/>
        <v>254.5</v>
      </c>
      <c r="Q18" s="246"/>
      <c r="R18" s="246"/>
      <c r="S18" s="1190"/>
      <c r="T18" s="246"/>
      <c r="U18" s="1469"/>
      <c r="V18" s="246"/>
      <c r="W18" s="246"/>
      <c r="X18" s="246"/>
      <c r="Y18" s="246"/>
      <c r="Z18" s="246"/>
      <c r="AA18" s="1291"/>
      <c r="AB18" s="1190"/>
      <c r="AC18" s="1460"/>
      <c r="AD18" s="1460"/>
    </row>
    <row r="19" spans="1:30" s="5" customFormat="1" x14ac:dyDescent="0.25">
      <c r="A19" s="239">
        <v>1</v>
      </c>
      <c r="B19" s="243" t="s">
        <v>134</v>
      </c>
      <c r="C19" s="1473" t="s">
        <v>276</v>
      </c>
      <c r="D19" s="243">
        <v>340</v>
      </c>
      <c r="E19" s="416">
        <v>80</v>
      </c>
      <c r="F19" s="213">
        <f t="shared" si="0"/>
        <v>13.333333333333334</v>
      </c>
      <c r="G19" s="213">
        <v>23</v>
      </c>
      <c r="H19" s="213">
        <f t="shared" si="1"/>
        <v>172.5</v>
      </c>
      <c r="I19" s="1474">
        <v>21</v>
      </c>
      <c r="J19" s="269">
        <f t="shared" si="2"/>
        <v>13.782608695652174</v>
      </c>
      <c r="K19" s="270">
        <f t="shared" si="3"/>
        <v>1680</v>
      </c>
      <c r="L19" s="270">
        <f t="shared" si="4"/>
        <v>280</v>
      </c>
      <c r="M19" s="270">
        <v>317</v>
      </c>
      <c r="N19" s="270">
        <f t="shared" si="5"/>
        <v>113.21428571428571</v>
      </c>
      <c r="O19" s="270">
        <f t="shared" si="6"/>
        <v>5</v>
      </c>
      <c r="P19" s="270">
        <f t="shared" si="7"/>
        <v>380.4</v>
      </c>
      <c r="Q19" s="246">
        <v>4572.3</v>
      </c>
      <c r="R19" s="246">
        <v>4572.3</v>
      </c>
      <c r="S19" s="1190">
        <f>Q19/12*$B$4</f>
        <v>762.05000000000007</v>
      </c>
      <c r="T19" s="246">
        <f>Z19-Y19-U19</f>
        <v>0</v>
      </c>
      <c r="U19" s="1469"/>
      <c r="V19" s="246"/>
      <c r="W19" s="246">
        <f>T19-S19</f>
        <v>-762.05000000000007</v>
      </c>
      <c r="X19" s="246"/>
      <c r="Y19" s="246"/>
      <c r="Z19" s="246"/>
      <c r="AA19" s="1291"/>
      <c r="AB19" s="1190"/>
      <c r="AC19" s="1460"/>
      <c r="AD19" s="1460"/>
    </row>
    <row r="20" spans="1:30" x14ac:dyDescent="0.25">
      <c r="A20" s="239">
        <v>1</v>
      </c>
      <c r="B20" s="243" t="s">
        <v>9</v>
      </c>
      <c r="C20" s="1473" t="s">
        <v>276</v>
      </c>
      <c r="D20" s="243">
        <v>340</v>
      </c>
      <c r="E20" s="416">
        <v>1139</v>
      </c>
      <c r="F20" s="213">
        <f t="shared" si="0"/>
        <v>189.83333333333334</v>
      </c>
      <c r="G20" s="213">
        <v>163</v>
      </c>
      <c r="H20" s="213">
        <f t="shared" si="1"/>
        <v>85.864793678665492</v>
      </c>
      <c r="I20" s="269">
        <v>12.7</v>
      </c>
      <c r="J20" s="269">
        <f t="shared" si="2"/>
        <v>12.288343558282209</v>
      </c>
      <c r="K20" s="270">
        <f t="shared" si="3"/>
        <v>14465</v>
      </c>
      <c r="L20" s="270">
        <f t="shared" si="4"/>
        <v>2410.8333333333335</v>
      </c>
      <c r="M20" s="270">
        <v>2003</v>
      </c>
      <c r="N20" s="270">
        <f t="shared" si="5"/>
        <v>83.083304528171439</v>
      </c>
      <c r="O20" s="270">
        <f t="shared" si="6"/>
        <v>43</v>
      </c>
      <c r="P20" s="270">
        <f t="shared" si="7"/>
        <v>279.48837209302326</v>
      </c>
      <c r="Q20" s="246"/>
      <c r="R20" s="246"/>
      <c r="S20" s="1190"/>
      <c r="T20" s="246"/>
      <c r="U20" s="1469"/>
      <c r="V20" s="246"/>
      <c r="W20" s="246"/>
      <c r="X20" s="246"/>
      <c r="Y20" s="246"/>
      <c r="Z20" s="246"/>
      <c r="AA20" s="1291"/>
      <c r="AB20" s="1190"/>
      <c r="AC20" s="1460"/>
    </row>
    <row r="21" spans="1:30" x14ac:dyDescent="0.25">
      <c r="A21" s="239">
        <v>1</v>
      </c>
      <c r="B21" s="243" t="s">
        <v>118</v>
      </c>
      <c r="C21" s="1473" t="s">
        <v>276</v>
      </c>
      <c r="D21" s="243">
        <v>340</v>
      </c>
      <c r="E21" s="416">
        <v>516</v>
      </c>
      <c r="F21" s="213">
        <f t="shared" si="0"/>
        <v>86</v>
      </c>
      <c r="G21" s="213">
        <v>85</v>
      </c>
      <c r="H21" s="213">
        <f t="shared" si="1"/>
        <v>98.837209302325576</v>
      </c>
      <c r="I21" s="269">
        <v>16.600000000000001</v>
      </c>
      <c r="J21" s="269">
        <f t="shared" si="2"/>
        <v>12.494117647058824</v>
      </c>
      <c r="K21" s="270">
        <f t="shared" si="3"/>
        <v>8566</v>
      </c>
      <c r="L21" s="270">
        <f t="shared" si="4"/>
        <v>1427.6666666666667</v>
      </c>
      <c r="M21" s="270">
        <v>1062</v>
      </c>
      <c r="N21" s="270">
        <f t="shared" si="5"/>
        <v>74.387111837497073</v>
      </c>
      <c r="O21" s="270">
        <f t="shared" si="6"/>
        <v>25</v>
      </c>
      <c r="P21" s="270">
        <f t="shared" si="7"/>
        <v>254.88</v>
      </c>
      <c r="Q21" s="246"/>
      <c r="R21" s="246"/>
      <c r="S21" s="1190"/>
      <c r="T21" s="246"/>
      <c r="U21" s="1469"/>
      <c r="V21" s="246"/>
      <c r="W21" s="246"/>
      <c r="X21" s="246"/>
      <c r="Y21" s="246"/>
      <c r="Z21" s="246"/>
      <c r="AA21" s="1291"/>
      <c r="AB21" s="1190"/>
      <c r="AC21" s="1460"/>
    </row>
    <row r="22" spans="1:30" x14ac:dyDescent="0.25">
      <c r="A22" s="239">
        <v>1</v>
      </c>
      <c r="B22" s="243" t="s">
        <v>156</v>
      </c>
      <c r="C22" s="1473" t="s">
        <v>276</v>
      </c>
      <c r="D22" s="243">
        <v>340</v>
      </c>
      <c r="E22" s="416">
        <v>60</v>
      </c>
      <c r="F22" s="213">
        <f t="shared" si="0"/>
        <v>10</v>
      </c>
      <c r="G22" s="213">
        <v>10</v>
      </c>
      <c r="H22" s="213">
        <f t="shared" si="1"/>
        <v>100</v>
      </c>
      <c r="I22" s="269">
        <v>9.5</v>
      </c>
      <c r="J22" s="269">
        <f t="shared" si="2"/>
        <v>10.8</v>
      </c>
      <c r="K22" s="270">
        <f t="shared" si="3"/>
        <v>570</v>
      </c>
      <c r="L22" s="270">
        <f t="shared" si="4"/>
        <v>95</v>
      </c>
      <c r="M22" s="270">
        <v>108</v>
      </c>
      <c r="N22" s="270">
        <f t="shared" si="5"/>
        <v>113.68421052631578</v>
      </c>
      <c r="O22" s="270">
        <f t="shared" si="6"/>
        <v>2</v>
      </c>
      <c r="P22" s="270">
        <f t="shared" si="7"/>
        <v>324</v>
      </c>
      <c r="Q22" s="246"/>
      <c r="R22" s="246"/>
      <c r="S22" s="1190"/>
      <c r="T22" s="246"/>
      <c r="U22" s="1469"/>
      <c r="V22" s="246"/>
      <c r="W22" s="246"/>
      <c r="X22" s="246"/>
      <c r="Y22" s="246"/>
      <c r="Z22" s="246"/>
      <c r="AA22" s="1291"/>
      <c r="AB22" s="1190"/>
      <c r="AC22" s="1460"/>
    </row>
    <row r="23" spans="1:30" s="249" customFormat="1" x14ac:dyDescent="0.25">
      <c r="A23" s="239">
        <v>1</v>
      </c>
      <c r="B23" s="243" t="s">
        <v>159</v>
      </c>
      <c r="C23" s="1473" t="s">
        <v>276</v>
      </c>
      <c r="D23" s="243">
        <v>340</v>
      </c>
      <c r="E23" s="416">
        <v>821</v>
      </c>
      <c r="F23" s="213">
        <f t="shared" si="0"/>
        <v>136.83333333333334</v>
      </c>
      <c r="G23" s="213">
        <v>126</v>
      </c>
      <c r="H23" s="213">
        <f t="shared" si="1"/>
        <v>92.082825822168076</v>
      </c>
      <c r="I23" s="269">
        <v>15.4</v>
      </c>
      <c r="J23" s="269">
        <f t="shared" si="2"/>
        <v>13.333333333333334</v>
      </c>
      <c r="K23" s="270">
        <f t="shared" si="3"/>
        <v>12643</v>
      </c>
      <c r="L23" s="270">
        <f t="shared" si="4"/>
        <v>2107.1666666666665</v>
      </c>
      <c r="M23" s="270">
        <v>1680</v>
      </c>
      <c r="N23" s="270">
        <f t="shared" si="5"/>
        <v>79.727912678952777</v>
      </c>
      <c r="O23" s="270">
        <f t="shared" si="6"/>
        <v>37</v>
      </c>
      <c r="P23" s="270">
        <f t="shared" si="7"/>
        <v>272.43243243243245</v>
      </c>
      <c r="Q23" s="246"/>
      <c r="R23" s="246"/>
      <c r="S23" s="1190"/>
      <c r="T23" s="246"/>
      <c r="U23" s="1469"/>
      <c r="V23" s="246"/>
      <c r="W23" s="246"/>
      <c r="X23" s="246"/>
      <c r="Y23" s="246"/>
      <c r="Z23" s="246"/>
      <c r="AA23" s="1291"/>
      <c r="AB23" s="1190"/>
      <c r="AC23" s="1460"/>
      <c r="AD23" s="1475"/>
    </row>
    <row r="24" spans="1:30" x14ac:dyDescent="0.25">
      <c r="A24" s="239">
        <v>1</v>
      </c>
      <c r="B24" s="243" t="s">
        <v>155</v>
      </c>
      <c r="C24" s="1473" t="s">
        <v>276</v>
      </c>
      <c r="D24" s="243">
        <v>340</v>
      </c>
      <c r="E24" s="416">
        <v>86</v>
      </c>
      <c r="F24" s="213">
        <f t="shared" si="0"/>
        <v>14.333333333333334</v>
      </c>
      <c r="G24" s="213">
        <v>27</v>
      </c>
      <c r="H24" s="213">
        <f t="shared" si="1"/>
        <v>188.37209302325581</v>
      </c>
      <c r="I24" s="269">
        <v>10.9</v>
      </c>
      <c r="J24" s="269">
        <f t="shared" si="2"/>
        <v>9.4074074074074066</v>
      </c>
      <c r="K24" s="270">
        <f t="shared" si="3"/>
        <v>937</v>
      </c>
      <c r="L24" s="270">
        <f t="shared" si="4"/>
        <v>156.16666666666666</v>
      </c>
      <c r="M24" s="270">
        <v>254</v>
      </c>
      <c r="N24" s="270">
        <f t="shared" si="5"/>
        <v>162.64674493062967</v>
      </c>
      <c r="O24" s="270">
        <f t="shared" si="6"/>
        <v>3</v>
      </c>
      <c r="P24" s="270">
        <f t="shared" si="7"/>
        <v>508</v>
      </c>
      <c r="Q24" s="246"/>
      <c r="R24" s="246"/>
      <c r="S24" s="1190"/>
      <c r="T24" s="246"/>
      <c r="U24" s="1469"/>
      <c r="V24" s="246"/>
      <c r="W24" s="246"/>
      <c r="X24" s="246"/>
      <c r="Y24" s="246"/>
      <c r="Z24" s="246"/>
      <c r="AA24" s="1291"/>
      <c r="AB24" s="1190"/>
      <c r="AC24" s="1460"/>
    </row>
    <row r="25" spans="1:30" x14ac:dyDescent="0.25">
      <c r="A25" s="239">
        <v>1</v>
      </c>
      <c r="B25" s="243" t="s">
        <v>259</v>
      </c>
      <c r="C25" s="1473" t="s">
        <v>276</v>
      </c>
      <c r="D25" s="243">
        <v>340</v>
      </c>
      <c r="E25" s="416">
        <v>60</v>
      </c>
      <c r="F25" s="213">
        <f t="shared" si="0"/>
        <v>10</v>
      </c>
      <c r="G25" s="213">
        <v>32</v>
      </c>
      <c r="H25" s="213">
        <f t="shared" si="1"/>
        <v>320</v>
      </c>
      <c r="I25" s="269">
        <v>8.5</v>
      </c>
      <c r="J25" s="269">
        <f t="shared" si="2"/>
        <v>11.15625</v>
      </c>
      <c r="K25" s="270">
        <f t="shared" si="3"/>
        <v>510</v>
      </c>
      <c r="L25" s="270">
        <f t="shared" si="4"/>
        <v>85</v>
      </c>
      <c r="M25" s="270">
        <v>357</v>
      </c>
      <c r="N25" s="270">
        <f t="shared" si="5"/>
        <v>420</v>
      </c>
      <c r="O25" s="270">
        <f t="shared" si="6"/>
        <v>2</v>
      </c>
      <c r="P25" s="270">
        <f t="shared" si="7"/>
        <v>1071</v>
      </c>
      <c r="Q25" s="246"/>
      <c r="R25" s="246"/>
      <c r="S25" s="1190"/>
      <c r="T25" s="246"/>
      <c r="U25" s="1469"/>
      <c r="V25" s="246"/>
      <c r="W25" s="246"/>
      <c r="X25" s="246"/>
      <c r="Y25" s="246"/>
      <c r="Z25" s="246"/>
      <c r="AA25" s="1291"/>
      <c r="AB25" s="1190"/>
      <c r="AC25" s="1460"/>
    </row>
    <row r="26" spans="1:30" x14ac:dyDescent="0.25">
      <c r="A26" s="239">
        <v>1</v>
      </c>
      <c r="B26" s="243" t="s">
        <v>158</v>
      </c>
      <c r="C26" s="1473" t="s">
        <v>276</v>
      </c>
      <c r="D26" s="243">
        <v>340</v>
      </c>
      <c r="E26" s="416">
        <v>64</v>
      </c>
      <c r="F26" s="213">
        <f t="shared" si="0"/>
        <v>10.666666666666666</v>
      </c>
      <c r="G26" s="213">
        <v>12</v>
      </c>
      <c r="H26" s="213">
        <f t="shared" si="1"/>
        <v>112.5</v>
      </c>
      <c r="I26" s="269">
        <v>21</v>
      </c>
      <c r="J26" s="269">
        <f t="shared" si="2"/>
        <v>17.833333333333332</v>
      </c>
      <c r="K26" s="270">
        <f t="shared" si="3"/>
        <v>1344</v>
      </c>
      <c r="L26" s="270">
        <f t="shared" si="4"/>
        <v>224</v>
      </c>
      <c r="M26" s="270">
        <v>214</v>
      </c>
      <c r="N26" s="270">
        <f t="shared" si="5"/>
        <v>95.535714285714292</v>
      </c>
      <c r="O26" s="270">
        <f t="shared" si="6"/>
        <v>4</v>
      </c>
      <c r="P26" s="270">
        <f t="shared" si="7"/>
        <v>321</v>
      </c>
      <c r="Q26" s="246"/>
      <c r="R26" s="246"/>
      <c r="S26" s="1190"/>
      <c r="T26" s="246"/>
      <c r="U26" s="1469"/>
      <c r="V26" s="246"/>
      <c r="W26" s="246"/>
      <c r="X26" s="246"/>
      <c r="Y26" s="246"/>
      <c r="Z26" s="246"/>
      <c r="AA26" s="1291"/>
      <c r="AB26" s="1190"/>
      <c r="AC26" s="1460"/>
    </row>
    <row r="27" spans="1:30" s="5" customFormat="1" x14ac:dyDescent="0.25">
      <c r="A27" s="239">
        <v>1</v>
      </c>
      <c r="B27" s="243" t="s">
        <v>157</v>
      </c>
      <c r="C27" s="1473" t="s">
        <v>276</v>
      </c>
      <c r="D27" s="243">
        <v>340</v>
      </c>
      <c r="E27" s="416">
        <v>42</v>
      </c>
      <c r="F27" s="213">
        <f t="shared" si="0"/>
        <v>7</v>
      </c>
      <c r="G27" s="213">
        <v>5</v>
      </c>
      <c r="H27" s="213">
        <f t="shared" si="1"/>
        <v>71.428571428571431</v>
      </c>
      <c r="I27" s="269">
        <v>12.5</v>
      </c>
      <c r="J27" s="269">
        <f t="shared" si="2"/>
        <v>8.1999999999999993</v>
      </c>
      <c r="K27" s="270">
        <f t="shared" si="3"/>
        <v>525</v>
      </c>
      <c r="L27" s="270">
        <f t="shared" si="4"/>
        <v>87.5</v>
      </c>
      <c r="M27" s="270">
        <v>41</v>
      </c>
      <c r="N27" s="270">
        <f t="shared" si="5"/>
        <v>46.857142857142861</v>
      </c>
      <c r="O27" s="270">
        <f t="shared" si="6"/>
        <v>2</v>
      </c>
      <c r="P27" s="270">
        <f t="shared" si="7"/>
        <v>123</v>
      </c>
      <c r="Q27" s="246"/>
      <c r="R27" s="246"/>
      <c r="S27" s="1190"/>
      <c r="T27" s="246"/>
      <c r="U27" s="1469"/>
      <c r="V27" s="246"/>
      <c r="W27" s="246"/>
      <c r="X27" s="246"/>
      <c r="Y27" s="246"/>
      <c r="Z27" s="246"/>
      <c r="AA27" s="1291"/>
      <c r="AB27" s="1190"/>
      <c r="AC27" s="1460"/>
      <c r="AD27" s="1460"/>
    </row>
    <row r="28" spans="1:30" s="5" customFormat="1" x14ac:dyDescent="0.25">
      <c r="A28" s="239">
        <v>1</v>
      </c>
      <c r="B28" s="243" t="s">
        <v>89</v>
      </c>
      <c r="C28" s="1473" t="s">
        <v>276</v>
      </c>
      <c r="D28" s="243">
        <v>340</v>
      </c>
      <c r="E28" s="416">
        <v>592</v>
      </c>
      <c r="F28" s="213">
        <f t="shared" si="0"/>
        <v>98.666666666666671</v>
      </c>
      <c r="G28" s="213">
        <v>38</v>
      </c>
      <c r="H28" s="213">
        <f t="shared" si="1"/>
        <v>38.513513513513516</v>
      </c>
      <c r="I28" s="269">
        <v>15.8</v>
      </c>
      <c r="J28" s="269">
        <f t="shared" si="2"/>
        <v>10.105263157894736</v>
      </c>
      <c r="K28" s="270">
        <f t="shared" si="3"/>
        <v>9354</v>
      </c>
      <c r="L28" s="270">
        <f t="shared" si="4"/>
        <v>1559</v>
      </c>
      <c r="M28" s="270">
        <v>384</v>
      </c>
      <c r="N28" s="270">
        <f t="shared" si="5"/>
        <v>24.631173829377808</v>
      </c>
      <c r="O28" s="270">
        <f t="shared" si="6"/>
        <v>28</v>
      </c>
      <c r="P28" s="270">
        <f t="shared" si="7"/>
        <v>82.285714285714292</v>
      </c>
      <c r="Q28" s="246"/>
      <c r="R28" s="246"/>
      <c r="S28" s="1190"/>
      <c r="T28" s="246"/>
      <c r="U28" s="1469"/>
      <c r="V28" s="246"/>
      <c r="W28" s="246"/>
      <c r="X28" s="246"/>
      <c r="Y28" s="246"/>
      <c r="Z28" s="246"/>
      <c r="AA28" s="1291"/>
      <c r="AB28" s="1190"/>
      <c r="AC28" s="1460"/>
      <c r="AD28" s="1460"/>
    </row>
    <row r="29" spans="1:30" x14ac:dyDescent="0.25">
      <c r="A29" s="239">
        <v>1</v>
      </c>
      <c r="B29" s="243" t="s">
        <v>17</v>
      </c>
      <c r="C29" s="1473" t="s">
        <v>276</v>
      </c>
      <c r="D29" s="243">
        <v>340</v>
      </c>
      <c r="E29" s="416">
        <v>1009</v>
      </c>
      <c r="F29" s="213">
        <f t="shared" si="0"/>
        <v>168.16666666666666</v>
      </c>
      <c r="G29" s="213">
        <v>209</v>
      </c>
      <c r="H29" s="213">
        <f t="shared" si="1"/>
        <v>124.28146679881071</v>
      </c>
      <c r="I29" s="269">
        <v>8.1</v>
      </c>
      <c r="J29" s="269">
        <f t="shared" si="2"/>
        <v>6.6937799043062203</v>
      </c>
      <c r="K29" s="270">
        <f t="shared" si="3"/>
        <v>8173</v>
      </c>
      <c r="L29" s="270">
        <f t="shared" si="4"/>
        <v>1362.1666666666667</v>
      </c>
      <c r="M29" s="270">
        <v>1399</v>
      </c>
      <c r="N29" s="270">
        <f t="shared" si="5"/>
        <v>102.7040254496513</v>
      </c>
      <c r="O29" s="270">
        <f t="shared" si="6"/>
        <v>24</v>
      </c>
      <c r="P29" s="270">
        <f t="shared" si="7"/>
        <v>349.75</v>
      </c>
      <c r="Q29" s="246"/>
      <c r="R29" s="246"/>
      <c r="S29" s="1190"/>
      <c r="T29" s="246"/>
      <c r="U29" s="1469"/>
      <c r="V29" s="246"/>
      <c r="W29" s="246"/>
      <c r="X29" s="246"/>
      <c r="Y29" s="246"/>
      <c r="Z29" s="246"/>
      <c r="AA29" s="1291"/>
      <c r="AB29" s="1190"/>
      <c r="AC29" s="1460"/>
    </row>
    <row r="30" spans="1:30" x14ac:dyDescent="0.25">
      <c r="A30" s="239">
        <v>1</v>
      </c>
      <c r="B30" s="243" t="s">
        <v>21</v>
      </c>
      <c r="C30" s="1473" t="s">
        <v>276</v>
      </c>
      <c r="D30" s="243">
        <v>340</v>
      </c>
      <c r="E30" s="416">
        <v>758</v>
      </c>
      <c r="F30" s="213">
        <f t="shared" si="0"/>
        <v>126.33333333333333</v>
      </c>
      <c r="G30" s="213">
        <v>144</v>
      </c>
      <c r="H30" s="213">
        <f t="shared" si="1"/>
        <v>113.98416886543536</v>
      </c>
      <c r="I30" s="269">
        <v>13.4</v>
      </c>
      <c r="J30" s="269">
        <f t="shared" si="2"/>
        <v>7.125</v>
      </c>
      <c r="K30" s="270">
        <f t="shared" si="3"/>
        <v>10157</v>
      </c>
      <c r="L30" s="270">
        <f t="shared" si="4"/>
        <v>1692.8333333333333</v>
      </c>
      <c r="M30" s="270">
        <v>1026</v>
      </c>
      <c r="N30" s="270">
        <f t="shared" si="5"/>
        <v>60.608447376193766</v>
      </c>
      <c r="O30" s="270">
        <f t="shared" si="6"/>
        <v>30</v>
      </c>
      <c r="P30" s="270">
        <f t="shared" si="7"/>
        <v>205.2</v>
      </c>
      <c r="Q30" s="246"/>
      <c r="R30" s="246"/>
      <c r="S30" s="1190"/>
      <c r="T30" s="246"/>
      <c r="U30" s="1469"/>
      <c r="V30" s="246"/>
      <c r="W30" s="246"/>
      <c r="X30" s="246"/>
      <c r="Y30" s="246"/>
      <c r="Z30" s="246"/>
      <c r="AA30" s="1291"/>
      <c r="AB30" s="1190"/>
      <c r="AC30" s="1460"/>
    </row>
    <row r="31" spans="1:30" x14ac:dyDescent="0.25">
      <c r="A31" s="239">
        <v>1</v>
      </c>
      <c r="B31" s="1476" t="s">
        <v>81</v>
      </c>
      <c r="C31" s="1473" t="s">
        <v>276</v>
      </c>
      <c r="D31" s="1476">
        <v>340</v>
      </c>
      <c r="E31" s="416">
        <v>877</v>
      </c>
      <c r="F31" s="219">
        <f t="shared" si="0"/>
        <v>146.16666666666666</v>
      </c>
      <c r="G31" s="219">
        <v>89</v>
      </c>
      <c r="H31" s="219">
        <f t="shared" si="1"/>
        <v>60.889395667046756</v>
      </c>
      <c r="I31" s="269">
        <v>13</v>
      </c>
      <c r="J31" s="269">
        <f t="shared" si="2"/>
        <v>8.4606741573033712</v>
      </c>
      <c r="K31" s="1477">
        <f t="shared" si="3"/>
        <v>11401</v>
      </c>
      <c r="L31" s="1477">
        <f t="shared" si="4"/>
        <v>1900.1666666666667</v>
      </c>
      <c r="M31" s="270">
        <v>753</v>
      </c>
      <c r="N31" s="1478">
        <f t="shared" si="5"/>
        <v>39.628102798000178</v>
      </c>
      <c r="O31" s="1477">
        <f t="shared" si="6"/>
        <v>34</v>
      </c>
      <c r="P31" s="270">
        <f t="shared" si="7"/>
        <v>132.88235294117646</v>
      </c>
      <c r="Q31" s="1479"/>
      <c r="R31" s="1479"/>
      <c r="S31" s="1190"/>
      <c r="T31" s="246">
        <f>Z31-Y31-U31</f>
        <v>0</v>
      </c>
      <c r="U31" s="1480"/>
      <c r="V31" s="285"/>
      <c r="W31" s="285">
        <f>T31-S31</f>
        <v>0</v>
      </c>
      <c r="X31" s="285"/>
      <c r="Y31" s="285"/>
      <c r="Z31" s="285"/>
      <c r="AA31" s="1481"/>
      <c r="AB31" s="1248"/>
      <c r="AC31" s="1460"/>
    </row>
    <row r="32" spans="1:30" x14ac:dyDescent="0.25">
      <c r="A32" s="239">
        <v>1</v>
      </c>
      <c r="B32" s="506" t="s">
        <v>83</v>
      </c>
      <c r="C32" s="1473" t="s">
        <v>276</v>
      </c>
      <c r="D32" s="243">
        <v>340</v>
      </c>
      <c r="E32" s="1482">
        <v>852</v>
      </c>
      <c r="F32" s="213">
        <f t="shared" si="0"/>
        <v>142</v>
      </c>
      <c r="G32" s="213">
        <v>142</v>
      </c>
      <c r="H32" s="213">
        <f t="shared" si="1"/>
        <v>100</v>
      </c>
      <c r="I32" s="269">
        <v>13.6</v>
      </c>
      <c r="J32" s="269">
        <f t="shared" si="2"/>
        <v>11.873239436619718</v>
      </c>
      <c r="K32" s="270">
        <f t="shared" si="3"/>
        <v>11587</v>
      </c>
      <c r="L32" s="270">
        <f t="shared" si="4"/>
        <v>1931.1666666666667</v>
      </c>
      <c r="M32" s="270">
        <v>1686</v>
      </c>
      <c r="N32" s="270">
        <f t="shared" si="5"/>
        <v>87.304738068525069</v>
      </c>
      <c r="O32" s="270">
        <f t="shared" si="6"/>
        <v>34</v>
      </c>
      <c r="P32" s="270">
        <f t="shared" si="7"/>
        <v>297.52941176470586</v>
      </c>
      <c r="Q32" s="246"/>
      <c r="R32" s="246"/>
      <c r="S32" s="1190"/>
      <c r="T32" s="1483"/>
      <c r="U32" s="1469"/>
      <c r="V32" s="246"/>
      <c r="W32" s="246"/>
      <c r="X32" s="246"/>
      <c r="Y32" s="246"/>
      <c r="Z32" s="246"/>
      <c r="AA32" s="1291"/>
      <c r="AB32" s="1190"/>
      <c r="AC32" s="1460"/>
    </row>
    <row r="33" spans="1:30" x14ac:dyDescent="0.25">
      <c r="A33" s="239">
        <v>1</v>
      </c>
      <c r="B33" s="506" t="s">
        <v>197</v>
      </c>
      <c r="C33" s="1473" t="s">
        <v>276</v>
      </c>
      <c r="D33" s="243">
        <v>340</v>
      </c>
      <c r="E33" s="416">
        <v>554</v>
      </c>
      <c r="F33" s="213">
        <f t="shared" si="0"/>
        <v>92.333333333333329</v>
      </c>
      <c r="G33" s="213">
        <v>89</v>
      </c>
      <c r="H33" s="213">
        <f t="shared" si="1"/>
        <v>96.389891696750908</v>
      </c>
      <c r="I33" s="269">
        <v>15</v>
      </c>
      <c r="J33" s="269">
        <f t="shared" si="2"/>
        <v>12.842696629213483</v>
      </c>
      <c r="K33" s="270">
        <f t="shared" si="3"/>
        <v>8310</v>
      </c>
      <c r="L33" s="270">
        <f t="shared" si="4"/>
        <v>1385</v>
      </c>
      <c r="M33" s="270">
        <v>1143</v>
      </c>
      <c r="N33" s="270">
        <f t="shared" si="5"/>
        <v>82.527075812274362</v>
      </c>
      <c r="O33" s="270">
        <f t="shared" si="6"/>
        <v>24</v>
      </c>
      <c r="P33" s="270">
        <f t="shared" si="7"/>
        <v>285.75</v>
      </c>
      <c r="Q33" s="246"/>
      <c r="R33" s="246"/>
      <c r="S33" s="1190"/>
      <c r="T33" s="246"/>
      <c r="U33" s="1469"/>
      <c r="V33" s="246"/>
      <c r="W33" s="246"/>
      <c r="X33" s="246"/>
      <c r="Y33" s="246"/>
      <c r="Z33" s="246"/>
      <c r="AA33" s="1291"/>
      <c r="AB33" s="1190"/>
      <c r="AC33" s="1460"/>
    </row>
    <row r="34" spans="1:30" x14ac:dyDescent="0.25">
      <c r="A34" s="239">
        <v>1</v>
      </c>
      <c r="B34" s="506" t="s">
        <v>66</v>
      </c>
      <c r="C34" s="1473" t="s">
        <v>276</v>
      </c>
      <c r="D34" s="243">
        <v>340</v>
      </c>
      <c r="E34" s="416">
        <v>516</v>
      </c>
      <c r="F34" s="213">
        <f t="shared" si="0"/>
        <v>86</v>
      </c>
      <c r="G34" s="213">
        <v>107</v>
      </c>
      <c r="H34" s="213">
        <f t="shared" si="1"/>
        <v>124.41860465116279</v>
      </c>
      <c r="I34" s="269">
        <v>20</v>
      </c>
      <c r="J34" s="269">
        <f t="shared" si="2"/>
        <v>9.8971962616822431</v>
      </c>
      <c r="K34" s="270">
        <f t="shared" si="3"/>
        <v>10320</v>
      </c>
      <c r="L34" s="270">
        <f t="shared" si="4"/>
        <v>1720</v>
      </c>
      <c r="M34" s="270">
        <v>1059</v>
      </c>
      <c r="N34" s="270">
        <f t="shared" si="5"/>
        <v>61.569767441860471</v>
      </c>
      <c r="O34" s="270">
        <f t="shared" si="6"/>
        <v>30</v>
      </c>
      <c r="P34" s="270">
        <f t="shared" si="7"/>
        <v>211.8</v>
      </c>
      <c r="Q34" s="246"/>
      <c r="R34" s="246"/>
      <c r="S34" s="1190"/>
      <c r="T34" s="246"/>
      <c r="U34" s="1469"/>
      <c r="V34" s="246"/>
      <c r="W34" s="246"/>
      <c r="X34" s="246"/>
      <c r="Y34" s="246"/>
      <c r="Z34" s="246"/>
      <c r="AA34" s="1291"/>
      <c r="AB34" s="1190"/>
      <c r="AC34" s="1460"/>
    </row>
    <row r="35" spans="1:30" x14ac:dyDescent="0.25">
      <c r="A35" s="239">
        <v>1</v>
      </c>
      <c r="B35" s="506" t="s">
        <v>19</v>
      </c>
      <c r="C35" s="1473" t="s">
        <v>276</v>
      </c>
      <c r="D35" s="243">
        <v>340</v>
      </c>
      <c r="E35" s="416">
        <v>1831</v>
      </c>
      <c r="F35" s="213">
        <f t="shared" si="0"/>
        <v>305.16666666666669</v>
      </c>
      <c r="G35" s="213">
        <v>205</v>
      </c>
      <c r="H35" s="213">
        <f t="shared" si="1"/>
        <v>67.176406335335884</v>
      </c>
      <c r="I35" s="269">
        <v>10.8</v>
      </c>
      <c r="J35" s="269">
        <f t="shared" si="2"/>
        <v>8.6585365853658534</v>
      </c>
      <c r="K35" s="270">
        <f t="shared" si="3"/>
        <v>19775</v>
      </c>
      <c r="L35" s="270">
        <f t="shared" si="4"/>
        <v>3295.8333333333335</v>
      </c>
      <c r="M35" s="270">
        <v>1775</v>
      </c>
      <c r="N35" s="270">
        <f t="shared" si="5"/>
        <v>53.855878634639694</v>
      </c>
      <c r="O35" s="270">
        <f t="shared" si="6"/>
        <v>58</v>
      </c>
      <c r="P35" s="270">
        <f t="shared" si="7"/>
        <v>183.62068965517241</v>
      </c>
      <c r="Q35" s="246"/>
      <c r="R35" s="246"/>
      <c r="S35" s="1190"/>
      <c r="T35" s="246"/>
      <c r="U35" s="1469"/>
      <c r="V35" s="246"/>
      <c r="W35" s="246"/>
      <c r="X35" s="246"/>
      <c r="Y35" s="246"/>
      <c r="Z35" s="246"/>
      <c r="AA35" s="1291"/>
      <c r="AB35" s="1190"/>
      <c r="AC35" s="1460"/>
    </row>
    <row r="36" spans="1:30" x14ac:dyDescent="0.25">
      <c r="A36" s="239">
        <v>1</v>
      </c>
      <c r="B36" s="506" t="s">
        <v>6</v>
      </c>
      <c r="C36" s="1473" t="s">
        <v>276</v>
      </c>
      <c r="D36" s="1484">
        <v>340</v>
      </c>
      <c r="E36" s="426">
        <v>1280</v>
      </c>
      <c r="F36" s="219">
        <f t="shared" si="0"/>
        <v>213.33333333333334</v>
      </c>
      <c r="G36" s="219">
        <v>318</v>
      </c>
      <c r="H36" s="219">
        <f t="shared" si="1"/>
        <v>149.0625</v>
      </c>
      <c r="I36" s="1485">
        <v>10.9</v>
      </c>
      <c r="J36" s="1485">
        <f t="shared" si="2"/>
        <v>9.2044025157232703</v>
      </c>
      <c r="K36" s="270">
        <f t="shared" si="3"/>
        <v>13952</v>
      </c>
      <c r="L36" s="482">
        <f t="shared" si="4"/>
        <v>2325.3333333333335</v>
      </c>
      <c r="M36" s="482">
        <v>2927</v>
      </c>
      <c r="N36" s="1486">
        <f t="shared" si="5"/>
        <v>125.87442660550458</v>
      </c>
      <c r="O36" s="482">
        <f t="shared" si="6"/>
        <v>41</v>
      </c>
      <c r="P36" s="482">
        <f t="shared" si="7"/>
        <v>428.34146341463412</v>
      </c>
      <c r="Q36" s="285"/>
      <c r="R36" s="285"/>
      <c r="S36" s="1190"/>
      <c r="T36" s="285"/>
      <c r="U36" s="1480"/>
      <c r="V36" s="285"/>
      <c r="W36" s="285"/>
      <c r="X36" s="285"/>
      <c r="Y36" s="285"/>
      <c r="Z36" s="285"/>
      <c r="AA36" s="1481"/>
      <c r="AB36" s="1248"/>
      <c r="AC36" s="1460"/>
    </row>
    <row r="37" spans="1:30" x14ac:dyDescent="0.25">
      <c r="A37" s="239">
        <v>1</v>
      </c>
      <c r="B37" s="506" t="s">
        <v>166</v>
      </c>
      <c r="C37" s="1473" t="s">
        <v>276</v>
      </c>
      <c r="D37" s="243">
        <v>340</v>
      </c>
      <c r="E37" s="426">
        <v>426</v>
      </c>
      <c r="F37" s="213">
        <f t="shared" si="0"/>
        <v>71</v>
      </c>
      <c r="G37" s="219">
        <v>70</v>
      </c>
      <c r="H37" s="219">
        <f t="shared" si="1"/>
        <v>98.591549295774655</v>
      </c>
      <c r="I37" s="1485">
        <v>9.4</v>
      </c>
      <c r="J37" s="1485">
        <f t="shared" si="2"/>
        <v>8.3285714285714292</v>
      </c>
      <c r="K37" s="1477">
        <f t="shared" si="3"/>
        <v>4004</v>
      </c>
      <c r="L37" s="482">
        <f t="shared" si="4"/>
        <v>667.33333333333337</v>
      </c>
      <c r="M37" s="482">
        <v>583</v>
      </c>
      <c r="N37" s="482">
        <f t="shared" si="5"/>
        <v>87.362637362637358</v>
      </c>
      <c r="O37" s="270">
        <f t="shared" si="6"/>
        <v>12</v>
      </c>
      <c r="P37" s="482">
        <f t="shared" si="7"/>
        <v>291.5</v>
      </c>
      <c r="Q37" s="285"/>
      <c r="R37" s="285"/>
      <c r="S37" s="1190"/>
      <c r="T37" s="285"/>
      <c r="U37" s="1480"/>
      <c r="V37" s="285"/>
      <c r="W37" s="285"/>
      <c r="X37" s="285"/>
      <c r="Y37" s="285"/>
      <c r="Z37" s="285"/>
      <c r="AA37" s="1481"/>
      <c r="AB37" s="1248"/>
      <c r="AC37" s="1460"/>
    </row>
    <row r="38" spans="1:30" x14ac:dyDescent="0.25">
      <c r="A38" s="239">
        <v>1</v>
      </c>
      <c r="B38" s="243" t="s">
        <v>28</v>
      </c>
      <c r="C38" s="1473" t="s">
        <v>276</v>
      </c>
      <c r="D38" s="1484">
        <v>340</v>
      </c>
      <c r="E38" s="1487">
        <v>796</v>
      </c>
      <c r="F38" s="1488">
        <f t="shared" si="0"/>
        <v>132.66666666666666</v>
      </c>
      <c r="G38" s="218">
        <v>22</v>
      </c>
      <c r="H38" s="218">
        <f t="shared" si="1"/>
        <v>16.582914572864325</v>
      </c>
      <c r="I38" s="1489">
        <v>11.4</v>
      </c>
      <c r="J38" s="1489">
        <f t="shared" si="2"/>
        <v>6.5</v>
      </c>
      <c r="K38" s="270">
        <f t="shared" si="3"/>
        <v>9074</v>
      </c>
      <c r="L38" s="1490">
        <f t="shared" si="4"/>
        <v>1512.3333333333333</v>
      </c>
      <c r="M38" s="1490">
        <v>143</v>
      </c>
      <c r="N38" s="1490">
        <f t="shared" si="5"/>
        <v>9.455587392550143</v>
      </c>
      <c r="O38" s="1491">
        <f t="shared" si="6"/>
        <v>27</v>
      </c>
      <c r="P38" s="1490">
        <f t="shared" si="7"/>
        <v>31.777777777777779</v>
      </c>
      <c r="Q38" s="475"/>
      <c r="R38" s="475"/>
      <c r="S38" s="1191"/>
      <c r="T38" s="475"/>
      <c r="U38" s="1492"/>
      <c r="V38" s="475"/>
      <c r="W38" s="475"/>
      <c r="X38" s="475"/>
      <c r="Y38" s="475"/>
      <c r="Z38" s="475"/>
      <c r="AA38" s="1493"/>
      <c r="AB38" s="1249"/>
      <c r="AC38" s="1460"/>
    </row>
    <row r="39" spans="1:30" s="249" customFormat="1" ht="29.25" x14ac:dyDescent="0.25">
      <c r="A39" s="239">
        <v>1</v>
      </c>
      <c r="B39" s="1494" t="s">
        <v>7</v>
      </c>
      <c r="C39" s="1495"/>
      <c r="D39" s="1494"/>
      <c r="E39" s="34">
        <f>SUM(E13:E38)</f>
        <v>17758</v>
      </c>
      <c r="F39" s="7">
        <f>SUM(F13:F38)</f>
        <v>2959.666666666667</v>
      </c>
      <c r="G39" s="7">
        <f>SUM(G13:G38)</f>
        <v>3155</v>
      </c>
      <c r="H39" s="7">
        <f t="shared" si="1"/>
        <v>106.59984232458608</v>
      </c>
      <c r="I39" s="8">
        <f>SUM(K39/E39)</f>
        <v>12.105529902015993</v>
      </c>
      <c r="J39" s="8">
        <f t="shared" si="2"/>
        <v>9.6126782884310611</v>
      </c>
      <c r="K39" s="1496">
        <f>SUM(K13:K38)</f>
        <v>214970</v>
      </c>
      <c r="L39" s="1496">
        <f>SUM(L13:L38)</f>
        <v>35828.333333333336</v>
      </c>
      <c r="M39" s="1496">
        <f>SUM(M13:M38)</f>
        <v>30328</v>
      </c>
      <c r="N39" s="1496">
        <f t="shared" si="5"/>
        <v>84.648090431222954</v>
      </c>
      <c r="O39" s="1497">
        <f>SUM(O13:O38)</f>
        <v>633</v>
      </c>
      <c r="P39" s="1496">
        <f t="shared" si="7"/>
        <v>287.46919431279622</v>
      </c>
      <c r="Q39" s="568">
        <v>1454854.8348040825</v>
      </c>
      <c r="R39" s="568">
        <v>1454854.8348040825</v>
      </c>
      <c r="S39" s="1192">
        <f t="shared" ref="S39:S41" si="8">Q39/12*$B$4+(R39-Q39)/11*1</f>
        <v>242475.80580068042</v>
      </c>
      <c r="T39" s="568">
        <f>Z39-Y39-V39</f>
        <v>234598.07334999996</v>
      </c>
      <c r="U39" s="1086"/>
      <c r="V39" s="568">
        <v>-981.6268</v>
      </c>
      <c r="W39" s="568">
        <f>T39-S39</f>
        <v>-7877.732450680458</v>
      </c>
      <c r="X39" s="568"/>
      <c r="Y39" s="568">
        <v>-4825.3424099999993</v>
      </c>
      <c r="Z39" s="568">
        <v>228791.10413999995</v>
      </c>
      <c r="AA39" s="1498">
        <f>SUM(AA13:AA38)</f>
        <v>0</v>
      </c>
      <c r="AB39" s="1199"/>
      <c r="AC39" s="1460"/>
      <c r="AD39" s="1475"/>
    </row>
    <row r="40" spans="1:30" ht="43.5" x14ac:dyDescent="0.25">
      <c r="A40" s="239">
        <v>1</v>
      </c>
      <c r="B40" s="1499" t="s">
        <v>185</v>
      </c>
      <c r="C40" s="1136"/>
      <c r="D40" s="486"/>
      <c r="E40" s="458">
        <v>1724</v>
      </c>
      <c r="F40" s="217">
        <f>E40/12*$B$4</f>
        <v>287.33333333333331</v>
      </c>
      <c r="G40" s="1500">
        <v>229</v>
      </c>
      <c r="H40" s="217">
        <f t="shared" si="1"/>
        <v>79.698375870069611</v>
      </c>
      <c r="I40" s="486"/>
      <c r="J40" s="486"/>
      <c r="K40" s="1501"/>
      <c r="L40" s="1501"/>
      <c r="M40" s="1501"/>
      <c r="N40" s="1502"/>
      <c r="O40" s="1501"/>
      <c r="P40" s="1501"/>
      <c r="Q40" s="569">
        <v>347788.89364939992</v>
      </c>
      <c r="R40" s="569">
        <v>347788.89364939992</v>
      </c>
      <c r="S40" s="1193">
        <f>R40/12*$B$4</f>
        <v>57964.815608233323</v>
      </c>
      <c r="T40" s="569">
        <f>Z40-Y40-V40</f>
        <v>45453.357000000004</v>
      </c>
      <c r="U40" s="1085"/>
      <c r="V40" s="569"/>
      <c r="W40" s="569">
        <f>T40-S40</f>
        <v>-12511.458608233319</v>
      </c>
      <c r="X40" s="569"/>
      <c r="Y40" s="569">
        <v>0</v>
      </c>
      <c r="Z40" s="569">
        <v>45453.357000000004</v>
      </c>
      <c r="AA40" s="1263"/>
      <c r="AB40" s="612"/>
      <c r="AC40" s="1460"/>
      <c r="AD40" s="1475"/>
    </row>
    <row r="41" spans="1:30" x14ac:dyDescent="0.25">
      <c r="A41" s="239">
        <v>1</v>
      </c>
      <c r="B41" s="721" t="s">
        <v>207</v>
      </c>
      <c r="C41" s="1503"/>
      <c r="D41" s="1504"/>
      <c r="E41" s="459"/>
      <c r="F41" s="787"/>
      <c r="G41" s="787"/>
      <c r="H41" s="787"/>
      <c r="I41" s="388"/>
      <c r="J41" s="388"/>
      <c r="K41" s="1505"/>
      <c r="L41" s="1506"/>
      <c r="M41" s="1505"/>
      <c r="N41" s="1506"/>
      <c r="O41" s="1505"/>
      <c r="P41" s="1505"/>
      <c r="Q41" s="570">
        <v>37424.914680000002</v>
      </c>
      <c r="R41" s="570">
        <v>37424.914680000002</v>
      </c>
      <c r="S41" s="1190">
        <f t="shared" si="8"/>
        <v>6237.48578</v>
      </c>
      <c r="T41" s="570">
        <f>Z41-Y41-V41</f>
        <v>5899.4343400000025</v>
      </c>
      <c r="U41" s="1082"/>
      <c r="V41" s="570"/>
      <c r="W41" s="570">
        <f>T41-S41</f>
        <v>-338.05143999999746</v>
      </c>
      <c r="X41" s="570"/>
      <c r="Y41" s="570">
        <v>-2.4559700000000002</v>
      </c>
      <c r="Z41" s="570">
        <v>5896.9783700000025</v>
      </c>
      <c r="AA41" s="1262"/>
      <c r="AB41" s="566"/>
      <c r="AC41" s="1460"/>
      <c r="AD41" s="1475"/>
    </row>
    <row r="42" spans="1:30" ht="57.75" x14ac:dyDescent="0.25">
      <c r="A42" s="239">
        <v>1</v>
      </c>
      <c r="B42" s="722" t="s">
        <v>349</v>
      </c>
      <c r="C42" s="667"/>
      <c r="D42" s="9"/>
      <c r="E42" s="416">
        <f>E43+E44+E47+E48+E49</f>
        <v>113904</v>
      </c>
      <c r="F42" s="213">
        <f>F43+F44+F47+F48+F49</f>
        <v>18984</v>
      </c>
      <c r="G42" s="213">
        <f>G43+G44+G47+G48+G49</f>
        <v>14162</v>
      </c>
      <c r="H42" s="213">
        <f>G42/F42*100</f>
        <v>74.599662873999165</v>
      </c>
      <c r="I42" s="388"/>
      <c r="J42" s="388"/>
      <c r="K42" s="1505"/>
      <c r="L42" s="1506"/>
      <c r="M42" s="1505"/>
      <c r="N42" s="1505"/>
      <c r="O42" s="1505"/>
      <c r="P42" s="1505"/>
      <c r="Q42" s="570"/>
      <c r="R42" s="570"/>
      <c r="S42" s="566"/>
      <c r="T42" s="570">
        <f>Z42-Y42</f>
        <v>0</v>
      </c>
      <c r="U42" s="1082"/>
      <c r="V42" s="570"/>
      <c r="W42" s="570"/>
      <c r="X42" s="570"/>
      <c r="Y42" s="570"/>
      <c r="Z42" s="570"/>
      <c r="AA42" s="1291">
        <f>AA43+AA44+AA47+AA48+AA49</f>
        <v>0</v>
      </c>
      <c r="AB42" s="566"/>
      <c r="AC42" s="1460"/>
      <c r="AD42" s="1475"/>
    </row>
    <row r="43" spans="1:30" x14ac:dyDescent="0.25">
      <c r="A43" s="239">
        <v>1</v>
      </c>
      <c r="B43" s="518" t="s">
        <v>350</v>
      </c>
      <c r="C43" s="667"/>
      <c r="D43" s="9"/>
      <c r="E43" s="416"/>
      <c r="F43" s="213"/>
      <c r="G43" s="213"/>
      <c r="H43" s="213"/>
      <c r="I43" s="388"/>
      <c r="J43" s="388"/>
      <c r="K43" s="1505"/>
      <c r="L43" s="1506"/>
      <c r="M43" s="1505"/>
      <c r="N43" s="1505"/>
      <c r="O43" s="1505"/>
      <c r="P43" s="1505"/>
      <c r="Q43" s="570"/>
      <c r="R43" s="570"/>
      <c r="S43" s="566"/>
      <c r="T43" s="570"/>
      <c r="U43" s="1082"/>
      <c r="V43" s="570"/>
      <c r="W43" s="570"/>
      <c r="X43" s="570"/>
      <c r="Y43" s="570"/>
      <c r="Z43" s="570"/>
      <c r="AA43" s="1291"/>
      <c r="AB43" s="566"/>
      <c r="AC43" s="1460"/>
      <c r="AD43" s="1475"/>
    </row>
    <row r="44" spans="1:30" ht="30" x14ac:dyDescent="0.25">
      <c r="A44" s="239">
        <v>1</v>
      </c>
      <c r="B44" s="723" t="s">
        <v>351</v>
      </c>
      <c r="C44" s="667"/>
      <c r="D44" s="9"/>
      <c r="E44" s="416">
        <f>E45+E46</f>
        <v>99000</v>
      </c>
      <c r="F44" s="213">
        <f>E44/12*$B$4</f>
        <v>16500</v>
      </c>
      <c r="G44" s="213">
        <f>G45+G46</f>
        <v>12930</v>
      </c>
      <c r="H44" s="213">
        <f>G44/F44*100</f>
        <v>78.363636363636374</v>
      </c>
      <c r="I44" s="388"/>
      <c r="J44" s="388"/>
      <c r="K44" s="1505"/>
      <c r="L44" s="1506"/>
      <c r="M44" s="1505"/>
      <c r="N44" s="1505"/>
      <c r="O44" s="1505"/>
      <c r="P44" s="1505"/>
      <c r="Q44" s="570"/>
      <c r="R44" s="570"/>
      <c r="S44" s="566"/>
      <c r="T44" s="570"/>
      <c r="U44" s="1082"/>
      <c r="V44" s="570"/>
      <c r="W44" s="570"/>
      <c r="X44" s="570"/>
      <c r="Y44" s="570"/>
      <c r="Z44" s="570"/>
      <c r="AA44" s="1291">
        <f>AA45+AA46</f>
        <v>0</v>
      </c>
      <c r="AB44" s="566"/>
      <c r="AC44" s="1460"/>
      <c r="AD44" s="1475"/>
    </row>
    <row r="45" spans="1:30" x14ac:dyDescent="0.25">
      <c r="A45" s="239">
        <v>1</v>
      </c>
      <c r="B45" s="518" t="s">
        <v>352</v>
      </c>
      <c r="C45" s="667"/>
      <c r="D45" s="9"/>
      <c r="E45" s="416">
        <v>97000</v>
      </c>
      <c r="F45" s="213">
        <f>E45/12*$B$4</f>
        <v>16166.666666666666</v>
      </c>
      <c r="G45" s="213">
        <v>12930</v>
      </c>
      <c r="H45" s="213">
        <f>G45/F45*100</f>
        <v>79.979381443298962</v>
      </c>
      <c r="I45" s="388"/>
      <c r="J45" s="388"/>
      <c r="K45" s="1505"/>
      <c r="L45" s="1505"/>
      <c r="M45" s="1505"/>
      <c r="N45" s="1505"/>
      <c r="O45" s="1505"/>
      <c r="P45" s="1505"/>
      <c r="Q45" s="570"/>
      <c r="R45" s="570"/>
      <c r="S45" s="566"/>
      <c r="T45" s="570">
        <f>Z45-Y45</f>
        <v>0</v>
      </c>
      <c r="U45" s="1082"/>
      <c r="V45" s="570"/>
      <c r="W45" s="570"/>
      <c r="X45" s="570"/>
      <c r="Y45" s="570"/>
      <c r="Z45" s="570"/>
      <c r="AA45" s="1291"/>
      <c r="AB45" s="566"/>
      <c r="AC45" s="1460"/>
      <c r="AD45" s="1475"/>
    </row>
    <row r="46" spans="1:30" ht="60" x14ac:dyDescent="0.25">
      <c r="A46" s="239">
        <v>1</v>
      </c>
      <c r="B46" s="518" t="s">
        <v>353</v>
      </c>
      <c r="C46" s="667"/>
      <c r="D46" s="9"/>
      <c r="E46" s="416">
        <v>2000</v>
      </c>
      <c r="F46" s="213">
        <f>E46/12*$B$4</f>
        <v>333.33333333333331</v>
      </c>
      <c r="G46" s="213"/>
      <c r="H46" s="213">
        <f>G46/F46*100</f>
        <v>0</v>
      </c>
      <c r="I46" s="388"/>
      <c r="J46" s="388"/>
      <c r="K46" s="1505"/>
      <c r="L46" s="1505"/>
      <c r="M46" s="1505"/>
      <c r="N46" s="1505"/>
      <c r="O46" s="1505"/>
      <c r="P46" s="1505"/>
      <c r="Q46" s="570"/>
      <c r="R46" s="570"/>
      <c r="S46" s="566"/>
      <c r="T46" s="570">
        <f>Z46-Y46</f>
        <v>0</v>
      </c>
      <c r="U46" s="1082"/>
      <c r="V46" s="570"/>
      <c r="W46" s="570"/>
      <c r="X46" s="570"/>
      <c r="Y46" s="570"/>
      <c r="Z46" s="570"/>
      <c r="AA46" s="1291"/>
      <c r="AB46" s="566"/>
      <c r="AC46" s="1460"/>
      <c r="AD46" s="1475"/>
    </row>
    <row r="47" spans="1:30" ht="75" x14ac:dyDescent="0.25">
      <c r="A47" s="239">
        <v>1</v>
      </c>
      <c r="B47" s="518" t="s">
        <v>354</v>
      </c>
      <c r="C47" s="667"/>
      <c r="D47" s="9"/>
      <c r="E47" s="416"/>
      <c r="F47" s="213"/>
      <c r="G47" s="213"/>
      <c r="H47" s="213"/>
      <c r="I47" s="388"/>
      <c r="J47" s="388"/>
      <c r="K47" s="1505"/>
      <c r="L47" s="1505"/>
      <c r="M47" s="1505"/>
      <c r="N47" s="1505"/>
      <c r="O47" s="1505"/>
      <c r="P47" s="1505"/>
      <c r="Q47" s="571"/>
      <c r="R47" s="571"/>
      <c r="S47" s="1194"/>
      <c r="T47" s="570"/>
      <c r="U47" s="1507"/>
      <c r="V47" s="571"/>
      <c r="W47" s="571"/>
      <c r="X47" s="571"/>
      <c r="Y47" s="571"/>
      <c r="Z47" s="571"/>
      <c r="AA47" s="1291"/>
      <c r="AB47" s="1194"/>
      <c r="AC47" s="1460"/>
      <c r="AD47" s="1475"/>
    </row>
    <row r="48" spans="1:30" ht="45" x14ac:dyDescent="0.25">
      <c r="A48" s="239">
        <v>1</v>
      </c>
      <c r="B48" s="517" t="s">
        <v>355</v>
      </c>
      <c r="C48" s="667"/>
      <c r="D48" s="9"/>
      <c r="E48" s="416">
        <v>11904</v>
      </c>
      <c r="F48" s="213">
        <f>E48/12*$B$4</f>
        <v>1984</v>
      </c>
      <c r="G48" s="213">
        <v>1232</v>
      </c>
      <c r="H48" s="213">
        <f>G48/F48*100</f>
        <v>62.096774193548384</v>
      </c>
      <c r="I48" s="388"/>
      <c r="J48" s="388"/>
      <c r="K48" s="1505"/>
      <c r="L48" s="1505"/>
      <c r="M48" s="1505"/>
      <c r="N48" s="1505"/>
      <c r="O48" s="1505"/>
      <c r="P48" s="1505"/>
      <c r="Q48" s="571"/>
      <c r="R48" s="571"/>
      <c r="S48" s="1194"/>
      <c r="T48" s="570"/>
      <c r="U48" s="1507"/>
      <c r="V48" s="571"/>
      <c r="W48" s="571"/>
      <c r="X48" s="571"/>
      <c r="Y48" s="571"/>
      <c r="Z48" s="571"/>
      <c r="AA48" s="1291"/>
      <c r="AB48" s="1194"/>
      <c r="AC48" s="1460"/>
      <c r="AD48" s="1475"/>
    </row>
    <row r="49" spans="1:30" s="2716" customFormat="1" ht="105" x14ac:dyDescent="0.25">
      <c r="B49" s="799" t="s">
        <v>541</v>
      </c>
      <c r="C49" s="667"/>
      <c r="D49" s="9"/>
      <c r="E49" s="416">
        <v>3000</v>
      </c>
      <c r="F49" s="213">
        <f>E49/12*$B$4</f>
        <v>500</v>
      </c>
      <c r="G49" s="213"/>
      <c r="H49" s="213">
        <f>G49/F49*100</f>
        <v>0</v>
      </c>
      <c r="I49" s="388"/>
      <c r="J49" s="388"/>
      <c r="K49" s="1505"/>
      <c r="L49" s="1505"/>
      <c r="M49" s="1505"/>
      <c r="N49" s="1505"/>
      <c r="O49" s="1505"/>
      <c r="P49" s="1505"/>
      <c r="Q49" s="571"/>
      <c r="R49" s="571"/>
      <c r="S49" s="1194"/>
      <c r="T49" s="570"/>
      <c r="U49" s="1507"/>
      <c r="V49" s="571"/>
      <c r="W49" s="571"/>
      <c r="X49" s="571"/>
      <c r="Y49" s="571"/>
      <c r="Z49" s="571"/>
      <c r="AA49" s="1291"/>
      <c r="AB49" s="1194"/>
      <c r="AC49" s="1460"/>
      <c r="AD49" s="1475"/>
    </row>
    <row r="50" spans="1:30" ht="57.75" x14ac:dyDescent="0.25">
      <c r="A50" s="239">
        <v>1</v>
      </c>
      <c r="B50" s="722" t="s">
        <v>365</v>
      </c>
      <c r="C50" s="667"/>
      <c r="D50" s="9"/>
      <c r="E50" s="416"/>
      <c r="F50" s="213"/>
      <c r="G50" s="213"/>
      <c r="H50" s="213"/>
      <c r="I50" s="388"/>
      <c r="J50" s="388"/>
      <c r="K50" s="1505"/>
      <c r="L50" s="1505"/>
      <c r="M50" s="1505"/>
      <c r="N50" s="1505"/>
      <c r="O50" s="1505"/>
      <c r="P50" s="1505"/>
      <c r="Q50" s="571"/>
      <c r="R50" s="571"/>
      <c r="S50" s="1194"/>
      <c r="T50" s="570"/>
      <c r="U50" s="1507"/>
      <c r="V50" s="571"/>
      <c r="W50" s="571"/>
      <c r="X50" s="571"/>
      <c r="Y50" s="571"/>
      <c r="Z50" s="571"/>
      <c r="AA50" s="1291"/>
      <c r="AB50" s="1194"/>
      <c r="AC50" s="1460"/>
      <c r="AD50" s="1475"/>
    </row>
    <row r="51" spans="1:30" ht="43.5" x14ac:dyDescent="0.25">
      <c r="A51" s="239">
        <v>1</v>
      </c>
      <c r="B51" s="722" t="s">
        <v>356</v>
      </c>
      <c r="C51" s="667"/>
      <c r="D51" s="9"/>
      <c r="E51" s="416"/>
      <c r="F51" s="213"/>
      <c r="G51" s="213"/>
      <c r="H51" s="213"/>
      <c r="I51" s="388"/>
      <c r="J51" s="388"/>
      <c r="K51" s="1505"/>
      <c r="L51" s="1505"/>
      <c r="M51" s="1505"/>
      <c r="N51" s="1505"/>
      <c r="O51" s="1505"/>
      <c r="P51" s="1505"/>
      <c r="Q51" s="571"/>
      <c r="R51" s="571"/>
      <c r="S51" s="1194"/>
      <c r="T51" s="570"/>
      <c r="U51" s="1507"/>
      <c r="V51" s="571"/>
      <c r="W51" s="571"/>
      <c r="X51" s="571"/>
      <c r="Y51" s="571"/>
      <c r="Z51" s="571"/>
      <c r="AA51" s="1291"/>
      <c r="AB51" s="1194"/>
      <c r="AC51" s="1460"/>
      <c r="AD51" s="1475"/>
    </row>
    <row r="52" spans="1:30" ht="30" x14ac:dyDescent="0.25">
      <c r="A52" s="239">
        <v>1</v>
      </c>
      <c r="B52" s="292" t="s">
        <v>202</v>
      </c>
      <c r="C52" s="667"/>
      <c r="D52" s="9"/>
      <c r="E52" s="416"/>
      <c r="F52" s="213"/>
      <c r="G52" s="213"/>
      <c r="H52" s="213"/>
      <c r="I52" s="388"/>
      <c r="J52" s="388"/>
      <c r="K52" s="1505"/>
      <c r="L52" s="1505"/>
      <c r="M52" s="1505"/>
      <c r="N52" s="1505"/>
      <c r="O52" s="1505"/>
      <c r="P52" s="1505"/>
      <c r="Q52" s="571"/>
      <c r="R52" s="571"/>
      <c r="S52" s="1194"/>
      <c r="T52" s="570"/>
      <c r="U52" s="1507"/>
      <c r="V52" s="571"/>
      <c r="W52" s="571"/>
      <c r="X52" s="571"/>
      <c r="Y52" s="571"/>
      <c r="Z52" s="571"/>
      <c r="AA52" s="1291"/>
      <c r="AB52" s="1194"/>
      <c r="AC52" s="1460"/>
      <c r="AD52" s="1475"/>
    </row>
    <row r="53" spans="1:30" ht="72" x14ac:dyDescent="0.25">
      <c r="A53" s="239">
        <v>1</v>
      </c>
      <c r="B53" s="722" t="s">
        <v>357</v>
      </c>
      <c r="C53" s="667"/>
      <c r="D53" s="9"/>
      <c r="E53" s="416">
        <v>20000</v>
      </c>
      <c r="F53" s="213">
        <f>E53/12*$B$4</f>
        <v>3333.3333333333335</v>
      </c>
      <c r="G53" s="213">
        <v>5456</v>
      </c>
      <c r="H53" s="213">
        <f t="shared" ref="H53:H70" si="9">G53/F53*100</f>
        <v>163.68</v>
      </c>
      <c r="I53" s="388"/>
      <c r="J53" s="388"/>
      <c r="K53" s="1505"/>
      <c r="L53" s="1505"/>
      <c r="M53" s="1505"/>
      <c r="N53" s="1505"/>
      <c r="O53" s="1505"/>
      <c r="P53" s="1505"/>
      <c r="Q53" s="571"/>
      <c r="R53" s="571"/>
      <c r="S53" s="1194"/>
      <c r="T53" s="570"/>
      <c r="U53" s="1507"/>
      <c r="V53" s="571"/>
      <c r="W53" s="571"/>
      <c r="X53" s="571"/>
      <c r="Y53" s="571"/>
      <c r="Z53" s="571"/>
      <c r="AA53" s="1291"/>
      <c r="AB53" s="1194"/>
      <c r="AC53" s="1460"/>
      <c r="AD53" s="1475"/>
    </row>
    <row r="54" spans="1:30" x14ac:dyDescent="0.25">
      <c r="A54" s="239">
        <v>1</v>
      </c>
      <c r="B54" s="1508" t="s">
        <v>136</v>
      </c>
      <c r="C54" s="1509"/>
      <c r="D54" s="1508"/>
      <c r="E54" s="459">
        <f>SUM(E55:E85)</f>
        <v>125974</v>
      </c>
      <c r="F54" s="459">
        <f>SUM(F55:F85)</f>
        <v>20995.666666666664</v>
      </c>
      <c r="G54" s="459">
        <f>SUM(G55:G85)</f>
        <v>23759</v>
      </c>
      <c r="H54" s="787">
        <f t="shared" si="9"/>
        <v>113.16144601266929</v>
      </c>
      <c r="I54" s="388"/>
      <c r="J54" s="388"/>
      <c r="K54" s="270"/>
      <c r="L54" s="270"/>
      <c r="M54" s="270"/>
      <c r="N54" s="270"/>
      <c r="O54" s="270"/>
      <c r="P54" s="270"/>
      <c r="Q54" s="570">
        <v>44711.579090000007</v>
      </c>
      <c r="R54" s="570">
        <v>44711.579090000007</v>
      </c>
      <c r="S54" s="1190">
        <f t="shared" ref="S54" si="10">Q54/12*$B$4+(R54-Q54)/11*1</f>
        <v>7451.9298483333341</v>
      </c>
      <c r="T54" s="570">
        <f>Z54-Y54-V54</f>
        <v>6339.0967100000007</v>
      </c>
      <c r="U54" s="1082">
        <f>SUM(U55:U88)</f>
        <v>0</v>
      </c>
      <c r="V54" s="571">
        <f>SUM(V55:V85)</f>
        <v>346.85196000000002</v>
      </c>
      <c r="W54" s="571">
        <f>T54-S54</f>
        <v>-1112.8331383333334</v>
      </c>
      <c r="X54" s="571"/>
      <c r="Y54" s="571">
        <v>0</v>
      </c>
      <c r="Z54" s="570">
        <v>6685.9486700000007</v>
      </c>
      <c r="AA54" s="1250">
        <f>SUM(AA55:AA85)</f>
        <v>0</v>
      </c>
      <c r="AB54" s="566"/>
      <c r="AC54" s="1460"/>
      <c r="AD54" s="1475"/>
    </row>
    <row r="55" spans="1:30" ht="45" x14ac:dyDescent="0.25">
      <c r="A55" s="239">
        <v>1</v>
      </c>
      <c r="B55" s="507" t="s">
        <v>260</v>
      </c>
      <c r="C55" s="1510"/>
      <c r="D55" s="1511"/>
      <c r="E55" s="425">
        <v>50000</v>
      </c>
      <c r="F55" s="213">
        <f t="shared" ref="F55:F85" si="11">E55/12*$B$4</f>
        <v>8333.3333333333339</v>
      </c>
      <c r="G55" s="213">
        <v>9929</v>
      </c>
      <c r="H55" s="213">
        <f t="shared" si="9"/>
        <v>119.14799999999998</v>
      </c>
      <c r="I55" s="388"/>
      <c r="J55" s="388"/>
      <c r="K55" s="270"/>
      <c r="L55" s="270"/>
      <c r="M55" s="270"/>
      <c r="N55" s="270"/>
      <c r="O55" s="270"/>
      <c r="P55" s="270"/>
      <c r="Q55" s="572"/>
      <c r="R55" s="572"/>
      <c r="S55" s="566"/>
      <c r="T55" s="570"/>
      <c r="U55" s="1082"/>
      <c r="V55" s="571"/>
      <c r="W55" s="571"/>
      <c r="X55" s="571"/>
      <c r="Y55" s="571"/>
      <c r="Z55" s="570"/>
      <c r="AA55" s="1291"/>
      <c r="AB55" s="566"/>
      <c r="AC55" s="1460"/>
      <c r="AD55" s="1475"/>
    </row>
    <row r="56" spans="1:30" ht="30" x14ac:dyDescent="0.25">
      <c r="A56" s="239">
        <v>1</v>
      </c>
      <c r="B56" s="507" t="s">
        <v>120</v>
      </c>
      <c r="C56" s="1512"/>
      <c r="D56" s="1508"/>
      <c r="E56" s="425">
        <v>2200</v>
      </c>
      <c r="F56" s="213">
        <f t="shared" si="11"/>
        <v>366.66666666666669</v>
      </c>
      <c r="G56" s="214">
        <v>590</v>
      </c>
      <c r="H56" s="214">
        <f t="shared" si="9"/>
        <v>160.90909090909088</v>
      </c>
      <c r="I56" s="388"/>
      <c r="J56" s="388"/>
      <c r="K56" s="270"/>
      <c r="L56" s="270"/>
      <c r="M56" s="270"/>
      <c r="N56" s="270"/>
      <c r="O56" s="270"/>
      <c r="P56" s="270"/>
      <c r="Q56" s="570"/>
      <c r="R56" s="570"/>
      <c r="S56" s="566"/>
      <c r="T56" s="570"/>
      <c r="U56" s="1082"/>
      <c r="V56" s="571"/>
      <c r="W56" s="571"/>
      <c r="X56" s="571"/>
      <c r="Y56" s="571"/>
      <c r="Z56" s="570"/>
      <c r="AA56" s="1258"/>
      <c r="AB56" s="566"/>
      <c r="AC56" s="1460"/>
      <c r="AD56" s="1475"/>
    </row>
    <row r="57" spans="1:30" ht="45" x14ac:dyDescent="0.25">
      <c r="A57" s="239">
        <v>1</v>
      </c>
      <c r="B57" s="507" t="s">
        <v>262</v>
      </c>
      <c r="C57" s="668"/>
      <c r="D57" s="1511"/>
      <c r="E57" s="425">
        <v>1500</v>
      </c>
      <c r="F57" s="213">
        <f t="shared" si="11"/>
        <v>250</v>
      </c>
      <c r="G57" s="213">
        <v>577</v>
      </c>
      <c r="H57" s="213">
        <f t="shared" si="9"/>
        <v>230.79999999999998</v>
      </c>
      <c r="I57" s="388"/>
      <c r="J57" s="388"/>
      <c r="K57" s="270"/>
      <c r="L57" s="270"/>
      <c r="M57" s="270"/>
      <c r="N57" s="270"/>
      <c r="O57" s="270"/>
      <c r="P57" s="270"/>
      <c r="Q57" s="570"/>
      <c r="R57" s="570"/>
      <c r="S57" s="566"/>
      <c r="T57" s="570"/>
      <c r="U57" s="1082"/>
      <c r="V57" s="571"/>
      <c r="W57" s="571"/>
      <c r="X57" s="571"/>
      <c r="Y57" s="571"/>
      <c r="Z57" s="570"/>
      <c r="AA57" s="1291"/>
      <c r="AB57" s="566"/>
      <c r="AC57" s="1460"/>
      <c r="AD57" s="1475"/>
    </row>
    <row r="58" spans="1:30" x14ac:dyDescent="0.25">
      <c r="A58" s="239">
        <v>1</v>
      </c>
      <c r="B58" s="507" t="s">
        <v>65</v>
      </c>
      <c r="C58" s="1513"/>
      <c r="D58" s="1511"/>
      <c r="E58" s="425">
        <v>1600</v>
      </c>
      <c r="F58" s="213">
        <f t="shared" si="11"/>
        <v>266.66666666666669</v>
      </c>
      <c r="G58" s="213">
        <v>179</v>
      </c>
      <c r="H58" s="213">
        <f t="shared" si="9"/>
        <v>67.124999999999986</v>
      </c>
      <c r="I58" s="388"/>
      <c r="J58" s="388"/>
      <c r="K58" s="270"/>
      <c r="L58" s="270"/>
      <c r="M58" s="270"/>
      <c r="N58" s="270"/>
      <c r="O58" s="270"/>
      <c r="P58" s="270"/>
      <c r="Q58" s="572"/>
      <c r="R58" s="572"/>
      <c r="S58" s="566"/>
      <c r="T58" s="570"/>
      <c r="U58" s="1514"/>
      <c r="V58" s="582"/>
      <c r="W58" s="571"/>
      <c r="X58" s="571"/>
      <c r="Y58" s="571"/>
      <c r="Z58" s="570"/>
      <c r="AA58" s="1291"/>
      <c r="AB58" s="566"/>
      <c r="AC58" s="1460"/>
      <c r="AD58" s="1475"/>
    </row>
    <row r="59" spans="1:30" x14ac:dyDescent="0.25">
      <c r="A59" s="239">
        <v>1</v>
      </c>
      <c r="B59" s="507" t="s">
        <v>263</v>
      </c>
      <c r="C59" s="1513"/>
      <c r="D59" s="1511"/>
      <c r="E59" s="425">
        <v>2500</v>
      </c>
      <c r="F59" s="213">
        <f t="shared" si="11"/>
        <v>416.66666666666669</v>
      </c>
      <c r="G59" s="213">
        <v>648</v>
      </c>
      <c r="H59" s="213">
        <f t="shared" si="9"/>
        <v>155.51999999999998</v>
      </c>
      <c r="I59" s="388"/>
      <c r="J59" s="388"/>
      <c r="K59" s="270"/>
      <c r="L59" s="270"/>
      <c r="M59" s="270"/>
      <c r="N59" s="270"/>
      <c r="O59" s="270"/>
      <c r="P59" s="270"/>
      <c r="Q59" s="571"/>
      <c r="R59" s="571"/>
      <c r="S59" s="566"/>
      <c r="T59" s="570"/>
      <c r="U59" s="1082"/>
      <c r="V59" s="571"/>
      <c r="W59" s="571"/>
      <c r="X59" s="571"/>
      <c r="Y59" s="571"/>
      <c r="Z59" s="570"/>
      <c r="AA59" s="1291"/>
      <c r="AB59" s="566"/>
      <c r="AC59" s="1460"/>
      <c r="AD59" s="1475"/>
    </row>
    <row r="60" spans="1:30" x14ac:dyDescent="0.25">
      <c r="A60" s="239">
        <v>1</v>
      </c>
      <c r="B60" s="507" t="s">
        <v>123</v>
      </c>
      <c r="C60" s="1515"/>
      <c r="D60" s="1508"/>
      <c r="E60" s="425">
        <v>90</v>
      </c>
      <c r="F60" s="213">
        <f t="shared" si="11"/>
        <v>15</v>
      </c>
      <c r="G60" s="214">
        <v>7</v>
      </c>
      <c r="H60" s="214">
        <f t="shared" si="9"/>
        <v>46.666666666666664</v>
      </c>
      <c r="I60" s="388"/>
      <c r="J60" s="388"/>
      <c r="K60" s="270"/>
      <c r="L60" s="270"/>
      <c r="M60" s="270"/>
      <c r="N60" s="270"/>
      <c r="O60" s="270"/>
      <c r="P60" s="270"/>
      <c r="Q60" s="571"/>
      <c r="R60" s="571"/>
      <c r="S60" s="566"/>
      <c r="T60" s="570"/>
      <c r="U60" s="1082"/>
      <c r="V60" s="571"/>
      <c r="W60" s="571"/>
      <c r="X60" s="571"/>
      <c r="Y60" s="571"/>
      <c r="Z60" s="570"/>
      <c r="AA60" s="1258"/>
      <c r="AB60" s="566"/>
      <c r="AC60" s="1460"/>
      <c r="AD60" s="1475"/>
    </row>
    <row r="61" spans="1:30" x14ac:dyDescent="0.25">
      <c r="A61" s="239">
        <v>1</v>
      </c>
      <c r="B61" s="507" t="s">
        <v>68</v>
      </c>
      <c r="C61" s="668"/>
      <c r="D61" s="1511"/>
      <c r="E61" s="425">
        <v>1500</v>
      </c>
      <c r="F61" s="213">
        <f t="shared" si="11"/>
        <v>250</v>
      </c>
      <c r="G61" s="213">
        <v>359</v>
      </c>
      <c r="H61" s="213">
        <f t="shared" si="9"/>
        <v>143.6</v>
      </c>
      <c r="I61" s="388"/>
      <c r="J61" s="388"/>
      <c r="K61" s="270"/>
      <c r="L61" s="270"/>
      <c r="M61" s="270"/>
      <c r="N61" s="270"/>
      <c r="O61" s="270"/>
      <c r="P61" s="270"/>
      <c r="Q61" s="571"/>
      <c r="R61" s="571"/>
      <c r="S61" s="566"/>
      <c r="T61" s="570"/>
      <c r="U61" s="1082"/>
      <c r="V61" s="571"/>
      <c r="W61" s="571"/>
      <c r="X61" s="571"/>
      <c r="Y61" s="571"/>
      <c r="Z61" s="570"/>
      <c r="AA61" s="1291"/>
      <c r="AB61" s="566"/>
      <c r="AC61" s="1460"/>
      <c r="AD61" s="1475"/>
    </row>
    <row r="62" spans="1:30" ht="30" x14ac:dyDescent="0.25">
      <c r="A62" s="239">
        <v>1</v>
      </c>
      <c r="B62" s="507" t="s">
        <v>125</v>
      </c>
      <c r="C62" s="668"/>
      <c r="D62" s="1511"/>
      <c r="E62" s="425">
        <v>780</v>
      </c>
      <c r="F62" s="213">
        <f t="shared" si="11"/>
        <v>130</v>
      </c>
      <c r="G62" s="213">
        <v>17</v>
      </c>
      <c r="H62" s="213">
        <f t="shared" si="9"/>
        <v>13.076923076923078</v>
      </c>
      <c r="I62" s="388"/>
      <c r="J62" s="388"/>
      <c r="K62" s="270"/>
      <c r="L62" s="270"/>
      <c r="M62" s="270"/>
      <c r="N62" s="270"/>
      <c r="O62" s="270"/>
      <c r="P62" s="270"/>
      <c r="Q62" s="571"/>
      <c r="R62" s="571"/>
      <c r="S62" s="566"/>
      <c r="T62" s="570"/>
      <c r="U62" s="1082"/>
      <c r="V62" s="571"/>
      <c r="W62" s="571"/>
      <c r="X62" s="571"/>
      <c r="Y62" s="571"/>
      <c r="Z62" s="570"/>
      <c r="AA62" s="1291"/>
      <c r="AB62" s="566"/>
      <c r="AC62" s="1460"/>
      <c r="AD62" s="1475"/>
    </row>
    <row r="63" spans="1:30" x14ac:dyDescent="0.25">
      <c r="A63" s="239">
        <v>1</v>
      </c>
      <c r="B63" s="507" t="s">
        <v>116</v>
      </c>
      <c r="C63" s="668"/>
      <c r="D63" s="1511"/>
      <c r="E63" s="425">
        <v>40000</v>
      </c>
      <c r="F63" s="213">
        <f t="shared" si="11"/>
        <v>6666.666666666667</v>
      </c>
      <c r="G63" s="213">
        <v>6539</v>
      </c>
      <c r="H63" s="213">
        <f t="shared" si="9"/>
        <v>98.084999999999994</v>
      </c>
      <c r="I63" s="388"/>
      <c r="J63" s="388"/>
      <c r="K63" s="270"/>
      <c r="L63" s="270"/>
      <c r="M63" s="270"/>
      <c r="N63" s="270"/>
      <c r="O63" s="270"/>
      <c r="P63" s="270"/>
      <c r="Q63" s="571"/>
      <c r="R63" s="571"/>
      <c r="S63" s="566"/>
      <c r="T63" s="570"/>
      <c r="U63" s="1082"/>
      <c r="V63" s="571"/>
      <c r="W63" s="571"/>
      <c r="X63" s="571"/>
      <c r="Y63" s="571"/>
      <c r="Z63" s="570"/>
      <c r="AA63" s="1291"/>
      <c r="AB63" s="566"/>
      <c r="AC63" s="1460"/>
      <c r="AD63" s="1475"/>
    </row>
    <row r="64" spans="1:30" ht="33.75" customHeight="1" x14ac:dyDescent="0.25">
      <c r="B64" s="507" t="s">
        <v>246</v>
      </c>
      <c r="C64" s="668"/>
      <c r="D64" s="1511"/>
      <c r="E64" s="425">
        <v>200</v>
      </c>
      <c r="F64" s="213">
        <f t="shared" si="11"/>
        <v>33.333333333333336</v>
      </c>
      <c r="G64" s="213"/>
      <c r="H64" s="213">
        <f t="shared" si="9"/>
        <v>0</v>
      </c>
      <c r="I64" s="388"/>
      <c r="J64" s="388"/>
      <c r="K64" s="270"/>
      <c r="L64" s="270"/>
      <c r="M64" s="270"/>
      <c r="N64" s="270"/>
      <c r="O64" s="270"/>
      <c r="P64" s="270"/>
      <c r="Q64" s="571"/>
      <c r="R64" s="571"/>
      <c r="S64" s="566"/>
      <c r="T64" s="570"/>
      <c r="U64" s="1082"/>
      <c r="V64" s="571"/>
      <c r="W64" s="571"/>
      <c r="X64" s="571"/>
      <c r="Y64" s="571"/>
      <c r="Z64" s="570"/>
      <c r="AA64" s="1291"/>
      <c r="AB64" s="566"/>
      <c r="AC64" s="1460"/>
      <c r="AD64" s="1475"/>
    </row>
    <row r="65" spans="1:30" s="2716" customFormat="1" ht="38.25" customHeight="1" x14ac:dyDescent="0.25">
      <c r="B65" s="507" t="s">
        <v>277</v>
      </c>
      <c r="C65" s="668"/>
      <c r="D65" s="1511"/>
      <c r="E65" s="425">
        <v>400</v>
      </c>
      <c r="F65" s="213">
        <f t="shared" si="11"/>
        <v>66.666666666666671</v>
      </c>
      <c r="G65" s="213"/>
      <c r="H65" s="213">
        <f t="shared" si="9"/>
        <v>0</v>
      </c>
      <c r="I65" s="388"/>
      <c r="J65" s="388"/>
      <c r="K65" s="270"/>
      <c r="L65" s="270"/>
      <c r="M65" s="270"/>
      <c r="N65" s="270"/>
      <c r="O65" s="270"/>
      <c r="P65" s="270"/>
      <c r="Q65" s="571"/>
      <c r="R65" s="571"/>
      <c r="S65" s="566"/>
      <c r="T65" s="570"/>
      <c r="U65" s="1082"/>
      <c r="V65" s="571"/>
      <c r="W65" s="571"/>
      <c r="X65" s="571"/>
      <c r="Y65" s="571"/>
      <c r="Z65" s="570"/>
      <c r="AA65" s="1291"/>
      <c r="AB65" s="566"/>
      <c r="AC65" s="1460"/>
      <c r="AD65" s="1475"/>
    </row>
    <row r="66" spans="1:30" ht="75" x14ac:dyDescent="0.25">
      <c r="B66" s="507" t="s">
        <v>523</v>
      </c>
      <c r="C66" s="668"/>
      <c r="D66" s="1511"/>
      <c r="E66" s="425">
        <v>12</v>
      </c>
      <c r="F66" s="213">
        <f t="shared" si="11"/>
        <v>2</v>
      </c>
      <c r="G66" s="213"/>
      <c r="H66" s="213">
        <f t="shared" si="9"/>
        <v>0</v>
      </c>
      <c r="I66" s="388"/>
      <c r="J66" s="388"/>
      <c r="K66" s="270"/>
      <c r="L66" s="270"/>
      <c r="M66" s="270"/>
      <c r="N66" s="270"/>
      <c r="O66" s="270"/>
      <c r="P66" s="270"/>
      <c r="Q66" s="571"/>
      <c r="R66" s="571"/>
      <c r="S66" s="566"/>
      <c r="T66" s="570"/>
      <c r="U66" s="1082"/>
      <c r="V66" s="571"/>
      <c r="W66" s="571"/>
      <c r="X66" s="571"/>
      <c r="Y66" s="571"/>
      <c r="Z66" s="570"/>
      <c r="AA66" s="1291"/>
      <c r="AB66" s="566"/>
      <c r="AC66" s="1460"/>
      <c r="AD66" s="1475"/>
    </row>
    <row r="67" spans="1:30" ht="60" x14ac:dyDescent="0.25">
      <c r="A67" s="239">
        <v>1</v>
      </c>
      <c r="B67" s="507" t="s">
        <v>524</v>
      </c>
      <c r="C67" s="668"/>
      <c r="D67" s="1511"/>
      <c r="E67" s="425">
        <v>12</v>
      </c>
      <c r="F67" s="213">
        <f t="shared" si="11"/>
        <v>2</v>
      </c>
      <c r="G67" s="213"/>
      <c r="H67" s="213">
        <f t="shared" si="9"/>
        <v>0</v>
      </c>
      <c r="I67" s="388"/>
      <c r="J67" s="388"/>
      <c r="K67" s="270"/>
      <c r="L67" s="270"/>
      <c r="M67" s="270"/>
      <c r="N67" s="270"/>
      <c r="O67" s="270"/>
      <c r="P67" s="270"/>
      <c r="Q67" s="571"/>
      <c r="R67" s="571"/>
      <c r="S67" s="566"/>
      <c r="T67" s="570"/>
      <c r="U67" s="1082"/>
      <c r="V67" s="571"/>
      <c r="W67" s="571"/>
      <c r="X67" s="571"/>
      <c r="Y67" s="571"/>
      <c r="Z67" s="570"/>
      <c r="AA67" s="1291"/>
      <c r="AB67" s="566"/>
      <c r="AC67" s="1460"/>
      <c r="AD67" s="1475"/>
    </row>
    <row r="68" spans="1:30" ht="45" x14ac:dyDescent="0.25">
      <c r="B68" s="507" t="s">
        <v>163</v>
      </c>
      <c r="C68" s="668"/>
      <c r="D68" s="1511"/>
      <c r="E68" s="425">
        <v>4500</v>
      </c>
      <c r="F68" s="213">
        <f t="shared" si="11"/>
        <v>750</v>
      </c>
      <c r="G68" s="213">
        <v>160</v>
      </c>
      <c r="H68" s="213">
        <f t="shared" si="9"/>
        <v>21.333333333333336</v>
      </c>
      <c r="I68" s="388"/>
      <c r="J68" s="388"/>
      <c r="K68" s="270"/>
      <c r="L68" s="270"/>
      <c r="M68" s="270"/>
      <c r="N68" s="270"/>
      <c r="O68" s="270"/>
      <c r="P68" s="270"/>
      <c r="Q68" s="571"/>
      <c r="R68" s="571"/>
      <c r="S68" s="566"/>
      <c r="T68" s="570"/>
      <c r="U68" s="1082"/>
      <c r="V68" s="571"/>
      <c r="W68" s="571"/>
      <c r="X68" s="571"/>
      <c r="Y68" s="571"/>
      <c r="Z68" s="570"/>
      <c r="AA68" s="1291"/>
      <c r="AB68" s="566"/>
      <c r="AC68" s="1460"/>
      <c r="AD68" s="1475"/>
    </row>
    <row r="69" spans="1:30" x14ac:dyDescent="0.25">
      <c r="A69" s="239">
        <v>1</v>
      </c>
      <c r="B69" s="507" t="s">
        <v>128</v>
      </c>
      <c r="C69" s="668"/>
      <c r="D69" s="1511"/>
      <c r="E69" s="425">
        <v>200</v>
      </c>
      <c r="F69" s="213">
        <f t="shared" si="11"/>
        <v>33.333333333333336</v>
      </c>
      <c r="G69" s="213">
        <v>46</v>
      </c>
      <c r="H69" s="213">
        <f t="shared" si="9"/>
        <v>138</v>
      </c>
      <c r="I69" s="388"/>
      <c r="J69" s="388"/>
      <c r="K69" s="270"/>
      <c r="L69" s="270"/>
      <c r="M69" s="270"/>
      <c r="N69" s="270"/>
      <c r="O69" s="270"/>
      <c r="P69" s="270"/>
      <c r="Q69" s="571"/>
      <c r="R69" s="571"/>
      <c r="S69" s="566"/>
      <c r="T69" s="570"/>
      <c r="U69" s="1082"/>
      <c r="V69" s="571"/>
      <c r="W69" s="571"/>
      <c r="X69" s="571"/>
      <c r="Y69" s="571"/>
      <c r="Z69" s="570"/>
      <c r="AA69" s="1291"/>
      <c r="AB69" s="566"/>
      <c r="AC69" s="1460"/>
      <c r="AD69" s="1475"/>
    </row>
    <row r="70" spans="1:30" ht="105" x14ac:dyDescent="0.25">
      <c r="A70" s="239">
        <v>1</v>
      </c>
      <c r="B70" s="507" t="s">
        <v>358</v>
      </c>
      <c r="C70" s="668"/>
      <c r="D70" s="1511"/>
      <c r="E70" s="425">
        <v>550</v>
      </c>
      <c r="F70" s="213">
        <f t="shared" si="11"/>
        <v>91.666666666666671</v>
      </c>
      <c r="G70" s="213">
        <v>49</v>
      </c>
      <c r="H70" s="213">
        <f t="shared" si="9"/>
        <v>53.454545454545453</v>
      </c>
      <c r="I70" s="388"/>
      <c r="J70" s="388"/>
      <c r="K70" s="270"/>
      <c r="L70" s="270"/>
      <c r="M70" s="270"/>
      <c r="N70" s="270"/>
      <c r="O70" s="270"/>
      <c r="P70" s="270"/>
      <c r="Q70" s="571"/>
      <c r="R70" s="571"/>
      <c r="S70" s="566"/>
      <c r="T70" s="570"/>
      <c r="U70" s="1082"/>
      <c r="V70" s="571"/>
      <c r="W70" s="571"/>
      <c r="X70" s="571"/>
      <c r="Y70" s="571"/>
      <c r="Z70" s="570"/>
      <c r="AA70" s="1291"/>
      <c r="AB70" s="566"/>
      <c r="AC70" s="1460"/>
      <c r="AD70" s="1475"/>
    </row>
    <row r="71" spans="1:30" ht="105" x14ac:dyDescent="0.25">
      <c r="B71" s="507" t="s">
        <v>395</v>
      </c>
      <c r="C71" s="668"/>
      <c r="D71" s="1511"/>
      <c r="E71" s="425"/>
      <c r="F71" s="213">
        <f t="shared" si="11"/>
        <v>0</v>
      </c>
      <c r="G71" s="213">
        <v>172</v>
      </c>
      <c r="H71" s="213"/>
      <c r="I71" s="388"/>
      <c r="J71" s="388"/>
      <c r="K71" s="270"/>
      <c r="L71" s="270"/>
      <c r="M71" s="270"/>
      <c r="N71" s="270"/>
      <c r="O71" s="270"/>
      <c r="P71" s="270"/>
      <c r="Q71" s="571"/>
      <c r="R71" s="571"/>
      <c r="S71" s="566"/>
      <c r="T71" s="570"/>
      <c r="U71" s="1082"/>
      <c r="V71" s="582">
        <v>346.85196000000002</v>
      </c>
      <c r="W71" s="571"/>
      <c r="X71" s="571"/>
      <c r="Y71" s="571"/>
      <c r="Z71" s="570"/>
      <c r="AA71" s="1291"/>
      <c r="AB71" s="566"/>
      <c r="AC71" s="1460"/>
      <c r="AD71" s="1475"/>
    </row>
    <row r="72" spans="1:30" ht="30" x14ac:dyDescent="0.25">
      <c r="A72" s="239">
        <v>1</v>
      </c>
      <c r="B72" s="507" t="s">
        <v>122</v>
      </c>
      <c r="C72" s="668"/>
      <c r="D72" s="1511"/>
      <c r="E72" s="425">
        <v>1400</v>
      </c>
      <c r="F72" s="213">
        <f t="shared" si="11"/>
        <v>233.33333333333334</v>
      </c>
      <c r="G72" s="213">
        <v>220</v>
      </c>
      <c r="H72" s="213">
        <f t="shared" ref="H72:H90" si="12">G72/F72*100</f>
        <v>94.285714285714278</v>
      </c>
      <c r="I72" s="388"/>
      <c r="J72" s="388"/>
      <c r="K72" s="270"/>
      <c r="L72" s="270"/>
      <c r="M72" s="270"/>
      <c r="N72" s="270"/>
      <c r="O72" s="270"/>
      <c r="P72" s="270"/>
      <c r="Q72" s="571"/>
      <c r="R72" s="571"/>
      <c r="S72" s="566"/>
      <c r="T72" s="570"/>
      <c r="U72" s="1082"/>
      <c r="V72" s="571"/>
      <c r="W72" s="571"/>
      <c r="X72" s="571"/>
      <c r="Y72" s="571"/>
      <c r="Z72" s="570"/>
      <c r="AA72" s="1291"/>
      <c r="AB72" s="566"/>
      <c r="AC72" s="1460"/>
      <c r="AD72" s="1475"/>
    </row>
    <row r="73" spans="1:30" x14ac:dyDescent="0.25">
      <c r="A73" s="239">
        <v>1</v>
      </c>
      <c r="B73" s="507" t="s">
        <v>90</v>
      </c>
      <c r="C73" s="668"/>
      <c r="D73" s="1511"/>
      <c r="E73" s="425">
        <v>2500</v>
      </c>
      <c r="F73" s="213">
        <f t="shared" si="11"/>
        <v>416.66666666666669</v>
      </c>
      <c r="G73" s="213">
        <v>1356</v>
      </c>
      <c r="H73" s="213">
        <f t="shared" si="12"/>
        <v>325.44</v>
      </c>
      <c r="I73" s="388"/>
      <c r="J73" s="388"/>
      <c r="K73" s="270"/>
      <c r="L73" s="270"/>
      <c r="M73" s="270"/>
      <c r="N73" s="270"/>
      <c r="O73" s="270"/>
      <c r="P73" s="270"/>
      <c r="Q73" s="571"/>
      <c r="R73" s="571"/>
      <c r="S73" s="566"/>
      <c r="T73" s="570"/>
      <c r="U73" s="1082"/>
      <c r="V73" s="571"/>
      <c r="W73" s="571"/>
      <c r="X73" s="571"/>
      <c r="Y73" s="571"/>
      <c r="Z73" s="570"/>
      <c r="AA73" s="1291"/>
      <c r="AB73" s="566"/>
      <c r="AC73" s="1460"/>
      <c r="AD73" s="1475"/>
    </row>
    <row r="74" spans="1:30" x14ac:dyDescent="0.25">
      <c r="A74" s="239">
        <v>1</v>
      </c>
      <c r="B74" s="507" t="s">
        <v>114</v>
      </c>
      <c r="C74" s="668"/>
      <c r="D74" s="1511"/>
      <c r="E74" s="425">
        <v>500</v>
      </c>
      <c r="F74" s="213">
        <f t="shared" si="11"/>
        <v>83.333333333333329</v>
      </c>
      <c r="G74" s="213">
        <v>90</v>
      </c>
      <c r="H74" s="213">
        <f t="shared" si="12"/>
        <v>108</v>
      </c>
      <c r="I74" s="388"/>
      <c r="J74" s="388"/>
      <c r="K74" s="270"/>
      <c r="L74" s="270"/>
      <c r="M74" s="270"/>
      <c r="N74" s="270"/>
      <c r="O74" s="270"/>
      <c r="P74" s="270"/>
      <c r="Q74" s="571"/>
      <c r="R74" s="571"/>
      <c r="S74" s="566"/>
      <c r="T74" s="570"/>
      <c r="U74" s="1082"/>
      <c r="V74" s="571"/>
      <c r="W74" s="571"/>
      <c r="X74" s="571"/>
      <c r="Y74" s="571"/>
      <c r="Z74" s="570"/>
      <c r="AA74" s="1291"/>
      <c r="AB74" s="566"/>
      <c r="AC74" s="1460"/>
      <c r="AD74" s="1475"/>
    </row>
    <row r="75" spans="1:30" x14ac:dyDescent="0.25">
      <c r="A75" s="239">
        <v>1</v>
      </c>
      <c r="B75" s="507" t="s">
        <v>44</v>
      </c>
      <c r="C75" s="668"/>
      <c r="D75" s="1511"/>
      <c r="E75" s="425">
        <v>400</v>
      </c>
      <c r="F75" s="213">
        <f t="shared" si="11"/>
        <v>66.666666666666671</v>
      </c>
      <c r="G75" s="213">
        <v>37</v>
      </c>
      <c r="H75" s="213">
        <f t="shared" si="12"/>
        <v>55.499999999999993</v>
      </c>
      <c r="I75" s="388"/>
      <c r="J75" s="388"/>
      <c r="K75" s="270"/>
      <c r="L75" s="270"/>
      <c r="M75" s="270"/>
      <c r="N75" s="270"/>
      <c r="O75" s="270"/>
      <c r="P75" s="270"/>
      <c r="Q75" s="571"/>
      <c r="R75" s="571"/>
      <c r="S75" s="566"/>
      <c r="T75" s="570"/>
      <c r="U75" s="1082"/>
      <c r="V75" s="571"/>
      <c r="W75" s="571"/>
      <c r="X75" s="571"/>
      <c r="Y75" s="571"/>
      <c r="Z75" s="570"/>
      <c r="AA75" s="1291"/>
      <c r="AB75" s="566"/>
      <c r="AC75" s="1460"/>
      <c r="AD75" s="1475"/>
    </row>
    <row r="76" spans="1:30" x14ac:dyDescent="0.25">
      <c r="A76" s="239">
        <v>1</v>
      </c>
      <c r="B76" s="507" t="s">
        <v>115</v>
      </c>
      <c r="C76" s="668"/>
      <c r="D76" s="1511"/>
      <c r="E76" s="425">
        <v>300</v>
      </c>
      <c r="F76" s="213">
        <f t="shared" si="11"/>
        <v>50</v>
      </c>
      <c r="G76" s="213">
        <v>135</v>
      </c>
      <c r="H76" s="213">
        <f t="shared" si="12"/>
        <v>270</v>
      </c>
      <c r="I76" s="388"/>
      <c r="J76" s="388"/>
      <c r="K76" s="270"/>
      <c r="L76" s="270"/>
      <c r="M76" s="270"/>
      <c r="N76" s="270"/>
      <c r="O76" s="270"/>
      <c r="P76" s="270"/>
      <c r="Q76" s="571"/>
      <c r="R76" s="571"/>
      <c r="S76" s="566"/>
      <c r="T76" s="570"/>
      <c r="U76" s="1082"/>
      <c r="V76" s="571"/>
      <c r="W76" s="571"/>
      <c r="X76" s="571"/>
      <c r="Y76" s="571"/>
      <c r="Z76" s="570"/>
      <c r="AA76" s="1291"/>
      <c r="AB76" s="566"/>
      <c r="AC76" s="1460"/>
      <c r="AD76" s="1475"/>
    </row>
    <row r="77" spans="1:30" x14ac:dyDescent="0.25">
      <c r="A77" s="239">
        <v>1</v>
      </c>
      <c r="B77" s="507" t="s">
        <v>278</v>
      </c>
      <c r="C77" s="668"/>
      <c r="D77" s="9"/>
      <c r="E77" s="425">
        <v>3000</v>
      </c>
      <c r="F77" s="213">
        <f t="shared" si="11"/>
        <v>500</v>
      </c>
      <c r="G77" s="213">
        <v>955</v>
      </c>
      <c r="H77" s="213">
        <f t="shared" si="12"/>
        <v>191</v>
      </c>
      <c r="I77" s="388"/>
      <c r="J77" s="388"/>
      <c r="K77" s="270"/>
      <c r="L77" s="270"/>
      <c r="M77" s="270"/>
      <c r="N77" s="270"/>
      <c r="O77" s="270"/>
      <c r="P77" s="270"/>
      <c r="Q77" s="570"/>
      <c r="R77" s="570"/>
      <c r="S77" s="566"/>
      <c r="T77" s="570"/>
      <c r="U77" s="1082"/>
      <c r="V77" s="571"/>
      <c r="W77" s="571"/>
      <c r="X77" s="571"/>
      <c r="Y77" s="571"/>
      <c r="Z77" s="570"/>
      <c r="AA77" s="1291"/>
      <c r="AB77" s="566"/>
      <c r="AC77" s="1460"/>
      <c r="AD77" s="1475"/>
    </row>
    <row r="78" spans="1:30" ht="30" x14ac:dyDescent="0.25">
      <c r="A78" s="239">
        <v>1</v>
      </c>
      <c r="B78" s="507" t="s">
        <v>279</v>
      </c>
      <c r="C78" s="1510"/>
      <c r="D78" s="1511"/>
      <c r="E78" s="425">
        <v>800</v>
      </c>
      <c r="F78" s="213">
        <f t="shared" si="11"/>
        <v>133.33333333333334</v>
      </c>
      <c r="G78" s="213">
        <v>124</v>
      </c>
      <c r="H78" s="213">
        <f t="shared" si="12"/>
        <v>93</v>
      </c>
      <c r="I78" s="388"/>
      <c r="J78" s="388"/>
      <c r="K78" s="270"/>
      <c r="L78" s="270"/>
      <c r="M78" s="270"/>
      <c r="N78" s="270"/>
      <c r="O78" s="270"/>
      <c r="P78" s="270"/>
      <c r="Q78" s="572"/>
      <c r="R78" s="572"/>
      <c r="S78" s="566"/>
      <c r="T78" s="570"/>
      <c r="U78" s="1082"/>
      <c r="V78" s="571"/>
      <c r="W78" s="571"/>
      <c r="X78" s="571"/>
      <c r="Y78" s="571"/>
      <c r="Z78" s="570"/>
      <c r="AA78" s="1291"/>
      <c r="AB78" s="566"/>
      <c r="AC78" s="1460"/>
      <c r="AD78" s="1475"/>
    </row>
    <row r="79" spans="1:30" ht="30" x14ac:dyDescent="0.25">
      <c r="A79" s="239">
        <v>1</v>
      </c>
      <c r="B79" s="507" t="s">
        <v>284</v>
      </c>
      <c r="C79" s="1516"/>
      <c r="D79" s="1511"/>
      <c r="E79" s="425">
        <v>1800</v>
      </c>
      <c r="F79" s="213">
        <f t="shared" si="11"/>
        <v>300</v>
      </c>
      <c r="G79" s="213">
        <v>259</v>
      </c>
      <c r="H79" s="213">
        <f t="shared" si="12"/>
        <v>86.333333333333329</v>
      </c>
      <c r="I79" s="388"/>
      <c r="J79" s="388"/>
      <c r="K79" s="270"/>
      <c r="L79" s="270"/>
      <c r="M79" s="270"/>
      <c r="N79" s="270"/>
      <c r="O79" s="270"/>
      <c r="P79" s="270"/>
      <c r="Q79" s="571"/>
      <c r="R79" s="571"/>
      <c r="S79" s="566"/>
      <c r="T79" s="570"/>
      <c r="U79" s="1082"/>
      <c r="V79" s="571"/>
      <c r="W79" s="571"/>
      <c r="X79" s="571"/>
      <c r="Y79" s="571"/>
      <c r="Z79" s="570"/>
      <c r="AA79" s="1291"/>
      <c r="AB79" s="566"/>
      <c r="AC79" s="1460"/>
      <c r="AD79" s="1475"/>
    </row>
    <row r="80" spans="1:30" x14ac:dyDescent="0.25">
      <c r="A80" s="239">
        <v>1</v>
      </c>
      <c r="B80" s="507" t="s">
        <v>31</v>
      </c>
      <c r="C80" s="1510"/>
      <c r="D80" s="3"/>
      <c r="E80" s="425">
        <v>380</v>
      </c>
      <c r="F80" s="213">
        <f t="shared" si="11"/>
        <v>63.333333333333336</v>
      </c>
      <c r="G80" s="213">
        <v>54</v>
      </c>
      <c r="H80" s="213">
        <f t="shared" si="12"/>
        <v>85.263157894736835</v>
      </c>
      <c r="I80" s="388"/>
      <c r="J80" s="388"/>
      <c r="K80" s="270"/>
      <c r="L80" s="270"/>
      <c r="M80" s="270"/>
      <c r="N80" s="270"/>
      <c r="O80" s="270"/>
      <c r="P80" s="270"/>
      <c r="Q80" s="571"/>
      <c r="R80" s="571"/>
      <c r="S80" s="566"/>
      <c r="T80" s="570"/>
      <c r="U80" s="1082"/>
      <c r="V80" s="571"/>
      <c r="W80" s="571"/>
      <c r="X80" s="571"/>
      <c r="Y80" s="571"/>
      <c r="Z80" s="570"/>
      <c r="AA80" s="1291"/>
      <c r="AB80" s="566"/>
      <c r="AC80" s="1460"/>
      <c r="AD80" s="1475"/>
    </row>
    <row r="81" spans="1:30" x14ac:dyDescent="0.25">
      <c r="A81" s="239">
        <v>1</v>
      </c>
      <c r="B81" s="507" t="s">
        <v>45</v>
      </c>
      <c r="C81" s="1510"/>
      <c r="D81" s="1511"/>
      <c r="E81" s="425">
        <v>250</v>
      </c>
      <c r="F81" s="213">
        <f t="shared" si="11"/>
        <v>41.666666666666664</v>
      </c>
      <c r="G81" s="213">
        <v>44</v>
      </c>
      <c r="H81" s="213">
        <f t="shared" si="12"/>
        <v>105.60000000000001</v>
      </c>
      <c r="I81" s="388"/>
      <c r="J81" s="388"/>
      <c r="K81" s="270"/>
      <c r="L81" s="270"/>
      <c r="M81" s="270"/>
      <c r="N81" s="270"/>
      <c r="O81" s="270"/>
      <c r="P81" s="270"/>
      <c r="Q81" s="570"/>
      <c r="R81" s="570"/>
      <c r="S81" s="566"/>
      <c r="T81" s="570"/>
      <c r="U81" s="1082"/>
      <c r="V81" s="571"/>
      <c r="W81" s="571"/>
      <c r="X81" s="571"/>
      <c r="Y81" s="571"/>
      <c r="Z81" s="570"/>
      <c r="AA81" s="1291"/>
      <c r="AB81" s="566"/>
      <c r="AC81" s="1460"/>
      <c r="AD81" s="1475"/>
    </row>
    <row r="82" spans="1:30" x14ac:dyDescent="0.25">
      <c r="A82" s="239">
        <v>1</v>
      </c>
      <c r="B82" s="507" t="s">
        <v>91</v>
      </c>
      <c r="C82" s="667"/>
      <c r="D82" s="1511"/>
      <c r="E82" s="425">
        <v>4500</v>
      </c>
      <c r="F82" s="213">
        <f t="shared" si="11"/>
        <v>750</v>
      </c>
      <c r="G82" s="213">
        <v>578</v>
      </c>
      <c r="H82" s="213">
        <f t="shared" si="12"/>
        <v>77.066666666666677</v>
      </c>
      <c r="I82" s="388"/>
      <c r="J82" s="388"/>
      <c r="K82" s="270"/>
      <c r="L82" s="270"/>
      <c r="M82" s="270"/>
      <c r="N82" s="270"/>
      <c r="O82" s="270"/>
      <c r="P82" s="270"/>
      <c r="Q82" s="570"/>
      <c r="R82" s="570"/>
      <c r="S82" s="566"/>
      <c r="T82" s="570"/>
      <c r="U82" s="1082"/>
      <c r="V82" s="571"/>
      <c r="W82" s="571"/>
      <c r="X82" s="571"/>
      <c r="Y82" s="571"/>
      <c r="Z82" s="570"/>
      <c r="AA82" s="1291"/>
      <c r="AB82" s="566"/>
      <c r="AC82" s="1460"/>
      <c r="AD82" s="1475"/>
    </row>
    <row r="83" spans="1:30" x14ac:dyDescent="0.25">
      <c r="A83" s="239">
        <v>1</v>
      </c>
      <c r="B83" s="507" t="s">
        <v>93</v>
      </c>
      <c r="C83" s="696"/>
      <c r="D83" s="1517"/>
      <c r="E83" s="428">
        <v>100</v>
      </c>
      <c r="F83" s="213">
        <f t="shared" si="11"/>
        <v>16.666666666666668</v>
      </c>
      <c r="G83" s="219">
        <v>18</v>
      </c>
      <c r="H83" s="213">
        <f t="shared" si="12"/>
        <v>107.99999999999999</v>
      </c>
      <c r="I83" s="388"/>
      <c r="J83" s="388"/>
      <c r="K83" s="270"/>
      <c r="L83" s="270"/>
      <c r="M83" s="270"/>
      <c r="N83" s="270"/>
      <c r="O83" s="270"/>
      <c r="P83" s="270"/>
      <c r="Q83" s="570"/>
      <c r="R83" s="570"/>
      <c r="S83" s="566"/>
      <c r="T83" s="570"/>
      <c r="U83" s="1082"/>
      <c r="V83" s="571"/>
      <c r="W83" s="571"/>
      <c r="X83" s="571"/>
      <c r="Y83" s="571"/>
      <c r="Z83" s="570"/>
      <c r="AA83" s="1481"/>
      <c r="AB83" s="566"/>
      <c r="AC83" s="1460"/>
      <c r="AD83" s="1475"/>
    </row>
    <row r="84" spans="1:30" x14ac:dyDescent="0.25">
      <c r="A84" s="239">
        <v>1</v>
      </c>
      <c r="B84" s="507" t="s">
        <v>35</v>
      </c>
      <c r="C84" s="1510"/>
      <c r="D84" s="1511"/>
      <c r="E84" s="425">
        <v>500</v>
      </c>
      <c r="F84" s="213">
        <f t="shared" si="11"/>
        <v>83.333333333333329</v>
      </c>
      <c r="G84" s="213">
        <v>93</v>
      </c>
      <c r="H84" s="213">
        <f t="shared" si="12"/>
        <v>111.60000000000001</v>
      </c>
      <c r="I84" s="388"/>
      <c r="J84" s="388"/>
      <c r="K84" s="270"/>
      <c r="L84" s="270"/>
      <c r="M84" s="270"/>
      <c r="N84" s="270"/>
      <c r="O84" s="270"/>
      <c r="P84" s="270"/>
      <c r="Q84" s="572"/>
      <c r="R84" s="572"/>
      <c r="S84" s="566"/>
      <c r="T84" s="570"/>
      <c r="U84" s="1082"/>
      <c r="V84" s="571"/>
      <c r="W84" s="571"/>
      <c r="X84" s="571"/>
      <c r="Y84" s="571"/>
      <c r="Z84" s="570"/>
      <c r="AA84" s="1291"/>
      <c r="AB84" s="566"/>
      <c r="AC84" s="1460"/>
      <c r="AD84" s="1475"/>
    </row>
    <row r="85" spans="1:30" ht="30" x14ac:dyDescent="0.25">
      <c r="A85" s="239">
        <v>1</v>
      </c>
      <c r="B85" s="507" t="s">
        <v>74</v>
      </c>
      <c r="C85" s="696"/>
      <c r="D85" s="1511"/>
      <c r="E85" s="428">
        <v>3500</v>
      </c>
      <c r="F85" s="213">
        <f t="shared" si="11"/>
        <v>583.33333333333337</v>
      </c>
      <c r="G85" s="219">
        <v>524</v>
      </c>
      <c r="H85" s="213">
        <f t="shared" si="12"/>
        <v>89.828571428571422</v>
      </c>
      <c r="I85" s="388"/>
      <c r="J85" s="388"/>
      <c r="K85" s="270"/>
      <c r="L85" s="270"/>
      <c r="M85" s="270"/>
      <c r="N85" s="270"/>
      <c r="O85" s="270"/>
      <c r="P85" s="270"/>
      <c r="Q85" s="571"/>
      <c r="R85" s="571"/>
      <c r="S85" s="566"/>
      <c r="T85" s="570"/>
      <c r="U85" s="1082"/>
      <c r="V85" s="571"/>
      <c r="W85" s="571"/>
      <c r="X85" s="571"/>
      <c r="Y85" s="570"/>
      <c r="Z85" s="570"/>
      <c r="AA85" s="1481"/>
      <c r="AB85" s="566"/>
      <c r="AC85" s="1460"/>
      <c r="AD85" s="1475"/>
    </row>
    <row r="86" spans="1:30" ht="30" x14ac:dyDescent="0.25">
      <c r="A86" s="239">
        <v>1</v>
      </c>
      <c r="B86" s="989" t="s">
        <v>359</v>
      </c>
      <c r="C86" s="987"/>
      <c r="D86" s="504"/>
      <c r="E86" s="425"/>
      <c r="F86" s="213">
        <f>E86/12*$B$4</f>
        <v>0</v>
      </c>
      <c r="G86" s="214">
        <v>16</v>
      </c>
      <c r="H86" s="988"/>
      <c r="I86" s="988"/>
      <c r="J86" s="996"/>
      <c r="K86" s="988"/>
      <c r="L86" s="988"/>
      <c r="M86" s="996"/>
      <c r="N86" s="988"/>
      <c r="O86" s="988"/>
      <c r="P86" s="988"/>
      <c r="Q86" s="988"/>
      <c r="R86" s="988"/>
      <c r="S86" s="1194"/>
      <c r="T86" s="988"/>
      <c r="U86" s="1071"/>
      <c r="V86" s="996"/>
      <c r="W86" s="996"/>
      <c r="X86" s="996"/>
      <c r="Y86" s="988"/>
      <c r="Z86" s="996"/>
      <c r="AA86" s="1258"/>
      <c r="AB86" s="1251"/>
      <c r="AC86" s="1460"/>
      <c r="AD86" s="1475"/>
    </row>
    <row r="87" spans="1:30" ht="45" x14ac:dyDescent="0.25">
      <c r="A87" s="239">
        <v>1</v>
      </c>
      <c r="B87" s="222" t="s">
        <v>360</v>
      </c>
      <c r="C87" s="987"/>
      <c r="D87" s="504"/>
      <c r="E87" s="425"/>
      <c r="F87" s="213">
        <f>E87/12*$B$4</f>
        <v>0</v>
      </c>
      <c r="G87" s="214">
        <v>62</v>
      </c>
      <c r="H87" s="988"/>
      <c r="I87" s="988"/>
      <c r="J87" s="988"/>
      <c r="K87" s="988"/>
      <c r="L87" s="988"/>
      <c r="M87" s="988"/>
      <c r="N87" s="988"/>
      <c r="O87" s="988"/>
      <c r="P87" s="988"/>
      <c r="Q87" s="988"/>
      <c r="R87" s="988"/>
      <c r="S87" s="1194"/>
      <c r="T87" s="988"/>
      <c r="U87" s="1072"/>
      <c r="V87" s="988"/>
      <c r="W87" s="988"/>
      <c r="X87" s="988"/>
      <c r="Y87" s="988"/>
      <c r="Z87" s="988"/>
      <c r="AA87" s="1258"/>
      <c r="AB87" s="1252"/>
      <c r="AC87" s="1460"/>
      <c r="AD87" s="1475"/>
    </row>
    <row r="88" spans="1:30" ht="30" x14ac:dyDescent="0.25">
      <c r="A88" s="239">
        <v>1</v>
      </c>
      <c r="B88" s="222" t="s">
        <v>361</v>
      </c>
      <c r="C88" s="987"/>
      <c r="D88" s="504"/>
      <c r="E88" s="425"/>
      <c r="F88" s="213">
        <f>E88/12*$B$4</f>
        <v>0</v>
      </c>
      <c r="G88" s="214">
        <v>7</v>
      </c>
      <c r="H88" s="988"/>
      <c r="I88" s="988"/>
      <c r="J88" s="988"/>
      <c r="K88" s="988"/>
      <c r="L88" s="988"/>
      <c r="M88" s="988"/>
      <c r="N88" s="988"/>
      <c r="O88" s="988"/>
      <c r="P88" s="988"/>
      <c r="Q88" s="988"/>
      <c r="R88" s="988"/>
      <c r="S88" s="1194"/>
      <c r="T88" s="988"/>
      <c r="U88" s="1072"/>
      <c r="V88" s="988"/>
      <c r="W88" s="988"/>
      <c r="X88" s="988"/>
      <c r="Y88" s="988"/>
      <c r="Z88" s="988"/>
      <c r="AA88" s="1258"/>
      <c r="AB88" s="1252"/>
      <c r="AC88" s="1460"/>
      <c r="AD88" s="1475"/>
    </row>
    <row r="89" spans="1:30" ht="29.25" x14ac:dyDescent="0.25">
      <c r="A89" s="239">
        <v>1</v>
      </c>
      <c r="B89" s="994" t="s">
        <v>338</v>
      </c>
      <c r="C89" s="990"/>
      <c r="D89" s="991"/>
      <c r="E89" s="998">
        <f>SUM(E86:E88)</f>
        <v>0</v>
      </c>
      <c r="F89" s="995">
        <f>SUM(F86:F88)</f>
        <v>0</v>
      </c>
      <c r="G89" s="484">
        <f>SUM(G86:G88)</f>
        <v>85</v>
      </c>
      <c r="H89" s="988"/>
      <c r="I89" s="992"/>
      <c r="J89" s="992"/>
      <c r="K89" s="992"/>
      <c r="L89" s="992"/>
      <c r="M89" s="996"/>
      <c r="N89" s="992"/>
      <c r="O89" s="993"/>
      <c r="P89" s="996"/>
      <c r="Q89" s="992"/>
      <c r="R89" s="992"/>
      <c r="S89" s="1190">
        <f>Q89/12*$B$4</f>
        <v>0</v>
      </c>
      <c r="T89" s="988">
        <f>Z89-Y89-V89</f>
        <v>0</v>
      </c>
      <c r="U89" s="1073"/>
      <c r="V89" s="992">
        <v>40.160400000000003</v>
      </c>
      <c r="W89" s="996">
        <f>T89-S89</f>
        <v>0</v>
      </c>
      <c r="X89" s="988"/>
      <c r="Y89" s="988">
        <v>0</v>
      </c>
      <c r="Z89" s="570">
        <v>40.160400000000003</v>
      </c>
      <c r="AA89" s="1254">
        <f>SUM(AA86:AA88)</f>
        <v>0</v>
      </c>
      <c r="AB89" s="566"/>
      <c r="AC89" s="1460"/>
      <c r="AD89" s="1475"/>
    </row>
    <row r="90" spans="1:30" ht="29.25" x14ac:dyDescent="0.25">
      <c r="A90" s="239">
        <v>1</v>
      </c>
      <c r="B90" s="725" t="s">
        <v>280</v>
      </c>
      <c r="C90" s="724"/>
      <c r="D90" s="1518"/>
      <c r="E90" s="998">
        <f>E42</f>
        <v>113904</v>
      </c>
      <c r="F90" s="995">
        <f>F42</f>
        <v>18984</v>
      </c>
      <c r="G90" s="484">
        <f>G42</f>
        <v>14162</v>
      </c>
      <c r="H90" s="484">
        <f t="shared" si="12"/>
        <v>74.599662873999165</v>
      </c>
      <c r="I90" s="1519"/>
      <c r="J90" s="1519"/>
      <c r="K90" s="482"/>
      <c r="L90" s="482"/>
      <c r="M90" s="482"/>
      <c r="N90" s="482"/>
      <c r="O90" s="1486"/>
      <c r="P90" s="482"/>
      <c r="Q90" s="571"/>
      <c r="R90" s="571"/>
      <c r="S90" s="1194"/>
      <c r="T90" s="570"/>
      <c r="U90" s="1507"/>
      <c r="V90" s="570"/>
      <c r="W90" s="572"/>
      <c r="X90" s="570"/>
      <c r="Y90" s="570"/>
      <c r="Z90" s="572"/>
      <c r="AA90" s="1254">
        <f>AA42</f>
        <v>0</v>
      </c>
      <c r="AB90" s="1195"/>
      <c r="AC90" s="1460"/>
      <c r="AD90" s="1475"/>
    </row>
    <row r="91" spans="1:30" ht="29.25" x14ac:dyDescent="0.25">
      <c r="A91" s="239">
        <v>1</v>
      </c>
      <c r="B91" s="725" t="s">
        <v>281</v>
      </c>
      <c r="C91" s="724"/>
      <c r="D91" s="1518"/>
      <c r="E91" s="428">
        <f>E50</f>
        <v>0</v>
      </c>
      <c r="F91" s="1520">
        <f>F50</f>
        <v>0</v>
      </c>
      <c r="G91" s="1520">
        <f>G50</f>
        <v>0</v>
      </c>
      <c r="H91" s="787"/>
      <c r="I91" s="1519"/>
      <c r="J91" s="1519"/>
      <c r="K91" s="482"/>
      <c r="L91" s="482"/>
      <c r="M91" s="482"/>
      <c r="N91" s="482"/>
      <c r="O91" s="1486"/>
      <c r="P91" s="482"/>
      <c r="Q91" s="571"/>
      <c r="R91" s="571"/>
      <c r="S91" s="1194"/>
      <c r="T91" s="570"/>
      <c r="U91" s="1507"/>
      <c r="V91" s="570"/>
      <c r="W91" s="570"/>
      <c r="X91" s="570"/>
      <c r="Y91" s="572"/>
      <c r="Z91" s="570"/>
      <c r="AA91" s="1521">
        <f>AA50</f>
        <v>0</v>
      </c>
      <c r="AB91" s="566"/>
      <c r="AC91" s="1460"/>
      <c r="AD91" s="1475"/>
    </row>
    <row r="92" spans="1:30" ht="29.25" x14ac:dyDescent="0.25">
      <c r="A92" s="239">
        <v>1</v>
      </c>
      <c r="B92" s="725" t="s">
        <v>282</v>
      </c>
      <c r="C92" s="1522"/>
      <c r="D92" s="1517"/>
      <c r="E92" s="998">
        <f>E53</f>
        <v>20000</v>
      </c>
      <c r="F92" s="995">
        <f>F53</f>
        <v>3333.3333333333335</v>
      </c>
      <c r="G92" s="995">
        <f>G53</f>
        <v>5456</v>
      </c>
      <c r="H92" s="484">
        <f>G92/F92*100</f>
        <v>163.68</v>
      </c>
      <c r="I92" s="1519"/>
      <c r="J92" s="1519"/>
      <c r="K92" s="482"/>
      <c r="L92" s="482"/>
      <c r="M92" s="482"/>
      <c r="N92" s="482"/>
      <c r="O92" s="1486"/>
      <c r="P92" s="482"/>
      <c r="Q92" s="577">
        <v>19983.599999999999</v>
      </c>
      <c r="R92" s="577">
        <v>19983.599999999999</v>
      </c>
      <c r="S92" s="1190">
        <f t="shared" ref="S92" si="13">Q92/12*$B$4+(R92-Q92)/11*1</f>
        <v>3330.6</v>
      </c>
      <c r="T92" s="573">
        <f>Z92-Y92-V92</f>
        <v>5451.5260799999987</v>
      </c>
      <c r="U92" s="1523"/>
      <c r="V92" s="573"/>
      <c r="W92" s="573">
        <f>T92-S92</f>
        <v>2120.9260799999988</v>
      </c>
      <c r="X92" s="573">
        <v>-1.9983599999999999</v>
      </c>
      <c r="Y92" s="577">
        <v>-9.401000000000001E-2</v>
      </c>
      <c r="Z92" s="573">
        <v>5451.4320699999989</v>
      </c>
      <c r="AA92" s="1524">
        <f>AA53</f>
        <v>0</v>
      </c>
      <c r="AB92" s="1221"/>
      <c r="AC92" s="1460"/>
      <c r="AD92" s="1475"/>
    </row>
    <row r="93" spans="1:30" x14ac:dyDescent="0.25">
      <c r="A93" s="239">
        <v>1</v>
      </c>
      <c r="B93" s="726" t="s">
        <v>138</v>
      </c>
      <c r="C93" s="1525"/>
      <c r="D93" s="1526"/>
      <c r="E93" s="34">
        <f>E90+E91+E92</f>
        <v>133904</v>
      </c>
      <c r="F93" s="7">
        <f>F90+F91+F92</f>
        <v>22317.333333333332</v>
      </c>
      <c r="G93" s="7">
        <f>G90+G91+G92</f>
        <v>19618</v>
      </c>
      <c r="H93" s="7">
        <f>G93/F93*100</f>
        <v>87.904767594694704</v>
      </c>
      <c r="I93" s="8"/>
      <c r="J93" s="8"/>
      <c r="K93" s="1496"/>
      <c r="L93" s="1496"/>
      <c r="M93" s="1496"/>
      <c r="N93" s="1496"/>
      <c r="O93" s="1497"/>
      <c r="P93" s="1497"/>
      <c r="Q93" s="568">
        <f>Q54+Q92+Q41</f>
        <v>102120.09377000001</v>
      </c>
      <c r="R93" s="568">
        <f>R54+R92+R41</f>
        <v>102120.09377000001</v>
      </c>
      <c r="S93" s="1190">
        <f t="shared" ref="S93:Z93" si="14">S54+S92+S41+S89</f>
        <v>17020.015628333334</v>
      </c>
      <c r="T93" s="568">
        <f t="shared" si="14"/>
        <v>17690.057130000001</v>
      </c>
      <c r="U93" s="1086">
        <f t="shared" si="14"/>
        <v>0</v>
      </c>
      <c r="V93" s="568">
        <f t="shared" si="14"/>
        <v>387.01236</v>
      </c>
      <c r="W93" s="568">
        <f t="shared" si="14"/>
        <v>670.04150166666795</v>
      </c>
      <c r="X93" s="568">
        <f t="shared" si="14"/>
        <v>-1.9983599999999999</v>
      </c>
      <c r="Y93" s="568">
        <f t="shared" si="14"/>
        <v>-2.5499800000000001</v>
      </c>
      <c r="Z93" s="568">
        <f t="shared" si="14"/>
        <v>18074.519510000006</v>
      </c>
      <c r="AA93" s="1498">
        <f>AA90+AA91+AA92</f>
        <v>0</v>
      </c>
      <c r="AB93" s="1199">
        <f t="shared" ref="AB93" si="15">AB54+AB92+AB41+AB89</f>
        <v>0</v>
      </c>
      <c r="AC93" s="1460"/>
      <c r="AD93" s="1475"/>
    </row>
    <row r="94" spans="1:30" ht="15.75" x14ac:dyDescent="0.25">
      <c r="A94" s="239">
        <v>1</v>
      </c>
      <c r="B94" s="1527"/>
      <c r="C94" s="1528"/>
      <c r="D94" s="1529"/>
      <c r="E94" s="1482"/>
      <c r="F94" s="216"/>
      <c r="G94" s="216"/>
      <c r="H94" s="216"/>
      <c r="I94" s="486"/>
      <c r="J94" s="486"/>
      <c r="K94" s="1491"/>
      <c r="L94" s="1491"/>
      <c r="M94" s="1491"/>
      <c r="N94" s="1530"/>
      <c r="O94" s="1491"/>
      <c r="P94" s="1530"/>
      <c r="Q94" s="569"/>
      <c r="R94" s="569"/>
      <c r="S94" s="612"/>
      <c r="T94" s="569"/>
      <c r="U94" s="1085"/>
      <c r="V94" s="569"/>
      <c r="W94" s="569"/>
      <c r="X94" s="569"/>
      <c r="Y94" s="569"/>
      <c r="Z94" s="569"/>
      <c r="AA94" s="1531"/>
      <c r="AB94" s="612"/>
      <c r="AC94" s="1460"/>
      <c r="AD94" s="1475"/>
    </row>
    <row r="95" spans="1:30" ht="30" x14ac:dyDescent="0.25">
      <c r="A95" s="239">
        <v>1</v>
      </c>
      <c r="B95" s="1532" t="s">
        <v>200</v>
      </c>
      <c r="C95" s="1533"/>
      <c r="D95" s="1534"/>
      <c r="E95" s="416">
        <v>1300</v>
      </c>
      <c r="F95" s="213">
        <f t="shared" ref="F95:F101" si="16">E95/12*$B$4</f>
        <v>216.66666666666666</v>
      </c>
      <c r="G95" s="213">
        <v>1619</v>
      </c>
      <c r="H95" s="213">
        <f t="shared" ref="H95:H102" si="17">G95/F95*100</f>
        <v>747.23076923076928</v>
      </c>
      <c r="I95" s="269"/>
      <c r="J95" s="269"/>
      <c r="K95" s="270"/>
      <c r="L95" s="270"/>
      <c r="M95" s="270"/>
      <c r="N95" s="1535"/>
      <c r="O95" s="270"/>
      <c r="P95" s="270"/>
      <c r="Q95" s="570"/>
      <c r="R95" s="570"/>
      <c r="S95" s="566"/>
      <c r="T95" s="570"/>
      <c r="U95" s="1082"/>
      <c r="V95" s="570"/>
      <c r="W95" s="570"/>
      <c r="X95" s="570"/>
      <c r="Y95" s="570"/>
      <c r="Z95" s="570"/>
      <c r="AA95" s="1291"/>
      <c r="AB95" s="566"/>
      <c r="AC95" s="1460"/>
      <c r="AD95" s="1475"/>
    </row>
    <row r="96" spans="1:30" ht="30" x14ac:dyDescent="0.25">
      <c r="A96" s="239">
        <v>1</v>
      </c>
      <c r="B96" s="1532" t="s">
        <v>199</v>
      </c>
      <c r="C96" s="1533"/>
      <c r="D96" s="1534"/>
      <c r="E96" s="416">
        <v>12116</v>
      </c>
      <c r="F96" s="213">
        <f t="shared" si="16"/>
        <v>2019.3333333333333</v>
      </c>
      <c r="G96" s="213">
        <v>187</v>
      </c>
      <c r="H96" s="213">
        <f t="shared" si="17"/>
        <v>9.2604820072631231</v>
      </c>
      <c r="I96" s="269"/>
      <c r="J96" s="269"/>
      <c r="K96" s="270"/>
      <c r="L96" s="270"/>
      <c r="M96" s="270"/>
      <c r="N96" s="1535"/>
      <c r="O96" s="270"/>
      <c r="P96" s="270"/>
      <c r="Q96" s="570"/>
      <c r="R96" s="570"/>
      <c r="S96" s="566"/>
      <c r="T96" s="570"/>
      <c r="U96" s="1082"/>
      <c r="V96" s="570"/>
      <c r="W96" s="570"/>
      <c r="X96" s="570"/>
      <c r="Y96" s="570"/>
      <c r="Z96" s="570"/>
      <c r="AA96" s="1291"/>
      <c r="AB96" s="566"/>
      <c r="AC96" s="1460"/>
      <c r="AD96" s="1475"/>
    </row>
    <row r="97" spans="1:30" x14ac:dyDescent="0.25">
      <c r="A97" s="239">
        <v>1</v>
      </c>
      <c r="B97" s="1532" t="s">
        <v>226</v>
      </c>
      <c r="C97" s="1533"/>
      <c r="D97" s="1534"/>
      <c r="E97" s="416">
        <v>10</v>
      </c>
      <c r="F97" s="213">
        <f t="shared" si="16"/>
        <v>1.6666666666666667</v>
      </c>
      <c r="G97" s="213"/>
      <c r="H97" s="213">
        <f t="shared" si="17"/>
        <v>0</v>
      </c>
      <c r="I97" s="269"/>
      <c r="J97" s="269"/>
      <c r="K97" s="270"/>
      <c r="L97" s="270"/>
      <c r="M97" s="270"/>
      <c r="N97" s="1535"/>
      <c r="O97" s="270"/>
      <c r="P97" s="270"/>
      <c r="Q97" s="570"/>
      <c r="R97" s="570"/>
      <c r="S97" s="566"/>
      <c r="T97" s="570"/>
      <c r="U97" s="1082"/>
      <c r="V97" s="570"/>
      <c r="W97" s="570"/>
      <c r="X97" s="570"/>
      <c r="Y97" s="570"/>
      <c r="Z97" s="570"/>
      <c r="AA97" s="1291"/>
      <c r="AB97" s="566"/>
      <c r="AC97" s="1460"/>
      <c r="AD97" s="1475"/>
    </row>
    <row r="98" spans="1:30" ht="30" x14ac:dyDescent="0.25">
      <c r="A98" s="239">
        <v>1</v>
      </c>
      <c r="B98" s="1532" t="s">
        <v>268</v>
      </c>
      <c r="C98" s="1533"/>
      <c r="D98" s="1534"/>
      <c r="E98" s="416">
        <v>100</v>
      </c>
      <c r="F98" s="213">
        <f t="shared" si="16"/>
        <v>16.666666666666668</v>
      </c>
      <c r="G98" s="213">
        <v>3</v>
      </c>
      <c r="H98" s="213">
        <f t="shared" si="17"/>
        <v>18</v>
      </c>
      <c r="I98" s="269"/>
      <c r="J98" s="269"/>
      <c r="K98" s="270"/>
      <c r="L98" s="270"/>
      <c r="M98" s="270"/>
      <c r="N98" s="1535"/>
      <c r="O98" s="270"/>
      <c r="P98" s="270"/>
      <c r="Q98" s="570"/>
      <c r="R98" s="570"/>
      <c r="S98" s="566"/>
      <c r="T98" s="570"/>
      <c r="U98" s="1082"/>
      <c r="V98" s="570"/>
      <c r="W98" s="570"/>
      <c r="X98" s="570"/>
      <c r="Y98" s="570"/>
      <c r="Z98" s="570"/>
      <c r="AA98" s="1291"/>
      <c r="AB98" s="566"/>
      <c r="AC98" s="1460"/>
      <c r="AD98" s="1475"/>
    </row>
    <row r="99" spans="1:30" s="249" customFormat="1" ht="45" x14ac:dyDescent="0.25">
      <c r="A99" s="239">
        <v>1</v>
      </c>
      <c r="B99" s="1532" t="s">
        <v>258</v>
      </c>
      <c r="C99" s="1536"/>
      <c r="D99" s="1537"/>
      <c r="E99" s="1482">
        <v>7300</v>
      </c>
      <c r="F99" s="216">
        <f t="shared" si="16"/>
        <v>1216.6666666666667</v>
      </c>
      <c r="G99" s="216">
        <v>1229</v>
      </c>
      <c r="H99" s="216">
        <f t="shared" si="17"/>
        <v>101.01369863013699</v>
      </c>
      <c r="I99" s="1538"/>
      <c r="J99" s="1538"/>
      <c r="K99" s="1491"/>
      <c r="L99" s="1491"/>
      <c r="M99" s="1491"/>
      <c r="N99" s="1530"/>
      <c r="O99" s="1491"/>
      <c r="P99" s="1491"/>
      <c r="Q99" s="570"/>
      <c r="R99" s="570"/>
      <c r="S99" s="566"/>
      <c r="T99" s="570"/>
      <c r="U99" s="1082"/>
      <c r="V99" s="570"/>
      <c r="W99" s="570"/>
      <c r="X99" s="570"/>
      <c r="Y99" s="570"/>
      <c r="Z99" s="570"/>
      <c r="AA99" s="1531"/>
      <c r="AB99" s="566"/>
      <c r="AC99" s="1460"/>
      <c r="AD99" s="1475"/>
    </row>
    <row r="100" spans="1:30" s="249" customFormat="1" ht="30" x14ac:dyDescent="0.25">
      <c r="A100" s="239">
        <v>1</v>
      </c>
      <c r="B100" s="1532" t="s">
        <v>201</v>
      </c>
      <c r="C100" s="1533"/>
      <c r="D100" s="1534"/>
      <c r="E100" s="416">
        <v>9125</v>
      </c>
      <c r="F100" s="213">
        <f t="shared" si="16"/>
        <v>1520.8333333333333</v>
      </c>
      <c r="G100" s="213">
        <v>765</v>
      </c>
      <c r="H100" s="213">
        <f t="shared" si="17"/>
        <v>50.301369863013704</v>
      </c>
      <c r="I100" s="1538"/>
      <c r="J100" s="1538"/>
      <c r="K100" s="1491"/>
      <c r="L100" s="1491"/>
      <c r="M100" s="1491"/>
      <c r="N100" s="1530"/>
      <c r="O100" s="1491"/>
      <c r="P100" s="1491"/>
      <c r="Q100" s="570"/>
      <c r="R100" s="570"/>
      <c r="S100" s="566"/>
      <c r="T100" s="570"/>
      <c r="U100" s="1082"/>
      <c r="V100" s="570"/>
      <c r="W100" s="570"/>
      <c r="X100" s="570"/>
      <c r="Y100" s="570"/>
      <c r="Z100" s="570"/>
      <c r="AA100" s="1291"/>
      <c r="AB100" s="566"/>
      <c r="AC100" s="1460"/>
      <c r="AD100" s="1475"/>
    </row>
    <row r="101" spans="1:30" s="249" customFormat="1" ht="30" x14ac:dyDescent="0.25">
      <c r="A101" s="2716"/>
      <c r="B101" s="1532" t="s">
        <v>545</v>
      </c>
      <c r="C101" s="1536"/>
      <c r="D101" s="1537"/>
      <c r="E101" s="1482">
        <v>100</v>
      </c>
      <c r="F101" s="216">
        <f t="shared" si="16"/>
        <v>16.666666666666668</v>
      </c>
      <c r="G101" s="216"/>
      <c r="H101" s="216">
        <f t="shared" si="17"/>
        <v>0</v>
      </c>
      <c r="I101" s="1538"/>
      <c r="J101" s="1538"/>
      <c r="K101" s="1491"/>
      <c r="L101" s="1491"/>
      <c r="M101" s="1491"/>
      <c r="N101" s="1530"/>
      <c r="O101" s="1491"/>
      <c r="P101" s="1491"/>
      <c r="Q101" s="570"/>
      <c r="R101" s="570"/>
      <c r="S101" s="1195"/>
      <c r="T101" s="570"/>
      <c r="U101" s="1082"/>
      <c r="V101" s="570"/>
      <c r="W101" s="570"/>
      <c r="X101" s="570"/>
      <c r="Y101" s="570"/>
      <c r="Z101" s="570"/>
      <c r="AA101" s="1531"/>
      <c r="AB101" s="566"/>
      <c r="AC101" s="1460"/>
      <c r="AD101" s="1475"/>
    </row>
    <row r="102" spans="1:30" s="249" customFormat="1" x14ac:dyDescent="0.25">
      <c r="A102" s="239">
        <v>1</v>
      </c>
      <c r="B102" s="1539" t="s">
        <v>224</v>
      </c>
      <c r="C102" s="1540"/>
      <c r="D102" s="1541"/>
      <c r="E102" s="458">
        <f>SUM(E95:E101)</f>
        <v>30051</v>
      </c>
      <c r="F102" s="1500">
        <f>SUM(F95:F101)</f>
        <v>5008.5</v>
      </c>
      <c r="G102" s="1500">
        <f>SUM(G95:G101)</f>
        <v>3803</v>
      </c>
      <c r="H102" s="1500">
        <f t="shared" si="17"/>
        <v>75.930917440351394</v>
      </c>
      <c r="I102" s="486"/>
      <c r="J102" s="486"/>
      <c r="K102" s="1501"/>
      <c r="L102" s="1501"/>
      <c r="M102" s="1501"/>
      <c r="N102" s="1501"/>
      <c r="O102" s="1501"/>
      <c r="P102" s="1501"/>
      <c r="Q102" s="570">
        <v>191522.13448000001</v>
      </c>
      <c r="R102" s="570">
        <v>191522.13448000001</v>
      </c>
      <c r="S102" s="1190">
        <f t="shared" ref="S102" si="18">Q102/12*$B$4+(R102-Q102)/11*1</f>
        <v>31920.355746666668</v>
      </c>
      <c r="T102" s="570">
        <f>Z102-Y102-V102</f>
        <v>24439.34117</v>
      </c>
      <c r="U102" s="1082"/>
      <c r="V102" s="570"/>
      <c r="W102" s="570">
        <f>T102-S102</f>
        <v>-7481.0145766666683</v>
      </c>
      <c r="X102" s="570">
        <v>-719.04121999999995</v>
      </c>
      <c r="Y102" s="570">
        <v>0</v>
      </c>
      <c r="Z102" s="570">
        <v>24439.34117</v>
      </c>
      <c r="AA102" s="1263">
        <f>SUM(AA95:AA101)</f>
        <v>0</v>
      </c>
      <c r="AB102" s="566"/>
      <c r="AC102" s="1460"/>
      <c r="AD102" s="1475"/>
    </row>
    <row r="103" spans="1:30" s="249" customFormat="1" ht="15.75" x14ac:dyDescent="0.25">
      <c r="A103" s="239">
        <v>1</v>
      </c>
      <c r="B103" s="1542" t="s">
        <v>29</v>
      </c>
      <c r="C103" s="708"/>
      <c r="D103" s="1541"/>
      <c r="E103" s="458"/>
      <c r="F103" s="1500"/>
      <c r="G103" s="1500"/>
      <c r="H103" s="1500"/>
      <c r="I103" s="486"/>
      <c r="J103" s="486"/>
      <c r="K103" s="1501"/>
      <c r="L103" s="1501"/>
      <c r="M103" s="1501"/>
      <c r="N103" s="1501"/>
      <c r="O103" s="1501"/>
      <c r="P103" s="1501"/>
      <c r="Q103" s="570"/>
      <c r="R103" s="570"/>
      <c r="S103" s="566"/>
      <c r="T103" s="570"/>
      <c r="U103" s="1082"/>
      <c r="V103" s="570"/>
      <c r="W103" s="570"/>
      <c r="X103" s="570"/>
      <c r="Y103" s="570"/>
      <c r="Z103" s="570"/>
      <c r="AA103" s="1263"/>
      <c r="AB103" s="566"/>
      <c r="AC103" s="1460"/>
      <c r="AD103" s="1475"/>
    </row>
    <row r="104" spans="1:30" ht="15.75" x14ac:dyDescent="0.25">
      <c r="A104" s="239">
        <v>1</v>
      </c>
      <c r="B104" s="279" t="s">
        <v>150</v>
      </c>
      <c r="C104" s="708"/>
      <c r="D104" s="1529"/>
      <c r="E104" s="1482"/>
      <c r="F104" s="216"/>
      <c r="G104" s="216"/>
      <c r="H104" s="216"/>
      <c r="I104" s="486"/>
      <c r="J104" s="486"/>
      <c r="K104" s="1491"/>
      <c r="L104" s="1491"/>
      <c r="M104" s="1491"/>
      <c r="N104" s="1491"/>
      <c r="O104" s="1491"/>
      <c r="P104" s="1491"/>
      <c r="Q104" s="570"/>
      <c r="R104" s="570"/>
      <c r="S104" s="566"/>
      <c r="T104" s="570"/>
      <c r="U104" s="1082"/>
      <c r="V104" s="570"/>
      <c r="W104" s="570"/>
      <c r="X104" s="570"/>
      <c r="Y104" s="570"/>
      <c r="Z104" s="570"/>
      <c r="AA104" s="1531"/>
      <c r="AB104" s="566"/>
      <c r="AC104" s="1460"/>
      <c r="AD104" s="1475"/>
    </row>
    <row r="105" spans="1:30" x14ac:dyDescent="0.25">
      <c r="A105" s="239">
        <v>1</v>
      </c>
      <c r="B105" s="1404" t="s">
        <v>27</v>
      </c>
      <c r="C105" s="681"/>
      <c r="D105" s="1404">
        <v>340</v>
      </c>
      <c r="E105" s="416">
        <v>76</v>
      </c>
      <c r="F105" s="213">
        <f t="shared" ref="F105:F114" si="19">E105/12*$B$4</f>
        <v>12.666666666666666</v>
      </c>
      <c r="G105" s="213">
        <v>0</v>
      </c>
      <c r="H105" s="213">
        <f t="shared" ref="H105:H115" si="20">G105/F105*100</f>
        <v>0</v>
      </c>
      <c r="I105" s="1543">
        <v>10</v>
      </c>
      <c r="J105" s="269" t="e">
        <f t="shared" ref="J105:J115" si="21">M105/G105</f>
        <v>#DIV/0!</v>
      </c>
      <c r="K105" s="270">
        <f t="shared" ref="K105:K114" si="22">ROUND(E105*I105,0)</f>
        <v>760</v>
      </c>
      <c r="L105" s="270">
        <f t="shared" ref="L105:L114" si="23">K105/12*$B$4</f>
        <v>126.66666666666667</v>
      </c>
      <c r="M105" s="270"/>
      <c r="N105" s="270">
        <f t="shared" ref="N105:N115" si="24">M105/L105*100</f>
        <v>0</v>
      </c>
      <c r="O105" s="270">
        <f t="shared" ref="O105:O114" si="25">ROUND(K105/D105,0)</f>
        <v>2</v>
      </c>
      <c r="P105" s="270">
        <f t="shared" ref="P105:P115" si="26">M105/$B$4*12/O105</f>
        <v>0</v>
      </c>
      <c r="Q105" s="570"/>
      <c r="R105" s="570"/>
      <c r="S105" s="566"/>
      <c r="T105" s="570"/>
      <c r="U105" s="1082"/>
      <c r="V105" s="570"/>
      <c r="W105" s="570"/>
      <c r="X105" s="570"/>
      <c r="Y105" s="570"/>
      <c r="Z105" s="570"/>
      <c r="AA105" s="1291"/>
      <c r="AB105" s="566"/>
      <c r="AC105" s="1460"/>
      <c r="AD105" s="1475"/>
    </row>
    <row r="106" spans="1:30" x14ac:dyDescent="0.25">
      <c r="A106" s="239">
        <v>1</v>
      </c>
      <c r="B106" s="1404" t="s">
        <v>24</v>
      </c>
      <c r="C106" s="681"/>
      <c r="D106" s="1404">
        <v>340</v>
      </c>
      <c r="E106" s="416">
        <v>100</v>
      </c>
      <c r="F106" s="213">
        <f t="shared" si="19"/>
        <v>16.666666666666668</v>
      </c>
      <c r="G106" s="213">
        <v>14</v>
      </c>
      <c r="H106" s="213">
        <f t="shared" si="20"/>
        <v>84</v>
      </c>
      <c r="I106" s="1543">
        <v>3.1</v>
      </c>
      <c r="J106" s="269">
        <f t="shared" si="21"/>
        <v>3.5</v>
      </c>
      <c r="K106" s="270">
        <f t="shared" si="22"/>
        <v>310</v>
      </c>
      <c r="L106" s="270">
        <f t="shared" si="23"/>
        <v>51.666666666666664</v>
      </c>
      <c r="M106" s="270">
        <v>49</v>
      </c>
      <c r="N106" s="270">
        <f t="shared" si="24"/>
        <v>94.838709677419359</v>
      </c>
      <c r="O106" s="270">
        <f t="shared" si="25"/>
        <v>1</v>
      </c>
      <c r="P106" s="270">
        <f t="shared" si="26"/>
        <v>294</v>
      </c>
      <c r="Q106" s="570"/>
      <c r="R106" s="570"/>
      <c r="S106" s="566"/>
      <c r="T106" s="570"/>
      <c r="U106" s="1082"/>
      <c r="V106" s="570"/>
      <c r="W106" s="570"/>
      <c r="X106" s="570"/>
      <c r="Y106" s="570"/>
      <c r="Z106" s="570"/>
      <c r="AA106" s="1291"/>
      <c r="AB106" s="566"/>
      <c r="AC106" s="1460"/>
      <c r="AD106" s="1475"/>
    </row>
    <row r="107" spans="1:30" x14ac:dyDescent="0.25">
      <c r="A107" s="239">
        <v>1</v>
      </c>
      <c r="B107" s="1404" t="s">
        <v>9</v>
      </c>
      <c r="C107" s="681"/>
      <c r="D107" s="1404">
        <v>340</v>
      </c>
      <c r="E107" s="416">
        <v>20</v>
      </c>
      <c r="F107" s="213">
        <f t="shared" si="19"/>
        <v>3.3333333333333335</v>
      </c>
      <c r="G107" s="213">
        <v>6</v>
      </c>
      <c r="H107" s="213">
        <f t="shared" si="20"/>
        <v>179.99999999999997</v>
      </c>
      <c r="I107" s="1543">
        <v>12</v>
      </c>
      <c r="J107" s="269">
        <f t="shared" si="21"/>
        <v>11.833333333333334</v>
      </c>
      <c r="K107" s="270">
        <f t="shared" si="22"/>
        <v>240</v>
      </c>
      <c r="L107" s="270">
        <f t="shared" si="23"/>
        <v>40</v>
      </c>
      <c r="M107" s="270">
        <v>71</v>
      </c>
      <c r="N107" s="270">
        <f t="shared" si="24"/>
        <v>177.5</v>
      </c>
      <c r="O107" s="270">
        <f t="shared" si="25"/>
        <v>1</v>
      </c>
      <c r="P107" s="270">
        <f t="shared" si="26"/>
        <v>426</v>
      </c>
      <c r="Q107" s="570"/>
      <c r="R107" s="570"/>
      <c r="S107" s="566"/>
      <c r="T107" s="570"/>
      <c r="U107" s="1082"/>
      <c r="V107" s="570"/>
      <c r="W107" s="570"/>
      <c r="X107" s="570"/>
      <c r="Y107" s="570"/>
      <c r="Z107" s="570"/>
      <c r="AA107" s="1291"/>
      <c r="AB107" s="566"/>
      <c r="AC107" s="1460"/>
      <c r="AD107" s="1475"/>
    </row>
    <row r="108" spans="1:30" x14ac:dyDescent="0.25">
      <c r="A108" s="239">
        <v>1</v>
      </c>
      <c r="B108" s="1404" t="s">
        <v>118</v>
      </c>
      <c r="C108" s="681"/>
      <c r="D108" s="1404">
        <v>340</v>
      </c>
      <c r="E108" s="416">
        <v>37</v>
      </c>
      <c r="F108" s="213">
        <f t="shared" si="19"/>
        <v>6.166666666666667</v>
      </c>
      <c r="G108" s="213">
        <v>2</v>
      </c>
      <c r="H108" s="213">
        <f t="shared" si="20"/>
        <v>32.432432432432428</v>
      </c>
      <c r="I108" s="1543">
        <v>7</v>
      </c>
      <c r="J108" s="269">
        <f t="shared" si="21"/>
        <v>9.5</v>
      </c>
      <c r="K108" s="270">
        <f t="shared" si="22"/>
        <v>259</v>
      </c>
      <c r="L108" s="270">
        <f t="shared" si="23"/>
        <v>43.166666666666664</v>
      </c>
      <c r="M108" s="270">
        <v>19</v>
      </c>
      <c r="N108" s="270">
        <f t="shared" si="24"/>
        <v>44.015444015444018</v>
      </c>
      <c r="O108" s="270">
        <f t="shared" si="25"/>
        <v>1</v>
      </c>
      <c r="P108" s="270">
        <f t="shared" si="26"/>
        <v>114</v>
      </c>
      <c r="Q108" s="570"/>
      <c r="R108" s="570"/>
      <c r="S108" s="566"/>
      <c r="T108" s="570"/>
      <c r="U108" s="1082"/>
      <c r="V108" s="570"/>
      <c r="W108" s="570"/>
      <c r="X108" s="570"/>
      <c r="Y108" s="570"/>
      <c r="Z108" s="570"/>
      <c r="AA108" s="1291"/>
      <c r="AB108" s="566"/>
      <c r="AC108" s="1460"/>
      <c r="AD108" s="1475"/>
    </row>
    <row r="109" spans="1:30" ht="30" x14ac:dyDescent="0.25">
      <c r="A109" s="239">
        <v>1</v>
      </c>
      <c r="B109" s="1404" t="s">
        <v>159</v>
      </c>
      <c r="C109" s="681"/>
      <c r="D109" s="1404">
        <v>340</v>
      </c>
      <c r="E109" s="416">
        <v>88</v>
      </c>
      <c r="F109" s="213">
        <f t="shared" si="19"/>
        <v>14.666666666666666</v>
      </c>
      <c r="G109" s="213">
        <v>10</v>
      </c>
      <c r="H109" s="213">
        <f t="shared" si="20"/>
        <v>68.181818181818187</v>
      </c>
      <c r="I109" s="1543">
        <v>10</v>
      </c>
      <c r="J109" s="269">
        <f t="shared" si="21"/>
        <v>9.5</v>
      </c>
      <c r="K109" s="270">
        <f t="shared" si="22"/>
        <v>880</v>
      </c>
      <c r="L109" s="270">
        <f t="shared" si="23"/>
        <v>146.66666666666666</v>
      </c>
      <c r="M109" s="270">
        <v>95</v>
      </c>
      <c r="N109" s="270">
        <f t="shared" si="24"/>
        <v>64.77272727272728</v>
      </c>
      <c r="O109" s="270">
        <f t="shared" si="25"/>
        <v>3</v>
      </c>
      <c r="P109" s="270">
        <f t="shared" si="26"/>
        <v>190</v>
      </c>
      <c r="Q109" s="570"/>
      <c r="R109" s="570"/>
      <c r="S109" s="566"/>
      <c r="T109" s="570"/>
      <c r="U109" s="1082"/>
      <c r="V109" s="570"/>
      <c r="W109" s="570"/>
      <c r="X109" s="570"/>
      <c r="Y109" s="570"/>
      <c r="Z109" s="570"/>
      <c r="AA109" s="1291"/>
      <c r="AB109" s="566"/>
      <c r="AC109" s="1460"/>
      <c r="AD109" s="1475"/>
    </row>
    <row r="110" spans="1:30" x14ac:dyDescent="0.25">
      <c r="A110" s="239">
        <v>1</v>
      </c>
      <c r="B110" s="1404" t="s">
        <v>17</v>
      </c>
      <c r="C110" s="681"/>
      <c r="D110" s="1404">
        <v>340</v>
      </c>
      <c r="E110" s="416">
        <v>100</v>
      </c>
      <c r="F110" s="213">
        <f t="shared" si="19"/>
        <v>16.666666666666668</v>
      </c>
      <c r="G110" s="213">
        <v>3</v>
      </c>
      <c r="H110" s="213">
        <f t="shared" si="20"/>
        <v>18</v>
      </c>
      <c r="I110" s="1543">
        <v>7.6</v>
      </c>
      <c r="J110" s="269">
        <f t="shared" si="21"/>
        <v>9</v>
      </c>
      <c r="K110" s="270">
        <f t="shared" si="22"/>
        <v>760</v>
      </c>
      <c r="L110" s="270">
        <f t="shared" si="23"/>
        <v>126.66666666666667</v>
      </c>
      <c r="M110" s="270">
        <v>27</v>
      </c>
      <c r="N110" s="270">
        <f t="shared" si="24"/>
        <v>21.315789473684209</v>
      </c>
      <c r="O110" s="270">
        <f t="shared" si="25"/>
        <v>2</v>
      </c>
      <c r="P110" s="270">
        <f t="shared" si="26"/>
        <v>81</v>
      </c>
      <c r="Q110" s="570"/>
      <c r="R110" s="570"/>
      <c r="S110" s="566"/>
      <c r="T110" s="570"/>
      <c r="U110" s="1082"/>
      <c r="V110" s="570"/>
      <c r="W110" s="570"/>
      <c r="X110" s="570"/>
      <c r="Y110" s="570"/>
      <c r="Z110" s="570"/>
      <c r="AA110" s="1291"/>
      <c r="AB110" s="566"/>
      <c r="AC110" s="1460"/>
      <c r="AD110" s="1475"/>
    </row>
    <row r="111" spans="1:30" x14ac:dyDescent="0.25">
      <c r="A111" s="239">
        <v>1</v>
      </c>
      <c r="B111" s="1404" t="s">
        <v>81</v>
      </c>
      <c r="C111" s="681"/>
      <c r="D111" s="1404">
        <v>340</v>
      </c>
      <c r="E111" s="416">
        <v>224</v>
      </c>
      <c r="F111" s="213">
        <f t="shared" si="19"/>
        <v>37.333333333333336</v>
      </c>
      <c r="G111" s="213">
        <v>22</v>
      </c>
      <c r="H111" s="213">
        <f t="shared" si="20"/>
        <v>58.928571428571431</v>
      </c>
      <c r="I111" s="1543">
        <v>9.5</v>
      </c>
      <c r="J111" s="269">
        <f t="shared" si="21"/>
        <v>5</v>
      </c>
      <c r="K111" s="270">
        <f t="shared" si="22"/>
        <v>2128</v>
      </c>
      <c r="L111" s="270">
        <f t="shared" si="23"/>
        <v>354.66666666666669</v>
      </c>
      <c r="M111" s="270">
        <v>110</v>
      </c>
      <c r="N111" s="270">
        <f t="shared" si="24"/>
        <v>31.015037593984964</v>
      </c>
      <c r="O111" s="270">
        <f t="shared" si="25"/>
        <v>6</v>
      </c>
      <c r="P111" s="270">
        <f t="shared" si="26"/>
        <v>110</v>
      </c>
      <c r="Q111" s="570"/>
      <c r="R111" s="570"/>
      <c r="S111" s="566"/>
      <c r="T111" s="570"/>
      <c r="U111" s="1082"/>
      <c r="V111" s="570"/>
      <c r="W111" s="570"/>
      <c r="X111" s="570"/>
      <c r="Y111" s="570"/>
      <c r="Z111" s="570"/>
      <c r="AA111" s="1291"/>
      <c r="AB111" s="566"/>
      <c r="AC111" s="1460"/>
      <c r="AD111" s="1475"/>
    </row>
    <row r="112" spans="1:30" x14ac:dyDescent="0.25">
      <c r="A112" s="239">
        <v>1</v>
      </c>
      <c r="B112" s="1404" t="s">
        <v>83</v>
      </c>
      <c r="C112" s="681"/>
      <c r="D112" s="1404">
        <v>340</v>
      </c>
      <c r="E112" s="416">
        <v>24</v>
      </c>
      <c r="F112" s="213">
        <f t="shared" si="19"/>
        <v>4</v>
      </c>
      <c r="G112" s="213">
        <v>3</v>
      </c>
      <c r="H112" s="213">
        <f t="shared" si="20"/>
        <v>75</v>
      </c>
      <c r="I112" s="1543">
        <v>11</v>
      </c>
      <c r="J112" s="269">
        <f t="shared" si="21"/>
        <v>11</v>
      </c>
      <c r="K112" s="270">
        <f t="shared" si="22"/>
        <v>264</v>
      </c>
      <c r="L112" s="270">
        <f t="shared" si="23"/>
        <v>44</v>
      </c>
      <c r="M112" s="270">
        <v>33</v>
      </c>
      <c r="N112" s="270">
        <f t="shared" si="24"/>
        <v>75</v>
      </c>
      <c r="O112" s="270">
        <f t="shared" si="25"/>
        <v>1</v>
      </c>
      <c r="P112" s="270">
        <f t="shared" si="26"/>
        <v>198</v>
      </c>
      <c r="Q112" s="570"/>
      <c r="R112" s="570"/>
      <c r="S112" s="566"/>
      <c r="T112" s="570"/>
      <c r="U112" s="1082"/>
      <c r="V112" s="570"/>
      <c r="W112" s="570"/>
      <c r="X112" s="570"/>
      <c r="Y112" s="570"/>
      <c r="Z112" s="570"/>
      <c r="AA112" s="1291"/>
      <c r="AB112" s="566"/>
      <c r="AC112" s="1460"/>
      <c r="AD112" s="1475"/>
    </row>
    <row r="113" spans="1:30" x14ac:dyDescent="0.25">
      <c r="A113" s="239">
        <v>1</v>
      </c>
      <c r="B113" s="1404" t="s">
        <v>19</v>
      </c>
      <c r="C113" s="681"/>
      <c r="D113" s="1404">
        <v>340</v>
      </c>
      <c r="E113" s="416">
        <v>22</v>
      </c>
      <c r="F113" s="213">
        <f t="shared" si="19"/>
        <v>3.6666666666666665</v>
      </c>
      <c r="G113" s="213">
        <v>0</v>
      </c>
      <c r="H113" s="213">
        <f t="shared" si="20"/>
        <v>0</v>
      </c>
      <c r="I113" s="1543">
        <v>9.8000000000000007</v>
      </c>
      <c r="J113" s="269" t="e">
        <f t="shared" si="21"/>
        <v>#DIV/0!</v>
      </c>
      <c r="K113" s="270">
        <f t="shared" si="22"/>
        <v>216</v>
      </c>
      <c r="L113" s="270">
        <f t="shared" si="23"/>
        <v>36</v>
      </c>
      <c r="M113" s="270"/>
      <c r="N113" s="270">
        <f t="shared" si="24"/>
        <v>0</v>
      </c>
      <c r="O113" s="270">
        <f t="shared" si="25"/>
        <v>1</v>
      </c>
      <c r="P113" s="270">
        <f t="shared" si="26"/>
        <v>0</v>
      </c>
      <c r="Q113" s="570"/>
      <c r="R113" s="570"/>
      <c r="S113" s="566"/>
      <c r="T113" s="570"/>
      <c r="U113" s="1082"/>
      <c r="V113" s="570"/>
      <c r="W113" s="570"/>
      <c r="X113" s="570"/>
      <c r="Y113" s="570"/>
      <c r="Z113" s="570"/>
      <c r="AA113" s="1291"/>
      <c r="AB113" s="566"/>
      <c r="AC113" s="1460"/>
      <c r="AD113" s="1475"/>
    </row>
    <row r="114" spans="1:30" x14ac:dyDescent="0.25">
      <c r="A114" s="239">
        <v>1</v>
      </c>
      <c r="B114" s="1404" t="s">
        <v>28</v>
      </c>
      <c r="C114" s="681"/>
      <c r="D114" s="1404">
        <v>340</v>
      </c>
      <c r="E114" s="416">
        <v>37</v>
      </c>
      <c r="F114" s="213">
        <f t="shared" si="19"/>
        <v>6.166666666666667</v>
      </c>
      <c r="G114" s="213">
        <v>0</v>
      </c>
      <c r="H114" s="213">
        <f t="shared" si="20"/>
        <v>0</v>
      </c>
      <c r="I114" s="1543">
        <v>8.1999999999999993</v>
      </c>
      <c r="J114" s="269" t="e">
        <f t="shared" si="21"/>
        <v>#DIV/0!</v>
      </c>
      <c r="K114" s="270">
        <f t="shared" si="22"/>
        <v>303</v>
      </c>
      <c r="L114" s="270">
        <f t="shared" si="23"/>
        <v>50.5</v>
      </c>
      <c r="M114" s="270"/>
      <c r="N114" s="270">
        <f t="shared" si="24"/>
        <v>0</v>
      </c>
      <c r="O114" s="270">
        <f t="shared" si="25"/>
        <v>1</v>
      </c>
      <c r="P114" s="270">
        <f t="shared" si="26"/>
        <v>0</v>
      </c>
      <c r="Q114" s="570"/>
      <c r="R114" s="570"/>
      <c r="S114" s="566"/>
      <c r="T114" s="570"/>
      <c r="U114" s="1082"/>
      <c r="V114" s="570"/>
      <c r="W114" s="570"/>
      <c r="X114" s="570"/>
      <c r="Y114" s="570"/>
      <c r="Z114" s="570"/>
      <c r="AA114" s="1291"/>
      <c r="AB114" s="566"/>
      <c r="AC114" s="1460"/>
      <c r="AD114" s="1475"/>
    </row>
    <row r="115" spans="1:30" s="249" customFormat="1" x14ac:dyDescent="0.25">
      <c r="A115" s="1544">
        <v>1</v>
      </c>
      <c r="B115" s="1545" t="s">
        <v>78</v>
      </c>
      <c r="C115" s="1546"/>
      <c r="D115" s="780"/>
      <c r="E115" s="459">
        <f>SUM(E105:E114)</f>
        <v>728</v>
      </c>
      <c r="F115" s="787">
        <f>SUM(F105:F114)</f>
        <v>121.33333333333334</v>
      </c>
      <c r="G115" s="787">
        <f>SUM(G105:G114)</f>
        <v>60</v>
      </c>
      <c r="H115" s="787">
        <f t="shared" si="20"/>
        <v>49.450549450549445</v>
      </c>
      <c r="I115" s="388">
        <f>L115/F115</f>
        <v>8.4065934065934051</v>
      </c>
      <c r="J115" s="388">
        <f t="shared" si="21"/>
        <v>6.7333333333333334</v>
      </c>
      <c r="K115" s="787">
        <f>SUM(K105:K114)</f>
        <v>6120</v>
      </c>
      <c r="L115" s="787">
        <f>SUM(L105:L114)</f>
        <v>1020</v>
      </c>
      <c r="M115" s="787">
        <f>SUM(M105:M114)</f>
        <v>404</v>
      </c>
      <c r="N115" s="1505">
        <f t="shared" si="24"/>
        <v>39.607843137254903</v>
      </c>
      <c r="O115" s="1505">
        <f>SUM(O105:O114)</f>
        <v>19</v>
      </c>
      <c r="P115" s="482">
        <f t="shared" si="26"/>
        <v>127.57894736842105</v>
      </c>
      <c r="Q115" s="570"/>
      <c r="R115" s="570"/>
      <c r="S115" s="566"/>
      <c r="T115" s="570"/>
      <c r="U115" s="1082"/>
      <c r="V115" s="570"/>
      <c r="W115" s="570"/>
      <c r="X115" s="570"/>
      <c r="Y115" s="570"/>
      <c r="Z115" s="570"/>
      <c r="AA115" s="1262">
        <f>SUM(AA105:AA114)</f>
        <v>0</v>
      </c>
      <c r="AB115" s="566"/>
      <c r="AC115" s="1460"/>
      <c r="AD115" s="1475"/>
    </row>
    <row r="116" spans="1:30" ht="31.5" x14ac:dyDescent="0.25">
      <c r="A116" s="1544">
        <v>1</v>
      </c>
      <c r="B116" s="1547" t="s">
        <v>127</v>
      </c>
      <c r="C116" s="1548"/>
      <c r="D116" s="780"/>
      <c r="E116" s="459"/>
      <c r="F116" s="787"/>
      <c r="G116" s="787"/>
      <c r="H116" s="787"/>
      <c r="I116" s="388"/>
      <c r="J116" s="388"/>
      <c r="K116" s="787"/>
      <c r="L116" s="787"/>
      <c r="M116" s="787"/>
      <c r="N116" s="1505"/>
      <c r="O116" s="1549"/>
      <c r="P116" s="1505"/>
      <c r="Q116" s="570"/>
      <c r="R116" s="570"/>
      <c r="S116" s="566"/>
      <c r="T116" s="570"/>
      <c r="U116" s="1082"/>
      <c r="V116" s="570"/>
      <c r="W116" s="570"/>
      <c r="X116" s="570"/>
      <c r="Y116" s="570"/>
      <c r="Z116" s="570"/>
      <c r="AA116" s="1262"/>
      <c r="AB116" s="566"/>
      <c r="AC116" s="1460"/>
      <c r="AD116" s="1475"/>
    </row>
    <row r="117" spans="1:30" s="249" customFormat="1" x14ac:dyDescent="0.25">
      <c r="A117" s="1544">
        <v>1</v>
      </c>
      <c r="B117" s="1232" t="s">
        <v>175</v>
      </c>
      <c r="C117" s="677"/>
      <c r="D117" s="1550">
        <v>240</v>
      </c>
      <c r="E117" s="426">
        <v>21</v>
      </c>
      <c r="F117" s="219">
        <f>E117/12*$B$4</f>
        <v>3.5</v>
      </c>
      <c r="G117" s="219">
        <v>6</v>
      </c>
      <c r="H117" s="219">
        <f>G117/F117*100</f>
        <v>171.42857142857142</v>
      </c>
      <c r="I117" s="1551">
        <v>10</v>
      </c>
      <c r="J117" s="1485">
        <f>M117/G117</f>
        <v>8.1666666666666661</v>
      </c>
      <c r="K117" s="270">
        <f>ROUND(E117*I117,0)</f>
        <v>210</v>
      </c>
      <c r="L117" s="270">
        <f>K117/12*$B$4</f>
        <v>35</v>
      </c>
      <c r="M117" s="482">
        <v>49</v>
      </c>
      <c r="N117" s="482">
        <f>M117/L117*100</f>
        <v>140</v>
      </c>
      <c r="O117" s="482">
        <f>ROUND(K117/D117,0)</f>
        <v>1</v>
      </c>
      <c r="P117" s="270">
        <f>M117/$B$4*12/O117</f>
        <v>294</v>
      </c>
      <c r="Q117" s="571"/>
      <c r="R117" s="571"/>
      <c r="S117" s="1194"/>
      <c r="T117" s="571"/>
      <c r="U117" s="1507"/>
      <c r="V117" s="571"/>
      <c r="W117" s="571"/>
      <c r="X117" s="571"/>
      <c r="Y117" s="571"/>
      <c r="Z117" s="571"/>
      <c r="AA117" s="1481"/>
      <c r="AB117" s="1194"/>
      <c r="AC117" s="1460"/>
      <c r="AD117" s="1475"/>
    </row>
    <row r="118" spans="1:30" s="249" customFormat="1" ht="28.5" customHeight="1" x14ac:dyDescent="0.25">
      <c r="A118" s="1544">
        <v>1</v>
      </c>
      <c r="B118" s="1232" t="s">
        <v>159</v>
      </c>
      <c r="C118" s="667"/>
      <c r="D118" s="1550">
        <v>240</v>
      </c>
      <c r="E118" s="426">
        <v>360</v>
      </c>
      <c r="F118" s="219">
        <f>E118/12*$B$4</f>
        <v>60</v>
      </c>
      <c r="G118" s="219">
        <v>59</v>
      </c>
      <c r="H118" s="219">
        <f>G118/F118*100</f>
        <v>98.333333333333329</v>
      </c>
      <c r="I118" s="1551">
        <v>10</v>
      </c>
      <c r="J118" s="1485">
        <f>M118/G118</f>
        <v>8.9152542372881349</v>
      </c>
      <c r="K118" s="270">
        <f>ROUND(E118*I118,0)</f>
        <v>3600</v>
      </c>
      <c r="L118" s="270">
        <f>K118/12*$B$4</f>
        <v>600</v>
      </c>
      <c r="M118" s="482">
        <v>526</v>
      </c>
      <c r="N118" s="482">
        <f>M118/L118*100</f>
        <v>87.666666666666671</v>
      </c>
      <c r="O118" s="482">
        <f>ROUND(K118/D118,0)</f>
        <v>15</v>
      </c>
      <c r="P118" s="482">
        <f>M118/$B$4*12/O118</f>
        <v>210.4</v>
      </c>
      <c r="Q118" s="571"/>
      <c r="R118" s="571"/>
      <c r="S118" s="1194"/>
      <c r="T118" s="571"/>
      <c r="U118" s="1507"/>
      <c r="V118" s="571"/>
      <c r="W118" s="571"/>
      <c r="X118" s="571"/>
      <c r="Y118" s="571"/>
      <c r="Z118" s="571"/>
      <c r="AA118" s="1481"/>
      <c r="AB118" s="1194"/>
      <c r="AC118" s="1460"/>
      <c r="AD118" s="1475"/>
    </row>
    <row r="119" spans="1:30" s="249" customFormat="1" x14ac:dyDescent="0.25">
      <c r="A119" s="1544">
        <v>1</v>
      </c>
      <c r="B119" s="1552" t="s">
        <v>47</v>
      </c>
      <c r="C119" s="1553"/>
      <c r="D119" s="1550">
        <v>240</v>
      </c>
      <c r="E119" s="426">
        <v>204</v>
      </c>
      <c r="F119" s="219">
        <f>E119/12*$B$4</f>
        <v>34</v>
      </c>
      <c r="G119" s="219">
        <v>32</v>
      </c>
      <c r="H119" s="219">
        <f>G119/F119*100</f>
        <v>94.117647058823522</v>
      </c>
      <c r="I119" s="1551">
        <v>8.5</v>
      </c>
      <c r="J119" s="1485">
        <f>M119/G119</f>
        <v>8.90625</v>
      </c>
      <c r="K119" s="482">
        <f>ROUND(E119*I119,0)</f>
        <v>1734</v>
      </c>
      <c r="L119" s="482">
        <f>K119/12*$B$4</f>
        <v>289</v>
      </c>
      <c r="M119" s="482">
        <v>285</v>
      </c>
      <c r="N119" s="482">
        <f>M119/L119*100</f>
        <v>98.615916955017298</v>
      </c>
      <c r="O119" s="482">
        <f>ROUND(K119/D119,0)</f>
        <v>7</v>
      </c>
      <c r="P119" s="482">
        <f>M119/$B$4*12/O119</f>
        <v>244.28571428571428</v>
      </c>
      <c r="Q119" s="571"/>
      <c r="R119" s="571"/>
      <c r="S119" s="1194"/>
      <c r="T119" s="571"/>
      <c r="U119" s="1507"/>
      <c r="V119" s="571"/>
      <c r="W119" s="571"/>
      <c r="X119" s="571"/>
      <c r="Y119" s="571"/>
      <c r="Z119" s="571"/>
      <c r="AA119" s="1481"/>
      <c r="AB119" s="1194"/>
      <c r="AC119" s="1460"/>
      <c r="AD119" s="1475"/>
    </row>
    <row r="120" spans="1:30" s="1557" customFormat="1" x14ac:dyDescent="0.25">
      <c r="A120" s="1544">
        <v>1</v>
      </c>
      <c r="B120" s="1554" t="s">
        <v>184</v>
      </c>
      <c r="C120" s="1555"/>
      <c r="D120" s="994"/>
      <c r="E120" s="758">
        <f>SUM(E117:E119)</f>
        <v>585</v>
      </c>
      <c r="F120" s="284">
        <f>SUM(F117:F119)</f>
        <v>97.5</v>
      </c>
      <c r="G120" s="284">
        <f>SUM(G117:G119)</f>
        <v>97</v>
      </c>
      <c r="H120" s="219">
        <f>G120/F120*100</f>
        <v>99.487179487179489</v>
      </c>
      <c r="I120" s="1519">
        <f>L120/F120</f>
        <v>9.476923076923077</v>
      </c>
      <c r="J120" s="1485">
        <f>M120/G120</f>
        <v>8.8659793814432994</v>
      </c>
      <c r="K120" s="284">
        <f>SUM(K117:K119)</f>
        <v>5544</v>
      </c>
      <c r="L120" s="284">
        <f>SUM(L117:L119)</f>
        <v>924</v>
      </c>
      <c r="M120" s="284">
        <f>SUM(M117:M119)</f>
        <v>860</v>
      </c>
      <c r="N120" s="482">
        <f>M120/L120*100</f>
        <v>93.073593073593074</v>
      </c>
      <c r="O120" s="284">
        <f>SUM(O117:O119)</f>
        <v>23</v>
      </c>
      <c r="P120" s="482">
        <f>M120/$B$4*12/O120</f>
        <v>224.34782608695653</v>
      </c>
      <c r="Q120" s="571"/>
      <c r="R120" s="571"/>
      <c r="S120" s="1194"/>
      <c r="T120" s="571"/>
      <c r="U120" s="1507"/>
      <c r="V120" s="571"/>
      <c r="W120" s="571"/>
      <c r="X120" s="571"/>
      <c r="Y120" s="571"/>
      <c r="Z120" s="571"/>
      <c r="AA120" s="1556">
        <f>SUM(AA117:AA119)</f>
        <v>0</v>
      </c>
      <c r="AB120" s="1194"/>
      <c r="AC120" s="1460"/>
      <c r="AD120" s="1475"/>
    </row>
    <row r="121" spans="1:30" ht="30" thickBot="1" x14ac:dyDescent="0.3">
      <c r="A121" s="239">
        <v>1</v>
      </c>
      <c r="B121" s="250" t="s">
        <v>209</v>
      </c>
      <c r="C121" s="250"/>
      <c r="D121" s="250"/>
      <c r="E121" s="1558">
        <f>SUM(E120,E115)</f>
        <v>1313</v>
      </c>
      <c r="F121" s="1559">
        <f>SUM(F120,F115)</f>
        <v>218.83333333333334</v>
      </c>
      <c r="G121" s="1559">
        <f>SUM(G120,G115)</f>
        <v>157</v>
      </c>
      <c r="H121" s="1560">
        <f>G121/F121*100</f>
        <v>71.744097486671748</v>
      </c>
      <c r="I121" s="1561">
        <f>L121/F121</f>
        <v>8.8834729626808837</v>
      </c>
      <c r="J121" s="1562">
        <f>M121/G121</f>
        <v>8.0509554140127388</v>
      </c>
      <c r="K121" s="7">
        <f>SUM(K120,K115)</f>
        <v>11664</v>
      </c>
      <c r="L121" s="7">
        <f>SUM(L120,L115)</f>
        <v>1944</v>
      </c>
      <c r="M121" s="1559">
        <f>SUM(M120,M115)</f>
        <v>1264</v>
      </c>
      <c r="N121" s="1496">
        <f>M121/L121*100</f>
        <v>65.02057613168725</v>
      </c>
      <c r="O121" s="1559">
        <f>SUM(O120,O115)</f>
        <v>42</v>
      </c>
      <c r="P121" s="1563">
        <f>M121/$B$4*12/O121</f>
        <v>180.57142857142858</v>
      </c>
      <c r="Q121" s="568">
        <v>88878.369728310412</v>
      </c>
      <c r="R121" s="568">
        <v>88878.369728310412</v>
      </c>
      <c r="S121" s="1190">
        <f t="shared" ref="S121" si="27">Q121/12*$B$4+(R121-Q121)/11*1</f>
        <v>14813.061621385068</v>
      </c>
      <c r="T121" s="575">
        <f>Z121-Y121-V121</f>
        <v>7881.8370100000011</v>
      </c>
      <c r="U121" s="1084"/>
      <c r="V121" s="575"/>
      <c r="W121" s="568">
        <f>T121-S121</f>
        <v>-6931.224611385067</v>
      </c>
      <c r="X121" s="568"/>
      <c r="Y121" s="575">
        <v>-454.97426000000002</v>
      </c>
      <c r="Z121" s="575">
        <v>7426.8627500000011</v>
      </c>
      <c r="AA121" s="1564">
        <f>SUM(AA120,AA115)</f>
        <v>0</v>
      </c>
      <c r="AB121" s="1253"/>
      <c r="AC121" s="1460"/>
      <c r="AD121" s="1475"/>
    </row>
    <row r="122" spans="1:30" ht="16.5" thickBot="1" x14ac:dyDescent="0.3">
      <c r="A122" s="239">
        <v>1</v>
      </c>
      <c r="B122" s="1565" t="s">
        <v>315</v>
      </c>
      <c r="C122" s="1566"/>
      <c r="D122" s="1567"/>
      <c r="E122" s="1568"/>
      <c r="F122" s="1569"/>
      <c r="G122" s="1569"/>
      <c r="H122" s="1570"/>
      <c r="I122" s="376"/>
      <c r="J122" s="1571"/>
      <c r="K122" s="1570"/>
      <c r="L122" s="376"/>
      <c r="M122" s="376">
        <f>SUM(M121,M39)</f>
        <v>31592</v>
      </c>
      <c r="N122" s="376"/>
      <c r="O122" s="376"/>
      <c r="P122" s="376"/>
      <c r="Q122" s="576">
        <f t="shared" ref="Q122:Z122" si="28">SUM(Q121,Q102,Q93,Q39)</f>
        <v>1837375.4327823929</v>
      </c>
      <c r="R122" s="576">
        <f t="shared" ref="R122" si="29">SUM(R121,R102,R93,R39)</f>
        <v>1837375.4327823929</v>
      </c>
      <c r="S122" s="1196">
        <f t="shared" si="28"/>
        <v>306229.23879706551</v>
      </c>
      <c r="T122" s="576">
        <f t="shared" si="28"/>
        <v>284609.30865999998</v>
      </c>
      <c r="U122" s="1087">
        <f t="shared" si="28"/>
        <v>0</v>
      </c>
      <c r="V122" s="576">
        <f t="shared" si="28"/>
        <v>-594.61444000000006</v>
      </c>
      <c r="W122" s="576">
        <f t="shared" si="28"/>
        <v>-21619.930137065523</v>
      </c>
      <c r="X122" s="576">
        <f t="shared" si="28"/>
        <v>-721.03958</v>
      </c>
      <c r="Y122" s="576">
        <f t="shared" si="28"/>
        <v>-5282.866649999999</v>
      </c>
      <c r="Z122" s="576">
        <f t="shared" si="28"/>
        <v>278731.82756999996</v>
      </c>
      <c r="AA122" s="1572"/>
      <c r="AB122" s="1196">
        <f t="shared" ref="AB122" si="30">SUM(AB121,AB102,AB93,AB39)</f>
        <v>0</v>
      </c>
      <c r="AC122" s="1460"/>
      <c r="AD122" s="1475"/>
    </row>
    <row r="123" spans="1:30" x14ac:dyDescent="0.25">
      <c r="A123" s="239">
        <v>1</v>
      </c>
      <c r="B123" s="1573"/>
      <c r="C123" s="1574"/>
      <c r="D123" s="1573"/>
      <c r="E123" s="1575"/>
      <c r="F123" s="1488"/>
      <c r="G123" s="1488"/>
      <c r="H123" s="1488"/>
      <c r="I123" s="535"/>
      <c r="J123" s="535"/>
      <c r="K123" s="1478"/>
      <c r="L123" s="1477"/>
      <c r="M123" s="1477"/>
      <c r="N123" s="1477"/>
      <c r="O123" s="1477"/>
      <c r="P123" s="1491"/>
      <c r="Q123" s="569"/>
      <c r="R123" s="569"/>
      <c r="S123" s="612"/>
      <c r="T123" s="569"/>
      <c r="U123" s="1085"/>
      <c r="V123" s="569"/>
      <c r="W123" s="569"/>
      <c r="X123" s="569"/>
      <c r="Y123" s="569"/>
      <c r="Z123" s="569"/>
      <c r="AA123" s="1437"/>
      <c r="AB123" s="612"/>
      <c r="AC123" s="1460"/>
      <c r="AD123" s="1475"/>
    </row>
    <row r="124" spans="1:30" ht="57.75" x14ac:dyDescent="0.25">
      <c r="A124" s="239">
        <v>1</v>
      </c>
      <c r="B124" s="1465" t="s">
        <v>419</v>
      </c>
      <c r="C124" s="1465"/>
      <c r="D124" s="1576"/>
      <c r="E124" s="416"/>
      <c r="F124" s="213"/>
      <c r="G124" s="213"/>
      <c r="H124" s="213"/>
      <c r="I124" s="269"/>
      <c r="J124" s="269"/>
      <c r="K124" s="1535"/>
      <c r="L124" s="270"/>
      <c r="M124" s="270"/>
      <c r="N124" s="270"/>
      <c r="O124" s="270"/>
      <c r="P124" s="270"/>
      <c r="Q124" s="570"/>
      <c r="R124" s="570"/>
      <c r="S124" s="566"/>
      <c r="T124" s="570"/>
      <c r="U124" s="1082"/>
      <c r="V124" s="570"/>
      <c r="W124" s="570"/>
      <c r="X124" s="570"/>
      <c r="Y124" s="570"/>
      <c r="Z124" s="570"/>
      <c r="AA124" s="1291"/>
      <c r="AB124" s="566"/>
      <c r="AC124" s="1460"/>
      <c r="AD124" s="1475"/>
    </row>
    <row r="125" spans="1:30" x14ac:dyDescent="0.25">
      <c r="A125" s="239">
        <v>1</v>
      </c>
      <c r="B125" s="1471" t="s">
        <v>5</v>
      </c>
      <c r="C125" s="1472"/>
      <c r="D125" s="1471"/>
      <c r="E125" s="416"/>
      <c r="F125" s="213"/>
      <c r="G125" s="213"/>
      <c r="H125" s="213"/>
      <c r="I125" s="269"/>
      <c r="J125" s="269"/>
      <c r="K125" s="1535"/>
      <c r="L125" s="270"/>
      <c r="M125" s="270"/>
      <c r="N125" s="270"/>
      <c r="O125" s="270"/>
      <c r="P125" s="270"/>
      <c r="Q125" s="570"/>
      <c r="R125" s="570"/>
      <c r="S125" s="566"/>
      <c r="T125" s="570"/>
      <c r="U125" s="1082"/>
      <c r="V125" s="570"/>
      <c r="W125" s="570"/>
      <c r="X125" s="570"/>
      <c r="Y125" s="570"/>
      <c r="Z125" s="570"/>
      <c r="AA125" s="1291"/>
      <c r="AB125" s="566"/>
      <c r="AC125" s="1460"/>
      <c r="AD125" s="1475"/>
    </row>
    <row r="126" spans="1:30" x14ac:dyDescent="0.25">
      <c r="A126" s="239">
        <v>1</v>
      </c>
      <c r="B126" s="243" t="s">
        <v>23</v>
      </c>
      <c r="C126" s="1473" t="s">
        <v>276</v>
      </c>
      <c r="D126" s="243">
        <v>310</v>
      </c>
      <c r="E126" s="425">
        <v>875</v>
      </c>
      <c r="F126" s="213">
        <f t="shared" ref="F126:F135" si="31">E126/12*$B$4</f>
        <v>145.83333333333334</v>
      </c>
      <c r="G126" s="213">
        <v>290</v>
      </c>
      <c r="H126" s="213">
        <f t="shared" ref="H126:H137" si="32">G126/F126*100</f>
        <v>198.85714285714283</v>
      </c>
      <c r="I126" s="269">
        <v>14</v>
      </c>
      <c r="J126" s="269">
        <f t="shared" ref="J126:J136" si="33">M126/G126</f>
        <v>11.572413793103449</v>
      </c>
      <c r="K126" s="270">
        <f t="shared" ref="K126:K135" si="34">ROUND(E126*I126,0)</f>
        <v>12250</v>
      </c>
      <c r="L126" s="270">
        <f t="shared" ref="L126:L135" si="35">K126/12*$B$4</f>
        <v>2041.6666666666667</v>
      </c>
      <c r="M126" s="270">
        <v>3356</v>
      </c>
      <c r="N126" s="270">
        <f>M126/L126*100</f>
        <v>164.37551020408162</v>
      </c>
      <c r="O126" s="270">
        <f t="shared" ref="O126:O135" si="36">ROUND(K126/D126,0)</f>
        <v>40</v>
      </c>
      <c r="P126" s="270">
        <f>M126/$B$4*12/O126</f>
        <v>503.4</v>
      </c>
      <c r="Q126" s="570"/>
      <c r="R126" s="570"/>
      <c r="S126" s="566"/>
      <c r="T126" s="570"/>
      <c r="U126" s="1082"/>
      <c r="V126" s="570"/>
      <c r="W126" s="570"/>
      <c r="X126" s="570"/>
      <c r="Y126" s="570"/>
      <c r="Z126" s="570"/>
      <c r="AA126" s="1291"/>
      <c r="AB126" s="566"/>
      <c r="AC126" s="1460"/>
      <c r="AD126" s="1475"/>
    </row>
    <row r="127" spans="1:30" x14ac:dyDescent="0.25">
      <c r="A127" s="239">
        <v>1</v>
      </c>
      <c r="B127" s="243" t="s">
        <v>8</v>
      </c>
      <c r="C127" s="1473" t="s">
        <v>276</v>
      </c>
      <c r="D127" s="243">
        <v>340</v>
      </c>
      <c r="E127" s="425">
        <v>1981.1046511627906</v>
      </c>
      <c r="F127" s="213">
        <f t="shared" si="31"/>
        <v>330.18410852713174</v>
      </c>
      <c r="G127" s="213">
        <v>265</v>
      </c>
      <c r="H127" s="213">
        <f t="shared" si="32"/>
        <v>80.258253851797505</v>
      </c>
      <c r="I127" s="269">
        <v>8</v>
      </c>
      <c r="J127" s="269">
        <f t="shared" si="33"/>
        <v>6.2905660377358492</v>
      </c>
      <c r="K127" s="270">
        <f t="shared" si="34"/>
        <v>15849</v>
      </c>
      <c r="L127" s="270">
        <f t="shared" si="35"/>
        <v>2641.5</v>
      </c>
      <c r="M127" s="270">
        <v>1667</v>
      </c>
      <c r="N127" s="270">
        <f t="shared" ref="N127:N136" si="37">M127/L127*100</f>
        <v>63.10808252886617</v>
      </c>
      <c r="O127" s="270">
        <f t="shared" si="36"/>
        <v>47</v>
      </c>
      <c r="P127" s="270">
        <f t="shared" ref="P127:P136" si="38">M127/$B$4*12/O127</f>
        <v>212.80851063829786</v>
      </c>
      <c r="Q127" s="570"/>
      <c r="R127" s="570"/>
      <c r="S127" s="566"/>
      <c r="T127" s="570"/>
      <c r="U127" s="1082"/>
      <c r="V127" s="570"/>
      <c r="W127" s="570"/>
      <c r="X127" s="570"/>
      <c r="Y127" s="570"/>
      <c r="Z127" s="570"/>
      <c r="AA127" s="1291"/>
      <c r="AB127" s="566"/>
      <c r="AC127" s="1460"/>
      <c r="AD127" s="1475"/>
    </row>
    <row r="128" spans="1:30" ht="30" x14ac:dyDescent="0.25">
      <c r="A128" s="239">
        <v>1</v>
      </c>
      <c r="B128" s="11" t="s">
        <v>152</v>
      </c>
      <c r="C128" s="1473" t="s">
        <v>276</v>
      </c>
      <c r="D128" s="243">
        <v>340</v>
      </c>
      <c r="E128" s="425">
        <v>1643.8953488372094</v>
      </c>
      <c r="F128" s="213">
        <f t="shared" si="31"/>
        <v>273.98255813953489</v>
      </c>
      <c r="G128" s="213">
        <v>233</v>
      </c>
      <c r="H128" s="213">
        <f t="shared" si="32"/>
        <v>85.041909814323603</v>
      </c>
      <c r="I128" s="269">
        <v>8.1999999999999993</v>
      </c>
      <c r="J128" s="269">
        <f t="shared" si="33"/>
        <v>6.67381974248927</v>
      </c>
      <c r="K128" s="270">
        <f t="shared" si="34"/>
        <v>13480</v>
      </c>
      <c r="L128" s="270">
        <f t="shared" si="35"/>
        <v>2246.6666666666665</v>
      </c>
      <c r="M128" s="270">
        <v>1555</v>
      </c>
      <c r="N128" s="270">
        <f t="shared" si="37"/>
        <v>69.213649851632056</v>
      </c>
      <c r="O128" s="270">
        <f t="shared" si="36"/>
        <v>40</v>
      </c>
      <c r="P128" s="270">
        <f t="shared" si="38"/>
        <v>233.25</v>
      </c>
      <c r="Q128" s="570"/>
      <c r="R128" s="570"/>
      <c r="S128" s="566"/>
      <c r="T128" s="570"/>
      <c r="U128" s="1082"/>
      <c r="V128" s="570"/>
      <c r="W128" s="570"/>
      <c r="X128" s="570"/>
      <c r="Y128" s="570"/>
      <c r="Z128" s="570"/>
      <c r="AA128" s="1291"/>
      <c r="AB128" s="566"/>
      <c r="AC128" s="1460"/>
      <c r="AD128" s="1475"/>
    </row>
    <row r="129" spans="1:30" x14ac:dyDescent="0.25">
      <c r="A129" s="239">
        <v>1</v>
      </c>
      <c r="B129" s="243" t="s">
        <v>9</v>
      </c>
      <c r="C129" s="1473" t="s">
        <v>276</v>
      </c>
      <c r="D129" s="243">
        <v>340</v>
      </c>
      <c r="E129" s="425">
        <v>3721</v>
      </c>
      <c r="F129" s="213">
        <f t="shared" si="31"/>
        <v>620.16666666666663</v>
      </c>
      <c r="G129" s="213">
        <v>594</v>
      </c>
      <c r="H129" s="213">
        <f t="shared" si="32"/>
        <v>95.780704111797917</v>
      </c>
      <c r="I129" s="269">
        <v>11.55</v>
      </c>
      <c r="J129" s="269">
        <f t="shared" si="33"/>
        <v>9.2037037037037042</v>
      </c>
      <c r="K129" s="270">
        <f t="shared" si="34"/>
        <v>42978</v>
      </c>
      <c r="L129" s="270">
        <f t="shared" si="35"/>
        <v>7163</v>
      </c>
      <c r="M129" s="270">
        <v>5467</v>
      </c>
      <c r="N129" s="270">
        <f t="shared" si="37"/>
        <v>76.322769789194467</v>
      </c>
      <c r="O129" s="270">
        <f t="shared" si="36"/>
        <v>126</v>
      </c>
      <c r="P129" s="270">
        <f t="shared" si="38"/>
        <v>260.33333333333331</v>
      </c>
      <c r="Q129" s="570"/>
      <c r="R129" s="570"/>
      <c r="S129" s="566"/>
      <c r="T129" s="570"/>
      <c r="U129" s="1082"/>
      <c r="V129" s="570"/>
      <c r="W129" s="570"/>
      <c r="X129" s="570"/>
      <c r="Y129" s="570"/>
      <c r="Z129" s="570"/>
      <c r="AA129" s="1291"/>
      <c r="AB129" s="566"/>
      <c r="AC129" s="1460"/>
      <c r="AD129" s="1475"/>
    </row>
    <row r="130" spans="1:30" x14ac:dyDescent="0.25">
      <c r="A130" s="239">
        <v>1</v>
      </c>
      <c r="B130" s="243" t="s">
        <v>87</v>
      </c>
      <c r="C130" s="1473" t="s">
        <v>276</v>
      </c>
      <c r="D130" s="243">
        <v>340</v>
      </c>
      <c r="E130" s="425">
        <v>1828</v>
      </c>
      <c r="F130" s="213">
        <f t="shared" si="31"/>
        <v>304.66666666666669</v>
      </c>
      <c r="G130" s="213">
        <v>262</v>
      </c>
      <c r="H130" s="213">
        <f t="shared" si="32"/>
        <v>85.995623632385104</v>
      </c>
      <c r="I130" s="269">
        <v>11</v>
      </c>
      <c r="J130" s="269">
        <f t="shared" si="33"/>
        <v>11.083969465648854</v>
      </c>
      <c r="K130" s="270">
        <f t="shared" si="34"/>
        <v>20108</v>
      </c>
      <c r="L130" s="270">
        <f t="shared" si="35"/>
        <v>3351.3333333333335</v>
      </c>
      <c r="M130" s="270">
        <v>2904</v>
      </c>
      <c r="N130" s="270">
        <f t="shared" si="37"/>
        <v>86.652078774617053</v>
      </c>
      <c r="O130" s="270">
        <f t="shared" si="36"/>
        <v>59</v>
      </c>
      <c r="P130" s="270">
        <f t="shared" si="38"/>
        <v>295.32203389830511</v>
      </c>
      <c r="Q130" s="570"/>
      <c r="R130" s="570"/>
      <c r="S130" s="566"/>
      <c r="T130" s="570"/>
      <c r="U130" s="1082"/>
      <c r="V130" s="570"/>
      <c r="W130" s="570"/>
      <c r="X130" s="570"/>
      <c r="Y130" s="570"/>
      <c r="Z130" s="570"/>
      <c r="AA130" s="1291"/>
      <c r="AB130" s="566"/>
      <c r="AC130" s="1460"/>
      <c r="AD130" s="1475"/>
    </row>
    <row r="131" spans="1:30" x14ac:dyDescent="0.25">
      <c r="A131" s="239">
        <v>1</v>
      </c>
      <c r="B131" s="243" t="s">
        <v>88</v>
      </c>
      <c r="C131" s="1473" t="s">
        <v>276</v>
      </c>
      <c r="D131" s="243">
        <v>340</v>
      </c>
      <c r="E131" s="425">
        <v>306</v>
      </c>
      <c r="F131" s="213">
        <f t="shared" si="31"/>
        <v>51</v>
      </c>
      <c r="G131" s="213">
        <v>52</v>
      </c>
      <c r="H131" s="213">
        <f t="shared" si="32"/>
        <v>101.96078431372548</v>
      </c>
      <c r="I131" s="269">
        <v>23</v>
      </c>
      <c r="J131" s="269">
        <f t="shared" si="33"/>
        <v>17.615384615384617</v>
      </c>
      <c r="K131" s="270">
        <f t="shared" si="34"/>
        <v>7038</v>
      </c>
      <c r="L131" s="270">
        <f t="shared" si="35"/>
        <v>1173</v>
      </c>
      <c r="M131" s="270">
        <v>916</v>
      </c>
      <c r="N131" s="270">
        <f t="shared" si="37"/>
        <v>78.090366581415168</v>
      </c>
      <c r="O131" s="270">
        <f t="shared" si="36"/>
        <v>21</v>
      </c>
      <c r="P131" s="270">
        <f t="shared" si="38"/>
        <v>261.71428571428572</v>
      </c>
      <c r="Q131" s="570"/>
      <c r="R131" s="570"/>
      <c r="S131" s="566"/>
      <c r="T131" s="570"/>
      <c r="U131" s="1082"/>
      <c r="V131" s="570"/>
      <c r="W131" s="570"/>
      <c r="X131" s="570"/>
      <c r="Y131" s="570"/>
      <c r="Z131" s="570"/>
      <c r="AA131" s="1291"/>
      <c r="AB131" s="566"/>
      <c r="AC131" s="1460"/>
      <c r="AD131" s="1475"/>
    </row>
    <row r="132" spans="1:30" x14ac:dyDescent="0.25">
      <c r="A132" s="239">
        <v>1</v>
      </c>
      <c r="B132" s="243" t="s">
        <v>264</v>
      </c>
      <c r="C132" s="1473" t="s">
        <v>276</v>
      </c>
      <c r="D132" s="243">
        <v>340</v>
      </c>
      <c r="E132" s="425">
        <v>151</v>
      </c>
      <c r="F132" s="213">
        <f t="shared" si="31"/>
        <v>25.166666666666668</v>
      </c>
      <c r="G132" s="213">
        <v>0</v>
      </c>
      <c r="H132" s="213">
        <f t="shared" si="32"/>
        <v>0</v>
      </c>
      <c r="I132" s="269">
        <v>8.64</v>
      </c>
      <c r="J132" s="269" t="e">
        <f t="shared" si="33"/>
        <v>#DIV/0!</v>
      </c>
      <c r="K132" s="270">
        <f t="shared" si="34"/>
        <v>1305</v>
      </c>
      <c r="L132" s="270">
        <f t="shared" si="35"/>
        <v>217.5</v>
      </c>
      <c r="M132" s="270"/>
      <c r="N132" s="270">
        <f t="shared" si="37"/>
        <v>0</v>
      </c>
      <c r="O132" s="270">
        <f t="shared" si="36"/>
        <v>4</v>
      </c>
      <c r="P132" s="270">
        <f t="shared" si="38"/>
        <v>0</v>
      </c>
      <c r="Q132" s="570"/>
      <c r="R132" s="570"/>
      <c r="S132" s="566"/>
      <c r="T132" s="570"/>
      <c r="U132" s="1082"/>
      <c r="V132" s="570"/>
      <c r="W132" s="570"/>
      <c r="X132" s="570"/>
      <c r="Y132" s="570"/>
      <c r="Z132" s="570"/>
      <c r="AA132" s="1291"/>
      <c r="AB132" s="566"/>
      <c r="AC132" s="1460"/>
      <c r="AD132" s="1475"/>
    </row>
    <row r="133" spans="1:30" s="249" customFormat="1" x14ac:dyDescent="0.25">
      <c r="A133" s="239">
        <v>1</v>
      </c>
      <c r="B133" s="243" t="s">
        <v>89</v>
      </c>
      <c r="C133" s="1473" t="s">
        <v>276</v>
      </c>
      <c r="D133" s="243">
        <v>340</v>
      </c>
      <c r="E133" s="425">
        <v>3631</v>
      </c>
      <c r="F133" s="213">
        <f t="shared" si="31"/>
        <v>605.16666666666663</v>
      </c>
      <c r="G133" s="213">
        <v>258</v>
      </c>
      <c r="H133" s="213">
        <f t="shared" si="32"/>
        <v>42.632883503167172</v>
      </c>
      <c r="I133" s="1538">
        <v>11</v>
      </c>
      <c r="J133" s="269">
        <f t="shared" si="33"/>
        <v>9.7906976744186043</v>
      </c>
      <c r="K133" s="270">
        <f t="shared" si="34"/>
        <v>39941</v>
      </c>
      <c r="L133" s="270">
        <f t="shared" si="35"/>
        <v>6656.833333333333</v>
      </c>
      <c r="M133" s="270">
        <v>2526</v>
      </c>
      <c r="N133" s="270">
        <f t="shared" si="37"/>
        <v>37.945970306201652</v>
      </c>
      <c r="O133" s="270">
        <f t="shared" si="36"/>
        <v>117</v>
      </c>
      <c r="P133" s="270">
        <f t="shared" si="38"/>
        <v>129.53846153846155</v>
      </c>
      <c r="Q133" s="570"/>
      <c r="R133" s="570"/>
      <c r="S133" s="566"/>
      <c r="T133" s="570"/>
      <c r="U133" s="1082"/>
      <c r="V133" s="570"/>
      <c r="W133" s="570"/>
      <c r="X133" s="570"/>
      <c r="Y133" s="570"/>
      <c r="Z133" s="570"/>
      <c r="AA133" s="1291"/>
      <c r="AB133" s="566"/>
      <c r="AC133" s="1460"/>
      <c r="AD133" s="1475"/>
    </row>
    <row r="134" spans="1:30" s="249" customFormat="1" x14ac:dyDescent="0.25">
      <c r="A134" s="239">
        <v>1</v>
      </c>
      <c r="B134" s="1476" t="s">
        <v>66</v>
      </c>
      <c r="C134" s="1473" t="s">
        <v>276</v>
      </c>
      <c r="D134" s="243">
        <v>340</v>
      </c>
      <c r="E134" s="425">
        <v>1438</v>
      </c>
      <c r="F134" s="213">
        <f t="shared" si="31"/>
        <v>239.66666666666666</v>
      </c>
      <c r="G134" s="219">
        <v>489</v>
      </c>
      <c r="H134" s="219">
        <f t="shared" si="32"/>
        <v>204.03337969401946</v>
      </c>
      <c r="I134" s="535">
        <v>9.27</v>
      </c>
      <c r="J134" s="1485">
        <f t="shared" si="33"/>
        <v>8.3599182004089982</v>
      </c>
      <c r="K134" s="1478">
        <f t="shared" si="34"/>
        <v>13330</v>
      </c>
      <c r="L134" s="482">
        <f t="shared" si="35"/>
        <v>2221.6666666666665</v>
      </c>
      <c r="M134" s="482">
        <v>4088</v>
      </c>
      <c r="N134" s="482">
        <f t="shared" si="37"/>
        <v>184.00600150037511</v>
      </c>
      <c r="O134" s="35">
        <f t="shared" si="36"/>
        <v>39</v>
      </c>
      <c r="P134" s="482">
        <f t="shared" si="38"/>
        <v>628.92307692307691</v>
      </c>
      <c r="Q134" s="571"/>
      <c r="R134" s="571"/>
      <c r="S134" s="1194"/>
      <c r="T134" s="570"/>
      <c r="U134" s="1082"/>
      <c r="V134" s="571"/>
      <c r="W134" s="571"/>
      <c r="X134" s="571"/>
      <c r="Y134" s="571"/>
      <c r="Z134" s="571"/>
      <c r="AA134" s="1481"/>
      <c r="AB134" s="1194"/>
      <c r="AC134" s="1460"/>
      <c r="AD134" s="1475"/>
    </row>
    <row r="135" spans="1:30" s="249" customFormat="1" x14ac:dyDescent="0.25">
      <c r="A135" s="239">
        <v>1</v>
      </c>
      <c r="B135" s="243" t="s">
        <v>6</v>
      </c>
      <c r="C135" s="1473" t="s">
        <v>276</v>
      </c>
      <c r="D135" s="1476">
        <v>340</v>
      </c>
      <c r="E135" s="657">
        <v>1769</v>
      </c>
      <c r="F135" s="1488">
        <f t="shared" si="31"/>
        <v>294.83333333333331</v>
      </c>
      <c r="G135" s="218">
        <v>220</v>
      </c>
      <c r="H135" s="218">
        <f t="shared" si="32"/>
        <v>74.618428490672699</v>
      </c>
      <c r="I135" s="269">
        <v>10</v>
      </c>
      <c r="J135" s="1489">
        <f t="shared" si="33"/>
        <v>9.0545454545454547</v>
      </c>
      <c r="K135" s="270">
        <f t="shared" si="34"/>
        <v>17690</v>
      </c>
      <c r="L135" s="1490">
        <f t="shared" si="35"/>
        <v>2948.3333333333335</v>
      </c>
      <c r="M135" s="1490">
        <v>1992</v>
      </c>
      <c r="N135" s="1490">
        <f t="shared" si="37"/>
        <v>67.563595251554545</v>
      </c>
      <c r="O135" s="270">
        <f t="shared" si="36"/>
        <v>52</v>
      </c>
      <c r="P135" s="1490">
        <f t="shared" si="38"/>
        <v>229.84615384615384</v>
      </c>
      <c r="Q135" s="571"/>
      <c r="R135" s="571"/>
      <c r="S135" s="1194"/>
      <c r="T135" s="570"/>
      <c r="U135" s="1082"/>
      <c r="V135" s="571"/>
      <c r="W135" s="571"/>
      <c r="X135" s="571"/>
      <c r="Y135" s="571"/>
      <c r="Z135" s="571"/>
      <c r="AA135" s="1493"/>
      <c r="AB135" s="1194"/>
      <c r="AC135" s="1460"/>
      <c r="AD135" s="1475"/>
    </row>
    <row r="136" spans="1:30" s="249" customFormat="1" ht="29.25" x14ac:dyDescent="0.25">
      <c r="A136" s="239">
        <v>1</v>
      </c>
      <c r="B136" s="1494" t="s">
        <v>7</v>
      </c>
      <c r="C136" s="1495"/>
      <c r="D136" s="1494"/>
      <c r="E136" s="34">
        <f>SUM(E126:E135)</f>
        <v>17344</v>
      </c>
      <c r="F136" s="7">
        <f>SUM(F126:F135)</f>
        <v>2890.6666666666665</v>
      </c>
      <c r="G136" s="7">
        <f>SUM(G126:G135)</f>
        <v>2663</v>
      </c>
      <c r="H136" s="7">
        <f t="shared" si="32"/>
        <v>92.124077490774908</v>
      </c>
      <c r="I136" s="8">
        <f>L136/F136</f>
        <v>10.607068726937269</v>
      </c>
      <c r="J136" s="8">
        <f t="shared" si="33"/>
        <v>9.1892602328201285</v>
      </c>
      <c r="K136" s="1577">
        <f>SUM(K126:K135)</f>
        <v>183969</v>
      </c>
      <c r="L136" s="7">
        <f>SUM(L126:L135)</f>
        <v>30661.5</v>
      </c>
      <c r="M136" s="7">
        <f>SUM(M126:M135)</f>
        <v>24471</v>
      </c>
      <c r="N136" s="1496">
        <f t="shared" si="37"/>
        <v>79.81018541167262</v>
      </c>
      <c r="O136" s="1578">
        <f>SUM(O126:O135)</f>
        <v>545</v>
      </c>
      <c r="P136" s="1579">
        <f t="shared" si="38"/>
        <v>269.40550458715597</v>
      </c>
      <c r="Q136" s="568">
        <v>1561668.5508323708</v>
      </c>
      <c r="R136" s="568">
        <v>1561668.5508323708</v>
      </c>
      <c r="S136" s="1204">
        <f t="shared" ref="S136" si="39">Q136/12*$B$4+(R136-Q136)/11*1</f>
        <v>260278.09180539512</v>
      </c>
      <c r="T136" s="568">
        <f>Z136-Y136-V136</f>
        <v>243860.62345999994</v>
      </c>
      <c r="U136" s="1086"/>
      <c r="V136" s="568">
        <v>-1065.66796</v>
      </c>
      <c r="W136" s="568">
        <f>T136-S136</f>
        <v>-16417.468345395173</v>
      </c>
      <c r="X136" s="568">
        <v>-430.57830999999999</v>
      </c>
      <c r="Y136" s="568">
        <v>-3471.25884</v>
      </c>
      <c r="Z136" s="568">
        <v>239323.69665999996</v>
      </c>
      <c r="AA136" s="1498">
        <f>SUM(AA126:AA135)</f>
        <v>0</v>
      </c>
      <c r="AB136" s="1199"/>
      <c r="AC136" s="1460"/>
      <c r="AD136" s="1475"/>
    </row>
    <row r="137" spans="1:30" ht="43.5" x14ac:dyDescent="0.25">
      <c r="A137" s="239">
        <v>1</v>
      </c>
      <c r="B137" s="1499" t="s">
        <v>185</v>
      </c>
      <c r="C137" s="1136"/>
      <c r="D137" s="1500"/>
      <c r="E137" s="458">
        <v>1807</v>
      </c>
      <c r="F137" s="7">
        <f>E137/12*$B$4</f>
        <v>301.16666666666669</v>
      </c>
      <c r="G137" s="1500">
        <v>213</v>
      </c>
      <c r="H137" s="216">
        <f t="shared" si="32"/>
        <v>70.724958494742665</v>
      </c>
      <c r="I137" s="486"/>
      <c r="J137" s="486"/>
      <c r="K137" s="1048"/>
      <c r="L137" s="1500"/>
      <c r="M137" s="1500"/>
      <c r="N137" s="1501"/>
      <c r="O137" s="1502"/>
      <c r="P137" s="1491"/>
      <c r="Q137" s="569">
        <v>393367.09689985</v>
      </c>
      <c r="R137" s="569">
        <v>393367.09689985</v>
      </c>
      <c r="S137" s="1450">
        <f>R137/12*$B$4</f>
        <v>65561.182816641667</v>
      </c>
      <c r="T137" s="569">
        <f>Z137-Y137-V137</f>
        <v>47653.330339999993</v>
      </c>
      <c r="U137" s="1085"/>
      <c r="V137" s="569"/>
      <c r="W137" s="569">
        <f>T137-S137</f>
        <v>-17907.852476641674</v>
      </c>
      <c r="X137" s="569">
        <v>-336.44173999999998</v>
      </c>
      <c r="Y137" s="569">
        <v>0</v>
      </c>
      <c r="Z137" s="569">
        <v>47653.330339999993</v>
      </c>
      <c r="AA137" s="1263"/>
      <c r="AB137" s="612"/>
      <c r="AC137" s="1460"/>
      <c r="AD137" s="1475"/>
    </row>
    <row r="138" spans="1:30" ht="15.75" x14ac:dyDescent="0.25">
      <c r="A138" s="239">
        <v>1</v>
      </c>
      <c r="B138" s="721" t="s">
        <v>207</v>
      </c>
      <c r="C138" s="1580"/>
      <c r="D138" s="1504"/>
      <c r="E138" s="459"/>
      <c r="F138" s="787"/>
      <c r="G138" s="787"/>
      <c r="H138" s="787"/>
      <c r="I138" s="388"/>
      <c r="J138" s="388"/>
      <c r="K138" s="1506"/>
      <c r="L138" s="1505"/>
      <c r="M138" s="1505"/>
      <c r="N138" s="1505"/>
      <c r="O138" s="1505"/>
      <c r="P138" s="1505"/>
      <c r="Q138" s="570">
        <v>10714.184650000001</v>
      </c>
      <c r="R138" s="570">
        <v>10714.184650000001</v>
      </c>
      <c r="S138" s="1190">
        <f t="shared" ref="S138" si="40">Q138/12*$B$4+(R138-Q138)/11*1</f>
        <v>1785.6974416666669</v>
      </c>
      <c r="T138" s="570">
        <f>Z138-Y138-V138</f>
        <v>1678.6273399999991</v>
      </c>
      <c r="U138" s="1082"/>
      <c r="V138" s="570"/>
      <c r="W138" s="570">
        <f>T138-S138</f>
        <v>-107.07010166666782</v>
      </c>
      <c r="X138" s="570"/>
      <c r="Y138" s="570">
        <v>0</v>
      </c>
      <c r="Z138" s="570">
        <v>1678.6273399999991</v>
      </c>
      <c r="AA138" s="1262"/>
      <c r="AB138" s="566"/>
      <c r="AC138" s="1460"/>
      <c r="AD138" s="1475"/>
    </row>
    <row r="139" spans="1:30" ht="29.25" x14ac:dyDescent="0.25">
      <c r="A139" s="239">
        <v>1</v>
      </c>
      <c r="B139" s="722" t="s">
        <v>362</v>
      </c>
      <c r="C139" s="667"/>
      <c r="D139" s="9"/>
      <c r="E139" s="425">
        <f>E141+E145</f>
        <v>11379</v>
      </c>
      <c r="F139" s="214">
        <f>F141+F145</f>
        <v>1896.5</v>
      </c>
      <c r="G139" s="214">
        <f>G141+G145</f>
        <v>1703</v>
      </c>
      <c r="H139" s="214">
        <f>G139/F139*100</f>
        <v>89.796994463485362</v>
      </c>
      <c r="I139" s="388"/>
      <c r="J139" s="388"/>
      <c r="K139" s="1506"/>
      <c r="L139" s="1505"/>
      <c r="M139" s="1505"/>
      <c r="N139" s="1505"/>
      <c r="O139" s="1505"/>
      <c r="P139" s="1505"/>
      <c r="Q139" s="570"/>
      <c r="R139" s="570"/>
      <c r="S139" s="566">
        <f>Q139/12*$B$4</f>
        <v>0</v>
      </c>
      <c r="T139" s="570">
        <f>Z139-Y139</f>
        <v>0</v>
      </c>
      <c r="U139" s="1082"/>
      <c r="V139" s="570"/>
      <c r="W139" s="570"/>
      <c r="X139" s="570"/>
      <c r="Y139" s="570"/>
      <c r="Z139" s="570"/>
      <c r="AA139" s="1258">
        <f>AA141+AA145</f>
        <v>0</v>
      </c>
      <c r="AB139" s="566"/>
      <c r="AC139" s="1460"/>
      <c r="AD139" s="1475"/>
    </row>
    <row r="140" spans="1:30" x14ac:dyDescent="0.25">
      <c r="A140" s="239">
        <v>1</v>
      </c>
      <c r="B140" s="518" t="s">
        <v>350</v>
      </c>
      <c r="C140" s="667"/>
      <c r="D140" s="9"/>
      <c r="E140" s="425"/>
      <c r="F140" s="214"/>
      <c r="G140" s="214"/>
      <c r="H140" s="214"/>
      <c r="I140" s="388"/>
      <c r="J140" s="388"/>
      <c r="K140" s="1506"/>
      <c r="L140" s="1505"/>
      <c r="M140" s="1505"/>
      <c r="N140" s="1505"/>
      <c r="O140" s="1505"/>
      <c r="P140" s="1505"/>
      <c r="Q140" s="570"/>
      <c r="R140" s="570"/>
      <c r="S140" s="566"/>
      <c r="T140" s="570"/>
      <c r="U140" s="1082"/>
      <c r="V140" s="570"/>
      <c r="W140" s="570"/>
      <c r="X140" s="570"/>
      <c r="Y140" s="570"/>
      <c r="Z140" s="570"/>
      <c r="AA140" s="1258"/>
      <c r="AB140" s="566"/>
      <c r="AC140" s="1460"/>
      <c r="AD140" s="1475"/>
    </row>
    <row r="141" spans="1:30" ht="30" x14ac:dyDescent="0.25">
      <c r="A141" s="239">
        <v>1</v>
      </c>
      <c r="B141" s="723" t="s">
        <v>351</v>
      </c>
      <c r="C141" s="667"/>
      <c r="D141" s="9"/>
      <c r="E141" s="425">
        <f>E142+E143</f>
        <v>11279</v>
      </c>
      <c r="F141" s="214">
        <f>F142+F143</f>
        <v>1879.8333333333333</v>
      </c>
      <c r="G141" s="214">
        <f>G142+G143</f>
        <v>1703</v>
      </c>
      <c r="H141" s="214">
        <f>G141/F141*100</f>
        <v>90.593137689511479</v>
      </c>
      <c r="I141" s="388"/>
      <c r="J141" s="388"/>
      <c r="K141" s="1506"/>
      <c r="L141" s="1505"/>
      <c r="M141" s="1505"/>
      <c r="N141" s="1505"/>
      <c r="O141" s="1505"/>
      <c r="P141" s="1505"/>
      <c r="Q141" s="570"/>
      <c r="R141" s="570"/>
      <c r="S141" s="566"/>
      <c r="T141" s="570"/>
      <c r="U141" s="1082"/>
      <c r="V141" s="570"/>
      <c r="W141" s="570"/>
      <c r="X141" s="570"/>
      <c r="Y141" s="570"/>
      <c r="Z141" s="570"/>
      <c r="AA141" s="1258">
        <f>AA142+AA143</f>
        <v>0</v>
      </c>
      <c r="AB141" s="566"/>
      <c r="AC141" s="1460"/>
      <c r="AD141" s="1475"/>
    </row>
    <row r="142" spans="1:30" x14ac:dyDescent="0.25">
      <c r="A142" s="239">
        <v>1</v>
      </c>
      <c r="B142" s="518" t="s">
        <v>352</v>
      </c>
      <c r="C142" s="667"/>
      <c r="D142" s="9"/>
      <c r="E142" s="425">
        <v>11060</v>
      </c>
      <c r="F142" s="214">
        <f t="shared" ref="F142:F147" si="41">E142/12*$B$4</f>
        <v>1843.3333333333333</v>
      </c>
      <c r="G142" s="214">
        <v>1703</v>
      </c>
      <c r="H142" s="214">
        <f>G142/F142*100</f>
        <v>92.386980108499088</v>
      </c>
      <c r="I142" s="388"/>
      <c r="J142" s="388"/>
      <c r="K142" s="1506"/>
      <c r="L142" s="1505"/>
      <c r="M142" s="1505"/>
      <c r="N142" s="1505"/>
      <c r="O142" s="1505"/>
      <c r="P142" s="1505"/>
      <c r="Q142" s="570"/>
      <c r="R142" s="570"/>
      <c r="S142" s="566"/>
      <c r="T142" s="570"/>
      <c r="U142" s="1082"/>
      <c r="V142" s="570"/>
      <c r="W142" s="570"/>
      <c r="X142" s="570"/>
      <c r="Y142" s="570"/>
      <c r="Z142" s="570"/>
      <c r="AA142" s="1258"/>
      <c r="AB142" s="566"/>
      <c r="AC142" s="1460"/>
      <c r="AD142" s="1475"/>
    </row>
    <row r="143" spans="1:30" ht="60" x14ac:dyDescent="0.25">
      <c r="A143" s="239">
        <v>1</v>
      </c>
      <c r="B143" s="518" t="s">
        <v>353</v>
      </c>
      <c r="C143" s="667"/>
      <c r="D143" s="9"/>
      <c r="E143" s="425">
        <v>219</v>
      </c>
      <c r="F143" s="214">
        <f t="shared" si="41"/>
        <v>36.5</v>
      </c>
      <c r="G143" s="214"/>
      <c r="H143" s="214">
        <f>G143/F143*100</f>
        <v>0</v>
      </c>
      <c r="I143" s="388"/>
      <c r="J143" s="388"/>
      <c r="K143" s="1506"/>
      <c r="L143" s="1505"/>
      <c r="M143" s="1505"/>
      <c r="N143" s="1505"/>
      <c r="O143" s="1505"/>
      <c r="P143" s="1505"/>
      <c r="Q143" s="570"/>
      <c r="R143" s="570"/>
      <c r="S143" s="566"/>
      <c r="T143" s="570"/>
      <c r="U143" s="1082"/>
      <c r="V143" s="570"/>
      <c r="W143" s="570"/>
      <c r="X143" s="570"/>
      <c r="Y143" s="570"/>
      <c r="Z143" s="570"/>
      <c r="AA143" s="1258"/>
      <c r="AB143" s="566"/>
      <c r="AC143" s="1460"/>
      <c r="AD143" s="1475"/>
    </row>
    <row r="144" spans="1:30" ht="75" x14ac:dyDescent="0.25">
      <c r="A144" s="239">
        <v>1</v>
      </c>
      <c r="B144" s="518" t="s">
        <v>354</v>
      </c>
      <c r="C144" s="667"/>
      <c r="D144" s="9"/>
      <c r="E144" s="425"/>
      <c r="F144" s="214">
        <f t="shared" si="41"/>
        <v>0</v>
      </c>
      <c r="G144" s="214"/>
      <c r="H144" s="214"/>
      <c r="I144" s="388"/>
      <c r="J144" s="388"/>
      <c r="K144" s="1506"/>
      <c r="L144" s="1505"/>
      <c r="M144" s="1505"/>
      <c r="N144" s="1505"/>
      <c r="O144" s="1505"/>
      <c r="P144" s="1505"/>
      <c r="Q144" s="570"/>
      <c r="R144" s="570"/>
      <c r="S144" s="566"/>
      <c r="T144" s="570"/>
      <c r="U144" s="1082"/>
      <c r="V144" s="570"/>
      <c r="W144" s="570"/>
      <c r="X144" s="570"/>
      <c r="Y144" s="570"/>
      <c r="Z144" s="570"/>
      <c r="AA144" s="1258"/>
      <c r="AB144" s="566"/>
      <c r="AC144" s="1460"/>
      <c r="AD144" s="1475"/>
    </row>
    <row r="145" spans="1:30" ht="45" x14ac:dyDescent="0.25">
      <c r="A145" s="239">
        <v>1</v>
      </c>
      <c r="B145" s="517" t="s">
        <v>355</v>
      </c>
      <c r="C145" s="667"/>
      <c r="D145" s="9"/>
      <c r="E145" s="425">
        <v>100</v>
      </c>
      <c r="F145" s="214">
        <f t="shared" si="41"/>
        <v>16.666666666666668</v>
      </c>
      <c r="G145" s="214"/>
      <c r="H145" s="214">
        <f t="shared" ref="H145:H152" si="42">G145/F145*100</f>
        <v>0</v>
      </c>
      <c r="I145" s="388"/>
      <c r="J145" s="388"/>
      <c r="K145" s="1506"/>
      <c r="L145" s="1505"/>
      <c r="M145" s="1505"/>
      <c r="N145" s="1505"/>
      <c r="O145" s="1505"/>
      <c r="P145" s="1505"/>
      <c r="Q145" s="570"/>
      <c r="R145" s="570"/>
      <c r="S145" s="566"/>
      <c r="T145" s="570"/>
      <c r="U145" s="1082"/>
      <c r="V145" s="570"/>
      <c r="W145" s="570"/>
      <c r="X145" s="570"/>
      <c r="Y145" s="570"/>
      <c r="Z145" s="570"/>
      <c r="AA145" s="1258"/>
      <c r="AB145" s="566"/>
      <c r="AC145" s="1460"/>
      <c r="AD145" s="1475"/>
    </row>
    <row r="146" spans="1:30" ht="29.25" x14ac:dyDescent="0.25">
      <c r="A146" s="239">
        <v>1</v>
      </c>
      <c r="B146" s="722" t="s">
        <v>363</v>
      </c>
      <c r="C146" s="667"/>
      <c r="D146" s="9"/>
      <c r="E146" s="425">
        <f>E147</f>
        <v>1650</v>
      </c>
      <c r="F146" s="213">
        <f t="shared" ref="F146:G146" si="43">F147</f>
        <v>275</v>
      </c>
      <c r="G146" s="214">
        <f t="shared" si="43"/>
        <v>286</v>
      </c>
      <c r="H146" s="214">
        <f t="shared" si="42"/>
        <v>104</v>
      </c>
      <c r="I146" s="388"/>
      <c r="J146" s="388"/>
      <c r="K146" s="1506"/>
      <c r="L146" s="1505"/>
      <c r="M146" s="1505"/>
      <c r="N146" s="1505"/>
      <c r="O146" s="1505"/>
      <c r="P146" s="1505"/>
      <c r="Q146" s="570"/>
      <c r="R146" s="570"/>
      <c r="S146" s="566"/>
      <c r="T146" s="570"/>
      <c r="U146" s="1082"/>
      <c r="V146" s="570"/>
      <c r="W146" s="570"/>
      <c r="X146" s="570"/>
      <c r="Y146" s="570"/>
      <c r="Z146" s="570"/>
      <c r="AA146" s="1258"/>
      <c r="AB146" s="566"/>
      <c r="AC146" s="1460"/>
      <c r="AD146" s="1475"/>
    </row>
    <row r="147" spans="1:30" s="2716" customFormat="1" x14ac:dyDescent="0.25">
      <c r="B147" s="518" t="s">
        <v>378</v>
      </c>
      <c r="C147" s="667"/>
      <c r="D147" s="9"/>
      <c r="E147" s="425">
        <v>1650</v>
      </c>
      <c r="F147" s="213">
        <f t="shared" si="41"/>
        <v>275</v>
      </c>
      <c r="G147" s="214">
        <v>286</v>
      </c>
      <c r="H147" s="214">
        <f t="shared" si="42"/>
        <v>104</v>
      </c>
      <c r="I147" s="388"/>
      <c r="J147" s="388"/>
      <c r="K147" s="1506"/>
      <c r="L147" s="1505"/>
      <c r="M147" s="1505"/>
      <c r="N147" s="1505"/>
      <c r="O147" s="1505"/>
      <c r="P147" s="1505"/>
      <c r="Q147" s="570"/>
      <c r="R147" s="570"/>
      <c r="S147" s="566"/>
      <c r="T147" s="570"/>
      <c r="U147" s="1082"/>
      <c r="V147" s="570"/>
      <c r="W147" s="570"/>
      <c r="X147" s="570"/>
      <c r="Y147" s="570"/>
      <c r="Z147" s="570"/>
      <c r="AA147" s="1258"/>
      <c r="AB147" s="566"/>
      <c r="AC147" s="1460"/>
      <c r="AD147" s="1475"/>
    </row>
    <row r="148" spans="1:30" ht="43.5" x14ac:dyDescent="0.25">
      <c r="A148" s="239">
        <v>1</v>
      </c>
      <c r="B148" s="722" t="s">
        <v>356</v>
      </c>
      <c r="C148" s="667"/>
      <c r="D148" s="9"/>
      <c r="E148" s="425">
        <f>E149</f>
        <v>28000</v>
      </c>
      <c r="F148" s="213">
        <f t="shared" ref="F148:G148" si="44">F149</f>
        <v>4667</v>
      </c>
      <c r="G148" s="213">
        <f t="shared" si="44"/>
        <v>4002</v>
      </c>
      <c r="H148" s="213">
        <f t="shared" si="42"/>
        <v>85.751017784443974</v>
      </c>
      <c r="I148" s="388"/>
      <c r="J148" s="388"/>
      <c r="K148" s="1506"/>
      <c r="L148" s="1505"/>
      <c r="M148" s="1505"/>
      <c r="N148" s="1505"/>
      <c r="O148" s="1505"/>
      <c r="P148" s="1505"/>
      <c r="Q148" s="570"/>
      <c r="R148" s="570"/>
      <c r="S148" s="566"/>
      <c r="T148" s="570">
        <f>Z148-Y148</f>
        <v>0</v>
      </c>
      <c r="U148" s="1082"/>
      <c r="V148" s="570"/>
      <c r="W148" s="570"/>
      <c r="X148" s="570"/>
      <c r="Y148" s="570"/>
      <c r="Z148" s="570"/>
      <c r="AA148" s="1291">
        <f>AA149</f>
        <v>0</v>
      </c>
      <c r="AB148" s="566"/>
      <c r="AC148" s="1460"/>
      <c r="AD148" s="1475"/>
    </row>
    <row r="149" spans="1:30" ht="30" x14ac:dyDescent="0.25">
      <c r="A149" s="239">
        <v>1</v>
      </c>
      <c r="B149" s="292" t="s">
        <v>202</v>
      </c>
      <c r="C149" s="667"/>
      <c r="D149" s="9"/>
      <c r="E149" s="425">
        <v>28000</v>
      </c>
      <c r="F149" s="213">
        <f>ROUND(E149/12*$B$4,0)</f>
        <v>4667</v>
      </c>
      <c r="G149" s="214">
        <v>4002</v>
      </c>
      <c r="H149" s="214">
        <f t="shared" si="42"/>
        <v>85.751017784443974</v>
      </c>
      <c r="I149" s="388"/>
      <c r="J149" s="388"/>
      <c r="K149" s="1506"/>
      <c r="L149" s="1505"/>
      <c r="M149" s="1505"/>
      <c r="N149" s="1505"/>
      <c r="O149" s="1505"/>
      <c r="P149" s="1505"/>
      <c r="Q149" s="570"/>
      <c r="R149" s="570"/>
      <c r="S149" s="566"/>
      <c r="T149" s="570">
        <f>Z149-Y149</f>
        <v>0</v>
      </c>
      <c r="U149" s="1082"/>
      <c r="V149" s="570"/>
      <c r="W149" s="570"/>
      <c r="X149" s="570"/>
      <c r="Y149" s="570"/>
      <c r="Z149" s="570"/>
      <c r="AA149" s="1258"/>
      <c r="AB149" s="566"/>
      <c r="AC149" s="1460"/>
      <c r="AD149" s="1475"/>
    </row>
    <row r="150" spans="1:30" ht="86.25" x14ac:dyDescent="0.25">
      <c r="A150" s="239">
        <v>1</v>
      </c>
      <c r="B150" s="722" t="s">
        <v>364</v>
      </c>
      <c r="C150" s="667"/>
      <c r="D150" s="9"/>
      <c r="E150" s="425">
        <v>20660</v>
      </c>
      <c r="F150" s="213">
        <f>ROUND(E150/12*$B$4,0)</f>
        <v>3443</v>
      </c>
      <c r="G150" s="213">
        <v>3139</v>
      </c>
      <c r="H150" s="213">
        <f t="shared" si="42"/>
        <v>91.170490851002029</v>
      </c>
      <c r="I150" s="388"/>
      <c r="J150" s="388"/>
      <c r="K150" s="1506"/>
      <c r="L150" s="1505"/>
      <c r="M150" s="1505"/>
      <c r="N150" s="1505"/>
      <c r="O150" s="1505"/>
      <c r="P150" s="1505"/>
      <c r="Q150" s="570"/>
      <c r="R150" s="570"/>
      <c r="S150" s="566"/>
      <c r="T150" s="570">
        <f>Z150-Y150</f>
        <v>0</v>
      </c>
      <c r="U150" s="1082"/>
      <c r="V150" s="570"/>
      <c r="W150" s="570"/>
      <c r="X150" s="570"/>
      <c r="Y150" s="570"/>
      <c r="Z150" s="570"/>
      <c r="AA150" s="1291"/>
      <c r="AB150" s="566"/>
      <c r="AC150" s="1460"/>
      <c r="AD150" s="1475"/>
    </row>
    <row r="151" spans="1:30" s="249" customFormat="1" x14ac:dyDescent="0.25">
      <c r="A151" s="249">
        <v>1</v>
      </c>
      <c r="B151" s="1508" t="s">
        <v>136</v>
      </c>
      <c r="C151" s="1509"/>
      <c r="D151" s="1508"/>
      <c r="E151" s="439">
        <f>SUM(E152:E159)</f>
        <v>6689</v>
      </c>
      <c r="F151" s="787">
        <f>SUM(F152:F159)</f>
        <v>1116</v>
      </c>
      <c r="G151" s="484">
        <f>SUM(G152:G159)</f>
        <v>2008</v>
      </c>
      <c r="H151" s="484">
        <f t="shared" si="42"/>
        <v>179.92831541218638</v>
      </c>
      <c r="I151" s="388"/>
      <c r="J151" s="388"/>
      <c r="K151" s="1506"/>
      <c r="L151" s="1505"/>
      <c r="M151" s="1505"/>
      <c r="N151" s="1505"/>
      <c r="O151" s="1505"/>
      <c r="P151" s="1505"/>
      <c r="Q151" s="570">
        <v>18101.945070000002</v>
      </c>
      <c r="R151" s="570">
        <v>18101.945070000002</v>
      </c>
      <c r="S151" s="1190">
        <f t="shared" ref="S151" si="45">Q151/12*$B$4+(R151-Q151)/11*1</f>
        <v>3016.9908450000003</v>
      </c>
      <c r="T151" s="570">
        <f>Z151-Y151-V151</f>
        <v>4101.5945599999995</v>
      </c>
      <c r="U151" s="1082">
        <f>SUM(U152:U159)</f>
        <v>0</v>
      </c>
      <c r="V151" s="570">
        <f>SUM(V152:V159)</f>
        <v>89.156200000000013</v>
      </c>
      <c r="W151" s="570">
        <f>T151-S151</f>
        <v>1084.6037149999993</v>
      </c>
      <c r="X151" s="570"/>
      <c r="Y151" s="570">
        <v>0</v>
      </c>
      <c r="Z151" s="570">
        <v>4190.7507599999999</v>
      </c>
      <c r="AA151" s="1254">
        <f>SUM(AA152:AA159)</f>
        <v>0</v>
      </c>
      <c r="AB151" s="566"/>
      <c r="AC151" s="1460"/>
      <c r="AD151" s="1475"/>
    </row>
    <row r="152" spans="1:30" s="249" customFormat="1" x14ac:dyDescent="0.25">
      <c r="A152" s="239">
        <v>1</v>
      </c>
      <c r="B152" s="289" t="s">
        <v>68</v>
      </c>
      <c r="C152" s="1510"/>
      <c r="D152" s="1511"/>
      <c r="E152" s="416">
        <v>4600</v>
      </c>
      <c r="F152" s="213">
        <f>ROUND(E152/12*$B$4,0)</f>
        <v>767</v>
      </c>
      <c r="G152" s="213">
        <v>1757</v>
      </c>
      <c r="H152" s="213">
        <f t="shared" si="42"/>
        <v>229.07431551499346</v>
      </c>
      <c r="I152" s="388"/>
      <c r="J152" s="388"/>
      <c r="K152" s="1506"/>
      <c r="L152" s="1505"/>
      <c r="M152" s="1505"/>
      <c r="N152" s="1505"/>
      <c r="O152" s="1505"/>
      <c r="P152" s="1505"/>
      <c r="Q152" s="570"/>
      <c r="R152" s="570"/>
      <c r="S152" s="566"/>
      <c r="T152" s="570">
        <f>Z152-Y152</f>
        <v>0</v>
      </c>
      <c r="U152" s="1082"/>
      <c r="V152" s="570"/>
      <c r="W152" s="570"/>
      <c r="X152" s="570"/>
      <c r="Y152" s="570"/>
      <c r="Z152" s="570"/>
      <c r="AA152" s="1291"/>
      <c r="AB152" s="566"/>
      <c r="AC152" s="1460"/>
      <c r="AD152" s="1475"/>
    </row>
    <row r="153" spans="1:30" s="249" customFormat="1" x14ac:dyDescent="0.25">
      <c r="A153" s="239"/>
      <c r="B153" s="289" t="s">
        <v>394</v>
      </c>
      <c r="C153" s="1510"/>
      <c r="D153" s="1511"/>
      <c r="E153" s="416"/>
      <c r="F153" s="213"/>
      <c r="G153" s="213">
        <v>22</v>
      </c>
      <c r="H153" s="213"/>
      <c r="I153" s="388"/>
      <c r="J153" s="388"/>
      <c r="K153" s="1506"/>
      <c r="L153" s="1505"/>
      <c r="M153" s="1505"/>
      <c r="N153" s="1505"/>
      <c r="O153" s="1505"/>
      <c r="P153" s="1505"/>
      <c r="Q153" s="570"/>
      <c r="R153" s="570"/>
      <c r="S153" s="566"/>
      <c r="T153" s="570"/>
      <c r="U153" s="1082"/>
      <c r="V153" s="570">
        <v>33.854800000000004</v>
      </c>
      <c r="W153" s="570"/>
      <c r="X153" s="570"/>
      <c r="Y153" s="570"/>
      <c r="Z153" s="570"/>
      <c r="AA153" s="1291"/>
      <c r="AB153" s="566"/>
      <c r="AC153" s="1460"/>
      <c r="AD153" s="1475"/>
    </row>
    <row r="154" spans="1:30" s="249" customFormat="1" ht="30" x14ac:dyDescent="0.25">
      <c r="A154" s="239">
        <v>1</v>
      </c>
      <c r="B154" s="295" t="s">
        <v>125</v>
      </c>
      <c r="C154" s="1510"/>
      <c r="D154" s="1511"/>
      <c r="E154" s="416">
        <v>389</v>
      </c>
      <c r="F154" s="213">
        <f>ROUND(E154/12*$B$4,0)</f>
        <v>65</v>
      </c>
      <c r="G154" s="213">
        <v>31</v>
      </c>
      <c r="H154" s="213">
        <f>G154/F154*100</f>
        <v>47.692307692307693</v>
      </c>
      <c r="I154" s="388"/>
      <c r="J154" s="388"/>
      <c r="K154" s="1506"/>
      <c r="L154" s="1505"/>
      <c r="M154" s="1505"/>
      <c r="N154" s="1505"/>
      <c r="O154" s="1505"/>
      <c r="P154" s="1505"/>
      <c r="Q154" s="570"/>
      <c r="R154" s="570"/>
      <c r="S154" s="566"/>
      <c r="T154" s="570"/>
      <c r="U154" s="1082"/>
      <c r="V154" s="570"/>
      <c r="W154" s="570"/>
      <c r="X154" s="570"/>
      <c r="Y154" s="570"/>
      <c r="Z154" s="570"/>
      <c r="AA154" s="1291"/>
      <c r="AB154" s="566"/>
      <c r="AC154" s="1460"/>
      <c r="AD154" s="1475"/>
    </row>
    <row r="155" spans="1:30" s="249" customFormat="1" ht="45" x14ac:dyDescent="0.25">
      <c r="A155" s="239"/>
      <c r="B155" s="295" t="s">
        <v>409</v>
      </c>
      <c r="C155" s="1510"/>
      <c r="D155" s="1511"/>
      <c r="E155" s="416"/>
      <c r="F155" s="213"/>
      <c r="G155" s="213">
        <v>0</v>
      </c>
      <c r="H155" s="213"/>
      <c r="I155" s="388"/>
      <c r="J155" s="388"/>
      <c r="K155" s="1506"/>
      <c r="L155" s="1505"/>
      <c r="M155" s="1505"/>
      <c r="N155" s="1505"/>
      <c r="O155" s="1505"/>
      <c r="P155" s="1505"/>
      <c r="Q155" s="570"/>
      <c r="R155" s="570"/>
      <c r="S155" s="566"/>
      <c r="T155" s="570"/>
      <c r="U155" s="1082"/>
      <c r="V155" s="570"/>
      <c r="W155" s="570"/>
      <c r="X155" s="570"/>
      <c r="Y155" s="570"/>
      <c r="Z155" s="570"/>
      <c r="AA155" s="1291"/>
      <c r="AB155" s="566"/>
      <c r="AC155" s="1460"/>
      <c r="AD155" s="1475"/>
    </row>
    <row r="156" spans="1:30" s="249" customFormat="1" ht="37.5" customHeight="1" x14ac:dyDescent="0.25">
      <c r="A156" s="239">
        <v>1</v>
      </c>
      <c r="B156" s="293" t="s">
        <v>246</v>
      </c>
      <c r="C156" s="1510"/>
      <c r="D156" s="1511"/>
      <c r="E156" s="416">
        <v>1300</v>
      </c>
      <c r="F156" s="213">
        <f>ROUND(E156/12*$B$4,0)</f>
        <v>217</v>
      </c>
      <c r="G156" s="213">
        <v>160</v>
      </c>
      <c r="H156" s="213">
        <f>G156/F156*100</f>
        <v>73.732718894009224</v>
      </c>
      <c r="I156" s="388"/>
      <c r="J156" s="388"/>
      <c r="K156" s="1506"/>
      <c r="L156" s="1505"/>
      <c r="M156" s="1505"/>
      <c r="N156" s="1505"/>
      <c r="O156" s="1505"/>
      <c r="P156" s="1505"/>
      <c r="Q156" s="570"/>
      <c r="R156" s="570"/>
      <c r="S156" s="566"/>
      <c r="T156" s="570"/>
      <c r="U156" s="1082"/>
      <c r="V156" s="570"/>
      <c r="W156" s="570"/>
      <c r="X156" s="570"/>
      <c r="Y156" s="570"/>
      <c r="Z156" s="570"/>
      <c r="AA156" s="1291"/>
      <c r="AB156" s="566"/>
      <c r="AC156" s="1460"/>
      <c r="AD156" s="1475"/>
    </row>
    <row r="157" spans="1:30" s="249" customFormat="1" x14ac:dyDescent="0.25">
      <c r="A157" s="239"/>
      <c r="B157" s="293" t="s">
        <v>402</v>
      </c>
      <c r="C157" s="1510"/>
      <c r="D157" s="1511"/>
      <c r="E157" s="416"/>
      <c r="F157" s="213"/>
      <c r="G157" s="213">
        <v>11</v>
      </c>
      <c r="H157" s="213"/>
      <c r="I157" s="388"/>
      <c r="J157" s="388"/>
      <c r="K157" s="1506"/>
      <c r="L157" s="1505"/>
      <c r="M157" s="1505"/>
      <c r="N157" s="1505"/>
      <c r="O157" s="1505"/>
      <c r="P157" s="1505"/>
      <c r="Q157" s="570"/>
      <c r="R157" s="570"/>
      <c r="S157" s="566"/>
      <c r="T157" s="570"/>
      <c r="U157" s="1082"/>
      <c r="V157" s="570">
        <v>20.222999999999999</v>
      </c>
      <c r="W157" s="570"/>
      <c r="X157" s="570"/>
      <c r="Y157" s="570"/>
      <c r="Z157" s="570"/>
      <c r="AA157" s="1291"/>
      <c r="AB157" s="566"/>
      <c r="AC157" s="1460"/>
      <c r="AD157" s="1475"/>
    </row>
    <row r="158" spans="1:30" s="249" customFormat="1" ht="30" x14ac:dyDescent="0.25">
      <c r="A158" s="239">
        <v>1</v>
      </c>
      <c r="B158" s="293" t="s">
        <v>283</v>
      </c>
      <c r="C158" s="1510"/>
      <c r="D158" s="1511"/>
      <c r="E158" s="416">
        <v>400</v>
      </c>
      <c r="F158" s="213">
        <f>ROUND(E158/12*$B$4,0)</f>
        <v>67</v>
      </c>
      <c r="G158" s="213">
        <v>24</v>
      </c>
      <c r="H158" s="213">
        <f>G158/F158*100</f>
        <v>35.820895522388057</v>
      </c>
      <c r="I158" s="388"/>
      <c r="J158" s="388"/>
      <c r="K158" s="1506"/>
      <c r="L158" s="1505"/>
      <c r="M158" s="1505"/>
      <c r="N158" s="1505"/>
      <c r="O158" s="1505"/>
      <c r="P158" s="1505"/>
      <c r="Q158" s="570"/>
      <c r="R158" s="570"/>
      <c r="S158" s="566"/>
      <c r="T158" s="570"/>
      <c r="U158" s="1082"/>
      <c r="V158" s="570"/>
      <c r="W158" s="570"/>
      <c r="X158" s="570"/>
      <c r="Y158" s="570"/>
      <c r="Z158" s="570"/>
      <c r="AA158" s="1291"/>
      <c r="AB158" s="566"/>
      <c r="AC158" s="1460"/>
      <c r="AD158" s="1475"/>
    </row>
    <row r="159" spans="1:30" s="249" customFormat="1" ht="30" x14ac:dyDescent="0.25">
      <c r="A159" s="239"/>
      <c r="B159" s="293" t="s">
        <v>405</v>
      </c>
      <c r="C159" s="1581"/>
      <c r="D159" s="1517"/>
      <c r="E159" s="416"/>
      <c r="F159" s="213"/>
      <c r="G159" s="213">
        <v>3</v>
      </c>
      <c r="H159" s="1488"/>
      <c r="I159" s="388"/>
      <c r="J159" s="388"/>
      <c r="K159" s="1582"/>
      <c r="L159" s="1583"/>
      <c r="M159" s="1505"/>
      <c r="N159" s="1583"/>
      <c r="O159" s="1583"/>
      <c r="P159" s="1505"/>
      <c r="Q159" s="571"/>
      <c r="R159" s="571"/>
      <c r="S159" s="566"/>
      <c r="T159" s="570"/>
      <c r="U159" s="1507"/>
      <c r="V159" s="571">
        <v>35.078400000000002</v>
      </c>
      <c r="W159" s="570"/>
      <c r="X159" s="570"/>
      <c r="Y159" s="570"/>
      <c r="Z159" s="570"/>
      <c r="AA159" s="1291"/>
      <c r="AB159" s="566"/>
      <c r="AC159" s="1460"/>
      <c r="AD159" s="1475"/>
    </row>
    <row r="160" spans="1:30" ht="30" x14ac:dyDescent="0.25">
      <c r="A160" s="239">
        <v>1</v>
      </c>
      <c r="B160" s="1584" t="s">
        <v>359</v>
      </c>
      <c r="C160" s="696"/>
      <c r="D160" s="222"/>
      <c r="E160" s="416"/>
      <c r="F160" s="214">
        <f>ROUND(E160/12*$B$4,0)</f>
        <v>0</v>
      </c>
      <c r="G160" s="213">
        <v>11</v>
      </c>
      <c r="H160" s="213" t="e">
        <f>G160/F160*100</f>
        <v>#DIV/0!</v>
      </c>
      <c r="I160" s="388"/>
      <c r="J160" s="388"/>
      <c r="K160" s="1582"/>
      <c r="L160" s="1583"/>
      <c r="M160" s="1505"/>
      <c r="N160" s="1583"/>
      <c r="O160" s="1583"/>
      <c r="P160" s="1505"/>
      <c r="Q160" s="571"/>
      <c r="R160" s="571"/>
      <c r="S160" s="566"/>
      <c r="T160" s="570"/>
      <c r="U160" s="1507"/>
      <c r="V160" s="571"/>
      <c r="W160" s="570"/>
      <c r="X160" s="570"/>
      <c r="Y160" s="570"/>
      <c r="Z160" s="570"/>
      <c r="AA160" s="1291"/>
      <c r="AB160" s="566"/>
      <c r="AC160" s="1460"/>
      <c r="AD160" s="1475"/>
    </row>
    <row r="161" spans="1:30" ht="45" x14ac:dyDescent="0.25">
      <c r="A161" s="239">
        <v>1</v>
      </c>
      <c r="B161" s="1584" t="s">
        <v>360</v>
      </c>
      <c r="C161" s="696"/>
      <c r="D161" s="222"/>
      <c r="E161" s="416"/>
      <c r="F161" s="214">
        <f>ROUND(E161/12*$B$4,0)</f>
        <v>0</v>
      </c>
      <c r="G161" s="213"/>
      <c r="H161" s="219" t="e">
        <f>G161/F161*100</f>
        <v>#DIV/0!</v>
      </c>
      <c r="I161" s="388"/>
      <c r="J161" s="388"/>
      <c r="K161" s="1582"/>
      <c r="L161" s="1583"/>
      <c r="M161" s="1501"/>
      <c r="N161" s="1583"/>
      <c r="O161" s="1583"/>
      <c r="P161" s="1501"/>
      <c r="Q161" s="571"/>
      <c r="R161" s="571"/>
      <c r="S161" s="566"/>
      <c r="T161" s="570"/>
      <c r="U161" s="1507"/>
      <c r="V161" s="571"/>
      <c r="W161" s="570"/>
      <c r="X161" s="570"/>
      <c r="Y161" s="570"/>
      <c r="Z161" s="570"/>
      <c r="AA161" s="1291"/>
      <c r="AB161" s="566"/>
      <c r="AC161" s="1460"/>
      <c r="AD161" s="1475"/>
    </row>
    <row r="162" spans="1:30" ht="30" x14ac:dyDescent="0.25">
      <c r="B162" s="1585" t="s">
        <v>361</v>
      </c>
      <c r="C162" s="1586"/>
      <c r="D162" s="222"/>
      <c r="E162" s="426"/>
      <c r="F162" s="1520">
        <f>ROUND(E162/12*$B$4,0)</f>
        <v>0</v>
      </c>
      <c r="G162" s="213"/>
      <c r="H162" s="219"/>
      <c r="I162" s="388"/>
      <c r="J162" s="388"/>
      <c r="K162" s="1582"/>
      <c r="L162" s="1583"/>
      <c r="M162" s="1549"/>
      <c r="N162" s="1583"/>
      <c r="O162" s="1583"/>
      <c r="P162" s="1505"/>
      <c r="Q162" s="571"/>
      <c r="R162" s="571"/>
      <c r="S162" s="1195"/>
      <c r="T162" s="570"/>
      <c r="U162" s="1507"/>
      <c r="V162" s="571"/>
      <c r="W162" s="570"/>
      <c r="X162" s="570"/>
      <c r="Y162" s="572"/>
      <c r="Z162" s="570"/>
      <c r="AA162" s="1291"/>
      <c r="AB162" s="566"/>
      <c r="AC162" s="1460"/>
      <c r="AD162" s="1475"/>
    </row>
    <row r="163" spans="1:30" ht="29.25" x14ac:dyDescent="0.25">
      <c r="A163" s="239">
        <v>1</v>
      </c>
      <c r="B163" s="994" t="s">
        <v>338</v>
      </c>
      <c r="C163" s="990"/>
      <c r="D163" s="1139"/>
      <c r="E163" s="998">
        <f>SUM(E160:E162)</f>
        <v>0</v>
      </c>
      <c r="F163" s="995">
        <f>SUM(F160:F162)</f>
        <v>0</v>
      </c>
      <c r="G163" s="484">
        <f>SUM(G160:G162)</f>
        <v>11</v>
      </c>
      <c r="H163" s="996"/>
      <c r="I163" s="388"/>
      <c r="J163" s="388"/>
      <c r="K163" s="1582"/>
      <c r="L163" s="1583"/>
      <c r="M163" s="1505"/>
      <c r="N163" s="1583"/>
      <c r="O163" s="1583"/>
      <c r="P163" s="1587"/>
      <c r="Q163" s="571"/>
      <c r="R163" s="571"/>
      <c r="S163" s="1190"/>
      <c r="T163" s="570">
        <f>Z163-Y163-V163</f>
        <v>0</v>
      </c>
      <c r="U163" s="1507"/>
      <c r="V163" s="571">
        <v>5.0203999999999995</v>
      </c>
      <c r="W163" s="570">
        <f>T163-S163</f>
        <v>0</v>
      </c>
      <c r="X163" s="570"/>
      <c r="Y163" s="570">
        <v>0</v>
      </c>
      <c r="Z163" s="570">
        <v>5.0203999999999995</v>
      </c>
      <c r="AA163" s="1254">
        <f>SUM(AA160:AA162)</f>
        <v>0</v>
      </c>
      <c r="AB163" s="566"/>
      <c r="AC163" s="1460"/>
      <c r="AD163" s="1475"/>
    </row>
    <row r="164" spans="1:30" ht="29.25" x14ac:dyDescent="0.25">
      <c r="A164" s="239">
        <v>1</v>
      </c>
      <c r="B164" s="725" t="s">
        <v>280</v>
      </c>
      <c r="C164" s="696"/>
      <c r="D164" s="222"/>
      <c r="E164" s="416">
        <f>E139</f>
        <v>11379</v>
      </c>
      <c r="F164" s="213">
        <f>F139</f>
        <v>1896.5</v>
      </c>
      <c r="G164" s="213">
        <f>G139</f>
        <v>1703</v>
      </c>
      <c r="H164" s="213">
        <f>G164/F164*100</f>
        <v>89.796994463485362</v>
      </c>
      <c r="I164" s="388"/>
      <c r="J164" s="388"/>
      <c r="K164" s="1582"/>
      <c r="L164" s="1583"/>
      <c r="M164" s="1505"/>
      <c r="N164" s="1583"/>
      <c r="O164" s="1583"/>
      <c r="P164" s="1505"/>
      <c r="Q164" s="571"/>
      <c r="R164" s="571"/>
      <c r="S164" s="566"/>
      <c r="T164" s="570"/>
      <c r="U164" s="1507"/>
      <c r="V164" s="571"/>
      <c r="W164" s="570"/>
      <c r="X164" s="570"/>
      <c r="Y164" s="572"/>
      <c r="Z164" s="572"/>
      <c r="AA164" s="1291">
        <f>AA139</f>
        <v>0</v>
      </c>
      <c r="AB164" s="1195"/>
      <c r="AC164" s="1460"/>
      <c r="AD164" s="1475"/>
    </row>
    <row r="165" spans="1:30" ht="29.25" x14ac:dyDescent="0.25">
      <c r="A165" s="239">
        <v>1</v>
      </c>
      <c r="B165" s="725" t="s">
        <v>281</v>
      </c>
      <c r="C165" s="696"/>
      <c r="D165" s="222"/>
      <c r="E165" s="416">
        <f>E146</f>
        <v>1650</v>
      </c>
      <c r="F165" s="213">
        <f>F146</f>
        <v>275</v>
      </c>
      <c r="G165" s="213">
        <f>G146</f>
        <v>286</v>
      </c>
      <c r="H165" s="213">
        <f>G165/F165*100</f>
        <v>104</v>
      </c>
      <c r="I165" s="1588"/>
      <c r="J165" s="1588"/>
      <c r="K165" s="1582"/>
      <c r="L165" s="1583"/>
      <c r="M165" s="1505"/>
      <c r="N165" s="1583"/>
      <c r="O165" s="1583"/>
      <c r="P165" s="1583"/>
      <c r="Q165" s="571"/>
      <c r="R165" s="571"/>
      <c r="S165" s="566"/>
      <c r="T165" s="572"/>
      <c r="U165" s="1507"/>
      <c r="V165" s="570"/>
      <c r="W165" s="572"/>
      <c r="X165" s="572"/>
      <c r="Y165" s="571"/>
      <c r="Z165" s="571"/>
      <c r="AA165" s="1291">
        <f>AA146</f>
        <v>0</v>
      </c>
      <c r="AB165" s="1194"/>
      <c r="AC165" s="1460"/>
      <c r="AD165" s="1475"/>
    </row>
    <row r="166" spans="1:30" s="1591" customFormat="1" ht="29.25" x14ac:dyDescent="0.25">
      <c r="A166" s="239">
        <v>1</v>
      </c>
      <c r="B166" s="725" t="s">
        <v>282</v>
      </c>
      <c r="C166" s="1522"/>
      <c r="D166" s="1589"/>
      <c r="E166" s="1487">
        <f>E150+E148</f>
        <v>48660</v>
      </c>
      <c r="F166" s="218">
        <f>F150+F148</f>
        <v>8110</v>
      </c>
      <c r="G166" s="218">
        <f>G150+G148</f>
        <v>7141</v>
      </c>
      <c r="H166" s="218">
        <f>G166/F166*100</f>
        <v>88.051787916152904</v>
      </c>
      <c r="I166" s="1590"/>
      <c r="J166" s="1590"/>
      <c r="K166" s="1490"/>
      <c r="L166" s="1490"/>
      <c r="M166" s="1477"/>
      <c r="N166" s="1490"/>
      <c r="O166" s="1490"/>
      <c r="P166" s="1490"/>
      <c r="Q166" s="577">
        <v>48620.0988</v>
      </c>
      <c r="R166" s="577">
        <v>48620.0988</v>
      </c>
      <c r="S166" s="1248">
        <f t="shared" ref="S166" si="46">Q166/12*$B$4+(R166-Q166)/11*1</f>
        <v>8103.3498</v>
      </c>
      <c r="T166" s="577">
        <f>Z166-Y166</f>
        <v>7135.1443799999997</v>
      </c>
      <c r="U166" s="1523"/>
      <c r="V166" s="577"/>
      <c r="W166" s="577">
        <f>T166-S166</f>
        <v>-968.20542000000023</v>
      </c>
      <c r="X166" s="577">
        <v>-3.9967199999999998</v>
      </c>
      <c r="Y166" s="577">
        <v>0</v>
      </c>
      <c r="Z166" s="577">
        <v>7135.1443799999997</v>
      </c>
      <c r="AA166" s="1493">
        <f>AA150+AA148</f>
        <v>0</v>
      </c>
      <c r="AB166" s="1197"/>
      <c r="AC166" s="1460"/>
      <c r="AD166" s="1475"/>
    </row>
    <row r="167" spans="1:30" x14ac:dyDescent="0.25">
      <c r="A167" s="239">
        <v>1</v>
      </c>
      <c r="B167" s="726" t="s">
        <v>138</v>
      </c>
      <c r="C167" s="1592"/>
      <c r="D167" s="1526"/>
      <c r="E167" s="34">
        <f>E166+E164+E165*2.9</f>
        <v>64824</v>
      </c>
      <c r="F167" s="7">
        <f>F166+F164+F165*2.9</f>
        <v>10804</v>
      </c>
      <c r="G167" s="7">
        <f>G166+G164+G165*2.9</f>
        <v>9673.4</v>
      </c>
      <c r="H167" s="7">
        <f>G167/F167*100</f>
        <v>89.5353572750833</v>
      </c>
      <c r="I167" s="8"/>
      <c r="J167" s="8"/>
      <c r="K167" s="1497"/>
      <c r="L167" s="1496"/>
      <c r="M167" s="1496"/>
      <c r="N167" s="1496"/>
      <c r="O167" s="1496"/>
      <c r="P167" s="1497"/>
      <c r="Q167" s="568">
        <f>Q166+Q138+Q151</f>
        <v>77436.228520000004</v>
      </c>
      <c r="R167" s="568">
        <f>R166+R138+R151</f>
        <v>77436.228520000004</v>
      </c>
      <c r="S167" s="1204">
        <f t="shared" ref="S167:Z167" si="47">S166+S138+S151+S163</f>
        <v>12906.038086666667</v>
      </c>
      <c r="T167" s="568">
        <f t="shared" si="47"/>
        <v>12915.366279999998</v>
      </c>
      <c r="U167" s="1086">
        <f t="shared" si="47"/>
        <v>0</v>
      </c>
      <c r="V167" s="568">
        <f t="shared" si="47"/>
        <v>94.176600000000008</v>
      </c>
      <c r="W167" s="568">
        <f t="shared" si="47"/>
        <v>9.3281933333312281</v>
      </c>
      <c r="X167" s="568">
        <f t="shared" si="47"/>
        <v>-3.9967199999999998</v>
      </c>
      <c r="Y167" s="568">
        <f t="shared" si="47"/>
        <v>0</v>
      </c>
      <c r="Z167" s="568">
        <f t="shared" si="47"/>
        <v>13009.542879999999</v>
      </c>
      <c r="AA167" s="1498">
        <f>AA166+AA164+AA165*2.9</f>
        <v>0</v>
      </c>
      <c r="AB167" s="1199">
        <f t="shared" ref="AB167" si="48">AB166+AB138+AB151+AB163</f>
        <v>0</v>
      </c>
      <c r="AC167" s="1460"/>
      <c r="AD167" s="1475"/>
    </row>
    <row r="168" spans="1:30" ht="15.75" x14ac:dyDescent="0.25">
      <c r="A168" s="239">
        <v>1</v>
      </c>
      <c r="B168" s="1542" t="s">
        <v>150</v>
      </c>
      <c r="C168" s="708"/>
      <c r="D168" s="1529"/>
      <c r="E168" s="1066"/>
      <c r="F168" s="1067"/>
      <c r="G168" s="1067"/>
      <c r="H168" s="1067"/>
      <c r="I168" s="486"/>
      <c r="J168" s="486"/>
      <c r="K168" s="1048"/>
      <c r="L168" s="1501"/>
      <c r="M168" s="1501"/>
      <c r="N168" s="1501"/>
      <c r="O168" s="1500"/>
      <c r="P168" s="1048"/>
      <c r="Q168" s="569"/>
      <c r="R168" s="569"/>
      <c r="S168" s="612"/>
      <c r="T168" s="569">
        <f>Z168-Y168</f>
        <v>0</v>
      </c>
      <c r="U168" s="1085"/>
      <c r="V168" s="569"/>
      <c r="W168" s="569">
        <f>T168-S168</f>
        <v>0</v>
      </c>
      <c r="X168" s="569"/>
      <c r="Y168" s="569"/>
      <c r="Z168" s="569"/>
      <c r="AA168" s="1264"/>
      <c r="AB168" s="612"/>
      <c r="AC168" s="1460"/>
      <c r="AD168" s="1475"/>
    </row>
    <row r="169" spans="1:30" x14ac:dyDescent="0.25">
      <c r="A169" s="239">
        <v>1</v>
      </c>
      <c r="B169" s="1404" t="s">
        <v>87</v>
      </c>
      <c r="C169" s="1415"/>
      <c r="D169" s="1593">
        <v>340</v>
      </c>
      <c r="E169" s="657">
        <v>40</v>
      </c>
      <c r="F169" s="1488">
        <f>ROUND(E169/12*$B$4,0)</f>
        <v>7</v>
      </c>
      <c r="G169" s="1488"/>
      <c r="H169" s="213">
        <f>G169/F169*100</f>
        <v>0</v>
      </c>
      <c r="I169" s="1551">
        <v>8.5</v>
      </c>
      <c r="J169" s="1485" t="e">
        <f>M169/G169</f>
        <v>#DIV/0!</v>
      </c>
      <c r="K169" s="1486">
        <f>ROUND(E169*I169,0)</f>
        <v>340</v>
      </c>
      <c r="L169" s="482">
        <f>K169/12*$B$4</f>
        <v>56.666666666666664</v>
      </c>
      <c r="M169" s="1594"/>
      <c r="N169" s="1594">
        <f>M169/L169*100</f>
        <v>0</v>
      </c>
      <c r="O169" s="270">
        <f>ROUND(K169/D169,0)</f>
        <v>1</v>
      </c>
      <c r="P169" s="1535">
        <f>M169/$B$4*12/O169</f>
        <v>0</v>
      </c>
      <c r="Q169" s="569"/>
      <c r="R169" s="569"/>
      <c r="S169" s="612"/>
      <c r="T169" s="569"/>
      <c r="U169" s="1085"/>
      <c r="V169" s="569"/>
      <c r="W169" s="569"/>
      <c r="X169" s="569"/>
      <c r="Y169" s="569"/>
      <c r="Z169" s="569"/>
      <c r="AA169" s="1437"/>
      <c r="AB169" s="612"/>
      <c r="AC169" s="1460"/>
      <c r="AD169" s="1475"/>
    </row>
    <row r="170" spans="1:30" s="249" customFormat="1" x14ac:dyDescent="0.25">
      <c r="A170" s="239">
        <v>1</v>
      </c>
      <c r="B170" s="1404" t="s">
        <v>66</v>
      </c>
      <c r="C170" s="681"/>
      <c r="D170" s="1404">
        <v>340</v>
      </c>
      <c r="E170" s="425">
        <v>57</v>
      </c>
      <c r="F170" s="213">
        <f>ROUND(E170/12*$B$4,0)</f>
        <v>10</v>
      </c>
      <c r="G170" s="213">
        <v>22</v>
      </c>
      <c r="H170" s="213">
        <f>G170/F170*100</f>
        <v>220.00000000000003</v>
      </c>
      <c r="I170" s="1543">
        <v>8.5</v>
      </c>
      <c r="J170" s="269">
        <f>M170/G170</f>
        <v>4.5</v>
      </c>
      <c r="K170" s="270">
        <f>ROUND(E170*I170,0)</f>
        <v>485</v>
      </c>
      <c r="L170" s="270">
        <f>K170/12*$B$4</f>
        <v>80.833333333333329</v>
      </c>
      <c r="M170" s="1595">
        <v>99</v>
      </c>
      <c r="N170" s="1595">
        <f>M170/L170*100</f>
        <v>122.47422680412372</v>
      </c>
      <c r="O170" s="270">
        <f>ROUND(K170/D170,0)</f>
        <v>1</v>
      </c>
      <c r="P170" s="1535">
        <f>M170/$B$4*12/O170</f>
        <v>594</v>
      </c>
      <c r="Q170" s="570"/>
      <c r="R170" s="570"/>
      <c r="S170" s="566"/>
      <c r="T170" s="570"/>
      <c r="U170" s="1082"/>
      <c r="V170" s="570"/>
      <c r="W170" s="570"/>
      <c r="X170" s="570"/>
      <c r="Y170" s="570"/>
      <c r="Z170" s="570"/>
      <c r="AA170" s="1291"/>
      <c r="AB170" s="566"/>
      <c r="AC170" s="1460"/>
      <c r="AD170" s="1475"/>
    </row>
    <row r="171" spans="1:30" s="249" customFormat="1" x14ac:dyDescent="0.25">
      <c r="A171" s="239">
        <v>1</v>
      </c>
      <c r="B171" s="1404" t="s">
        <v>6</v>
      </c>
      <c r="C171" s="1596"/>
      <c r="D171" s="1597">
        <v>340</v>
      </c>
      <c r="E171" s="425">
        <v>70</v>
      </c>
      <c r="F171" s="213">
        <f>ROUND(E171/12*$B$4,0)</f>
        <v>12</v>
      </c>
      <c r="G171" s="213"/>
      <c r="H171" s="1488">
        <f>G171/F171*100</f>
        <v>0</v>
      </c>
      <c r="I171" s="1551">
        <v>8.5</v>
      </c>
      <c r="J171" s="1485" t="e">
        <f>M171/G171</f>
        <v>#DIV/0!</v>
      </c>
      <c r="K171" s="1486">
        <f>ROUND(E171*I171,0)</f>
        <v>595</v>
      </c>
      <c r="L171" s="482">
        <f>K171/12*$B$4</f>
        <v>99.166666666666671</v>
      </c>
      <c r="M171" s="1594"/>
      <c r="N171" s="1594">
        <f>M171/L171*100</f>
        <v>0</v>
      </c>
      <c r="O171" s="270">
        <f>ROUND(K171/D171,0)</f>
        <v>2</v>
      </c>
      <c r="P171" s="1535">
        <f>M171/$B$4*12/O171</f>
        <v>0</v>
      </c>
      <c r="Q171" s="571"/>
      <c r="R171" s="571"/>
      <c r="S171" s="1194"/>
      <c r="T171" s="571"/>
      <c r="U171" s="1507"/>
      <c r="V171" s="571"/>
      <c r="W171" s="571"/>
      <c r="X171" s="571"/>
      <c r="Y171" s="571"/>
      <c r="Z171" s="571"/>
      <c r="AA171" s="1291"/>
      <c r="AB171" s="1194"/>
      <c r="AC171" s="1460"/>
      <c r="AD171" s="1475"/>
    </row>
    <row r="172" spans="1:30" s="1557" customFormat="1" x14ac:dyDescent="0.25">
      <c r="A172" s="239">
        <v>1</v>
      </c>
      <c r="B172" s="247" t="s">
        <v>78</v>
      </c>
      <c r="C172" s="1598"/>
      <c r="D172" s="1599"/>
      <c r="E172" s="1600">
        <f>SUM(E169:E171)</f>
        <v>167</v>
      </c>
      <c r="F172" s="1601">
        <f>SUM(F169:F171)</f>
        <v>29</v>
      </c>
      <c r="G172" s="1601">
        <f>SUM(G169:G171)</f>
        <v>22</v>
      </c>
      <c r="H172" s="1601">
        <f>G172/F172*100</f>
        <v>75.862068965517238</v>
      </c>
      <c r="I172" s="1519">
        <f>SUM(I170)</f>
        <v>8.5</v>
      </c>
      <c r="J172" s="1519">
        <f>M172/G172</f>
        <v>4.5</v>
      </c>
      <c r="K172" s="1602">
        <f>SUM(K169:K171)</f>
        <v>1420</v>
      </c>
      <c r="L172" s="284">
        <f>SUM(L169:L171)</f>
        <v>236.66666666666669</v>
      </c>
      <c r="M172" s="995">
        <f>SUM(M169:M171)</f>
        <v>99</v>
      </c>
      <c r="N172" s="1603">
        <f>M172/L172*100</f>
        <v>41.830985915492953</v>
      </c>
      <c r="O172" s="995">
        <f>SUM(O169:O171)</f>
        <v>4</v>
      </c>
      <c r="P172" s="482">
        <f>M172/$B$4*12/O172</f>
        <v>148.5</v>
      </c>
      <c r="Q172" s="571"/>
      <c r="R172" s="571"/>
      <c r="S172" s="571"/>
      <c r="T172" s="571"/>
      <c r="U172" s="1507"/>
      <c r="V172" s="571"/>
      <c r="W172" s="571"/>
      <c r="X172" s="571"/>
      <c r="Y172" s="571"/>
      <c r="Z172" s="571">
        <f>SUM(Z170)</f>
        <v>0</v>
      </c>
      <c r="AA172" s="1604">
        <f>SUM(AA169:AA171)</f>
        <v>0</v>
      </c>
      <c r="AB172" s="1194">
        <f>SUM(AB170)</f>
        <v>0</v>
      </c>
      <c r="AC172" s="1460"/>
      <c r="AD172" s="1475"/>
    </row>
    <row r="173" spans="1:30" s="1591" customFormat="1" ht="30" thickBot="1" x14ac:dyDescent="0.3">
      <c r="A173" s="239">
        <v>1</v>
      </c>
      <c r="B173" s="250" t="s">
        <v>209</v>
      </c>
      <c r="C173" s="250"/>
      <c r="D173" s="1605"/>
      <c r="E173" s="1606">
        <f>E172</f>
        <v>167</v>
      </c>
      <c r="F173" s="1607">
        <f>F172</f>
        <v>29</v>
      </c>
      <c r="G173" s="1607">
        <f>G172</f>
        <v>22</v>
      </c>
      <c r="H173" s="1607">
        <f>G173/F173*100</f>
        <v>75.862068965517238</v>
      </c>
      <c r="I173" s="1561">
        <f>SUM(K173/E173)</f>
        <v>8.5029940119760479</v>
      </c>
      <c r="J173" s="1561">
        <f>M173/G173</f>
        <v>4.5</v>
      </c>
      <c r="K173" s="1608">
        <f>K172</f>
        <v>1420</v>
      </c>
      <c r="L173" s="1609">
        <f>L172</f>
        <v>236.66666666666669</v>
      </c>
      <c r="M173" s="1607">
        <f>M172</f>
        <v>99</v>
      </c>
      <c r="N173" s="1610">
        <f>M173/L173*100</f>
        <v>41.830985915492953</v>
      </c>
      <c r="O173" s="1611">
        <f>SUM(O172)</f>
        <v>4</v>
      </c>
      <c r="P173" s="1563">
        <f>M173/$B$4*12/O173</f>
        <v>148.5</v>
      </c>
      <c r="Q173" s="575">
        <v>5313.4349519999996</v>
      </c>
      <c r="R173" s="575">
        <v>5313.4349519999996</v>
      </c>
      <c r="S173" s="1190">
        <f t="shared" ref="S173" si="49">Q173/12*$B$4+(R173-Q173)/11*1</f>
        <v>885.5724919999999</v>
      </c>
      <c r="T173" s="575">
        <f>Z173-Y173-V173</f>
        <v>703.71407000000011</v>
      </c>
      <c r="U173" s="1084"/>
      <c r="V173" s="575"/>
      <c r="W173" s="575">
        <f>T173-S173</f>
        <v>-181.85842199999979</v>
      </c>
      <c r="X173" s="575"/>
      <c r="Y173" s="575">
        <v>0</v>
      </c>
      <c r="Z173" s="575">
        <v>703.71407000000011</v>
      </c>
      <c r="AA173" s="1612">
        <f>AA172</f>
        <v>0</v>
      </c>
      <c r="AB173" s="1253"/>
      <c r="AC173" s="1460"/>
      <c r="AD173" s="1475"/>
    </row>
    <row r="174" spans="1:30" s="1591" customFormat="1" ht="16.5" thickBot="1" x14ac:dyDescent="0.3">
      <c r="A174" s="239">
        <v>1</v>
      </c>
      <c r="B174" s="1565" t="s">
        <v>315</v>
      </c>
      <c r="C174" s="1565"/>
      <c r="D174" s="274"/>
      <c r="E174" s="460"/>
      <c r="F174" s="1613"/>
      <c r="G174" s="1613"/>
      <c r="H174" s="1613"/>
      <c r="I174" s="1613"/>
      <c r="J174" s="1613"/>
      <c r="K174" s="1614"/>
      <c r="L174" s="1615"/>
      <c r="M174" s="1615">
        <f>SUM(M173,M136)</f>
        <v>24570</v>
      </c>
      <c r="N174" s="1615"/>
      <c r="O174" s="1615"/>
      <c r="P174" s="1615"/>
      <c r="Q174" s="576">
        <f t="shared" ref="Q174:Z174" si="50">SUM(Q136,Q167,Q173)</f>
        <v>1644418.2143043706</v>
      </c>
      <c r="R174" s="576">
        <f t="shared" ref="R174" si="51">SUM(R136,R167,R173)</f>
        <v>1644418.2143043706</v>
      </c>
      <c r="S174" s="576">
        <f t="shared" si="50"/>
        <v>274069.70238406182</v>
      </c>
      <c r="T174" s="576">
        <f t="shared" si="50"/>
        <v>257479.70380999992</v>
      </c>
      <c r="U174" s="1087">
        <f t="shared" si="50"/>
        <v>0</v>
      </c>
      <c r="V174" s="576">
        <f t="shared" si="50"/>
        <v>-971.49135999999999</v>
      </c>
      <c r="W174" s="576">
        <f t="shared" si="50"/>
        <v>-16589.998574061843</v>
      </c>
      <c r="X174" s="576">
        <f t="shared" si="50"/>
        <v>-434.57502999999997</v>
      </c>
      <c r="Y174" s="576">
        <f t="shared" si="50"/>
        <v>-3471.25884</v>
      </c>
      <c r="Z174" s="576">
        <f t="shared" si="50"/>
        <v>253036.95360999994</v>
      </c>
      <c r="AA174" s="1572"/>
      <c r="AB174" s="1196">
        <f t="shared" ref="AB174" si="52">SUM(AB136,AB167,AB173)</f>
        <v>0</v>
      </c>
      <c r="AC174" s="1460"/>
      <c r="AD174" s="1475"/>
    </row>
    <row r="175" spans="1:30" s="1591" customFormat="1" x14ac:dyDescent="0.25">
      <c r="A175" s="239">
        <v>1</v>
      </c>
      <c r="B175" s="1616"/>
      <c r="C175" s="1617"/>
      <c r="D175" s="1616"/>
      <c r="E175" s="1482"/>
      <c r="F175" s="216"/>
      <c r="G175" s="216"/>
      <c r="H175" s="216"/>
      <c r="I175" s="1538"/>
      <c r="J175" s="1538"/>
      <c r="K175" s="1530"/>
      <c r="L175" s="1491"/>
      <c r="M175" s="1491"/>
      <c r="N175" s="1491"/>
      <c r="O175" s="1491"/>
      <c r="P175" s="1491"/>
      <c r="Q175" s="569"/>
      <c r="R175" s="569"/>
      <c r="S175" s="612"/>
      <c r="T175" s="569"/>
      <c r="U175" s="1085"/>
      <c r="V175" s="569"/>
      <c r="W175" s="569"/>
      <c r="X175" s="569"/>
      <c r="Y175" s="569"/>
      <c r="Z175" s="569"/>
      <c r="AA175" s="1531"/>
      <c r="AB175" s="612"/>
      <c r="AC175" s="1460"/>
      <c r="AD175" s="1475"/>
    </row>
    <row r="176" spans="1:30" s="1591" customFormat="1" ht="57.75" x14ac:dyDescent="0.25">
      <c r="A176" s="239">
        <v>1</v>
      </c>
      <c r="B176" s="1465" t="s">
        <v>420</v>
      </c>
      <c r="C176" s="1465"/>
      <c r="D176" s="1576"/>
      <c r="E176" s="459"/>
      <c r="F176" s="787"/>
      <c r="G176" s="787"/>
      <c r="H176" s="787"/>
      <c r="I176" s="388"/>
      <c r="J176" s="388"/>
      <c r="K176" s="1535"/>
      <c r="L176" s="270"/>
      <c r="M176" s="270"/>
      <c r="N176" s="270"/>
      <c r="O176" s="270"/>
      <c r="P176" s="270"/>
      <c r="Q176" s="570"/>
      <c r="R176" s="570"/>
      <c r="S176" s="566"/>
      <c r="T176" s="570"/>
      <c r="U176" s="1082"/>
      <c r="V176" s="570"/>
      <c r="W176" s="570"/>
      <c r="X176" s="570"/>
      <c r="Y176" s="570"/>
      <c r="Z176" s="570"/>
      <c r="AA176" s="1262"/>
      <c r="AB176" s="566"/>
      <c r="AC176" s="1460"/>
      <c r="AD176" s="1475"/>
    </row>
    <row r="177" spans="1:30" x14ac:dyDescent="0.25">
      <c r="A177" s="239">
        <v>1</v>
      </c>
      <c r="B177" s="1471" t="s">
        <v>5</v>
      </c>
      <c r="C177" s="1472"/>
      <c r="D177" s="1471"/>
      <c r="E177" s="459"/>
      <c r="F177" s="787"/>
      <c r="G177" s="787"/>
      <c r="H177" s="787"/>
      <c r="I177" s="388"/>
      <c r="J177" s="388"/>
      <c r="K177" s="1535"/>
      <c r="L177" s="270"/>
      <c r="M177" s="270"/>
      <c r="N177" s="270"/>
      <c r="O177" s="270"/>
      <c r="P177" s="270"/>
      <c r="Q177" s="570"/>
      <c r="R177" s="570"/>
      <c r="S177" s="566"/>
      <c r="T177" s="570"/>
      <c r="U177" s="1082"/>
      <c r="V177" s="570"/>
      <c r="W177" s="570"/>
      <c r="X177" s="570"/>
      <c r="Y177" s="570"/>
      <c r="Z177" s="570"/>
      <c r="AA177" s="1262"/>
      <c r="AB177" s="566"/>
      <c r="AC177" s="1460"/>
      <c r="AD177" s="1475"/>
    </row>
    <row r="178" spans="1:30" x14ac:dyDescent="0.25">
      <c r="A178" s="239">
        <v>1</v>
      </c>
      <c r="B178" s="9" t="s">
        <v>24</v>
      </c>
      <c r="C178" s="1473" t="s">
        <v>276</v>
      </c>
      <c r="D178" s="9">
        <v>340</v>
      </c>
      <c r="E178" s="416">
        <v>2460</v>
      </c>
      <c r="F178" s="213">
        <f t="shared" ref="F178:F183" si="53">E178/12*$B$4</f>
        <v>410</v>
      </c>
      <c r="G178" s="213">
        <v>403</v>
      </c>
      <c r="H178" s="213">
        <f t="shared" ref="H178:H185" si="54">G178/F178*100</f>
        <v>98.292682926829272</v>
      </c>
      <c r="I178" s="269">
        <v>6.9</v>
      </c>
      <c r="J178" s="269">
        <f t="shared" ref="J178:J184" si="55">M178/G178</f>
        <v>6.8982630272952852</v>
      </c>
      <c r="K178" s="1535">
        <f t="shared" ref="K178:K183" si="56">ROUND(E178*I178,0)</f>
        <v>16974</v>
      </c>
      <c r="L178" s="270">
        <f t="shared" ref="L178:L183" si="57">K178/12*$B$4</f>
        <v>2829</v>
      </c>
      <c r="M178" s="270">
        <v>2780</v>
      </c>
      <c r="N178" s="270">
        <f t="shared" ref="N178:N184" si="58">M178/L178*100</f>
        <v>98.267939201131142</v>
      </c>
      <c r="O178" s="270">
        <f t="shared" ref="O178:O183" si="59">ROUND(K178/D178,0)</f>
        <v>50</v>
      </c>
      <c r="P178" s="270">
        <f t="shared" ref="P178:P184" si="60">M178/$B$4*12/O178</f>
        <v>333.6</v>
      </c>
      <c r="Q178" s="570"/>
      <c r="R178" s="570"/>
      <c r="S178" s="566"/>
      <c r="T178" s="570"/>
      <c r="U178" s="1082"/>
      <c r="V178" s="570"/>
      <c r="W178" s="570"/>
      <c r="X178" s="570"/>
      <c r="Y178" s="570"/>
      <c r="Z178" s="570"/>
      <c r="AA178" s="1291"/>
      <c r="AB178" s="566"/>
      <c r="AC178" s="1460"/>
      <c r="AD178" s="1475"/>
    </row>
    <row r="179" spans="1:30" x14ac:dyDescent="0.25">
      <c r="A179" s="239">
        <v>1</v>
      </c>
      <c r="B179" s="1476" t="s">
        <v>25</v>
      </c>
      <c r="C179" s="1473" t="s">
        <v>276</v>
      </c>
      <c r="D179" s="243">
        <v>300</v>
      </c>
      <c r="E179" s="1575">
        <v>3520</v>
      </c>
      <c r="F179" s="219">
        <f t="shared" si="53"/>
        <v>586.66666666666663</v>
      </c>
      <c r="G179" s="1488">
        <v>621</v>
      </c>
      <c r="H179" s="213">
        <f t="shared" si="54"/>
        <v>105.85227272727273</v>
      </c>
      <c r="I179" s="535">
        <v>5</v>
      </c>
      <c r="J179" s="1485">
        <f t="shared" si="55"/>
        <v>4.3832528180354267</v>
      </c>
      <c r="K179" s="270">
        <f t="shared" si="56"/>
        <v>17600</v>
      </c>
      <c r="L179" s="1477">
        <f t="shared" si="57"/>
        <v>2933.3333333333335</v>
      </c>
      <c r="M179" s="270">
        <v>2722</v>
      </c>
      <c r="N179" s="1477">
        <f t="shared" si="58"/>
        <v>92.795454545454533</v>
      </c>
      <c r="O179" s="270">
        <f t="shared" si="59"/>
        <v>59</v>
      </c>
      <c r="P179" s="270">
        <f t="shared" si="60"/>
        <v>276.81355932203388</v>
      </c>
      <c r="Q179" s="572"/>
      <c r="R179" s="572"/>
      <c r="S179" s="1194"/>
      <c r="T179" s="570"/>
      <c r="U179" s="1507"/>
      <c r="V179" s="571"/>
      <c r="W179" s="571"/>
      <c r="X179" s="571"/>
      <c r="Y179" s="571"/>
      <c r="Z179" s="572"/>
      <c r="AA179" s="1437"/>
      <c r="AB179" s="1195"/>
      <c r="AC179" s="1460"/>
      <c r="AD179" s="1475"/>
    </row>
    <row r="180" spans="1:30" s="1591" customFormat="1" x14ac:dyDescent="0.25">
      <c r="A180" s="239">
        <v>1</v>
      </c>
      <c r="B180" s="243" t="s">
        <v>227</v>
      </c>
      <c r="C180" s="1473" t="s">
        <v>276</v>
      </c>
      <c r="D180" s="241">
        <v>330</v>
      </c>
      <c r="E180" s="416">
        <v>450</v>
      </c>
      <c r="F180" s="213">
        <f t="shared" si="53"/>
        <v>75</v>
      </c>
      <c r="G180" s="213">
        <v>77</v>
      </c>
      <c r="H180" s="213">
        <f t="shared" si="54"/>
        <v>102.66666666666666</v>
      </c>
      <c r="I180" s="269">
        <v>5.0999999999999996</v>
      </c>
      <c r="J180" s="269">
        <f t="shared" si="55"/>
        <v>3.8051948051948052</v>
      </c>
      <c r="K180" s="1530">
        <f t="shared" si="56"/>
        <v>2295</v>
      </c>
      <c r="L180" s="270">
        <f t="shared" si="57"/>
        <v>382.5</v>
      </c>
      <c r="M180" s="1491">
        <v>293</v>
      </c>
      <c r="N180" s="270">
        <f t="shared" si="58"/>
        <v>76.601307189542496</v>
      </c>
      <c r="O180" s="1491">
        <f t="shared" si="59"/>
        <v>7</v>
      </c>
      <c r="P180" s="1491">
        <f t="shared" si="60"/>
        <v>251.14285714285714</v>
      </c>
      <c r="Q180" s="570"/>
      <c r="R180" s="570"/>
      <c r="S180" s="566"/>
      <c r="T180" s="569"/>
      <c r="U180" s="1082"/>
      <c r="V180" s="570"/>
      <c r="W180" s="570"/>
      <c r="X180" s="570"/>
      <c r="Y180" s="570"/>
      <c r="Z180" s="570"/>
      <c r="AA180" s="1291"/>
      <c r="AB180" s="566"/>
      <c r="AC180" s="1460"/>
      <c r="AD180" s="1475"/>
    </row>
    <row r="181" spans="1:30" s="1591" customFormat="1" x14ac:dyDescent="0.25">
      <c r="A181" s="239">
        <v>1</v>
      </c>
      <c r="B181" s="243" t="s">
        <v>26</v>
      </c>
      <c r="C181" s="1473" t="s">
        <v>276</v>
      </c>
      <c r="D181" s="243">
        <v>330</v>
      </c>
      <c r="E181" s="416">
        <v>1688</v>
      </c>
      <c r="F181" s="213">
        <f t="shared" si="53"/>
        <v>281.33333333333331</v>
      </c>
      <c r="G181" s="213">
        <v>321</v>
      </c>
      <c r="H181" s="213">
        <f t="shared" si="54"/>
        <v>114.09952606635072</v>
      </c>
      <c r="I181" s="269">
        <v>7.3</v>
      </c>
      <c r="J181" s="269">
        <f t="shared" si="55"/>
        <v>7.1651090342679131</v>
      </c>
      <c r="K181" s="1535">
        <f t="shared" si="56"/>
        <v>12322</v>
      </c>
      <c r="L181" s="270">
        <f t="shared" si="57"/>
        <v>2053.6666666666665</v>
      </c>
      <c r="M181" s="270">
        <v>2300</v>
      </c>
      <c r="N181" s="270">
        <f t="shared" si="58"/>
        <v>111.99480603798087</v>
      </c>
      <c r="O181" s="270">
        <f t="shared" si="59"/>
        <v>37</v>
      </c>
      <c r="P181" s="270">
        <f t="shared" si="60"/>
        <v>372.97297297297297</v>
      </c>
      <c r="Q181" s="570"/>
      <c r="R181" s="570"/>
      <c r="S181" s="566"/>
      <c r="T181" s="570"/>
      <c r="U181" s="1082"/>
      <c r="V181" s="570"/>
      <c r="W181" s="570"/>
      <c r="X181" s="570"/>
      <c r="Y181" s="570"/>
      <c r="Z181" s="570"/>
      <c r="AA181" s="1291"/>
      <c r="AB181" s="566"/>
      <c r="AC181" s="1460"/>
      <c r="AD181" s="1475"/>
    </row>
    <row r="182" spans="1:30" ht="30" x14ac:dyDescent="0.25">
      <c r="A182" s="239">
        <v>1</v>
      </c>
      <c r="B182" s="1618" t="s">
        <v>130</v>
      </c>
      <c r="C182" s="1473" t="s">
        <v>276</v>
      </c>
      <c r="D182" s="1618">
        <v>300</v>
      </c>
      <c r="E182" s="416">
        <v>1295</v>
      </c>
      <c r="F182" s="213">
        <f t="shared" si="53"/>
        <v>215.83333333333334</v>
      </c>
      <c r="G182" s="213">
        <v>264</v>
      </c>
      <c r="H182" s="213">
        <f t="shared" si="54"/>
        <v>122.31660231660231</v>
      </c>
      <c r="I182" s="269">
        <v>16.399999999999999</v>
      </c>
      <c r="J182" s="269">
        <f t="shared" si="55"/>
        <v>15.310606060606061</v>
      </c>
      <c r="K182" s="1535">
        <f t="shared" si="56"/>
        <v>21238</v>
      </c>
      <c r="L182" s="270">
        <f t="shared" si="57"/>
        <v>3539.6666666666665</v>
      </c>
      <c r="M182" s="270">
        <v>4042</v>
      </c>
      <c r="N182" s="270">
        <f t="shared" si="58"/>
        <v>114.19154345983615</v>
      </c>
      <c r="O182" s="270">
        <f t="shared" si="59"/>
        <v>71</v>
      </c>
      <c r="P182" s="270">
        <f t="shared" si="60"/>
        <v>341.57746478873241</v>
      </c>
      <c r="Q182" s="570"/>
      <c r="R182" s="570"/>
      <c r="S182" s="566"/>
      <c r="T182" s="570"/>
      <c r="U182" s="1082"/>
      <c r="V182" s="570"/>
      <c r="W182" s="570"/>
      <c r="X182" s="570"/>
      <c r="Y182" s="570"/>
      <c r="Z182" s="570"/>
      <c r="AA182" s="1291"/>
      <c r="AB182" s="566"/>
      <c r="AC182" s="1460"/>
      <c r="AD182" s="1475"/>
    </row>
    <row r="183" spans="1:30" s="249" customFormat="1" x14ac:dyDescent="0.25">
      <c r="A183" s="239">
        <v>1</v>
      </c>
      <c r="B183" s="243" t="s">
        <v>131</v>
      </c>
      <c r="C183" s="1473" t="s">
        <v>276</v>
      </c>
      <c r="D183" s="1484">
        <v>300</v>
      </c>
      <c r="E183" s="416">
        <v>180</v>
      </c>
      <c r="F183" s="219">
        <f t="shared" si="53"/>
        <v>30</v>
      </c>
      <c r="G183" s="213">
        <v>28</v>
      </c>
      <c r="H183" s="219">
        <f t="shared" si="54"/>
        <v>93.333333333333329</v>
      </c>
      <c r="I183" s="269">
        <v>13.3</v>
      </c>
      <c r="J183" s="1485">
        <f t="shared" si="55"/>
        <v>7.0714285714285712</v>
      </c>
      <c r="K183" s="1486">
        <f t="shared" si="56"/>
        <v>2394</v>
      </c>
      <c r="L183" s="270">
        <f t="shared" si="57"/>
        <v>399</v>
      </c>
      <c r="M183" s="482">
        <v>198</v>
      </c>
      <c r="N183" s="270">
        <f t="shared" si="58"/>
        <v>49.624060150375939</v>
      </c>
      <c r="O183" s="482">
        <f t="shared" si="59"/>
        <v>8</v>
      </c>
      <c r="P183" s="482">
        <f t="shared" si="60"/>
        <v>148.5</v>
      </c>
      <c r="Q183" s="570"/>
      <c r="R183" s="570"/>
      <c r="S183" s="1194"/>
      <c r="T183" s="571"/>
      <c r="U183" s="1507"/>
      <c r="V183" s="571"/>
      <c r="W183" s="571"/>
      <c r="X183" s="571"/>
      <c r="Y183" s="571"/>
      <c r="Z183" s="570"/>
      <c r="AA183" s="1291"/>
      <c r="AB183" s="566"/>
      <c r="AC183" s="1460"/>
      <c r="AD183" s="1475"/>
    </row>
    <row r="184" spans="1:30" s="249" customFormat="1" ht="29.25" x14ac:dyDescent="0.25">
      <c r="A184" s="239">
        <v>1</v>
      </c>
      <c r="B184" s="1494" t="s">
        <v>7</v>
      </c>
      <c r="C184" s="1495"/>
      <c r="D184" s="1494"/>
      <c r="E184" s="34">
        <f>SUM(E178:E183)</f>
        <v>9593</v>
      </c>
      <c r="F184" s="7">
        <f>SUM(F178:F183)</f>
        <v>1598.833333333333</v>
      </c>
      <c r="G184" s="7">
        <f>SUM(G178:G183)</f>
        <v>1714</v>
      </c>
      <c r="H184" s="7">
        <f t="shared" si="54"/>
        <v>107.20316897737936</v>
      </c>
      <c r="I184" s="8">
        <f>SUM(K184/E184)</f>
        <v>7.5912644636714273</v>
      </c>
      <c r="J184" s="8">
        <f t="shared" si="55"/>
        <v>7.1966161026837803</v>
      </c>
      <c r="K184" s="1497">
        <f>SUM(K178:K183)</f>
        <v>72823</v>
      </c>
      <c r="L184" s="1497">
        <f>SUM(L178:L183)</f>
        <v>12137.166666666666</v>
      </c>
      <c r="M184" s="1497">
        <f>SUM(M178:M183)</f>
        <v>12335</v>
      </c>
      <c r="N184" s="1496">
        <f t="shared" si="58"/>
        <v>101.62997953943122</v>
      </c>
      <c r="O184" s="1497">
        <f>SUM(O178:O183)</f>
        <v>232</v>
      </c>
      <c r="P184" s="1579">
        <f t="shared" si="60"/>
        <v>319.00862068965517</v>
      </c>
      <c r="Q184" s="568">
        <v>699579.79802671273</v>
      </c>
      <c r="R184" s="568">
        <v>699579.79802671273</v>
      </c>
      <c r="S184" s="1190">
        <f t="shared" ref="S184" si="61">Q184/12*$B$4+(R184-Q184)/11*1</f>
        <v>116596.63300445212</v>
      </c>
      <c r="T184" s="568">
        <f>Z184-Y184-V184-U184</f>
        <v>116726.99178999999</v>
      </c>
      <c r="U184" s="1086"/>
      <c r="V184" s="568">
        <v>-0.36399999999999999</v>
      </c>
      <c r="W184" s="568">
        <f>T184-S184</f>
        <v>130.35878554786905</v>
      </c>
      <c r="X184" s="568">
        <v>-244.05473999999998</v>
      </c>
      <c r="Y184" s="568">
        <v>-272.66695999999996</v>
      </c>
      <c r="Z184" s="568">
        <v>116453.96082999998</v>
      </c>
      <c r="AA184" s="1498">
        <f>SUM(AA178:AA183)</f>
        <v>0</v>
      </c>
      <c r="AB184" s="1199"/>
      <c r="AC184" s="1460"/>
      <c r="AD184" s="1475"/>
    </row>
    <row r="185" spans="1:30" ht="43.5" x14ac:dyDescent="0.25">
      <c r="A185" s="239">
        <v>1</v>
      </c>
      <c r="B185" s="1499" t="s">
        <v>185</v>
      </c>
      <c r="C185" s="1136"/>
      <c r="D185" s="1499"/>
      <c r="E185" s="458">
        <v>94</v>
      </c>
      <c r="F185" s="1619">
        <f>E185/12*$B$4</f>
        <v>15.666666666666666</v>
      </c>
      <c r="G185" s="1067">
        <v>11</v>
      </c>
      <c r="H185" s="216">
        <f t="shared" si="54"/>
        <v>70.212765957446805</v>
      </c>
      <c r="I185" s="486"/>
      <c r="J185" s="486"/>
      <c r="K185" s="1620"/>
      <c r="L185" s="1501"/>
      <c r="M185" s="1499"/>
      <c r="N185" s="1501"/>
      <c r="O185" s="1549"/>
      <c r="P185" s="1491"/>
      <c r="Q185" s="569">
        <v>21133.625775200002</v>
      </c>
      <c r="R185" s="569">
        <v>21133.625775200002</v>
      </c>
      <c r="S185" s="1190">
        <f>R185/12*$B$4</f>
        <v>3522.2709625333337</v>
      </c>
      <c r="T185" s="569">
        <f>Z185-Y185</f>
        <v>2656.2926899999998</v>
      </c>
      <c r="U185" s="1085"/>
      <c r="V185" s="569"/>
      <c r="W185" s="569">
        <f>T185-S185</f>
        <v>-865.97827253333389</v>
      </c>
      <c r="X185" s="569"/>
      <c r="Y185" s="569">
        <v>0</v>
      </c>
      <c r="Z185" s="569">
        <v>2656.2926899999998</v>
      </c>
      <c r="AA185" s="1264"/>
      <c r="AB185" s="612"/>
      <c r="AC185" s="1460"/>
      <c r="AD185" s="1475"/>
    </row>
    <row r="186" spans="1:30" ht="15.75" x14ac:dyDescent="0.25">
      <c r="A186" s="239">
        <v>1</v>
      </c>
      <c r="B186" s="721" t="s">
        <v>207</v>
      </c>
      <c r="C186" s="1580"/>
      <c r="D186" s="1504"/>
      <c r="E186" s="416"/>
      <c r="F186" s="216"/>
      <c r="G186" s="213"/>
      <c r="H186" s="213"/>
      <c r="I186" s="388"/>
      <c r="J186" s="388"/>
      <c r="K186" s="1506"/>
      <c r="L186" s="1505"/>
      <c r="M186" s="1505"/>
      <c r="N186" s="1505"/>
      <c r="O186" s="1505"/>
      <c r="P186" s="1505"/>
      <c r="Q186" s="570">
        <v>33078.502699999997</v>
      </c>
      <c r="R186" s="570">
        <v>33078.502699999997</v>
      </c>
      <c r="S186" s="1190">
        <f t="shared" ref="S186" si="62">Q186/12*$B$4+(R186-Q186)/11*1</f>
        <v>5513.0837833333326</v>
      </c>
      <c r="T186" s="570">
        <f>Z186-Y186-V186</f>
        <v>4226.5920600000009</v>
      </c>
      <c r="U186" s="1082"/>
      <c r="V186" s="570"/>
      <c r="W186" s="570">
        <f>T186-S186</f>
        <v>-1286.4917233333317</v>
      </c>
      <c r="X186" s="570">
        <v>-0.40261000000000002</v>
      </c>
      <c r="Y186" s="570">
        <v>-0.15264</v>
      </c>
      <c r="Z186" s="570">
        <v>4226.4394200000006</v>
      </c>
      <c r="AA186" s="1291"/>
      <c r="AB186" s="566"/>
      <c r="AC186" s="1460"/>
      <c r="AD186" s="1475"/>
    </row>
    <row r="187" spans="1:30" ht="57.75" x14ac:dyDescent="0.25">
      <c r="A187" s="239">
        <v>1</v>
      </c>
      <c r="B187" s="722" t="s">
        <v>349</v>
      </c>
      <c r="C187" s="667"/>
      <c r="D187" s="9"/>
      <c r="E187" s="439">
        <f>E189+E192+E193</f>
        <v>38190</v>
      </c>
      <c r="F187" s="213">
        <f>F189+F192+F193</f>
        <v>6365</v>
      </c>
      <c r="G187" s="213">
        <f>G189+G192+G193</f>
        <v>5738</v>
      </c>
      <c r="H187" s="213">
        <f>G187/F187*100</f>
        <v>90.149253731343279</v>
      </c>
      <c r="I187" s="388"/>
      <c r="J187" s="388"/>
      <c r="K187" s="1506"/>
      <c r="L187" s="1505"/>
      <c r="M187" s="1505"/>
      <c r="N187" s="1505"/>
      <c r="O187" s="1505"/>
      <c r="P187" s="1505"/>
      <c r="Q187" s="570"/>
      <c r="R187" s="570"/>
      <c r="S187" s="566"/>
      <c r="T187" s="570"/>
      <c r="U187" s="1082"/>
      <c r="V187" s="570"/>
      <c r="W187" s="570"/>
      <c r="X187" s="570"/>
      <c r="Y187" s="570"/>
      <c r="Z187" s="570"/>
      <c r="AA187" s="1291">
        <f>AA189+AA192+AA193</f>
        <v>0</v>
      </c>
      <c r="AB187" s="566"/>
      <c r="AC187" s="1460"/>
      <c r="AD187" s="1475"/>
    </row>
    <row r="188" spans="1:30" x14ac:dyDescent="0.25">
      <c r="A188" s="239">
        <v>1</v>
      </c>
      <c r="B188" s="518" t="s">
        <v>350</v>
      </c>
      <c r="C188" s="667"/>
      <c r="D188" s="9"/>
      <c r="E188" s="416"/>
      <c r="F188" s="213"/>
      <c r="G188" s="213"/>
      <c r="H188" s="213"/>
      <c r="I188" s="388"/>
      <c r="J188" s="388"/>
      <c r="K188" s="1506"/>
      <c r="L188" s="1505"/>
      <c r="M188" s="1505"/>
      <c r="N188" s="1505"/>
      <c r="O188" s="1505"/>
      <c r="P188" s="1505"/>
      <c r="Q188" s="570"/>
      <c r="R188" s="570"/>
      <c r="S188" s="566"/>
      <c r="T188" s="570"/>
      <c r="U188" s="1082"/>
      <c r="V188" s="570"/>
      <c r="W188" s="570"/>
      <c r="X188" s="570"/>
      <c r="Y188" s="570"/>
      <c r="Z188" s="570"/>
      <c r="AA188" s="1291"/>
      <c r="AB188" s="566"/>
      <c r="AC188" s="1460"/>
      <c r="AD188" s="1475"/>
    </row>
    <row r="189" spans="1:30" ht="30" x14ac:dyDescent="0.25">
      <c r="A189" s="239">
        <v>1</v>
      </c>
      <c r="B189" s="723" t="s">
        <v>351</v>
      </c>
      <c r="C189" s="667"/>
      <c r="D189" s="9"/>
      <c r="E189" s="416">
        <f>E190+E191</f>
        <v>35190</v>
      </c>
      <c r="F189" s="213">
        <f>F190+F191</f>
        <v>5865</v>
      </c>
      <c r="G189" s="213">
        <f>G190+G191</f>
        <v>4821</v>
      </c>
      <c r="H189" s="213">
        <f>G189/F189*100</f>
        <v>82.199488491048584</v>
      </c>
      <c r="I189" s="388"/>
      <c r="J189" s="388"/>
      <c r="K189" s="1506"/>
      <c r="L189" s="1505"/>
      <c r="M189" s="1505"/>
      <c r="N189" s="1505"/>
      <c r="O189" s="1505"/>
      <c r="P189" s="1505"/>
      <c r="Q189" s="570"/>
      <c r="R189" s="570"/>
      <c r="S189" s="566"/>
      <c r="T189" s="570"/>
      <c r="U189" s="1082"/>
      <c r="V189" s="570"/>
      <c r="W189" s="570"/>
      <c r="X189" s="570"/>
      <c r="Y189" s="570"/>
      <c r="Z189" s="570"/>
      <c r="AA189" s="1291">
        <f>AA190+AA191</f>
        <v>0</v>
      </c>
      <c r="AB189" s="566"/>
      <c r="AC189" s="1460"/>
      <c r="AD189" s="1475"/>
    </row>
    <row r="190" spans="1:30" x14ac:dyDescent="0.25">
      <c r="A190" s="239">
        <v>1</v>
      </c>
      <c r="B190" s="518" t="s">
        <v>352</v>
      </c>
      <c r="C190" s="667"/>
      <c r="D190" s="9"/>
      <c r="E190" s="416">
        <v>27190</v>
      </c>
      <c r="F190" s="213">
        <f>E190/12*$B$4</f>
        <v>4531.666666666667</v>
      </c>
      <c r="G190" s="213">
        <v>3501</v>
      </c>
      <c r="H190" s="213">
        <f>G190/F190*100</f>
        <v>77.256344244207426</v>
      </c>
      <c r="I190" s="388"/>
      <c r="J190" s="388"/>
      <c r="K190" s="1506"/>
      <c r="L190" s="1505"/>
      <c r="M190" s="1505"/>
      <c r="N190" s="1505"/>
      <c r="O190" s="1505"/>
      <c r="P190" s="1505"/>
      <c r="Q190" s="570"/>
      <c r="R190" s="570"/>
      <c r="S190" s="566"/>
      <c r="T190" s="570"/>
      <c r="U190" s="1082"/>
      <c r="V190" s="570"/>
      <c r="W190" s="570"/>
      <c r="X190" s="570"/>
      <c r="Y190" s="570"/>
      <c r="Z190" s="570"/>
      <c r="AA190" s="1291"/>
      <c r="AB190" s="566"/>
      <c r="AC190" s="1460"/>
      <c r="AD190" s="1475"/>
    </row>
    <row r="191" spans="1:30" ht="60" x14ac:dyDescent="0.25">
      <c r="A191" s="239">
        <v>1</v>
      </c>
      <c r="B191" s="518" t="s">
        <v>353</v>
      </c>
      <c r="C191" s="667"/>
      <c r="D191" s="9"/>
      <c r="E191" s="416">
        <v>8000</v>
      </c>
      <c r="F191" s="213">
        <f>E191/12*$B$4</f>
        <v>1333.3333333333333</v>
      </c>
      <c r="G191" s="213">
        <v>1320</v>
      </c>
      <c r="H191" s="213">
        <f>G191/F191*100</f>
        <v>99.000000000000014</v>
      </c>
      <c r="I191" s="388"/>
      <c r="J191" s="388"/>
      <c r="K191" s="1506"/>
      <c r="L191" s="1505"/>
      <c r="M191" s="1505"/>
      <c r="N191" s="1505"/>
      <c r="O191" s="1505"/>
      <c r="P191" s="1505"/>
      <c r="Q191" s="570"/>
      <c r="R191" s="570"/>
      <c r="S191" s="566"/>
      <c r="T191" s="570"/>
      <c r="U191" s="1082"/>
      <c r="V191" s="570"/>
      <c r="W191" s="570"/>
      <c r="X191" s="570"/>
      <c r="Y191" s="570"/>
      <c r="Z191" s="570"/>
      <c r="AA191" s="1291"/>
      <c r="AB191" s="566"/>
      <c r="AC191" s="1460"/>
      <c r="AD191" s="1475"/>
    </row>
    <row r="192" spans="1:30" ht="75" x14ac:dyDescent="0.25">
      <c r="A192" s="239">
        <v>1</v>
      </c>
      <c r="B192" s="518" t="s">
        <v>354</v>
      </c>
      <c r="C192" s="667"/>
      <c r="D192" s="9"/>
      <c r="E192" s="416"/>
      <c r="F192" s="213"/>
      <c r="G192" s="213"/>
      <c r="H192" s="213"/>
      <c r="I192" s="388"/>
      <c r="J192" s="388"/>
      <c r="K192" s="1506"/>
      <c r="L192" s="1505"/>
      <c r="M192" s="1505"/>
      <c r="N192" s="1505"/>
      <c r="O192" s="1505"/>
      <c r="P192" s="1505"/>
      <c r="Q192" s="570"/>
      <c r="R192" s="570"/>
      <c r="S192" s="566"/>
      <c r="T192" s="570"/>
      <c r="U192" s="1082"/>
      <c r="V192" s="570"/>
      <c r="W192" s="570"/>
      <c r="X192" s="570"/>
      <c r="Y192" s="570"/>
      <c r="Z192" s="570"/>
      <c r="AA192" s="1291"/>
      <c r="AB192" s="566"/>
      <c r="AC192" s="1460"/>
      <c r="AD192" s="1475"/>
    </row>
    <row r="193" spans="1:30" ht="45" x14ac:dyDescent="0.25">
      <c r="A193" s="239">
        <v>1</v>
      </c>
      <c r="B193" s="517" t="s">
        <v>355</v>
      </c>
      <c r="C193" s="667"/>
      <c r="D193" s="9"/>
      <c r="E193" s="416">
        <v>3000</v>
      </c>
      <c r="F193" s="213">
        <f>E193/12*$B$4</f>
        <v>500</v>
      </c>
      <c r="G193" s="213">
        <v>917</v>
      </c>
      <c r="H193" s="213">
        <f>G193/F193*100</f>
        <v>183.4</v>
      </c>
      <c r="I193" s="388"/>
      <c r="J193" s="388"/>
      <c r="K193" s="1506"/>
      <c r="L193" s="1505"/>
      <c r="M193" s="1505"/>
      <c r="N193" s="1505"/>
      <c r="O193" s="1505"/>
      <c r="P193" s="1505"/>
      <c r="Q193" s="570"/>
      <c r="R193" s="570"/>
      <c r="S193" s="566"/>
      <c r="T193" s="570"/>
      <c r="U193" s="1082"/>
      <c r="V193" s="570"/>
      <c r="W193" s="570"/>
      <c r="X193" s="570"/>
      <c r="Y193" s="570"/>
      <c r="Z193" s="570"/>
      <c r="AA193" s="1291"/>
      <c r="AB193" s="566"/>
      <c r="AC193" s="1460"/>
      <c r="AD193" s="1475"/>
    </row>
    <row r="194" spans="1:30" ht="57.75" x14ac:dyDescent="0.25">
      <c r="A194" s="239">
        <v>1</v>
      </c>
      <c r="B194" s="722" t="s">
        <v>365</v>
      </c>
      <c r="C194" s="667"/>
      <c r="D194" s="9"/>
      <c r="E194" s="439">
        <f>E195</f>
        <v>7200</v>
      </c>
      <c r="F194" s="484">
        <f>E194/12*$B$4</f>
        <v>1200</v>
      </c>
      <c r="G194" s="213">
        <f>G195</f>
        <v>1135</v>
      </c>
      <c r="H194" s="213">
        <f>G194/F194*100</f>
        <v>94.583333333333329</v>
      </c>
      <c r="I194" s="388"/>
      <c r="J194" s="388"/>
      <c r="K194" s="1506"/>
      <c r="L194" s="1505"/>
      <c r="M194" s="1505"/>
      <c r="N194" s="1505"/>
      <c r="O194" s="1505"/>
      <c r="P194" s="1505"/>
      <c r="Q194" s="570"/>
      <c r="R194" s="570"/>
      <c r="S194" s="566"/>
      <c r="T194" s="570"/>
      <c r="U194" s="1082"/>
      <c r="V194" s="570"/>
      <c r="W194" s="570"/>
      <c r="X194" s="570"/>
      <c r="Y194" s="570"/>
      <c r="Z194" s="570"/>
      <c r="AA194" s="1291">
        <f>AA195</f>
        <v>0</v>
      </c>
      <c r="AB194" s="566"/>
      <c r="AC194" s="1460"/>
      <c r="AD194" s="1475"/>
    </row>
    <row r="195" spans="1:30" s="2716" customFormat="1" ht="28.5" customHeight="1" x14ac:dyDescent="0.25">
      <c r="B195" s="2711" t="s">
        <v>378</v>
      </c>
      <c r="C195" s="667"/>
      <c r="D195" s="9"/>
      <c r="E195" s="425">
        <v>7200</v>
      </c>
      <c r="F195" s="213">
        <f>E195/12*$B$4</f>
        <v>1200</v>
      </c>
      <c r="G195" s="213">
        <v>1135</v>
      </c>
      <c r="H195" s="213">
        <f>G195/F195*100</f>
        <v>94.583333333333329</v>
      </c>
      <c r="I195" s="388"/>
      <c r="J195" s="388"/>
      <c r="K195" s="1506"/>
      <c r="L195" s="1505"/>
      <c r="M195" s="1505"/>
      <c r="N195" s="1505"/>
      <c r="O195" s="1505"/>
      <c r="P195" s="1505"/>
      <c r="Q195" s="570"/>
      <c r="R195" s="570"/>
      <c r="S195" s="566"/>
      <c r="T195" s="570"/>
      <c r="U195" s="1082"/>
      <c r="V195" s="570"/>
      <c r="W195" s="570"/>
      <c r="X195" s="570"/>
      <c r="Y195" s="570"/>
      <c r="Z195" s="570"/>
      <c r="AA195" s="1291"/>
      <c r="AB195" s="566"/>
      <c r="AC195" s="1460"/>
      <c r="AD195" s="1475"/>
    </row>
    <row r="196" spans="1:30" ht="43.5" x14ac:dyDescent="0.25">
      <c r="A196" s="239">
        <v>1</v>
      </c>
      <c r="B196" s="722" t="s">
        <v>356</v>
      </c>
      <c r="C196" s="667"/>
      <c r="D196" s="9"/>
      <c r="E196" s="416"/>
      <c r="F196" s="213">
        <f>E196/12*$B$4</f>
        <v>0</v>
      </c>
      <c r="G196" s="213"/>
      <c r="H196" s="213"/>
      <c r="I196" s="388"/>
      <c r="J196" s="388"/>
      <c r="K196" s="1506"/>
      <c r="L196" s="1505"/>
      <c r="M196" s="1505"/>
      <c r="N196" s="1505"/>
      <c r="O196" s="1505"/>
      <c r="P196" s="1505"/>
      <c r="Q196" s="570"/>
      <c r="R196" s="570"/>
      <c r="S196" s="566"/>
      <c r="T196" s="570"/>
      <c r="U196" s="1082"/>
      <c r="V196" s="570"/>
      <c r="W196" s="570"/>
      <c r="X196" s="570"/>
      <c r="Y196" s="570"/>
      <c r="Z196" s="570"/>
      <c r="AA196" s="1291"/>
      <c r="AB196" s="566"/>
      <c r="AC196" s="1460"/>
      <c r="AD196" s="1475"/>
    </row>
    <row r="197" spans="1:30" ht="30" x14ac:dyDescent="0.25">
      <c r="A197" s="239">
        <v>1</v>
      </c>
      <c r="B197" s="292" t="s">
        <v>202</v>
      </c>
      <c r="C197" s="667"/>
      <c r="D197" s="9"/>
      <c r="E197" s="416"/>
      <c r="F197" s="213">
        <f>E197/12*$B$4</f>
        <v>0</v>
      </c>
      <c r="G197" s="213"/>
      <c r="H197" s="213"/>
      <c r="I197" s="388"/>
      <c r="J197" s="388"/>
      <c r="K197" s="1506"/>
      <c r="L197" s="1505"/>
      <c r="M197" s="1505"/>
      <c r="N197" s="1505"/>
      <c r="O197" s="1505"/>
      <c r="P197" s="1505"/>
      <c r="Q197" s="570"/>
      <c r="R197" s="570"/>
      <c r="S197" s="566"/>
      <c r="T197" s="570"/>
      <c r="U197" s="1082"/>
      <c r="V197" s="570"/>
      <c r="W197" s="570"/>
      <c r="X197" s="570"/>
      <c r="Y197" s="570"/>
      <c r="Z197" s="570"/>
      <c r="AA197" s="1291"/>
      <c r="AB197" s="566"/>
      <c r="AC197" s="1460"/>
      <c r="AD197" s="1475"/>
    </row>
    <row r="198" spans="1:30" ht="72" x14ac:dyDescent="0.25">
      <c r="A198" s="239">
        <v>1</v>
      </c>
      <c r="B198" s="722" t="s">
        <v>357</v>
      </c>
      <c r="C198" s="667"/>
      <c r="D198" s="9"/>
      <c r="E198" s="439">
        <v>3200</v>
      </c>
      <c r="F198" s="213">
        <f>ROUND(E198/12*$B$4,0)</f>
        <v>533</v>
      </c>
      <c r="G198" s="213">
        <v>702</v>
      </c>
      <c r="H198" s="213">
        <f t="shared" ref="H198:H208" si="63">G198/F198*100</f>
        <v>131.70731707317074</v>
      </c>
      <c r="I198" s="388"/>
      <c r="J198" s="388"/>
      <c r="K198" s="1506"/>
      <c r="L198" s="1505"/>
      <c r="M198" s="1505"/>
      <c r="N198" s="1505"/>
      <c r="O198" s="1505"/>
      <c r="P198" s="1505"/>
      <c r="Q198" s="570"/>
      <c r="R198" s="570"/>
      <c r="S198" s="566"/>
      <c r="T198" s="570"/>
      <c r="U198" s="1082"/>
      <c r="V198" s="570"/>
      <c r="W198" s="570"/>
      <c r="X198" s="570"/>
      <c r="Y198" s="570"/>
      <c r="Z198" s="570"/>
      <c r="AA198" s="1291"/>
      <c r="AB198" s="566"/>
      <c r="AC198" s="1460"/>
      <c r="AD198" s="1475"/>
    </row>
    <row r="199" spans="1:30" s="249" customFormat="1" x14ac:dyDescent="0.25">
      <c r="A199" s="239">
        <v>1</v>
      </c>
      <c r="B199" s="1508" t="s">
        <v>136</v>
      </c>
      <c r="C199" s="1509"/>
      <c r="D199" s="1508"/>
      <c r="E199" s="439">
        <f>SUM(E200:E229)</f>
        <v>77357</v>
      </c>
      <c r="F199" s="484">
        <f>SUM(F200:F229)</f>
        <v>12893</v>
      </c>
      <c r="G199" s="484">
        <f>SUM(G200:G229)</f>
        <v>14993</v>
      </c>
      <c r="H199" s="213">
        <f t="shared" si="63"/>
        <v>116.28790816722253</v>
      </c>
      <c r="I199" s="388"/>
      <c r="J199" s="388"/>
      <c r="K199" s="1506"/>
      <c r="L199" s="1505"/>
      <c r="M199" s="1505"/>
      <c r="N199" s="1505"/>
      <c r="O199" s="1505"/>
      <c r="P199" s="1505"/>
      <c r="Q199" s="570">
        <v>53853.741219999996</v>
      </c>
      <c r="R199" s="570">
        <v>53853.741219999996</v>
      </c>
      <c r="S199" s="1190">
        <f t="shared" ref="S199" si="64">Q199/12*$B$4+(R199-Q199)/11*1</f>
        <v>8975.623536666666</v>
      </c>
      <c r="T199" s="570">
        <f>Z199-Y199-V199</f>
        <v>9275.6798600000002</v>
      </c>
      <c r="U199" s="1082">
        <f>SUM(U200:U229)</f>
        <v>0</v>
      </c>
      <c r="V199" s="570">
        <f>SUM(V200:V229)</f>
        <v>37.793699999999994</v>
      </c>
      <c r="W199" s="570">
        <f>T199-S199</f>
        <v>300.05632333333415</v>
      </c>
      <c r="X199" s="570"/>
      <c r="Y199" s="570">
        <v>0</v>
      </c>
      <c r="Z199" s="570">
        <v>9313.4735600000004</v>
      </c>
      <c r="AA199" s="1254">
        <f>SUM(AA200:AA229)</f>
        <v>0</v>
      </c>
      <c r="AB199" s="566"/>
      <c r="AC199" s="1460"/>
      <c r="AD199" s="1475"/>
    </row>
    <row r="200" spans="1:30" s="249" customFormat="1" ht="45" x14ac:dyDescent="0.25">
      <c r="A200" s="239">
        <v>1</v>
      </c>
      <c r="B200" s="11" t="s">
        <v>119</v>
      </c>
      <c r="C200" s="666"/>
      <c r="D200" s="1621"/>
      <c r="E200" s="438">
        <v>11000</v>
      </c>
      <c r="F200" s="213">
        <f t="shared" ref="F200:F229" si="65">ROUND(E200/12*$B$4,0)</f>
        <v>1833</v>
      </c>
      <c r="G200" s="214">
        <v>2859</v>
      </c>
      <c r="H200" s="214">
        <f t="shared" si="63"/>
        <v>155.97381342062192</v>
      </c>
      <c r="I200" s="388"/>
      <c r="J200" s="388"/>
      <c r="K200" s="1506"/>
      <c r="L200" s="1505"/>
      <c r="M200" s="1505"/>
      <c r="N200" s="1505"/>
      <c r="O200" s="1505"/>
      <c r="P200" s="1505"/>
      <c r="Q200" s="570"/>
      <c r="R200" s="570"/>
      <c r="S200" s="612"/>
      <c r="T200" s="570"/>
      <c r="U200" s="1082"/>
      <c r="V200" s="570"/>
      <c r="W200" s="570"/>
      <c r="X200" s="570"/>
      <c r="Y200" s="570"/>
      <c r="Z200" s="570"/>
      <c r="AA200" s="1258"/>
      <c r="AB200" s="566"/>
      <c r="AC200" s="1460"/>
      <c r="AD200" s="1475"/>
    </row>
    <row r="201" spans="1:30" s="249" customFormat="1" ht="30" x14ac:dyDescent="0.25">
      <c r="A201" s="239">
        <v>1</v>
      </c>
      <c r="B201" s="9" t="s">
        <v>120</v>
      </c>
      <c r="C201" s="667"/>
      <c r="D201" s="1621"/>
      <c r="E201" s="438">
        <v>6300</v>
      </c>
      <c r="F201" s="213">
        <f t="shared" si="65"/>
        <v>1050</v>
      </c>
      <c r="G201" s="214">
        <v>1255</v>
      </c>
      <c r="H201" s="214">
        <f t="shared" si="63"/>
        <v>119.52380952380952</v>
      </c>
      <c r="I201" s="388"/>
      <c r="J201" s="388"/>
      <c r="K201" s="1506"/>
      <c r="L201" s="1505"/>
      <c r="M201" s="1505"/>
      <c r="N201" s="1505"/>
      <c r="O201" s="1505"/>
      <c r="P201" s="1505"/>
      <c r="Q201" s="570"/>
      <c r="R201" s="570"/>
      <c r="S201" s="566"/>
      <c r="T201" s="570"/>
      <c r="U201" s="1082"/>
      <c r="V201" s="570"/>
      <c r="W201" s="570"/>
      <c r="X201" s="570"/>
      <c r="Y201" s="570"/>
      <c r="Z201" s="570"/>
      <c r="AA201" s="1258"/>
      <c r="AB201" s="566"/>
      <c r="AC201" s="1460"/>
      <c r="AD201" s="1475"/>
    </row>
    <row r="202" spans="1:30" s="249" customFormat="1" x14ac:dyDescent="0.25">
      <c r="A202" s="239">
        <v>1</v>
      </c>
      <c r="B202" s="9" t="s">
        <v>65</v>
      </c>
      <c r="C202" s="667"/>
      <c r="D202" s="1621"/>
      <c r="E202" s="438">
        <v>2500</v>
      </c>
      <c r="F202" s="213">
        <f t="shared" si="65"/>
        <v>417</v>
      </c>
      <c r="G202" s="214">
        <v>360</v>
      </c>
      <c r="H202" s="214">
        <f t="shared" si="63"/>
        <v>86.330935251798564</v>
      </c>
      <c r="I202" s="388"/>
      <c r="J202" s="388"/>
      <c r="K202" s="1506"/>
      <c r="L202" s="1505"/>
      <c r="M202" s="1505"/>
      <c r="N202" s="1505"/>
      <c r="O202" s="1505"/>
      <c r="P202" s="1505"/>
      <c r="Q202" s="570"/>
      <c r="R202" s="570"/>
      <c r="S202" s="566"/>
      <c r="T202" s="570"/>
      <c r="U202" s="1082"/>
      <c r="V202" s="570"/>
      <c r="W202" s="570"/>
      <c r="X202" s="570"/>
      <c r="Y202" s="570"/>
      <c r="Z202" s="570"/>
      <c r="AA202" s="1258"/>
      <c r="AB202" s="566"/>
      <c r="AC202" s="1460"/>
      <c r="AD202" s="1475"/>
    </row>
    <row r="203" spans="1:30" s="249" customFormat="1" x14ac:dyDescent="0.25">
      <c r="A203" s="239">
        <v>1</v>
      </c>
      <c r="B203" s="14" t="s">
        <v>117</v>
      </c>
      <c r="C203" s="668"/>
      <c r="D203" s="1621"/>
      <c r="E203" s="438">
        <v>3500</v>
      </c>
      <c r="F203" s="213">
        <f t="shared" si="65"/>
        <v>583</v>
      </c>
      <c r="G203" s="214">
        <v>543</v>
      </c>
      <c r="H203" s="214">
        <f t="shared" si="63"/>
        <v>93.138936535162955</v>
      </c>
      <c r="I203" s="388"/>
      <c r="J203" s="388"/>
      <c r="K203" s="1506"/>
      <c r="L203" s="1505"/>
      <c r="M203" s="1505"/>
      <c r="N203" s="1505"/>
      <c r="O203" s="1505"/>
      <c r="P203" s="1505"/>
      <c r="Q203" s="570"/>
      <c r="R203" s="570"/>
      <c r="S203" s="566"/>
      <c r="T203" s="570"/>
      <c r="U203" s="1082"/>
      <c r="V203" s="570"/>
      <c r="W203" s="570"/>
      <c r="X203" s="570"/>
      <c r="Y203" s="570"/>
      <c r="Z203" s="570"/>
      <c r="AA203" s="1258"/>
      <c r="AB203" s="566"/>
      <c r="AC203" s="1460"/>
      <c r="AD203" s="1475"/>
    </row>
    <row r="204" spans="1:30" s="249" customFormat="1" ht="75" x14ac:dyDescent="0.25">
      <c r="A204" s="239">
        <v>1</v>
      </c>
      <c r="B204" s="9" t="s">
        <v>251</v>
      </c>
      <c r="C204" s="667"/>
      <c r="D204" s="1621"/>
      <c r="E204" s="438">
        <v>300</v>
      </c>
      <c r="F204" s="213">
        <f t="shared" si="65"/>
        <v>50</v>
      </c>
      <c r="G204" s="214">
        <v>30</v>
      </c>
      <c r="H204" s="214">
        <f t="shared" si="63"/>
        <v>60</v>
      </c>
      <c r="I204" s="388"/>
      <c r="J204" s="388"/>
      <c r="K204" s="1506"/>
      <c r="L204" s="1505"/>
      <c r="M204" s="1505"/>
      <c r="N204" s="1505"/>
      <c r="O204" s="1505"/>
      <c r="P204" s="1505"/>
      <c r="Q204" s="570"/>
      <c r="R204" s="570"/>
      <c r="S204" s="566"/>
      <c r="T204" s="570"/>
      <c r="U204" s="1082"/>
      <c r="V204" s="570"/>
      <c r="W204" s="570"/>
      <c r="X204" s="570"/>
      <c r="Y204" s="570"/>
      <c r="Z204" s="570"/>
      <c r="AA204" s="1258"/>
      <c r="AB204" s="566"/>
      <c r="AC204" s="1460"/>
      <c r="AD204" s="1475"/>
    </row>
    <row r="205" spans="1:30" s="249" customFormat="1" ht="75" x14ac:dyDescent="0.25">
      <c r="A205" s="239">
        <v>1</v>
      </c>
      <c r="B205" s="14" t="s">
        <v>252</v>
      </c>
      <c r="C205" s="668"/>
      <c r="D205" s="1621"/>
      <c r="E205" s="438">
        <v>900</v>
      </c>
      <c r="F205" s="213">
        <f t="shared" si="65"/>
        <v>150</v>
      </c>
      <c r="G205" s="1622">
        <v>98</v>
      </c>
      <c r="H205" s="214">
        <f t="shared" si="63"/>
        <v>65.333333333333329</v>
      </c>
      <c r="I205" s="388"/>
      <c r="J205" s="388"/>
      <c r="K205" s="1506"/>
      <c r="L205" s="1505"/>
      <c r="M205" s="1505"/>
      <c r="N205" s="1505"/>
      <c r="O205" s="1505"/>
      <c r="P205" s="1505"/>
      <c r="Q205" s="570"/>
      <c r="R205" s="570"/>
      <c r="S205" s="566"/>
      <c r="T205" s="570"/>
      <c r="U205" s="1082"/>
      <c r="V205" s="570"/>
      <c r="W205" s="570"/>
      <c r="X205" s="570"/>
      <c r="Y205" s="570"/>
      <c r="Z205" s="570"/>
      <c r="AA205" s="1258"/>
      <c r="AB205" s="566"/>
      <c r="AC205" s="1460"/>
      <c r="AD205" s="1475"/>
    </row>
    <row r="206" spans="1:30" s="249" customFormat="1" x14ac:dyDescent="0.25">
      <c r="A206" s="239">
        <v>1</v>
      </c>
      <c r="B206" s="14" t="s">
        <v>68</v>
      </c>
      <c r="C206" s="668"/>
      <c r="D206" s="1621"/>
      <c r="E206" s="438">
        <v>3000</v>
      </c>
      <c r="F206" s="213">
        <f t="shared" si="65"/>
        <v>500</v>
      </c>
      <c r="G206" s="1622">
        <v>639</v>
      </c>
      <c r="H206" s="214">
        <f t="shared" si="63"/>
        <v>127.8</v>
      </c>
      <c r="I206" s="388"/>
      <c r="J206" s="388"/>
      <c r="K206" s="1506"/>
      <c r="L206" s="1505"/>
      <c r="M206" s="1505"/>
      <c r="N206" s="1505"/>
      <c r="O206" s="1505"/>
      <c r="P206" s="1505"/>
      <c r="Q206" s="570"/>
      <c r="R206" s="570"/>
      <c r="S206" s="566"/>
      <c r="T206" s="570"/>
      <c r="U206" s="1082"/>
      <c r="V206" s="570"/>
      <c r="W206" s="570"/>
      <c r="X206" s="570"/>
      <c r="Y206" s="570"/>
      <c r="Z206" s="570"/>
      <c r="AA206" s="1258"/>
      <c r="AB206" s="566"/>
      <c r="AC206" s="1460"/>
      <c r="AD206" s="1475"/>
    </row>
    <row r="207" spans="1:30" s="249" customFormat="1" ht="30" x14ac:dyDescent="0.25">
      <c r="A207" s="239">
        <v>1</v>
      </c>
      <c r="B207" s="14" t="s">
        <v>125</v>
      </c>
      <c r="C207" s="668"/>
      <c r="D207" s="1621"/>
      <c r="E207" s="418">
        <v>1205</v>
      </c>
      <c r="F207" s="213">
        <f t="shared" si="65"/>
        <v>201</v>
      </c>
      <c r="G207" s="1622">
        <v>195</v>
      </c>
      <c r="H207" s="214">
        <f t="shared" si="63"/>
        <v>97.014925373134332</v>
      </c>
      <c r="I207" s="388"/>
      <c r="J207" s="388"/>
      <c r="K207" s="1506"/>
      <c r="L207" s="1505"/>
      <c r="M207" s="1505"/>
      <c r="N207" s="1505"/>
      <c r="O207" s="1505"/>
      <c r="P207" s="1505"/>
      <c r="Q207" s="570"/>
      <c r="R207" s="570"/>
      <c r="S207" s="566"/>
      <c r="T207" s="570"/>
      <c r="U207" s="1082"/>
      <c r="V207" s="570"/>
      <c r="W207" s="570"/>
      <c r="X207" s="570"/>
      <c r="Y207" s="570"/>
      <c r="Z207" s="570"/>
      <c r="AA207" s="1258"/>
      <c r="AB207" s="566"/>
      <c r="AC207" s="1460"/>
      <c r="AD207" s="1475"/>
    </row>
    <row r="208" spans="1:30" s="249" customFormat="1" x14ac:dyDescent="0.25">
      <c r="A208" s="239">
        <v>1</v>
      </c>
      <c r="B208" s="14" t="s">
        <v>116</v>
      </c>
      <c r="C208" s="668"/>
      <c r="D208" s="1621"/>
      <c r="E208" s="438">
        <v>16000</v>
      </c>
      <c r="F208" s="213">
        <f t="shared" si="65"/>
        <v>2667</v>
      </c>
      <c r="G208" s="1622">
        <v>3078</v>
      </c>
      <c r="H208" s="214">
        <f t="shared" si="63"/>
        <v>115.41057367829022</v>
      </c>
      <c r="I208" s="388"/>
      <c r="J208" s="388"/>
      <c r="K208" s="1506"/>
      <c r="L208" s="1505"/>
      <c r="M208" s="1505"/>
      <c r="N208" s="1505"/>
      <c r="O208" s="1505"/>
      <c r="P208" s="1505"/>
      <c r="Q208" s="570"/>
      <c r="R208" s="570"/>
      <c r="S208" s="566"/>
      <c r="T208" s="570"/>
      <c r="U208" s="1082"/>
      <c r="V208" s="570"/>
      <c r="W208" s="570"/>
      <c r="X208" s="570"/>
      <c r="Y208" s="570"/>
      <c r="Z208" s="570"/>
      <c r="AA208" s="1258"/>
      <c r="AB208" s="566"/>
      <c r="AC208" s="1460"/>
      <c r="AD208" s="1475"/>
    </row>
    <row r="209" spans="1:30" s="249" customFormat="1" ht="30" x14ac:dyDescent="0.25">
      <c r="A209" s="239">
        <v>1</v>
      </c>
      <c r="B209" s="14" t="s">
        <v>246</v>
      </c>
      <c r="C209" s="668"/>
      <c r="D209" s="1621"/>
      <c r="E209" s="438">
        <v>2685</v>
      </c>
      <c r="F209" s="213">
        <f t="shared" si="65"/>
        <v>448</v>
      </c>
      <c r="G209" s="1622">
        <v>436</v>
      </c>
      <c r="H209" s="214">
        <f t="shared" ref="H209:H214" si="66">G209/F209*100</f>
        <v>97.321428571428569</v>
      </c>
      <c r="I209" s="388"/>
      <c r="J209" s="388"/>
      <c r="K209" s="1506"/>
      <c r="L209" s="1505"/>
      <c r="M209" s="1505"/>
      <c r="N209" s="1505"/>
      <c r="O209" s="1505"/>
      <c r="P209" s="1505"/>
      <c r="Q209" s="570"/>
      <c r="R209" s="570"/>
      <c r="S209" s="566"/>
      <c r="T209" s="570"/>
      <c r="U209" s="1082"/>
      <c r="V209" s="570"/>
      <c r="W209" s="570"/>
      <c r="X209" s="570"/>
      <c r="Y209" s="570"/>
      <c r="Z209" s="570"/>
      <c r="AA209" s="1258"/>
      <c r="AB209" s="566"/>
      <c r="AC209" s="1460"/>
      <c r="AD209" s="1475"/>
    </row>
    <row r="210" spans="1:30" s="249" customFormat="1" ht="30" x14ac:dyDescent="0.25">
      <c r="A210" s="239">
        <v>1</v>
      </c>
      <c r="B210" s="14" t="s">
        <v>283</v>
      </c>
      <c r="C210" s="668"/>
      <c r="D210" s="1621"/>
      <c r="E210" s="438">
        <v>250</v>
      </c>
      <c r="F210" s="213">
        <f t="shared" si="65"/>
        <v>42</v>
      </c>
      <c r="G210" s="1622">
        <v>56</v>
      </c>
      <c r="H210" s="214">
        <f t="shared" si="66"/>
        <v>133.33333333333331</v>
      </c>
      <c r="I210" s="388"/>
      <c r="J210" s="388"/>
      <c r="K210" s="1506"/>
      <c r="L210" s="1505"/>
      <c r="M210" s="1505"/>
      <c r="N210" s="1505"/>
      <c r="O210" s="1505"/>
      <c r="P210" s="1505"/>
      <c r="Q210" s="570"/>
      <c r="R210" s="570"/>
      <c r="S210" s="566"/>
      <c r="T210" s="570"/>
      <c r="U210" s="1082"/>
      <c r="V210" s="570"/>
      <c r="W210" s="570"/>
      <c r="X210" s="570"/>
      <c r="Y210" s="570"/>
      <c r="Z210" s="570"/>
      <c r="AA210" s="1258"/>
      <c r="AB210" s="566"/>
      <c r="AC210" s="1460"/>
      <c r="AD210" s="1475"/>
    </row>
    <row r="211" spans="1:30" s="249" customFormat="1" ht="83.25" customHeight="1" x14ac:dyDescent="0.25">
      <c r="A211" s="239">
        <v>1</v>
      </c>
      <c r="B211" s="9" t="s">
        <v>257</v>
      </c>
      <c r="C211" s="667"/>
      <c r="D211" s="1621"/>
      <c r="E211" s="438">
        <v>450</v>
      </c>
      <c r="F211" s="213">
        <f t="shared" si="65"/>
        <v>75</v>
      </c>
      <c r="G211" s="214">
        <v>57</v>
      </c>
      <c r="H211" s="214">
        <f t="shared" si="66"/>
        <v>76</v>
      </c>
      <c r="I211" s="388"/>
      <c r="J211" s="388"/>
      <c r="K211" s="1506"/>
      <c r="L211" s="1505"/>
      <c r="M211" s="1505"/>
      <c r="N211" s="1505"/>
      <c r="O211" s="1505"/>
      <c r="P211" s="1505"/>
      <c r="Q211" s="570"/>
      <c r="R211" s="570"/>
      <c r="S211" s="566"/>
      <c r="T211" s="570"/>
      <c r="U211" s="1082"/>
      <c r="V211" s="570"/>
      <c r="W211" s="570"/>
      <c r="X211" s="570"/>
      <c r="Y211" s="570"/>
      <c r="Z211" s="570"/>
      <c r="AA211" s="1258"/>
      <c r="AB211" s="566"/>
      <c r="AC211" s="1460"/>
      <c r="AD211" s="1475"/>
    </row>
    <row r="212" spans="1:30" s="249" customFormat="1" ht="75" x14ac:dyDescent="0.25">
      <c r="A212" s="239">
        <v>1</v>
      </c>
      <c r="B212" s="9" t="s">
        <v>256</v>
      </c>
      <c r="C212" s="667"/>
      <c r="D212" s="1621"/>
      <c r="E212" s="438">
        <v>200</v>
      </c>
      <c r="F212" s="213">
        <f t="shared" si="65"/>
        <v>33</v>
      </c>
      <c r="G212" s="214">
        <v>32</v>
      </c>
      <c r="H212" s="214">
        <f t="shared" si="66"/>
        <v>96.969696969696969</v>
      </c>
      <c r="I212" s="388"/>
      <c r="J212" s="388"/>
      <c r="K212" s="1506"/>
      <c r="L212" s="1505"/>
      <c r="M212" s="1505"/>
      <c r="N212" s="1505"/>
      <c r="O212" s="1505"/>
      <c r="P212" s="1505"/>
      <c r="Q212" s="570"/>
      <c r="R212" s="570"/>
      <c r="S212" s="566"/>
      <c r="T212" s="570"/>
      <c r="U212" s="1082"/>
      <c r="V212" s="570"/>
      <c r="W212" s="570"/>
      <c r="X212" s="570"/>
      <c r="Y212" s="570"/>
      <c r="Z212" s="570"/>
      <c r="AA212" s="1258"/>
      <c r="AB212" s="566"/>
      <c r="AC212" s="1460"/>
      <c r="AD212" s="1475"/>
    </row>
    <row r="213" spans="1:30" s="249" customFormat="1" ht="120" x14ac:dyDescent="0.25">
      <c r="A213" s="239"/>
      <c r="B213" s="9" t="s">
        <v>519</v>
      </c>
      <c r="C213" s="667"/>
      <c r="D213" s="1621"/>
      <c r="E213" s="438">
        <v>300</v>
      </c>
      <c r="F213" s="213">
        <f t="shared" si="65"/>
        <v>50</v>
      </c>
      <c r="G213" s="214">
        <v>8</v>
      </c>
      <c r="H213" s="214">
        <f t="shared" si="66"/>
        <v>16</v>
      </c>
      <c r="I213" s="388"/>
      <c r="J213" s="388"/>
      <c r="K213" s="1506"/>
      <c r="L213" s="1505"/>
      <c r="M213" s="1505"/>
      <c r="N213" s="1505"/>
      <c r="O213" s="1505"/>
      <c r="P213" s="1505"/>
      <c r="Q213" s="570"/>
      <c r="R213" s="570"/>
      <c r="S213" s="566"/>
      <c r="T213" s="570"/>
      <c r="U213" s="1082"/>
      <c r="V213" s="570"/>
      <c r="W213" s="570"/>
      <c r="X213" s="570"/>
      <c r="Y213" s="570"/>
      <c r="Z213" s="570"/>
      <c r="AA213" s="1258"/>
      <c r="AB213" s="566"/>
      <c r="AC213" s="1460"/>
      <c r="AD213" s="1475"/>
    </row>
    <row r="214" spans="1:30" s="249" customFormat="1" ht="45" x14ac:dyDescent="0.25">
      <c r="A214" s="239">
        <v>1</v>
      </c>
      <c r="B214" s="9" t="s">
        <v>187</v>
      </c>
      <c r="C214" s="667"/>
      <c r="D214" s="1621"/>
      <c r="E214" s="438">
        <v>500</v>
      </c>
      <c r="F214" s="213">
        <f t="shared" si="65"/>
        <v>83</v>
      </c>
      <c r="G214" s="214">
        <v>71</v>
      </c>
      <c r="H214" s="214">
        <f t="shared" si="66"/>
        <v>85.542168674698786</v>
      </c>
      <c r="I214" s="388"/>
      <c r="J214" s="388"/>
      <c r="K214" s="1506"/>
      <c r="L214" s="1505"/>
      <c r="M214" s="1505"/>
      <c r="N214" s="1505"/>
      <c r="O214" s="1505"/>
      <c r="P214" s="1505"/>
      <c r="Q214" s="570"/>
      <c r="R214" s="570"/>
      <c r="S214" s="566"/>
      <c r="T214" s="570"/>
      <c r="U214" s="1082"/>
      <c r="V214" s="570"/>
      <c r="W214" s="570"/>
      <c r="X214" s="570"/>
      <c r="Y214" s="570"/>
      <c r="Z214" s="570"/>
      <c r="AA214" s="1258"/>
      <c r="AB214" s="566"/>
      <c r="AC214" s="1460"/>
      <c r="AD214" s="1475"/>
    </row>
    <row r="215" spans="1:30" s="249" customFormat="1" ht="105" x14ac:dyDescent="0.25">
      <c r="A215" s="239"/>
      <c r="B215" s="9" t="s">
        <v>395</v>
      </c>
      <c r="C215" s="667"/>
      <c r="D215" s="1621"/>
      <c r="E215" s="438"/>
      <c r="F215" s="213">
        <f t="shared" si="65"/>
        <v>0</v>
      </c>
      <c r="G215" s="214">
        <v>45</v>
      </c>
      <c r="H215" s="214"/>
      <c r="I215" s="388"/>
      <c r="J215" s="388"/>
      <c r="K215" s="1506"/>
      <c r="L215" s="1505"/>
      <c r="M215" s="1505"/>
      <c r="N215" s="1505"/>
      <c r="O215" s="1505"/>
      <c r="P215" s="1505"/>
      <c r="Q215" s="570"/>
      <c r="R215" s="570"/>
      <c r="S215" s="566"/>
      <c r="T215" s="570"/>
      <c r="U215" s="1082"/>
      <c r="V215" s="570">
        <v>37.793699999999994</v>
      </c>
      <c r="W215" s="570"/>
      <c r="X215" s="570"/>
      <c r="Y215" s="570"/>
      <c r="Z215" s="570"/>
      <c r="AA215" s="1258"/>
      <c r="AB215" s="566"/>
      <c r="AC215" s="1460"/>
      <c r="AD215" s="1475"/>
    </row>
    <row r="216" spans="1:30" s="249" customFormat="1" x14ac:dyDescent="0.25">
      <c r="A216" s="239">
        <v>1</v>
      </c>
      <c r="B216" s="9" t="s">
        <v>192</v>
      </c>
      <c r="C216" s="667"/>
      <c r="D216" s="1621"/>
      <c r="E216" s="438">
        <v>3439</v>
      </c>
      <c r="F216" s="213">
        <f t="shared" si="65"/>
        <v>573</v>
      </c>
      <c r="G216" s="214">
        <v>949</v>
      </c>
      <c r="H216" s="214">
        <f>G216/F216*100</f>
        <v>165.6195462478185</v>
      </c>
      <c r="I216" s="388"/>
      <c r="J216" s="388"/>
      <c r="K216" s="1506"/>
      <c r="L216" s="1505"/>
      <c r="M216" s="1505"/>
      <c r="N216" s="1505"/>
      <c r="O216" s="1505"/>
      <c r="P216" s="1505"/>
      <c r="Q216" s="570"/>
      <c r="R216" s="570"/>
      <c r="S216" s="566"/>
      <c r="T216" s="570"/>
      <c r="U216" s="1082"/>
      <c r="V216" s="570"/>
      <c r="W216" s="570"/>
      <c r="X216" s="570"/>
      <c r="Y216" s="570"/>
      <c r="Z216" s="570"/>
      <c r="AA216" s="1258"/>
      <c r="AB216" s="566"/>
      <c r="AC216" s="1460"/>
      <c r="AD216" s="1475"/>
    </row>
    <row r="217" spans="1:30" s="249" customFormat="1" x14ac:dyDescent="0.25">
      <c r="A217" s="239">
        <v>1</v>
      </c>
      <c r="B217" s="9" t="s">
        <v>90</v>
      </c>
      <c r="C217" s="667"/>
      <c r="D217" s="1621"/>
      <c r="E217" s="438">
        <v>600</v>
      </c>
      <c r="F217" s="213">
        <f t="shared" si="65"/>
        <v>100</v>
      </c>
      <c r="G217" s="214">
        <v>200</v>
      </c>
      <c r="H217" s="214">
        <f>G217/F217*100</f>
        <v>200</v>
      </c>
      <c r="I217" s="388"/>
      <c r="J217" s="388"/>
      <c r="K217" s="1506"/>
      <c r="L217" s="1505"/>
      <c r="M217" s="1505"/>
      <c r="N217" s="1505"/>
      <c r="O217" s="1505"/>
      <c r="P217" s="1505"/>
      <c r="Q217" s="570"/>
      <c r="R217" s="570"/>
      <c r="S217" s="566"/>
      <c r="T217" s="570"/>
      <c r="U217" s="1082"/>
      <c r="V217" s="570"/>
      <c r="W217" s="570"/>
      <c r="X217" s="570"/>
      <c r="Y217" s="570"/>
      <c r="Z217" s="570"/>
      <c r="AA217" s="1258"/>
      <c r="AB217" s="566"/>
      <c r="AC217" s="1460"/>
      <c r="AD217" s="1475"/>
    </row>
    <row r="218" spans="1:30" s="249" customFormat="1" x14ac:dyDescent="0.25">
      <c r="A218" s="239">
        <v>1</v>
      </c>
      <c r="B218" s="9" t="s">
        <v>114</v>
      </c>
      <c r="C218" s="667"/>
      <c r="D218" s="1621"/>
      <c r="E218" s="438">
        <v>300</v>
      </c>
      <c r="F218" s="213">
        <f t="shared" si="65"/>
        <v>50</v>
      </c>
      <c r="G218" s="214">
        <v>49</v>
      </c>
      <c r="H218" s="214">
        <f>G218/F218*100</f>
        <v>98</v>
      </c>
      <c r="I218" s="388"/>
      <c r="J218" s="388"/>
      <c r="K218" s="1506"/>
      <c r="L218" s="1505"/>
      <c r="M218" s="1505"/>
      <c r="N218" s="1505"/>
      <c r="O218" s="1505"/>
      <c r="P218" s="1505"/>
      <c r="Q218" s="570"/>
      <c r="R218" s="570"/>
      <c r="S218" s="566"/>
      <c r="T218" s="570"/>
      <c r="U218" s="1082"/>
      <c r="V218" s="570"/>
      <c r="W218" s="570"/>
      <c r="X218" s="570"/>
      <c r="Y218" s="570"/>
      <c r="Z218" s="570"/>
      <c r="AA218" s="1258"/>
      <c r="AB218" s="566"/>
      <c r="AC218" s="1460"/>
      <c r="AD218" s="1475"/>
    </row>
    <row r="219" spans="1:30" s="249" customFormat="1" ht="60" x14ac:dyDescent="0.25">
      <c r="A219" s="2716"/>
      <c r="B219" s="9" t="s">
        <v>547</v>
      </c>
      <c r="C219" s="667"/>
      <c r="D219" s="1621"/>
      <c r="E219" s="438">
        <v>2000</v>
      </c>
      <c r="F219" s="213">
        <f t="shared" si="65"/>
        <v>333</v>
      </c>
      <c r="G219" s="214">
        <v>316</v>
      </c>
      <c r="H219" s="214">
        <f>G219/F219*100</f>
        <v>94.894894894894904</v>
      </c>
      <c r="I219" s="388"/>
      <c r="J219" s="388"/>
      <c r="K219" s="1506"/>
      <c r="L219" s="1505"/>
      <c r="M219" s="1505"/>
      <c r="N219" s="1505"/>
      <c r="O219" s="1505"/>
      <c r="P219" s="1505"/>
      <c r="Q219" s="570"/>
      <c r="R219" s="570"/>
      <c r="S219" s="566"/>
      <c r="T219" s="570"/>
      <c r="U219" s="1082"/>
      <c r="V219" s="570"/>
      <c r="W219" s="570"/>
      <c r="X219" s="570"/>
      <c r="Y219" s="570"/>
      <c r="Z219" s="570"/>
      <c r="AA219" s="1258"/>
      <c r="AB219" s="566"/>
      <c r="AC219" s="1460"/>
      <c r="AD219" s="1475"/>
    </row>
    <row r="220" spans="1:30" s="249" customFormat="1" ht="60" x14ac:dyDescent="0.25">
      <c r="A220" s="239"/>
      <c r="B220" s="9" t="s">
        <v>413</v>
      </c>
      <c r="C220" s="667"/>
      <c r="D220" s="1621"/>
      <c r="E220" s="438">
        <v>900</v>
      </c>
      <c r="F220" s="213">
        <f t="shared" si="65"/>
        <v>150</v>
      </c>
      <c r="G220" s="214">
        <v>99</v>
      </c>
      <c r="H220" s="214">
        <f t="shared" ref="H220:H235" si="67">G220/F220*100</f>
        <v>66</v>
      </c>
      <c r="I220" s="388"/>
      <c r="J220" s="388"/>
      <c r="K220" s="1506"/>
      <c r="L220" s="1505"/>
      <c r="M220" s="1505"/>
      <c r="N220" s="1505"/>
      <c r="O220" s="1505"/>
      <c r="P220" s="1505"/>
      <c r="Q220" s="570"/>
      <c r="R220" s="570"/>
      <c r="S220" s="566"/>
      <c r="T220" s="570"/>
      <c r="U220" s="1082"/>
      <c r="V220" s="570"/>
      <c r="W220" s="570"/>
      <c r="X220" s="570"/>
      <c r="Y220" s="570"/>
      <c r="Z220" s="570"/>
      <c r="AA220" s="1258"/>
      <c r="AB220" s="566"/>
      <c r="AC220" s="1460"/>
      <c r="AD220" s="1475"/>
    </row>
    <row r="221" spans="1:30" s="249" customFormat="1" ht="30" x14ac:dyDescent="0.25">
      <c r="A221" s="239">
        <v>1</v>
      </c>
      <c r="B221" s="9" t="s">
        <v>193</v>
      </c>
      <c r="C221" s="667"/>
      <c r="D221" s="1621"/>
      <c r="E221" s="438">
        <v>96</v>
      </c>
      <c r="F221" s="213">
        <f t="shared" si="65"/>
        <v>16</v>
      </c>
      <c r="G221" s="214">
        <v>15</v>
      </c>
      <c r="H221" s="214">
        <f t="shared" si="67"/>
        <v>93.75</v>
      </c>
      <c r="I221" s="388"/>
      <c r="J221" s="388"/>
      <c r="K221" s="1506"/>
      <c r="L221" s="1505"/>
      <c r="M221" s="1505"/>
      <c r="N221" s="1505"/>
      <c r="O221" s="1505"/>
      <c r="P221" s="1505"/>
      <c r="Q221" s="570"/>
      <c r="R221" s="570"/>
      <c r="S221" s="566"/>
      <c r="T221" s="570"/>
      <c r="U221" s="1082"/>
      <c r="V221" s="570"/>
      <c r="W221" s="570"/>
      <c r="X221" s="570"/>
      <c r="Y221" s="570"/>
      <c r="Z221" s="570"/>
      <c r="AA221" s="1258"/>
      <c r="AB221" s="566"/>
      <c r="AC221" s="1460"/>
      <c r="AD221" s="1475"/>
    </row>
    <row r="222" spans="1:30" s="249" customFormat="1" x14ac:dyDescent="0.25">
      <c r="A222" s="239">
        <v>1</v>
      </c>
      <c r="B222" s="9" t="s">
        <v>278</v>
      </c>
      <c r="C222" s="667"/>
      <c r="D222" s="1621"/>
      <c r="E222" s="438">
        <v>7668</v>
      </c>
      <c r="F222" s="213">
        <f t="shared" si="65"/>
        <v>1278</v>
      </c>
      <c r="G222" s="214">
        <v>1082</v>
      </c>
      <c r="H222" s="214">
        <f t="shared" si="67"/>
        <v>84.663536776212837</v>
      </c>
      <c r="I222" s="388"/>
      <c r="J222" s="388"/>
      <c r="K222" s="1506"/>
      <c r="L222" s="1505"/>
      <c r="M222" s="1505"/>
      <c r="N222" s="1505"/>
      <c r="O222" s="1505"/>
      <c r="P222" s="1505"/>
      <c r="Q222" s="570"/>
      <c r="R222" s="570"/>
      <c r="S222" s="566"/>
      <c r="T222" s="570"/>
      <c r="U222" s="1082"/>
      <c r="V222" s="570"/>
      <c r="W222" s="570"/>
      <c r="X222" s="570"/>
      <c r="Y222" s="570"/>
      <c r="Z222" s="570"/>
      <c r="AA222" s="1258"/>
      <c r="AB222" s="566"/>
      <c r="AC222" s="1460"/>
      <c r="AD222" s="1475"/>
    </row>
    <row r="223" spans="1:30" s="249" customFormat="1" ht="30" x14ac:dyDescent="0.25">
      <c r="A223" s="239"/>
      <c r="B223" s="9" t="s">
        <v>279</v>
      </c>
      <c r="C223" s="667"/>
      <c r="D223" s="1153"/>
      <c r="E223" s="438">
        <v>250</v>
      </c>
      <c r="F223" s="213">
        <f t="shared" si="65"/>
        <v>42</v>
      </c>
      <c r="G223" s="214">
        <v>1445</v>
      </c>
      <c r="H223" s="213">
        <f t="shared" si="67"/>
        <v>3440.4761904761904</v>
      </c>
      <c r="I223" s="388"/>
      <c r="J223" s="388"/>
      <c r="K223" s="1506"/>
      <c r="L223" s="1505"/>
      <c r="M223" s="1505"/>
      <c r="N223" s="1505"/>
      <c r="O223" s="1505"/>
      <c r="P223" s="1505"/>
      <c r="Q223" s="570"/>
      <c r="R223" s="570"/>
      <c r="S223" s="566"/>
      <c r="T223" s="570"/>
      <c r="U223" s="1082"/>
      <c r="V223" s="570"/>
      <c r="W223" s="570"/>
      <c r="X223" s="570"/>
      <c r="Y223" s="570"/>
      <c r="Z223" s="570"/>
      <c r="AA223" s="1258"/>
      <c r="AB223" s="566"/>
      <c r="AC223" s="1460"/>
      <c r="AD223" s="1475"/>
    </row>
    <row r="224" spans="1:30" ht="30" x14ac:dyDescent="0.25">
      <c r="A224" s="239">
        <v>1</v>
      </c>
      <c r="B224" s="9" t="s">
        <v>284</v>
      </c>
      <c r="C224" s="667"/>
      <c r="D224" s="1621"/>
      <c r="E224" s="438">
        <v>7300</v>
      </c>
      <c r="F224" s="213">
        <f t="shared" si="65"/>
        <v>1217</v>
      </c>
      <c r="G224" s="214">
        <v>36</v>
      </c>
      <c r="H224" s="214">
        <f t="shared" si="67"/>
        <v>2.9580936729663105</v>
      </c>
      <c r="I224" s="388"/>
      <c r="J224" s="388"/>
      <c r="K224" s="1506"/>
      <c r="L224" s="1505"/>
      <c r="M224" s="1505"/>
      <c r="N224" s="1505"/>
      <c r="O224" s="1505"/>
      <c r="P224" s="1505"/>
      <c r="Q224" s="570"/>
      <c r="R224" s="570"/>
      <c r="S224" s="566"/>
      <c r="T224" s="570"/>
      <c r="U224" s="1082"/>
      <c r="V224" s="570"/>
      <c r="W224" s="570"/>
      <c r="X224" s="570"/>
      <c r="Y224" s="570"/>
      <c r="Z224" s="570"/>
      <c r="AA224" s="1258"/>
      <c r="AB224" s="566"/>
      <c r="AC224" s="1460"/>
      <c r="AD224" s="1475"/>
    </row>
    <row r="225" spans="1:30" x14ac:dyDescent="0.25">
      <c r="A225" s="239">
        <v>1</v>
      </c>
      <c r="B225" s="14" t="s">
        <v>31</v>
      </c>
      <c r="C225" s="668"/>
      <c r="D225" s="1621"/>
      <c r="E225" s="438">
        <v>360</v>
      </c>
      <c r="F225" s="213">
        <f t="shared" si="65"/>
        <v>60</v>
      </c>
      <c r="G225" s="214">
        <v>63</v>
      </c>
      <c r="H225" s="213">
        <f t="shared" si="67"/>
        <v>105</v>
      </c>
      <c r="I225" s="388"/>
      <c r="J225" s="388"/>
      <c r="K225" s="1506"/>
      <c r="L225" s="1505"/>
      <c r="M225" s="1505"/>
      <c r="N225" s="1505"/>
      <c r="O225" s="1505"/>
      <c r="P225" s="1505"/>
      <c r="Q225" s="570"/>
      <c r="R225" s="570"/>
      <c r="S225" s="566"/>
      <c r="T225" s="570"/>
      <c r="U225" s="1082"/>
      <c r="V225" s="570"/>
      <c r="W225" s="570"/>
      <c r="X225" s="570"/>
      <c r="Y225" s="570"/>
      <c r="Z225" s="570"/>
      <c r="AA225" s="1258"/>
      <c r="AB225" s="566"/>
      <c r="AC225" s="1460"/>
      <c r="AD225" s="1475"/>
    </row>
    <row r="226" spans="1:30" s="249" customFormat="1" x14ac:dyDescent="0.25">
      <c r="A226" s="239">
        <v>1</v>
      </c>
      <c r="B226" s="14" t="s">
        <v>91</v>
      </c>
      <c r="C226" s="668"/>
      <c r="D226" s="1621"/>
      <c r="E226" s="438">
        <v>3600</v>
      </c>
      <c r="F226" s="213">
        <f t="shared" si="65"/>
        <v>600</v>
      </c>
      <c r="G226" s="214">
        <v>691</v>
      </c>
      <c r="H226" s="213">
        <f t="shared" si="67"/>
        <v>115.16666666666666</v>
      </c>
      <c r="I226" s="388"/>
      <c r="J226" s="388"/>
      <c r="K226" s="1506"/>
      <c r="L226" s="1505"/>
      <c r="M226" s="1505"/>
      <c r="N226" s="1505"/>
      <c r="O226" s="1505"/>
      <c r="P226" s="1505"/>
      <c r="Q226" s="570"/>
      <c r="R226" s="570"/>
      <c r="S226" s="566"/>
      <c r="T226" s="570"/>
      <c r="U226" s="1082"/>
      <c r="V226" s="570"/>
      <c r="W226" s="570"/>
      <c r="X226" s="570"/>
      <c r="Y226" s="570"/>
      <c r="Z226" s="570"/>
      <c r="AA226" s="1258"/>
      <c r="AB226" s="566"/>
      <c r="AC226" s="1460"/>
      <c r="AD226" s="1475"/>
    </row>
    <row r="227" spans="1:30" s="249" customFormat="1" x14ac:dyDescent="0.25">
      <c r="A227" s="239">
        <v>1</v>
      </c>
      <c r="B227" s="500" t="s">
        <v>548</v>
      </c>
      <c r="C227" s="669"/>
      <c r="D227" s="1623"/>
      <c r="E227" s="444">
        <v>654</v>
      </c>
      <c r="F227" s="213">
        <f t="shared" si="65"/>
        <v>109</v>
      </c>
      <c r="G227" s="214">
        <v>77</v>
      </c>
      <c r="H227" s="214">
        <f t="shared" si="67"/>
        <v>70.642201834862391</v>
      </c>
      <c r="I227" s="388"/>
      <c r="J227" s="388"/>
      <c r="K227" s="1506"/>
      <c r="L227" s="1505"/>
      <c r="M227" s="1505"/>
      <c r="N227" s="1505"/>
      <c r="O227" s="1505"/>
      <c r="P227" s="1505"/>
      <c r="Q227" s="570"/>
      <c r="R227" s="570"/>
      <c r="S227" s="566"/>
      <c r="T227" s="570"/>
      <c r="U227" s="1082"/>
      <c r="V227" s="570"/>
      <c r="W227" s="570"/>
      <c r="X227" s="570"/>
      <c r="Y227" s="570"/>
      <c r="Z227" s="570"/>
      <c r="AA227" s="1258"/>
      <c r="AB227" s="566"/>
      <c r="AC227" s="1460"/>
      <c r="AD227" s="1475"/>
    </row>
    <row r="228" spans="1:30" s="249" customFormat="1" x14ac:dyDescent="0.25">
      <c r="A228" s="239">
        <v>1</v>
      </c>
      <c r="B228" s="500" t="s">
        <v>196</v>
      </c>
      <c r="C228" s="670"/>
      <c r="D228" s="1621"/>
      <c r="E228" s="418">
        <v>900</v>
      </c>
      <c r="F228" s="213">
        <f t="shared" si="65"/>
        <v>150</v>
      </c>
      <c r="G228" s="214">
        <v>156</v>
      </c>
      <c r="H228" s="214">
        <f t="shared" si="67"/>
        <v>104</v>
      </c>
      <c r="I228" s="388"/>
      <c r="J228" s="388"/>
      <c r="K228" s="1506"/>
      <c r="L228" s="1505"/>
      <c r="M228" s="1505"/>
      <c r="N228" s="1505"/>
      <c r="O228" s="1505"/>
      <c r="P228" s="1505"/>
      <c r="Q228" s="570"/>
      <c r="R228" s="570"/>
      <c r="S228" s="566"/>
      <c r="T228" s="570"/>
      <c r="U228" s="1082"/>
      <c r="V228" s="570"/>
      <c r="W228" s="570"/>
      <c r="X228" s="570"/>
      <c r="Y228" s="570"/>
      <c r="Z228" s="570"/>
      <c r="AA228" s="1258"/>
      <c r="AB228" s="566"/>
      <c r="AC228" s="1460"/>
      <c r="AD228" s="1475"/>
    </row>
    <row r="229" spans="1:30" s="249" customFormat="1" ht="30" x14ac:dyDescent="0.25">
      <c r="A229" s="239">
        <v>1</v>
      </c>
      <c r="B229" s="500" t="s">
        <v>74</v>
      </c>
      <c r="C229" s="670"/>
      <c r="D229" s="1621"/>
      <c r="E229" s="418">
        <v>200</v>
      </c>
      <c r="F229" s="213">
        <f t="shared" si="65"/>
        <v>33</v>
      </c>
      <c r="G229" s="214">
        <v>53</v>
      </c>
      <c r="H229" s="214">
        <f t="shared" si="67"/>
        <v>160.60606060606059</v>
      </c>
      <c r="I229" s="388"/>
      <c r="J229" s="388"/>
      <c r="K229" s="1506"/>
      <c r="L229" s="1505"/>
      <c r="M229" s="1505"/>
      <c r="N229" s="1505"/>
      <c r="O229" s="1505"/>
      <c r="P229" s="1505"/>
      <c r="Q229" s="570"/>
      <c r="R229" s="570"/>
      <c r="S229" s="566"/>
      <c r="T229" s="570"/>
      <c r="U229" s="1082"/>
      <c r="V229" s="570"/>
      <c r="W229" s="570"/>
      <c r="X229" s="570"/>
      <c r="Y229" s="570"/>
      <c r="Z229" s="570"/>
      <c r="AA229" s="1258"/>
      <c r="AB229" s="566"/>
      <c r="AC229" s="1460"/>
      <c r="AD229" s="1475"/>
    </row>
    <row r="230" spans="1:30" s="249" customFormat="1" ht="30" x14ac:dyDescent="0.25">
      <c r="A230" s="239">
        <v>1</v>
      </c>
      <c r="B230" s="997" t="s">
        <v>361</v>
      </c>
      <c r="C230" s="668"/>
      <c r="D230" s="1153"/>
      <c r="E230" s="418"/>
      <c r="F230" s="214">
        <f t="shared" ref="F230" si="68">ROUND(E230/12*$B$4,0)</f>
        <v>0</v>
      </c>
      <c r="G230" s="214">
        <v>14</v>
      </c>
      <c r="H230" s="213"/>
      <c r="I230" s="1519"/>
      <c r="J230" s="1519"/>
      <c r="K230" s="1582"/>
      <c r="L230" s="1583"/>
      <c r="M230" s="1583"/>
      <c r="N230" s="1583"/>
      <c r="O230" s="1583"/>
      <c r="P230" s="1583"/>
      <c r="Q230" s="570"/>
      <c r="R230" s="570"/>
      <c r="S230" s="566"/>
      <c r="T230" s="570"/>
      <c r="U230" s="1082"/>
      <c r="V230" s="570"/>
      <c r="W230" s="570"/>
      <c r="X230" s="570"/>
      <c r="Y230" s="570"/>
      <c r="Z230" s="570"/>
      <c r="AA230" s="1258"/>
      <c r="AB230" s="566"/>
      <c r="AC230" s="1460"/>
      <c r="AD230" s="1475"/>
    </row>
    <row r="231" spans="1:30" s="249" customFormat="1" ht="29.25" x14ac:dyDescent="0.25">
      <c r="A231" s="239">
        <v>1</v>
      </c>
      <c r="B231" s="994" t="s">
        <v>338</v>
      </c>
      <c r="C231" s="990"/>
      <c r="D231" s="991"/>
      <c r="E231" s="998">
        <f>SUM(E230:E230)</f>
        <v>0</v>
      </c>
      <c r="F231" s="995">
        <f>SUM(F230:F230)</f>
        <v>0</v>
      </c>
      <c r="G231" s="484">
        <f>SUM(G230:G230)</f>
        <v>14</v>
      </c>
      <c r="H231" s="996"/>
      <c r="I231" s="1519"/>
      <c r="J231" s="1519"/>
      <c r="K231" s="1582"/>
      <c r="L231" s="1505"/>
      <c r="M231" s="1583"/>
      <c r="N231" s="1583"/>
      <c r="O231" s="1583"/>
      <c r="P231" s="1583"/>
      <c r="Q231" s="570"/>
      <c r="R231" s="570"/>
      <c r="S231" s="1190"/>
      <c r="T231" s="570">
        <f>Z231-Y231-V231</f>
        <v>0</v>
      </c>
      <c r="U231" s="1082"/>
      <c r="V231" s="570">
        <v>20.58</v>
      </c>
      <c r="W231" s="570">
        <f>T231-S231</f>
        <v>0</v>
      </c>
      <c r="X231" s="570"/>
      <c r="Y231" s="570">
        <v>0</v>
      </c>
      <c r="Z231" s="570">
        <v>20.58</v>
      </c>
      <c r="AA231" s="1254">
        <f>SUM(AA230:AA230)</f>
        <v>0</v>
      </c>
      <c r="AB231" s="566"/>
      <c r="AC231" s="1460"/>
      <c r="AD231" s="1475"/>
    </row>
    <row r="232" spans="1:30" s="249" customFormat="1" ht="29.25" x14ac:dyDescent="0.25">
      <c r="A232" s="239">
        <v>1</v>
      </c>
      <c r="B232" s="725" t="s">
        <v>280</v>
      </c>
      <c r="C232" s="668"/>
      <c r="D232" s="1153"/>
      <c r="E232" s="445">
        <f>E187</f>
        <v>38190</v>
      </c>
      <c r="F232" s="787">
        <f>F187</f>
        <v>6365</v>
      </c>
      <c r="G232" s="484">
        <f>G187</f>
        <v>5738</v>
      </c>
      <c r="H232" s="787">
        <f t="shared" si="67"/>
        <v>90.149253731343279</v>
      </c>
      <c r="I232" s="1519"/>
      <c r="J232" s="1519"/>
      <c r="K232" s="1582"/>
      <c r="L232" s="1583"/>
      <c r="M232" s="1583"/>
      <c r="N232" s="1583"/>
      <c r="O232" s="1505"/>
      <c r="P232" s="1583"/>
      <c r="Q232" s="570"/>
      <c r="R232" s="570"/>
      <c r="S232" s="566"/>
      <c r="T232" s="570"/>
      <c r="U232" s="1082"/>
      <c r="V232" s="570"/>
      <c r="W232" s="570"/>
      <c r="X232" s="570"/>
      <c r="Y232" s="570"/>
      <c r="Z232" s="570"/>
      <c r="AA232" s="1254">
        <f>AA187</f>
        <v>0</v>
      </c>
      <c r="AB232" s="566"/>
      <c r="AC232" s="1460"/>
      <c r="AD232" s="1475"/>
    </row>
    <row r="233" spans="1:30" s="249" customFormat="1" ht="29.25" x14ac:dyDescent="0.25">
      <c r="A233" s="239">
        <v>1</v>
      </c>
      <c r="B233" s="725" t="s">
        <v>281</v>
      </c>
      <c r="C233" s="668"/>
      <c r="D233" s="1153"/>
      <c r="E233" s="445">
        <f>E194</f>
        <v>7200</v>
      </c>
      <c r="F233" s="1624">
        <f>F194</f>
        <v>1200</v>
      </c>
      <c r="G233" s="484">
        <f>G194</f>
        <v>1135</v>
      </c>
      <c r="H233" s="787">
        <f t="shared" si="67"/>
        <v>94.583333333333329</v>
      </c>
      <c r="I233" s="1519"/>
      <c r="J233" s="1519"/>
      <c r="K233" s="1582"/>
      <c r="L233" s="1583"/>
      <c r="M233" s="1583"/>
      <c r="N233" s="1583"/>
      <c r="O233" s="1583"/>
      <c r="P233" s="1583"/>
      <c r="Q233" s="570"/>
      <c r="R233" s="570"/>
      <c r="S233" s="566"/>
      <c r="T233" s="570"/>
      <c r="U233" s="1082"/>
      <c r="V233" s="570"/>
      <c r="W233" s="570"/>
      <c r="X233" s="570"/>
      <c r="Y233" s="570"/>
      <c r="Z233" s="570"/>
      <c r="AA233" s="1254">
        <f>AA194</f>
        <v>0</v>
      </c>
      <c r="AB233" s="566"/>
      <c r="AC233" s="1460"/>
      <c r="AD233" s="1475"/>
    </row>
    <row r="234" spans="1:30" ht="29.25" x14ac:dyDescent="0.25">
      <c r="A234" s="239">
        <v>1</v>
      </c>
      <c r="B234" s="725" t="s">
        <v>282</v>
      </c>
      <c r="C234" s="1625"/>
      <c r="D234" s="1626"/>
      <c r="E234" s="1627">
        <f>E198</f>
        <v>3200</v>
      </c>
      <c r="F234" s="1628">
        <f>F198</f>
        <v>533</v>
      </c>
      <c r="G234" s="1629">
        <f>G198</f>
        <v>702</v>
      </c>
      <c r="H234" s="214">
        <f t="shared" si="67"/>
        <v>131.70731707317074</v>
      </c>
      <c r="I234" s="1630"/>
      <c r="J234" s="1630"/>
      <c r="K234" s="1630"/>
      <c r="L234" s="1630"/>
      <c r="M234" s="1631"/>
      <c r="N234" s="1631"/>
      <c r="O234" s="1630"/>
      <c r="P234" s="1630"/>
      <c r="Q234" s="570">
        <v>3197.3760000000002</v>
      </c>
      <c r="R234" s="570">
        <v>3197.3760000000002</v>
      </c>
      <c r="S234" s="1248">
        <f t="shared" ref="S234" si="69">Q234/12*$B$4+(R234-Q234)/11*1</f>
        <v>532.89600000000007</v>
      </c>
      <c r="T234" s="570">
        <f>Z234-Y234-V234</f>
        <v>701.42435999999998</v>
      </c>
      <c r="U234" s="1082"/>
      <c r="V234" s="570"/>
      <c r="W234" s="570">
        <f>T234-S234</f>
        <v>168.52835999999991</v>
      </c>
      <c r="X234" s="570">
        <v>-2.9975399999999999</v>
      </c>
      <c r="Y234" s="570">
        <v>0</v>
      </c>
      <c r="Z234" s="570">
        <v>701.42435999999998</v>
      </c>
      <c r="AA234" s="1632">
        <f>AA198</f>
        <v>0</v>
      </c>
      <c r="AB234" s="566"/>
      <c r="AC234" s="1460"/>
      <c r="AD234" s="1475"/>
    </row>
    <row r="235" spans="1:30" x14ac:dyDescent="0.25">
      <c r="A235" s="239">
        <v>1</v>
      </c>
      <c r="B235" s="726" t="s">
        <v>138</v>
      </c>
      <c r="C235" s="1525"/>
      <c r="D235" s="1526"/>
      <c r="E235" s="34">
        <f>E234+E233*2.9+E232</f>
        <v>62270</v>
      </c>
      <c r="F235" s="7">
        <f>F234+F233*2.9+F232</f>
        <v>10378</v>
      </c>
      <c r="G235" s="7">
        <f>G234+G233*2.9+G232</f>
        <v>9731.5</v>
      </c>
      <c r="H235" s="7">
        <f t="shared" si="67"/>
        <v>93.770476006937756</v>
      </c>
      <c r="I235" s="8"/>
      <c r="J235" s="8"/>
      <c r="K235" s="1497"/>
      <c r="L235" s="1496"/>
      <c r="M235" s="1496"/>
      <c r="N235" s="1496"/>
      <c r="O235" s="1496"/>
      <c r="P235" s="1496"/>
      <c r="Q235" s="568">
        <f>Q234+Q199+Q186</f>
        <v>90129.619919999997</v>
      </c>
      <c r="R235" s="568">
        <f>R234+R199+R186</f>
        <v>90129.619919999997</v>
      </c>
      <c r="S235" s="1204">
        <f t="shared" ref="S235:Z235" si="70">S234+S199+S186+S231</f>
        <v>15021.603319999998</v>
      </c>
      <c r="T235" s="568">
        <f t="shared" si="70"/>
        <v>14203.696280000002</v>
      </c>
      <c r="U235" s="1086">
        <f t="shared" si="70"/>
        <v>0</v>
      </c>
      <c r="V235" s="568">
        <f t="shared" si="70"/>
        <v>58.373699999999992</v>
      </c>
      <c r="W235" s="568">
        <f t="shared" si="70"/>
        <v>-817.90703999999766</v>
      </c>
      <c r="X235" s="568">
        <f t="shared" si="70"/>
        <v>-3.40015</v>
      </c>
      <c r="Y235" s="568">
        <f t="shared" si="70"/>
        <v>-0.15264</v>
      </c>
      <c r="Z235" s="568">
        <f t="shared" si="70"/>
        <v>14261.91734</v>
      </c>
      <c r="AA235" s="1498">
        <f>AA234+AA233*2.9+AA232</f>
        <v>0</v>
      </c>
      <c r="AB235" s="1199">
        <f t="shared" ref="AB235" si="71">AB234+AB199+AB186+AB231</f>
        <v>0</v>
      </c>
      <c r="AC235" s="1460"/>
      <c r="AD235" s="1475"/>
    </row>
    <row r="236" spans="1:30" ht="31.5" x14ac:dyDescent="0.25">
      <c r="A236" s="239">
        <v>1</v>
      </c>
      <c r="B236" s="1633" t="s">
        <v>29</v>
      </c>
      <c r="C236" s="1634"/>
      <c r="D236" s="1635"/>
      <c r="E236" s="458"/>
      <c r="F236" s="1619"/>
      <c r="G236" s="1500"/>
      <c r="H236" s="1500"/>
      <c r="I236" s="486"/>
      <c r="J236" s="486"/>
      <c r="K236" s="1620"/>
      <c r="L236" s="1636"/>
      <c r="M236" s="1501"/>
      <c r="N236" s="1501"/>
      <c r="O236" s="1501"/>
      <c r="P236" s="1501"/>
      <c r="Q236" s="569"/>
      <c r="R236" s="569"/>
      <c r="S236" s="612"/>
      <c r="T236" s="569"/>
      <c r="U236" s="1085"/>
      <c r="V236" s="1637"/>
      <c r="W236" s="1637"/>
      <c r="X236" s="1637"/>
      <c r="Y236" s="569"/>
      <c r="Z236" s="569"/>
      <c r="AA236" s="1263"/>
      <c r="AB236" s="612"/>
      <c r="AC236" s="1460"/>
      <c r="AD236" s="1475"/>
    </row>
    <row r="237" spans="1:30" ht="15.75" x14ac:dyDescent="0.25">
      <c r="A237" s="239">
        <v>1</v>
      </c>
      <c r="B237" s="483" t="s">
        <v>150</v>
      </c>
      <c r="C237" s="671"/>
      <c r="D237" s="1638"/>
      <c r="E237" s="458"/>
      <c r="F237" s="1500"/>
      <c r="G237" s="1500"/>
      <c r="H237" s="1500"/>
      <c r="I237" s="1588"/>
      <c r="J237" s="1639"/>
      <c r="K237" s="1587"/>
      <c r="L237" s="1505"/>
      <c r="M237" s="1549"/>
      <c r="N237" s="1549"/>
      <c r="O237" s="1502"/>
      <c r="P237" s="1501"/>
      <c r="Q237" s="569"/>
      <c r="R237" s="569"/>
      <c r="S237" s="612"/>
      <c r="T237" s="569"/>
      <c r="U237" s="1085"/>
      <c r="V237" s="1637"/>
      <c r="W237" s="1637"/>
      <c r="X237" s="1637"/>
      <c r="Y237" s="569"/>
      <c r="Z237" s="569"/>
      <c r="AA237" s="1263"/>
      <c r="AB237" s="612"/>
      <c r="AC237" s="1460"/>
      <c r="AD237" s="1475"/>
    </row>
    <row r="238" spans="1:30" ht="30" x14ac:dyDescent="0.25">
      <c r="A238" s="239">
        <v>1</v>
      </c>
      <c r="B238" s="399" t="s">
        <v>214</v>
      </c>
      <c r="C238" s="672"/>
      <c r="D238" s="1640">
        <v>300</v>
      </c>
      <c r="E238" s="425">
        <v>1100</v>
      </c>
      <c r="F238" s="214">
        <f>E238/12*$B$4</f>
        <v>183.33333333333334</v>
      </c>
      <c r="G238" s="214">
        <v>162</v>
      </c>
      <c r="H238" s="214">
        <f>G238/F238*100</f>
        <v>88.36363636363636</v>
      </c>
      <c r="I238" s="1543">
        <v>18</v>
      </c>
      <c r="J238" s="1641">
        <f>M238/G238</f>
        <v>8.8209876543209873</v>
      </c>
      <c r="K238" s="1535">
        <f>ROUND(E238*I238,0)</f>
        <v>19800</v>
      </c>
      <c r="L238" s="1642">
        <f>K238/12*$B$4</f>
        <v>3300</v>
      </c>
      <c r="M238" s="1595">
        <v>1429</v>
      </c>
      <c r="N238" s="270">
        <f>M238/L238*100</f>
        <v>43.303030303030305</v>
      </c>
      <c r="O238" s="1642">
        <f>ROUND(K238/D238,0)</f>
        <v>66</v>
      </c>
      <c r="P238" s="270">
        <f>M238/$B$4*12/O238</f>
        <v>129.90909090909091</v>
      </c>
      <c r="Q238" s="569">
        <v>123091.80100000001</v>
      </c>
      <c r="R238" s="569">
        <v>123091.80100000001</v>
      </c>
      <c r="S238" s="1190">
        <f t="shared" ref="S238" si="72">Q238/12*$B$4+(R238-Q238)/11*1</f>
        <v>20515.300166666668</v>
      </c>
      <c r="T238" s="569">
        <f>Z238-Y238-V238</f>
        <v>16736.634409999999</v>
      </c>
      <c r="U238" s="1085"/>
      <c r="V238" s="1637"/>
      <c r="W238" s="1637">
        <f>T238-S238</f>
        <v>-3778.665756666669</v>
      </c>
      <c r="X238" s="1637"/>
      <c r="Y238" s="569">
        <v>-185.57924</v>
      </c>
      <c r="Z238" s="569">
        <v>16551.05517</v>
      </c>
      <c r="AA238" s="1258"/>
      <c r="AB238" s="612"/>
      <c r="AC238" s="1460"/>
      <c r="AD238" s="1475"/>
    </row>
    <row r="239" spans="1:30" s="249" customFormat="1" x14ac:dyDescent="0.25">
      <c r="A239" s="239">
        <v>1</v>
      </c>
      <c r="B239" s="660" t="s">
        <v>78</v>
      </c>
      <c r="C239" s="673"/>
      <c r="D239" s="1643"/>
      <c r="E239" s="439">
        <f>E238</f>
        <v>1100</v>
      </c>
      <c r="F239" s="484">
        <f>F238</f>
        <v>183.33333333333334</v>
      </c>
      <c r="G239" s="484">
        <f t="shared" ref="G239:P239" si="73">G238</f>
        <v>162</v>
      </c>
      <c r="H239" s="484">
        <f t="shared" si="73"/>
        <v>88.36363636363636</v>
      </c>
      <c r="I239" s="1644">
        <f t="shared" si="73"/>
        <v>18</v>
      </c>
      <c r="J239" s="1645">
        <f t="shared" si="73"/>
        <v>8.8209876543209873</v>
      </c>
      <c r="K239" s="1646">
        <f t="shared" si="73"/>
        <v>19800</v>
      </c>
      <c r="L239" s="1647">
        <f t="shared" si="73"/>
        <v>3300</v>
      </c>
      <c r="M239" s="1648">
        <f t="shared" si="73"/>
        <v>1429</v>
      </c>
      <c r="N239" s="1648">
        <f t="shared" si="73"/>
        <v>43.303030303030305</v>
      </c>
      <c r="O239" s="1647">
        <f t="shared" si="73"/>
        <v>66</v>
      </c>
      <c r="P239" s="1648">
        <f t="shared" si="73"/>
        <v>129.90909090909091</v>
      </c>
      <c r="Q239" s="569"/>
      <c r="R239" s="569"/>
      <c r="S239" s="612"/>
      <c r="T239" s="569"/>
      <c r="U239" s="1085"/>
      <c r="V239" s="1637"/>
      <c r="W239" s="1637"/>
      <c r="X239" s="1637"/>
      <c r="Y239" s="569"/>
      <c r="Z239" s="569"/>
      <c r="AA239" s="1254">
        <f t="shared" ref="AA239" si="74">AA238</f>
        <v>0</v>
      </c>
      <c r="AB239" s="612"/>
      <c r="AC239" s="1460"/>
      <c r="AD239" s="1475"/>
    </row>
    <row r="240" spans="1:30" ht="30" x14ac:dyDescent="0.25">
      <c r="A240" s="239">
        <v>1</v>
      </c>
      <c r="B240" s="1649" t="s">
        <v>127</v>
      </c>
      <c r="C240" s="1650"/>
      <c r="D240" s="9"/>
      <c r="E240" s="1651"/>
      <c r="F240" s="1652"/>
      <c r="G240" s="1652"/>
      <c r="H240" s="1652"/>
      <c r="I240" s="1653"/>
      <c r="J240" s="1652"/>
      <c r="K240" s="1652"/>
      <c r="L240" s="239"/>
      <c r="M240" s="1652"/>
      <c r="N240" s="1653"/>
      <c r="O240" s="239"/>
      <c r="P240" s="270"/>
      <c r="Q240" s="570"/>
      <c r="R240" s="570"/>
      <c r="S240" s="566"/>
      <c r="T240" s="570"/>
      <c r="U240" s="1082"/>
      <c r="V240" s="570"/>
      <c r="W240" s="570"/>
      <c r="X240" s="570"/>
      <c r="Y240" s="570"/>
      <c r="Z240" s="570"/>
      <c r="AA240" s="1654"/>
      <c r="AB240" s="566"/>
      <c r="AC240" s="1460"/>
      <c r="AD240" s="1475"/>
    </row>
    <row r="241" spans="1:30" s="253" customFormat="1" x14ac:dyDescent="0.25">
      <c r="A241" s="239">
        <v>1</v>
      </c>
      <c r="B241" s="1552" t="s">
        <v>24</v>
      </c>
      <c r="C241" s="1655"/>
      <c r="D241" s="9">
        <v>240</v>
      </c>
      <c r="E241" s="1575">
        <v>690</v>
      </c>
      <c r="F241" s="213">
        <f>E241/12*$B$4</f>
        <v>115</v>
      </c>
      <c r="G241" s="213">
        <v>158</v>
      </c>
      <c r="H241" s="213">
        <f t="shared" ref="H241:H252" si="75">G241/F241*100</f>
        <v>137.39130434782609</v>
      </c>
      <c r="I241" s="478">
        <v>4</v>
      </c>
      <c r="J241" s="1656">
        <f>M241/G241</f>
        <v>4.537974683544304</v>
      </c>
      <c r="K241" s="1478">
        <f>ROUND(E241*I241,0)</f>
        <v>2760</v>
      </c>
      <c r="L241" s="1642">
        <f>K241/12*$B$4</f>
        <v>460</v>
      </c>
      <c r="M241" s="1477">
        <v>717</v>
      </c>
      <c r="N241" s="270">
        <f>M241/L241*100</f>
        <v>155.86956521739131</v>
      </c>
      <c r="O241" s="1642">
        <f>ROUND(K241/D241,0)</f>
        <v>12</v>
      </c>
      <c r="P241" s="270">
        <f>M241/$B$4*12/O241</f>
        <v>358.5</v>
      </c>
      <c r="Q241" s="570"/>
      <c r="R241" s="570"/>
      <c r="S241" s="566"/>
      <c r="T241" s="572"/>
      <c r="U241" s="1082"/>
      <c r="V241" s="570"/>
      <c r="W241" s="570"/>
      <c r="X241" s="570"/>
      <c r="Y241" s="570"/>
      <c r="Z241" s="572"/>
      <c r="AA241" s="1291"/>
      <c r="AB241" s="1195"/>
      <c r="AC241" s="1460"/>
      <c r="AD241" s="1475"/>
    </row>
    <row r="242" spans="1:30" s="253" customFormat="1" x14ac:dyDescent="0.25">
      <c r="A242" s="239">
        <v>1</v>
      </c>
      <c r="B242" s="1232" t="s">
        <v>26</v>
      </c>
      <c r="C242" s="1657"/>
      <c r="D242" s="9">
        <v>240</v>
      </c>
      <c r="E242" s="416">
        <v>300</v>
      </c>
      <c r="F242" s="1488">
        <f>E242/12*$B$4</f>
        <v>50</v>
      </c>
      <c r="G242" s="213"/>
      <c r="H242" s="213">
        <f t="shared" si="75"/>
        <v>0</v>
      </c>
      <c r="I242" s="478">
        <v>7</v>
      </c>
      <c r="J242" s="1656" t="e">
        <f>M242/G242</f>
        <v>#DIV/0!</v>
      </c>
      <c r="K242" s="270">
        <f>ROUND(E242*I242,0)</f>
        <v>2100</v>
      </c>
      <c r="L242" s="1642">
        <f>K242/12*$B$4</f>
        <v>350</v>
      </c>
      <c r="M242" s="270"/>
      <c r="N242" s="270">
        <f>M242/L242*100</f>
        <v>0</v>
      </c>
      <c r="O242" s="1642">
        <f>ROUND(K242/D242,0)</f>
        <v>9</v>
      </c>
      <c r="P242" s="270">
        <f>M242/$B$4*12/O242</f>
        <v>0</v>
      </c>
      <c r="Q242" s="570"/>
      <c r="R242" s="570"/>
      <c r="S242" s="1195"/>
      <c r="T242" s="571"/>
      <c r="U242" s="1658"/>
      <c r="V242" s="572"/>
      <c r="W242" s="572"/>
      <c r="X242" s="572"/>
      <c r="Y242" s="572"/>
      <c r="Z242" s="571"/>
      <c r="AA242" s="1291"/>
      <c r="AB242" s="1194"/>
      <c r="AC242" s="1460"/>
      <c r="AD242" s="1475"/>
    </row>
    <row r="243" spans="1:30" s="249" customFormat="1" x14ac:dyDescent="0.25">
      <c r="A243" s="239">
        <v>1</v>
      </c>
      <c r="B243" s="1659" t="s">
        <v>184</v>
      </c>
      <c r="C243" s="1660"/>
      <c r="D243" s="1661"/>
      <c r="E243" s="480">
        <f>SUM(E241:E242)</f>
        <v>990</v>
      </c>
      <c r="F243" s="403">
        <f>SUM(F241:F242)</f>
        <v>165</v>
      </c>
      <c r="G243" s="1662">
        <f>SUM(G241:G242)</f>
        <v>158</v>
      </c>
      <c r="H243" s="1488">
        <f t="shared" si="75"/>
        <v>95.757575757575751</v>
      </c>
      <c r="I243" s="1590">
        <f>SUM(K243/E243)</f>
        <v>4.9090909090909092</v>
      </c>
      <c r="J243" s="1656">
        <f>M243/G243</f>
        <v>4.537974683544304</v>
      </c>
      <c r="K243" s="1662">
        <f>SUM(K241:K242)</f>
        <v>4860</v>
      </c>
      <c r="L243" s="403">
        <f>SUM(L241:L242)</f>
        <v>810</v>
      </c>
      <c r="M243" s="1662">
        <f>SUM(M241:M242)</f>
        <v>717</v>
      </c>
      <c r="N243" s="1490">
        <f>M243/L243*100</f>
        <v>88.518518518518519</v>
      </c>
      <c r="O243" s="403">
        <f>SUM(O241:O242)</f>
        <v>21</v>
      </c>
      <c r="P243" s="1477">
        <f>M243/$B$4*12/O243</f>
        <v>204.85714285714286</v>
      </c>
      <c r="Q243" s="572"/>
      <c r="R243" s="572"/>
      <c r="S243" s="1197"/>
      <c r="T243" s="577"/>
      <c r="U243" s="1523"/>
      <c r="V243" s="577"/>
      <c r="W243" s="577"/>
      <c r="X243" s="577"/>
      <c r="Y243" s="577"/>
      <c r="Z243" s="577"/>
      <c r="AA243" s="1663">
        <f>SUM(AA241:AA242)</f>
        <v>0</v>
      </c>
      <c r="AB243" s="1197"/>
      <c r="AC243" s="1460"/>
      <c r="AD243" s="1475"/>
    </row>
    <row r="244" spans="1:30" ht="29.25" x14ac:dyDescent="0.25">
      <c r="A244" s="239">
        <v>1</v>
      </c>
      <c r="B244" s="1664" t="s">
        <v>209</v>
      </c>
      <c r="C244" s="1664"/>
      <c r="D244" s="1665"/>
      <c r="E244" s="34">
        <f>E243+E239</f>
        <v>2090</v>
      </c>
      <c r="F244" s="7">
        <f>F243+F239</f>
        <v>348.33333333333337</v>
      </c>
      <c r="G244" s="7">
        <f>G243+G239</f>
        <v>320</v>
      </c>
      <c r="H244" s="1559">
        <f t="shared" si="75"/>
        <v>91.866028708133967</v>
      </c>
      <c r="I244" s="1561">
        <f>SUM(K244/E244)</f>
        <v>11.799043062200957</v>
      </c>
      <c r="J244" s="1666">
        <f>M244/G244</f>
        <v>6.7062499999999998</v>
      </c>
      <c r="K244" s="1559">
        <f>K243+K239</f>
        <v>24660</v>
      </c>
      <c r="L244" s="1559">
        <f>L243+L239</f>
        <v>4110</v>
      </c>
      <c r="M244" s="1559">
        <f>SUM(M243,M239)</f>
        <v>2146</v>
      </c>
      <c r="N244" s="1667">
        <f>M244/L244*100</f>
        <v>52.214111922141115</v>
      </c>
      <c r="O244" s="1559">
        <f>O243+O239</f>
        <v>87</v>
      </c>
      <c r="P244" s="1610">
        <f>M244/$B$4*12/O244</f>
        <v>148</v>
      </c>
      <c r="Q244" s="575">
        <v>137516.57027494401</v>
      </c>
      <c r="R244" s="575">
        <v>137516.57027494401</v>
      </c>
      <c r="S244" s="1204">
        <f t="shared" ref="S244" si="76">Q244/12*$B$4+(R244-Q244)/11*1</f>
        <v>22919.428379157336</v>
      </c>
      <c r="T244" s="568">
        <f>Z244-Y244-V244</f>
        <v>19227.137269999999</v>
      </c>
      <c r="U244" s="1084"/>
      <c r="V244" s="575"/>
      <c r="W244" s="575">
        <f>T244-S244</f>
        <v>-3692.2911091573369</v>
      </c>
      <c r="X244" s="568"/>
      <c r="Y244" s="568">
        <v>-185.57924</v>
      </c>
      <c r="Z244" s="575">
        <v>19041.55803</v>
      </c>
      <c r="AA244" s="1498">
        <f>AA243+AA239</f>
        <v>0</v>
      </c>
      <c r="AB244" s="1253"/>
      <c r="AC244" s="1460"/>
      <c r="AD244" s="1475"/>
    </row>
    <row r="245" spans="1:30" ht="30" x14ac:dyDescent="0.25">
      <c r="A245" s="239">
        <v>1</v>
      </c>
      <c r="B245" s="512" t="s">
        <v>285</v>
      </c>
      <c r="C245" s="674"/>
      <c r="D245" s="1173"/>
      <c r="E245" s="1066">
        <v>5</v>
      </c>
      <c r="F245" s="214">
        <f t="shared" ref="F245:F251" si="77">E245/12*$B$4</f>
        <v>0.83333333333333337</v>
      </c>
      <c r="G245" s="1067"/>
      <c r="H245" s="1668">
        <f t="shared" si="75"/>
        <v>0</v>
      </c>
      <c r="I245" s="1669"/>
      <c r="J245" s="1669"/>
      <c r="K245" s="1670"/>
      <c r="L245" s="1670"/>
      <c r="M245" s="1671"/>
      <c r="N245" s="1670"/>
      <c r="O245" s="1670"/>
      <c r="P245" s="1670"/>
      <c r="Q245" s="578"/>
      <c r="R245" s="578"/>
      <c r="S245" s="612"/>
      <c r="T245" s="569"/>
      <c r="U245" s="1672"/>
      <c r="V245" s="578"/>
      <c r="W245" s="578"/>
      <c r="X245" s="569"/>
      <c r="Y245" s="569"/>
      <c r="Z245" s="578"/>
      <c r="AA245" s="1264"/>
      <c r="AB245" s="1203"/>
      <c r="AC245" s="1460"/>
      <c r="AD245" s="1475"/>
    </row>
    <row r="246" spans="1:30" x14ac:dyDescent="0.25">
      <c r="A246" s="239">
        <v>1</v>
      </c>
      <c r="B246" s="661" t="s">
        <v>266</v>
      </c>
      <c r="C246" s="674"/>
      <c r="D246" s="1640"/>
      <c r="E246" s="425">
        <v>5</v>
      </c>
      <c r="F246" s="214">
        <f t="shared" si="77"/>
        <v>0.83333333333333337</v>
      </c>
      <c r="G246" s="214"/>
      <c r="H246" s="214">
        <f t="shared" si="75"/>
        <v>0</v>
      </c>
      <c r="I246" s="1543"/>
      <c r="J246" s="1641"/>
      <c r="K246" s="1535"/>
      <c r="L246" s="1642"/>
      <c r="M246" s="1595"/>
      <c r="N246" s="270"/>
      <c r="O246" s="1642"/>
      <c r="P246" s="270"/>
      <c r="Q246" s="569"/>
      <c r="R246" s="569"/>
      <c r="S246" s="612"/>
      <c r="T246" s="569"/>
      <c r="U246" s="1085"/>
      <c r="V246" s="1637"/>
      <c r="W246" s="1637"/>
      <c r="X246" s="1637"/>
      <c r="Y246" s="569"/>
      <c r="Z246" s="569"/>
      <c r="AA246" s="1258"/>
      <c r="AB246" s="612"/>
      <c r="AC246" s="1460"/>
      <c r="AD246" s="1475"/>
    </row>
    <row r="247" spans="1:30" ht="30" x14ac:dyDescent="0.25">
      <c r="A247" s="239">
        <v>1</v>
      </c>
      <c r="B247" s="513" t="s">
        <v>286</v>
      </c>
      <c r="C247" s="674"/>
      <c r="D247" s="1640"/>
      <c r="E247" s="425">
        <v>10</v>
      </c>
      <c r="F247" s="214">
        <f t="shared" si="77"/>
        <v>1.6666666666666667</v>
      </c>
      <c r="G247" s="214">
        <v>2</v>
      </c>
      <c r="H247" s="214">
        <f t="shared" si="75"/>
        <v>120</v>
      </c>
      <c r="I247" s="1543"/>
      <c r="J247" s="1641"/>
      <c r="K247" s="1535"/>
      <c r="L247" s="1642"/>
      <c r="M247" s="1595"/>
      <c r="N247" s="270"/>
      <c r="O247" s="1642"/>
      <c r="P247" s="270"/>
      <c r="Q247" s="569"/>
      <c r="R247" s="569"/>
      <c r="S247" s="612"/>
      <c r="T247" s="569"/>
      <c r="U247" s="1085"/>
      <c r="V247" s="1637"/>
      <c r="W247" s="1637"/>
      <c r="X247" s="1637"/>
      <c r="Y247" s="569"/>
      <c r="Z247" s="569"/>
      <c r="AA247" s="1258"/>
      <c r="AB247" s="612"/>
      <c r="AC247" s="1460"/>
      <c r="AD247" s="1475"/>
    </row>
    <row r="248" spans="1:30" ht="30" x14ac:dyDescent="0.25">
      <c r="A248" s="239">
        <v>1</v>
      </c>
      <c r="B248" s="513" t="s">
        <v>268</v>
      </c>
      <c r="C248" s="674"/>
      <c r="D248" s="1640"/>
      <c r="E248" s="425">
        <v>28</v>
      </c>
      <c r="F248" s="214">
        <f t="shared" si="77"/>
        <v>4.666666666666667</v>
      </c>
      <c r="G248" s="214"/>
      <c r="H248" s="214">
        <f t="shared" si="75"/>
        <v>0</v>
      </c>
      <c r="I248" s="1543"/>
      <c r="J248" s="1641"/>
      <c r="K248" s="1535"/>
      <c r="L248" s="1642"/>
      <c r="M248" s="1595"/>
      <c r="N248" s="270"/>
      <c r="O248" s="1642"/>
      <c r="P248" s="270"/>
      <c r="Q248" s="569"/>
      <c r="R248" s="569"/>
      <c r="S248" s="612"/>
      <c r="T248" s="569"/>
      <c r="U248" s="1085"/>
      <c r="V248" s="1637"/>
      <c r="W248" s="1637"/>
      <c r="X248" s="1637"/>
      <c r="Y248" s="569"/>
      <c r="Z248" s="569"/>
      <c r="AA248" s="1258"/>
      <c r="AB248" s="612"/>
      <c r="AC248" s="1460"/>
      <c r="AD248" s="1475"/>
    </row>
    <row r="249" spans="1:30" x14ac:dyDescent="0.25">
      <c r="A249" s="239">
        <v>1</v>
      </c>
      <c r="B249" s="513" t="s">
        <v>287</v>
      </c>
      <c r="C249" s="674"/>
      <c r="D249" s="1640"/>
      <c r="E249" s="425">
        <v>5</v>
      </c>
      <c r="F249" s="214">
        <f t="shared" si="77"/>
        <v>0.83333333333333337</v>
      </c>
      <c r="G249" s="214"/>
      <c r="H249" s="214">
        <f t="shared" si="75"/>
        <v>0</v>
      </c>
      <c r="I249" s="1543"/>
      <c r="J249" s="1641"/>
      <c r="K249" s="1535"/>
      <c r="L249" s="1642"/>
      <c r="M249" s="1595"/>
      <c r="N249" s="270"/>
      <c r="O249" s="1642"/>
      <c r="P249" s="270"/>
      <c r="Q249" s="569"/>
      <c r="R249" s="569"/>
      <c r="S249" s="612"/>
      <c r="T249" s="569"/>
      <c r="U249" s="1085"/>
      <c r="V249" s="1637"/>
      <c r="W249" s="1637"/>
      <c r="X249" s="1637"/>
      <c r="Y249" s="569"/>
      <c r="Z249" s="569"/>
      <c r="AA249" s="1258"/>
      <c r="AB249" s="612"/>
      <c r="AC249" s="1460"/>
      <c r="AD249" s="1475"/>
    </row>
    <row r="250" spans="1:30" ht="30" x14ac:dyDescent="0.25">
      <c r="A250" s="239">
        <v>1</v>
      </c>
      <c r="B250" s="513" t="s">
        <v>267</v>
      </c>
      <c r="C250" s="674"/>
      <c r="D250" s="1640"/>
      <c r="E250" s="425">
        <v>5</v>
      </c>
      <c r="F250" s="214">
        <f t="shared" si="77"/>
        <v>0.83333333333333337</v>
      </c>
      <c r="G250" s="214"/>
      <c r="H250" s="214">
        <f t="shared" si="75"/>
        <v>0</v>
      </c>
      <c r="I250" s="1543"/>
      <c r="J250" s="1641"/>
      <c r="K250" s="1535"/>
      <c r="L250" s="1642"/>
      <c r="M250" s="1595"/>
      <c r="N250" s="270"/>
      <c r="O250" s="1642"/>
      <c r="P250" s="270"/>
      <c r="Q250" s="569"/>
      <c r="R250" s="569"/>
      <c r="S250" s="612"/>
      <c r="T250" s="569"/>
      <c r="U250" s="1085"/>
      <c r="V250" s="1637"/>
      <c r="W250" s="1637"/>
      <c r="X250" s="1637"/>
      <c r="Y250" s="569"/>
      <c r="Z250" s="569"/>
      <c r="AA250" s="1258"/>
      <c r="AB250" s="612"/>
      <c r="AC250" s="1460"/>
      <c r="AD250" s="1475"/>
    </row>
    <row r="251" spans="1:30" ht="30" x14ac:dyDescent="0.25">
      <c r="A251" s="239">
        <v>1</v>
      </c>
      <c r="B251" s="513" t="s">
        <v>201</v>
      </c>
      <c r="C251" s="674"/>
      <c r="D251" s="1640"/>
      <c r="E251" s="425">
        <v>15</v>
      </c>
      <c r="F251" s="214">
        <f t="shared" si="77"/>
        <v>2.5</v>
      </c>
      <c r="G251" s="214">
        <v>9</v>
      </c>
      <c r="H251" s="214">
        <f t="shared" si="75"/>
        <v>360</v>
      </c>
      <c r="I251" s="1543"/>
      <c r="J251" s="1641"/>
      <c r="K251" s="1535"/>
      <c r="L251" s="1642"/>
      <c r="M251" s="1595"/>
      <c r="N251" s="270"/>
      <c r="O251" s="1642"/>
      <c r="P251" s="270"/>
      <c r="Q251" s="569"/>
      <c r="R251" s="569"/>
      <c r="S251" s="612"/>
      <c r="T251" s="569"/>
      <c r="U251" s="1085"/>
      <c r="V251" s="1637"/>
      <c r="W251" s="1637"/>
      <c r="X251" s="1637"/>
      <c r="Y251" s="569"/>
      <c r="Z251" s="569"/>
      <c r="AA251" s="1258"/>
      <c r="AB251" s="612"/>
      <c r="AC251" s="1460"/>
      <c r="AD251" s="1475"/>
    </row>
    <row r="252" spans="1:30" ht="16.5" thickBot="1" x14ac:dyDescent="0.3">
      <c r="A252" s="239">
        <v>1</v>
      </c>
      <c r="B252" s="511" t="s">
        <v>224</v>
      </c>
      <c r="C252" s="675"/>
      <c r="D252" s="1640"/>
      <c r="E252" s="439">
        <f>SUM(E245:E251)</f>
        <v>73</v>
      </c>
      <c r="F252" s="484">
        <f>SUM(F245:F251)</f>
        <v>12.166666666666668</v>
      </c>
      <c r="G252" s="484">
        <f>SUM(G245:G251)</f>
        <v>11</v>
      </c>
      <c r="H252" s="484">
        <f t="shared" si="75"/>
        <v>90.410958904109577</v>
      </c>
      <c r="I252" s="1543"/>
      <c r="J252" s="1641"/>
      <c r="K252" s="1535"/>
      <c r="L252" s="1642"/>
      <c r="M252" s="1595"/>
      <c r="N252" s="270"/>
      <c r="O252" s="1642"/>
      <c r="P252" s="270"/>
      <c r="Q252" s="569">
        <v>1863.8629099999998</v>
      </c>
      <c r="R252" s="569">
        <v>1863.8629099999998</v>
      </c>
      <c r="S252" s="1190">
        <f t="shared" ref="S252" si="78">Q252/12*$B$4+(R252-Q252)/11*1</f>
        <v>310.64381833333329</v>
      </c>
      <c r="T252" s="569">
        <f>Z252-Y252-V252</f>
        <v>86.476249999999993</v>
      </c>
      <c r="U252" s="1085"/>
      <c r="V252" s="1637"/>
      <c r="W252" s="1637">
        <f>T252-S252</f>
        <v>-224.16756833333329</v>
      </c>
      <c r="X252" s="1637"/>
      <c r="Y252" s="569">
        <v>0</v>
      </c>
      <c r="Z252" s="569">
        <v>86.476249999999993</v>
      </c>
      <c r="AA252" s="1254">
        <f>SUM(AA245:AA251)</f>
        <v>0</v>
      </c>
      <c r="AB252" s="612"/>
      <c r="AC252" s="1460"/>
      <c r="AD252" s="1475"/>
    </row>
    <row r="253" spans="1:30" ht="16.5" thickBot="1" x14ac:dyDescent="0.3">
      <c r="A253" s="239">
        <v>1</v>
      </c>
      <c r="B253" s="1673" t="s">
        <v>315</v>
      </c>
      <c r="C253" s="1566"/>
      <c r="D253" s="1674"/>
      <c r="E253" s="460"/>
      <c r="F253" s="1675"/>
      <c r="G253" s="1613"/>
      <c r="H253" s="1613"/>
      <c r="I253" s="1676"/>
      <c r="J253" s="1677"/>
      <c r="K253" s="1678"/>
      <c r="L253" s="1678"/>
      <c r="M253" s="1678">
        <f>SUM(M244,M184,M235)</f>
        <v>14481</v>
      </c>
      <c r="N253" s="1678"/>
      <c r="O253" s="1678"/>
      <c r="P253" s="1678"/>
      <c r="Q253" s="576">
        <f t="shared" ref="Q253:Z253" si="79">Q252+Q244+Q235+Q184</f>
        <v>929089.85113165667</v>
      </c>
      <c r="R253" s="576">
        <f t="shared" ref="R253" si="80">R252+R244+R235+R184</f>
        <v>929089.85113165667</v>
      </c>
      <c r="S253" s="576">
        <f t="shared" si="79"/>
        <v>154848.30852194279</v>
      </c>
      <c r="T253" s="576">
        <f t="shared" si="79"/>
        <v>150244.30158999999</v>
      </c>
      <c r="U253" s="1087">
        <f t="shared" si="79"/>
        <v>0</v>
      </c>
      <c r="V253" s="576">
        <f t="shared" si="79"/>
        <v>58.009699999999995</v>
      </c>
      <c r="W253" s="576">
        <f t="shared" si="79"/>
        <v>-4604.0069319427985</v>
      </c>
      <c r="X253" s="576">
        <f t="shared" si="79"/>
        <v>-247.45488999999998</v>
      </c>
      <c r="Y253" s="576">
        <f t="shared" si="79"/>
        <v>-458.39883999999995</v>
      </c>
      <c r="Z253" s="576">
        <f t="shared" si="79"/>
        <v>149843.91244999997</v>
      </c>
      <c r="AA253" s="1572"/>
      <c r="AB253" s="1196">
        <f t="shared" ref="AB253" si="81">AB252+AB244+AB235+AB184</f>
        <v>0</v>
      </c>
      <c r="AC253" s="1460"/>
      <c r="AD253" s="1475"/>
    </row>
    <row r="254" spans="1:30" ht="57.75" x14ac:dyDescent="0.25">
      <c r="A254" s="239">
        <v>1</v>
      </c>
      <c r="B254" s="1679" t="s">
        <v>421</v>
      </c>
      <c r="C254" s="1679"/>
      <c r="D254" s="1680"/>
      <c r="E254" s="1681"/>
      <c r="F254" s="1682"/>
      <c r="G254" s="1682"/>
      <c r="H254" s="1682"/>
      <c r="I254" s="1683"/>
      <c r="J254" s="1683"/>
      <c r="K254" s="1684"/>
      <c r="L254" s="1685"/>
      <c r="M254" s="1685"/>
      <c r="N254" s="1685"/>
      <c r="O254" s="1685"/>
      <c r="P254" s="1685"/>
      <c r="Q254" s="579"/>
      <c r="R254" s="579"/>
      <c r="S254" s="1198"/>
      <c r="T254" s="579"/>
      <c r="U254" s="1686"/>
      <c r="V254" s="579"/>
      <c r="W254" s="579"/>
      <c r="X254" s="579"/>
      <c r="Y254" s="579"/>
      <c r="Z254" s="579"/>
      <c r="AA254" s="1687"/>
      <c r="AB254" s="1198"/>
      <c r="AC254" s="1460"/>
      <c r="AD254" s="1475"/>
    </row>
    <row r="255" spans="1:30" x14ac:dyDescent="0.25">
      <c r="A255" s="239">
        <v>1</v>
      </c>
      <c r="B255" s="1471" t="s">
        <v>5</v>
      </c>
      <c r="C255" s="1472"/>
      <c r="D255" s="1471"/>
      <c r="E255" s="416"/>
      <c r="F255" s="213"/>
      <c r="G255" s="213"/>
      <c r="H255" s="213"/>
      <c r="I255" s="269"/>
      <c r="J255" s="269"/>
      <c r="K255" s="1535"/>
      <c r="L255" s="270"/>
      <c r="M255" s="270"/>
      <c r="N255" s="270"/>
      <c r="O255" s="270"/>
      <c r="P255" s="270"/>
      <c r="Q255" s="570"/>
      <c r="R255" s="570"/>
      <c r="S255" s="566"/>
      <c r="T255" s="570"/>
      <c r="U255" s="1082"/>
      <c r="V255" s="570"/>
      <c r="W255" s="570"/>
      <c r="X255" s="570"/>
      <c r="Y255" s="570"/>
      <c r="Z255" s="570"/>
      <c r="AA255" s="1291"/>
      <c r="AB255" s="566"/>
      <c r="AC255" s="1460"/>
      <c r="AD255" s="1475"/>
    </row>
    <row r="256" spans="1:30" x14ac:dyDescent="0.25">
      <c r="A256" s="239">
        <v>1</v>
      </c>
      <c r="B256" s="243" t="s">
        <v>124</v>
      </c>
      <c r="C256" s="1473" t="s">
        <v>276</v>
      </c>
      <c r="D256" s="243">
        <v>320</v>
      </c>
      <c r="E256" s="425">
        <v>72</v>
      </c>
      <c r="F256" s="213">
        <f t="shared" ref="F256:F269" si="82">E256/12*$B$4</f>
        <v>12</v>
      </c>
      <c r="G256" s="213">
        <v>8</v>
      </c>
      <c r="H256" s="213">
        <f t="shared" ref="H256:H271" si="83">G256/F256*100</f>
        <v>66.666666666666657</v>
      </c>
      <c r="I256" s="269">
        <v>9</v>
      </c>
      <c r="J256" s="269">
        <f t="shared" ref="J256:J270" si="84">M256/G256</f>
        <v>5.25</v>
      </c>
      <c r="K256" s="1535">
        <f t="shared" ref="K256:K269" si="85">ROUND(E256*I256,0)</f>
        <v>648</v>
      </c>
      <c r="L256" s="270">
        <f t="shared" ref="L256:L269" si="86">K256/12*$B$4</f>
        <v>108</v>
      </c>
      <c r="M256" s="270">
        <v>42</v>
      </c>
      <c r="N256" s="270">
        <f t="shared" ref="N256:N269" si="87">M256/L256*100</f>
        <v>38.888888888888893</v>
      </c>
      <c r="O256" s="1642">
        <f t="shared" ref="O256:O269" si="88">ROUND(K256/D256,0)</f>
        <v>2</v>
      </c>
      <c r="P256" s="270">
        <f t="shared" ref="P256:P269" si="89">M256/$B$4*12/O256</f>
        <v>126</v>
      </c>
      <c r="Q256" s="570"/>
      <c r="R256" s="570"/>
      <c r="S256" s="566"/>
      <c r="T256" s="570"/>
      <c r="U256" s="1082"/>
      <c r="V256" s="570"/>
      <c r="W256" s="570"/>
      <c r="X256" s="570"/>
      <c r="Y256" s="570"/>
      <c r="Z256" s="570"/>
      <c r="AA256" s="1291"/>
      <c r="AB256" s="566"/>
      <c r="AC256" s="1460"/>
      <c r="AD256" s="1475"/>
    </row>
    <row r="257" spans="1:30" x14ac:dyDescent="0.25">
      <c r="A257" s="239">
        <v>1</v>
      </c>
      <c r="B257" s="243" t="s">
        <v>27</v>
      </c>
      <c r="C257" s="1473" t="s">
        <v>276</v>
      </c>
      <c r="D257" s="243">
        <v>320</v>
      </c>
      <c r="E257" s="425">
        <v>204</v>
      </c>
      <c r="F257" s="213">
        <f t="shared" si="82"/>
        <v>34</v>
      </c>
      <c r="G257" s="213">
        <v>44</v>
      </c>
      <c r="H257" s="213">
        <f t="shared" si="83"/>
        <v>129.41176470588235</v>
      </c>
      <c r="I257" s="269">
        <v>9</v>
      </c>
      <c r="J257" s="269">
        <f t="shared" si="84"/>
        <v>7.3863636363636367</v>
      </c>
      <c r="K257" s="1535">
        <f t="shared" si="85"/>
        <v>1836</v>
      </c>
      <c r="L257" s="270">
        <f t="shared" si="86"/>
        <v>306</v>
      </c>
      <c r="M257" s="270">
        <v>325</v>
      </c>
      <c r="N257" s="270">
        <f t="shared" si="87"/>
        <v>106.20915032679738</v>
      </c>
      <c r="O257" s="1642">
        <f t="shared" si="88"/>
        <v>6</v>
      </c>
      <c r="P257" s="270">
        <f t="shared" si="89"/>
        <v>325</v>
      </c>
      <c r="Q257" s="570"/>
      <c r="R257" s="570"/>
      <c r="S257" s="566"/>
      <c r="T257" s="570"/>
      <c r="U257" s="1082"/>
      <c r="V257" s="570"/>
      <c r="W257" s="570"/>
      <c r="X257" s="570"/>
      <c r="Y257" s="570"/>
      <c r="Z257" s="570"/>
      <c r="AA257" s="1291"/>
      <c r="AB257" s="566"/>
      <c r="AC257" s="1460"/>
      <c r="AD257" s="1475"/>
    </row>
    <row r="258" spans="1:30" x14ac:dyDescent="0.25">
      <c r="A258" s="239">
        <v>1</v>
      </c>
      <c r="B258" s="243" t="s">
        <v>153</v>
      </c>
      <c r="C258" s="1473" t="s">
        <v>276</v>
      </c>
      <c r="D258" s="243">
        <v>320</v>
      </c>
      <c r="E258" s="425">
        <v>128</v>
      </c>
      <c r="F258" s="213">
        <f t="shared" si="82"/>
        <v>21.333333333333332</v>
      </c>
      <c r="G258" s="213">
        <v>20</v>
      </c>
      <c r="H258" s="213">
        <f t="shared" si="83"/>
        <v>93.75</v>
      </c>
      <c r="I258" s="269">
        <v>14.5</v>
      </c>
      <c r="J258" s="269">
        <f t="shared" si="84"/>
        <v>13.65</v>
      </c>
      <c r="K258" s="1535">
        <f t="shared" si="85"/>
        <v>1856</v>
      </c>
      <c r="L258" s="270">
        <f t="shared" si="86"/>
        <v>309.33333333333331</v>
      </c>
      <c r="M258" s="270">
        <v>273</v>
      </c>
      <c r="N258" s="270">
        <f t="shared" si="87"/>
        <v>88.254310344827587</v>
      </c>
      <c r="O258" s="1642">
        <f t="shared" si="88"/>
        <v>6</v>
      </c>
      <c r="P258" s="270">
        <f t="shared" si="89"/>
        <v>273</v>
      </c>
      <c r="Q258" s="570"/>
      <c r="R258" s="570"/>
      <c r="S258" s="566"/>
      <c r="T258" s="570"/>
      <c r="U258" s="1082"/>
      <c r="V258" s="570"/>
      <c r="W258" s="570"/>
      <c r="X258" s="570"/>
      <c r="Y258" s="570"/>
      <c r="Z258" s="570"/>
      <c r="AA258" s="1291"/>
      <c r="AB258" s="566"/>
      <c r="AC258" s="1460"/>
      <c r="AD258" s="1475"/>
    </row>
    <row r="259" spans="1:30" x14ac:dyDescent="0.25">
      <c r="A259" s="239">
        <v>1</v>
      </c>
      <c r="B259" s="243" t="s">
        <v>23</v>
      </c>
      <c r="C259" s="1473" t="s">
        <v>276</v>
      </c>
      <c r="D259" s="243">
        <v>310</v>
      </c>
      <c r="E259" s="425">
        <v>3723</v>
      </c>
      <c r="F259" s="213">
        <f t="shared" si="82"/>
        <v>620.5</v>
      </c>
      <c r="G259" s="213">
        <v>592</v>
      </c>
      <c r="H259" s="213">
        <f t="shared" si="83"/>
        <v>95.406929895245767</v>
      </c>
      <c r="I259" s="269">
        <v>5.5</v>
      </c>
      <c r="J259" s="269">
        <f t="shared" si="84"/>
        <v>5.1621621621621623</v>
      </c>
      <c r="K259" s="1535">
        <f t="shared" si="85"/>
        <v>20477</v>
      </c>
      <c r="L259" s="270">
        <f t="shared" si="86"/>
        <v>3412.8333333333335</v>
      </c>
      <c r="M259" s="270">
        <v>3056</v>
      </c>
      <c r="N259" s="270">
        <f t="shared" si="87"/>
        <v>89.544366850612874</v>
      </c>
      <c r="O259" s="1642">
        <f t="shared" si="88"/>
        <v>66</v>
      </c>
      <c r="P259" s="270">
        <f t="shared" si="89"/>
        <v>277.81818181818181</v>
      </c>
      <c r="Q259" s="570"/>
      <c r="R259" s="570"/>
      <c r="S259" s="566"/>
      <c r="T259" s="570"/>
      <c r="U259" s="1082"/>
      <c r="V259" s="570"/>
      <c r="W259" s="570"/>
      <c r="X259" s="570"/>
      <c r="Y259" s="570"/>
      <c r="Z259" s="570"/>
      <c r="AA259" s="1291"/>
      <c r="AB259" s="566"/>
      <c r="AC259" s="1460"/>
      <c r="AD259" s="1475"/>
    </row>
    <row r="260" spans="1:30" x14ac:dyDescent="0.25">
      <c r="A260" s="239">
        <v>1</v>
      </c>
      <c r="B260" s="243" t="s">
        <v>118</v>
      </c>
      <c r="C260" s="1473" t="s">
        <v>276</v>
      </c>
      <c r="D260" s="243">
        <v>320</v>
      </c>
      <c r="E260" s="425">
        <v>409</v>
      </c>
      <c r="F260" s="213">
        <f t="shared" si="82"/>
        <v>68.166666666666671</v>
      </c>
      <c r="G260" s="213">
        <v>32</v>
      </c>
      <c r="H260" s="213">
        <f t="shared" si="83"/>
        <v>46.94376528117359</v>
      </c>
      <c r="I260" s="269">
        <v>12</v>
      </c>
      <c r="J260" s="269">
        <f t="shared" si="84"/>
        <v>7.625</v>
      </c>
      <c r="K260" s="1535">
        <f t="shared" si="85"/>
        <v>4908</v>
      </c>
      <c r="L260" s="270">
        <f t="shared" si="86"/>
        <v>818</v>
      </c>
      <c r="M260" s="270">
        <v>244</v>
      </c>
      <c r="N260" s="270">
        <f t="shared" si="87"/>
        <v>29.828850855745721</v>
      </c>
      <c r="O260" s="1642">
        <f t="shared" si="88"/>
        <v>15</v>
      </c>
      <c r="P260" s="270">
        <f t="shared" si="89"/>
        <v>97.6</v>
      </c>
      <c r="Q260" s="570"/>
      <c r="R260" s="570"/>
      <c r="S260" s="566"/>
      <c r="T260" s="570"/>
      <c r="U260" s="1082"/>
      <c r="V260" s="570"/>
      <c r="W260" s="570"/>
      <c r="X260" s="570"/>
      <c r="Y260" s="570"/>
      <c r="Z260" s="570"/>
      <c r="AA260" s="1291"/>
      <c r="AB260" s="566"/>
      <c r="AC260" s="1460"/>
      <c r="AD260" s="1475"/>
    </row>
    <row r="261" spans="1:30" x14ac:dyDescent="0.25">
      <c r="A261" s="239">
        <v>1</v>
      </c>
      <c r="B261" s="243" t="s">
        <v>37</v>
      </c>
      <c r="C261" s="1473" t="s">
        <v>276</v>
      </c>
      <c r="D261" s="243">
        <v>320</v>
      </c>
      <c r="E261" s="425">
        <v>245</v>
      </c>
      <c r="F261" s="213">
        <f t="shared" si="82"/>
        <v>40.833333333333336</v>
      </c>
      <c r="G261" s="213">
        <v>40</v>
      </c>
      <c r="H261" s="213">
        <f t="shared" si="83"/>
        <v>97.959183673469383</v>
      </c>
      <c r="I261" s="269">
        <v>22</v>
      </c>
      <c r="J261" s="269">
        <f t="shared" si="84"/>
        <v>10.5</v>
      </c>
      <c r="K261" s="1535">
        <f t="shared" si="85"/>
        <v>5390</v>
      </c>
      <c r="L261" s="270">
        <f t="shared" si="86"/>
        <v>898.33333333333337</v>
      </c>
      <c r="M261" s="270">
        <v>420</v>
      </c>
      <c r="N261" s="270">
        <f t="shared" si="87"/>
        <v>46.753246753246749</v>
      </c>
      <c r="O261" s="1642">
        <f t="shared" si="88"/>
        <v>17</v>
      </c>
      <c r="P261" s="270">
        <f t="shared" si="89"/>
        <v>148.23529411764707</v>
      </c>
      <c r="Q261" s="570"/>
      <c r="R261" s="570"/>
      <c r="S261" s="566"/>
      <c r="T261" s="570"/>
      <c r="U261" s="1082"/>
      <c r="V261" s="570"/>
      <c r="W261" s="570"/>
      <c r="X261" s="570"/>
      <c r="Y261" s="570"/>
      <c r="Z261" s="570"/>
      <c r="AA261" s="1291"/>
      <c r="AB261" s="566"/>
      <c r="AC261" s="1460"/>
      <c r="AD261" s="1475"/>
    </row>
    <row r="262" spans="1:30" x14ac:dyDescent="0.25">
      <c r="A262" s="239">
        <v>1</v>
      </c>
      <c r="B262" s="243" t="s">
        <v>89</v>
      </c>
      <c r="C262" s="1473" t="s">
        <v>276</v>
      </c>
      <c r="D262" s="243">
        <v>320</v>
      </c>
      <c r="E262" s="425">
        <v>419</v>
      </c>
      <c r="F262" s="213">
        <f t="shared" si="82"/>
        <v>69.833333333333329</v>
      </c>
      <c r="G262" s="213">
        <v>69</v>
      </c>
      <c r="H262" s="213">
        <f t="shared" si="83"/>
        <v>98.806682577565638</v>
      </c>
      <c r="I262" s="269">
        <v>13</v>
      </c>
      <c r="J262" s="269">
        <f t="shared" si="84"/>
        <v>11.623188405797102</v>
      </c>
      <c r="K262" s="1535">
        <f t="shared" si="85"/>
        <v>5447</v>
      </c>
      <c r="L262" s="270">
        <f t="shared" si="86"/>
        <v>907.83333333333337</v>
      </c>
      <c r="M262" s="270">
        <v>802</v>
      </c>
      <c r="N262" s="270">
        <f t="shared" si="87"/>
        <v>88.342206719295021</v>
      </c>
      <c r="O262" s="1642">
        <f t="shared" si="88"/>
        <v>17</v>
      </c>
      <c r="P262" s="270">
        <f t="shared" si="89"/>
        <v>283.05882352941177</v>
      </c>
      <c r="Q262" s="570"/>
      <c r="R262" s="570"/>
      <c r="S262" s="566"/>
      <c r="T262" s="570"/>
      <c r="U262" s="1082"/>
      <c r="V262" s="570"/>
      <c r="W262" s="570"/>
      <c r="X262" s="570"/>
      <c r="Y262" s="570"/>
      <c r="Z262" s="570"/>
      <c r="AA262" s="1291"/>
      <c r="AB262" s="566"/>
      <c r="AC262" s="1460"/>
      <c r="AD262" s="1475"/>
    </row>
    <row r="263" spans="1:30" x14ac:dyDescent="0.25">
      <c r="A263" s="239">
        <v>1</v>
      </c>
      <c r="B263" s="1688" t="s">
        <v>228</v>
      </c>
      <c r="C263" s="1473" t="s">
        <v>276</v>
      </c>
      <c r="D263" s="1688">
        <v>320</v>
      </c>
      <c r="E263" s="425">
        <v>870</v>
      </c>
      <c r="F263" s="213">
        <f t="shared" si="82"/>
        <v>145</v>
      </c>
      <c r="G263" s="213">
        <v>107</v>
      </c>
      <c r="H263" s="213">
        <f t="shared" si="83"/>
        <v>73.793103448275872</v>
      </c>
      <c r="I263" s="269">
        <v>13.5</v>
      </c>
      <c r="J263" s="269">
        <f t="shared" si="84"/>
        <v>15.906542056074766</v>
      </c>
      <c r="K263" s="1535">
        <f t="shared" si="85"/>
        <v>11745</v>
      </c>
      <c r="L263" s="270">
        <f t="shared" si="86"/>
        <v>1957.5</v>
      </c>
      <c r="M263" s="270">
        <v>1702</v>
      </c>
      <c r="N263" s="270">
        <f t="shared" si="87"/>
        <v>86.947637292464876</v>
      </c>
      <c r="O263" s="1642">
        <f t="shared" si="88"/>
        <v>37</v>
      </c>
      <c r="P263" s="270">
        <f t="shared" si="89"/>
        <v>276</v>
      </c>
      <c r="Q263" s="570"/>
      <c r="R263" s="570"/>
      <c r="S263" s="566"/>
      <c r="T263" s="570"/>
      <c r="U263" s="1082"/>
      <c r="V263" s="570"/>
      <c r="W263" s="570"/>
      <c r="X263" s="570"/>
      <c r="Y263" s="570"/>
      <c r="Z263" s="570"/>
      <c r="AA263" s="1291"/>
      <c r="AB263" s="566"/>
      <c r="AC263" s="1460"/>
      <c r="AD263" s="1475"/>
    </row>
    <row r="264" spans="1:30" x14ac:dyDescent="0.25">
      <c r="A264" s="239">
        <v>1</v>
      </c>
      <c r="B264" s="243" t="s">
        <v>81</v>
      </c>
      <c r="C264" s="1473" t="s">
        <v>276</v>
      </c>
      <c r="D264" s="243">
        <v>320</v>
      </c>
      <c r="E264" s="425">
        <v>165</v>
      </c>
      <c r="F264" s="213">
        <f t="shared" si="82"/>
        <v>27.5</v>
      </c>
      <c r="G264" s="213">
        <v>45</v>
      </c>
      <c r="H264" s="213">
        <f t="shared" si="83"/>
        <v>163.63636363636365</v>
      </c>
      <c r="I264" s="269">
        <v>15.5</v>
      </c>
      <c r="J264" s="269">
        <f t="shared" si="84"/>
        <v>7.0666666666666664</v>
      </c>
      <c r="K264" s="1535">
        <f t="shared" si="85"/>
        <v>2558</v>
      </c>
      <c r="L264" s="270">
        <f t="shared" si="86"/>
        <v>426.33333333333331</v>
      </c>
      <c r="M264" s="270">
        <v>318</v>
      </c>
      <c r="N264" s="270">
        <f t="shared" si="87"/>
        <v>74.58952306489445</v>
      </c>
      <c r="O264" s="1642">
        <f t="shared" si="88"/>
        <v>8</v>
      </c>
      <c r="P264" s="270">
        <f t="shared" si="89"/>
        <v>238.5</v>
      </c>
      <c r="Q264" s="570"/>
      <c r="R264" s="570"/>
      <c r="S264" s="566"/>
      <c r="T264" s="570"/>
      <c r="U264" s="1082"/>
      <c r="V264" s="570"/>
      <c r="W264" s="570"/>
      <c r="X264" s="570"/>
      <c r="Y264" s="570"/>
      <c r="Z264" s="570"/>
      <c r="AA264" s="1291"/>
      <c r="AB264" s="566"/>
      <c r="AC264" s="1460"/>
      <c r="AD264" s="1475"/>
    </row>
    <row r="265" spans="1:30" x14ac:dyDescent="0.25">
      <c r="A265" s="239">
        <v>1</v>
      </c>
      <c r="B265" s="243" t="s">
        <v>197</v>
      </c>
      <c r="C265" s="1473" t="s">
        <v>276</v>
      </c>
      <c r="D265" s="243">
        <v>320</v>
      </c>
      <c r="E265" s="425">
        <v>162</v>
      </c>
      <c r="F265" s="213">
        <f t="shared" si="82"/>
        <v>27</v>
      </c>
      <c r="G265" s="213">
        <v>18</v>
      </c>
      <c r="H265" s="213">
        <f t="shared" si="83"/>
        <v>66.666666666666657</v>
      </c>
      <c r="I265" s="269">
        <v>9</v>
      </c>
      <c r="J265" s="269">
        <f t="shared" si="84"/>
        <v>6.666666666666667</v>
      </c>
      <c r="K265" s="1535">
        <f t="shared" si="85"/>
        <v>1458</v>
      </c>
      <c r="L265" s="270">
        <f t="shared" si="86"/>
        <v>243</v>
      </c>
      <c r="M265" s="270">
        <v>120</v>
      </c>
      <c r="N265" s="270">
        <f t="shared" si="87"/>
        <v>49.382716049382715</v>
      </c>
      <c r="O265" s="1642">
        <f t="shared" si="88"/>
        <v>5</v>
      </c>
      <c r="P265" s="270">
        <f t="shared" si="89"/>
        <v>144</v>
      </c>
      <c r="Q265" s="570"/>
      <c r="R265" s="570"/>
      <c r="S265" s="566"/>
      <c r="T265" s="570"/>
      <c r="U265" s="1082"/>
      <c r="V265" s="570"/>
      <c r="W265" s="570"/>
      <c r="X265" s="570"/>
      <c r="Y265" s="570"/>
      <c r="Z265" s="570"/>
      <c r="AA265" s="1291"/>
      <c r="AB265" s="566"/>
      <c r="AC265" s="1460"/>
      <c r="AD265" s="1475"/>
    </row>
    <row r="266" spans="1:30" x14ac:dyDescent="0.25">
      <c r="A266" s="239">
        <v>1</v>
      </c>
      <c r="B266" s="243" t="s">
        <v>66</v>
      </c>
      <c r="C266" s="1473" t="s">
        <v>276</v>
      </c>
      <c r="D266" s="243">
        <v>320</v>
      </c>
      <c r="E266" s="425">
        <v>717</v>
      </c>
      <c r="F266" s="213">
        <f t="shared" si="82"/>
        <v>119.5</v>
      </c>
      <c r="G266" s="213">
        <v>82</v>
      </c>
      <c r="H266" s="213">
        <f t="shared" si="83"/>
        <v>68.619246861924694</v>
      </c>
      <c r="I266" s="269">
        <v>10.5</v>
      </c>
      <c r="J266" s="269">
        <f t="shared" si="84"/>
        <v>10.097560975609756</v>
      </c>
      <c r="K266" s="1535">
        <f t="shared" si="85"/>
        <v>7529</v>
      </c>
      <c r="L266" s="270">
        <f t="shared" si="86"/>
        <v>1254.8333333333333</v>
      </c>
      <c r="M266" s="270">
        <v>828</v>
      </c>
      <c r="N266" s="270">
        <f t="shared" si="87"/>
        <v>65.984858546951784</v>
      </c>
      <c r="O266" s="1642">
        <f t="shared" si="88"/>
        <v>24</v>
      </c>
      <c r="P266" s="270">
        <f t="shared" si="89"/>
        <v>207</v>
      </c>
      <c r="Q266" s="570"/>
      <c r="R266" s="570"/>
      <c r="S266" s="566"/>
      <c r="T266" s="570"/>
      <c r="U266" s="1082"/>
      <c r="V266" s="570"/>
      <c r="W266" s="570"/>
      <c r="X266" s="570"/>
      <c r="Y266" s="570"/>
      <c r="Z266" s="570"/>
      <c r="AA266" s="1291"/>
      <c r="AB266" s="566"/>
      <c r="AC266" s="1460"/>
      <c r="AD266" s="1475"/>
    </row>
    <row r="267" spans="1:30" x14ac:dyDescent="0.25">
      <c r="A267" s="239">
        <v>1</v>
      </c>
      <c r="B267" s="243" t="s">
        <v>19</v>
      </c>
      <c r="C267" s="1473" t="s">
        <v>276</v>
      </c>
      <c r="D267" s="243">
        <v>320</v>
      </c>
      <c r="E267" s="425">
        <v>912</v>
      </c>
      <c r="F267" s="213">
        <f t="shared" si="82"/>
        <v>152</v>
      </c>
      <c r="G267" s="213">
        <v>117</v>
      </c>
      <c r="H267" s="213">
        <f t="shared" si="83"/>
        <v>76.973684210526315</v>
      </c>
      <c r="I267" s="269">
        <v>7</v>
      </c>
      <c r="J267" s="269">
        <f t="shared" si="84"/>
        <v>5.666666666666667</v>
      </c>
      <c r="K267" s="1535">
        <f t="shared" si="85"/>
        <v>6384</v>
      </c>
      <c r="L267" s="270">
        <f t="shared" si="86"/>
        <v>1064</v>
      </c>
      <c r="M267" s="270">
        <v>663</v>
      </c>
      <c r="N267" s="270">
        <f t="shared" si="87"/>
        <v>62.312030075187977</v>
      </c>
      <c r="O267" s="1642">
        <f t="shared" si="88"/>
        <v>20</v>
      </c>
      <c r="P267" s="270">
        <f t="shared" si="89"/>
        <v>198.9</v>
      </c>
      <c r="Q267" s="570"/>
      <c r="R267" s="570"/>
      <c r="S267" s="566"/>
      <c r="T267" s="570"/>
      <c r="U267" s="1082"/>
      <c r="V267" s="570"/>
      <c r="W267" s="570"/>
      <c r="X267" s="570"/>
      <c r="Y267" s="570"/>
      <c r="Z267" s="570"/>
      <c r="AA267" s="1291"/>
      <c r="AB267" s="566"/>
      <c r="AC267" s="1460"/>
      <c r="AD267" s="1475"/>
    </row>
    <row r="268" spans="1:30" x14ac:dyDescent="0.25">
      <c r="A268" s="239">
        <v>1</v>
      </c>
      <c r="B268" s="1476" t="s">
        <v>6</v>
      </c>
      <c r="C268" s="1473" t="s">
        <v>276</v>
      </c>
      <c r="D268" s="1476">
        <v>320</v>
      </c>
      <c r="E268" s="657">
        <v>1634</v>
      </c>
      <c r="F268" s="1488">
        <f t="shared" si="82"/>
        <v>272.33333333333331</v>
      </c>
      <c r="G268" s="391">
        <v>218</v>
      </c>
      <c r="H268" s="1488">
        <f t="shared" si="83"/>
        <v>80.048959608323131</v>
      </c>
      <c r="I268" s="535">
        <v>7</v>
      </c>
      <c r="J268" s="535">
        <f t="shared" si="84"/>
        <v>7.8990825688073398</v>
      </c>
      <c r="K268" s="1478">
        <f t="shared" si="85"/>
        <v>11438</v>
      </c>
      <c r="L268" s="1477">
        <f t="shared" si="86"/>
        <v>1906.3333333333333</v>
      </c>
      <c r="M268" s="1477">
        <v>1722</v>
      </c>
      <c r="N268" s="1477">
        <f t="shared" si="87"/>
        <v>90.330477356181149</v>
      </c>
      <c r="O268" s="35">
        <f t="shared" si="88"/>
        <v>36</v>
      </c>
      <c r="P268" s="1477">
        <f t="shared" si="89"/>
        <v>287</v>
      </c>
      <c r="Q268" s="572"/>
      <c r="R268" s="572"/>
      <c r="S268" s="1195"/>
      <c r="T268" s="572"/>
      <c r="U268" s="1658"/>
      <c r="V268" s="572"/>
      <c r="W268" s="572"/>
      <c r="X268" s="572"/>
      <c r="Y268" s="572"/>
      <c r="Z268" s="572"/>
      <c r="AA268" s="1437"/>
      <c r="AB268" s="1195"/>
      <c r="AC268" s="1460"/>
      <c r="AD268" s="1475"/>
    </row>
    <row r="269" spans="1:30" s="249" customFormat="1" x14ac:dyDescent="0.25">
      <c r="A269" s="239">
        <v>1</v>
      </c>
      <c r="B269" s="1484" t="s">
        <v>28</v>
      </c>
      <c r="C269" s="1473" t="s">
        <v>276</v>
      </c>
      <c r="D269" s="1484">
        <v>320</v>
      </c>
      <c r="E269" s="428">
        <v>420</v>
      </c>
      <c r="F269" s="219">
        <f t="shared" si="82"/>
        <v>70</v>
      </c>
      <c r="G269" s="219">
        <v>81</v>
      </c>
      <c r="H269" s="219">
        <f t="shared" si="83"/>
        <v>115.71428571428572</v>
      </c>
      <c r="I269" s="1485">
        <v>14.5</v>
      </c>
      <c r="J269" s="1485">
        <f t="shared" si="84"/>
        <v>9.5925925925925934</v>
      </c>
      <c r="K269" s="1486">
        <f t="shared" si="85"/>
        <v>6090</v>
      </c>
      <c r="L269" s="482">
        <f t="shared" si="86"/>
        <v>1015</v>
      </c>
      <c r="M269" s="482">
        <v>777</v>
      </c>
      <c r="N269" s="482">
        <f t="shared" si="87"/>
        <v>76.551724137931032</v>
      </c>
      <c r="O269" s="1689">
        <f t="shared" si="88"/>
        <v>19</v>
      </c>
      <c r="P269" s="482">
        <f t="shared" si="89"/>
        <v>245.36842105263159</v>
      </c>
      <c r="Q269" s="571"/>
      <c r="R269" s="571"/>
      <c r="S269" s="1194"/>
      <c r="T269" s="571"/>
      <c r="U269" s="1507"/>
      <c r="V269" s="571"/>
      <c r="W269" s="571"/>
      <c r="X269" s="571"/>
      <c r="Y269" s="571"/>
      <c r="Z269" s="571"/>
      <c r="AA269" s="1481"/>
      <c r="AB269" s="1194"/>
      <c r="AC269" s="1460"/>
      <c r="AD269" s="1475"/>
    </row>
    <row r="270" spans="1:30" s="249" customFormat="1" ht="29.25" x14ac:dyDescent="0.25">
      <c r="A270" s="239">
        <v>1</v>
      </c>
      <c r="B270" s="1494" t="s">
        <v>7</v>
      </c>
      <c r="C270" s="1495"/>
      <c r="D270" s="1494"/>
      <c r="E270" s="18">
        <f>SUM(E256:E269)</f>
        <v>10080</v>
      </c>
      <c r="F270" s="10">
        <f>SUM(F256:F269)</f>
        <v>1680</v>
      </c>
      <c r="G270" s="10">
        <f>SUM(G256:G269)</f>
        <v>1473</v>
      </c>
      <c r="H270" s="10">
        <f t="shared" si="83"/>
        <v>87.678571428571431</v>
      </c>
      <c r="I270" s="8">
        <f>IF(E270=0,0,K270/E270)</f>
        <v>8.7067460317460323</v>
      </c>
      <c r="J270" s="8">
        <f t="shared" si="84"/>
        <v>7.6659877800407328</v>
      </c>
      <c r="K270" s="1577">
        <f>SUM(K256:K269)</f>
        <v>87764</v>
      </c>
      <c r="L270" s="1577">
        <f>SUM(L256:L269)</f>
        <v>14627.333333333334</v>
      </c>
      <c r="M270" s="1577">
        <f>SUM(M256:M269)</f>
        <v>11292</v>
      </c>
      <c r="N270" s="1496">
        <f>M270/L270*100</f>
        <v>77.197939929811767</v>
      </c>
      <c r="O270" s="1577">
        <f>SUM(O256:O269)</f>
        <v>278</v>
      </c>
      <c r="P270" s="1579">
        <f>M270/$B$4*12/O270</f>
        <v>243.71223021582733</v>
      </c>
      <c r="Q270" s="568">
        <v>505779.54863958841</v>
      </c>
      <c r="R270" s="568">
        <v>505779.54863958841</v>
      </c>
      <c r="S270" s="1204">
        <f t="shared" ref="S270" si="90">Q270/12*$B$4+(R270-Q270)/11*1</f>
        <v>84296.591439931406</v>
      </c>
      <c r="T270" s="568">
        <f t="shared" ref="T270:T276" si="91">Z270-Y270-V270</f>
        <v>92924.494910000009</v>
      </c>
      <c r="U270" s="1086"/>
      <c r="V270" s="568">
        <v>-567.90747999999996</v>
      </c>
      <c r="W270" s="568">
        <f>T270-S270</f>
        <v>8627.9034700686025</v>
      </c>
      <c r="X270" s="568"/>
      <c r="Y270" s="568">
        <v>-158.50398999999999</v>
      </c>
      <c r="Z270" s="568">
        <v>92198.083440000017</v>
      </c>
      <c r="AA270" s="1255">
        <f>SUM(AA256:AA269)</f>
        <v>0</v>
      </c>
      <c r="AB270" s="1199"/>
      <c r="AC270" s="1460"/>
      <c r="AD270" s="1475"/>
    </row>
    <row r="271" spans="1:30" ht="43.5" x14ac:dyDescent="0.25">
      <c r="A271" s="239">
        <v>1</v>
      </c>
      <c r="B271" s="1499" t="s">
        <v>185</v>
      </c>
      <c r="C271" s="719"/>
      <c r="D271" s="272"/>
      <c r="E271" s="1690">
        <v>120</v>
      </c>
      <c r="F271" s="7">
        <f>E271/12*$B$4</f>
        <v>20</v>
      </c>
      <c r="G271" s="1691">
        <v>11</v>
      </c>
      <c r="H271" s="216">
        <f t="shared" si="83"/>
        <v>55.000000000000007</v>
      </c>
      <c r="I271" s="486"/>
      <c r="J271" s="486"/>
      <c r="K271" s="1048"/>
      <c r="L271" s="1500"/>
      <c r="M271" s="1500"/>
      <c r="N271" s="1501"/>
      <c r="O271" s="1636"/>
      <c r="P271" s="1491"/>
      <c r="Q271" s="569">
        <v>20982.081013399998</v>
      </c>
      <c r="R271" s="569">
        <v>20982.081013399998</v>
      </c>
      <c r="S271" s="1450">
        <f>R271/12*$B$4</f>
        <v>3497.0135022333329</v>
      </c>
      <c r="T271" s="569">
        <f t="shared" si="91"/>
        <v>1684.4732900000001</v>
      </c>
      <c r="U271" s="1085"/>
      <c r="V271" s="569"/>
      <c r="W271" s="569">
        <f>T271-S271</f>
        <v>-1812.5402122333328</v>
      </c>
      <c r="X271" s="569"/>
      <c r="Y271" s="569">
        <v>0</v>
      </c>
      <c r="Z271" s="569">
        <v>1684.4732900000001</v>
      </c>
      <c r="AA271" s="1259"/>
      <c r="AB271" s="612"/>
      <c r="AC271" s="1460"/>
      <c r="AD271" s="1475"/>
    </row>
    <row r="272" spans="1:30" x14ac:dyDescent="0.25">
      <c r="A272" s="239">
        <v>1</v>
      </c>
      <c r="B272" s="721" t="s">
        <v>207</v>
      </c>
      <c r="C272" s="1064"/>
      <c r="D272" s="1504"/>
      <c r="E272" s="425"/>
      <c r="F272" s="1067"/>
      <c r="G272" s="1068"/>
      <c r="H272" s="1067"/>
      <c r="I272" s="486"/>
      <c r="J272" s="486"/>
      <c r="K272" s="1048"/>
      <c r="L272" s="1500"/>
      <c r="M272" s="1500"/>
      <c r="N272" s="1500"/>
      <c r="O272" s="1500"/>
      <c r="P272" s="1500"/>
      <c r="Q272" s="570">
        <v>38717.404999999999</v>
      </c>
      <c r="R272" s="570">
        <v>38717.404999999999</v>
      </c>
      <c r="S272" s="1190">
        <f t="shared" ref="S272" si="92">Q272/12*$B$4+(R272-Q272)/11*1</f>
        <v>6452.9008333333331</v>
      </c>
      <c r="T272" s="570">
        <f t="shared" si="91"/>
        <v>4273.4200800000008</v>
      </c>
      <c r="U272" s="1082"/>
      <c r="V272" s="570"/>
      <c r="W272" s="570">
        <f>T272-S272</f>
        <v>-2179.4807533333324</v>
      </c>
      <c r="X272" s="570"/>
      <c r="Y272" s="570">
        <v>-8.5970100000000009</v>
      </c>
      <c r="Z272" s="570">
        <v>4264.8230700000004</v>
      </c>
      <c r="AA272" s="1264"/>
      <c r="AB272" s="566"/>
      <c r="AC272" s="1460"/>
      <c r="AD272" s="1475"/>
    </row>
    <row r="273" spans="1:30" ht="57.75" x14ac:dyDescent="0.25">
      <c r="A273" s="239">
        <v>1</v>
      </c>
      <c r="B273" s="722" t="s">
        <v>349</v>
      </c>
      <c r="C273" s="667"/>
      <c r="D273" s="9"/>
      <c r="E273" s="439">
        <f>E274+E275+E278+E279</f>
        <v>61400</v>
      </c>
      <c r="F273" s="484">
        <f>F274+F275+F278+F279</f>
        <v>10233.333333333336</v>
      </c>
      <c r="G273" s="484">
        <f>G274+G275+G278+G279</f>
        <v>7888</v>
      </c>
      <c r="H273" s="214">
        <f>G273/F273*100</f>
        <v>77.081433224755685</v>
      </c>
      <c r="I273" s="388"/>
      <c r="J273" s="388"/>
      <c r="K273" s="1692"/>
      <c r="L273" s="787"/>
      <c r="M273" s="787"/>
      <c r="N273" s="787"/>
      <c r="O273" s="787"/>
      <c r="P273" s="787"/>
      <c r="Q273" s="570"/>
      <c r="R273" s="570"/>
      <c r="S273" s="566"/>
      <c r="T273" s="570">
        <f t="shared" si="91"/>
        <v>0</v>
      </c>
      <c r="U273" s="1082"/>
      <c r="V273" s="570"/>
      <c r="W273" s="570"/>
      <c r="X273" s="570"/>
      <c r="Y273" s="570"/>
      <c r="Z273" s="570"/>
      <c r="AA273" s="1254">
        <f>AA274+AA275+AA278+AA279</f>
        <v>0</v>
      </c>
      <c r="AB273" s="566"/>
      <c r="AC273" s="1460"/>
      <c r="AD273" s="1475"/>
    </row>
    <row r="274" spans="1:30" x14ac:dyDescent="0.25">
      <c r="A274" s="239">
        <v>1</v>
      </c>
      <c r="B274" s="518" t="s">
        <v>350</v>
      </c>
      <c r="C274" s="667"/>
      <c r="D274" s="9"/>
      <c r="E274" s="425">
        <v>2000</v>
      </c>
      <c r="F274" s="213">
        <f>E274/12*$B$4</f>
        <v>333.33333333333331</v>
      </c>
      <c r="G274" s="213">
        <v>140</v>
      </c>
      <c r="H274" s="214">
        <f>G274/F274*100</f>
        <v>42.000000000000007</v>
      </c>
      <c r="I274" s="388"/>
      <c r="J274" s="388"/>
      <c r="K274" s="1692"/>
      <c r="L274" s="787"/>
      <c r="M274" s="787"/>
      <c r="N274" s="787"/>
      <c r="O274" s="787"/>
      <c r="P274" s="787"/>
      <c r="Q274" s="570"/>
      <c r="R274" s="570"/>
      <c r="S274" s="566"/>
      <c r="T274" s="570">
        <f t="shared" si="91"/>
        <v>0</v>
      </c>
      <c r="U274" s="1082"/>
      <c r="V274" s="570"/>
      <c r="W274" s="570"/>
      <c r="X274" s="570"/>
      <c r="Y274" s="570"/>
      <c r="Z274" s="570"/>
      <c r="AA274" s="1291"/>
      <c r="AB274" s="566"/>
      <c r="AC274" s="1460"/>
      <c r="AD274" s="1475"/>
    </row>
    <row r="275" spans="1:30" ht="30" x14ac:dyDescent="0.25">
      <c r="A275" s="239">
        <v>1</v>
      </c>
      <c r="B275" s="723" t="s">
        <v>351</v>
      </c>
      <c r="C275" s="667"/>
      <c r="D275" s="9"/>
      <c r="E275" s="425">
        <f>E276+E277</f>
        <v>55900</v>
      </c>
      <c r="F275" s="213">
        <f>F276+F277</f>
        <v>9316.6666666666679</v>
      </c>
      <c r="G275" s="213">
        <f>G276+G277</f>
        <v>7288</v>
      </c>
      <c r="H275" s="214">
        <f>G275/F275*100</f>
        <v>78.225402504472257</v>
      </c>
      <c r="I275" s="388"/>
      <c r="J275" s="388"/>
      <c r="K275" s="1692"/>
      <c r="L275" s="787"/>
      <c r="M275" s="787"/>
      <c r="N275" s="787"/>
      <c r="O275" s="787"/>
      <c r="P275" s="787"/>
      <c r="Q275" s="570"/>
      <c r="R275" s="570"/>
      <c r="S275" s="566"/>
      <c r="T275" s="570">
        <f t="shared" si="91"/>
        <v>0</v>
      </c>
      <c r="U275" s="1082"/>
      <c r="V275" s="570"/>
      <c r="W275" s="570"/>
      <c r="X275" s="570"/>
      <c r="Y275" s="570"/>
      <c r="Z275" s="570"/>
      <c r="AA275" s="1291">
        <f>AA276+AA277</f>
        <v>0</v>
      </c>
      <c r="AB275" s="566"/>
      <c r="AC275" s="1460"/>
      <c r="AD275" s="1475"/>
    </row>
    <row r="276" spans="1:30" x14ac:dyDescent="0.25">
      <c r="A276" s="239">
        <v>1</v>
      </c>
      <c r="B276" s="518" t="s">
        <v>352</v>
      </c>
      <c r="C276" s="667"/>
      <c r="D276" s="9"/>
      <c r="E276" s="425">
        <v>43900</v>
      </c>
      <c r="F276" s="213">
        <f>E276/12*$B$4</f>
        <v>7316.666666666667</v>
      </c>
      <c r="G276" s="213">
        <v>6768</v>
      </c>
      <c r="H276" s="214">
        <f>G276/F276*100</f>
        <v>92.501138952164013</v>
      </c>
      <c r="I276" s="388"/>
      <c r="J276" s="388"/>
      <c r="K276" s="1692"/>
      <c r="L276" s="787"/>
      <c r="M276" s="787"/>
      <c r="N276" s="787"/>
      <c r="O276" s="787"/>
      <c r="P276" s="787"/>
      <c r="Q276" s="570"/>
      <c r="R276" s="570"/>
      <c r="S276" s="566"/>
      <c r="T276" s="570">
        <f t="shared" si="91"/>
        <v>0</v>
      </c>
      <c r="U276" s="1082"/>
      <c r="V276" s="570"/>
      <c r="W276" s="570"/>
      <c r="X276" s="570"/>
      <c r="Y276" s="570"/>
      <c r="Z276" s="570"/>
      <c r="AA276" s="1291"/>
      <c r="AB276" s="566"/>
      <c r="AC276" s="1460"/>
      <c r="AD276" s="1475"/>
    </row>
    <row r="277" spans="1:30" ht="60" x14ac:dyDescent="0.25">
      <c r="A277" s="239">
        <v>1</v>
      </c>
      <c r="B277" s="518" t="s">
        <v>353</v>
      </c>
      <c r="C277" s="667"/>
      <c r="D277" s="9"/>
      <c r="E277" s="425">
        <v>12000</v>
      </c>
      <c r="F277" s="213">
        <f>E277/12*$B$4</f>
        <v>2000</v>
      </c>
      <c r="G277" s="213">
        <v>520</v>
      </c>
      <c r="H277" s="214">
        <f>G277/F277*100</f>
        <v>26</v>
      </c>
      <c r="I277" s="388"/>
      <c r="J277" s="388"/>
      <c r="K277" s="1692"/>
      <c r="L277" s="787"/>
      <c r="M277" s="787"/>
      <c r="N277" s="787"/>
      <c r="O277" s="787"/>
      <c r="P277" s="787"/>
      <c r="Q277" s="570"/>
      <c r="R277" s="570"/>
      <c r="S277" s="566"/>
      <c r="T277" s="570"/>
      <c r="U277" s="1082"/>
      <c r="V277" s="570"/>
      <c r="W277" s="570"/>
      <c r="X277" s="570"/>
      <c r="Y277" s="570"/>
      <c r="Z277" s="570"/>
      <c r="AA277" s="1291"/>
      <c r="AB277" s="566"/>
      <c r="AC277" s="1460"/>
      <c r="AD277" s="1475"/>
    </row>
    <row r="278" spans="1:30" ht="75" x14ac:dyDescent="0.25">
      <c r="A278" s="239">
        <v>1</v>
      </c>
      <c r="B278" s="518" t="s">
        <v>354</v>
      </c>
      <c r="C278" s="667"/>
      <c r="D278" s="9"/>
      <c r="E278" s="425"/>
      <c r="F278" s="213">
        <f>E278/12*$B$4</f>
        <v>0</v>
      </c>
      <c r="G278" s="213"/>
      <c r="H278" s="214"/>
      <c r="I278" s="388"/>
      <c r="J278" s="388"/>
      <c r="K278" s="1692"/>
      <c r="L278" s="787"/>
      <c r="M278" s="787"/>
      <c r="N278" s="787"/>
      <c r="O278" s="787"/>
      <c r="P278" s="787"/>
      <c r="Q278" s="570"/>
      <c r="R278" s="570"/>
      <c r="S278" s="566"/>
      <c r="T278" s="570"/>
      <c r="U278" s="1082"/>
      <c r="V278" s="570"/>
      <c r="W278" s="570"/>
      <c r="X278" s="570"/>
      <c r="Y278" s="570"/>
      <c r="Z278" s="570"/>
      <c r="AA278" s="1291"/>
      <c r="AB278" s="566"/>
      <c r="AC278" s="1460"/>
      <c r="AD278" s="1475"/>
    </row>
    <row r="279" spans="1:30" ht="45" x14ac:dyDescent="0.25">
      <c r="A279" s="239">
        <v>1</v>
      </c>
      <c r="B279" s="517" t="s">
        <v>355</v>
      </c>
      <c r="C279" s="667"/>
      <c r="D279" s="9"/>
      <c r="E279" s="425">
        <v>3500</v>
      </c>
      <c r="F279" s="213">
        <f>E279/12*$B$4</f>
        <v>583.33333333333337</v>
      </c>
      <c r="G279" s="213">
        <v>460</v>
      </c>
      <c r="H279" s="214">
        <f>G279/F279*100</f>
        <v>78.857142857142847</v>
      </c>
      <c r="I279" s="388"/>
      <c r="J279" s="388"/>
      <c r="K279" s="1692"/>
      <c r="L279" s="787"/>
      <c r="M279" s="787"/>
      <c r="N279" s="787"/>
      <c r="O279" s="787"/>
      <c r="P279" s="787"/>
      <c r="Q279" s="570"/>
      <c r="R279" s="570"/>
      <c r="S279" s="566"/>
      <c r="T279" s="570"/>
      <c r="U279" s="1082"/>
      <c r="V279" s="570"/>
      <c r="W279" s="570"/>
      <c r="X279" s="570"/>
      <c r="Y279" s="570"/>
      <c r="Z279" s="570"/>
      <c r="AA279" s="1291"/>
      <c r="AB279" s="566"/>
      <c r="AC279" s="1460"/>
      <c r="AD279" s="1475"/>
    </row>
    <row r="280" spans="1:30" ht="57.75" x14ac:dyDescent="0.25">
      <c r="A280" s="239">
        <v>1</v>
      </c>
      <c r="B280" s="722" t="s">
        <v>365</v>
      </c>
      <c r="C280" s="667"/>
      <c r="D280" s="9"/>
      <c r="E280" s="439">
        <f>E281</f>
        <v>4600</v>
      </c>
      <c r="F280" s="484">
        <f>F281</f>
        <v>766.66666666666663</v>
      </c>
      <c r="G280" s="484">
        <f>G281</f>
        <v>485</v>
      </c>
      <c r="H280" s="484">
        <f>G280/F280*100</f>
        <v>63.260869565217391</v>
      </c>
      <c r="I280" s="388"/>
      <c r="J280" s="388"/>
      <c r="K280" s="1692"/>
      <c r="L280" s="787"/>
      <c r="M280" s="787"/>
      <c r="N280" s="787"/>
      <c r="O280" s="787"/>
      <c r="P280" s="787"/>
      <c r="Q280" s="570"/>
      <c r="R280" s="570"/>
      <c r="S280" s="566"/>
      <c r="T280" s="570"/>
      <c r="U280" s="1082"/>
      <c r="V280" s="570"/>
      <c r="W280" s="570"/>
      <c r="X280" s="570"/>
      <c r="Y280" s="570"/>
      <c r="Z280" s="570"/>
      <c r="AA280" s="1291">
        <f>AA281</f>
        <v>0</v>
      </c>
      <c r="AB280" s="566"/>
      <c r="AC280" s="1460"/>
      <c r="AD280" s="1475"/>
    </row>
    <row r="281" spans="1:30" s="2716" customFormat="1" x14ac:dyDescent="0.25">
      <c r="B281" s="518" t="s">
        <v>378</v>
      </c>
      <c r="C281" s="667"/>
      <c r="D281" s="9"/>
      <c r="E281" s="425">
        <v>4600</v>
      </c>
      <c r="F281" s="213">
        <f>E281/12*$B$4</f>
        <v>766.66666666666663</v>
      </c>
      <c r="G281" s="213">
        <v>485</v>
      </c>
      <c r="H281" s="214">
        <f>G281/F281*100</f>
        <v>63.260869565217391</v>
      </c>
      <c r="I281" s="388"/>
      <c r="J281" s="388"/>
      <c r="K281" s="1692"/>
      <c r="L281" s="787"/>
      <c r="M281" s="787"/>
      <c r="N281" s="787"/>
      <c r="O281" s="787"/>
      <c r="P281" s="787"/>
      <c r="Q281" s="570"/>
      <c r="R281" s="570"/>
      <c r="S281" s="566"/>
      <c r="T281" s="570"/>
      <c r="U281" s="1082"/>
      <c r="V281" s="570"/>
      <c r="W281" s="570"/>
      <c r="X281" s="570"/>
      <c r="Y281" s="570"/>
      <c r="Z281" s="570"/>
      <c r="AA281" s="1291"/>
      <c r="AB281" s="566"/>
      <c r="AC281" s="1460"/>
      <c r="AD281" s="1475"/>
    </row>
    <row r="282" spans="1:30" ht="43.5" x14ac:dyDescent="0.25">
      <c r="A282" s="239">
        <v>1</v>
      </c>
      <c r="B282" s="722" t="s">
        <v>356</v>
      </c>
      <c r="C282" s="667"/>
      <c r="D282" s="9"/>
      <c r="E282" s="425">
        <f>E283</f>
        <v>24000</v>
      </c>
      <c r="F282" s="213">
        <f>F283</f>
        <v>4000</v>
      </c>
      <c r="G282" s="213">
        <f>G283</f>
        <v>3363</v>
      </c>
      <c r="H282" s="214">
        <f t="shared" ref="H282:H288" si="93">G282/F282*100</f>
        <v>84.075000000000003</v>
      </c>
      <c r="I282" s="388"/>
      <c r="J282" s="388"/>
      <c r="K282" s="1692"/>
      <c r="L282" s="787"/>
      <c r="M282" s="787"/>
      <c r="N282" s="787"/>
      <c r="O282" s="787"/>
      <c r="P282" s="787"/>
      <c r="Q282" s="570"/>
      <c r="R282" s="570"/>
      <c r="S282" s="566"/>
      <c r="T282" s="570">
        <f>Z282-Y282-V282</f>
        <v>0</v>
      </c>
      <c r="U282" s="1082"/>
      <c r="V282" s="570"/>
      <c r="W282" s="570"/>
      <c r="X282" s="570"/>
      <c r="Y282" s="570"/>
      <c r="Z282" s="570"/>
      <c r="AA282" s="1291">
        <f>AA283</f>
        <v>0</v>
      </c>
      <c r="AB282" s="566"/>
      <c r="AC282" s="1460"/>
      <c r="AD282" s="1475"/>
    </row>
    <row r="283" spans="1:30" ht="30" x14ac:dyDescent="0.25">
      <c r="A283" s="239">
        <v>1</v>
      </c>
      <c r="B283" s="292" t="s">
        <v>202</v>
      </c>
      <c r="C283" s="667"/>
      <c r="D283" s="9"/>
      <c r="E283" s="425">
        <v>24000</v>
      </c>
      <c r="F283" s="213">
        <f>ROUND(E283/12*$B$4,0)</f>
        <v>4000</v>
      </c>
      <c r="G283" s="213">
        <v>3363</v>
      </c>
      <c r="H283" s="214">
        <f t="shared" si="93"/>
        <v>84.075000000000003</v>
      </c>
      <c r="I283" s="388"/>
      <c r="J283" s="388"/>
      <c r="K283" s="1692"/>
      <c r="L283" s="787"/>
      <c r="M283" s="787"/>
      <c r="N283" s="787"/>
      <c r="O283" s="787"/>
      <c r="P283" s="787"/>
      <c r="Q283" s="570"/>
      <c r="R283" s="570"/>
      <c r="S283" s="566"/>
      <c r="T283" s="570">
        <f>Z283-Y283-V283</f>
        <v>0</v>
      </c>
      <c r="U283" s="1082"/>
      <c r="V283" s="570"/>
      <c r="W283" s="570"/>
      <c r="X283" s="570"/>
      <c r="Y283" s="570"/>
      <c r="Z283" s="570"/>
      <c r="AA283" s="1291"/>
      <c r="AB283" s="566"/>
      <c r="AC283" s="1460"/>
      <c r="AD283" s="1475"/>
    </row>
    <row r="284" spans="1:30" ht="72" x14ac:dyDescent="0.25">
      <c r="A284" s="239">
        <v>1</v>
      </c>
      <c r="B284" s="722" t="s">
        <v>357</v>
      </c>
      <c r="C284" s="667"/>
      <c r="D284" s="222"/>
      <c r="E284" s="428">
        <v>11000</v>
      </c>
      <c r="F284" s="213">
        <f>E284/12*$B$4</f>
        <v>1833.3333333333333</v>
      </c>
      <c r="G284" s="219">
        <v>2543</v>
      </c>
      <c r="H284" s="214">
        <f t="shared" si="93"/>
        <v>138.70909090909092</v>
      </c>
      <c r="I284" s="1519"/>
      <c r="J284" s="1519"/>
      <c r="K284" s="1602"/>
      <c r="L284" s="284"/>
      <c r="M284" s="284"/>
      <c r="N284" s="284"/>
      <c r="O284" s="284"/>
      <c r="P284" s="284"/>
      <c r="Q284" s="570"/>
      <c r="R284" s="570"/>
      <c r="S284" s="566"/>
      <c r="T284" s="570">
        <f>Z284-Y284-V284</f>
        <v>0</v>
      </c>
      <c r="U284" s="1082"/>
      <c r="V284" s="570"/>
      <c r="W284" s="570"/>
      <c r="X284" s="570"/>
      <c r="Y284" s="570"/>
      <c r="Z284" s="570"/>
      <c r="AA284" s="1481"/>
      <c r="AB284" s="566"/>
      <c r="AC284" s="1460"/>
      <c r="AD284" s="1475"/>
    </row>
    <row r="285" spans="1:30" x14ac:dyDescent="0.25">
      <c r="A285" s="239">
        <v>1</v>
      </c>
      <c r="B285" s="1508" t="s">
        <v>136</v>
      </c>
      <c r="C285" s="667"/>
      <c r="D285" s="1693"/>
      <c r="E285" s="18">
        <f>SUM(E286:E304)</f>
        <v>21075</v>
      </c>
      <c r="F285" s="10">
        <f>SUM(F286:F304)</f>
        <v>3514</v>
      </c>
      <c r="G285" s="10">
        <f>SUM(G286:G304)</f>
        <v>4113</v>
      </c>
      <c r="H285" s="10">
        <f t="shared" si="93"/>
        <v>117.0461013090495</v>
      </c>
      <c r="I285" s="388"/>
      <c r="J285" s="388"/>
      <c r="K285" s="787"/>
      <c r="L285" s="284"/>
      <c r="M285" s="787"/>
      <c r="N285" s="284"/>
      <c r="O285" s="787"/>
      <c r="P285" s="284"/>
      <c r="Q285" s="570">
        <v>11143.7304</v>
      </c>
      <c r="R285" s="570">
        <v>11143.7304</v>
      </c>
      <c r="S285" s="1190">
        <f t="shared" ref="S285" si="94">Q285/12*$B$4+(R285-Q285)/11*1</f>
        <v>1857.2884000000001</v>
      </c>
      <c r="T285" s="570">
        <f>Z285-Y285-V285</f>
        <v>1661.2480699999999</v>
      </c>
      <c r="U285" s="1082">
        <f>SUM(U286:U304)</f>
        <v>0</v>
      </c>
      <c r="V285" s="570">
        <f>SUM(V286:V304)</f>
        <v>1182.4816800000001</v>
      </c>
      <c r="W285" s="570">
        <f>T285-S285</f>
        <v>-196.04033000000027</v>
      </c>
      <c r="X285" s="570"/>
      <c r="Y285" s="570">
        <v>0</v>
      </c>
      <c r="Z285" s="570">
        <v>2843.72975</v>
      </c>
      <c r="AA285" s="1255">
        <f>SUM(AA286:AA304)</f>
        <v>0</v>
      </c>
      <c r="AB285" s="566"/>
      <c r="AC285" s="1460"/>
      <c r="AD285" s="1475"/>
    </row>
    <row r="286" spans="1:30" x14ac:dyDescent="0.25">
      <c r="A286" s="239">
        <v>1</v>
      </c>
      <c r="B286" s="783" t="s">
        <v>68</v>
      </c>
      <c r="C286" s="667"/>
      <c r="D286" s="667"/>
      <c r="E286" s="1694">
        <v>1000</v>
      </c>
      <c r="F286" s="1695">
        <f t="shared" ref="F286:F291" si="95">ROUND(E286/12*$B$4,0)</f>
        <v>167</v>
      </c>
      <c r="G286" s="1695">
        <v>191</v>
      </c>
      <c r="H286" s="213">
        <f t="shared" si="93"/>
        <v>114.37125748502994</v>
      </c>
      <c r="I286" s="486"/>
      <c r="J286" s="486"/>
      <c r="K286" s="1620"/>
      <c r="L286" s="1583"/>
      <c r="M286" s="1505"/>
      <c r="N286" s="1583"/>
      <c r="O286" s="1505"/>
      <c r="P286" s="1583"/>
      <c r="Q286" s="570"/>
      <c r="R286" s="570"/>
      <c r="S286" s="566"/>
      <c r="T286" s="570">
        <f>Z286-Y286-V286</f>
        <v>0</v>
      </c>
      <c r="U286" s="1082"/>
      <c r="V286" s="570"/>
      <c r="W286" s="570"/>
      <c r="X286" s="570"/>
      <c r="Y286" s="570"/>
      <c r="Z286" s="570"/>
      <c r="AA286" s="1696"/>
      <c r="AB286" s="566"/>
      <c r="AC286" s="1460"/>
      <c r="AD286" s="1475"/>
    </row>
    <row r="287" spans="1:30" ht="30" x14ac:dyDescent="0.25">
      <c r="A287" s="239">
        <v>1</v>
      </c>
      <c r="B287" s="783" t="s">
        <v>125</v>
      </c>
      <c r="C287" s="667"/>
      <c r="D287" s="667"/>
      <c r="E287" s="657">
        <v>155</v>
      </c>
      <c r="F287" s="213">
        <f t="shared" si="95"/>
        <v>26</v>
      </c>
      <c r="G287" s="1488">
        <v>26</v>
      </c>
      <c r="H287" s="1488">
        <f t="shared" si="93"/>
        <v>100</v>
      </c>
      <c r="I287" s="486"/>
      <c r="J287" s="486"/>
      <c r="K287" s="1620"/>
      <c r="L287" s="1583"/>
      <c r="M287" s="1505"/>
      <c r="N287" s="1583"/>
      <c r="O287" s="1505"/>
      <c r="P287" s="1583"/>
      <c r="Q287" s="570"/>
      <c r="R287" s="570"/>
      <c r="S287" s="566"/>
      <c r="T287" s="570"/>
      <c r="U287" s="1082"/>
      <c r="V287" s="570"/>
      <c r="W287" s="570"/>
      <c r="X287" s="570"/>
      <c r="Y287" s="570"/>
      <c r="Z287" s="570"/>
      <c r="AA287" s="1437"/>
      <c r="AB287" s="566"/>
      <c r="AC287" s="1460"/>
      <c r="AD287" s="1475"/>
    </row>
    <row r="288" spans="1:30" x14ac:dyDescent="0.25">
      <c r="A288" s="239">
        <v>1</v>
      </c>
      <c r="B288" s="507" t="s">
        <v>116</v>
      </c>
      <c r="C288" s="667"/>
      <c r="D288" s="667"/>
      <c r="E288" s="428">
        <v>4000</v>
      </c>
      <c r="F288" s="213">
        <f t="shared" si="95"/>
        <v>667</v>
      </c>
      <c r="G288" s="213">
        <v>826</v>
      </c>
      <c r="H288" s="219">
        <f t="shared" si="93"/>
        <v>123.83808095952024</v>
      </c>
      <c r="I288" s="486"/>
      <c r="J288" s="486"/>
      <c r="K288" s="1048"/>
      <c r="L288" s="284"/>
      <c r="M288" s="787"/>
      <c r="N288" s="284"/>
      <c r="O288" s="787"/>
      <c r="P288" s="284"/>
      <c r="Q288" s="570"/>
      <c r="R288" s="570"/>
      <c r="S288" s="566"/>
      <c r="T288" s="570"/>
      <c r="U288" s="1082"/>
      <c r="V288" s="570"/>
      <c r="W288" s="570"/>
      <c r="X288" s="570"/>
      <c r="Y288" s="570"/>
      <c r="Z288" s="570"/>
      <c r="AA288" s="1291"/>
      <c r="AB288" s="566"/>
      <c r="AC288" s="1460"/>
      <c r="AD288" s="1475"/>
    </row>
    <row r="289" spans="1:30" ht="75" x14ac:dyDescent="0.25">
      <c r="B289" s="507" t="s">
        <v>523</v>
      </c>
      <c r="C289" s="667"/>
      <c r="D289" s="667"/>
      <c r="E289" s="428">
        <v>10</v>
      </c>
      <c r="F289" s="213">
        <f t="shared" si="95"/>
        <v>2</v>
      </c>
      <c r="G289" s="213"/>
      <c r="H289" s="219"/>
      <c r="I289" s="486"/>
      <c r="J289" s="486"/>
      <c r="K289" s="1048"/>
      <c r="L289" s="284"/>
      <c r="M289" s="787"/>
      <c r="N289" s="284"/>
      <c r="O289" s="787"/>
      <c r="P289" s="284"/>
      <c r="Q289" s="570"/>
      <c r="R289" s="570"/>
      <c r="S289" s="566"/>
      <c r="T289" s="570"/>
      <c r="U289" s="1082"/>
      <c r="V289" s="570"/>
      <c r="W289" s="570"/>
      <c r="X289" s="570"/>
      <c r="Y289" s="570"/>
      <c r="Z289" s="570"/>
      <c r="AA289" s="1437"/>
      <c r="AB289" s="566"/>
      <c r="AC289" s="1460"/>
      <c r="AD289" s="1475"/>
    </row>
    <row r="290" spans="1:30" ht="60" x14ac:dyDescent="0.25">
      <c r="B290" s="507" t="s">
        <v>524</v>
      </c>
      <c r="C290" s="667"/>
      <c r="D290" s="667"/>
      <c r="E290" s="428">
        <v>10</v>
      </c>
      <c r="F290" s="213">
        <f t="shared" si="95"/>
        <v>2</v>
      </c>
      <c r="G290" s="1488"/>
      <c r="H290" s="219"/>
      <c r="I290" s="486"/>
      <c r="J290" s="486"/>
      <c r="K290" s="1048"/>
      <c r="L290" s="284"/>
      <c r="M290" s="787"/>
      <c r="N290" s="284"/>
      <c r="O290" s="787"/>
      <c r="P290" s="284"/>
      <c r="Q290" s="570"/>
      <c r="R290" s="570"/>
      <c r="S290" s="566"/>
      <c r="T290" s="570"/>
      <c r="U290" s="1082"/>
      <c r="V290" s="570"/>
      <c r="W290" s="570"/>
      <c r="X290" s="570"/>
      <c r="Y290" s="570"/>
      <c r="Z290" s="570"/>
      <c r="AA290" s="1437"/>
      <c r="AB290" s="566"/>
      <c r="AC290" s="1460"/>
      <c r="AD290" s="1475"/>
    </row>
    <row r="291" spans="1:30" ht="105" x14ac:dyDescent="0.25">
      <c r="A291" s="239">
        <v>1</v>
      </c>
      <c r="B291" s="507" t="s">
        <v>358</v>
      </c>
      <c r="C291" s="667"/>
      <c r="D291" s="667"/>
      <c r="E291" s="425">
        <v>300</v>
      </c>
      <c r="F291" s="1488">
        <f t="shared" si="95"/>
        <v>50</v>
      </c>
      <c r="G291" s="213">
        <v>42</v>
      </c>
      <c r="H291" s="213">
        <f>G291/F291*100</f>
        <v>84</v>
      </c>
      <c r="I291" s="486"/>
      <c r="J291" s="486"/>
      <c r="K291" s="1048"/>
      <c r="L291" s="284"/>
      <c r="M291" s="787"/>
      <c r="N291" s="284"/>
      <c r="O291" s="787"/>
      <c r="P291" s="284"/>
      <c r="Q291" s="570"/>
      <c r="R291" s="570"/>
      <c r="S291" s="566"/>
      <c r="T291" s="570"/>
      <c r="U291" s="1082"/>
      <c r="V291" s="570"/>
      <c r="W291" s="570"/>
      <c r="X291" s="570"/>
      <c r="Y291" s="570"/>
      <c r="Z291" s="570"/>
      <c r="AA291" s="1437"/>
      <c r="AB291" s="566"/>
      <c r="AC291" s="1460"/>
      <c r="AD291" s="1475"/>
    </row>
    <row r="292" spans="1:30" ht="105" x14ac:dyDescent="0.25">
      <c r="B292" s="507" t="s">
        <v>395</v>
      </c>
      <c r="C292" s="667"/>
      <c r="D292" s="667"/>
      <c r="E292" s="425"/>
      <c r="F292" s="213"/>
      <c r="G292" s="213">
        <v>693</v>
      </c>
      <c r="H292" s="213"/>
      <c r="I292" s="486"/>
      <c r="J292" s="486"/>
      <c r="K292" s="1048"/>
      <c r="L292" s="284"/>
      <c r="M292" s="787"/>
      <c r="N292" s="284"/>
      <c r="O292" s="787"/>
      <c r="P292" s="284"/>
      <c r="Q292" s="570"/>
      <c r="R292" s="570"/>
      <c r="S292" s="566"/>
      <c r="T292" s="570"/>
      <c r="U292" s="1082"/>
      <c r="V292" s="570">
        <v>1182.4816800000001</v>
      </c>
      <c r="W292" s="570"/>
      <c r="X292" s="570"/>
      <c r="Y292" s="570"/>
      <c r="Z292" s="570"/>
      <c r="AA292" s="1291"/>
      <c r="AB292" s="566"/>
      <c r="AC292" s="1460"/>
      <c r="AD292" s="1475"/>
    </row>
    <row r="293" spans="1:30" x14ac:dyDescent="0.25">
      <c r="A293" s="239">
        <v>1</v>
      </c>
      <c r="B293" s="730" t="s">
        <v>90</v>
      </c>
      <c r="C293" s="667"/>
      <c r="D293" s="667"/>
      <c r="E293" s="425">
        <v>2000</v>
      </c>
      <c r="F293" s="484">
        <f t="shared" ref="F293:F304" si="96">ROUND(E293/12*$B$4,0)</f>
        <v>333</v>
      </c>
      <c r="G293" s="214">
        <v>204</v>
      </c>
      <c r="H293" s="214">
        <f t="shared" ref="H293:H304" si="97">G293/F293*100</f>
        <v>61.261261261261254</v>
      </c>
      <c r="I293" s="486"/>
      <c r="J293" s="486"/>
      <c r="K293" s="1048"/>
      <c r="L293" s="787"/>
      <c r="M293" s="787"/>
      <c r="N293" s="787"/>
      <c r="O293" s="787"/>
      <c r="P293" s="787"/>
      <c r="Q293" s="570"/>
      <c r="R293" s="570"/>
      <c r="S293" s="566"/>
      <c r="T293" s="570"/>
      <c r="U293" s="1082"/>
      <c r="V293" s="570"/>
      <c r="W293" s="570"/>
      <c r="X293" s="570"/>
      <c r="Y293" s="570"/>
      <c r="Z293" s="570"/>
      <c r="AA293" s="1258"/>
      <c r="AB293" s="566"/>
      <c r="AC293" s="1460"/>
      <c r="AD293" s="1475"/>
    </row>
    <row r="294" spans="1:30" x14ac:dyDescent="0.25">
      <c r="A294" s="239">
        <v>1</v>
      </c>
      <c r="B294" s="730" t="s">
        <v>115</v>
      </c>
      <c r="C294" s="1697"/>
      <c r="D294" s="1508"/>
      <c r="E294" s="425">
        <v>600</v>
      </c>
      <c r="F294" s="484">
        <f t="shared" si="96"/>
        <v>100</v>
      </c>
      <c r="G294" s="214">
        <v>119</v>
      </c>
      <c r="H294" s="214">
        <f t="shared" si="97"/>
        <v>119</v>
      </c>
      <c r="I294" s="486"/>
      <c r="J294" s="486"/>
      <c r="K294" s="1048"/>
      <c r="L294" s="787"/>
      <c r="M294" s="787"/>
      <c r="N294" s="787"/>
      <c r="O294" s="787"/>
      <c r="P294" s="787"/>
      <c r="Q294" s="570"/>
      <c r="R294" s="570"/>
      <c r="S294" s="566"/>
      <c r="T294" s="570"/>
      <c r="U294" s="1082"/>
      <c r="V294" s="570"/>
      <c r="W294" s="570"/>
      <c r="X294" s="570"/>
      <c r="Y294" s="570"/>
      <c r="Z294" s="570"/>
      <c r="AA294" s="1258"/>
      <c r="AB294" s="566"/>
      <c r="AC294" s="1460"/>
      <c r="AD294" s="1475"/>
    </row>
    <row r="295" spans="1:30" ht="30" x14ac:dyDescent="0.25">
      <c r="A295" s="239">
        <v>1</v>
      </c>
      <c r="B295" s="727" t="s">
        <v>193</v>
      </c>
      <c r="C295" s="1698"/>
      <c r="D295" s="1511"/>
      <c r="E295" s="425">
        <v>50</v>
      </c>
      <c r="F295" s="213">
        <f t="shared" si="96"/>
        <v>8</v>
      </c>
      <c r="G295" s="213">
        <v>5</v>
      </c>
      <c r="H295" s="213">
        <f t="shared" si="97"/>
        <v>62.5</v>
      </c>
      <c r="I295" s="486"/>
      <c r="J295" s="486"/>
      <c r="K295" s="1620"/>
      <c r="L295" s="1505"/>
      <c r="M295" s="1505"/>
      <c r="N295" s="1505"/>
      <c r="O295" s="1505"/>
      <c r="P295" s="1505"/>
      <c r="Q295" s="570"/>
      <c r="R295" s="570"/>
      <c r="S295" s="566"/>
      <c r="T295" s="570">
        <f>Z295-Y295-V295</f>
        <v>0</v>
      </c>
      <c r="U295" s="1082"/>
      <c r="V295" s="570"/>
      <c r="W295" s="570"/>
      <c r="X295" s="570"/>
      <c r="Y295" s="570"/>
      <c r="Z295" s="570"/>
      <c r="AA295" s="1291"/>
      <c r="AB295" s="566"/>
      <c r="AC295" s="1460"/>
      <c r="AD295" s="1475"/>
    </row>
    <row r="296" spans="1:30" x14ac:dyDescent="0.25">
      <c r="B296" s="727" t="s">
        <v>278</v>
      </c>
      <c r="C296" s="1581"/>
      <c r="D296" s="1517"/>
      <c r="E296" s="428">
        <v>5300</v>
      </c>
      <c r="F296" s="219">
        <f t="shared" si="96"/>
        <v>883</v>
      </c>
      <c r="G296" s="219">
        <v>1087</v>
      </c>
      <c r="H296" s="219">
        <f t="shared" si="97"/>
        <v>123.10305775764438</v>
      </c>
      <c r="I296" s="486"/>
      <c r="J296" s="486"/>
      <c r="K296" s="1620"/>
      <c r="L296" s="1505"/>
      <c r="M296" s="1505"/>
      <c r="N296" s="1505"/>
      <c r="O296" s="1505"/>
      <c r="P296" s="1505"/>
      <c r="Q296" s="570"/>
      <c r="R296" s="570"/>
      <c r="S296" s="566"/>
      <c r="T296" s="570"/>
      <c r="U296" s="1082"/>
      <c r="V296" s="570"/>
      <c r="W296" s="570"/>
      <c r="X296" s="570"/>
      <c r="Y296" s="570"/>
      <c r="Z296" s="570"/>
      <c r="AA296" s="1481"/>
      <c r="AB296" s="566"/>
      <c r="AC296" s="1460"/>
      <c r="AD296" s="1475"/>
    </row>
    <row r="297" spans="1:30" ht="30" x14ac:dyDescent="0.25">
      <c r="A297" s="239">
        <v>1</v>
      </c>
      <c r="B297" s="727" t="s">
        <v>279</v>
      </c>
      <c r="C297" s="1698"/>
      <c r="D297" s="1511"/>
      <c r="E297" s="425">
        <v>2500</v>
      </c>
      <c r="F297" s="213">
        <f t="shared" si="96"/>
        <v>417</v>
      </c>
      <c r="G297" s="213">
        <v>220</v>
      </c>
      <c r="H297" s="213">
        <f t="shared" si="97"/>
        <v>52.757793764988016</v>
      </c>
      <c r="I297" s="486"/>
      <c r="J297" s="486"/>
      <c r="K297" s="1620"/>
      <c r="L297" s="1505"/>
      <c r="M297" s="1505"/>
      <c r="N297" s="1505"/>
      <c r="O297" s="1505"/>
      <c r="P297" s="1505"/>
      <c r="Q297" s="570"/>
      <c r="R297" s="570"/>
      <c r="S297" s="566"/>
      <c r="T297" s="570"/>
      <c r="U297" s="1082"/>
      <c r="V297" s="570"/>
      <c r="W297" s="570"/>
      <c r="X297" s="570"/>
      <c r="Y297" s="570"/>
      <c r="Z297" s="570"/>
      <c r="AA297" s="1291"/>
      <c r="AB297" s="566"/>
      <c r="AC297" s="1460"/>
      <c r="AD297" s="1475"/>
    </row>
    <row r="298" spans="1:30" ht="30" x14ac:dyDescent="0.25">
      <c r="A298" s="239">
        <v>1</v>
      </c>
      <c r="B298" s="727" t="s">
        <v>284</v>
      </c>
      <c r="C298" s="1510"/>
      <c r="D298" s="1511"/>
      <c r="E298" s="425">
        <v>1000</v>
      </c>
      <c r="F298" s="213">
        <f t="shared" si="96"/>
        <v>167</v>
      </c>
      <c r="G298" s="213">
        <v>91</v>
      </c>
      <c r="H298" s="213">
        <f t="shared" si="97"/>
        <v>54.491017964071851</v>
      </c>
      <c r="I298" s="388"/>
      <c r="J298" s="388"/>
      <c r="K298" s="1506"/>
      <c r="L298" s="1505"/>
      <c r="M298" s="1505"/>
      <c r="N298" s="1505"/>
      <c r="O298" s="1505"/>
      <c r="P298" s="1505"/>
      <c r="Q298" s="570"/>
      <c r="R298" s="570"/>
      <c r="S298" s="566"/>
      <c r="T298" s="570"/>
      <c r="U298" s="1082"/>
      <c r="V298" s="570"/>
      <c r="W298" s="570"/>
      <c r="X298" s="570"/>
      <c r="Y298" s="570"/>
      <c r="Z298" s="570"/>
      <c r="AA298" s="1291"/>
      <c r="AB298" s="566"/>
      <c r="AC298" s="1460"/>
      <c r="AD298" s="1475"/>
    </row>
    <row r="299" spans="1:30" x14ac:dyDescent="0.25">
      <c r="A299" s="239">
        <v>1</v>
      </c>
      <c r="B299" s="728" t="s">
        <v>31</v>
      </c>
      <c r="C299" s="696"/>
      <c r="D299" s="222"/>
      <c r="E299" s="428">
        <v>50</v>
      </c>
      <c r="F299" s="219">
        <f t="shared" si="96"/>
        <v>8</v>
      </c>
      <c r="G299" s="219">
        <v>6</v>
      </c>
      <c r="H299" s="219">
        <f t="shared" si="97"/>
        <v>75</v>
      </c>
      <c r="I299" s="1519"/>
      <c r="J299" s="1519"/>
      <c r="K299" s="1582"/>
      <c r="L299" s="1583"/>
      <c r="M299" s="1583"/>
      <c r="N299" s="1583"/>
      <c r="O299" s="1583"/>
      <c r="P299" s="1583"/>
      <c r="Q299" s="571"/>
      <c r="R299" s="571"/>
      <c r="S299" s="1194"/>
      <c r="T299" s="571"/>
      <c r="U299" s="1507"/>
      <c r="V299" s="571"/>
      <c r="W299" s="571"/>
      <c r="X299" s="571"/>
      <c r="Y299" s="571"/>
      <c r="Z299" s="571"/>
      <c r="AA299" s="1481"/>
      <c r="AB299" s="1194"/>
      <c r="AC299" s="1460"/>
      <c r="AD299" s="1475"/>
    </row>
    <row r="300" spans="1:30" x14ac:dyDescent="0.25">
      <c r="A300" s="239">
        <v>1</v>
      </c>
      <c r="B300" s="728" t="s">
        <v>32</v>
      </c>
      <c r="C300" s="696"/>
      <c r="D300" s="222"/>
      <c r="E300" s="428">
        <v>400</v>
      </c>
      <c r="F300" s="219">
        <f t="shared" si="96"/>
        <v>67</v>
      </c>
      <c r="G300" s="219">
        <v>134</v>
      </c>
      <c r="H300" s="219">
        <f t="shared" si="97"/>
        <v>200</v>
      </c>
      <c r="I300" s="1519"/>
      <c r="J300" s="1519"/>
      <c r="K300" s="1582"/>
      <c r="L300" s="1583"/>
      <c r="M300" s="1583"/>
      <c r="N300" s="1583"/>
      <c r="O300" s="1583"/>
      <c r="P300" s="1583"/>
      <c r="Q300" s="571"/>
      <c r="R300" s="571"/>
      <c r="S300" s="1194"/>
      <c r="T300" s="571">
        <f>Z300-Y300-V300</f>
        <v>0</v>
      </c>
      <c r="U300" s="1507"/>
      <c r="V300" s="571"/>
      <c r="W300" s="571"/>
      <c r="X300" s="571"/>
      <c r="Y300" s="571"/>
      <c r="Z300" s="571"/>
      <c r="AA300" s="1481"/>
      <c r="AB300" s="1194"/>
      <c r="AC300" s="1460"/>
      <c r="AD300" s="1475"/>
    </row>
    <row r="301" spans="1:30" x14ac:dyDescent="0.25">
      <c r="A301" s="239">
        <v>1</v>
      </c>
      <c r="B301" s="727" t="s">
        <v>91</v>
      </c>
      <c r="C301" s="667"/>
      <c r="D301" s="9"/>
      <c r="E301" s="425">
        <v>1400</v>
      </c>
      <c r="F301" s="213">
        <f t="shared" si="96"/>
        <v>233</v>
      </c>
      <c r="G301" s="213">
        <v>181</v>
      </c>
      <c r="H301" s="213">
        <f t="shared" si="97"/>
        <v>77.682403433476395</v>
      </c>
      <c r="I301" s="388"/>
      <c r="J301" s="388"/>
      <c r="K301" s="1506"/>
      <c r="L301" s="1505"/>
      <c r="M301" s="1505"/>
      <c r="N301" s="1505"/>
      <c r="O301" s="1505"/>
      <c r="P301" s="1505"/>
      <c r="Q301" s="570"/>
      <c r="R301" s="570"/>
      <c r="S301" s="566"/>
      <c r="T301" s="570">
        <f>Z301-Y301-V301</f>
        <v>0</v>
      </c>
      <c r="U301" s="1082"/>
      <c r="V301" s="570"/>
      <c r="W301" s="570"/>
      <c r="X301" s="570"/>
      <c r="Y301" s="570"/>
      <c r="Z301" s="570"/>
      <c r="AA301" s="1291"/>
      <c r="AB301" s="566"/>
      <c r="AC301" s="1460"/>
      <c r="AD301" s="1475"/>
    </row>
    <row r="302" spans="1:30" x14ac:dyDescent="0.25">
      <c r="A302" s="239">
        <v>1</v>
      </c>
      <c r="B302" s="727" t="s">
        <v>93</v>
      </c>
      <c r="C302" s="667"/>
      <c r="D302" s="9"/>
      <c r="E302" s="425">
        <v>100</v>
      </c>
      <c r="F302" s="213">
        <f t="shared" si="96"/>
        <v>17</v>
      </c>
      <c r="G302" s="213">
        <v>18</v>
      </c>
      <c r="H302" s="213">
        <f t="shared" si="97"/>
        <v>105.88235294117648</v>
      </c>
      <c r="I302" s="388"/>
      <c r="J302" s="388"/>
      <c r="K302" s="1506"/>
      <c r="L302" s="1505"/>
      <c r="M302" s="1505"/>
      <c r="N302" s="1505"/>
      <c r="O302" s="1505"/>
      <c r="P302" s="1505"/>
      <c r="Q302" s="570"/>
      <c r="R302" s="570"/>
      <c r="S302" s="566"/>
      <c r="T302" s="570"/>
      <c r="U302" s="1082"/>
      <c r="V302" s="570"/>
      <c r="W302" s="570"/>
      <c r="X302" s="570"/>
      <c r="Y302" s="570"/>
      <c r="Z302" s="570"/>
      <c r="AA302" s="1291"/>
      <c r="AB302" s="566"/>
      <c r="AC302" s="1460"/>
      <c r="AD302" s="1475"/>
    </row>
    <row r="303" spans="1:30" x14ac:dyDescent="0.25">
      <c r="A303" s="239">
        <v>1</v>
      </c>
      <c r="B303" s="295" t="s">
        <v>196</v>
      </c>
      <c r="C303" s="667"/>
      <c r="D303" s="9"/>
      <c r="E303" s="425">
        <v>1450</v>
      </c>
      <c r="F303" s="213">
        <f t="shared" si="96"/>
        <v>242</v>
      </c>
      <c r="G303" s="213">
        <v>157</v>
      </c>
      <c r="H303" s="213">
        <f t="shared" si="97"/>
        <v>64.876033057851231</v>
      </c>
      <c r="I303" s="388"/>
      <c r="J303" s="388"/>
      <c r="K303" s="1506"/>
      <c r="L303" s="1505"/>
      <c r="M303" s="1505"/>
      <c r="N303" s="1505"/>
      <c r="O303" s="1505"/>
      <c r="P303" s="1505"/>
      <c r="Q303" s="570"/>
      <c r="R303" s="570"/>
      <c r="S303" s="566"/>
      <c r="T303" s="570"/>
      <c r="U303" s="1082"/>
      <c r="V303" s="570"/>
      <c r="W303" s="570"/>
      <c r="X303" s="570"/>
      <c r="Y303" s="570"/>
      <c r="Z303" s="570"/>
      <c r="AA303" s="1291"/>
      <c r="AB303" s="566"/>
      <c r="AC303" s="1460"/>
      <c r="AD303" s="1475"/>
    </row>
    <row r="304" spans="1:30" ht="30" x14ac:dyDescent="0.25">
      <c r="A304" s="239">
        <v>1</v>
      </c>
      <c r="B304" s="295" t="s">
        <v>74</v>
      </c>
      <c r="C304" s="667"/>
      <c r="D304" s="9"/>
      <c r="E304" s="425">
        <v>750</v>
      </c>
      <c r="F304" s="213">
        <f t="shared" si="96"/>
        <v>125</v>
      </c>
      <c r="G304" s="213">
        <v>113</v>
      </c>
      <c r="H304" s="213">
        <f t="shared" si="97"/>
        <v>90.4</v>
      </c>
      <c r="I304" s="388"/>
      <c r="J304" s="388"/>
      <c r="K304" s="1506"/>
      <c r="L304" s="1505"/>
      <c r="M304" s="1505"/>
      <c r="N304" s="1505"/>
      <c r="O304" s="1505"/>
      <c r="P304" s="1505"/>
      <c r="Q304" s="570"/>
      <c r="R304" s="570"/>
      <c r="S304" s="566"/>
      <c r="T304" s="570">
        <f>Z304-Y304-V304</f>
        <v>0</v>
      </c>
      <c r="U304" s="1082"/>
      <c r="V304" s="570"/>
      <c r="W304" s="570"/>
      <c r="X304" s="570"/>
      <c r="Y304" s="570"/>
      <c r="Z304" s="570"/>
      <c r="AA304" s="1291"/>
      <c r="AB304" s="566"/>
      <c r="AC304" s="1460"/>
      <c r="AD304" s="1475"/>
    </row>
    <row r="305" spans="1:30" ht="30" x14ac:dyDescent="0.25">
      <c r="A305" s="239">
        <v>1</v>
      </c>
      <c r="B305" s="1584" t="s">
        <v>359</v>
      </c>
      <c r="C305" s="667"/>
      <c r="D305" s="9"/>
      <c r="E305" s="428"/>
      <c r="F305" s="214">
        <f>E305</f>
        <v>0</v>
      </c>
      <c r="G305" s="219"/>
      <c r="H305" s="213"/>
      <c r="I305" s="388"/>
      <c r="J305" s="1519"/>
      <c r="K305" s="1582"/>
      <c r="L305" s="1506"/>
      <c r="M305" s="1505"/>
      <c r="N305" s="1583"/>
      <c r="O305" s="1505"/>
      <c r="P305" s="1505"/>
      <c r="Q305" s="572"/>
      <c r="R305" s="572"/>
      <c r="S305" s="1194"/>
      <c r="T305" s="571"/>
      <c r="U305" s="1507"/>
      <c r="V305" s="571"/>
      <c r="W305" s="571"/>
      <c r="X305" s="571"/>
      <c r="Y305" s="571"/>
      <c r="Z305" s="572"/>
      <c r="AA305" s="1481"/>
      <c r="AB305" s="1195"/>
      <c r="AC305" s="1460"/>
      <c r="AD305" s="1475"/>
    </row>
    <row r="306" spans="1:30" ht="45" x14ac:dyDescent="0.25">
      <c r="A306" s="239">
        <v>1</v>
      </c>
      <c r="B306" s="1584" t="s">
        <v>360</v>
      </c>
      <c r="C306" s="667"/>
      <c r="D306" s="9"/>
      <c r="E306" s="428"/>
      <c r="F306" s="214">
        <f>E306</f>
        <v>0</v>
      </c>
      <c r="G306" s="219"/>
      <c r="H306" s="213"/>
      <c r="I306" s="388"/>
      <c r="J306" s="1519"/>
      <c r="K306" s="1582"/>
      <c r="L306" s="1620"/>
      <c r="M306" s="1549"/>
      <c r="N306" s="1583"/>
      <c r="O306" s="1505"/>
      <c r="P306" s="1505"/>
      <c r="Q306" s="570"/>
      <c r="R306" s="570"/>
      <c r="S306" s="1194"/>
      <c r="T306" s="571"/>
      <c r="U306" s="1507"/>
      <c r="V306" s="571"/>
      <c r="W306" s="571"/>
      <c r="X306" s="571"/>
      <c r="Y306" s="571"/>
      <c r="Z306" s="570"/>
      <c r="AA306" s="1481"/>
      <c r="AB306" s="566"/>
      <c r="AC306" s="1460"/>
      <c r="AD306" s="1475"/>
    </row>
    <row r="307" spans="1:30" ht="30" x14ac:dyDescent="0.25">
      <c r="A307" s="239">
        <v>1</v>
      </c>
      <c r="B307" s="1584" t="s">
        <v>361</v>
      </c>
      <c r="C307" s="667"/>
      <c r="D307" s="9"/>
      <c r="E307" s="428"/>
      <c r="F307" s="214">
        <f>E307</f>
        <v>0</v>
      </c>
      <c r="G307" s="219"/>
      <c r="H307" s="213"/>
      <c r="I307" s="388"/>
      <c r="J307" s="1519"/>
      <c r="K307" s="1582"/>
      <c r="L307" s="1502"/>
      <c r="M307" s="1583"/>
      <c r="N307" s="1583"/>
      <c r="O307" s="1505"/>
      <c r="P307" s="1505"/>
      <c r="Q307" s="569"/>
      <c r="R307" s="569"/>
      <c r="S307" s="1194"/>
      <c r="T307" s="571"/>
      <c r="U307" s="1507"/>
      <c r="V307" s="571"/>
      <c r="W307" s="571"/>
      <c r="X307" s="571"/>
      <c r="Y307" s="571"/>
      <c r="Z307" s="570"/>
      <c r="AA307" s="1481"/>
      <c r="AB307" s="566"/>
      <c r="AC307" s="1460"/>
      <c r="AD307" s="1475"/>
    </row>
    <row r="308" spans="1:30" ht="60" x14ac:dyDescent="0.25">
      <c r="A308" s="239">
        <v>1</v>
      </c>
      <c r="B308" s="1584" t="s">
        <v>366</v>
      </c>
      <c r="C308" s="667"/>
      <c r="D308" s="9"/>
      <c r="E308" s="428"/>
      <c r="F308" s="214">
        <f>E308</f>
        <v>0</v>
      </c>
      <c r="G308" s="219"/>
      <c r="H308" s="213"/>
      <c r="I308" s="388"/>
      <c r="J308" s="1519"/>
      <c r="K308" s="1582"/>
      <c r="L308" s="1506"/>
      <c r="M308" s="1505"/>
      <c r="N308" s="1583"/>
      <c r="O308" s="1505"/>
      <c r="P308" s="1505"/>
      <c r="Q308" s="569"/>
      <c r="R308" s="569"/>
      <c r="S308" s="1194"/>
      <c r="T308" s="571"/>
      <c r="U308" s="1507"/>
      <c r="V308" s="571"/>
      <c r="W308" s="571"/>
      <c r="X308" s="571"/>
      <c r="Y308" s="571"/>
      <c r="Z308" s="570"/>
      <c r="AA308" s="1481"/>
      <c r="AB308" s="566"/>
      <c r="AC308" s="1460"/>
      <c r="AD308" s="1475"/>
    </row>
    <row r="309" spans="1:30" ht="90" x14ac:dyDescent="0.25">
      <c r="A309" s="239">
        <v>1</v>
      </c>
      <c r="B309" s="1584" t="s">
        <v>367</v>
      </c>
      <c r="C309" s="667"/>
      <c r="D309" s="9"/>
      <c r="E309" s="428"/>
      <c r="F309" s="214">
        <f>E309</f>
        <v>0</v>
      </c>
      <c r="G309" s="219"/>
      <c r="H309" s="213"/>
      <c r="I309" s="388"/>
      <c r="J309" s="1519"/>
      <c r="K309" s="1582"/>
      <c r="L309" s="1620"/>
      <c r="M309" s="1505"/>
      <c r="N309" s="1583"/>
      <c r="O309" s="1505"/>
      <c r="P309" s="1505"/>
      <c r="Q309" s="569"/>
      <c r="R309" s="569"/>
      <c r="S309" s="1194"/>
      <c r="T309" s="571"/>
      <c r="U309" s="1507"/>
      <c r="V309" s="571"/>
      <c r="W309" s="571"/>
      <c r="X309" s="571"/>
      <c r="Y309" s="571"/>
      <c r="Z309" s="572"/>
      <c r="AA309" s="1481"/>
      <c r="AB309" s="1195"/>
      <c r="AC309" s="1460"/>
      <c r="AD309" s="1475"/>
    </row>
    <row r="310" spans="1:30" ht="75" x14ac:dyDescent="0.25">
      <c r="B310" s="1585" t="s">
        <v>368</v>
      </c>
      <c r="C310" s="1586"/>
      <c r="D310" s="9"/>
      <c r="E310" s="428"/>
      <c r="F310" s="1520"/>
      <c r="G310" s="219"/>
      <c r="H310" s="213"/>
      <c r="I310" s="388"/>
      <c r="J310" s="1519"/>
      <c r="K310" s="1582"/>
      <c r="L310" s="1620"/>
      <c r="M310" s="1549"/>
      <c r="N310" s="1583"/>
      <c r="O310" s="1505"/>
      <c r="P310" s="1505"/>
      <c r="Q310" s="569"/>
      <c r="R310" s="569"/>
      <c r="S310" s="1194"/>
      <c r="T310" s="571"/>
      <c r="U310" s="1507"/>
      <c r="V310" s="571"/>
      <c r="W310" s="571"/>
      <c r="X310" s="571"/>
      <c r="Y310" s="571"/>
      <c r="Z310" s="571"/>
      <c r="AA310" s="1481"/>
      <c r="AB310" s="1194"/>
      <c r="AC310" s="1460"/>
      <c r="AD310" s="1475"/>
    </row>
    <row r="311" spans="1:30" ht="90" x14ac:dyDescent="0.25">
      <c r="B311" s="1585" t="s">
        <v>369</v>
      </c>
      <c r="C311" s="1586"/>
      <c r="D311" s="1699"/>
      <c r="E311" s="428"/>
      <c r="F311" s="1520"/>
      <c r="G311" s="219"/>
      <c r="H311" s="213"/>
      <c r="I311" s="388"/>
      <c r="J311" s="1519"/>
      <c r="K311" s="1582"/>
      <c r="L311" s="1506"/>
      <c r="M311" s="1505"/>
      <c r="N311" s="1583"/>
      <c r="O311" s="1505"/>
      <c r="P311" s="1505"/>
      <c r="Q311" s="569"/>
      <c r="R311" s="569"/>
      <c r="S311" s="1194"/>
      <c r="T311" s="571"/>
      <c r="U311" s="1507"/>
      <c r="V311" s="571"/>
      <c r="W311" s="571"/>
      <c r="X311" s="571"/>
      <c r="Y311" s="571"/>
      <c r="Z311" s="570"/>
      <c r="AA311" s="1481"/>
      <c r="AB311" s="566"/>
      <c r="AC311" s="1460"/>
      <c r="AD311" s="1475"/>
    </row>
    <row r="312" spans="1:30" ht="29.25" x14ac:dyDescent="0.25">
      <c r="A312" s="239">
        <v>1</v>
      </c>
      <c r="B312" s="994" t="s">
        <v>338</v>
      </c>
      <c r="C312" s="1140"/>
      <c r="D312" s="1139"/>
      <c r="E312" s="998">
        <f>SUM(E305:E309)</f>
        <v>0</v>
      </c>
      <c r="F312" s="995">
        <f>SUM(F305:F309)</f>
        <v>0</v>
      </c>
      <c r="G312" s="484">
        <f>SUM(G305:G309)</f>
        <v>0</v>
      </c>
      <c r="H312" s="996"/>
      <c r="I312" s="388"/>
      <c r="J312" s="1519"/>
      <c r="K312" s="1582"/>
      <c r="L312" s="1502"/>
      <c r="M312" s="1583"/>
      <c r="N312" s="1583"/>
      <c r="O312" s="1505"/>
      <c r="P312" s="1505"/>
      <c r="Q312" s="569"/>
      <c r="R312" s="569"/>
      <c r="S312" s="1190"/>
      <c r="T312" s="571">
        <f>Z312-Y312-V312</f>
        <v>0</v>
      </c>
      <c r="U312" s="1507"/>
      <c r="V312" s="571">
        <f>SUM(V305:V311)</f>
        <v>0</v>
      </c>
      <c r="W312" s="571">
        <f>T312-S312</f>
        <v>0</v>
      </c>
      <c r="X312" s="571"/>
      <c r="Y312" s="571"/>
      <c r="Z312" s="571"/>
      <c r="AA312" s="1254">
        <f>SUM(AA305:AA309)</f>
        <v>0</v>
      </c>
      <c r="AB312" s="1194"/>
      <c r="AC312" s="1460"/>
      <c r="AD312" s="1475"/>
    </row>
    <row r="313" spans="1:30" ht="29.25" x14ac:dyDescent="0.25">
      <c r="A313" s="239">
        <v>1</v>
      </c>
      <c r="B313" s="725" t="s">
        <v>280</v>
      </c>
      <c r="C313" s="667"/>
      <c r="D313" s="9"/>
      <c r="E313" s="428">
        <f>E273</f>
        <v>61400</v>
      </c>
      <c r="F313" s="213">
        <f>F273</f>
        <v>10233.333333333336</v>
      </c>
      <c r="G313" s="219">
        <f>G273</f>
        <v>7888</v>
      </c>
      <c r="H313" s="213">
        <f>G313/F313*100</f>
        <v>77.081433224755685</v>
      </c>
      <c r="I313" s="388"/>
      <c r="J313" s="1519"/>
      <c r="K313" s="1582"/>
      <c r="L313" s="1506"/>
      <c r="M313" s="1505"/>
      <c r="N313" s="1583"/>
      <c r="O313" s="1505"/>
      <c r="P313" s="1505"/>
      <c r="Q313" s="572"/>
      <c r="R313" s="572"/>
      <c r="S313" s="1194"/>
      <c r="T313" s="571"/>
      <c r="U313" s="1507"/>
      <c r="V313" s="571"/>
      <c r="W313" s="571"/>
      <c r="X313" s="571"/>
      <c r="Y313" s="571"/>
      <c r="Z313" s="570"/>
      <c r="AA313" s="1481">
        <f>AA273</f>
        <v>0</v>
      </c>
      <c r="AB313" s="566"/>
      <c r="AC313" s="1460"/>
      <c r="AD313" s="1475"/>
    </row>
    <row r="314" spans="1:30" ht="29.25" x14ac:dyDescent="0.25">
      <c r="A314" s="239">
        <v>1</v>
      </c>
      <c r="B314" s="725" t="s">
        <v>281</v>
      </c>
      <c r="C314" s="1700"/>
      <c r="D314" s="9"/>
      <c r="E314" s="428">
        <f>E280</f>
        <v>4600</v>
      </c>
      <c r="F314" s="219">
        <f>F280</f>
        <v>766.66666666666663</v>
      </c>
      <c r="G314" s="219">
        <f>G280</f>
        <v>485</v>
      </c>
      <c r="H314" s="213">
        <f>G314/F314*100</f>
        <v>63.260869565217391</v>
      </c>
      <c r="I314" s="388"/>
      <c r="J314" s="1519"/>
      <c r="K314" s="1582"/>
      <c r="L314" s="1583"/>
      <c r="M314" s="1505"/>
      <c r="N314" s="1583"/>
      <c r="O314" s="1587"/>
      <c r="P314" s="1501"/>
      <c r="Q314" s="571"/>
      <c r="R314" s="571"/>
      <c r="S314" s="1194"/>
      <c r="T314" s="571"/>
      <c r="U314" s="1507"/>
      <c r="V314" s="571"/>
      <c r="W314" s="571"/>
      <c r="X314" s="571"/>
      <c r="Y314" s="571"/>
      <c r="Z314" s="571"/>
      <c r="AA314" s="1481">
        <f>AA280</f>
        <v>0</v>
      </c>
      <c r="AB314" s="1194"/>
      <c r="AC314" s="1460"/>
      <c r="AD314" s="1475"/>
    </row>
    <row r="315" spans="1:30" ht="29.25" x14ac:dyDescent="0.25">
      <c r="A315" s="239">
        <v>1</v>
      </c>
      <c r="B315" s="725" t="s">
        <v>282</v>
      </c>
      <c r="C315" s="1701"/>
      <c r="D315" s="1699"/>
      <c r="E315" s="1702">
        <f>E284+E282</f>
        <v>35000</v>
      </c>
      <c r="F315" s="218">
        <f>F284+F282</f>
        <v>5833.333333333333</v>
      </c>
      <c r="G315" s="218">
        <f>G284+G282</f>
        <v>5906</v>
      </c>
      <c r="H315" s="1488">
        <f>G315/F315*100</f>
        <v>101.2457142857143</v>
      </c>
      <c r="I315" s="1588"/>
      <c r="J315" s="1590"/>
      <c r="K315" s="1703"/>
      <c r="L315" s="1703"/>
      <c r="M315" s="1703"/>
      <c r="N315" s="1703"/>
      <c r="O315" s="1703"/>
      <c r="P315" s="1587"/>
      <c r="Q315" s="577">
        <v>34971.300000000003</v>
      </c>
      <c r="R315" s="577">
        <v>34971.300000000003</v>
      </c>
      <c r="S315" s="1248">
        <f t="shared" ref="S315" si="98">Q315/12*$B$4+(R315-Q315)/11*1</f>
        <v>5828.55</v>
      </c>
      <c r="T315" s="577">
        <f>Z315-Y315-V315</f>
        <v>5900.74352</v>
      </c>
      <c r="U315" s="1523"/>
      <c r="V315" s="577"/>
      <c r="W315" s="577">
        <f>T315-S315</f>
        <v>72.193519999999808</v>
      </c>
      <c r="X315" s="577"/>
      <c r="Y315" s="577">
        <v>0</v>
      </c>
      <c r="Z315" s="577">
        <v>5900.74352</v>
      </c>
      <c r="AA315" s="1493">
        <f>AA284+AA282</f>
        <v>0</v>
      </c>
      <c r="AB315" s="1197"/>
      <c r="AC315" s="1460"/>
      <c r="AD315" s="1475"/>
    </row>
    <row r="316" spans="1:30" x14ac:dyDescent="0.25">
      <c r="A316" s="239">
        <v>1</v>
      </c>
      <c r="B316" s="726" t="s">
        <v>138</v>
      </c>
      <c r="C316" s="1525"/>
      <c r="D316" s="1526"/>
      <c r="E316" s="18">
        <f>E315+E314*2.9+E313</f>
        <v>109740</v>
      </c>
      <c r="F316" s="10">
        <f>F315+F314*2.9+F313</f>
        <v>18290</v>
      </c>
      <c r="G316" s="10">
        <f>G315+G314*2.9+G313</f>
        <v>15200.5</v>
      </c>
      <c r="H316" s="10">
        <f>G316/F316*100</f>
        <v>83.108255877528705</v>
      </c>
      <c r="I316" s="8"/>
      <c r="J316" s="8"/>
      <c r="K316" s="1577"/>
      <c r="L316" s="36"/>
      <c r="M316" s="7"/>
      <c r="N316" s="1577"/>
      <c r="O316" s="1577"/>
      <c r="P316" s="1577"/>
      <c r="Q316" s="568">
        <f>Q315+Q285+Q272</f>
        <v>84832.435400000002</v>
      </c>
      <c r="R316" s="568">
        <f>R315+R285+R272</f>
        <v>84832.435400000002</v>
      </c>
      <c r="S316" s="1204">
        <f t="shared" ref="S316:Z316" si="99">S315+S285+S272+S312</f>
        <v>14138.739233333334</v>
      </c>
      <c r="T316" s="568">
        <f t="shared" si="99"/>
        <v>11835.411670000001</v>
      </c>
      <c r="U316" s="1086">
        <f t="shared" si="99"/>
        <v>0</v>
      </c>
      <c r="V316" s="568">
        <f t="shared" si="99"/>
        <v>1182.4816800000001</v>
      </c>
      <c r="W316" s="568">
        <f t="shared" si="99"/>
        <v>-2303.3275633333328</v>
      </c>
      <c r="X316" s="568">
        <f t="shared" si="99"/>
        <v>0</v>
      </c>
      <c r="Y316" s="568">
        <f t="shared" si="99"/>
        <v>-8.5970100000000009</v>
      </c>
      <c r="Z316" s="568">
        <f t="shared" si="99"/>
        <v>13009.296340000001</v>
      </c>
      <c r="AA316" s="1255">
        <f>AA315+AA314*2.9+AA313</f>
        <v>0</v>
      </c>
      <c r="AB316" s="1199">
        <f t="shared" ref="AB316" si="100">AB315+AB285+AB272+AB312</f>
        <v>0</v>
      </c>
      <c r="AC316" s="1460"/>
      <c r="AD316" s="1475"/>
    </row>
    <row r="317" spans="1:30" x14ac:dyDescent="0.25">
      <c r="A317" s="239">
        <v>1</v>
      </c>
      <c r="B317" s="240" t="s">
        <v>29</v>
      </c>
      <c r="C317" s="692"/>
      <c r="D317" s="1529"/>
      <c r="E317" s="1066"/>
      <c r="F317" s="1067"/>
      <c r="G317" s="1067"/>
      <c r="H317" s="1067"/>
      <c r="I317" s="486"/>
      <c r="J317" s="486"/>
      <c r="K317" s="1048"/>
      <c r="L317" s="1500"/>
      <c r="M317" s="1500"/>
      <c r="N317" s="1048"/>
      <c r="O317" s="1048"/>
      <c r="P317" s="1048"/>
      <c r="Q317" s="569"/>
      <c r="R317" s="569"/>
      <c r="S317" s="612"/>
      <c r="T317" s="569">
        <f t="shared" ref="T317:T327" si="101">Z317-Y317-V317</f>
        <v>0</v>
      </c>
      <c r="U317" s="1085"/>
      <c r="V317" s="569"/>
      <c r="W317" s="569"/>
      <c r="X317" s="569"/>
      <c r="Y317" s="569"/>
      <c r="Z317" s="569"/>
      <c r="AA317" s="1264"/>
      <c r="AB317" s="612"/>
      <c r="AC317" s="1460"/>
      <c r="AD317" s="1475"/>
    </row>
    <row r="318" spans="1:30" x14ac:dyDescent="0.25">
      <c r="A318" s="239">
        <v>1</v>
      </c>
      <c r="B318" s="1593" t="s">
        <v>129</v>
      </c>
      <c r="C318" s="1415"/>
      <c r="D318" s="1704">
        <v>300</v>
      </c>
      <c r="E318" s="425">
        <v>224</v>
      </c>
      <c r="F318" s="213">
        <f>ROUND(E318/12*$B$4,0)</f>
        <v>37</v>
      </c>
      <c r="G318" s="219">
        <v>37</v>
      </c>
      <c r="H318" s="213">
        <f>G318/F318*100</f>
        <v>100</v>
      </c>
      <c r="I318" s="1543">
        <v>14</v>
      </c>
      <c r="J318" s="269">
        <f>M318/G318</f>
        <v>11.675675675675675</v>
      </c>
      <c r="K318" s="1535">
        <f>ROUND(E318*I318,0)</f>
        <v>3136</v>
      </c>
      <c r="L318" s="482">
        <f>K318/12*$B$4</f>
        <v>522.66666666666663</v>
      </c>
      <c r="M318" s="1067">
        <v>432</v>
      </c>
      <c r="N318" s="482">
        <f>M318/L318*100</f>
        <v>82.653061224489804</v>
      </c>
      <c r="O318" s="1689">
        <f>ROUND(K318/D318,0)</f>
        <v>10</v>
      </c>
      <c r="P318" s="482">
        <f>M318/$B$4*12/O318</f>
        <v>259.2</v>
      </c>
      <c r="Q318" s="570"/>
      <c r="R318" s="570"/>
      <c r="S318" s="566"/>
      <c r="T318" s="570">
        <f t="shared" si="101"/>
        <v>0</v>
      </c>
      <c r="U318" s="1082"/>
      <c r="V318" s="570"/>
      <c r="W318" s="570">
        <f>T318-S318</f>
        <v>0</v>
      </c>
      <c r="X318" s="570"/>
      <c r="Y318" s="570"/>
      <c r="Z318" s="570"/>
      <c r="AA318" s="1481"/>
      <c r="AB318" s="566"/>
      <c r="AC318" s="1460"/>
      <c r="AD318" s="1475"/>
    </row>
    <row r="319" spans="1:30" x14ac:dyDescent="0.25">
      <c r="A319" s="239">
        <v>1</v>
      </c>
      <c r="B319" s="1593" t="s">
        <v>228</v>
      </c>
      <c r="C319" s="1415"/>
      <c r="D319" s="1704">
        <v>300</v>
      </c>
      <c r="E319" s="425">
        <v>243</v>
      </c>
      <c r="F319" s="213">
        <f>ROUND(E319/12*$B$4,0)</f>
        <v>41</v>
      </c>
      <c r="G319" s="213">
        <v>65</v>
      </c>
      <c r="H319" s="1488">
        <f>G319/F319*100</f>
        <v>158.53658536585365</v>
      </c>
      <c r="I319" s="1705">
        <v>5.8</v>
      </c>
      <c r="J319" s="535">
        <f>M319/G319</f>
        <v>4.1538461538461542</v>
      </c>
      <c r="K319" s="1478">
        <f>ROUND(E319*I319,0)</f>
        <v>1409</v>
      </c>
      <c r="L319" s="270">
        <f>K319/12*$B$4</f>
        <v>234.83333333333334</v>
      </c>
      <c r="M319" s="482">
        <v>270</v>
      </c>
      <c r="N319" s="270">
        <f>M319/L319*100</f>
        <v>114.97515968772178</v>
      </c>
      <c r="O319" s="270">
        <f>ROUND(K319/D319,0)</f>
        <v>5</v>
      </c>
      <c r="P319" s="270">
        <f>M319/$B$4*12/O319</f>
        <v>324</v>
      </c>
      <c r="Q319" s="570"/>
      <c r="R319" s="570"/>
      <c r="S319" s="566"/>
      <c r="T319" s="570">
        <f t="shared" si="101"/>
        <v>0</v>
      </c>
      <c r="U319" s="1082"/>
      <c r="V319" s="570"/>
      <c r="W319" s="570"/>
      <c r="X319" s="570"/>
      <c r="Y319" s="570"/>
      <c r="Z319" s="570"/>
      <c r="AA319" s="1291"/>
      <c r="AB319" s="566"/>
      <c r="AC319" s="1460"/>
      <c r="AD319" s="1475"/>
    </row>
    <row r="320" spans="1:30" x14ac:dyDescent="0.25">
      <c r="A320" s="239">
        <v>1</v>
      </c>
      <c r="B320" s="1593" t="s">
        <v>66</v>
      </c>
      <c r="C320" s="1596"/>
      <c r="D320" s="1706">
        <v>300</v>
      </c>
      <c r="E320" s="657">
        <v>540</v>
      </c>
      <c r="F320" s="219">
        <f>ROUND(E320/12*$B$4,0)</f>
        <v>90</v>
      </c>
      <c r="G320" s="1707">
        <v>33</v>
      </c>
      <c r="H320" s="219">
        <f>G320/F320*100</f>
        <v>36.666666666666664</v>
      </c>
      <c r="I320" s="1551">
        <v>10</v>
      </c>
      <c r="J320" s="1485">
        <f>M320/G320</f>
        <v>14.878787878787879</v>
      </c>
      <c r="K320" s="1486">
        <f>ROUND(E320*I320,0)</f>
        <v>5400</v>
      </c>
      <c r="L320" s="482">
        <f>K320/12*$B$4</f>
        <v>900</v>
      </c>
      <c r="M320" s="482">
        <v>491</v>
      </c>
      <c r="N320" s="482">
        <f>M320/L320*100</f>
        <v>54.555555555555557</v>
      </c>
      <c r="O320" s="1486">
        <f>ROUND(K320/D320,0)</f>
        <v>18</v>
      </c>
      <c r="P320" s="482">
        <f>M320/$B$4*12/O320</f>
        <v>163.66666666666666</v>
      </c>
      <c r="Q320" s="571"/>
      <c r="R320" s="571"/>
      <c r="S320" s="1194"/>
      <c r="T320" s="571">
        <f t="shared" si="101"/>
        <v>0</v>
      </c>
      <c r="U320" s="1507"/>
      <c r="V320" s="571"/>
      <c r="W320" s="571"/>
      <c r="X320" s="571"/>
      <c r="Y320" s="571"/>
      <c r="Z320" s="571"/>
      <c r="AA320" s="1708"/>
      <c r="AB320" s="1194"/>
      <c r="AC320" s="1460"/>
      <c r="AD320" s="1475"/>
    </row>
    <row r="321" spans="1:30" x14ac:dyDescent="0.25">
      <c r="A321" s="239">
        <v>1</v>
      </c>
      <c r="B321" s="1709" t="s">
        <v>78</v>
      </c>
      <c r="C321" s="1710"/>
      <c r="D321" s="1711"/>
      <c r="E321" s="18">
        <f>SUM(E318:E320)</f>
        <v>1007</v>
      </c>
      <c r="F321" s="10">
        <f>SUM(F318:F320)</f>
        <v>168</v>
      </c>
      <c r="G321" s="10">
        <f>SUM(G318:G320)</f>
        <v>135</v>
      </c>
      <c r="H321" s="10">
        <f>G321/F321*100</f>
        <v>80.357142857142861</v>
      </c>
      <c r="I321" s="8">
        <f>IF(E321=0,0,K321/E321)</f>
        <v>9.8758689175769607</v>
      </c>
      <c r="J321" s="8">
        <f>M321/G321</f>
        <v>8.837037037037037</v>
      </c>
      <c r="K321" s="7">
        <f>SUM(K318:K320)</f>
        <v>9945</v>
      </c>
      <c r="L321" s="7">
        <f>SUM(L318:L320)</f>
        <v>1657.5</v>
      </c>
      <c r="M321" s="7">
        <f>SUM(M318:M320)</f>
        <v>1193</v>
      </c>
      <c r="N321" s="1579">
        <f>M321/L321*100</f>
        <v>71.975867269984917</v>
      </c>
      <c r="O321" s="7">
        <f>SUM(O318:O320)</f>
        <v>33</v>
      </c>
      <c r="P321" s="1579">
        <f>M321/$B$4*12/O321</f>
        <v>216.90909090909091</v>
      </c>
      <c r="Q321" s="568"/>
      <c r="R321" s="568"/>
      <c r="S321" s="1199"/>
      <c r="T321" s="568">
        <f t="shared" si="101"/>
        <v>0</v>
      </c>
      <c r="U321" s="1086"/>
      <c r="V321" s="568"/>
      <c r="W321" s="568"/>
      <c r="X321" s="568"/>
      <c r="Y321" s="568"/>
      <c r="Z321" s="568"/>
      <c r="AA321" s="1255">
        <f>SUM(AA318:AA320)</f>
        <v>0</v>
      </c>
      <c r="AB321" s="1199"/>
      <c r="AC321" s="1460"/>
      <c r="AD321" s="1475"/>
    </row>
    <row r="322" spans="1:30" ht="30" x14ac:dyDescent="0.25">
      <c r="A322" s="239">
        <v>1</v>
      </c>
      <c r="B322" s="1712" t="s">
        <v>127</v>
      </c>
      <c r="C322" s="1713"/>
      <c r="D322" s="1714"/>
      <c r="E322" s="1066"/>
      <c r="F322" s="1067"/>
      <c r="G322" s="1067"/>
      <c r="H322" s="1067"/>
      <c r="I322" s="486"/>
      <c r="J322" s="486"/>
      <c r="K322" s="1491"/>
      <c r="L322" s="1491"/>
      <c r="M322" s="1491"/>
      <c r="N322" s="1491"/>
      <c r="O322" s="1491"/>
      <c r="P322" s="1491"/>
      <c r="Q322" s="569"/>
      <c r="R322" s="569"/>
      <c r="S322" s="612"/>
      <c r="T322" s="569">
        <f t="shared" si="101"/>
        <v>0</v>
      </c>
      <c r="U322" s="1085"/>
      <c r="V322" s="569"/>
      <c r="W322" s="569"/>
      <c r="X322" s="569"/>
      <c r="Y322" s="569"/>
      <c r="Z322" s="569"/>
      <c r="AA322" s="1264"/>
      <c r="AB322" s="612"/>
      <c r="AC322" s="1460"/>
      <c r="AD322" s="1475"/>
    </row>
    <row r="323" spans="1:30" x14ac:dyDescent="0.25">
      <c r="A323" s="239">
        <v>1</v>
      </c>
      <c r="B323" s="222" t="s">
        <v>167</v>
      </c>
      <c r="C323" s="696"/>
      <c r="D323" s="1715">
        <v>240</v>
      </c>
      <c r="E323" s="428">
        <v>435</v>
      </c>
      <c r="F323" s="213">
        <f>ROUND(E323/12*$B$4,0)</f>
        <v>73</v>
      </c>
      <c r="G323" s="214">
        <v>48</v>
      </c>
      <c r="H323" s="213">
        <f>G323/F323*100</f>
        <v>65.753424657534239</v>
      </c>
      <c r="I323" s="1543">
        <v>8</v>
      </c>
      <c r="J323" s="269">
        <f>M323/G323</f>
        <v>9.6875</v>
      </c>
      <c r="K323" s="1535">
        <f>ROUND(E323*I323,0)</f>
        <v>3480</v>
      </c>
      <c r="L323" s="482">
        <f>K323/12*$B$4</f>
        <v>580</v>
      </c>
      <c r="M323" s="270">
        <v>465</v>
      </c>
      <c r="N323" s="482">
        <f>M323/L323*100</f>
        <v>80.172413793103445</v>
      </c>
      <c r="O323" s="270">
        <f>ROUND(K323/D323,0)</f>
        <v>15</v>
      </c>
      <c r="P323" s="270">
        <f>M323/$B$4*12/O323</f>
        <v>186</v>
      </c>
      <c r="Q323" s="570"/>
      <c r="R323" s="570"/>
      <c r="S323" s="566"/>
      <c r="T323" s="570">
        <f t="shared" si="101"/>
        <v>0</v>
      </c>
      <c r="U323" s="1082"/>
      <c r="V323" s="570"/>
      <c r="W323" s="570"/>
      <c r="X323" s="570"/>
      <c r="Y323" s="570"/>
      <c r="Z323" s="570"/>
      <c r="AA323" s="1258"/>
      <c r="AB323" s="566"/>
      <c r="AC323" s="1460"/>
      <c r="AD323" s="1475"/>
    </row>
    <row r="324" spans="1:30" s="249" customFormat="1" x14ac:dyDescent="0.25">
      <c r="A324" s="239">
        <v>1</v>
      </c>
      <c r="B324" s="9" t="s">
        <v>6</v>
      </c>
      <c r="C324" s="696"/>
      <c r="D324" s="1715">
        <v>240</v>
      </c>
      <c r="E324" s="428">
        <v>80</v>
      </c>
      <c r="F324" s="219">
        <f>ROUND(E324/12*$B$4,0)</f>
        <v>13</v>
      </c>
      <c r="G324" s="219">
        <v>23</v>
      </c>
      <c r="H324" s="219">
        <f>G324/F324*100</f>
        <v>176.92307692307691</v>
      </c>
      <c r="I324" s="1551">
        <v>10</v>
      </c>
      <c r="J324" s="1485">
        <f>M324/G324</f>
        <v>3</v>
      </c>
      <c r="K324" s="482">
        <f>ROUND(E324*I324,0)</f>
        <v>800</v>
      </c>
      <c r="L324" s="482">
        <f>K324/12*$B$4</f>
        <v>133.33333333333334</v>
      </c>
      <c r="M324" s="270">
        <v>69</v>
      </c>
      <c r="N324" s="482">
        <f>M324/L324*100</f>
        <v>51.749999999999993</v>
      </c>
      <c r="O324" s="482">
        <f>ROUND(K324/D324,0)</f>
        <v>3</v>
      </c>
      <c r="P324" s="482">
        <f>M324/$B$4*12/O324</f>
        <v>138</v>
      </c>
      <c r="Q324" s="570"/>
      <c r="R324" s="570"/>
      <c r="S324" s="1194"/>
      <c r="T324" s="571">
        <f t="shared" si="101"/>
        <v>0</v>
      </c>
      <c r="U324" s="1082"/>
      <c r="V324" s="571"/>
      <c r="W324" s="571"/>
      <c r="X324" s="570"/>
      <c r="Y324" s="570"/>
      <c r="Z324" s="571"/>
      <c r="AA324" s="1481"/>
      <c r="AB324" s="1194"/>
      <c r="AC324" s="1460"/>
      <c r="AD324" s="1475"/>
    </row>
    <row r="325" spans="1:30" s="249" customFormat="1" x14ac:dyDescent="0.25">
      <c r="A325" s="2716"/>
      <c r="B325" s="2714" t="s">
        <v>549</v>
      </c>
      <c r="C325" s="1046"/>
      <c r="D325" s="3622">
        <v>240</v>
      </c>
      <c r="E325" s="1702">
        <v>235</v>
      </c>
      <c r="F325" s="218">
        <f>ROUND(E325/12*$B$4,0)</f>
        <v>39</v>
      </c>
      <c r="G325" s="218"/>
      <c r="H325" s="218"/>
      <c r="I325" s="3623">
        <v>3</v>
      </c>
      <c r="J325" s="1489"/>
      <c r="K325" s="1490">
        <f>ROUND(E325*I325,0)</f>
        <v>705</v>
      </c>
      <c r="L325" s="1490">
        <f>K325/12*$B$4</f>
        <v>117.5</v>
      </c>
      <c r="M325" s="1477"/>
      <c r="N325" s="1490"/>
      <c r="O325" s="1490"/>
      <c r="P325" s="1490"/>
      <c r="Q325" s="572"/>
      <c r="R325" s="572"/>
      <c r="S325" s="1197"/>
      <c r="T325" s="577"/>
      <c r="U325" s="1658"/>
      <c r="V325" s="577"/>
      <c r="W325" s="577"/>
      <c r="X325" s="572"/>
      <c r="Y325" s="572"/>
      <c r="Z325" s="577"/>
      <c r="AA325" s="1437"/>
      <c r="AB325" s="1195"/>
      <c r="AC325" s="1460"/>
      <c r="AD325" s="1475"/>
    </row>
    <row r="326" spans="1:30" x14ac:dyDescent="0.25">
      <c r="A326" s="239">
        <v>1</v>
      </c>
      <c r="B326" s="1716" t="s">
        <v>184</v>
      </c>
      <c r="C326" s="1717"/>
      <c r="D326" s="1716"/>
      <c r="E326" s="18">
        <f>SUM(E323:E325)</f>
        <v>750</v>
      </c>
      <c r="F326" s="10">
        <f>SUM(F323:F325)</f>
        <v>125</v>
      </c>
      <c r="G326" s="10">
        <f>SUM(G323:G325)</f>
        <v>71</v>
      </c>
      <c r="H326" s="38">
        <f>G326/F326*100</f>
        <v>56.8</v>
      </c>
      <c r="I326" s="8">
        <f>IF(E326=0,0,K326/E326)</f>
        <v>6.6466666666666665</v>
      </c>
      <c r="J326" s="1718">
        <f>M326/G326</f>
        <v>7.52112676056338</v>
      </c>
      <c r="K326" s="1496">
        <f>SUM(K323:K325)</f>
        <v>4985</v>
      </c>
      <c r="L326" s="1496">
        <f>SUM(L323:L325)</f>
        <v>830.83333333333337</v>
      </c>
      <c r="M326" s="1496">
        <f>SUM(M323:M325)</f>
        <v>534</v>
      </c>
      <c r="N326" s="1579">
        <f>M326/L326*100</f>
        <v>64.272818455366092</v>
      </c>
      <c r="O326" s="1496">
        <f>SUM(O323:O324)</f>
        <v>18</v>
      </c>
      <c r="P326" s="1579">
        <f>M326/$B$4*12/O326</f>
        <v>178</v>
      </c>
      <c r="Q326" s="568"/>
      <c r="R326" s="568"/>
      <c r="S326" s="1199"/>
      <c r="T326" s="568">
        <f t="shared" si="101"/>
        <v>0</v>
      </c>
      <c r="U326" s="1086"/>
      <c r="V326" s="568"/>
      <c r="W326" s="568"/>
      <c r="X326" s="568"/>
      <c r="Y326" s="568"/>
      <c r="Z326" s="568"/>
      <c r="AA326" s="1255">
        <f>SUM(AA323:AA325)</f>
        <v>0</v>
      </c>
      <c r="AB326" s="1199"/>
      <c r="AC326" s="1460"/>
      <c r="AD326" s="1475"/>
    </row>
    <row r="327" spans="1:30" ht="30" thickBot="1" x14ac:dyDescent="0.3">
      <c r="A327" s="239">
        <v>1</v>
      </c>
      <c r="B327" s="1665" t="s">
        <v>209</v>
      </c>
      <c r="C327" s="1665"/>
      <c r="D327" s="1665"/>
      <c r="E327" s="34">
        <f>SUM(E326,E321)</f>
        <v>1757</v>
      </c>
      <c r="F327" s="7">
        <f>SUM(F326,F321)</f>
        <v>293</v>
      </c>
      <c r="G327" s="7">
        <f>SUM(G326,G321)</f>
        <v>206</v>
      </c>
      <c r="H327" s="7">
        <f>G327/F327*100</f>
        <v>70.307167235494887</v>
      </c>
      <c r="I327" s="8">
        <f>IF(E327=0,0,K327/E327)</f>
        <v>8.4974388161639158</v>
      </c>
      <c r="J327" s="8">
        <f>M327/G327</f>
        <v>8.383495145631068</v>
      </c>
      <c r="K327" s="7">
        <f>SUM(K326,K321)</f>
        <v>14930</v>
      </c>
      <c r="L327" s="7">
        <f>SUM(L326,L321)</f>
        <v>2488.3333333333335</v>
      </c>
      <c r="M327" s="7">
        <f>SUM(M326,M321)</f>
        <v>1727</v>
      </c>
      <c r="N327" s="1579">
        <f>M327/L327*100</f>
        <v>69.403884795713324</v>
      </c>
      <c r="O327" s="1579">
        <f>SUM(O326,O321)</f>
        <v>51</v>
      </c>
      <c r="P327" s="1579">
        <f>M327/$B$4*12/O327</f>
        <v>203.1764705882353</v>
      </c>
      <c r="Q327" s="568">
        <v>72314.382672000007</v>
      </c>
      <c r="R327" s="568">
        <v>72314.382672000007</v>
      </c>
      <c r="S327" s="1190">
        <f t="shared" ref="S327" si="102">Q327/12*$B$4+(R327-Q327)/11*1</f>
        <v>12052.397112000001</v>
      </c>
      <c r="T327" s="568">
        <f t="shared" si="101"/>
        <v>7179.6543799999999</v>
      </c>
      <c r="U327" s="1086"/>
      <c r="V327" s="568"/>
      <c r="W327" s="568">
        <f>T327-S327</f>
        <v>-4872.7427320000006</v>
      </c>
      <c r="X327" s="568"/>
      <c r="Y327" s="568">
        <v>0</v>
      </c>
      <c r="Z327" s="568">
        <v>7179.6543799999999</v>
      </c>
      <c r="AA327" s="1498">
        <f>SUM(AA326,AA321)</f>
        <v>0</v>
      </c>
      <c r="AB327" s="1199"/>
      <c r="AC327" s="1460"/>
      <c r="AD327" s="1475"/>
    </row>
    <row r="328" spans="1:30" ht="16.5" thickBot="1" x14ac:dyDescent="0.3">
      <c r="A328" s="239">
        <v>1</v>
      </c>
      <c r="B328" s="1565" t="s">
        <v>315</v>
      </c>
      <c r="C328" s="1719"/>
      <c r="D328" s="1674"/>
      <c r="E328" s="1720"/>
      <c r="F328" s="1721"/>
      <c r="G328" s="1721"/>
      <c r="H328" s="1721"/>
      <c r="I328" s="1613"/>
      <c r="J328" s="1613"/>
      <c r="K328" s="1569"/>
      <c r="L328" s="1613"/>
      <c r="M328" s="1613">
        <f>SUM(M270,M316,M327)</f>
        <v>13019</v>
      </c>
      <c r="N328" s="1613"/>
      <c r="O328" s="1613"/>
      <c r="P328" s="1569"/>
      <c r="Q328" s="576">
        <f t="shared" ref="Q328:Z328" si="103">SUM(Q327,Q316,Q270)</f>
        <v>662926.36671158834</v>
      </c>
      <c r="R328" s="576">
        <f t="shared" ref="R328" si="104">SUM(R327,R316,R270)</f>
        <v>662926.36671158834</v>
      </c>
      <c r="S328" s="1196">
        <f t="shared" si="103"/>
        <v>110487.72778526474</v>
      </c>
      <c r="T328" s="576">
        <f t="shared" si="103"/>
        <v>111939.56096</v>
      </c>
      <c r="U328" s="1087">
        <f t="shared" si="103"/>
        <v>0</v>
      </c>
      <c r="V328" s="576">
        <f t="shared" si="103"/>
        <v>614.57420000000013</v>
      </c>
      <c r="W328" s="576">
        <f t="shared" si="103"/>
        <v>1451.8331747352695</v>
      </c>
      <c r="X328" s="576">
        <f t="shared" si="103"/>
        <v>0</v>
      </c>
      <c r="Y328" s="576">
        <f t="shared" si="103"/>
        <v>-167.101</v>
      </c>
      <c r="Z328" s="576">
        <f t="shared" si="103"/>
        <v>112387.03416000001</v>
      </c>
      <c r="AA328" s="1722"/>
      <c r="AB328" s="1196">
        <f t="shared" ref="AB328" si="105">SUM(AB327,AB316,AB270)</f>
        <v>0</v>
      </c>
      <c r="AC328" s="1460"/>
      <c r="AD328" s="1475"/>
    </row>
    <row r="329" spans="1:30" x14ac:dyDescent="0.25">
      <c r="A329" s="239">
        <v>1</v>
      </c>
      <c r="B329" s="1573"/>
      <c r="C329" s="1574"/>
      <c r="D329" s="1573"/>
      <c r="E329" s="1482"/>
      <c r="F329" s="216"/>
      <c r="G329" s="216"/>
      <c r="H329" s="216"/>
      <c r="I329" s="1538"/>
      <c r="J329" s="1538"/>
      <c r="K329" s="1530"/>
      <c r="L329" s="1491"/>
      <c r="M329" s="1491"/>
      <c r="N329" s="1491"/>
      <c r="O329" s="1491"/>
      <c r="P329" s="1491"/>
      <c r="Q329" s="569"/>
      <c r="R329" s="569"/>
      <c r="S329" s="612"/>
      <c r="T329" s="569"/>
      <c r="U329" s="1085"/>
      <c r="V329" s="569"/>
      <c r="W329" s="569"/>
      <c r="X329" s="569"/>
      <c r="Y329" s="569"/>
      <c r="Z329" s="569"/>
      <c r="AA329" s="1531"/>
      <c r="AB329" s="612"/>
      <c r="AC329" s="1460"/>
      <c r="AD329" s="1475"/>
    </row>
    <row r="330" spans="1:30" ht="43.5" x14ac:dyDescent="0.25">
      <c r="A330" s="239">
        <v>1</v>
      </c>
      <c r="B330" s="1465" t="s">
        <v>422</v>
      </c>
      <c r="C330" s="1465"/>
      <c r="D330" s="12"/>
      <c r="E330" s="416"/>
      <c r="F330" s="213"/>
      <c r="G330" s="213"/>
      <c r="H330" s="213"/>
      <c r="I330" s="269"/>
      <c r="J330" s="269"/>
      <c r="K330" s="1535"/>
      <c r="L330" s="270"/>
      <c r="M330" s="270"/>
      <c r="N330" s="270"/>
      <c r="O330" s="270"/>
      <c r="P330" s="270"/>
      <c r="Q330" s="570"/>
      <c r="R330" s="570"/>
      <c r="S330" s="566"/>
      <c r="T330" s="570"/>
      <c r="U330" s="1082"/>
      <c r="V330" s="570"/>
      <c r="W330" s="570"/>
      <c r="X330" s="570"/>
      <c r="Y330" s="570"/>
      <c r="Z330" s="570"/>
      <c r="AA330" s="1291"/>
      <c r="AB330" s="566"/>
      <c r="AC330" s="1460"/>
      <c r="AD330" s="1475"/>
    </row>
    <row r="331" spans="1:30" x14ac:dyDescent="0.25">
      <c r="A331" s="239">
        <v>1</v>
      </c>
      <c r="B331" s="1471" t="s">
        <v>5</v>
      </c>
      <c r="C331" s="1472"/>
      <c r="D331" s="1471"/>
      <c r="E331" s="416"/>
      <c r="F331" s="213"/>
      <c r="G331" s="213"/>
      <c r="H331" s="213"/>
      <c r="I331" s="269"/>
      <c r="J331" s="269"/>
      <c r="K331" s="1535"/>
      <c r="L331" s="270"/>
      <c r="M331" s="270"/>
      <c r="N331" s="270"/>
      <c r="O331" s="270"/>
      <c r="P331" s="270"/>
      <c r="Q331" s="570"/>
      <c r="R331" s="570"/>
      <c r="S331" s="566"/>
      <c r="T331" s="570">
        <f t="shared" ref="T331:T342" si="106">Z331-Y331-V331</f>
        <v>0</v>
      </c>
      <c r="U331" s="1082"/>
      <c r="V331" s="570"/>
      <c r="W331" s="570"/>
      <c r="X331" s="570"/>
      <c r="Y331" s="570"/>
      <c r="Z331" s="570"/>
      <c r="AA331" s="1291"/>
      <c r="AB331" s="566"/>
      <c r="AC331" s="1460"/>
      <c r="AD331" s="1475"/>
    </row>
    <row r="332" spans="1:30" x14ac:dyDescent="0.25">
      <c r="A332" s="239">
        <v>1</v>
      </c>
      <c r="B332" s="399" t="s">
        <v>156</v>
      </c>
      <c r="C332" s="1473" t="s">
        <v>276</v>
      </c>
      <c r="D332" s="11">
        <v>340</v>
      </c>
      <c r="E332" s="416">
        <v>726</v>
      </c>
      <c r="F332" s="213">
        <f t="shared" ref="F332:F337" si="107">E332/12*$B$4</f>
        <v>121</v>
      </c>
      <c r="G332" s="213">
        <v>101</v>
      </c>
      <c r="H332" s="213">
        <f t="shared" ref="H332:H339" si="108">G332/F332*100</f>
        <v>83.471074380165291</v>
      </c>
      <c r="I332" s="1723">
        <v>12</v>
      </c>
      <c r="J332" s="269">
        <f t="shared" ref="J332:J338" si="109">M332/G332</f>
        <v>8.217821782178218</v>
      </c>
      <c r="K332" s="1535">
        <f t="shared" ref="K332:K337" si="110">ROUND(E332*I332,0)</f>
        <v>8712</v>
      </c>
      <c r="L332" s="270">
        <f t="shared" ref="L332:L337" si="111">K332/12*$B$4</f>
        <v>1452</v>
      </c>
      <c r="M332" s="270">
        <v>830</v>
      </c>
      <c r="N332" s="270">
        <f t="shared" ref="N332:N338" si="112">M332/L332*100</f>
        <v>57.162534435261705</v>
      </c>
      <c r="O332" s="1642">
        <f t="shared" ref="O332:O337" si="113">ROUND(K332/D332,0)</f>
        <v>26</v>
      </c>
      <c r="P332" s="270">
        <f t="shared" ref="P332:P338" si="114">M332/$B$4*12/O332</f>
        <v>191.53846153846155</v>
      </c>
      <c r="Q332" s="570"/>
      <c r="R332" s="570"/>
      <c r="S332" s="566"/>
      <c r="T332" s="570">
        <f t="shared" si="106"/>
        <v>0</v>
      </c>
      <c r="U332" s="1082"/>
      <c r="V332" s="570"/>
      <c r="W332" s="570"/>
      <c r="X332" s="570"/>
      <c r="Y332" s="570"/>
      <c r="Z332" s="570"/>
      <c r="AA332" s="1291"/>
      <c r="AB332" s="566"/>
      <c r="AC332" s="1460"/>
      <c r="AD332" s="1475"/>
    </row>
    <row r="333" spans="1:30" ht="30" x14ac:dyDescent="0.25">
      <c r="A333" s="239">
        <v>1</v>
      </c>
      <c r="B333" s="399" t="s">
        <v>159</v>
      </c>
      <c r="C333" s="1473" t="s">
        <v>276</v>
      </c>
      <c r="D333" s="11">
        <v>340</v>
      </c>
      <c r="E333" s="416">
        <v>3050</v>
      </c>
      <c r="F333" s="213">
        <f t="shared" si="107"/>
        <v>508.33333333333331</v>
      </c>
      <c r="G333" s="213">
        <v>463</v>
      </c>
      <c r="H333" s="213">
        <f t="shared" si="108"/>
        <v>91.081967213114751</v>
      </c>
      <c r="I333" s="1723">
        <v>5.6</v>
      </c>
      <c r="J333" s="269">
        <f t="shared" si="109"/>
        <v>5.1814254859611228</v>
      </c>
      <c r="K333" s="1535">
        <f t="shared" si="110"/>
        <v>17080</v>
      </c>
      <c r="L333" s="270">
        <f t="shared" si="111"/>
        <v>2846.6666666666665</v>
      </c>
      <c r="M333" s="270">
        <v>2399</v>
      </c>
      <c r="N333" s="270">
        <f t="shared" si="112"/>
        <v>84.274004683840758</v>
      </c>
      <c r="O333" s="1642">
        <f t="shared" si="113"/>
        <v>50</v>
      </c>
      <c r="P333" s="270">
        <f t="shared" si="114"/>
        <v>287.88</v>
      </c>
      <c r="Q333" s="570"/>
      <c r="R333" s="570"/>
      <c r="S333" s="566"/>
      <c r="T333" s="570">
        <f t="shared" si="106"/>
        <v>0</v>
      </c>
      <c r="U333" s="1082"/>
      <c r="V333" s="570"/>
      <c r="W333" s="570"/>
      <c r="X333" s="570"/>
      <c r="Y333" s="570"/>
      <c r="Z333" s="570"/>
      <c r="AA333" s="1291"/>
      <c r="AB333" s="566"/>
      <c r="AC333" s="1460"/>
      <c r="AD333" s="1475"/>
    </row>
    <row r="334" spans="1:30" x14ac:dyDescent="0.25">
      <c r="A334" s="239">
        <v>1</v>
      </c>
      <c r="B334" s="399" t="s">
        <v>155</v>
      </c>
      <c r="C334" s="1473" t="s">
        <v>276</v>
      </c>
      <c r="D334" s="11">
        <v>340</v>
      </c>
      <c r="E334" s="416">
        <v>1029</v>
      </c>
      <c r="F334" s="213">
        <f t="shared" si="107"/>
        <v>171.5</v>
      </c>
      <c r="G334" s="213">
        <v>164</v>
      </c>
      <c r="H334" s="213">
        <f t="shared" si="108"/>
        <v>95.626822157434404</v>
      </c>
      <c r="I334" s="1723">
        <v>17.5</v>
      </c>
      <c r="J334" s="269">
        <f t="shared" si="109"/>
        <v>16.878048780487806</v>
      </c>
      <c r="K334" s="1535">
        <f t="shared" si="110"/>
        <v>18008</v>
      </c>
      <c r="L334" s="270">
        <f t="shared" si="111"/>
        <v>3001.3333333333335</v>
      </c>
      <c r="M334" s="270">
        <v>2768</v>
      </c>
      <c r="N334" s="270">
        <f t="shared" si="112"/>
        <v>92.225677476677021</v>
      </c>
      <c r="O334" s="1642">
        <f t="shared" si="113"/>
        <v>53</v>
      </c>
      <c r="P334" s="270">
        <f t="shared" si="114"/>
        <v>313.35849056603774</v>
      </c>
      <c r="Q334" s="570"/>
      <c r="R334" s="570"/>
      <c r="S334" s="566"/>
      <c r="T334" s="570">
        <f t="shared" si="106"/>
        <v>0</v>
      </c>
      <c r="U334" s="1082"/>
      <c r="V334" s="570"/>
      <c r="W334" s="570"/>
      <c r="X334" s="570"/>
      <c r="Y334" s="570"/>
      <c r="Z334" s="570"/>
      <c r="AA334" s="1291"/>
      <c r="AB334" s="566"/>
      <c r="AC334" s="1460"/>
      <c r="AD334" s="1475"/>
    </row>
    <row r="335" spans="1:30" x14ac:dyDescent="0.25">
      <c r="A335" s="239">
        <v>1</v>
      </c>
      <c r="B335" s="399" t="s">
        <v>158</v>
      </c>
      <c r="C335" s="1473" t="s">
        <v>276</v>
      </c>
      <c r="D335" s="11">
        <v>340</v>
      </c>
      <c r="E335" s="416">
        <v>863</v>
      </c>
      <c r="F335" s="213">
        <f t="shared" si="107"/>
        <v>143.83333333333334</v>
      </c>
      <c r="G335" s="213">
        <v>167</v>
      </c>
      <c r="H335" s="213">
        <f t="shared" si="108"/>
        <v>116.10660486674391</v>
      </c>
      <c r="I335" s="1723">
        <v>13</v>
      </c>
      <c r="J335" s="269">
        <f t="shared" si="109"/>
        <v>10.526946107784431</v>
      </c>
      <c r="K335" s="1535">
        <f t="shared" si="110"/>
        <v>11219</v>
      </c>
      <c r="L335" s="270">
        <f t="shared" si="111"/>
        <v>1869.8333333333333</v>
      </c>
      <c r="M335" s="270">
        <v>1758</v>
      </c>
      <c r="N335" s="270">
        <f t="shared" si="112"/>
        <v>94.019074783848836</v>
      </c>
      <c r="O335" s="1642">
        <f t="shared" si="113"/>
        <v>33</v>
      </c>
      <c r="P335" s="270">
        <f t="shared" si="114"/>
        <v>319.63636363636363</v>
      </c>
      <c r="Q335" s="570"/>
      <c r="R335" s="570"/>
      <c r="S335" s="566"/>
      <c r="T335" s="570">
        <f t="shared" si="106"/>
        <v>0</v>
      </c>
      <c r="U335" s="1082"/>
      <c r="V335" s="570"/>
      <c r="W335" s="570"/>
      <c r="X335" s="570"/>
      <c r="Y335" s="570"/>
      <c r="Z335" s="570"/>
      <c r="AA335" s="1291"/>
      <c r="AB335" s="566"/>
      <c r="AC335" s="1460"/>
      <c r="AD335" s="1475"/>
    </row>
    <row r="336" spans="1:30" x14ac:dyDescent="0.25">
      <c r="A336" s="239">
        <v>1</v>
      </c>
      <c r="B336" s="399" t="s">
        <v>157</v>
      </c>
      <c r="C336" s="1473" t="s">
        <v>276</v>
      </c>
      <c r="D336" s="243">
        <v>340</v>
      </c>
      <c r="E336" s="416">
        <v>595</v>
      </c>
      <c r="F336" s="213">
        <f t="shared" si="107"/>
        <v>99.166666666666671</v>
      </c>
      <c r="G336" s="213">
        <v>114</v>
      </c>
      <c r="H336" s="213">
        <f t="shared" si="108"/>
        <v>114.9579831932773</v>
      </c>
      <c r="I336" s="1723">
        <v>15</v>
      </c>
      <c r="J336" s="269">
        <f t="shared" si="109"/>
        <v>12.052631578947368</v>
      </c>
      <c r="K336" s="1535">
        <f t="shared" si="110"/>
        <v>8925</v>
      </c>
      <c r="L336" s="270">
        <f t="shared" si="111"/>
        <v>1487.5</v>
      </c>
      <c r="M336" s="270">
        <v>1374</v>
      </c>
      <c r="N336" s="270">
        <f t="shared" si="112"/>
        <v>92.369747899159663</v>
      </c>
      <c r="O336" s="1642">
        <f t="shared" si="113"/>
        <v>26</v>
      </c>
      <c r="P336" s="270">
        <f t="shared" si="114"/>
        <v>317.07692307692309</v>
      </c>
      <c r="Q336" s="570"/>
      <c r="R336" s="570"/>
      <c r="S336" s="566"/>
      <c r="T336" s="570">
        <f t="shared" si="106"/>
        <v>0</v>
      </c>
      <c r="U336" s="1082"/>
      <c r="V336" s="570"/>
      <c r="W336" s="570"/>
      <c r="X336" s="570"/>
      <c r="Y336" s="570"/>
      <c r="Z336" s="570"/>
      <c r="AA336" s="1291"/>
      <c r="AB336" s="566"/>
      <c r="AC336" s="1460"/>
      <c r="AD336" s="1475"/>
    </row>
    <row r="337" spans="1:30" x14ac:dyDescent="0.25">
      <c r="A337" s="239">
        <v>1</v>
      </c>
      <c r="B337" s="399" t="s">
        <v>126</v>
      </c>
      <c r="C337" s="1473" t="s">
        <v>276</v>
      </c>
      <c r="D337" s="1484">
        <v>340</v>
      </c>
      <c r="E337" s="426">
        <v>565</v>
      </c>
      <c r="F337" s="219">
        <f t="shared" si="107"/>
        <v>94.166666666666671</v>
      </c>
      <c r="G337" s="219">
        <v>82</v>
      </c>
      <c r="H337" s="219">
        <f t="shared" si="108"/>
        <v>87.079646017699105</v>
      </c>
      <c r="I337" s="1724">
        <v>30</v>
      </c>
      <c r="J337" s="1485">
        <f t="shared" si="109"/>
        <v>33.390243902439025</v>
      </c>
      <c r="K337" s="1486">
        <f t="shared" si="110"/>
        <v>16950</v>
      </c>
      <c r="L337" s="482">
        <f t="shared" si="111"/>
        <v>2825</v>
      </c>
      <c r="M337" s="482">
        <v>2738</v>
      </c>
      <c r="N337" s="482">
        <f t="shared" si="112"/>
        <v>96.920353982300895</v>
      </c>
      <c r="O337" s="482">
        <f t="shared" si="113"/>
        <v>50</v>
      </c>
      <c r="P337" s="482">
        <f t="shared" si="114"/>
        <v>328.56</v>
      </c>
      <c r="Q337" s="571"/>
      <c r="R337" s="571"/>
      <c r="S337" s="1194"/>
      <c r="T337" s="571">
        <f t="shared" si="106"/>
        <v>0</v>
      </c>
      <c r="U337" s="1507"/>
      <c r="V337" s="571"/>
      <c r="W337" s="571"/>
      <c r="X337" s="571"/>
      <c r="Y337" s="571"/>
      <c r="Z337" s="571"/>
      <c r="AA337" s="1481"/>
      <c r="AB337" s="1194"/>
      <c r="AC337" s="1460"/>
      <c r="AD337" s="1475"/>
    </row>
    <row r="338" spans="1:30" ht="29.25" x14ac:dyDescent="0.25">
      <c r="A338" s="239">
        <v>1</v>
      </c>
      <c r="B338" s="1494" t="s">
        <v>7</v>
      </c>
      <c r="C338" s="1495"/>
      <c r="D338" s="1494"/>
      <c r="E338" s="34">
        <f>SUM(E332:E337)</f>
        <v>6828</v>
      </c>
      <c r="F338" s="7">
        <f>SUM(F332:F337)</f>
        <v>1138</v>
      </c>
      <c r="G338" s="7">
        <f>SUM(G332:G337)</f>
        <v>1091</v>
      </c>
      <c r="H338" s="7">
        <f t="shared" si="108"/>
        <v>95.869947275922669</v>
      </c>
      <c r="I338" s="8">
        <f>IF(E338=0,0,K338/E338)</f>
        <v>11.847393087287639</v>
      </c>
      <c r="J338" s="8">
        <f t="shared" si="109"/>
        <v>10.877176901924839</v>
      </c>
      <c r="K338" s="1577">
        <f>SUM(K332:K337)</f>
        <v>80894</v>
      </c>
      <c r="L338" s="7">
        <f>SUM(L332:L337)</f>
        <v>13482.333333333334</v>
      </c>
      <c r="M338" s="7">
        <f>SUM(M332:M337)</f>
        <v>11867</v>
      </c>
      <c r="N338" s="1579">
        <f t="shared" si="112"/>
        <v>88.018888916359671</v>
      </c>
      <c r="O338" s="366">
        <f>SUM(O332:O337)</f>
        <v>238</v>
      </c>
      <c r="P338" s="1579">
        <f t="shared" si="114"/>
        <v>299.16806722689074</v>
      </c>
      <c r="Q338" s="568">
        <v>913025.81442991877</v>
      </c>
      <c r="R338" s="568">
        <v>913025.81442991877</v>
      </c>
      <c r="S338" s="1192">
        <f t="shared" ref="S338" si="115">Q338/12*$B$4+(R338-Q338)/11*1</f>
        <v>152170.96907165312</v>
      </c>
      <c r="T338" s="568">
        <f t="shared" si="106"/>
        <v>116514.84133</v>
      </c>
      <c r="U338" s="1086"/>
      <c r="V338" s="568">
        <v>-41.4512</v>
      </c>
      <c r="W338" s="568">
        <f>T338-S338</f>
        <v>-35656.127741653123</v>
      </c>
      <c r="X338" s="568"/>
      <c r="Y338" s="568">
        <v>-2470.8732200000009</v>
      </c>
      <c r="Z338" s="568">
        <v>114002.51691000001</v>
      </c>
      <c r="AA338" s="1498">
        <f>SUM(AA332:AA337)</f>
        <v>0</v>
      </c>
      <c r="AB338" s="1199"/>
      <c r="AC338" s="1460"/>
      <c r="AD338" s="1475"/>
    </row>
    <row r="339" spans="1:30" ht="43.5" x14ac:dyDescent="0.25">
      <c r="A339" s="239">
        <v>1</v>
      </c>
      <c r="B339" s="1499" t="s">
        <v>185</v>
      </c>
      <c r="C339" s="1136"/>
      <c r="D339" s="1500"/>
      <c r="E339" s="458">
        <v>280</v>
      </c>
      <c r="F339" s="7">
        <f>E339/12*$B$4</f>
        <v>46.666666666666664</v>
      </c>
      <c r="G339" s="1500">
        <v>27</v>
      </c>
      <c r="H339" s="1500">
        <f t="shared" si="108"/>
        <v>57.857142857142861</v>
      </c>
      <c r="I339" s="486"/>
      <c r="J339" s="486"/>
      <c r="K339" s="1048"/>
      <c r="L339" s="1500"/>
      <c r="M339" s="1500"/>
      <c r="N339" s="1501"/>
      <c r="O339" s="1725"/>
      <c r="P339" s="1501"/>
      <c r="Q339" s="569">
        <v>44151.574677500008</v>
      </c>
      <c r="R339" s="569">
        <v>44151.574677500008</v>
      </c>
      <c r="S339" s="1193">
        <f>R339/12*$B$4</f>
        <v>7358.5957795833347</v>
      </c>
      <c r="T339" s="569">
        <f t="shared" si="106"/>
        <v>4079.56041</v>
      </c>
      <c r="U339" s="1085"/>
      <c r="V339" s="569"/>
      <c r="W339" s="569">
        <f>T339-S339</f>
        <v>-3279.0353695833346</v>
      </c>
      <c r="X339" s="569"/>
      <c r="Y339" s="569">
        <v>0</v>
      </c>
      <c r="Z339" s="569">
        <v>4079.56041</v>
      </c>
      <c r="AA339" s="1263"/>
      <c r="AB339" s="612"/>
      <c r="AC339" s="1460"/>
      <c r="AD339" s="1475"/>
    </row>
    <row r="340" spans="1:30" x14ac:dyDescent="0.25">
      <c r="A340" s="239">
        <v>1</v>
      </c>
      <c r="B340" s="721" t="s">
        <v>207</v>
      </c>
      <c r="C340" s="1726"/>
      <c r="D340" s="1504"/>
      <c r="E340" s="459"/>
      <c r="F340" s="787"/>
      <c r="G340" s="787"/>
      <c r="H340" s="787"/>
      <c r="I340" s="388"/>
      <c r="J340" s="388"/>
      <c r="K340" s="1692"/>
      <c r="L340" s="787"/>
      <c r="M340" s="787"/>
      <c r="N340" s="787"/>
      <c r="O340" s="787"/>
      <c r="P340" s="787"/>
      <c r="Q340" s="570">
        <v>29020.796559999999</v>
      </c>
      <c r="R340" s="570">
        <v>29020.796559999999</v>
      </c>
      <c r="S340" s="1190">
        <f t="shared" ref="S340" si="116">Q340/12*$B$4+(R340-Q340)/11*1</f>
        <v>4836.7994266666665</v>
      </c>
      <c r="T340" s="570">
        <f t="shared" si="106"/>
        <v>3883.3583600000002</v>
      </c>
      <c r="U340" s="1082"/>
      <c r="V340" s="570"/>
      <c r="W340" s="570">
        <f>T340-S340</f>
        <v>-953.4410666666663</v>
      </c>
      <c r="X340" s="570"/>
      <c r="Y340" s="570">
        <v>-2.2990400000000006</v>
      </c>
      <c r="Z340" s="570">
        <v>3881.0593200000003</v>
      </c>
      <c r="AA340" s="1262"/>
      <c r="AB340" s="566"/>
      <c r="AC340" s="1460"/>
      <c r="AD340" s="1475"/>
    </row>
    <row r="341" spans="1:30" ht="29.25" x14ac:dyDescent="0.25">
      <c r="A341" s="239">
        <v>1</v>
      </c>
      <c r="B341" s="784" t="s">
        <v>362</v>
      </c>
      <c r="C341" s="667"/>
      <c r="D341" s="9"/>
      <c r="E341" s="416">
        <f>E343+E347</f>
        <v>41500</v>
      </c>
      <c r="F341" s="213">
        <f>F343+F347</f>
        <v>6916.666666666667</v>
      </c>
      <c r="G341" s="213">
        <f>G343+G347</f>
        <v>5843</v>
      </c>
      <c r="H341" s="213">
        <f>G341/F341*100</f>
        <v>84.477108433734941</v>
      </c>
      <c r="I341" s="388"/>
      <c r="J341" s="388"/>
      <c r="K341" s="1692"/>
      <c r="L341" s="787"/>
      <c r="M341" s="787"/>
      <c r="N341" s="787"/>
      <c r="O341" s="787"/>
      <c r="P341" s="787"/>
      <c r="Q341" s="570"/>
      <c r="R341" s="570"/>
      <c r="S341" s="566"/>
      <c r="T341" s="570">
        <f t="shared" si="106"/>
        <v>0</v>
      </c>
      <c r="U341" s="1082"/>
      <c r="V341" s="570"/>
      <c r="W341" s="570"/>
      <c r="X341" s="570"/>
      <c r="Y341" s="570"/>
      <c r="Z341" s="570"/>
      <c r="AA341" s="1291">
        <f>AA343+AA347</f>
        <v>0</v>
      </c>
      <c r="AB341" s="566"/>
      <c r="AC341" s="1460"/>
      <c r="AD341" s="1475"/>
    </row>
    <row r="342" spans="1:30" x14ac:dyDescent="0.25">
      <c r="A342" s="239">
        <v>1</v>
      </c>
      <c r="B342" s="4" t="s">
        <v>350</v>
      </c>
      <c r="C342" s="667"/>
      <c r="D342" s="9"/>
      <c r="E342" s="416"/>
      <c r="F342" s="213"/>
      <c r="G342" s="213"/>
      <c r="H342" s="213"/>
      <c r="I342" s="388"/>
      <c r="J342" s="388"/>
      <c r="K342" s="1692"/>
      <c r="L342" s="787"/>
      <c r="M342" s="787"/>
      <c r="N342" s="787"/>
      <c r="O342" s="787"/>
      <c r="P342" s="787"/>
      <c r="Q342" s="570"/>
      <c r="R342" s="570"/>
      <c r="S342" s="566"/>
      <c r="T342" s="570">
        <f t="shared" si="106"/>
        <v>0</v>
      </c>
      <c r="U342" s="1082"/>
      <c r="V342" s="570"/>
      <c r="W342" s="570"/>
      <c r="X342" s="570"/>
      <c r="Y342" s="570"/>
      <c r="Z342" s="570"/>
      <c r="AA342" s="1291"/>
      <c r="AB342" s="566"/>
      <c r="AC342" s="1460"/>
      <c r="AD342" s="1475"/>
    </row>
    <row r="343" spans="1:30" ht="30" x14ac:dyDescent="0.25">
      <c r="A343" s="239">
        <v>1</v>
      </c>
      <c r="B343" s="798" t="s">
        <v>351</v>
      </c>
      <c r="C343" s="667"/>
      <c r="D343" s="9"/>
      <c r="E343" s="416">
        <f>E344+E345</f>
        <v>40000</v>
      </c>
      <c r="F343" s="213">
        <f>F344+F345</f>
        <v>6666.666666666667</v>
      </c>
      <c r="G343" s="213">
        <f>G344+G345</f>
        <v>5792</v>
      </c>
      <c r="H343" s="213">
        <f>G343/F343*100</f>
        <v>86.88</v>
      </c>
      <c r="I343" s="388"/>
      <c r="J343" s="388"/>
      <c r="K343" s="1692"/>
      <c r="L343" s="787"/>
      <c r="M343" s="787"/>
      <c r="N343" s="787"/>
      <c r="O343" s="787"/>
      <c r="P343" s="787"/>
      <c r="Q343" s="570"/>
      <c r="R343" s="570"/>
      <c r="S343" s="566"/>
      <c r="T343" s="570"/>
      <c r="U343" s="1082"/>
      <c r="V343" s="570"/>
      <c r="W343" s="570"/>
      <c r="X343" s="570"/>
      <c r="Y343" s="570"/>
      <c r="Z343" s="570"/>
      <c r="AA343" s="1291">
        <f>AA344+AA345</f>
        <v>0</v>
      </c>
      <c r="AB343" s="566"/>
      <c r="AC343" s="1460"/>
      <c r="AD343" s="1475"/>
    </row>
    <row r="344" spans="1:30" x14ac:dyDescent="0.25">
      <c r="A344" s="239">
        <v>1</v>
      </c>
      <c r="B344" s="4" t="s">
        <v>352</v>
      </c>
      <c r="C344" s="667"/>
      <c r="D344" s="9"/>
      <c r="E344" s="416">
        <v>40000</v>
      </c>
      <c r="F344" s="213">
        <f>E344/12*$B$4</f>
        <v>6666.666666666667</v>
      </c>
      <c r="G344" s="213">
        <v>5792</v>
      </c>
      <c r="H344" s="213">
        <f>G344/F344*100</f>
        <v>86.88</v>
      </c>
      <c r="I344" s="388"/>
      <c r="J344" s="388"/>
      <c r="K344" s="1692"/>
      <c r="L344" s="787"/>
      <c r="M344" s="787"/>
      <c r="N344" s="787"/>
      <c r="O344" s="787"/>
      <c r="P344" s="787"/>
      <c r="Q344" s="570"/>
      <c r="R344" s="570"/>
      <c r="S344" s="566"/>
      <c r="T344" s="570"/>
      <c r="U344" s="1082"/>
      <c r="V344" s="570"/>
      <c r="W344" s="570"/>
      <c r="X344" s="570"/>
      <c r="Y344" s="570"/>
      <c r="Z344" s="570"/>
      <c r="AA344" s="1291"/>
      <c r="AB344" s="566"/>
      <c r="AC344" s="1460"/>
      <c r="AD344" s="1475"/>
    </row>
    <row r="345" spans="1:30" ht="60" x14ac:dyDescent="0.25">
      <c r="A345" s="239">
        <v>1</v>
      </c>
      <c r="B345" s="4" t="s">
        <v>353</v>
      </c>
      <c r="C345" s="667"/>
      <c r="D345" s="9"/>
      <c r="E345" s="416"/>
      <c r="F345" s="213"/>
      <c r="G345" s="213"/>
      <c r="H345" s="213"/>
      <c r="I345" s="388"/>
      <c r="J345" s="388"/>
      <c r="K345" s="1692"/>
      <c r="L345" s="787"/>
      <c r="M345" s="787"/>
      <c r="N345" s="787"/>
      <c r="O345" s="787"/>
      <c r="P345" s="787"/>
      <c r="Q345" s="570"/>
      <c r="R345" s="570"/>
      <c r="S345" s="566"/>
      <c r="T345" s="570"/>
      <c r="U345" s="1082"/>
      <c r="V345" s="570"/>
      <c r="W345" s="570"/>
      <c r="X345" s="570"/>
      <c r="Y345" s="570"/>
      <c r="Z345" s="570"/>
      <c r="AA345" s="1291"/>
      <c r="AB345" s="566"/>
      <c r="AC345" s="1460"/>
      <c r="AD345" s="1475"/>
    </row>
    <row r="346" spans="1:30" ht="75" x14ac:dyDescent="0.25">
      <c r="A346" s="239">
        <v>1</v>
      </c>
      <c r="B346" s="4" t="s">
        <v>354</v>
      </c>
      <c r="C346" s="667"/>
      <c r="D346" s="9"/>
      <c r="E346" s="416"/>
      <c r="F346" s="213"/>
      <c r="G346" s="213"/>
      <c r="H346" s="213"/>
      <c r="I346" s="388"/>
      <c r="J346" s="388"/>
      <c r="K346" s="1692"/>
      <c r="L346" s="787"/>
      <c r="M346" s="787"/>
      <c r="N346" s="787"/>
      <c r="O346" s="787"/>
      <c r="P346" s="787"/>
      <c r="Q346" s="570"/>
      <c r="R346" s="570"/>
      <c r="S346" s="566"/>
      <c r="T346" s="570"/>
      <c r="U346" s="1082"/>
      <c r="V346" s="570"/>
      <c r="W346" s="570"/>
      <c r="X346" s="570"/>
      <c r="Y346" s="570"/>
      <c r="Z346" s="570"/>
      <c r="AA346" s="1291"/>
      <c r="AB346" s="566"/>
      <c r="AC346" s="1460"/>
      <c r="AD346" s="1475"/>
    </row>
    <row r="347" spans="1:30" ht="45" x14ac:dyDescent="0.25">
      <c r="A347" s="239">
        <v>1</v>
      </c>
      <c r="B347" s="799" t="s">
        <v>355</v>
      </c>
      <c r="C347" s="667"/>
      <c r="D347" s="9"/>
      <c r="E347" s="416">
        <v>1500</v>
      </c>
      <c r="F347" s="213">
        <f>E347/12*$B$4</f>
        <v>250</v>
      </c>
      <c r="G347" s="213">
        <v>51</v>
      </c>
      <c r="H347" s="213">
        <f>G347/F347*100</f>
        <v>20.399999999999999</v>
      </c>
      <c r="I347" s="388"/>
      <c r="J347" s="388"/>
      <c r="K347" s="1692"/>
      <c r="L347" s="787"/>
      <c r="M347" s="787"/>
      <c r="N347" s="787"/>
      <c r="O347" s="787"/>
      <c r="P347" s="787"/>
      <c r="Q347" s="570"/>
      <c r="R347" s="570"/>
      <c r="S347" s="566"/>
      <c r="T347" s="570"/>
      <c r="U347" s="1082"/>
      <c r="V347" s="570"/>
      <c r="W347" s="570"/>
      <c r="X347" s="570"/>
      <c r="Y347" s="570"/>
      <c r="Z347" s="570"/>
      <c r="AA347" s="1291"/>
      <c r="AB347" s="566"/>
      <c r="AC347" s="1460"/>
      <c r="AD347" s="1475"/>
    </row>
    <row r="348" spans="1:30" ht="29.25" x14ac:dyDescent="0.25">
      <c r="A348" s="239">
        <v>1</v>
      </c>
      <c r="B348" s="784" t="s">
        <v>363</v>
      </c>
      <c r="C348" s="667"/>
      <c r="D348" s="9"/>
      <c r="E348" s="416">
        <f>E349</f>
        <v>1088</v>
      </c>
      <c r="F348" s="213">
        <f>F349</f>
        <v>181.33333333333334</v>
      </c>
      <c r="G348" s="213">
        <f>G349</f>
        <v>18</v>
      </c>
      <c r="H348" s="213">
        <f>G348/F348*100</f>
        <v>9.9264705882352935</v>
      </c>
      <c r="I348" s="388"/>
      <c r="J348" s="388"/>
      <c r="K348" s="1692"/>
      <c r="L348" s="787"/>
      <c r="M348" s="787"/>
      <c r="N348" s="787"/>
      <c r="O348" s="787"/>
      <c r="P348" s="787"/>
      <c r="Q348" s="570"/>
      <c r="R348" s="570"/>
      <c r="S348" s="566"/>
      <c r="T348" s="570"/>
      <c r="U348" s="1082"/>
      <c r="V348" s="570"/>
      <c r="W348" s="570"/>
      <c r="X348" s="570"/>
      <c r="Y348" s="570"/>
      <c r="Z348" s="570"/>
      <c r="AA348" s="1291">
        <f>AA349</f>
        <v>0</v>
      </c>
      <c r="AB348" s="566"/>
      <c r="AC348" s="1460"/>
      <c r="AD348" s="1475"/>
    </row>
    <row r="349" spans="1:30" s="2716" customFormat="1" x14ac:dyDescent="0.25">
      <c r="B349" s="4" t="s">
        <v>378</v>
      </c>
      <c r="C349" s="667"/>
      <c r="D349" s="9"/>
      <c r="E349" s="416">
        <v>1088</v>
      </c>
      <c r="F349" s="213">
        <f>E349/12*$B$4</f>
        <v>181.33333333333334</v>
      </c>
      <c r="G349" s="213">
        <v>18</v>
      </c>
      <c r="H349" s="213">
        <f>G349/F349*100</f>
        <v>9.9264705882352935</v>
      </c>
      <c r="I349" s="388"/>
      <c r="J349" s="388"/>
      <c r="K349" s="1692"/>
      <c r="L349" s="787"/>
      <c r="M349" s="787"/>
      <c r="N349" s="787"/>
      <c r="O349" s="787"/>
      <c r="P349" s="787"/>
      <c r="Q349" s="570"/>
      <c r="R349" s="570"/>
      <c r="S349" s="566"/>
      <c r="T349" s="570"/>
      <c r="U349" s="1082"/>
      <c r="V349" s="570"/>
      <c r="W349" s="570"/>
      <c r="X349" s="570"/>
      <c r="Y349" s="570"/>
      <c r="Z349" s="570"/>
      <c r="AA349" s="1291"/>
      <c r="AB349" s="566"/>
      <c r="AC349" s="1460"/>
      <c r="AD349" s="1475"/>
    </row>
    <row r="350" spans="1:30" ht="43.5" x14ac:dyDescent="0.25">
      <c r="A350" s="239">
        <v>1</v>
      </c>
      <c r="B350" s="784" t="s">
        <v>356</v>
      </c>
      <c r="C350" s="667"/>
      <c r="D350" s="9"/>
      <c r="E350" s="416">
        <f>E351</f>
        <v>0</v>
      </c>
      <c r="F350" s="213"/>
      <c r="G350" s="213"/>
      <c r="H350" s="213"/>
      <c r="I350" s="388"/>
      <c r="J350" s="388"/>
      <c r="K350" s="1692"/>
      <c r="L350" s="787"/>
      <c r="M350" s="787"/>
      <c r="N350" s="787"/>
      <c r="O350" s="787"/>
      <c r="P350" s="787"/>
      <c r="Q350" s="570"/>
      <c r="R350" s="570"/>
      <c r="S350" s="566"/>
      <c r="T350" s="570"/>
      <c r="U350" s="1082"/>
      <c r="V350" s="570"/>
      <c r="W350" s="570"/>
      <c r="X350" s="570"/>
      <c r="Y350" s="570"/>
      <c r="Z350" s="570"/>
      <c r="AA350" s="1291"/>
      <c r="AB350" s="566"/>
      <c r="AC350" s="1460"/>
      <c r="AD350" s="1475"/>
    </row>
    <row r="351" spans="1:30" ht="30" x14ac:dyDescent="0.25">
      <c r="A351" s="239">
        <v>1</v>
      </c>
      <c r="B351" s="779" t="s">
        <v>202</v>
      </c>
      <c r="C351" s="667"/>
      <c r="D351" s="9"/>
      <c r="E351" s="416"/>
      <c r="F351" s="213"/>
      <c r="G351" s="213"/>
      <c r="H351" s="213"/>
      <c r="I351" s="388"/>
      <c r="J351" s="388"/>
      <c r="K351" s="1692"/>
      <c r="L351" s="787"/>
      <c r="M351" s="787"/>
      <c r="N351" s="787"/>
      <c r="O351" s="787"/>
      <c r="P351" s="787"/>
      <c r="Q351" s="570"/>
      <c r="R351" s="570"/>
      <c r="S351" s="566"/>
      <c r="T351" s="570"/>
      <c r="U351" s="1082"/>
      <c r="V351" s="570"/>
      <c r="W351" s="570"/>
      <c r="X351" s="570"/>
      <c r="Y351" s="570"/>
      <c r="Z351" s="570"/>
      <c r="AA351" s="1291"/>
      <c r="AB351" s="566"/>
      <c r="AC351" s="1460"/>
      <c r="AD351" s="1475"/>
    </row>
    <row r="352" spans="1:30" ht="72" x14ac:dyDescent="0.25">
      <c r="A352" s="239">
        <v>1</v>
      </c>
      <c r="B352" s="784" t="s">
        <v>357</v>
      </c>
      <c r="C352" s="667"/>
      <c r="D352" s="9"/>
      <c r="E352" s="416"/>
      <c r="F352" s="213"/>
      <c r="G352" s="213"/>
      <c r="H352" s="213"/>
      <c r="I352" s="388"/>
      <c r="J352" s="388"/>
      <c r="K352" s="1692"/>
      <c r="L352" s="787"/>
      <c r="M352" s="787"/>
      <c r="N352" s="787"/>
      <c r="O352" s="787"/>
      <c r="P352" s="787"/>
      <c r="Q352" s="570"/>
      <c r="R352" s="570"/>
      <c r="S352" s="566"/>
      <c r="T352" s="570"/>
      <c r="U352" s="1082"/>
      <c r="V352" s="570"/>
      <c r="W352" s="570"/>
      <c r="X352" s="570"/>
      <c r="Y352" s="570"/>
      <c r="Z352" s="570"/>
      <c r="AA352" s="1291"/>
      <c r="AB352" s="566"/>
      <c r="AC352" s="1460"/>
      <c r="AD352" s="1475"/>
    </row>
    <row r="353" spans="1:30" x14ac:dyDescent="0.25">
      <c r="A353" s="239">
        <v>1</v>
      </c>
      <c r="B353" s="1508" t="s">
        <v>136</v>
      </c>
      <c r="C353" s="1509"/>
      <c r="D353" s="1508"/>
      <c r="E353" s="439">
        <f>SUM(E354:E389)</f>
        <v>53720</v>
      </c>
      <c r="F353" s="484">
        <f>SUM(F354:F389)</f>
        <v>8953.3333333333358</v>
      </c>
      <c r="G353" s="484">
        <f>SUM(G354:G389)</f>
        <v>8252</v>
      </c>
      <c r="H353" s="213">
        <f t="shared" ref="H353:H369" si="117">G353/F353*100</f>
        <v>92.16679076693967</v>
      </c>
      <c r="I353" s="388"/>
      <c r="J353" s="388"/>
      <c r="K353" s="1727"/>
      <c r="L353" s="1576"/>
      <c r="M353" s="1576"/>
      <c r="N353" s="1576"/>
      <c r="O353" s="1576"/>
      <c r="P353" s="1576"/>
      <c r="Q353" s="570">
        <v>337716.26725999999</v>
      </c>
      <c r="R353" s="570">
        <v>337716.26725999999</v>
      </c>
      <c r="S353" s="1190">
        <f t="shared" ref="S353" si="118">Q353/12*$B$4+(R353-Q353)/11*1</f>
        <v>56286.04454333333</v>
      </c>
      <c r="T353" s="570">
        <f>Z353-Y353-V353</f>
        <v>47358.371200000009</v>
      </c>
      <c r="U353" s="1082">
        <f>SUM(U354:U383)</f>
        <v>0</v>
      </c>
      <c r="V353" s="570">
        <f>SUM(V354:V389)</f>
        <v>19.793759999999999</v>
      </c>
      <c r="W353" s="570">
        <f>T353-S353</f>
        <v>-8927.6733433333211</v>
      </c>
      <c r="X353" s="570"/>
      <c r="Y353" s="570">
        <v>0</v>
      </c>
      <c r="Z353" s="570">
        <v>47378.164960000009</v>
      </c>
      <c r="AA353" s="1254">
        <f>SUM(AA354:AA389)</f>
        <v>0</v>
      </c>
      <c r="AB353" s="566"/>
      <c r="AC353" s="1460"/>
      <c r="AD353" s="1475"/>
    </row>
    <row r="354" spans="1:30" ht="30" x14ac:dyDescent="0.25">
      <c r="A354" s="239">
        <v>1</v>
      </c>
      <c r="B354" s="399" t="s">
        <v>189</v>
      </c>
      <c r="C354" s="666"/>
      <c r="D354" s="11"/>
      <c r="E354" s="416">
        <v>4800</v>
      </c>
      <c r="F354" s="213">
        <f t="shared" ref="F354:F389" si="119">E354/12*$B$4</f>
        <v>800</v>
      </c>
      <c r="G354" s="219">
        <v>131</v>
      </c>
      <c r="H354" s="213">
        <f t="shared" si="117"/>
        <v>16.375</v>
      </c>
      <c r="I354" s="388"/>
      <c r="J354" s="1519"/>
      <c r="K354" s="1505"/>
      <c r="L354" s="1506"/>
      <c r="M354" s="1505"/>
      <c r="N354" s="1505"/>
      <c r="O354" s="1505"/>
      <c r="P354" s="1505"/>
      <c r="Q354" s="570"/>
      <c r="R354" s="570"/>
      <c r="S354" s="566"/>
      <c r="T354" s="570">
        <f>Z354-Y354-V354</f>
        <v>0</v>
      </c>
      <c r="U354" s="1082"/>
      <c r="V354" s="570"/>
      <c r="W354" s="570"/>
      <c r="X354" s="570"/>
      <c r="Y354" s="570"/>
      <c r="Z354" s="570"/>
      <c r="AA354" s="1481"/>
      <c r="AB354" s="566"/>
      <c r="AC354" s="1460"/>
      <c r="AD354" s="1475"/>
    </row>
    <row r="355" spans="1:30" ht="75" x14ac:dyDescent="0.25">
      <c r="A355" s="239">
        <v>1</v>
      </c>
      <c r="B355" s="11" t="s">
        <v>370</v>
      </c>
      <c r="C355" s="666"/>
      <c r="D355" s="11"/>
      <c r="E355" s="416">
        <v>350</v>
      </c>
      <c r="F355" s="213">
        <f t="shared" si="119"/>
        <v>58.333333333333336</v>
      </c>
      <c r="G355" s="213">
        <v>32</v>
      </c>
      <c r="H355" s="213">
        <f t="shared" si="117"/>
        <v>54.857142857142861</v>
      </c>
      <c r="I355" s="388"/>
      <c r="J355" s="1728"/>
      <c r="K355" s="1587"/>
      <c r="L355" s="1506"/>
      <c r="M355" s="1505"/>
      <c r="N355" s="1505"/>
      <c r="O355" s="1506"/>
      <c r="P355" s="1505"/>
      <c r="Q355" s="570"/>
      <c r="R355" s="570"/>
      <c r="S355" s="566"/>
      <c r="T355" s="570"/>
      <c r="U355" s="1082"/>
      <c r="V355" s="570"/>
      <c r="W355" s="570"/>
      <c r="X355" s="570"/>
      <c r="Y355" s="570"/>
      <c r="Z355" s="570"/>
      <c r="AA355" s="1291"/>
      <c r="AB355" s="566"/>
      <c r="AC355" s="1460"/>
      <c r="AD355" s="1475"/>
    </row>
    <row r="356" spans="1:30" ht="45" x14ac:dyDescent="0.25">
      <c r="A356" s="239">
        <v>1</v>
      </c>
      <c r="B356" s="399" t="s">
        <v>371</v>
      </c>
      <c r="C356" s="666"/>
      <c r="D356" s="11"/>
      <c r="E356" s="1575">
        <v>90</v>
      </c>
      <c r="F356" s="213">
        <f t="shared" si="119"/>
        <v>15</v>
      </c>
      <c r="G356" s="219">
        <v>27</v>
      </c>
      <c r="H356" s="213">
        <f t="shared" si="117"/>
        <v>180</v>
      </c>
      <c r="I356" s="388"/>
      <c r="J356" s="1728"/>
      <c r="K356" s="1587"/>
      <c r="L356" s="1506"/>
      <c r="M356" s="1505"/>
      <c r="N356" s="1505"/>
      <c r="O356" s="1506"/>
      <c r="P356" s="1505"/>
      <c r="Q356" s="570"/>
      <c r="R356" s="570"/>
      <c r="S356" s="566"/>
      <c r="T356" s="570"/>
      <c r="U356" s="1082"/>
      <c r="V356" s="570"/>
      <c r="W356" s="570"/>
      <c r="X356" s="570"/>
      <c r="Y356" s="570"/>
      <c r="Z356" s="570"/>
      <c r="AA356" s="1481"/>
      <c r="AB356" s="566"/>
      <c r="AC356" s="1460"/>
      <c r="AD356" s="1475"/>
    </row>
    <row r="357" spans="1:30" ht="30" x14ac:dyDescent="0.25">
      <c r="A357" s="239">
        <v>1</v>
      </c>
      <c r="B357" s="399" t="s">
        <v>372</v>
      </c>
      <c r="C357" s="1729"/>
      <c r="D357" s="11"/>
      <c r="E357" s="416">
        <v>20</v>
      </c>
      <c r="F357" s="213">
        <f t="shared" si="119"/>
        <v>3.3333333333333335</v>
      </c>
      <c r="G357" s="213"/>
      <c r="H357" s="213">
        <f t="shared" si="117"/>
        <v>0</v>
      </c>
      <c r="I357" s="388"/>
      <c r="J357" s="1728"/>
      <c r="K357" s="1587"/>
      <c r="L357" s="1505"/>
      <c r="M357" s="1505"/>
      <c r="N357" s="1505"/>
      <c r="O357" s="1506"/>
      <c r="P357" s="1505"/>
      <c r="Q357" s="570"/>
      <c r="R357" s="570"/>
      <c r="S357" s="566"/>
      <c r="T357" s="570">
        <f>Z357-Y357-V357</f>
        <v>0</v>
      </c>
      <c r="U357" s="1082"/>
      <c r="V357" s="570"/>
      <c r="W357" s="570"/>
      <c r="X357" s="570"/>
      <c r="Y357" s="570"/>
      <c r="Z357" s="570"/>
      <c r="AA357" s="1291"/>
      <c r="AB357" s="566"/>
      <c r="AC357" s="1460"/>
      <c r="AD357" s="1475"/>
    </row>
    <row r="358" spans="1:30" s="253" customFormat="1" x14ac:dyDescent="0.25">
      <c r="A358" s="239">
        <v>1</v>
      </c>
      <c r="B358" s="399" t="s">
        <v>261</v>
      </c>
      <c r="C358" s="1581"/>
      <c r="D358" s="1517"/>
      <c r="E358" s="426">
        <v>500</v>
      </c>
      <c r="F358" s="213">
        <f t="shared" si="119"/>
        <v>83.333333333333329</v>
      </c>
      <c r="G358" s="1488">
        <v>96</v>
      </c>
      <c r="H358" s="213">
        <f t="shared" si="117"/>
        <v>115.20000000000002</v>
      </c>
      <c r="I358" s="1588"/>
      <c r="J358" s="388"/>
      <c r="K358" s="1505"/>
      <c r="L358" s="1502"/>
      <c r="M358" s="1549"/>
      <c r="N358" s="1587"/>
      <c r="O358" s="1587"/>
      <c r="P358" s="1549"/>
      <c r="Q358" s="572"/>
      <c r="R358" s="572"/>
      <c r="S358" s="1195"/>
      <c r="T358" s="572">
        <f>Z358-Y358-V358</f>
        <v>0</v>
      </c>
      <c r="U358" s="1658"/>
      <c r="V358" s="572"/>
      <c r="W358" s="572"/>
      <c r="X358" s="572"/>
      <c r="Y358" s="572"/>
      <c r="Z358" s="572"/>
      <c r="AA358" s="1437"/>
      <c r="AB358" s="1195"/>
      <c r="AC358" s="1460"/>
      <c r="AD358" s="1475"/>
    </row>
    <row r="359" spans="1:30" s="253" customFormat="1" x14ac:dyDescent="0.25">
      <c r="A359" s="239">
        <v>1</v>
      </c>
      <c r="B359" s="399" t="s">
        <v>64</v>
      </c>
      <c r="C359" s="1581"/>
      <c r="D359" s="1517"/>
      <c r="E359" s="426">
        <v>60</v>
      </c>
      <c r="F359" s="213">
        <f t="shared" si="119"/>
        <v>10</v>
      </c>
      <c r="G359" s="213">
        <v>4</v>
      </c>
      <c r="H359" s="1488">
        <f t="shared" si="117"/>
        <v>40</v>
      </c>
      <c r="I359" s="388"/>
      <c r="J359" s="1639"/>
      <c r="K359" s="1587"/>
      <c r="L359" s="1502"/>
      <c r="M359" s="1549"/>
      <c r="N359" s="1587"/>
      <c r="O359" s="1587"/>
      <c r="P359" s="1549"/>
      <c r="Q359" s="572"/>
      <c r="R359" s="572"/>
      <c r="S359" s="1195"/>
      <c r="T359" s="572"/>
      <c r="U359" s="1658"/>
      <c r="V359" s="572"/>
      <c r="W359" s="572"/>
      <c r="X359" s="572"/>
      <c r="Y359" s="572"/>
      <c r="Z359" s="572"/>
      <c r="AA359" s="1291"/>
      <c r="AB359" s="1195"/>
      <c r="AC359" s="1460"/>
      <c r="AD359" s="1475"/>
    </row>
    <row r="360" spans="1:30" s="253" customFormat="1" x14ac:dyDescent="0.25">
      <c r="A360" s="239">
        <v>1</v>
      </c>
      <c r="B360" s="730" t="s">
        <v>65</v>
      </c>
      <c r="C360" s="1730"/>
      <c r="D360" s="1511"/>
      <c r="E360" s="416">
        <v>900</v>
      </c>
      <c r="F360" s="213">
        <f t="shared" si="119"/>
        <v>150</v>
      </c>
      <c r="G360" s="213">
        <v>53</v>
      </c>
      <c r="H360" s="213">
        <f t="shared" si="117"/>
        <v>35.333333333333336</v>
      </c>
      <c r="I360" s="388"/>
      <c r="J360" s="388"/>
      <c r="K360" s="1506"/>
      <c r="L360" s="1505"/>
      <c r="M360" s="1505"/>
      <c r="N360" s="1505"/>
      <c r="O360" s="1505"/>
      <c r="P360" s="1505"/>
      <c r="Q360" s="570"/>
      <c r="R360" s="570"/>
      <c r="S360" s="566"/>
      <c r="T360" s="570">
        <f>Z360-Y360-V360</f>
        <v>0</v>
      </c>
      <c r="U360" s="1082"/>
      <c r="V360" s="570"/>
      <c r="W360" s="570"/>
      <c r="X360" s="570"/>
      <c r="Y360" s="570"/>
      <c r="Z360" s="570"/>
      <c r="AA360" s="1291"/>
      <c r="AB360" s="566"/>
      <c r="AC360" s="1460"/>
      <c r="AD360" s="1475"/>
    </row>
    <row r="361" spans="1:30" s="253" customFormat="1" x14ac:dyDescent="0.25">
      <c r="A361" s="239">
        <v>1</v>
      </c>
      <c r="B361" s="507" t="s">
        <v>68</v>
      </c>
      <c r="C361" s="1730"/>
      <c r="D361" s="1511"/>
      <c r="E361" s="416">
        <v>11000</v>
      </c>
      <c r="F361" s="213">
        <f t="shared" si="119"/>
        <v>1833.3333333333333</v>
      </c>
      <c r="G361" s="213">
        <v>2653</v>
      </c>
      <c r="H361" s="213">
        <f t="shared" si="117"/>
        <v>144.70909090909092</v>
      </c>
      <c r="I361" s="388"/>
      <c r="J361" s="388"/>
      <c r="K361" s="1506"/>
      <c r="L361" s="1505"/>
      <c r="M361" s="1505"/>
      <c r="N361" s="1505"/>
      <c r="O361" s="1505"/>
      <c r="P361" s="1505"/>
      <c r="Q361" s="570"/>
      <c r="R361" s="570"/>
      <c r="S361" s="566"/>
      <c r="T361" s="570"/>
      <c r="U361" s="1082"/>
      <c r="V361" s="570"/>
      <c r="W361" s="570"/>
      <c r="X361" s="570"/>
      <c r="Y361" s="570"/>
      <c r="Z361" s="570"/>
      <c r="AA361" s="1291"/>
      <c r="AB361" s="566"/>
      <c r="AC361" s="1460"/>
      <c r="AD361" s="1475"/>
    </row>
    <row r="362" spans="1:30" s="253" customFormat="1" ht="30" x14ac:dyDescent="0.25">
      <c r="A362" s="239">
        <v>1</v>
      </c>
      <c r="B362" s="507" t="s">
        <v>125</v>
      </c>
      <c r="C362" s="1730"/>
      <c r="D362" s="1511"/>
      <c r="E362" s="416">
        <v>10000</v>
      </c>
      <c r="F362" s="213">
        <f t="shared" si="119"/>
        <v>1666.6666666666667</v>
      </c>
      <c r="G362" s="213">
        <v>1942</v>
      </c>
      <c r="H362" s="213">
        <f t="shared" si="117"/>
        <v>116.52</v>
      </c>
      <c r="I362" s="388"/>
      <c r="J362" s="388"/>
      <c r="K362" s="1506"/>
      <c r="L362" s="1505"/>
      <c r="M362" s="1505"/>
      <c r="N362" s="1505"/>
      <c r="O362" s="1505"/>
      <c r="P362" s="1505"/>
      <c r="Q362" s="570"/>
      <c r="R362" s="570"/>
      <c r="S362" s="566"/>
      <c r="T362" s="570"/>
      <c r="U362" s="1082"/>
      <c r="V362" s="570"/>
      <c r="W362" s="570"/>
      <c r="X362" s="570"/>
      <c r="Y362" s="570"/>
      <c r="Z362" s="570"/>
      <c r="AA362" s="1291"/>
      <c r="AB362" s="566"/>
      <c r="AC362" s="1460"/>
      <c r="AD362" s="1475"/>
    </row>
    <row r="363" spans="1:30" ht="30" x14ac:dyDescent="0.25">
      <c r="A363" s="239">
        <v>1</v>
      </c>
      <c r="B363" s="788" t="s">
        <v>63</v>
      </c>
      <c r="C363" s="1730"/>
      <c r="D363" s="1511"/>
      <c r="E363" s="416">
        <v>40</v>
      </c>
      <c r="F363" s="213">
        <f t="shared" si="119"/>
        <v>6.666666666666667</v>
      </c>
      <c r="G363" s="213"/>
      <c r="H363" s="213">
        <f t="shared" si="117"/>
        <v>0</v>
      </c>
      <c r="I363" s="388"/>
      <c r="J363" s="388"/>
      <c r="K363" s="1506"/>
      <c r="L363" s="1505"/>
      <c r="M363" s="1505"/>
      <c r="N363" s="1505"/>
      <c r="O363" s="1505"/>
      <c r="P363" s="1505"/>
      <c r="Q363" s="570"/>
      <c r="R363" s="570"/>
      <c r="S363" s="566"/>
      <c r="T363" s="570"/>
      <c r="U363" s="1082"/>
      <c r="V363" s="570"/>
      <c r="W363" s="570"/>
      <c r="X363" s="570"/>
      <c r="Y363" s="570"/>
      <c r="Z363" s="570"/>
      <c r="AA363" s="1291"/>
      <c r="AB363" s="566"/>
      <c r="AC363" s="1460"/>
      <c r="AD363" s="1475"/>
    </row>
    <row r="364" spans="1:30" ht="45" x14ac:dyDescent="0.25">
      <c r="A364" s="239">
        <v>1</v>
      </c>
      <c r="B364" s="11" t="s">
        <v>334</v>
      </c>
      <c r="C364" s="1730"/>
      <c r="D364" s="1511"/>
      <c r="E364" s="416">
        <v>100</v>
      </c>
      <c r="F364" s="213">
        <f t="shared" si="119"/>
        <v>16.666666666666668</v>
      </c>
      <c r="G364" s="213">
        <v>20</v>
      </c>
      <c r="H364" s="213">
        <f t="shared" si="117"/>
        <v>120</v>
      </c>
      <c r="I364" s="388"/>
      <c r="J364" s="388"/>
      <c r="K364" s="1506"/>
      <c r="L364" s="1505"/>
      <c r="M364" s="1505"/>
      <c r="N364" s="1505"/>
      <c r="O364" s="1505"/>
      <c r="P364" s="1505"/>
      <c r="Q364" s="570"/>
      <c r="R364" s="570"/>
      <c r="S364" s="566"/>
      <c r="T364" s="570"/>
      <c r="U364" s="1082"/>
      <c r="V364" s="570"/>
      <c r="W364" s="570"/>
      <c r="X364" s="570"/>
      <c r="Y364" s="570"/>
      <c r="Z364" s="570"/>
      <c r="AA364" s="1291"/>
      <c r="AB364" s="566"/>
      <c r="AC364" s="1460"/>
      <c r="AD364" s="1475"/>
    </row>
    <row r="365" spans="1:30" ht="60" x14ac:dyDescent="0.25">
      <c r="A365" s="239">
        <v>1</v>
      </c>
      <c r="B365" s="11" t="s">
        <v>373</v>
      </c>
      <c r="C365" s="1730"/>
      <c r="D365" s="1511"/>
      <c r="E365" s="416">
        <v>80</v>
      </c>
      <c r="F365" s="213">
        <f t="shared" si="119"/>
        <v>13.333333333333334</v>
      </c>
      <c r="G365" s="213">
        <v>11</v>
      </c>
      <c r="H365" s="213">
        <f t="shared" si="117"/>
        <v>82.5</v>
      </c>
      <c r="I365" s="388"/>
      <c r="J365" s="388"/>
      <c r="K365" s="1506"/>
      <c r="L365" s="1505"/>
      <c r="M365" s="1505"/>
      <c r="N365" s="1505"/>
      <c r="O365" s="1505"/>
      <c r="P365" s="1505"/>
      <c r="Q365" s="570"/>
      <c r="R365" s="570"/>
      <c r="S365" s="566"/>
      <c r="T365" s="570"/>
      <c r="U365" s="1082"/>
      <c r="V365" s="570"/>
      <c r="W365" s="570"/>
      <c r="X365" s="570"/>
      <c r="Y365" s="570"/>
      <c r="Z365" s="570"/>
      <c r="AA365" s="1291"/>
      <c r="AB365" s="566"/>
      <c r="AC365" s="1460"/>
      <c r="AD365" s="1475"/>
    </row>
    <row r="366" spans="1:30" ht="60" x14ac:dyDescent="0.25">
      <c r="A366" s="239">
        <v>1</v>
      </c>
      <c r="B366" s="11" t="s">
        <v>289</v>
      </c>
      <c r="C366" s="666"/>
      <c r="D366" s="11"/>
      <c r="E366" s="416">
        <v>100</v>
      </c>
      <c r="F366" s="213">
        <f t="shared" si="119"/>
        <v>16.666666666666668</v>
      </c>
      <c r="G366" s="213">
        <v>18</v>
      </c>
      <c r="H366" s="213">
        <f t="shared" si="117"/>
        <v>107.99999999999999</v>
      </c>
      <c r="I366" s="388"/>
      <c r="J366" s="388"/>
      <c r="K366" s="1727"/>
      <c r="L366" s="1576"/>
      <c r="M366" s="1576"/>
      <c r="N366" s="1576"/>
      <c r="O366" s="1576"/>
      <c r="P366" s="1576"/>
      <c r="Q366" s="570"/>
      <c r="R366" s="570"/>
      <c r="S366" s="566"/>
      <c r="T366" s="570">
        <f>Z366-Y366-V366</f>
        <v>0</v>
      </c>
      <c r="U366" s="1082"/>
      <c r="V366" s="570"/>
      <c r="W366" s="570"/>
      <c r="X366" s="570"/>
      <c r="Y366" s="570"/>
      <c r="Z366" s="570"/>
      <c r="AA366" s="1291"/>
      <c r="AB366" s="566"/>
      <c r="AC366" s="1460"/>
      <c r="AD366" s="1475"/>
    </row>
    <row r="367" spans="1:30" ht="60" x14ac:dyDescent="0.25">
      <c r="A367" s="239">
        <v>1</v>
      </c>
      <c r="B367" s="3624" t="s">
        <v>341</v>
      </c>
      <c r="C367" s="666"/>
      <c r="D367" s="11"/>
      <c r="E367" s="416">
        <v>150</v>
      </c>
      <c r="F367" s="213">
        <f t="shared" si="119"/>
        <v>25</v>
      </c>
      <c r="G367" s="213">
        <v>3</v>
      </c>
      <c r="H367" s="213">
        <f t="shared" si="117"/>
        <v>12</v>
      </c>
      <c r="I367" s="388"/>
      <c r="J367" s="388"/>
      <c r="K367" s="1727"/>
      <c r="L367" s="1576"/>
      <c r="M367" s="1576"/>
      <c r="N367" s="1576"/>
      <c r="O367" s="1576"/>
      <c r="P367" s="1576"/>
      <c r="Q367" s="570"/>
      <c r="R367" s="570"/>
      <c r="S367" s="566"/>
      <c r="T367" s="570"/>
      <c r="U367" s="1082"/>
      <c r="V367" s="570"/>
      <c r="W367" s="570"/>
      <c r="X367" s="570"/>
      <c r="Y367" s="570"/>
      <c r="Z367" s="570"/>
      <c r="AA367" s="1291"/>
      <c r="AB367" s="566"/>
      <c r="AC367" s="1460"/>
      <c r="AD367" s="1475"/>
    </row>
    <row r="368" spans="1:30" ht="60" x14ac:dyDescent="0.25">
      <c r="B368" s="3624" t="s">
        <v>520</v>
      </c>
      <c r="C368" s="666"/>
      <c r="D368" s="11"/>
      <c r="E368" s="416">
        <v>100</v>
      </c>
      <c r="F368" s="213">
        <f t="shared" si="119"/>
        <v>16.666666666666668</v>
      </c>
      <c r="G368" s="213"/>
      <c r="H368" s="213">
        <f t="shared" si="117"/>
        <v>0</v>
      </c>
      <c r="I368" s="388"/>
      <c r="J368" s="388"/>
      <c r="K368" s="1727"/>
      <c r="L368" s="1576"/>
      <c r="M368" s="1576"/>
      <c r="N368" s="1576"/>
      <c r="O368" s="1576"/>
      <c r="P368" s="1576"/>
      <c r="Q368" s="570"/>
      <c r="R368" s="570"/>
      <c r="S368" s="566"/>
      <c r="T368" s="570"/>
      <c r="U368" s="1082"/>
      <c r="V368" s="570"/>
      <c r="W368" s="570"/>
      <c r="X368" s="570"/>
      <c r="Y368" s="570"/>
      <c r="Z368" s="570"/>
      <c r="AA368" s="1291"/>
      <c r="AB368" s="566"/>
      <c r="AC368" s="1460"/>
      <c r="AD368" s="1475"/>
    </row>
    <row r="369" spans="1:30" ht="45" x14ac:dyDescent="0.25">
      <c r="A369" s="239">
        <v>1</v>
      </c>
      <c r="B369" s="3624" t="s">
        <v>550</v>
      </c>
      <c r="C369" s="666"/>
      <c r="D369" s="11"/>
      <c r="E369" s="416">
        <v>100</v>
      </c>
      <c r="F369" s="213">
        <f t="shared" si="119"/>
        <v>16.666666666666668</v>
      </c>
      <c r="G369" s="769">
        <v>4</v>
      </c>
      <c r="H369" s="213">
        <f t="shared" si="117"/>
        <v>24</v>
      </c>
      <c r="I369" s="388"/>
      <c r="J369" s="388"/>
      <c r="K369" s="1727"/>
      <c r="L369" s="1576"/>
      <c r="M369" s="1576"/>
      <c r="N369" s="1576"/>
      <c r="O369" s="1576"/>
      <c r="P369" s="1576"/>
      <c r="Q369" s="570"/>
      <c r="R369" s="570"/>
      <c r="S369" s="566"/>
      <c r="T369" s="570"/>
      <c r="U369" s="1082"/>
      <c r="V369" s="570"/>
      <c r="W369" s="570"/>
      <c r="X369" s="570"/>
      <c r="Y369" s="570"/>
      <c r="Z369" s="570"/>
      <c r="AA369" s="1291"/>
      <c r="AB369" s="566"/>
      <c r="AC369" s="1460"/>
      <c r="AD369" s="1475"/>
    </row>
    <row r="370" spans="1:30" s="2716" customFormat="1" ht="45" x14ac:dyDescent="0.25">
      <c r="B370" s="3624" t="s">
        <v>551</v>
      </c>
      <c r="C370" s="666"/>
      <c r="D370" s="11"/>
      <c r="E370" s="416">
        <v>300</v>
      </c>
      <c r="F370" s="213">
        <f t="shared" si="119"/>
        <v>50</v>
      </c>
      <c r="G370" s="213"/>
      <c r="H370" s="213"/>
      <c r="I370" s="388"/>
      <c r="J370" s="388"/>
      <c r="K370" s="1727"/>
      <c r="L370" s="1576"/>
      <c r="M370" s="1576"/>
      <c r="N370" s="1576"/>
      <c r="O370" s="1576"/>
      <c r="P370" s="1576"/>
      <c r="Q370" s="570"/>
      <c r="R370" s="570"/>
      <c r="S370" s="566"/>
      <c r="T370" s="570"/>
      <c r="U370" s="1082"/>
      <c r="V370" s="570"/>
      <c r="W370" s="570"/>
      <c r="X370" s="570"/>
      <c r="Y370" s="570"/>
      <c r="Z370" s="570"/>
      <c r="AA370" s="1291"/>
      <c r="AB370" s="566"/>
      <c r="AC370" s="1460"/>
      <c r="AD370" s="1475"/>
    </row>
    <row r="371" spans="1:30" s="2716" customFormat="1" ht="75" x14ac:dyDescent="0.25">
      <c r="B371" s="3624" t="s">
        <v>552</v>
      </c>
      <c r="C371" s="666"/>
      <c r="D371" s="11"/>
      <c r="E371" s="416">
        <v>300</v>
      </c>
      <c r="F371" s="213">
        <f t="shared" si="119"/>
        <v>50</v>
      </c>
      <c r="G371" s="213"/>
      <c r="H371" s="213"/>
      <c r="I371" s="388"/>
      <c r="J371" s="388"/>
      <c r="K371" s="1727"/>
      <c r="L371" s="1576"/>
      <c r="M371" s="1576"/>
      <c r="N371" s="1576"/>
      <c r="O371" s="1576"/>
      <c r="P371" s="1576"/>
      <c r="Q371" s="570"/>
      <c r="R371" s="570"/>
      <c r="S371" s="566"/>
      <c r="T371" s="570"/>
      <c r="U371" s="1082"/>
      <c r="V371" s="570"/>
      <c r="W371" s="570"/>
      <c r="X371" s="570"/>
      <c r="Y371" s="570"/>
      <c r="Z371" s="570"/>
      <c r="AA371" s="1291"/>
      <c r="AB371" s="566"/>
      <c r="AC371" s="1460"/>
      <c r="AD371" s="1475"/>
    </row>
    <row r="372" spans="1:30" ht="30" x14ac:dyDescent="0.25">
      <c r="A372" s="239">
        <v>1</v>
      </c>
      <c r="B372" s="763" t="s">
        <v>246</v>
      </c>
      <c r="C372" s="666"/>
      <c r="D372" s="11"/>
      <c r="E372" s="416">
        <v>1900</v>
      </c>
      <c r="F372" s="213">
        <f t="shared" si="119"/>
        <v>316.66666666666669</v>
      </c>
      <c r="G372" s="213"/>
      <c r="H372" s="213">
        <f t="shared" ref="H372:H377" si="120">G372/F372*100</f>
        <v>0</v>
      </c>
      <c r="I372" s="388"/>
      <c r="J372" s="388"/>
      <c r="K372" s="1727"/>
      <c r="L372" s="1576"/>
      <c r="M372" s="1576"/>
      <c r="N372" s="1576"/>
      <c r="O372" s="1576"/>
      <c r="P372" s="1576"/>
      <c r="Q372" s="570"/>
      <c r="R372" s="570"/>
      <c r="S372" s="566"/>
      <c r="T372" s="570"/>
      <c r="U372" s="1082"/>
      <c r="V372" s="570"/>
      <c r="W372" s="570"/>
      <c r="X372" s="570"/>
      <c r="Y372" s="570"/>
      <c r="Z372" s="570"/>
      <c r="AA372" s="1291"/>
      <c r="AB372" s="566"/>
      <c r="AC372" s="1460"/>
      <c r="AD372" s="1475"/>
    </row>
    <row r="373" spans="1:30" ht="30" x14ac:dyDescent="0.25">
      <c r="A373" s="239">
        <v>1</v>
      </c>
      <c r="B373" s="788" t="s">
        <v>277</v>
      </c>
      <c r="C373" s="666"/>
      <c r="D373" s="11"/>
      <c r="E373" s="416">
        <v>1500</v>
      </c>
      <c r="F373" s="213">
        <f t="shared" si="119"/>
        <v>250</v>
      </c>
      <c r="G373" s="213"/>
      <c r="H373" s="213">
        <f t="shared" si="120"/>
        <v>0</v>
      </c>
      <c r="I373" s="388"/>
      <c r="J373" s="388"/>
      <c r="K373" s="1692"/>
      <c r="L373" s="787"/>
      <c r="M373" s="787"/>
      <c r="N373" s="787"/>
      <c r="O373" s="787"/>
      <c r="P373" s="787"/>
      <c r="Q373" s="570"/>
      <c r="R373" s="570"/>
      <c r="S373" s="566"/>
      <c r="T373" s="570">
        <f>Z373-Y373-V373</f>
        <v>0</v>
      </c>
      <c r="U373" s="1082"/>
      <c r="V373" s="570"/>
      <c r="W373" s="570"/>
      <c r="X373" s="570"/>
      <c r="Y373" s="570"/>
      <c r="Z373" s="570"/>
      <c r="AA373" s="1291"/>
      <c r="AB373" s="566"/>
      <c r="AC373" s="1460"/>
      <c r="AD373" s="1475"/>
    </row>
    <row r="374" spans="1:30" ht="45" x14ac:dyDescent="0.25">
      <c r="A374" s="239">
        <v>1</v>
      </c>
      <c r="B374" s="788" t="s">
        <v>163</v>
      </c>
      <c r="C374" s="666"/>
      <c r="D374" s="11"/>
      <c r="E374" s="416">
        <v>2160</v>
      </c>
      <c r="F374" s="213">
        <f t="shared" si="119"/>
        <v>360</v>
      </c>
      <c r="G374" s="213">
        <v>238</v>
      </c>
      <c r="H374" s="213">
        <f t="shared" si="120"/>
        <v>66.111111111111114</v>
      </c>
      <c r="I374" s="388"/>
      <c r="J374" s="388"/>
      <c r="K374" s="1692"/>
      <c r="L374" s="787"/>
      <c r="M374" s="787"/>
      <c r="N374" s="787"/>
      <c r="O374" s="787"/>
      <c r="P374" s="787"/>
      <c r="Q374" s="570"/>
      <c r="R374" s="570"/>
      <c r="S374" s="566"/>
      <c r="T374" s="570"/>
      <c r="U374" s="1082"/>
      <c r="V374" s="570"/>
      <c r="W374" s="570"/>
      <c r="X374" s="570"/>
      <c r="Y374" s="570"/>
      <c r="Z374" s="570"/>
      <c r="AA374" s="1291"/>
      <c r="AB374" s="566"/>
      <c r="AC374" s="1460"/>
      <c r="AD374" s="1475"/>
    </row>
    <row r="375" spans="1:30" ht="30" x14ac:dyDescent="0.25">
      <c r="A375" s="239">
        <v>1</v>
      </c>
      <c r="B375" s="399" t="s">
        <v>161</v>
      </c>
      <c r="C375" s="666"/>
      <c r="D375" s="11"/>
      <c r="E375" s="416">
        <v>4100</v>
      </c>
      <c r="F375" s="213">
        <f t="shared" si="119"/>
        <v>683.33333333333337</v>
      </c>
      <c r="G375" s="213">
        <v>681</v>
      </c>
      <c r="H375" s="213">
        <f t="shared" si="120"/>
        <v>99.658536585365852</v>
      </c>
      <c r="I375" s="388"/>
      <c r="J375" s="388"/>
      <c r="K375" s="1692"/>
      <c r="L375" s="787"/>
      <c r="M375" s="787"/>
      <c r="N375" s="787"/>
      <c r="O375" s="787"/>
      <c r="P375" s="787"/>
      <c r="Q375" s="570"/>
      <c r="R375" s="570"/>
      <c r="S375" s="566"/>
      <c r="T375" s="570"/>
      <c r="U375" s="1082"/>
      <c r="V375" s="570"/>
      <c r="W375" s="570"/>
      <c r="X375" s="570"/>
      <c r="Y375" s="570"/>
      <c r="Z375" s="570"/>
      <c r="AA375" s="1291"/>
      <c r="AB375" s="566"/>
      <c r="AC375" s="1460"/>
      <c r="AD375" s="1475"/>
    </row>
    <row r="376" spans="1:30" ht="30" x14ac:dyDescent="0.25">
      <c r="A376" s="239">
        <v>1</v>
      </c>
      <c r="B376" s="399" t="s">
        <v>188</v>
      </c>
      <c r="C376" s="666"/>
      <c r="D376" s="11"/>
      <c r="E376" s="416">
        <v>1600</v>
      </c>
      <c r="F376" s="213">
        <f t="shared" si="119"/>
        <v>266.66666666666669</v>
      </c>
      <c r="G376" s="213">
        <v>211</v>
      </c>
      <c r="H376" s="213">
        <f t="shared" si="120"/>
        <v>79.124999999999986</v>
      </c>
      <c r="I376" s="388"/>
      <c r="J376" s="388"/>
      <c r="K376" s="1506"/>
      <c r="L376" s="1505"/>
      <c r="M376" s="1505"/>
      <c r="N376" s="1505"/>
      <c r="O376" s="1505"/>
      <c r="P376" s="1505"/>
      <c r="Q376" s="570"/>
      <c r="R376" s="570"/>
      <c r="S376" s="566"/>
      <c r="T376" s="570">
        <f>Z376-Y376-V376</f>
        <v>0</v>
      </c>
      <c r="U376" s="1082"/>
      <c r="V376" s="570"/>
      <c r="W376" s="570"/>
      <c r="X376" s="570"/>
      <c r="Y376" s="570"/>
      <c r="Z376" s="570"/>
      <c r="AA376" s="1291"/>
      <c r="AB376" s="566"/>
      <c r="AC376" s="1460"/>
      <c r="AD376" s="1475"/>
    </row>
    <row r="377" spans="1:30" ht="105" x14ac:dyDescent="0.25">
      <c r="A377" s="239">
        <v>1</v>
      </c>
      <c r="B377" s="399" t="s">
        <v>358</v>
      </c>
      <c r="C377" s="666"/>
      <c r="D377" s="11"/>
      <c r="E377" s="416">
        <v>4000</v>
      </c>
      <c r="F377" s="213">
        <f t="shared" si="119"/>
        <v>666.66666666666663</v>
      </c>
      <c r="G377" s="213">
        <v>754</v>
      </c>
      <c r="H377" s="213">
        <f t="shared" si="120"/>
        <v>113.1</v>
      </c>
      <c r="I377" s="388"/>
      <c r="J377" s="388"/>
      <c r="K377" s="1506"/>
      <c r="L377" s="1505"/>
      <c r="M377" s="1505"/>
      <c r="N377" s="1505"/>
      <c r="O377" s="1505"/>
      <c r="P377" s="1505"/>
      <c r="Q377" s="570"/>
      <c r="R377" s="570"/>
      <c r="S377" s="566"/>
      <c r="T377" s="570"/>
      <c r="U377" s="1082"/>
      <c r="V377" s="570"/>
      <c r="W377" s="570"/>
      <c r="X377" s="570"/>
      <c r="Y377" s="570"/>
      <c r="Z377" s="570"/>
      <c r="AA377" s="1291"/>
      <c r="AB377" s="566"/>
      <c r="AC377" s="1460"/>
      <c r="AD377" s="1475"/>
    </row>
    <row r="378" spans="1:30" ht="105" x14ac:dyDescent="0.25">
      <c r="B378" s="399" t="s">
        <v>395</v>
      </c>
      <c r="C378" s="666"/>
      <c r="D378" s="11"/>
      <c r="E378" s="416"/>
      <c r="F378" s="213">
        <f t="shared" si="119"/>
        <v>0</v>
      </c>
      <c r="G378" s="213">
        <v>7</v>
      </c>
      <c r="H378" s="213"/>
      <c r="I378" s="388"/>
      <c r="J378" s="388"/>
      <c r="K378" s="1506"/>
      <c r="L378" s="1505"/>
      <c r="M378" s="1505"/>
      <c r="N378" s="1505"/>
      <c r="O378" s="1505"/>
      <c r="P378" s="1505"/>
      <c r="Q378" s="570"/>
      <c r="R378" s="570"/>
      <c r="S378" s="566"/>
      <c r="T378" s="570"/>
      <c r="U378" s="1082"/>
      <c r="V378" s="570">
        <v>19.793759999999999</v>
      </c>
      <c r="W378" s="570"/>
      <c r="X378" s="570"/>
      <c r="Y378" s="570"/>
      <c r="Z378" s="570"/>
      <c r="AA378" s="1291"/>
      <c r="AB378" s="566"/>
      <c r="AC378" s="1460"/>
      <c r="AD378" s="1475"/>
    </row>
    <row r="379" spans="1:30" ht="60" x14ac:dyDescent="0.25">
      <c r="A379" s="239">
        <v>1</v>
      </c>
      <c r="B379" s="399" t="s">
        <v>288</v>
      </c>
      <c r="C379" s="667"/>
      <c r="D379" s="9"/>
      <c r="E379" s="416">
        <v>800</v>
      </c>
      <c r="F379" s="213">
        <f t="shared" si="119"/>
        <v>133.33333333333334</v>
      </c>
      <c r="G379" s="213">
        <v>155</v>
      </c>
      <c r="H379" s="213">
        <f>G379/F379*100</f>
        <v>116.24999999999999</v>
      </c>
      <c r="I379" s="388"/>
      <c r="J379" s="388"/>
      <c r="K379" s="1506"/>
      <c r="L379" s="1505"/>
      <c r="M379" s="1505"/>
      <c r="N379" s="1505"/>
      <c r="O379" s="1505"/>
      <c r="P379" s="1505"/>
      <c r="Q379" s="570"/>
      <c r="R379" s="570"/>
      <c r="S379" s="566"/>
      <c r="T379" s="570">
        <f>Z379-Y379-V379</f>
        <v>0</v>
      </c>
      <c r="U379" s="1082"/>
      <c r="V379" s="570"/>
      <c r="W379" s="570"/>
      <c r="X379" s="570"/>
      <c r="Y379" s="570"/>
      <c r="Z379" s="570"/>
      <c r="AA379" s="1291"/>
      <c r="AB379" s="566"/>
      <c r="AC379" s="1460"/>
      <c r="AD379" s="1475"/>
    </row>
    <row r="380" spans="1:30" ht="75" x14ac:dyDescent="0.25">
      <c r="B380" s="399" t="s">
        <v>406</v>
      </c>
      <c r="C380" s="667"/>
      <c r="D380" s="9"/>
      <c r="E380" s="416"/>
      <c r="F380" s="213">
        <f t="shared" si="119"/>
        <v>0</v>
      </c>
      <c r="G380" s="213"/>
      <c r="H380" s="213"/>
      <c r="I380" s="388"/>
      <c r="J380" s="388"/>
      <c r="K380" s="1506"/>
      <c r="L380" s="1505"/>
      <c r="M380" s="1505"/>
      <c r="N380" s="1505"/>
      <c r="O380" s="1505"/>
      <c r="P380" s="1505"/>
      <c r="Q380" s="570"/>
      <c r="R380" s="570"/>
      <c r="S380" s="566"/>
      <c r="T380" s="570"/>
      <c r="U380" s="1082"/>
      <c r="V380" s="570"/>
      <c r="W380" s="570"/>
      <c r="X380" s="570"/>
      <c r="Y380" s="570"/>
      <c r="Z380" s="570"/>
      <c r="AA380" s="1291"/>
      <c r="AB380" s="566"/>
      <c r="AC380" s="1460"/>
      <c r="AD380" s="1475"/>
    </row>
    <row r="381" spans="1:30" ht="60" x14ac:dyDescent="0.25">
      <c r="A381" s="239">
        <v>1</v>
      </c>
      <c r="B381" s="399" t="s">
        <v>374</v>
      </c>
      <c r="C381" s="666"/>
      <c r="D381" s="11"/>
      <c r="E381" s="416">
        <v>250</v>
      </c>
      <c r="F381" s="213">
        <f t="shared" si="119"/>
        <v>41.666666666666664</v>
      </c>
      <c r="G381" s="213">
        <v>17</v>
      </c>
      <c r="H381" s="213">
        <f t="shared" ref="H381:H389" si="121">G381/F381*100</f>
        <v>40.800000000000004</v>
      </c>
      <c r="I381" s="388"/>
      <c r="J381" s="388"/>
      <c r="K381" s="1506"/>
      <c r="L381" s="1505"/>
      <c r="M381" s="1505"/>
      <c r="N381" s="1505"/>
      <c r="O381" s="1505"/>
      <c r="P381" s="1505"/>
      <c r="Q381" s="570"/>
      <c r="R381" s="570"/>
      <c r="S381" s="566"/>
      <c r="T381" s="570">
        <f>Z381-Y381-V381</f>
        <v>0</v>
      </c>
      <c r="U381" s="1082"/>
      <c r="V381" s="570"/>
      <c r="W381" s="570"/>
      <c r="X381" s="570"/>
      <c r="Y381" s="570"/>
      <c r="Z381" s="570"/>
      <c r="AA381" s="1291"/>
      <c r="AB381" s="566"/>
      <c r="AC381" s="1460"/>
      <c r="AD381" s="1475"/>
    </row>
    <row r="382" spans="1:30" x14ac:dyDescent="0.25">
      <c r="A382" s="239">
        <v>1</v>
      </c>
      <c r="B382" s="289" t="s">
        <v>233</v>
      </c>
      <c r="C382" s="1510"/>
      <c r="D382" s="1511"/>
      <c r="E382" s="416">
        <v>3000</v>
      </c>
      <c r="F382" s="213">
        <f t="shared" si="119"/>
        <v>500</v>
      </c>
      <c r="G382" s="213">
        <v>401</v>
      </c>
      <c r="H382" s="213">
        <f t="shared" si="121"/>
        <v>80.2</v>
      </c>
      <c r="I382" s="388"/>
      <c r="J382" s="388"/>
      <c r="K382" s="1506"/>
      <c r="L382" s="1505"/>
      <c r="M382" s="1505"/>
      <c r="N382" s="1505"/>
      <c r="O382" s="1505"/>
      <c r="P382" s="1505"/>
      <c r="Q382" s="570"/>
      <c r="R382" s="570"/>
      <c r="S382" s="566"/>
      <c r="T382" s="570">
        <f>Z382-Y382-V382</f>
        <v>0</v>
      </c>
      <c r="U382" s="1082"/>
      <c r="V382" s="570"/>
      <c r="W382" s="570"/>
      <c r="X382" s="570"/>
      <c r="Y382" s="570"/>
      <c r="Z382" s="570"/>
      <c r="AA382" s="1291"/>
      <c r="AB382" s="566"/>
      <c r="AC382" s="1460"/>
      <c r="AD382" s="1475"/>
    </row>
    <row r="383" spans="1:30" x14ac:dyDescent="0.25">
      <c r="A383" s="239">
        <v>1</v>
      </c>
      <c r="B383" s="399" t="s">
        <v>232</v>
      </c>
      <c r="C383" s="1731"/>
      <c r="D383" s="11"/>
      <c r="E383" s="416">
        <v>40</v>
      </c>
      <c r="F383" s="213">
        <f t="shared" si="119"/>
        <v>6.666666666666667</v>
      </c>
      <c r="G383" s="213">
        <v>3</v>
      </c>
      <c r="H383" s="213">
        <f t="shared" si="121"/>
        <v>44.999999999999993</v>
      </c>
      <c r="I383" s="388"/>
      <c r="J383" s="388"/>
      <c r="K383" s="1692"/>
      <c r="L383" s="787"/>
      <c r="M383" s="787"/>
      <c r="N383" s="787"/>
      <c r="O383" s="787"/>
      <c r="P383" s="787"/>
      <c r="Q383" s="570"/>
      <c r="R383" s="570"/>
      <c r="S383" s="566"/>
      <c r="T383" s="570">
        <f>Z383-Y383-V383</f>
        <v>0</v>
      </c>
      <c r="U383" s="1082"/>
      <c r="V383" s="570"/>
      <c r="W383" s="570"/>
      <c r="X383" s="570"/>
      <c r="Y383" s="570"/>
      <c r="Z383" s="570"/>
      <c r="AA383" s="1291"/>
      <c r="AB383" s="566"/>
      <c r="AC383" s="1460"/>
      <c r="AD383" s="1475"/>
    </row>
    <row r="384" spans="1:30" x14ac:dyDescent="0.25">
      <c r="A384" s="239">
        <v>1</v>
      </c>
      <c r="B384" s="11" t="s">
        <v>203</v>
      </c>
      <c r="C384" s="666"/>
      <c r="D384" s="11"/>
      <c r="E384" s="416">
        <v>2000</v>
      </c>
      <c r="F384" s="213">
        <f t="shared" si="119"/>
        <v>333.33333333333331</v>
      </c>
      <c r="G384" s="213">
        <v>249</v>
      </c>
      <c r="H384" s="213">
        <f t="shared" si="121"/>
        <v>74.7</v>
      </c>
      <c r="I384" s="388"/>
      <c r="J384" s="388"/>
      <c r="K384" s="1692"/>
      <c r="L384" s="787"/>
      <c r="M384" s="787"/>
      <c r="N384" s="787"/>
      <c r="O384" s="1505"/>
      <c r="P384" s="1505"/>
      <c r="Q384" s="1505"/>
      <c r="R384" s="1505"/>
      <c r="S384" s="566"/>
      <c r="T384" s="571"/>
      <c r="U384" s="1082"/>
      <c r="V384" s="570"/>
      <c r="W384" s="570"/>
      <c r="X384" s="570"/>
      <c r="Y384" s="570"/>
      <c r="Z384" s="570"/>
      <c r="AA384" s="1291"/>
      <c r="AB384" s="566"/>
      <c r="AC384" s="1460"/>
      <c r="AD384" s="1475"/>
    </row>
    <row r="385" spans="1:30" x14ac:dyDescent="0.25">
      <c r="B385" s="11" t="s">
        <v>375</v>
      </c>
      <c r="C385" s="667"/>
      <c r="D385" s="11"/>
      <c r="E385" s="416">
        <v>200</v>
      </c>
      <c r="F385" s="213">
        <f t="shared" si="119"/>
        <v>33.333333333333336</v>
      </c>
      <c r="G385" s="213">
        <v>55</v>
      </c>
      <c r="H385" s="213">
        <f t="shared" si="121"/>
        <v>165</v>
      </c>
      <c r="I385" s="388"/>
      <c r="J385" s="388"/>
      <c r="K385" s="1692"/>
      <c r="L385" s="787"/>
      <c r="M385" s="787"/>
      <c r="N385" s="787"/>
      <c r="O385" s="1505"/>
      <c r="P385" s="1505"/>
      <c r="Q385" s="1505"/>
      <c r="R385" s="1505"/>
      <c r="S385" s="566"/>
      <c r="T385" s="571"/>
      <c r="U385" s="1082"/>
      <c r="V385" s="570"/>
      <c r="W385" s="570"/>
      <c r="X385" s="570"/>
      <c r="Y385" s="570"/>
      <c r="Z385" s="570"/>
      <c r="AA385" s="1291"/>
      <c r="AB385" s="566"/>
      <c r="AC385" s="1460"/>
      <c r="AD385" s="1475"/>
    </row>
    <row r="386" spans="1:30" x14ac:dyDescent="0.25">
      <c r="B386" s="11" t="s">
        <v>160</v>
      </c>
      <c r="C386" s="667"/>
      <c r="D386" s="11"/>
      <c r="E386" s="416">
        <v>1500</v>
      </c>
      <c r="F386" s="213">
        <f t="shared" si="119"/>
        <v>250</v>
      </c>
      <c r="G386" s="213">
        <v>229</v>
      </c>
      <c r="H386" s="213">
        <f t="shared" si="121"/>
        <v>91.600000000000009</v>
      </c>
      <c r="I386" s="388"/>
      <c r="J386" s="388"/>
      <c r="K386" s="1692"/>
      <c r="L386" s="787"/>
      <c r="M386" s="787"/>
      <c r="N386" s="787"/>
      <c r="O386" s="1505"/>
      <c r="P386" s="1505"/>
      <c r="Q386" s="1505"/>
      <c r="R386" s="1505"/>
      <c r="S386" s="566"/>
      <c r="T386" s="571"/>
      <c r="U386" s="1082"/>
      <c r="V386" s="570"/>
      <c r="W386" s="570"/>
      <c r="X386" s="570"/>
      <c r="Y386" s="570"/>
      <c r="Z386" s="570"/>
      <c r="AA386" s="1291"/>
      <c r="AB386" s="566"/>
      <c r="AC386" s="1460"/>
      <c r="AD386" s="1475"/>
    </row>
    <row r="387" spans="1:30" ht="45" x14ac:dyDescent="0.25">
      <c r="B387" s="11" t="s">
        <v>376</v>
      </c>
      <c r="C387" s="667"/>
      <c r="D387" s="11"/>
      <c r="E387" s="416">
        <v>400</v>
      </c>
      <c r="F387" s="213">
        <f t="shared" si="119"/>
        <v>66.666666666666671</v>
      </c>
      <c r="G387" s="213">
        <v>92</v>
      </c>
      <c r="H387" s="213">
        <f t="shared" si="121"/>
        <v>138</v>
      </c>
      <c r="I387" s="388"/>
      <c r="J387" s="388"/>
      <c r="K387" s="1692"/>
      <c r="L387" s="787"/>
      <c r="M387" s="787"/>
      <c r="N387" s="787"/>
      <c r="O387" s="1505"/>
      <c r="P387" s="1505"/>
      <c r="Q387" s="1505"/>
      <c r="R387" s="1505"/>
      <c r="S387" s="566"/>
      <c r="T387" s="571"/>
      <c r="U387" s="1082"/>
      <c r="V387" s="570"/>
      <c r="W387" s="570"/>
      <c r="X387" s="570"/>
      <c r="Y387" s="570"/>
      <c r="Z387" s="570"/>
      <c r="AA387" s="1291"/>
      <c r="AB387" s="566"/>
      <c r="AC387" s="1460"/>
      <c r="AD387" s="1475"/>
    </row>
    <row r="388" spans="1:30" x14ac:dyDescent="0.25">
      <c r="B388" s="11" t="s">
        <v>56</v>
      </c>
      <c r="C388" s="667"/>
      <c r="D388" s="11"/>
      <c r="E388" s="416">
        <v>80</v>
      </c>
      <c r="F388" s="213">
        <f t="shared" si="119"/>
        <v>13.333333333333334</v>
      </c>
      <c r="G388" s="213">
        <v>25</v>
      </c>
      <c r="H388" s="213">
        <f t="shared" si="121"/>
        <v>187.5</v>
      </c>
      <c r="I388" s="388"/>
      <c r="J388" s="388"/>
      <c r="K388" s="1692"/>
      <c r="L388" s="787"/>
      <c r="M388" s="787"/>
      <c r="N388" s="787"/>
      <c r="O388" s="1505"/>
      <c r="P388" s="1505"/>
      <c r="Q388" s="1505"/>
      <c r="R388" s="1505"/>
      <c r="S388" s="566"/>
      <c r="T388" s="571"/>
      <c r="U388" s="1082"/>
      <c r="V388" s="570"/>
      <c r="W388" s="570"/>
      <c r="X388" s="570"/>
      <c r="Y388" s="570"/>
      <c r="Z388" s="570"/>
      <c r="AA388" s="1291"/>
      <c r="AB388" s="566"/>
      <c r="AC388" s="1460"/>
      <c r="AD388" s="1475"/>
    </row>
    <row r="389" spans="1:30" ht="30" x14ac:dyDescent="0.25">
      <c r="B389" s="11" t="s">
        <v>74</v>
      </c>
      <c r="C389" s="667"/>
      <c r="D389" s="11"/>
      <c r="E389" s="416">
        <v>1200</v>
      </c>
      <c r="F389" s="213">
        <f t="shared" si="119"/>
        <v>200</v>
      </c>
      <c r="G389" s="213">
        <v>141</v>
      </c>
      <c r="H389" s="213">
        <f t="shared" si="121"/>
        <v>70.5</v>
      </c>
      <c r="I389" s="388"/>
      <c r="J389" s="388"/>
      <c r="K389" s="1692"/>
      <c r="L389" s="787"/>
      <c r="M389" s="787"/>
      <c r="N389" s="787"/>
      <c r="O389" s="1505"/>
      <c r="P389" s="1505"/>
      <c r="Q389" s="1505"/>
      <c r="R389" s="1505"/>
      <c r="S389" s="566"/>
      <c r="T389" s="571"/>
      <c r="U389" s="1082"/>
      <c r="V389" s="570"/>
      <c r="W389" s="570"/>
      <c r="X389" s="570"/>
      <c r="Y389" s="570"/>
      <c r="Z389" s="570"/>
      <c r="AA389" s="1291"/>
      <c r="AB389" s="566"/>
      <c r="AC389" s="1460"/>
      <c r="AD389" s="1475"/>
    </row>
    <row r="390" spans="1:30" x14ac:dyDescent="0.25">
      <c r="B390" s="11"/>
      <c r="C390" s="667"/>
      <c r="D390" s="11"/>
      <c r="E390" s="416"/>
      <c r="F390" s="213"/>
      <c r="G390" s="213"/>
      <c r="H390" s="213"/>
      <c r="I390" s="388"/>
      <c r="J390" s="388"/>
      <c r="K390" s="1692"/>
      <c r="L390" s="787"/>
      <c r="M390" s="787"/>
      <c r="N390" s="787"/>
      <c r="O390" s="1505"/>
      <c r="P390" s="1505"/>
      <c r="Q390" s="1505"/>
      <c r="R390" s="1505"/>
      <c r="S390" s="566"/>
      <c r="T390" s="571"/>
      <c r="U390" s="1082"/>
      <c r="V390" s="570"/>
      <c r="W390" s="570"/>
      <c r="X390" s="570"/>
      <c r="Y390" s="570"/>
      <c r="Z390" s="570"/>
      <c r="AA390" s="1291"/>
      <c r="AB390" s="566"/>
      <c r="AC390" s="1460"/>
      <c r="AD390" s="1475"/>
    </row>
    <row r="391" spans="1:30" ht="30" x14ac:dyDescent="0.25">
      <c r="A391" s="239">
        <v>1</v>
      </c>
      <c r="B391" s="1584" t="s">
        <v>359</v>
      </c>
      <c r="C391" s="667"/>
      <c r="D391" s="11"/>
      <c r="E391" s="416"/>
      <c r="F391" s="214">
        <f>E391/12*$B$4</f>
        <v>0</v>
      </c>
      <c r="G391" s="213">
        <v>124</v>
      </c>
      <c r="H391" s="1488"/>
      <c r="I391" s="388"/>
      <c r="J391" s="388"/>
      <c r="K391" s="1692"/>
      <c r="L391" s="787"/>
      <c r="M391" s="787"/>
      <c r="N391" s="787"/>
      <c r="O391" s="1505"/>
      <c r="P391" s="1505"/>
      <c r="Q391" s="1505"/>
      <c r="R391" s="1505"/>
      <c r="S391" s="566"/>
      <c r="T391" s="571"/>
      <c r="U391" s="1082"/>
      <c r="V391" s="570"/>
      <c r="W391" s="570"/>
      <c r="X391" s="570"/>
      <c r="Y391" s="570"/>
      <c r="Z391" s="570"/>
      <c r="AA391" s="1291"/>
      <c r="AB391" s="566"/>
      <c r="AC391" s="1460"/>
      <c r="AD391" s="1475"/>
    </row>
    <row r="392" spans="1:30" ht="45" x14ac:dyDescent="0.25">
      <c r="A392" s="239">
        <v>1</v>
      </c>
      <c r="B392" s="1584" t="s">
        <v>360</v>
      </c>
      <c r="C392" s="666"/>
      <c r="D392" s="1732"/>
      <c r="E392" s="416"/>
      <c r="F392" s="214">
        <f>E392/12*$B$4</f>
        <v>0</v>
      </c>
      <c r="G392" s="213"/>
      <c r="H392" s="213"/>
      <c r="I392" s="388"/>
      <c r="J392" s="388"/>
      <c r="K392" s="787"/>
      <c r="L392" s="787"/>
      <c r="M392" s="787"/>
      <c r="N392" s="787"/>
      <c r="O392" s="284"/>
      <c r="P392" s="787"/>
      <c r="Q392" s="571"/>
      <c r="R392" s="571"/>
      <c r="S392" s="1195"/>
      <c r="T392" s="571"/>
      <c r="U392" s="1082"/>
      <c r="V392" s="569"/>
      <c r="W392" s="569"/>
      <c r="X392" s="572"/>
      <c r="Y392" s="570"/>
      <c r="Z392" s="570"/>
      <c r="AA392" s="1291"/>
      <c r="AB392" s="566"/>
      <c r="AC392" s="1460"/>
      <c r="AD392" s="1475"/>
    </row>
    <row r="393" spans="1:30" ht="30" x14ac:dyDescent="0.25">
      <c r="A393" s="239">
        <v>1</v>
      </c>
      <c r="B393" s="1584" t="s">
        <v>361</v>
      </c>
      <c r="C393" s="666"/>
      <c r="D393" s="11"/>
      <c r="E393" s="416"/>
      <c r="F393" s="214">
        <f>E393/12*$B$4</f>
        <v>0</v>
      </c>
      <c r="G393" s="213"/>
      <c r="H393" s="1488"/>
      <c r="I393" s="388"/>
      <c r="J393" s="388"/>
      <c r="K393" s="787"/>
      <c r="L393" s="787"/>
      <c r="M393" s="787"/>
      <c r="N393" s="787"/>
      <c r="O393" s="284"/>
      <c r="P393" s="787"/>
      <c r="Q393" s="570"/>
      <c r="R393" s="570"/>
      <c r="S393" s="1194"/>
      <c r="T393" s="570"/>
      <c r="U393" s="1082"/>
      <c r="V393" s="572"/>
      <c r="W393" s="572"/>
      <c r="X393" s="571"/>
      <c r="Y393" s="570"/>
      <c r="Z393" s="570"/>
      <c r="AA393" s="1291"/>
      <c r="AB393" s="566"/>
      <c r="AC393" s="1460"/>
      <c r="AD393" s="1475"/>
    </row>
    <row r="394" spans="1:30" ht="29.25" x14ac:dyDescent="0.25">
      <c r="A394" s="239">
        <v>1</v>
      </c>
      <c r="B394" s="994" t="s">
        <v>338</v>
      </c>
      <c r="C394" s="1733"/>
      <c r="D394" s="1734"/>
      <c r="E394" s="439">
        <f>SUM(E391:E393)</f>
        <v>0</v>
      </c>
      <c r="F394" s="484">
        <f>SUM(F391:F393)</f>
        <v>0</v>
      </c>
      <c r="G394" s="484">
        <f>SUM(G391:G393)</f>
        <v>124</v>
      </c>
      <c r="H394" s="995"/>
      <c r="I394" s="388"/>
      <c r="J394" s="388"/>
      <c r="K394" s="787"/>
      <c r="L394" s="787"/>
      <c r="M394" s="787"/>
      <c r="N394" s="787"/>
      <c r="O394" s="284"/>
      <c r="P394" s="787"/>
      <c r="Q394" s="572"/>
      <c r="R394" s="572"/>
      <c r="S394" s="1190">
        <f>Q394/12*$B$4</f>
        <v>0</v>
      </c>
      <c r="T394" s="570">
        <f>Z394-Y394-V394</f>
        <v>0</v>
      </c>
      <c r="U394" s="1082"/>
      <c r="V394" s="570">
        <v>56.593599999999988</v>
      </c>
      <c r="W394" s="570">
        <f>T394-S394</f>
        <v>0</v>
      </c>
      <c r="X394" s="571"/>
      <c r="Y394" s="570">
        <v>0</v>
      </c>
      <c r="Z394" s="570">
        <v>56.593599999999988</v>
      </c>
      <c r="AA394" s="1254">
        <f>SUM(AA391:AA393)</f>
        <v>0</v>
      </c>
      <c r="AB394" s="566"/>
      <c r="AC394" s="1460"/>
      <c r="AD394" s="1475"/>
    </row>
    <row r="395" spans="1:30" ht="29.25" x14ac:dyDescent="0.25">
      <c r="A395" s="239">
        <v>1</v>
      </c>
      <c r="B395" s="725" t="s">
        <v>280</v>
      </c>
      <c r="C395" s="703"/>
      <c r="D395" s="11"/>
      <c r="E395" s="439">
        <f>E341</f>
        <v>41500</v>
      </c>
      <c r="F395" s="439">
        <f>F341</f>
        <v>6916.666666666667</v>
      </c>
      <c r="G395" s="439">
        <f>G341</f>
        <v>5843</v>
      </c>
      <c r="H395" s="213">
        <f t="shared" ref="H395:H396" si="122">G395/F395*100</f>
        <v>84.477108433734941</v>
      </c>
      <c r="I395" s="388"/>
      <c r="J395" s="388"/>
      <c r="K395" s="1735"/>
      <c r="L395" s="787"/>
      <c r="M395" s="787"/>
      <c r="N395" s="787"/>
      <c r="O395" s="787"/>
      <c r="P395" s="1624"/>
      <c r="Q395" s="570"/>
      <c r="R395" s="570"/>
      <c r="S395" s="566"/>
      <c r="T395" s="570"/>
      <c r="U395" s="1082"/>
      <c r="V395" s="570"/>
      <c r="W395" s="570"/>
      <c r="X395" s="570"/>
      <c r="Y395" s="570"/>
      <c r="Z395" s="570"/>
      <c r="AA395" s="1736">
        <f>AA341</f>
        <v>0</v>
      </c>
      <c r="AB395" s="566"/>
      <c r="AC395" s="1460"/>
      <c r="AD395" s="1475"/>
    </row>
    <row r="396" spans="1:30" ht="29.25" x14ac:dyDescent="0.25">
      <c r="A396" s="239">
        <v>1</v>
      </c>
      <c r="B396" s="725" t="s">
        <v>281</v>
      </c>
      <c r="C396" s="703"/>
      <c r="D396" s="11"/>
      <c r="E396" s="441">
        <f>E348</f>
        <v>1088</v>
      </c>
      <c r="F396" s="439">
        <f>F348</f>
        <v>181.33333333333334</v>
      </c>
      <c r="G396" s="439">
        <f>G348</f>
        <v>18</v>
      </c>
      <c r="H396" s="213">
        <f t="shared" si="122"/>
        <v>9.9264705882352935</v>
      </c>
      <c r="I396" s="1588"/>
      <c r="J396" s="1588"/>
      <c r="K396" s="787"/>
      <c r="L396" s="787"/>
      <c r="M396" s="1624"/>
      <c r="N396" s="1624"/>
      <c r="O396" s="284"/>
      <c r="P396" s="787"/>
      <c r="Q396" s="570"/>
      <c r="R396" s="570"/>
      <c r="S396" s="1194"/>
      <c r="T396" s="570"/>
      <c r="U396" s="1658"/>
      <c r="V396" s="572"/>
      <c r="W396" s="570"/>
      <c r="X396" s="570"/>
      <c r="Y396" s="570"/>
      <c r="Z396" s="569"/>
      <c r="AA396" s="1736">
        <f>AA348</f>
        <v>0</v>
      </c>
      <c r="AB396" s="612"/>
      <c r="AC396" s="1460"/>
      <c r="AD396" s="1475"/>
    </row>
    <row r="397" spans="1:30" ht="29.25" x14ac:dyDescent="0.25">
      <c r="A397" s="239">
        <v>1</v>
      </c>
      <c r="B397" s="725" t="s">
        <v>282</v>
      </c>
      <c r="C397" s="1701"/>
      <c r="D397" s="1732"/>
      <c r="E397" s="1690"/>
      <c r="F397" s="1737"/>
      <c r="G397" s="1737"/>
      <c r="H397" s="218"/>
      <c r="I397" s="1590"/>
      <c r="J397" s="1590"/>
      <c r="K397" s="1628"/>
      <c r="L397" s="1629"/>
      <c r="M397" s="1628"/>
      <c r="N397" s="1628"/>
      <c r="O397" s="1628"/>
      <c r="P397" s="1629"/>
      <c r="Q397" s="573"/>
      <c r="R397" s="573"/>
      <c r="S397" s="1248">
        <f>Q397/12*$B$4</f>
        <v>0</v>
      </c>
      <c r="T397" s="577">
        <f>Z397-Y397-V397</f>
        <v>0</v>
      </c>
      <c r="U397" s="1523"/>
      <c r="V397" s="577"/>
      <c r="W397" s="577">
        <f>T397-S397</f>
        <v>0</v>
      </c>
      <c r="X397" s="573"/>
      <c r="Y397" s="573"/>
      <c r="Z397" s="573"/>
      <c r="AA397" s="1738"/>
      <c r="AB397" s="1221"/>
      <c r="AC397" s="1460"/>
      <c r="AD397" s="1475"/>
    </row>
    <row r="398" spans="1:30" x14ac:dyDescent="0.25">
      <c r="A398" s="239">
        <v>1</v>
      </c>
      <c r="B398" s="1739" t="s">
        <v>138</v>
      </c>
      <c r="C398" s="1592"/>
      <c r="D398" s="1526"/>
      <c r="E398" s="18">
        <f>E395+E396*2.9+E397</f>
        <v>44655.199999999997</v>
      </c>
      <c r="F398" s="10">
        <f>F395+F396*2.9+F397</f>
        <v>7442.5333333333338</v>
      </c>
      <c r="G398" s="10">
        <f>G395+G396*2.9+G397</f>
        <v>5895.2</v>
      </c>
      <c r="H398" s="7">
        <f>G398/F398*100</f>
        <v>79.209588133072955</v>
      </c>
      <c r="I398" s="8"/>
      <c r="J398" s="8"/>
      <c r="K398" s="1497"/>
      <c r="L398" s="1578"/>
      <c r="M398" s="1496"/>
      <c r="N398" s="1497"/>
      <c r="O398" s="1497"/>
      <c r="P398" s="1496"/>
      <c r="Q398" s="568">
        <f>SUM(Q397,Q353,Q340)</f>
        <v>366737.06381999998</v>
      </c>
      <c r="R398" s="568">
        <f>SUM(R397,R353,R340)</f>
        <v>366737.06381999998</v>
      </c>
      <c r="S398" s="1204">
        <f>SUM(S397,S353,S340)</f>
        <v>61122.843969999994</v>
      </c>
      <c r="T398" s="568">
        <f t="shared" ref="T398:Z398" si="123">SUM(T397,T353,T340,T394)</f>
        <v>51241.729560000007</v>
      </c>
      <c r="U398" s="1086">
        <f t="shared" si="123"/>
        <v>0</v>
      </c>
      <c r="V398" s="568">
        <f t="shared" si="123"/>
        <v>76.387359999999987</v>
      </c>
      <c r="W398" s="568">
        <f t="shared" si="123"/>
        <v>-9881.1144099999874</v>
      </c>
      <c r="X398" s="568">
        <f t="shared" si="123"/>
        <v>0</v>
      </c>
      <c r="Y398" s="568">
        <f t="shared" si="123"/>
        <v>-2.2990400000000006</v>
      </c>
      <c r="Z398" s="568">
        <f t="shared" si="123"/>
        <v>51315.81788000001</v>
      </c>
      <c r="AA398" s="1255">
        <f>AA395+AA396*2.9+AA397</f>
        <v>0</v>
      </c>
      <c r="AB398" s="1199">
        <f t="shared" ref="AB398" si="124">SUM(AB397,AB353,AB340,AB394)</f>
        <v>0</v>
      </c>
      <c r="AC398" s="1460"/>
      <c r="AD398" s="1475"/>
    </row>
    <row r="399" spans="1:30" x14ac:dyDescent="0.25">
      <c r="A399" s="239">
        <v>1</v>
      </c>
      <c r="B399" s="240" t="s">
        <v>29</v>
      </c>
      <c r="C399" s="692"/>
      <c r="D399" s="1529"/>
      <c r="E399" s="458"/>
      <c r="F399" s="1500"/>
      <c r="G399" s="1500"/>
      <c r="H399" s="1500"/>
      <c r="I399" s="486"/>
      <c r="J399" s="486"/>
      <c r="K399" s="1620"/>
      <c r="L399" s="1501"/>
      <c r="M399" s="1501"/>
      <c r="N399" s="1501"/>
      <c r="O399" s="1501"/>
      <c r="P399" s="1501"/>
      <c r="Q399" s="569"/>
      <c r="R399" s="569"/>
      <c r="S399" s="612"/>
      <c r="T399" s="569">
        <f>Z399-Y399-V399</f>
        <v>0</v>
      </c>
      <c r="U399" s="1085"/>
      <c r="V399" s="569"/>
      <c r="W399" s="569"/>
      <c r="X399" s="569"/>
      <c r="Y399" s="569"/>
      <c r="Z399" s="569"/>
      <c r="AA399" s="1263"/>
      <c r="AB399" s="612"/>
      <c r="AC399" s="1460"/>
      <c r="AD399" s="1475"/>
    </row>
    <row r="400" spans="1:30" ht="30" x14ac:dyDescent="0.25">
      <c r="A400" s="239">
        <v>1</v>
      </c>
      <c r="B400" s="1404" t="s">
        <v>159</v>
      </c>
      <c r="C400" s="681"/>
      <c r="D400" s="1704">
        <v>330</v>
      </c>
      <c r="E400" s="425">
        <v>1100</v>
      </c>
      <c r="F400" s="213">
        <f>E400/12*$B$4</f>
        <v>183.33333333333334</v>
      </c>
      <c r="G400" s="213">
        <v>186</v>
      </c>
      <c r="H400" s="213">
        <f>G400/F400*100</f>
        <v>101.45454545454544</v>
      </c>
      <c r="I400" s="1543">
        <v>9.5</v>
      </c>
      <c r="J400" s="269">
        <f>M400/G400</f>
        <v>10.166666666666666</v>
      </c>
      <c r="K400" s="1535">
        <f>ROUND(E400*I400,0)</f>
        <v>10450</v>
      </c>
      <c r="L400" s="270">
        <f>K400/12*$B$4</f>
        <v>1741.6666666666667</v>
      </c>
      <c r="M400" s="270">
        <v>1891</v>
      </c>
      <c r="N400" s="270">
        <f>M400/L400*100</f>
        <v>108.57416267942584</v>
      </c>
      <c r="O400" s="1478">
        <f>ROUND(K400/D400,0)</f>
        <v>32</v>
      </c>
      <c r="P400" s="270">
        <f>M400/$B$4*12/O400</f>
        <v>354.5625</v>
      </c>
      <c r="Q400" s="570"/>
      <c r="R400" s="570"/>
      <c r="S400" s="566"/>
      <c r="T400" s="570">
        <f>Z400-Y400-V400</f>
        <v>0</v>
      </c>
      <c r="U400" s="1082"/>
      <c r="V400" s="570"/>
      <c r="W400" s="570">
        <f>T400-S400</f>
        <v>0</v>
      </c>
      <c r="X400" s="570"/>
      <c r="Y400" s="570"/>
      <c r="Z400" s="570"/>
      <c r="AA400" s="1291"/>
      <c r="AB400" s="566"/>
      <c r="AC400" s="1460"/>
      <c r="AD400" s="1475"/>
    </row>
    <row r="401" spans="1:30" s="249" customFormat="1" x14ac:dyDescent="0.25">
      <c r="A401" s="239">
        <v>1</v>
      </c>
      <c r="B401" s="1404" t="s">
        <v>126</v>
      </c>
      <c r="C401" s="681"/>
      <c r="D401" s="1704">
        <v>330</v>
      </c>
      <c r="E401" s="425">
        <v>385</v>
      </c>
      <c r="F401" s="213">
        <f>E401/12*$B$4</f>
        <v>64.166666666666671</v>
      </c>
      <c r="G401" s="213">
        <v>69</v>
      </c>
      <c r="H401" s="213">
        <f>G401/F401*100</f>
        <v>107.53246753246752</v>
      </c>
      <c r="I401" s="1543">
        <v>30</v>
      </c>
      <c r="J401" s="269">
        <f>M401/G401</f>
        <v>46.507246376811594</v>
      </c>
      <c r="K401" s="1535">
        <f>ROUND(E401*I401,0)</f>
        <v>11550</v>
      </c>
      <c r="L401" s="270">
        <f>K401/12*$B$4</f>
        <v>1925</v>
      </c>
      <c r="M401" s="270">
        <v>3209</v>
      </c>
      <c r="N401" s="270">
        <f>M401/L401*100</f>
        <v>166.7012987012987</v>
      </c>
      <c r="O401" s="270">
        <f>ROUND(K401/D401,0)</f>
        <v>35</v>
      </c>
      <c r="P401" s="270">
        <f>M401/$B$4*12/O401</f>
        <v>550.11428571428576</v>
      </c>
      <c r="Q401" s="570"/>
      <c r="R401" s="570"/>
      <c r="S401" s="566"/>
      <c r="T401" s="570">
        <f>Z401-Y401-V401</f>
        <v>0</v>
      </c>
      <c r="U401" s="1082"/>
      <c r="V401" s="570"/>
      <c r="W401" s="570">
        <f>T401-S401</f>
        <v>0</v>
      </c>
      <c r="X401" s="570"/>
      <c r="Y401" s="570"/>
      <c r="Z401" s="570"/>
      <c r="AA401" s="1291"/>
      <c r="AB401" s="566"/>
      <c r="AC401" s="1460"/>
      <c r="AD401" s="1475"/>
    </row>
    <row r="402" spans="1:30" x14ac:dyDescent="0.25">
      <c r="A402" s="239">
        <v>1</v>
      </c>
      <c r="B402" s="247" t="s">
        <v>78</v>
      </c>
      <c r="C402" s="1546"/>
      <c r="D402" s="1740"/>
      <c r="E402" s="459">
        <f>SUM(E400:E401)</f>
        <v>1485</v>
      </c>
      <c r="F402" s="787">
        <f>SUM(F400:F401)</f>
        <v>247.5</v>
      </c>
      <c r="G402" s="787">
        <f>SUM(G400:G401)</f>
        <v>255</v>
      </c>
      <c r="H402" s="787">
        <f>G402/F402*100</f>
        <v>103.03030303030303</v>
      </c>
      <c r="I402" s="388">
        <f>IF(E402=0,0,K402/E402)</f>
        <v>14.814814814814815</v>
      </c>
      <c r="J402" s="388">
        <f>M402/G402</f>
        <v>20</v>
      </c>
      <c r="K402" s="1506">
        <f>SUM(K400:K401)</f>
        <v>22000</v>
      </c>
      <c r="L402" s="1505">
        <f>SUM(L400:L401)</f>
        <v>3666.666666666667</v>
      </c>
      <c r="M402" s="1505">
        <f>SUM(M400:M401)</f>
        <v>5100</v>
      </c>
      <c r="N402" s="1505">
        <f>M402/L402*100</f>
        <v>139.09090909090909</v>
      </c>
      <c r="O402" s="1648">
        <f>SUM(O400:O401)</f>
        <v>67</v>
      </c>
      <c r="P402" s="1648">
        <f>M402/$B$4*12/O402</f>
        <v>456.71641791044777</v>
      </c>
      <c r="Q402" s="570"/>
      <c r="R402" s="570"/>
      <c r="S402" s="566"/>
      <c r="T402" s="570">
        <f>Z402-Y402-V402</f>
        <v>0</v>
      </c>
      <c r="U402" s="1082"/>
      <c r="V402" s="570"/>
      <c r="W402" s="570"/>
      <c r="X402" s="570"/>
      <c r="Y402" s="570"/>
      <c r="Z402" s="570"/>
      <c r="AA402" s="1262">
        <f>SUM(AA400:AA401)</f>
        <v>0</v>
      </c>
      <c r="AB402" s="566"/>
      <c r="AC402" s="1460"/>
      <c r="AD402" s="1475"/>
    </row>
    <row r="403" spans="1:30" ht="30" x14ac:dyDescent="0.25">
      <c r="A403" s="239">
        <v>1</v>
      </c>
      <c r="B403" s="1741" t="s">
        <v>16</v>
      </c>
      <c r="C403" s="1742"/>
      <c r="D403" s="1740"/>
      <c r="E403" s="459"/>
      <c r="F403" s="787"/>
      <c r="G403" s="787"/>
      <c r="H403" s="787"/>
      <c r="I403" s="388"/>
      <c r="J403" s="388"/>
      <c r="K403" s="1506"/>
      <c r="L403" s="1505"/>
      <c r="M403" s="1505"/>
      <c r="N403" s="270"/>
      <c r="O403" s="270"/>
      <c r="P403" s="270"/>
      <c r="Q403" s="570"/>
      <c r="R403" s="570"/>
      <c r="S403" s="566"/>
      <c r="T403" s="570">
        <f>Z403-Y403-V403</f>
        <v>0</v>
      </c>
      <c r="U403" s="1082"/>
      <c r="V403" s="570"/>
      <c r="W403" s="570"/>
      <c r="X403" s="570"/>
      <c r="Y403" s="570"/>
      <c r="Z403" s="570"/>
      <c r="AA403" s="1262"/>
      <c r="AB403" s="566"/>
      <c r="AC403" s="1460"/>
      <c r="AD403" s="1475"/>
    </row>
    <row r="404" spans="1:30" x14ac:dyDescent="0.25">
      <c r="A404" s="239">
        <v>1</v>
      </c>
      <c r="B404" s="479" t="s">
        <v>129</v>
      </c>
      <c r="C404" s="677"/>
      <c r="D404" s="222">
        <v>240</v>
      </c>
      <c r="E404" s="426">
        <v>3040</v>
      </c>
      <c r="F404" s="219">
        <f>E404/12*$B$4</f>
        <v>506.66666666666669</v>
      </c>
      <c r="G404" s="219">
        <v>23</v>
      </c>
      <c r="H404" s="219">
        <f>G404/F404*100</f>
        <v>4.5394736842105257</v>
      </c>
      <c r="I404" s="1551">
        <v>5.2</v>
      </c>
      <c r="J404" s="1485">
        <f>M404/G404</f>
        <v>5.1304347826086953</v>
      </c>
      <c r="K404" s="1535">
        <f>ROUND(E404*I404,0)</f>
        <v>15808</v>
      </c>
      <c r="L404" s="270">
        <f>K404/12*$B$4</f>
        <v>2634.6666666666665</v>
      </c>
      <c r="M404" s="482">
        <v>118</v>
      </c>
      <c r="N404" s="482">
        <f>M404/L404*100</f>
        <v>4.4787449392712553</v>
      </c>
      <c r="O404" s="1478">
        <f>ROUND(K404/D404,0)</f>
        <v>66</v>
      </c>
      <c r="P404" s="482">
        <f>M404/$B$4*12/O404</f>
        <v>10.727272727272727</v>
      </c>
      <c r="Q404" s="571"/>
      <c r="R404" s="571"/>
      <c r="S404" s="1194"/>
      <c r="T404" s="571"/>
      <c r="U404" s="1507"/>
      <c r="V404" s="571"/>
      <c r="W404" s="571"/>
      <c r="X404" s="571"/>
      <c r="Y404" s="571"/>
      <c r="Z404" s="571"/>
      <c r="AA404" s="1481"/>
      <c r="AB404" s="1194"/>
      <c r="AC404" s="1460"/>
      <c r="AD404" s="1475"/>
    </row>
    <row r="405" spans="1:30" s="249" customFormat="1" ht="30" x14ac:dyDescent="0.25">
      <c r="A405" s="239">
        <v>1</v>
      </c>
      <c r="B405" s="1743" t="s">
        <v>159</v>
      </c>
      <c r="C405" s="1744"/>
      <c r="D405" s="222">
        <v>240</v>
      </c>
      <c r="E405" s="428">
        <v>340</v>
      </c>
      <c r="F405" s="1745">
        <f>E405/12*$B$4</f>
        <v>56.666666666666664</v>
      </c>
      <c r="G405" s="1745">
        <v>551</v>
      </c>
      <c r="H405" s="284">
        <f>G405/F405*100</f>
        <v>972.35294117647072</v>
      </c>
      <c r="I405" s="1551">
        <v>4.4000000000000004</v>
      </c>
      <c r="J405" s="1551">
        <f>M405/G405</f>
        <v>8.0617059891107079</v>
      </c>
      <c r="K405" s="1746">
        <f>ROUND(E405*I405,0)</f>
        <v>1496</v>
      </c>
      <c r="L405" s="1595">
        <f>K405/12*$B$4</f>
        <v>249.33333333333334</v>
      </c>
      <c r="M405" s="1594">
        <v>4442</v>
      </c>
      <c r="N405" s="482">
        <f>M405/L405*100</f>
        <v>1781.5508021390376</v>
      </c>
      <c r="O405" s="1490">
        <f>ROUND(K405/D405,0)</f>
        <v>6</v>
      </c>
      <c r="P405" s="1490">
        <f>M405/$B$4*12/O405</f>
        <v>4442</v>
      </c>
      <c r="Q405" s="577"/>
      <c r="R405" s="577"/>
      <c r="S405" s="1194"/>
      <c r="T405" s="571"/>
      <c r="U405" s="1507"/>
      <c r="V405" s="571"/>
      <c r="W405" s="577"/>
      <c r="X405" s="577"/>
      <c r="Y405" s="577"/>
      <c r="Z405" s="571"/>
      <c r="AA405" s="1747"/>
      <c r="AB405" s="1194"/>
      <c r="AC405" s="1460"/>
      <c r="AD405" s="1475"/>
    </row>
    <row r="406" spans="1:30" s="249" customFormat="1" x14ac:dyDescent="0.25">
      <c r="A406" s="239">
        <v>1</v>
      </c>
      <c r="B406" s="1748" t="s">
        <v>184</v>
      </c>
      <c r="C406" s="1749"/>
      <c r="D406" s="1716"/>
      <c r="E406" s="34">
        <f>SUM(E404:E405)</f>
        <v>3380</v>
      </c>
      <c r="F406" s="1624">
        <f>SUM(F404:F405)</f>
        <v>563.33333333333337</v>
      </c>
      <c r="G406" s="1624">
        <f>SUM(G404:G405)</f>
        <v>574</v>
      </c>
      <c r="H406" s="38">
        <f>G406/F406*100</f>
        <v>101.89349112426034</v>
      </c>
      <c r="I406" s="476">
        <f>L406/F406</f>
        <v>5.1195266272189341</v>
      </c>
      <c r="J406" s="1718">
        <f>M406/G406</f>
        <v>7.9442508710801389</v>
      </c>
      <c r="K406" s="7">
        <f>SUM(K404:K405)</f>
        <v>17304</v>
      </c>
      <c r="L406" s="7">
        <f>SUM(L404:L405)</f>
        <v>2884</v>
      </c>
      <c r="M406" s="7">
        <f>SUM(M404:M405)</f>
        <v>4560</v>
      </c>
      <c r="N406" s="1579">
        <f>M406/L406*100</f>
        <v>158.1137309292649</v>
      </c>
      <c r="O406" s="1624">
        <f>SUM(O404:O405)</f>
        <v>72</v>
      </c>
      <c r="P406" s="1477">
        <f>M406/$B$4*12/O406</f>
        <v>380</v>
      </c>
      <c r="Q406" s="572"/>
      <c r="R406" s="572"/>
      <c r="S406" s="1199"/>
      <c r="T406" s="568">
        <f t="shared" ref="T406:T412" si="125">Z406-Y406-V406</f>
        <v>0</v>
      </c>
      <c r="U406" s="1086"/>
      <c r="V406" s="568"/>
      <c r="W406" s="572"/>
      <c r="X406" s="572"/>
      <c r="Y406" s="572"/>
      <c r="Z406" s="568"/>
      <c r="AA406" s="1750">
        <f>SUM(AA404:AA405)</f>
        <v>0</v>
      </c>
      <c r="AB406" s="1199"/>
      <c r="AC406" s="1460"/>
      <c r="AD406" s="1475"/>
    </row>
    <row r="407" spans="1:30" ht="30" thickBot="1" x14ac:dyDescent="0.3">
      <c r="A407" s="239">
        <v>1</v>
      </c>
      <c r="B407" s="1751" t="s">
        <v>209</v>
      </c>
      <c r="C407" s="1751"/>
      <c r="D407" s="250"/>
      <c r="E407" s="1558">
        <f>SUM(E406,E402)</f>
        <v>4865</v>
      </c>
      <c r="F407" s="1559">
        <f>SUM(F406,F402)</f>
        <v>810.83333333333337</v>
      </c>
      <c r="G407" s="1559">
        <f>SUM(G406,G402)</f>
        <v>829</v>
      </c>
      <c r="H407" s="1559">
        <f>G407/F407*100</f>
        <v>102.24049331963</v>
      </c>
      <c r="I407" s="1561">
        <f>IF(E407=0,0,K407/E407)</f>
        <v>8.0789311408016449</v>
      </c>
      <c r="J407" s="1561">
        <f>M407/G407</f>
        <v>11.652593486127865</v>
      </c>
      <c r="K407" s="1560">
        <f>SUM(K406,K402)</f>
        <v>39304</v>
      </c>
      <c r="L407" s="1560">
        <f>SUM(L406,L402)</f>
        <v>6550.666666666667</v>
      </c>
      <c r="M407" s="1560">
        <f>SUM(M406,M402)</f>
        <v>9660</v>
      </c>
      <c r="N407" s="1667">
        <f>M407/L407*100</f>
        <v>147.46590677793608</v>
      </c>
      <c r="O407" s="1560">
        <f>SUM(O406,O402)</f>
        <v>139</v>
      </c>
      <c r="P407" s="1610">
        <f>M407/$B$4*12/O407</f>
        <v>416.97841726618702</v>
      </c>
      <c r="Q407" s="575">
        <v>694573.3566068752</v>
      </c>
      <c r="R407" s="575">
        <v>694573.3566068752</v>
      </c>
      <c r="S407" s="1190">
        <f t="shared" ref="S407" si="126">Q407/12*$B$4+(R407-Q407)/11*1</f>
        <v>115762.22610114586</v>
      </c>
      <c r="T407" s="575">
        <f t="shared" si="125"/>
        <v>105057.30915</v>
      </c>
      <c r="U407" s="1084"/>
      <c r="V407" s="575"/>
      <c r="W407" s="575">
        <f>T407-S407</f>
        <v>-10704.91695114586</v>
      </c>
      <c r="X407" s="575"/>
      <c r="Y407" s="575">
        <v>-2707.4215399999998</v>
      </c>
      <c r="Z407" s="575">
        <v>102349.88761000001</v>
      </c>
      <c r="AA407" s="1564">
        <f>SUM(AA406,AA402)</f>
        <v>0</v>
      </c>
      <c r="AB407" s="1253"/>
      <c r="AC407" s="1460"/>
      <c r="AD407" s="1475"/>
    </row>
    <row r="408" spans="1:30" ht="16.5" thickBot="1" x14ac:dyDescent="0.3">
      <c r="A408" s="239">
        <v>1</v>
      </c>
      <c r="B408" s="1565" t="s">
        <v>315</v>
      </c>
      <c r="C408" s="1565"/>
      <c r="D408" s="274"/>
      <c r="E408" s="460"/>
      <c r="F408" s="1613"/>
      <c r="G408" s="1613"/>
      <c r="H408" s="1613"/>
      <c r="I408" s="1676"/>
      <c r="J408" s="1676"/>
      <c r="K408" s="1752"/>
      <c r="L408" s="1753"/>
      <c r="M408" s="1754">
        <f>SUM(M407,M398,M338)</f>
        <v>21527</v>
      </c>
      <c r="N408" s="1753"/>
      <c r="O408" s="1753"/>
      <c r="P408" s="1752"/>
      <c r="Q408" s="576">
        <f>SUM(Q407,Q398,Q338)</f>
        <v>1974336.2348567939</v>
      </c>
      <c r="R408" s="576">
        <f>SUM(R407,R398,R338)</f>
        <v>1974336.2348567939</v>
      </c>
      <c r="S408" s="1196">
        <f>SUM(S407,S398,S338)</f>
        <v>329056.03914279898</v>
      </c>
      <c r="T408" s="576">
        <f t="shared" si="125"/>
        <v>272813.88004000002</v>
      </c>
      <c r="U408" s="1087">
        <f t="shared" ref="U408:Z408" si="127">SUM(U407,U398,U338)</f>
        <v>0</v>
      </c>
      <c r="V408" s="576">
        <f t="shared" si="127"/>
        <v>34.936159999999987</v>
      </c>
      <c r="W408" s="576">
        <f t="shared" si="127"/>
        <v>-56242.159102798971</v>
      </c>
      <c r="X408" s="576">
        <f t="shared" si="127"/>
        <v>0</v>
      </c>
      <c r="Y408" s="576">
        <f t="shared" si="127"/>
        <v>-5180.5938000000006</v>
      </c>
      <c r="Z408" s="576">
        <f t="shared" si="127"/>
        <v>267668.22240000003</v>
      </c>
      <c r="AA408" s="1572"/>
      <c r="AB408" s="1196">
        <f t="shared" ref="AB408" si="128">SUM(AB407,AB398,AB338)</f>
        <v>0</v>
      </c>
      <c r="AC408" s="1460"/>
      <c r="AD408" s="1475"/>
    </row>
    <row r="409" spans="1:30" ht="72" x14ac:dyDescent="0.25">
      <c r="A409" s="239">
        <v>1</v>
      </c>
      <c r="B409" s="1465" t="s">
        <v>423</v>
      </c>
      <c r="C409" s="1755"/>
      <c r="D409" s="1756"/>
      <c r="E409" s="458"/>
      <c r="F409" s="1500"/>
      <c r="G409" s="1500"/>
      <c r="H409" s="1500"/>
      <c r="I409" s="486"/>
      <c r="J409" s="486"/>
      <c r="K409" s="1620"/>
      <c r="L409" s="1501"/>
      <c r="M409" s="1501"/>
      <c r="N409" s="1501"/>
      <c r="O409" s="1757"/>
      <c r="P409" s="1501"/>
      <c r="Q409" s="569"/>
      <c r="R409" s="569"/>
      <c r="S409" s="612"/>
      <c r="T409" s="569">
        <f t="shared" si="125"/>
        <v>0</v>
      </c>
      <c r="U409" s="1085"/>
      <c r="V409" s="569"/>
      <c r="W409" s="569"/>
      <c r="X409" s="569"/>
      <c r="Y409" s="569"/>
      <c r="Z409" s="569"/>
      <c r="AA409" s="1263"/>
      <c r="AB409" s="612"/>
      <c r="AC409" s="1460"/>
      <c r="AD409" s="1475"/>
    </row>
    <row r="410" spans="1:30" x14ac:dyDescent="0.25">
      <c r="A410" s="239">
        <v>1</v>
      </c>
      <c r="B410" s="721" t="s">
        <v>207</v>
      </c>
      <c r="C410" s="1726"/>
      <c r="D410" s="1504"/>
      <c r="E410" s="459"/>
      <c r="F410" s="787"/>
      <c r="G410" s="787"/>
      <c r="H410" s="787"/>
      <c r="I410" s="388"/>
      <c r="J410" s="388"/>
      <c r="K410" s="1506"/>
      <c r="L410" s="1505"/>
      <c r="M410" s="1505"/>
      <c r="N410" s="1505"/>
      <c r="O410" s="1758"/>
      <c r="P410" s="1505"/>
      <c r="Q410" s="570">
        <v>122538.03551</v>
      </c>
      <c r="R410" s="570">
        <v>122538.03551</v>
      </c>
      <c r="S410" s="1190">
        <f t="shared" ref="S410" si="129">Q410/12*$B$4+(R410-Q410)/11*1</f>
        <v>20423.005918333332</v>
      </c>
      <c r="T410" s="570">
        <f t="shared" si="125"/>
        <v>15420.523580000001</v>
      </c>
      <c r="U410" s="1082"/>
      <c r="V410" s="570"/>
      <c r="W410" s="570">
        <f>T410-S410</f>
        <v>-5002.4823383333314</v>
      </c>
      <c r="X410" s="570"/>
      <c r="Y410" s="570">
        <v>0</v>
      </c>
      <c r="Z410" s="570">
        <v>15420.523580000001</v>
      </c>
      <c r="AA410" s="1262"/>
      <c r="AB410" s="566"/>
      <c r="AC410" s="1460"/>
      <c r="AD410" s="1475"/>
    </row>
    <row r="411" spans="1:30" s="2746" customFormat="1" ht="57.75" x14ac:dyDescent="0.25">
      <c r="A411" s="2746">
        <v>1</v>
      </c>
      <c r="B411" s="2711" t="s">
        <v>349</v>
      </c>
      <c r="C411" s="1152"/>
      <c r="D411" s="295"/>
      <c r="E411" s="3689">
        <f>E412+E413+E418+E417+E419</f>
        <v>102081</v>
      </c>
      <c r="F411" s="3690">
        <f t="shared" ref="F411:G411" si="130">F412+F413+F418+F417+F419</f>
        <v>17013.5</v>
      </c>
      <c r="G411" s="3690">
        <f t="shared" si="130"/>
        <v>15559.615</v>
      </c>
      <c r="H411" s="3690">
        <f t="shared" ref="H411:H420" si="131">G411/F411*100</f>
        <v>91.454521409468953</v>
      </c>
      <c r="I411" s="2758"/>
      <c r="J411" s="2758"/>
      <c r="K411" s="3691"/>
      <c r="L411" s="3692"/>
      <c r="M411" s="3692"/>
      <c r="N411" s="3692"/>
      <c r="O411" s="3693"/>
      <c r="P411" s="3692"/>
      <c r="Q411" s="3694"/>
      <c r="R411" s="3694"/>
      <c r="S411" s="3695"/>
      <c r="T411" s="3694">
        <f t="shared" si="125"/>
        <v>0</v>
      </c>
      <c r="U411" s="3694"/>
      <c r="V411" s="3694"/>
      <c r="W411" s="3694"/>
      <c r="X411" s="3694"/>
      <c r="Y411" s="3694"/>
      <c r="Z411" s="3694"/>
      <c r="AA411" s="3690">
        <f>AA412+AA413+AA418+AA417+AA419</f>
        <v>0</v>
      </c>
      <c r="AB411" s="3694"/>
      <c r="AC411" s="3667"/>
      <c r="AD411" s="3696"/>
    </row>
    <row r="412" spans="1:30" s="2746" customFormat="1" x14ac:dyDescent="0.25">
      <c r="A412" s="2746">
        <v>1</v>
      </c>
      <c r="B412" s="518" t="s">
        <v>350</v>
      </c>
      <c r="C412" s="1152"/>
      <c r="D412" s="295"/>
      <c r="E412" s="3697">
        <v>18000</v>
      </c>
      <c r="F412" s="769">
        <f>E412/12*$B$4</f>
        <v>3000</v>
      </c>
      <c r="G412" s="737">
        <v>476</v>
      </c>
      <c r="H412" s="737">
        <f t="shared" si="131"/>
        <v>15.866666666666667</v>
      </c>
      <c r="I412" s="2758"/>
      <c r="J412" s="2758"/>
      <c r="K412" s="3691"/>
      <c r="L412" s="3692"/>
      <c r="M412" s="3692"/>
      <c r="N412" s="3692"/>
      <c r="O412" s="3693"/>
      <c r="P412" s="3692"/>
      <c r="Q412" s="3694"/>
      <c r="R412" s="3694"/>
      <c r="S412" s="3694"/>
      <c r="T412" s="3694">
        <f t="shared" si="125"/>
        <v>0</v>
      </c>
      <c r="U412" s="3694"/>
      <c r="V412" s="3694"/>
      <c r="W412" s="3694"/>
      <c r="X412" s="3694"/>
      <c r="Y412" s="3694"/>
      <c r="Z412" s="3694"/>
      <c r="AA412" s="737"/>
      <c r="AB412" s="3694"/>
      <c r="AC412" s="3667"/>
      <c r="AD412" s="3696"/>
    </row>
    <row r="413" spans="1:30" s="2746" customFormat="1" ht="30" x14ac:dyDescent="0.25">
      <c r="A413" s="2746">
        <v>1</v>
      </c>
      <c r="B413" s="723" t="s">
        <v>351</v>
      </c>
      <c r="C413" s="1152"/>
      <c r="D413" s="295"/>
      <c r="E413" s="3697">
        <f>E414+E415/4+E416</f>
        <v>49542</v>
      </c>
      <c r="F413" s="769">
        <f>F414+F415/4+F416</f>
        <v>8257</v>
      </c>
      <c r="G413" s="737">
        <f>G414+G415/4+G416</f>
        <v>5821.6149999999998</v>
      </c>
      <c r="H413" s="737">
        <f t="shared" si="131"/>
        <v>70.50520770255541</v>
      </c>
      <c r="I413" s="2758"/>
      <c r="J413" s="2758"/>
      <c r="K413" s="3691"/>
      <c r="L413" s="3692"/>
      <c r="M413" s="3692"/>
      <c r="N413" s="3692"/>
      <c r="O413" s="3693"/>
      <c r="P413" s="3692"/>
      <c r="Q413" s="3694"/>
      <c r="R413" s="3694"/>
      <c r="S413" s="3694"/>
      <c r="T413" s="3694"/>
      <c r="U413" s="3694"/>
      <c r="V413" s="3694"/>
      <c r="W413" s="3694"/>
      <c r="X413" s="3694"/>
      <c r="Y413" s="3694"/>
      <c r="Z413" s="3694"/>
      <c r="AA413" s="737">
        <f>AA414+AA415/4+AA416</f>
        <v>0</v>
      </c>
      <c r="AB413" s="3694"/>
      <c r="AC413" s="3667"/>
      <c r="AD413" s="3696"/>
    </row>
    <row r="414" spans="1:30" s="2746" customFormat="1" x14ac:dyDescent="0.25">
      <c r="A414" s="2746">
        <v>1</v>
      </c>
      <c r="B414" s="518" t="s">
        <v>352</v>
      </c>
      <c r="C414" s="1152"/>
      <c r="D414" s="295"/>
      <c r="E414" s="3697">
        <v>46717</v>
      </c>
      <c r="F414" s="769">
        <f>E414/12*$B$4</f>
        <v>7786.166666666667</v>
      </c>
      <c r="G414" s="737">
        <v>5706</v>
      </c>
      <c r="H414" s="737">
        <f t="shared" si="131"/>
        <v>73.283815313483316</v>
      </c>
      <c r="I414" s="2758"/>
      <c r="J414" s="2758"/>
      <c r="K414" s="3691"/>
      <c r="L414" s="3692"/>
      <c r="M414" s="3692"/>
      <c r="N414" s="3692"/>
      <c r="O414" s="3693"/>
      <c r="P414" s="3692"/>
      <c r="Q414" s="3694"/>
      <c r="R414" s="3694"/>
      <c r="S414" s="3694"/>
      <c r="T414" s="3694"/>
      <c r="U414" s="3694"/>
      <c r="V414" s="3694"/>
      <c r="W414" s="3694"/>
      <c r="X414" s="3694"/>
      <c r="Y414" s="3694"/>
      <c r="Z414" s="3694"/>
      <c r="AA414" s="737"/>
      <c r="AB414" s="3694"/>
      <c r="AC414" s="3667"/>
      <c r="AD414" s="3696"/>
    </row>
    <row r="415" spans="1:30" s="2746" customFormat="1" ht="30" x14ac:dyDescent="0.25">
      <c r="A415" s="2746">
        <v>1</v>
      </c>
      <c r="B415" s="518" t="s">
        <v>377</v>
      </c>
      <c r="C415" s="1152"/>
      <c r="D415" s="295"/>
      <c r="E415" s="3697">
        <v>3300</v>
      </c>
      <c r="F415" s="769">
        <f>E415/12*$B$4</f>
        <v>550</v>
      </c>
      <c r="G415" s="737">
        <v>462.46</v>
      </c>
      <c r="H415" s="737">
        <f t="shared" si="131"/>
        <v>84.083636363636359</v>
      </c>
      <c r="I415" s="2758"/>
      <c r="J415" s="2758"/>
      <c r="K415" s="3691"/>
      <c r="L415" s="3692"/>
      <c r="M415" s="3692"/>
      <c r="N415" s="3692"/>
      <c r="O415" s="3693"/>
      <c r="P415" s="3692"/>
      <c r="Q415" s="3694"/>
      <c r="R415" s="3694"/>
      <c r="S415" s="3694"/>
      <c r="T415" s="3694"/>
      <c r="U415" s="3694"/>
      <c r="V415" s="3694"/>
      <c r="W415" s="3694"/>
      <c r="X415" s="3694"/>
      <c r="Y415" s="3694"/>
      <c r="Z415" s="3694"/>
      <c r="AA415" s="737"/>
      <c r="AB415" s="3694"/>
      <c r="AC415" s="3667"/>
      <c r="AD415" s="3696"/>
    </row>
    <row r="416" spans="1:30" s="2746" customFormat="1" ht="60" x14ac:dyDescent="0.25">
      <c r="A416" s="2746">
        <v>1</v>
      </c>
      <c r="B416" s="518" t="s">
        <v>353</v>
      </c>
      <c r="C416" s="1152"/>
      <c r="D416" s="295"/>
      <c r="E416" s="3697">
        <v>2000</v>
      </c>
      <c r="F416" s="769">
        <f>E416/12*$B$4</f>
        <v>333.33333333333331</v>
      </c>
      <c r="G416" s="737"/>
      <c r="H416" s="737">
        <f t="shared" si="131"/>
        <v>0</v>
      </c>
      <c r="I416" s="2758"/>
      <c r="J416" s="2758"/>
      <c r="K416" s="3691"/>
      <c r="L416" s="3692"/>
      <c r="M416" s="3692"/>
      <c r="N416" s="3692"/>
      <c r="O416" s="3693"/>
      <c r="P416" s="3692"/>
      <c r="Q416" s="3694"/>
      <c r="R416" s="3694"/>
      <c r="S416" s="3694"/>
      <c r="T416" s="3694"/>
      <c r="U416" s="3694"/>
      <c r="V416" s="3694"/>
      <c r="W416" s="3694"/>
      <c r="X416" s="3694"/>
      <c r="Y416" s="3694"/>
      <c r="Z416" s="3694"/>
      <c r="AA416" s="737"/>
      <c r="AB416" s="3694"/>
      <c r="AC416" s="3667"/>
      <c r="AD416" s="3696"/>
    </row>
    <row r="417" spans="1:30" s="2746" customFormat="1" ht="75" x14ac:dyDescent="0.25">
      <c r="A417" s="2746">
        <v>1</v>
      </c>
      <c r="B417" s="518" t="s">
        <v>354</v>
      </c>
      <c r="C417" s="1152"/>
      <c r="D417" s="295"/>
      <c r="E417" s="3697">
        <v>3002</v>
      </c>
      <c r="F417" s="769">
        <f>E417/12*$B$4</f>
        <v>500.33333333333331</v>
      </c>
      <c r="G417" s="737">
        <v>466</v>
      </c>
      <c r="H417" s="737">
        <f t="shared" si="131"/>
        <v>93.137908061292478</v>
      </c>
      <c r="I417" s="2758"/>
      <c r="J417" s="2758"/>
      <c r="K417" s="3691"/>
      <c r="L417" s="3692"/>
      <c r="M417" s="3692"/>
      <c r="N417" s="3692"/>
      <c r="O417" s="3693"/>
      <c r="P417" s="3692"/>
      <c r="Q417" s="3694"/>
      <c r="R417" s="3694"/>
      <c r="S417" s="3694"/>
      <c r="T417" s="3694"/>
      <c r="U417" s="3694"/>
      <c r="V417" s="3694"/>
      <c r="W417" s="3694"/>
      <c r="X417" s="3694"/>
      <c r="Y417" s="3694"/>
      <c r="Z417" s="3694"/>
      <c r="AA417" s="737"/>
      <c r="AB417" s="3694"/>
      <c r="AC417" s="3667"/>
      <c r="AD417" s="3696"/>
    </row>
    <row r="418" spans="1:30" s="2746" customFormat="1" ht="45" x14ac:dyDescent="0.25">
      <c r="A418" s="2746">
        <v>1</v>
      </c>
      <c r="B418" s="517" t="s">
        <v>355</v>
      </c>
      <c r="C418" s="1152"/>
      <c r="D418" s="295"/>
      <c r="E418" s="3697">
        <v>17037</v>
      </c>
      <c r="F418" s="769">
        <f>E418/12*$B$4</f>
        <v>2839.5</v>
      </c>
      <c r="G418" s="737">
        <v>1295</v>
      </c>
      <c r="H418" s="737">
        <f t="shared" si="131"/>
        <v>45.606620883958442</v>
      </c>
      <c r="I418" s="2758"/>
      <c r="J418" s="2758"/>
      <c r="K418" s="3691"/>
      <c r="L418" s="3692"/>
      <c r="M418" s="3692"/>
      <c r="N418" s="3692"/>
      <c r="O418" s="3693"/>
      <c r="P418" s="3692"/>
      <c r="Q418" s="3694"/>
      <c r="R418" s="3694"/>
      <c r="S418" s="3694"/>
      <c r="T418" s="3694"/>
      <c r="U418" s="3694"/>
      <c r="V418" s="3694"/>
      <c r="W418" s="3694"/>
      <c r="X418" s="3694"/>
      <c r="Y418" s="3694"/>
      <c r="Z418" s="3694"/>
      <c r="AA418" s="737"/>
      <c r="AB418" s="3694"/>
      <c r="AC418" s="3667"/>
      <c r="AD418" s="3696"/>
    </row>
    <row r="419" spans="1:30" s="2746" customFormat="1" ht="105" x14ac:dyDescent="0.25">
      <c r="B419" s="517" t="s">
        <v>541</v>
      </c>
      <c r="C419" s="1152"/>
      <c r="D419" s="295"/>
      <c r="E419" s="3697">
        <f>13000+1500</f>
        <v>14500</v>
      </c>
      <c r="F419" s="769">
        <f t="shared" ref="F419:F420" si="132">E419/12*$B$4</f>
        <v>2416.6666666666665</v>
      </c>
      <c r="G419" s="737">
        <v>7501</v>
      </c>
      <c r="H419" s="737">
        <f t="shared" si="131"/>
        <v>310.38620689655176</v>
      </c>
      <c r="I419" s="2758"/>
      <c r="J419" s="2758"/>
      <c r="K419" s="3691"/>
      <c r="L419" s="3692"/>
      <c r="M419" s="3692"/>
      <c r="N419" s="3692"/>
      <c r="O419" s="3693"/>
      <c r="P419" s="3692"/>
      <c r="Q419" s="3694"/>
      <c r="R419" s="3694"/>
      <c r="S419" s="3694"/>
      <c r="T419" s="3694"/>
      <c r="U419" s="3694"/>
      <c r="V419" s="3694"/>
      <c r="W419" s="3694"/>
      <c r="X419" s="3694"/>
      <c r="Y419" s="3694"/>
      <c r="Z419" s="3694"/>
      <c r="AA419" s="737"/>
      <c r="AB419" s="3694"/>
      <c r="AC419" s="3667"/>
      <c r="AD419" s="3696"/>
    </row>
    <row r="420" spans="1:30" s="2746" customFormat="1" ht="90" x14ac:dyDescent="0.25">
      <c r="B420" s="517" t="s">
        <v>526</v>
      </c>
      <c r="C420" s="1152"/>
      <c r="D420" s="295"/>
      <c r="E420" s="3697">
        <v>1500</v>
      </c>
      <c r="F420" s="769">
        <f t="shared" si="132"/>
        <v>250</v>
      </c>
      <c r="G420" s="737">
        <v>327</v>
      </c>
      <c r="H420" s="737">
        <f t="shared" si="131"/>
        <v>130.80000000000001</v>
      </c>
      <c r="I420" s="2758"/>
      <c r="J420" s="2758"/>
      <c r="K420" s="3691"/>
      <c r="L420" s="3692"/>
      <c r="M420" s="3692"/>
      <c r="N420" s="3692"/>
      <c r="O420" s="3693"/>
      <c r="P420" s="3692"/>
      <c r="Q420" s="3694"/>
      <c r="R420" s="3694"/>
      <c r="S420" s="3694"/>
      <c r="T420" s="3694"/>
      <c r="U420" s="3694"/>
      <c r="V420" s="3694"/>
      <c r="W420" s="3694"/>
      <c r="X420" s="3694"/>
      <c r="Y420" s="3694"/>
      <c r="Z420" s="3694"/>
      <c r="AA420" s="737"/>
      <c r="AB420" s="3694"/>
      <c r="AC420" s="3667"/>
      <c r="AD420" s="3696"/>
    </row>
    <row r="421" spans="1:30" s="2746" customFormat="1" ht="57.75" x14ac:dyDescent="0.25">
      <c r="A421" s="2746">
        <v>1</v>
      </c>
      <c r="B421" s="2711" t="s">
        <v>365</v>
      </c>
      <c r="C421" s="1152"/>
      <c r="D421" s="295"/>
      <c r="E421" s="3689">
        <f>E422+E423</f>
        <v>44599.851063829788</v>
      </c>
      <c r="F421" s="3690">
        <f>F422+F423</f>
        <v>7433.3085106382978</v>
      </c>
      <c r="G421" s="3690">
        <f>G422+G423</f>
        <v>6787.0382978723401</v>
      </c>
      <c r="H421" s="3690">
        <f>G421/F421*100</f>
        <v>91.305752857680574</v>
      </c>
      <c r="I421" s="2758"/>
      <c r="J421" s="2758"/>
      <c r="K421" s="3691"/>
      <c r="L421" s="3692"/>
      <c r="M421" s="3692"/>
      <c r="N421" s="3692"/>
      <c r="O421" s="3693"/>
      <c r="P421" s="3692"/>
      <c r="Q421" s="3694"/>
      <c r="R421" s="3694"/>
      <c r="S421" s="3694"/>
      <c r="T421" s="3694"/>
      <c r="U421" s="3694"/>
      <c r="V421" s="3694"/>
      <c r="W421" s="3694"/>
      <c r="X421" s="3694"/>
      <c r="Y421" s="3694"/>
      <c r="Z421" s="3694"/>
      <c r="AA421" s="3690">
        <f>AA422+AA423</f>
        <v>0</v>
      </c>
      <c r="AB421" s="3694"/>
      <c r="AC421" s="3667"/>
      <c r="AD421" s="3696"/>
    </row>
    <row r="422" spans="1:30" s="2746" customFormat="1" x14ac:dyDescent="0.25">
      <c r="A422" s="2746">
        <v>1</v>
      </c>
      <c r="B422" s="2711" t="s">
        <v>378</v>
      </c>
      <c r="C422" s="1152"/>
      <c r="D422" s="295"/>
      <c r="E422" s="3697">
        <v>39419</v>
      </c>
      <c r="F422" s="769">
        <f>(E422/12*$B$4)</f>
        <v>6569.833333333333</v>
      </c>
      <c r="G422" s="737">
        <v>5998</v>
      </c>
      <c r="H422" s="737">
        <f>G422/F422*100</f>
        <v>91.296075496587946</v>
      </c>
      <c r="I422" s="2758"/>
      <c r="J422" s="2758"/>
      <c r="K422" s="3691"/>
      <c r="L422" s="3692"/>
      <c r="M422" s="3692"/>
      <c r="N422" s="3692"/>
      <c r="O422" s="3693"/>
      <c r="P422" s="3692"/>
      <c r="Q422" s="3694"/>
      <c r="R422" s="3694"/>
      <c r="S422" s="3694"/>
      <c r="T422" s="3694"/>
      <c r="U422" s="3694"/>
      <c r="V422" s="3694"/>
      <c r="W422" s="3694"/>
      <c r="X422" s="3694"/>
      <c r="Y422" s="3694"/>
      <c r="Z422" s="3694"/>
      <c r="AA422" s="737"/>
      <c r="AB422" s="3694"/>
      <c r="AC422" s="3667"/>
      <c r="AD422" s="3696"/>
    </row>
    <row r="423" spans="1:30" s="2746" customFormat="1" x14ac:dyDescent="0.25">
      <c r="A423" s="2746">
        <v>1</v>
      </c>
      <c r="B423" s="518" t="s">
        <v>379</v>
      </c>
      <c r="C423" s="1152"/>
      <c r="D423" s="295"/>
      <c r="E423" s="3697">
        <f>E424/9.4</f>
        <v>5180.8510638297867</v>
      </c>
      <c r="F423" s="769">
        <f>F424/9.4</f>
        <v>863.47517730496452</v>
      </c>
      <c r="G423" s="737">
        <f>G424/9.4</f>
        <v>789.03829787234042</v>
      </c>
      <c r="H423" s="737">
        <f>G423/F423*100</f>
        <v>91.379383983572893</v>
      </c>
      <c r="I423" s="2758"/>
      <c r="J423" s="2758"/>
      <c r="K423" s="3691"/>
      <c r="L423" s="3692"/>
      <c r="M423" s="3692"/>
      <c r="N423" s="3692"/>
      <c r="O423" s="3693"/>
      <c r="P423" s="3692"/>
      <c r="Q423" s="3694"/>
      <c r="R423" s="3694"/>
      <c r="S423" s="3694"/>
      <c r="T423" s="3694"/>
      <c r="U423" s="3694"/>
      <c r="V423" s="3694"/>
      <c r="W423" s="3694"/>
      <c r="X423" s="3694"/>
      <c r="Y423" s="3694"/>
      <c r="Z423" s="3694"/>
      <c r="AA423" s="737">
        <f>AA424/9.4</f>
        <v>0</v>
      </c>
      <c r="AB423" s="3694"/>
      <c r="AC423" s="3667"/>
      <c r="AD423" s="3696"/>
    </row>
    <row r="424" spans="1:30" s="2746" customFormat="1" x14ac:dyDescent="0.25">
      <c r="A424" s="2746">
        <v>1</v>
      </c>
      <c r="B424" s="3698" t="s">
        <v>380</v>
      </c>
      <c r="C424" s="1152"/>
      <c r="D424" s="295"/>
      <c r="E424" s="3697">
        <v>48700</v>
      </c>
      <c r="F424" s="769">
        <f>(E424/12*$B$4)</f>
        <v>8116.666666666667</v>
      </c>
      <c r="G424" s="737">
        <v>7416.96</v>
      </c>
      <c r="H424" s="737">
        <f>G424/F424*100</f>
        <v>91.379383983572893</v>
      </c>
      <c r="I424" s="2758"/>
      <c r="J424" s="2758"/>
      <c r="K424" s="3691"/>
      <c r="L424" s="3692"/>
      <c r="M424" s="3692"/>
      <c r="N424" s="3692"/>
      <c r="O424" s="3693"/>
      <c r="P424" s="3692"/>
      <c r="Q424" s="3694"/>
      <c r="R424" s="3694"/>
      <c r="S424" s="3694"/>
      <c r="T424" s="3694"/>
      <c r="U424" s="3694"/>
      <c r="V424" s="3694"/>
      <c r="W424" s="3694"/>
      <c r="X424" s="3694"/>
      <c r="Y424" s="3694"/>
      <c r="Z424" s="3694"/>
      <c r="AA424" s="737"/>
      <c r="AB424" s="3694"/>
      <c r="AC424" s="3667"/>
      <c r="AD424" s="3696"/>
    </row>
    <row r="425" spans="1:30" s="2746" customFormat="1" ht="43.5" x14ac:dyDescent="0.25">
      <c r="A425" s="2746">
        <v>1</v>
      </c>
      <c r="B425" s="2711" t="s">
        <v>356</v>
      </c>
      <c r="C425" s="1152"/>
      <c r="D425" s="295"/>
      <c r="E425" s="3697"/>
      <c r="F425" s="769"/>
      <c r="G425" s="737"/>
      <c r="H425" s="737"/>
      <c r="I425" s="2758"/>
      <c r="J425" s="2758"/>
      <c r="K425" s="3691"/>
      <c r="L425" s="3692"/>
      <c r="M425" s="3692"/>
      <c r="N425" s="3692"/>
      <c r="O425" s="3693"/>
      <c r="P425" s="3692"/>
      <c r="Q425" s="3694"/>
      <c r="R425" s="3694"/>
      <c r="S425" s="3694"/>
      <c r="T425" s="3694"/>
      <c r="U425" s="3694"/>
      <c r="V425" s="3694"/>
      <c r="W425" s="3694"/>
      <c r="X425" s="3694"/>
      <c r="Y425" s="3694"/>
      <c r="Z425" s="3694"/>
      <c r="AA425" s="737"/>
      <c r="AB425" s="3694"/>
      <c r="AC425" s="3667"/>
      <c r="AD425" s="3696"/>
    </row>
    <row r="426" spans="1:30" s="2746" customFormat="1" ht="30" x14ac:dyDescent="0.25">
      <c r="A426" s="2746">
        <v>1</v>
      </c>
      <c r="B426" s="292" t="s">
        <v>202</v>
      </c>
      <c r="C426" s="1152"/>
      <c r="D426" s="295"/>
      <c r="E426" s="3697"/>
      <c r="F426" s="769"/>
      <c r="G426" s="737"/>
      <c r="H426" s="737"/>
      <c r="I426" s="2758"/>
      <c r="J426" s="2758"/>
      <c r="K426" s="3691"/>
      <c r="L426" s="3692"/>
      <c r="M426" s="3692"/>
      <c r="N426" s="3692"/>
      <c r="O426" s="3693"/>
      <c r="P426" s="3692"/>
      <c r="Q426" s="3694"/>
      <c r="R426" s="3694"/>
      <c r="S426" s="3694"/>
      <c r="T426" s="3694"/>
      <c r="U426" s="3694"/>
      <c r="V426" s="3694"/>
      <c r="W426" s="3694"/>
      <c r="X426" s="3694"/>
      <c r="Y426" s="3694"/>
      <c r="Z426" s="3694"/>
      <c r="AA426" s="737"/>
      <c r="AB426" s="3694"/>
      <c r="AC426" s="3667"/>
      <c r="AD426" s="3696"/>
    </row>
    <row r="427" spans="1:30" s="2746" customFormat="1" ht="72" x14ac:dyDescent="0.25">
      <c r="A427" s="2746">
        <v>1</v>
      </c>
      <c r="B427" s="2711" t="s">
        <v>357</v>
      </c>
      <c r="C427" s="1152"/>
      <c r="D427" s="295"/>
      <c r="E427" s="3697"/>
      <c r="F427" s="769">
        <f>(E427/12*$B$4)</f>
        <v>0</v>
      </c>
      <c r="G427" s="769"/>
      <c r="H427" s="737"/>
      <c r="I427" s="2758"/>
      <c r="J427" s="2758"/>
      <c r="K427" s="3691"/>
      <c r="L427" s="3692"/>
      <c r="M427" s="3692"/>
      <c r="N427" s="3692"/>
      <c r="O427" s="3693"/>
      <c r="P427" s="3692"/>
      <c r="Q427" s="3694"/>
      <c r="R427" s="3694"/>
      <c r="S427" s="3694"/>
      <c r="T427" s="3694">
        <f>Z427-Y427-V427</f>
        <v>0</v>
      </c>
      <c r="U427" s="3694"/>
      <c r="V427" s="3694"/>
      <c r="W427" s="3694"/>
      <c r="X427" s="3694"/>
      <c r="Y427" s="3694"/>
      <c r="Z427" s="3694"/>
      <c r="AA427" s="769"/>
      <c r="AB427" s="3694"/>
      <c r="AC427" s="3667"/>
      <c r="AD427" s="3696"/>
    </row>
    <row r="428" spans="1:30" x14ac:dyDescent="0.25">
      <c r="A428" s="239">
        <v>1</v>
      </c>
      <c r="B428" s="1508" t="s">
        <v>136</v>
      </c>
      <c r="C428" s="1509"/>
      <c r="D428" s="1508"/>
      <c r="E428" s="439">
        <f>SUM(E429:E475)</f>
        <v>586497</v>
      </c>
      <c r="F428" s="484">
        <f>SUM(F429:F475)</f>
        <v>97749.500000000015</v>
      </c>
      <c r="G428" s="484">
        <f>SUM(G429:G475)</f>
        <v>102884</v>
      </c>
      <c r="H428" s="484">
        <f>G428/F428*100</f>
        <v>105.25271229008844</v>
      </c>
      <c r="I428" s="388"/>
      <c r="J428" s="388"/>
      <c r="K428" s="1506"/>
      <c r="L428" s="1505"/>
      <c r="M428" s="1505"/>
      <c r="N428" s="1505"/>
      <c r="O428" s="1758"/>
      <c r="P428" s="1505"/>
      <c r="Q428" s="570">
        <v>228114.08244</v>
      </c>
      <c r="R428" s="570">
        <v>228114.08244</v>
      </c>
      <c r="S428" s="566">
        <f t="shared" ref="S428" si="133">Q428/12*$B$4+(R428-Q428)/11*1</f>
        <v>38019.013740000002</v>
      </c>
      <c r="T428" s="570">
        <f>Z428-Y428-V428</f>
        <v>46002.132719999987</v>
      </c>
      <c r="U428" s="1082">
        <f>SUM(U429:U475)</f>
        <v>0</v>
      </c>
      <c r="V428" s="570">
        <f>SUM(V429:V475)</f>
        <v>1637.15401</v>
      </c>
      <c r="W428" s="570">
        <f>T428-S428</f>
        <v>7983.1189799999847</v>
      </c>
      <c r="X428" s="570"/>
      <c r="Y428" s="570">
        <v>0</v>
      </c>
      <c r="Z428" s="570">
        <v>47639.286729999985</v>
      </c>
      <c r="AA428" s="1254">
        <f>SUM(AA429:AA475)</f>
        <v>0</v>
      </c>
      <c r="AB428" s="566"/>
      <c r="AC428" s="1460"/>
      <c r="AD428" s="1475"/>
    </row>
    <row r="429" spans="1:30" ht="45" x14ac:dyDescent="0.25">
      <c r="A429" s="239">
        <v>1</v>
      </c>
      <c r="B429" s="399" t="s">
        <v>119</v>
      </c>
      <c r="C429" s="667"/>
      <c r="D429" s="1511"/>
      <c r="E429" s="416">
        <v>155000</v>
      </c>
      <c r="F429" s="213">
        <f t="shared" ref="F429:F475" si="134">(E429/12*$B$4)</f>
        <v>25833.333333333332</v>
      </c>
      <c r="G429" s="213">
        <v>23818</v>
      </c>
      <c r="H429" s="213">
        <f>G429/F429*100</f>
        <v>92.198709677419359</v>
      </c>
      <c r="I429" s="388"/>
      <c r="J429" s="388"/>
      <c r="K429" s="1506"/>
      <c r="L429" s="1505"/>
      <c r="M429" s="1505"/>
      <c r="N429" s="1505"/>
      <c r="O429" s="1758"/>
      <c r="P429" s="1505"/>
      <c r="Q429" s="570"/>
      <c r="R429" s="570"/>
      <c r="S429" s="566"/>
      <c r="T429" s="570">
        <f>Z429-Y429-V429</f>
        <v>0</v>
      </c>
      <c r="U429" s="1082"/>
      <c r="V429" s="570"/>
      <c r="W429" s="570"/>
      <c r="X429" s="570"/>
      <c r="Y429" s="570"/>
      <c r="Z429" s="570"/>
      <c r="AA429" s="1291"/>
      <c r="AB429" s="566"/>
      <c r="AC429" s="1460"/>
      <c r="AD429" s="1475"/>
    </row>
    <row r="430" spans="1:30" ht="45" x14ac:dyDescent="0.25">
      <c r="B430" s="399" t="s">
        <v>396</v>
      </c>
      <c r="C430" s="667"/>
      <c r="D430" s="1511"/>
      <c r="E430" s="416"/>
      <c r="F430" s="213">
        <f t="shared" si="134"/>
        <v>0</v>
      </c>
      <c r="G430" s="213">
        <v>343</v>
      </c>
      <c r="H430" s="213"/>
      <c r="I430" s="388"/>
      <c r="J430" s="388"/>
      <c r="K430" s="1506"/>
      <c r="L430" s="1505"/>
      <c r="M430" s="1505"/>
      <c r="N430" s="1505"/>
      <c r="O430" s="1758"/>
      <c r="P430" s="1505"/>
      <c r="Q430" s="570"/>
      <c r="R430" s="570"/>
      <c r="S430" s="566"/>
      <c r="T430" s="570"/>
      <c r="U430" s="1082"/>
      <c r="V430" s="570">
        <v>62.100149999999999</v>
      </c>
      <c r="W430" s="570"/>
      <c r="X430" s="570"/>
      <c r="Y430" s="570"/>
      <c r="Z430" s="570"/>
      <c r="AA430" s="1291"/>
      <c r="AB430" s="566"/>
      <c r="AC430" s="1460"/>
      <c r="AD430" s="1475"/>
    </row>
    <row r="431" spans="1:30" ht="30" x14ac:dyDescent="0.25">
      <c r="A431" s="239">
        <v>1</v>
      </c>
      <c r="B431" s="399" t="s">
        <v>120</v>
      </c>
      <c r="C431" s="667"/>
      <c r="D431" s="1511"/>
      <c r="E431" s="416">
        <v>7500</v>
      </c>
      <c r="F431" s="213">
        <f t="shared" si="134"/>
        <v>1250</v>
      </c>
      <c r="G431" s="213">
        <v>1398</v>
      </c>
      <c r="H431" s="213">
        <f>G431/F431*100</f>
        <v>111.84</v>
      </c>
      <c r="I431" s="388"/>
      <c r="J431" s="388"/>
      <c r="K431" s="1506"/>
      <c r="L431" s="1505"/>
      <c r="M431" s="1505"/>
      <c r="N431" s="1505"/>
      <c r="O431" s="1758"/>
      <c r="P431" s="1505"/>
      <c r="Q431" s="570"/>
      <c r="R431" s="570"/>
      <c r="S431" s="566"/>
      <c r="T431" s="570"/>
      <c r="U431" s="1514"/>
      <c r="V431" s="570"/>
      <c r="W431" s="570"/>
      <c r="X431" s="570"/>
      <c r="Y431" s="570"/>
      <c r="Z431" s="570"/>
      <c r="AA431" s="1291"/>
      <c r="AB431" s="566"/>
      <c r="AC431" s="1460"/>
      <c r="AD431" s="1475"/>
    </row>
    <row r="432" spans="1:30" ht="45" x14ac:dyDescent="0.25">
      <c r="B432" s="399" t="s">
        <v>397</v>
      </c>
      <c r="C432" s="667"/>
      <c r="D432" s="1511"/>
      <c r="E432" s="416"/>
      <c r="F432" s="213">
        <f t="shared" si="134"/>
        <v>0</v>
      </c>
      <c r="G432" s="213">
        <v>352</v>
      </c>
      <c r="H432" s="213"/>
      <c r="I432" s="388"/>
      <c r="J432" s="388"/>
      <c r="K432" s="1506"/>
      <c r="L432" s="1505"/>
      <c r="M432" s="1505"/>
      <c r="N432" s="1505"/>
      <c r="O432" s="1758"/>
      <c r="P432" s="1505"/>
      <c r="Q432" s="570"/>
      <c r="R432" s="570"/>
      <c r="S432" s="566"/>
      <c r="T432" s="570"/>
      <c r="U432" s="1514"/>
      <c r="V432" s="570">
        <v>69.928319999999999</v>
      </c>
      <c r="W432" s="570"/>
      <c r="X432" s="570"/>
      <c r="Y432" s="570"/>
      <c r="Z432" s="570"/>
      <c r="AA432" s="1291"/>
      <c r="AB432" s="566"/>
      <c r="AC432" s="1460"/>
      <c r="AD432" s="1475"/>
    </row>
    <row r="433" spans="1:30" x14ac:dyDescent="0.25">
      <c r="B433" s="295" t="s">
        <v>94</v>
      </c>
      <c r="C433" s="667"/>
      <c r="D433" s="1511"/>
      <c r="E433" s="416">
        <v>250</v>
      </c>
      <c r="F433" s="213">
        <f t="shared" si="134"/>
        <v>41.666666666666664</v>
      </c>
      <c r="G433" s="213">
        <v>42</v>
      </c>
      <c r="H433" s="213">
        <f>G433/F433*100</f>
        <v>100.8</v>
      </c>
      <c r="I433" s="388"/>
      <c r="J433" s="388"/>
      <c r="K433" s="1506"/>
      <c r="L433" s="1505"/>
      <c r="M433" s="1505"/>
      <c r="N433" s="1505"/>
      <c r="O433" s="1758"/>
      <c r="P433" s="1505"/>
      <c r="Q433" s="570"/>
      <c r="R433" s="570"/>
      <c r="S433" s="566"/>
      <c r="T433" s="570">
        <f>Z433-Y433-V433</f>
        <v>0</v>
      </c>
      <c r="U433" s="1514"/>
      <c r="V433" s="570"/>
      <c r="W433" s="570"/>
      <c r="X433" s="570"/>
      <c r="Y433" s="570"/>
      <c r="Z433" s="570"/>
      <c r="AA433" s="1291"/>
      <c r="AB433" s="566"/>
      <c r="AC433" s="1460"/>
      <c r="AD433" s="1475"/>
    </row>
    <row r="434" spans="1:30" x14ac:dyDescent="0.25">
      <c r="A434" s="239">
        <v>1</v>
      </c>
      <c r="B434" s="295" t="s">
        <v>261</v>
      </c>
      <c r="C434" s="667"/>
      <c r="D434" s="1511"/>
      <c r="E434" s="416">
        <v>3100</v>
      </c>
      <c r="F434" s="213">
        <f t="shared" si="134"/>
        <v>516.66666666666663</v>
      </c>
      <c r="G434" s="213">
        <v>415</v>
      </c>
      <c r="H434" s="213">
        <f>G434/F434*100</f>
        <v>80.322580645161295</v>
      </c>
      <c r="I434" s="388"/>
      <c r="J434" s="388"/>
      <c r="K434" s="1506"/>
      <c r="L434" s="1505"/>
      <c r="M434" s="1505"/>
      <c r="N434" s="1505"/>
      <c r="O434" s="1758"/>
      <c r="P434" s="1505"/>
      <c r="Q434" s="570"/>
      <c r="R434" s="570"/>
      <c r="S434" s="566"/>
      <c r="T434" s="570"/>
      <c r="U434" s="1514"/>
      <c r="V434" s="570"/>
      <c r="W434" s="570"/>
      <c r="X434" s="570"/>
      <c r="Y434" s="570"/>
      <c r="Z434" s="570"/>
      <c r="AA434" s="1291"/>
      <c r="AB434" s="566"/>
      <c r="AC434" s="1460"/>
      <c r="AD434" s="1475"/>
    </row>
    <row r="435" spans="1:30" ht="30" x14ac:dyDescent="0.25">
      <c r="A435" s="239">
        <v>1</v>
      </c>
      <c r="B435" s="399" t="s">
        <v>517</v>
      </c>
      <c r="C435" s="667"/>
      <c r="D435" s="1511"/>
      <c r="E435" s="416">
        <v>105</v>
      </c>
      <c r="F435" s="213">
        <f t="shared" si="134"/>
        <v>17.5</v>
      </c>
      <c r="G435" s="213">
        <v>382</v>
      </c>
      <c r="H435" s="213">
        <f>G435/F435*100</f>
        <v>2182.8571428571431</v>
      </c>
      <c r="I435" s="388"/>
      <c r="J435" s="388"/>
      <c r="K435" s="1506"/>
      <c r="L435" s="1505"/>
      <c r="M435" s="1505"/>
      <c r="N435" s="1505"/>
      <c r="O435" s="1758"/>
      <c r="P435" s="1505"/>
      <c r="Q435" s="570"/>
      <c r="R435" s="570"/>
      <c r="S435" s="566"/>
      <c r="T435" s="570"/>
      <c r="U435" s="1514"/>
      <c r="V435" s="570"/>
      <c r="W435" s="570"/>
      <c r="X435" s="570"/>
      <c r="Y435" s="570"/>
      <c r="Z435" s="570"/>
      <c r="AA435" s="1291"/>
      <c r="AB435" s="566"/>
      <c r="AC435" s="1460"/>
      <c r="AD435" s="1475"/>
    </row>
    <row r="436" spans="1:30" ht="45" x14ac:dyDescent="0.25">
      <c r="A436" s="239">
        <v>1</v>
      </c>
      <c r="B436" s="295" t="s">
        <v>518</v>
      </c>
      <c r="C436" s="667"/>
      <c r="D436" s="9"/>
      <c r="E436" s="416">
        <v>34000</v>
      </c>
      <c r="F436" s="213">
        <f t="shared" si="134"/>
        <v>5666.666666666667</v>
      </c>
      <c r="G436" s="213">
        <v>4934</v>
      </c>
      <c r="H436" s="213">
        <f>G436/F436*100</f>
        <v>87.07058823529411</v>
      </c>
      <c r="I436" s="388"/>
      <c r="J436" s="388"/>
      <c r="K436" s="1506"/>
      <c r="L436" s="1505"/>
      <c r="M436" s="1505"/>
      <c r="N436" s="1505"/>
      <c r="O436" s="1758"/>
      <c r="P436" s="1505"/>
      <c r="Q436" s="570"/>
      <c r="R436" s="570"/>
      <c r="S436" s="566"/>
      <c r="T436" s="570">
        <f>Z436-Y436-V436</f>
        <v>0</v>
      </c>
      <c r="U436" s="1082"/>
      <c r="V436" s="570"/>
      <c r="W436" s="570"/>
      <c r="X436" s="570"/>
      <c r="Y436" s="570"/>
      <c r="Z436" s="570"/>
      <c r="AA436" s="1291"/>
      <c r="AB436" s="566"/>
      <c r="AC436" s="1460"/>
      <c r="AD436" s="1475"/>
    </row>
    <row r="437" spans="1:30" ht="45" x14ac:dyDescent="0.25">
      <c r="B437" s="9" t="s">
        <v>398</v>
      </c>
      <c r="C437" s="667"/>
      <c r="D437" s="9"/>
      <c r="E437" s="416"/>
      <c r="F437" s="213">
        <f t="shared" si="134"/>
        <v>0</v>
      </c>
      <c r="G437" s="213">
        <v>944</v>
      </c>
      <c r="H437" s="213"/>
      <c r="I437" s="388"/>
      <c r="J437" s="388"/>
      <c r="K437" s="1506"/>
      <c r="L437" s="1505"/>
      <c r="M437" s="1505"/>
      <c r="N437" s="1505"/>
      <c r="O437" s="1758"/>
      <c r="P437" s="1505"/>
      <c r="Q437" s="570"/>
      <c r="R437" s="570"/>
      <c r="S437" s="566"/>
      <c r="T437" s="570"/>
      <c r="U437" s="1082"/>
      <c r="V437" s="570">
        <v>467.75200000000001</v>
      </c>
      <c r="W437" s="570"/>
      <c r="X437" s="570"/>
      <c r="Y437" s="570"/>
      <c r="Z437" s="570"/>
      <c r="AA437" s="1291"/>
      <c r="AB437" s="566"/>
      <c r="AC437" s="1460"/>
      <c r="AD437" s="1475"/>
    </row>
    <row r="438" spans="1:30" x14ac:dyDescent="0.25">
      <c r="A438" s="239">
        <v>1</v>
      </c>
      <c r="B438" s="9" t="s">
        <v>64</v>
      </c>
      <c r="C438" s="667"/>
      <c r="D438" s="1511"/>
      <c r="E438" s="416">
        <v>20</v>
      </c>
      <c r="F438" s="213">
        <f t="shared" si="134"/>
        <v>3.3333333333333335</v>
      </c>
      <c r="G438" s="213">
        <v>1</v>
      </c>
      <c r="H438" s="213">
        <f>G438/F438*100</f>
        <v>30</v>
      </c>
      <c r="I438" s="388"/>
      <c r="J438" s="388"/>
      <c r="K438" s="1506"/>
      <c r="L438" s="1505"/>
      <c r="M438" s="1505"/>
      <c r="N438" s="1505"/>
      <c r="O438" s="1758"/>
      <c r="P438" s="1505"/>
      <c r="Q438" s="570"/>
      <c r="R438" s="570"/>
      <c r="S438" s="566"/>
      <c r="T438" s="570">
        <f>Z438-Y438-V438</f>
        <v>0</v>
      </c>
      <c r="U438" s="1082"/>
      <c r="V438" s="570"/>
      <c r="W438" s="570"/>
      <c r="X438" s="570"/>
      <c r="Y438" s="570"/>
      <c r="Z438" s="570"/>
      <c r="AA438" s="1291"/>
      <c r="AB438" s="566"/>
      <c r="AC438" s="1460"/>
      <c r="AD438" s="1475"/>
    </row>
    <row r="439" spans="1:30" ht="39.75" customHeight="1" x14ac:dyDescent="0.25">
      <c r="A439" s="239">
        <v>1</v>
      </c>
      <c r="B439" s="9" t="s">
        <v>417</v>
      </c>
      <c r="C439" s="667"/>
      <c r="D439" s="1511"/>
      <c r="E439" s="416"/>
      <c r="F439" s="213">
        <f t="shared" si="134"/>
        <v>0</v>
      </c>
      <c r="G439" s="213">
        <v>732</v>
      </c>
      <c r="H439" s="213"/>
      <c r="I439" s="388"/>
      <c r="J439" s="388"/>
      <c r="K439" s="1506"/>
      <c r="L439" s="1505"/>
      <c r="M439" s="1505"/>
      <c r="N439" s="1505"/>
      <c r="O439" s="1758"/>
      <c r="P439" s="1505"/>
      <c r="Q439" s="570"/>
      <c r="R439" s="570"/>
      <c r="S439" s="566"/>
      <c r="T439" s="570"/>
      <c r="U439" s="1082"/>
      <c r="V439" s="570">
        <v>957.46332000000007</v>
      </c>
      <c r="W439" s="570"/>
      <c r="X439" s="570"/>
      <c r="Y439" s="570"/>
      <c r="Z439" s="570"/>
      <c r="AA439" s="1291"/>
      <c r="AB439" s="566"/>
      <c r="AC439" s="1460"/>
      <c r="AD439" s="1475"/>
    </row>
    <row r="440" spans="1:30" x14ac:dyDescent="0.25">
      <c r="B440" s="9" t="s">
        <v>117</v>
      </c>
      <c r="C440" s="667"/>
      <c r="D440" s="1511"/>
      <c r="E440" s="416">
        <v>15600</v>
      </c>
      <c r="F440" s="213">
        <f t="shared" si="134"/>
        <v>2600</v>
      </c>
      <c r="G440" s="213">
        <v>2394</v>
      </c>
      <c r="H440" s="213"/>
      <c r="I440" s="388"/>
      <c r="J440" s="388"/>
      <c r="K440" s="1506"/>
      <c r="L440" s="1505"/>
      <c r="M440" s="1505"/>
      <c r="N440" s="1505"/>
      <c r="O440" s="1758"/>
      <c r="P440" s="1505"/>
      <c r="Q440" s="570"/>
      <c r="R440" s="570"/>
      <c r="S440" s="566"/>
      <c r="T440" s="570"/>
      <c r="U440" s="1082"/>
      <c r="V440" s="570"/>
      <c r="W440" s="570"/>
      <c r="X440" s="570"/>
      <c r="Y440" s="570"/>
      <c r="Z440" s="570"/>
      <c r="AA440" s="1291"/>
      <c r="AB440" s="566"/>
      <c r="AC440" s="1460"/>
      <c r="AD440" s="1475"/>
    </row>
    <row r="441" spans="1:30" s="2716" customFormat="1" x14ac:dyDescent="0.25">
      <c r="B441" s="3685" t="s">
        <v>566</v>
      </c>
      <c r="C441" s="667"/>
      <c r="D441" s="1511"/>
      <c r="E441" s="416"/>
      <c r="F441" s="213"/>
      <c r="G441" s="213">
        <v>2</v>
      </c>
      <c r="H441" s="213"/>
      <c r="I441" s="388"/>
      <c r="J441" s="388"/>
      <c r="K441" s="1506"/>
      <c r="L441" s="1505"/>
      <c r="M441" s="1505"/>
      <c r="N441" s="1505"/>
      <c r="O441" s="1758"/>
      <c r="P441" s="1505"/>
      <c r="Q441" s="570"/>
      <c r="R441" s="570"/>
      <c r="S441" s="566"/>
      <c r="T441" s="570"/>
      <c r="U441" s="1082"/>
      <c r="V441" s="570">
        <v>0.37648000000000004</v>
      </c>
      <c r="W441" s="570"/>
      <c r="X441" s="570"/>
      <c r="Y441" s="570"/>
      <c r="Z441" s="570"/>
      <c r="AA441" s="1291"/>
      <c r="AB441" s="566"/>
      <c r="AC441" s="1460"/>
      <c r="AD441" s="1475"/>
    </row>
    <row r="442" spans="1:30" x14ac:dyDescent="0.25">
      <c r="A442" s="239">
        <v>1</v>
      </c>
      <c r="B442" s="9" t="s">
        <v>68</v>
      </c>
      <c r="C442" s="667"/>
      <c r="D442" s="1511"/>
      <c r="E442" s="416">
        <v>6345</v>
      </c>
      <c r="F442" s="213">
        <f t="shared" si="134"/>
        <v>1057.5</v>
      </c>
      <c r="G442" s="213">
        <v>2846</v>
      </c>
      <c r="H442" s="213">
        <f>G442/F442*100</f>
        <v>269.12529550827423</v>
      </c>
      <c r="I442" s="388"/>
      <c r="J442" s="388"/>
      <c r="K442" s="1506"/>
      <c r="L442" s="1505"/>
      <c r="M442" s="1505"/>
      <c r="N442" s="1505"/>
      <c r="O442" s="1758"/>
      <c r="P442" s="1505"/>
      <c r="Q442" s="570"/>
      <c r="R442" s="570"/>
      <c r="S442" s="566"/>
      <c r="T442" s="570">
        <f>Z442-Y442-V442</f>
        <v>0</v>
      </c>
      <c r="U442" s="1082"/>
      <c r="V442" s="570"/>
      <c r="W442" s="570"/>
      <c r="X442" s="570"/>
      <c r="Y442" s="570"/>
      <c r="Z442" s="570"/>
      <c r="AA442" s="1291"/>
      <c r="AB442" s="566"/>
      <c r="AC442" s="1460"/>
      <c r="AD442" s="1475"/>
    </row>
    <row r="443" spans="1:30" ht="30" x14ac:dyDescent="0.25">
      <c r="A443" s="239">
        <v>1</v>
      </c>
      <c r="B443" s="9" t="s">
        <v>125</v>
      </c>
      <c r="C443" s="667"/>
      <c r="D443" s="1511"/>
      <c r="E443" s="416">
        <v>3450</v>
      </c>
      <c r="F443" s="213">
        <f t="shared" si="134"/>
        <v>575</v>
      </c>
      <c r="G443" s="213">
        <v>517</v>
      </c>
      <c r="H443" s="213">
        <f>G443/F443*100</f>
        <v>89.913043478260875</v>
      </c>
      <c r="I443" s="388"/>
      <c r="J443" s="388"/>
      <c r="K443" s="1506"/>
      <c r="L443" s="1505"/>
      <c r="M443" s="1505"/>
      <c r="N443" s="1505"/>
      <c r="O443" s="1758"/>
      <c r="P443" s="1505"/>
      <c r="Q443" s="570"/>
      <c r="R443" s="570"/>
      <c r="S443" s="566"/>
      <c r="T443" s="570"/>
      <c r="U443" s="1082"/>
      <c r="V443" s="570"/>
      <c r="W443" s="570"/>
      <c r="X443" s="570"/>
      <c r="Y443" s="570"/>
      <c r="Z443" s="570"/>
      <c r="AA443" s="1291"/>
      <c r="AB443" s="566"/>
      <c r="AC443" s="1460"/>
      <c r="AD443" s="1475"/>
    </row>
    <row r="444" spans="1:30" x14ac:dyDescent="0.25">
      <c r="A444" s="239">
        <v>1</v>
      </c>
      <c r="B444" s="9" t="s">
        <v>116</v>
      </c>
      <c r="C444" s="667"/>
      <c r="D444" s="1511"/>
      <c r="E444" s="416">
        <v>174000</v>
      </c>
      <c r="F444" s="213">
        <f t="shared" si="134"/>
        <v>29000</v>
      </c>
      <c r="G444" s="213">
        <v>25390</v>
      </c>
      <c r="H444" s="213">
        <f>G444/F444*100</f>
        <v>87.551724137931032</v>
      </c>
      <c r="I444" s="388"/>
      <c r="J444" s="388"/>
      <c r="K444" s="1506"/>
      <c r="L444" s="1505"/>
      <c r="M444" s="1505"/>
      <c r="N444" s="1505"/>
      <c r="O444" s="1758"/>
      <c r="P444" s="1505"/>
      <c r="Q444" s="570"/>
      <c r="R444" s="570"/>
      <c r="S444" s="566"/>
      <c r="T444" s="570"/>
      <c r="U444" s="1082"/>
      <c r="V444" s="570"/>
      <c r="W444" s="570"/>
      <c r="X444" s="570"/>
      <c r="Y444" s="570"/>
      <c r="Z444" s="570"/>
      <c r="AA444" s="1291"/>
      <c r="AB444" s="566"/>
      <c r="AC444" s="1460"/>
      <c r="AD444" s="1475"/>
    </row>
    <row r="445" spans="1:30" ht="30" x14ac:dyDescent="0.25">
      <c r="B445" s="9" t="s">
        <v>407</v>
      </c>
      <c r="C445" s="667"/>
      <c r="D445" s="1511"/>
      <c r="E445" s="416"/>
      <c r="F445" s="213">
        <f t="shared" si="134"/>
        <v>0</v>
      </c>
      <c r="G445" s="213">
        <v>3</v>
      </c>
      <c r="H445" s="213"/>
      <c r="I445" s="388"/>
      <c r="J445" s="388"/>
      <c r="K445" s="1506"/>
      <c r="L445" s="1505"/>
      <c r="M445" s="1505"/>
      <c r="N445" s="1505"/>
      <c r="O445" s="1758"/>
      <c r="P445" s="1505"/>
      <c r="Q445" s="570"/>
      <c r="R445" s="570"/>
      <c r="S445" s="566"/>
      <c r="T445" s="570"/>
      <c r="U445" s="1082"/>
      <c r="V445" s="570">
        <v>0.5334000000000001</v>
      </c>
      <c r="W445" s="570"/>
      <c r="X445" s="570"/>
      <c r="Y445" s="570"/>
      <c r="Z445" s="570"/>
      <c r="AA445" s="1291"/>
      <c r="AB445" s="566"/>
      <c r="AC445" s="1460"/>
      <c r="AD445" s="1475"/>
    </row>
    <row r="446" spans="1:30" x14ac:dyDescent="0.25">
      <c r="B446" s="9" t="s">
        <v>416</v>
      </c>
      <c r="C446" s="667"/>
      <c r="D446" s="1511"/>
      <c r="E446" s="416">
        <v>100</v>
      </c>
      <c r="F446" s="213">
        <f t="shared" si="134"/>
        <v>16.666666666666668</v>
      </c>
      <c r="G446" s="213">
        <v>18</v>
      </c>
      <c r="H446" s="213">
        <f>G446/F446*100</f>
        <v>107.99999999999999</v>
      </c>
      <c r="I446" s="388"/>
      <c r="J446" s="388"/>
      <c r="K446" s="1506"/>
      <c r="L446" s="1505"/>
      <c r="M446" s="1505"/>
      <c r="N446" s="1505"/>
      <c r="O446" s="1758"/>
      <c r="P446" s="1505"/>
      <c r="Q446" s="570"/>
      <c r="R446" s="570"/>
      <c r="S446" s="566"/>
      <c r="T446" s="570"/>
      <c r="U446" s="1082"/>
      <c r="V446" s="570"/>
      <c r="W446" s="570"/>
      <c r="X446" s="570"/>
      <c r="Y446" s="570"/>
      <c r="Z446" s="570"/>
      <c r="AA446" s="1291"/>
      <c r="AB446" s="566"/>
      <c r="AC446" s="1460"/>
      <c r="AD446" s="1475"/>
    </row>
    <row r="447" spans="1:30" ht="30" x14ac:dyDescent="0.25">
      <c r="A447" s="239">
        <v>1</v>
      </c>
      <c r="B447" s="9" t="s">
        <v>63</v>
      </c>
      <c r="C447" s="667"/>
      <c r="D447" s="1511"/>
      <c r="E447" s="416">
        <v>1100</v>
      </c>
      <c r="F447" s="213">
        <f t="shared" si="134"/>
        <v>183.33333333333334</v>
      </c>
      <c r="G447" s="213">
        <v>138</v>
      </c>
      <c r="H447" s="213">
        <f>G447/F447*100</f>
        <v>75.272727272727266</v>
      </c>
      <c r="I447" s="388"/>
      <c r="J447" s="388"/>
      <c r="K447" s="1506"/>
      <c r="L447" s="1505"/>
      <c r="M447" s="1505"/>
      <c r="N447" s="1505"/>
      <c r="O447" s="1758"/>
      <c r="P447" s="1505"/>
      <c r="Q447" s="570"/>
      <c r="R447" s="570"/>
      <c r="S447" s="566"/>
      <c r="T447" s="570"/>
      <c r="U447" s="1514"/>
      <c r="V447" s="570"/>
      <c r="W447" s="570"/>
      <c r="X447" s="570"/>
      <c r="Y447" s="570"/>
      <c r="Z447" s="570"/>
      <c r="AA447" s="1291"/>
      <c r="AB447" s="566"/>
      <c r="AC447" s="1460"/>
      <c r="AD447" s="1475"/>
    </row>
    <row r="448" spans="1:30" ht="45" x14ac:dyDescent="0.25">
      <c r="A448" s="239">
        <v>1</v>
      </c>
      <c r="B448" s="9" t="s">
        <v>190</v>
      </c>
      <c r="C448" s="667"/>
      <c r="D448" s="9"/>
      <c r="E448" s="416">
        <v>8900</v>
      </c>
      <c r="F448" s="213">
        <f t="shared" si="134"/>
        <v>1483.3333333333333</v>
      </c>
      <c r="G448" s="213">
        <v>1071</v>
      </c>
      <c r="H448" s="213">
        <f>G448/F448*100</f>
        <v>72.202247191011239</v>
      </c>
      <c r="I448" s="388"/>
      <c r="J448" s="388"/>
      <c r="K448" s="1506"/>
      <c r="L448" s="1505"/>
      <c r="M448" s="1505"/>
      <c r="N448" s="1505"/>
      <c r="O448" s="1758"/>
      <c r="P448" s="1505"/>
      <c r="Q448" s="570"/>
      <c r="R448" s="570"/>
      <c r="S448" s="566"/>
      <c r="T448" s="570"/>
      <c r="U448" s="1082"/>
      <c r="V448" s="570"/>
      <c r="W448" s="570"/>
      <c r="X448" s="570"/>
      <c r="Y448" s="570"/>
      <c r="Z448" s="570"/>
      <c r="AA448" s="1291"/>
      <c r="AB448" s="566"/>
      <c r="AC448" s="1460"/>
      <c r="AD448" s="1475"/>
    </row>
    <row r="449" spans="1:30" ht="45" x14ac:dyDescent="0.25">
      <c r="B449" s="781" t="s">
        <v>521</v>
      </c>
      <c r="C449" s="667"/>
      <c r="D449" s="9"/>
      <c r="E449" s="416"/>
      <c r="F449" s="213">
        <f t="shared" si="134"/>
        <v>0</v>
      </c>
      <c r="G449" s="213"/>
      <c r="H449" s="213"/>
      <c r="I449" s="388"/>
      <c r="J449" s="388"/>
      <c r="K449" s="1506"/>
      <c r="L449" s="1505"/>
      <c r="M449" s="1505"/>
      <c r="N449" s="1505"/>
      <c r="O449" s="1758"/>
      <c r="P449" s="1505"/>
      <c r="Q449" s="570"/>
      <c r="R449" s="570"/>
      <c r="S449" s="566"/>
      <c r="T449" s="570"/>
      <c r="U449" s="1082"/>
      <c r="V449" s="570"/>
      <c r="W449" s="570"/>
      <c r="X449" s="570"/>
      <c r="Y449" s="570"/>
      <c r="Z449" s="570"/>
      <c r="AA449" s="1291"/>
      <c r="AB449" s="566"/>
      <c r="AC449" s="1460"/>
      <c r="AD449" s="1475"/>
    </row>
    <row r="450" spans="1:30" ht="60" x14ac:dyDescent="0.25">
      <c r="A450" s="239">
        <v>1</v>
      </c>
      <c r="B450" s="781" t="s">
        <v>339</v>
      </c>
      <c r="C450" s="667"/>
      <c r="D450" s="9"/>
      <c r="E450" s="416">
        <v>45578</v>
      </c>
      <c r="F450" s="213">
        <f t="shared" si="134"/>
        <v>7596.333333333333</v>
      </c>
      <c r="G450" s="213">
        <v>17834</v>
      </c>
      <c r="H450" s="213">
        <f t="shared" ref="H450:H467" si="135">G450/F450*100</f>
        <v>234.77116152529729</v>
      </c>
      <c r="I450" s="388"/>
      <c r="J450" s="388"/>
      <c r="K450" s="1506"/>
      <c r="L450" s="1505"/>
      <c r="M450" s="1505"/>
      <c r="N450" s="1505"/>
      <c r="O450" s="1758"/>
      <c r="P450" s="1505"/>
      <c r="Q450" s="570"/>
      <c r="R450" s="570"/>
      <c r="S450" s="566"/>
      <c r="T450" s="570">
        <f>Z450-Y450-V450</f>
        <v>0</v>
      </c>
      <c r="U450" s="1082"/>
      <c r="V450" s="570"/>
      <c r="W450" s="570"/>
      <c r="X450" s="570"/>
      <c r="Y450" s="570"/>
      <c r="Z450" s="570"/>
      <c r="AA450" s="1291"/>
      <c r="AB450" s="566"/>
      <c r="AC450" s="1460"/>
      <c r="AD450" s="1475"/>
    </row>
    <row r="451" spans="1:30" ht="75" x14ac:dyDescent="0.25">
      <c r="A451" s="239">
        <v>1</v>
      </c>
      <c r="B451" s="729" t="s">
        <v>342</v>
      </c>
      <c r="C451" s="667"/>
      <c r="D451" s="9"/>
      <c r="E451" s="416">
        <v>1600</v>
      </c>
      <c r="F451" s="213">
        <f t="shared" si="134"/>
        <v>266.66666666666669</v>
      </c>
      <c r="G451" s="213">
        <v>629</v>
      </c>
      <c r="H451" s="213">
        <f t="shared" si="135"/>
        <v>235.87499999999997</v>
      </c>
      <c r="I451" s="388"/>
      <c r="J451" s="388"/>
      <c r="K451" s="1506"/>
      <c r="L451" s="1505"/>
      <c r="M451" s="1505"/>
      <c r="N451" s="1505"/>
      <c r="O451" s="1758"/>
      <c r="P451" s="1505"/>
      <c r="Q451" s="570"/>
      <c r="R451" s="570"/>
      <c r="S451" s="566"/>
      <c r="T451" s="570"/>
      <c r="U451" s="1082"/>
      <c r="V451" s="570"/>
      <c r="W451" s="570"/>
      <c r="X451" s="570"/>
      <c r="Y451" s="570"/>
      <c r="Z451" s="570"/>
      <c r="AA451" s="1291"/>
      <c r="AB451" s="566"/>
      <c r="AC451" s="1460"/>
      <c r="AD451" s="1475"/>
    </row>
    <row r="452" spans="1:30" ht="105" x14ac:dyDescent="0.25">
      <c r="A452" s="239">
        <v>1</v>
      </c>
      <c r="B452" s="730" t="s">
        <v>358</v>
      </c>
      <c r="C452" s="667"/>
      <c r="D452" s="9"/>
      <c r="E452" s="416">
        <v>3900</v>
      </c>
      <c r="F452" s="213">
        <f t="shared" si="134"/>
        <v>650</v>
      </c>
      <c r="G452" s="213">
        <v>435</v>
      </c>
      <c r="H452" s="213">
        <f t="shared" si="135"/>
        <v>66.92307692307692</v>
      </c>
      <c r="I452" s="388"/>
      <c r="J452" s="388"/>
      <c r="K452" s="1506"/>
      <c r="L452" s="1505"/>
      <c r="M452" s="1505"/>
      <c r="N452" s="1505"/>
      <c r="O452" s="1758"/>
      <c r="P452" s="1505"/>
      <c r="Q452" s="570"/>
      <c r="R452" s="570"/>
      <c r="S452" s="566"/>
      <c r="T452" s="570">
        <f>Z452-Y452-V452</f>
        <v>0</v>
      </c>
      <c r="U452" s="1082"/>
      <c r="V452" s="570"/>
      <c r="W452" s="570"/>
      <c r="X452" s="570"/>
      <c r="Y452" s="570"/>
      <c r="Z452" s="570"/>
      <c r="AA452" s="1291"/>
      <c r="AB452" s="566"/>
      <c r="AC452" s="1460"/>
      <c r="AD452" s="1475"/>
    </row>
    <row r="453" spans="1:30" ht="30" x14ac:dyDescent="0.25">
      <c r="A453" s="239">
        <v>1</v>
      </c>
      <c r="B453" s="730" t="s">
        <v>162</v>
      </c>
      <c r="C453" s="667"/>
      <c r="D453" s="9"/>
      <c r="E453" s="416">
        <v>729</v>
      </c>
      <c r="F453" s="213">
        <f t="shared" si="134"/>
        <v>121.5</v>
      </c>
      <c r="G453" s="213">
        <v>89</v>
      </c>
      <c r="H453" s="213">
        <f t="shared" si="135"/>
        <v>73.251028806584358</v>
      </c>
      <c r="I453" s="388"/>
      <c r="J453" s="388"/>
      <c r="K453" s="1506"/>
      <c r="L453" s="1505"/>
      <c r="M453" s="1505"/>
      <c r="N453" s="1505"/>
      <c r="O453" s="1758"/>
      <c r="P453" s="1505"/>
      <c r="Q453" s="570"/>
      <c r="R453" s="570"/>
      <c r="S453" s="566"/>
      <c r="T453" s="570"/>
      <c r="U453" s="1082"/>
      <c r="V453" s="570"/>
      <c r="W453" s="570"/>
      <c r="X453" s="570"/>
      <c r="Y453" s="570"/>
      <c r="Z453" s="570"/>
      <c r="AA453" s="1291"/>
      <c r="AB453" s="566"/>
      <c r="AC453" s="1460"/>
      <c r="AD453" s="1475"/>
    </row>
    <row r="454" spans="1:30" ht="45" x14ac:dyDescent="0.25">
      <c r="A454" s="239">
        <v>1</v>
      </c>
      <c r="B454" s="295" t="s">
        <v>164</v>
      </c>
      <c r="C454" s="667"/>
      <c r="D454" s="9"/>
      <c r="E454" s="416">
        <v>150</v>
      </c>
      <c r="F454" s="213">
        <f t="shared" si="134"/>
        <v>25</v>
      </c>
      <c r="G454" s="213">
        <v>42</v>
      </c>
      <c r="H454" s="213">
        <f t="shared" si="135"/>
        <v>168</v>
      </c>
      <c r="I454" s="388"/>
      <c r="J454" s="388"/>
      <c r="K454" s="1506"/>
      <c r="L454" s="1505"/>
      <c r="M454" s="1505"/>
      <c r="N454" s="1505"/>
      <c r="O454" s="1758"/>
      <c r="P454" s="1505"/>
      <c r="Q454" s="570"/>
      <c r="R454" s="570"/>
      <c r="S454" s="566"/>
      <c r="T454" s="570">
        <f>Z454-Y454-V454</f>
        <v>0</v>
      </c>
      <c r="U454" s="1082"/>
      <c r="V454" s="570"/>
      <c r="W454" s="570"/>
      <c r="X454" s="570"/>
      <c r="Y454" s="570"/>
      <c r="Z454" s="570"/>
      <c r="AA454" s="1291"/>
      <c r="AB454" s="566"/>
      <c r="AC454" s="1460"/>
      <c r="AD454" s="1475"/>
    </row>
    <row r="455" spans="1:30" x14ac:dyDescent="0.25">
      <c r="A455" s="239">
        <v>1</v>
      </c>
      <c r="B455" s="295" t="s">
        <v>192</v>
      </c>
      <c r="C455" s="667"/>
      <c r="D455" s="9"/>
      <c r="E455" s="416">
        <v>5200</v>
      </c>
      <c r="F455" s="213">
        <f t="shared" si="134"/>
        <v>866.66666666666663</v>
      </c>
      <c r="G455" s="213">
        <v>564</v>
      </c>
      <c r="H455" s="213">
        <f t="shared" si="135"/>
        <v>65.07692307692308</v>
      </c>
      <c r="I455" s="388"/>
      <c r="J455" s="388"/>
      <c r="K455" s="1506"/>
      <c r="L455" s="1505"/>
      <c r="M455" s="1505"/>
      <c r="N455" s="1505"/>
      <c r="O455" s="1758"/>
      <c r="P455" s="1505"/>
      <c r="Q455" s="570"/>
      <c r="R455" s="570"/>
      <c r="S455" s="566"/>
      <c r="T455" s="570"/>
      <c r="U455" s="1082"/>
      <c r="V455" s="570"/>
      <c r="W455" s="570"/>
      <c r="X455" s="570"/>
      <c r="Y455" s="570"/>
      <c r="Z455" s="570"/>
      <c r="AA455" s="1291"/>
      <c r="AB455" s="566"/>
      <c r="AC455" s="1460"/>
      <c r="AD455" s="1475"/>
    </row>
    <row r="456" spans="1:30" x14ac:dyDescent="0.25">
      <c r="B456" s="295" t="s">
        <v>90</v>
      </c>
      <c r="C456" s="667"/>
      <c r="D456" s="9"/>
      <c r="E456" s="416">
        <v>18801</v>
      </c>
      <c r="F456" s="213">
        <f t="shared" si="134"/>
        <v>3133.5</v>
      </c>
      <c r="G456" s="213">
        <v>2743</v>
      </c>
      <c r="H456" s="213">
        <f t="shared" si="135"/>
        <v>87.537896920376582</v>
      </c>
      <c r="I456" s="388"/>
      <c r="J456" s="388"/>
      <c r="K456" s="1506"/>
      <c r="L456" s="1505"/>
      <c r="M456" s="1505"/>
      <c r="N456" s="1505"/>
      <c r="O456" s="1758"/>
      <c r="P456" s="1505"/>
      <c r="Q456" s="570"/>
      <c r="R456" s="570"/>
      <c r="S456" s="566"/>
      <c r="T456" s="570"/>
      <c r="U456" s="1082"/>
      <c r="V456" s="570"/>
      <c r="W456" s="570"/>
      <c r="X456" s="570"/>
      <c r="Y456" s="570"/>
      <c r="Z456" s="570"/>
      <c r="AA456" s="1291"/>
      <c r="AB456" s="566"/>
      <c r="AC456" s="1460"/>
      <c r="AD456" s="1475"/>
    </row>
    <row r="457" spans="1:30" ht="75" x14ac:dyDescent="0.25">
      <c r="B457" s="295" t="s">
        <v>340</v>
      </c>
      <c r="C457" s="667"/>
      <c r="D457" s="9"/>
      <c r="E457" s="416">
        <v>100</v>
      </c>
      <c r="F457" s="213">
        <f t="shared" si="134"/>
        <v>16.666666666666668</v>
      </c>
      <c r="G457" s="213">
        <v>18</v>
      </c>
      <c r="H457" s="213">
        <f t="shared" si="135"/>
        <v>107.99999999999999</v>
      </c>
      <c r="I457" s="388"/>
      <c r="J457" s="388"/>
      <c r="K457" s="1506"/>
      <c r="L457" s="1505"/>
      <c r="M457" s="1505"/>
      <c r="N457" s="1505"/>
      <c r="O457" s="1758"/>
      <c r="P457" s="1505"/>
      <c r="Q457" s="570"/>
      <c r="R457" s="570"/>
      <c r="S457" s="566"/>
      <c r="T457" s="570"/>
      <c r="U457" s="1082"/>
      <c r="V457" s="570"/>
      <c r="W457" s="570"/>
      <c r="X457" s="570"/>
      <c r="Y457" s="570"/>
      <c r="Z457" s="570"/>
      <c r="AA457" s="1291"/>
      <c r="AB457" s="566"/>
      <c r="AC457" s="1460"/>
      <c r="AD457" s="1475"/>
    </row>
    <row r="458" spans="1:30" x14ac:dyDescent="0.25">
      <c r="B458" s="295" t="s">
        <v>54</v>
      </c>
      <c r="C458" s="667"/>
      <c r="D458" s="9"/>
      <c r="E458" s="416">
        <v>8400</v>
      </c>
      <c r="F458" s="213">
        <f t="shared" si="134"/>
        <v>1400</v>
      </c>
      <c r="G458" s="213">
        <v>1244</v>
      </c>
      <c r="H458" s="213">
        <f t="shared" si="135"/>
        <v>88.857142857142861</v>
      </c>
      <c r="I458" s="388"/>
      <c r="J458" s="388"/>
      <c r="K458" s="1506"/>
      <c r="L458" s="1505"/>
      <c r="M458" s="1505"/>
      <c r="N458" s="1505"/>
      <c r="O458" s="1758"/>
      <c r="P458" s="1505"/>
      <c r="Q458" s="570"/>
      <c r="R458" s="570"/>
      <c r="S458" s="566"/>
      <c r="T458" s="570"/>
      <c r="U458" s="1082"/>
      <c r="V458" s="570"/>
      <c r="W458" s="570"/>
      <c r="X458" s="570"/>
      <c r="Y458" s="570"/>
      <c r="Z458" s="570"/>
      <c r="AA458" s="1291"/>
      <c r="AB458" s="566"/>
      <c r="AC458" s="1460"/>
      <c r="AD458" s="1475"/>
    </row>
    <row r="459" spans="1:30" x14ac:dyDescent="0.25">
      <c r="A459" s="239">
        <v>1</v>
      </c>
      <c r="B459" s="295" t="s">
        <v>375</v>
      </c>
      <c r="C459" s="667"/>
      <c r="D459" s="9"/>
      <c r="E459" s="416">
        <v>160</v>
      </c>
      <c r="F459" s="213">
        <f t="shared" si="134"/>
        <v>26.666666666666668</v>
      </c>
      <c r="G459" s="213">
        <v>25</v>
      </c>
      <c r="H459" s="213">
        <f t="shared" si="135"/>
        <v>93.75</v>
      </c>
      <c r="I459" s="388"/>
      <c r="J459" s="388"/>
      <c r="K459" s="1506"/>
      <c r="L459" s="1505"/>
      <c r="M459" s="1505"/>
      <c r="N459" s="1505"/>
      <c r="O459" s="1758"/>
      <c r="P459" s="1505"/>
      <c r="Q459" s="570"/>
      <c r="R459" s="570"/>
      <c r="S459" s="566"/>
      <c r="T459" s="570">
        <f>Z459-Y459-V459</f>
        <v>0</v>
      </c>
      <c r="U459" s="1082"/>
      <c r="V459" s="570"/>
      <c r="W459" s="570"/>
      <c r="X459" s="570"/>
      <c r="Y459" s="570"/>
      <c r="Z459" s="570"/>
      <c r="AA459" s="1291"/>
      <c r="AB459" s="566"/>
      <c r="AC459" s="1460"/>
      <c r="AD459" s="1475"/>
    </row>
    <row r="460" spans="1:30" x14ac:dyDescent="0.25">
      <c r="A460" s="239">
        <v>1</v>
      </c>
      <c r="B460" s="731" t="s">
        <v>114</v>
      </c>
      <c r="C460" s="667"/>
      <c r="D460" s="1511"/>
      <c r="E460" s="416">
        <v>735</v>
      </c>
      <c r="F460" s="213">
        <f t="shared" si="134"/>
        <v>122.5</v>
      </c>
      <c r="G460" s="213">
        <v>102</v>
      </c>
      <c r="H460" s="213">
        <f t="shared" si="135"/>
        <v>83.265306122448976</v>
      </c>
      <c r="I460" s="388"/>
      <c r="J460" s="388"/>
      <c r="K460" s="1506"/>
      <c r="L460" s="1505"/>
      <c r="M460" s="1505"/>
      <c r="N460" s="1505"/>
      <c r="O460" s="1758"/>
      <c r="P460" s="1505"/>
      <c r="Q460" s="570"/>
      <c r="R460" s="570"/>
      <c r="S460" s="566"/>
      <c r="T460" s="570">
        <f>Z460-Y460-V460</f>
        <v>0</v>
      </c>
      <c r="U460" s="1082"/>
      <c r="V460" s="570"/>
      <c r="W460" s="570"/>
      <c r="X460" s="570"/>
      <c r="Y460" s="570"/>
      <c r="Z460" s="570"/>
      <c r="AA460" s="1291"/>
      <c r="AB460" s="566"/>
      <c r="AC460" s="1460"/>
      <c r="AD460" s="1475"/>
    </row>
    <row r="461" spans="1:30" x14ac:dyDescent="0.25">
      <c r="A461" s="239">
        <v>1</v>
      </c>
      <c r="B461" s="295" t="s">
        <v>115</v>
      </c>
      <c r="C461" s="696"/>
      <c r="D461" s="222"/>
      <c r="E461" s="426">
        <v>1000</v>
      </c>
      <c r="F461" s="219">
        <f t="shared" si="134"/>
        <v>166.66666666666666</v>
      </c>
      <c r="G461" s="219">
        <v>147</v>
      </c>
      <c r="H461" s="219">
        <f t="shared" si="135"/>
        <v>88.2</v>
      </c>
      <c r="I461" s="1519"/>
      <c r="J461" s="1519"/>
      <c r="K461" s="1582"/>
      <c r="L461" s="1583"/>
      <c r="M461" s="1583"/>
      <c r="N461" s="1583"/>
      <c r="O461" s="1759"/>
      <c r="P461" s="1583"/>
      <c r="Q461" s="571"/>
      <c r="R461" s="571"/>
      <c r="S461" s="1194"/>
      <c r="T461" s="571">
        <f>Z461-Y461-V461</f>
        <v>0</v>
      </c>
      <c r="U461" s="1507"/>
      <c r="V461" s="571"/>
      <c r="W461" s="571"/>
      <c r="X461" s="571"/>
      <c r="Y461" s="571"/>
      <c r="Z461" s="571"/>
      <c r="AA461" s="1481"/>
      <c r="AB461" s="1194"/>
      <c r="AC461" s="1460"/>
      <c r="AD461" s="1475"/>
    </row>
    <row r="462" spans="1:30" ht="30" x14ac:dyDescent="0.25">
      <c r="A462" s="239">
        <v>1</v>
      </c>
      <c r="B462" s="295" t="s">
        <v>193</v>
      </c>
      <c r="C462" s="667"/>
      <c r="D462" s="9"/>
      <c r="E462" s="416">
        <v>550</v>
      </c>
      <c r="F462" s="213">
        <f t="shared" si="134"/>
        <v>91.666666666666671</v>
      </c>
      <c r="G462" s="213">
        <v>92</v>
      </c>
      <c r="H462" s="213">
        <f t="shared" si="135"/>
        <v>100.36363636363636</v>
      </c>
      <c r="I462" s="388"/>
      <c r="J462" s="388"/>
      <c r="K462" s="1506"/>
      <c r="L462" s="1505"/>
      <c r="M462" s="1505"/>
      <c r="N462" s="1505"/>
      <c r="O462" s="1758"/>
      <c r="P462" s="1505"/>
      <c r="Q462" s="570"/>
      <c r="R462" s="570"/>
      <c r="S462" s="566"/>
      <c r="T462" s="570">
        <f>Z462-Y462-V462</f>
        <v>0</v>
      </c>
      <c r="U462" s="1082"/>
      <c r="V462" s="570"/>
      <c r="W462" s="570"/>
      <c r="X462" s="570"/>
      <c r="Y462" s="570"/>
      <c r="Z462" s="570"/>
      <c r="AA462" s="1291"/>
      <c r="AB462" s="566"/>
      <c r="AC462" s="1460"/>
      <c r="AD462" s="1475"/>
    </row>
    <row r="463" spans="1:30" x14ac:dyDescent="0.25">
      <c r="A463" s="239">
        <v>1</v>
      </c>
      <c r="B463" s="295" t="s">
        <v>278</v>
      </c>
      <c r="C463" s="667"/>
      <c r="D463" s="1760"/>
      <c r="E463" s="416">
        <v>38000</v>
      </c>
      <c r="F463" s="213">
        <f t="shared" si="134"/>
        <v>6333.333333333333</v>
      </c>
      <c r="G463" s="213">
        <v>5549</v>
      </c>
      <c r="H463" s="213">
        <f t="shared" si="135"/>
        <v>87.615789473684217</v>
      </c>
      <c r="I463" s="388"/>
      <c r="J463" s="388"/>
      <c r="K463" s="1506"/>
      <c r="L463" s="1505"/>
      <c r="M463" s="1505"/>
      <c r="N463" s="1505"/>
      <c r="O463" s="1758"/>
      <c r="P463" s="1505"/>
      <c r="Q463" s="570"/>
      <c r="R463" s="570"/>
      <c r="S463" s="566"/>
      <c r="T463" s="570">
        <f>Z463-Y463-V463</f>
        <v>0</v>
      </c>
      <c r="U463" s="1082"/>
      <c r="V463" s="570"/>
      <c r="W463" s="570"/>
      <c r="X463" s="570"/>
      <c r="Y463" s="570"/>
      <c r="Z463" s="570"/>
      <c r="AA463" s="1291"/>
      <c r="AB463" s="566"/>
      <c r="AC463" s="1460"/>
      <c r="AD463" s="1475"/>
    </row>
    <row r="464" spans="1:30" ht="30" x14ac:dyDescent="0.25">
      <c r="A464" s="239">
        <v>1</v>
      </c>
      <c r="B464" s="9" t="s">
        <v>279</v>
      </c>
      <c r="C464" s="667"/>
      <c r="D464" s="1760"/>
      <c r="E464" s="416">
        <v>4000</v>
      </c>
      <c r="F464" s="213">
        <f t="shared" si="134"/>
        <v>666.66666666666663</v>
      </c>
      <c r="G464" s="213">
        <v>595</v>
      </c>
      <c r="H464" s="213">
        <f t="shared" si="135"/>
        <v>89.25</v>
      </c>
      <c r="I464" s="388"/>
      <c r="J464" s="388"/>
      <c r="K464" s="1506"/>
      <c r="L464" s="1505"/>
      <c r="M464" s="1505"/>
      <c r="N464" s="1505"/>
      <c r="O464" s="1758"/>
      <c r="P464" s="1505"/>
      <c r="Q464" s="570"/>
      <c r="R464" s="570"/>
      <c r="S464" s="566"/>
      <c r="T464" s="570"/>
      <c r="U464" s="1082"/>
      <c r="V464" s="570"/>
      <c r="W464" s="570"/>
      <c r="X464" s="570"/>
      <c r="Y464" s="570"/>
      <c r="Z464" s="570"/>
      <c r="AA464" s="1291"/>
      <c r="AB464" s="566"/>
      <c r="AC464" s="1460"/>
      <c r="AD464" s="1475"/>
    </row>
    <row r="465" spans="1:30" ht="30" x14ac:dyDescent="0.25">
      <c r="A465" s="239">
        <v>1</v>
      </c>
      <c r="B465" s="295" t="s">
        <v>284</v>
      </c>
      <c r="C465" s="667"/>
      <c r="D465" s="1760"/>
      <c r="E465" s="416">
        <v>2000</v>
      </c>
      <c r="F465" s="213">
        <f t="shared" si="134"/>
        <v>333.33333333333331</v>
      </c>
      <c r="G465" s="213">
        <v>265</v>
      </c>
      <c r="H465" s="213">
        <f t="shared" si="135"/>
        <v>79.5</v>
      </c>
      <c r="I465" s="388"/>
      <c r="J465" s="388"/>
      <c r="K465" s="1506"/>
      <c r="L465" s="1505"/>
      <c r="M465" s="1505"/>
      <c r="N465" s="1505"/>
      <c r="O465" s="1758"/>
      <c r="P465" s="1505"/>
      <c r="Q465" s="570"/>
      <c r="R465" s="570"/>
      <c r="S465" s="566"/>
      <c r="T465" s="570"/>
      <c r="U465" s="1082"/>
      <c r="V465" s="570"/>
      <c r="W465" s="570"/>
      <c r="X465" s="570"/>
      <c r="Y465" s="570"/>
      <c r="Z465" s="570"/>
      <c r="AA465" s="1291"/>
      <c r="AB465" s="566"/>
      <c r="AC465" s="1460"/>
      <c r="AD465" s="1475"/>
    </row>
    <row r="466" spans="1:30" x14ac:dyDescent="0.25">
      <c r="A466" s="239">
        <v>1</v>
      </c>
      <c r="B466" s="295" t="s">
        <v>56</v>
      </c>
      <c r="C466" s="667"/>
      <c r="D466" s="1760"/>
      <c r="E466" s="416">
        <v>204</v>
      </c>
      <c r="F466" s="213">
        <f t="shared" si="134"/>
        <v>34</v>
      </c>
      <c r="G466" s="213">
        <v>13</v>
      </c>
      <c r="H466" s="213">
        <f t="shared" si="135"/>
        <v>38.235294117647058</v>
      </c>
      <c r="I466" s="388"/>
      <c r="J466" s="388"/>
      <c r="K466" s="1506"/>
      <c r="L466" s="1505"/>
      <c r="M466" s="1505"/>
      <c r="N466" s="1505"/>
      <c r="O466" s="1758"/>
      <c r="P466" s="1505"/>
      <c r="Q466" s="570"/>
      <c r="R466" s="570"/>
      <c r="S466" s="566"/>
      <c r="T466" s="570">
        <f>Z466-Y466-V466</f>
        <v>0</v>
      </c>
      <c r="U466" s="1082"/>
      <c r="V466" s="570"/>
      <c r="W466" s="570"/>
      <c r="X466" s="570"/>
      <c r="Y466" s="570"/>
      <c r="Z466" s="570"/>
      <c r="AA466" s="1291"/>
      <c r="AB466" s="566"/>
      <c r="AC466" s="1460"/>
      <c r="AD466" s="1475"/>
    </row>
    <row r="467" spans="1:30" x14ac:dyDescent="0.25">
      <c r="A467" s="239">
        <v>1</v>
      </c>
      <c r="B467" s="295" t="s">
        <v>36</v>
      </c>
      <c r="C467" s="667"/>
      <c r="D467" s="1760"/>
      <c r="E467" s="416">
        <v>10500</v>
      </c>
      <c r="F467" s="213">
        <f t="shared" si="134"/>
        <v>1750</v>
      </c>
      <c r="G467" s="213">
        <v>1363</v>
      </c>
      <c r="H467" s="213">
        <f t="shared" si="135"/>
        <v>77.885714285714286</v>
      </c>
      <c r="I467" s="388"/>
      <c r="J467" s="388"/>
      <c r="K467" s="1506"/>
      <c r="L467" s="1505"/>
      <c r="M467" s="1505"/>
      <c r="N467" s="1505"/>
      <c r="O467" s="1758"/>
      <c r="P467" s="1505"/>
      <c r="Q467" s="570"/>
      <c r="R467" s="570"/>
      <c r="S467" s="566"/>
      <c r="T467" s="570"/>
      <c r="U467" s="1082"/>
      <c r="V467" s="570"/>
      <c r="W467" s="570"/>
      <c r="X467" s="570"/>
      <c r="Y467" s="570"/>
      <c r="Z467" s="570"/>
      <c r="AA467" s="1291"/>
      <c r="AB467" s="566"/>
      <c r="AC467" s="1460"/>
      <c r="AD467" s="1475"/>
    </row>
    <row r="468" spans="1:30" x14ac:dyDescent="0.25">
      <c r="B468" s="295" t="s">
        <v>522</v>
      </c>
      <c r="C468" s="667"/>
      <c r="D468" s="1760"/>
      <c r="E468" s="416"/>
      <c r="F468" s="213">
        <f t="shared" si="134"/>
        <v>0</v>
      </c>
      <c r="G468" s="213">
        <v>562</v>
      </c>
      <c r="H468" s="213"/>
      <c r="I468" s="388"/>
      <c r="J468" s="388"/>
      <c r="K468" s="1506"/>
      <c r="L468" s="1505"/>
      <c r="M468" s="1505"/>
      <c r="N468" s="1505"/>
      <c r="O468" s="1758"/>
      <c r="P468" s="1505"/>
      <c r="Q468" s="570"/>
      <c r="R468" s="570"/>
      <c r="S468" s="566"/>
      <c r="T468" s="570"/>
      <c r="U468" s="1082"/>
      <c r="V468" s="570">
        <v>79.000339999999994</v>
      </c>
      <c r="W468" s="570"/>
      <c r="X468" s="570"/>
      <c r="Y468" s="570"/>
      <c r="Z468" s="570"/>
      <c r="AA468" s="1291"/>
      <c r="AB468" s="566"/>
      <c r="AC468" s="1460"/>
      <c r="AD468" s="1475"/>
    </row>
    <row r="469" spans="1:30" x14ac:dyDescent="0.25">
      <c r="A469" s="239">
        <v>1</v>
      </c>
      <c r="B469" s="9" t="s">
        <v>31</v>
      </c>
      <c r="C469" s="667"/>
      <c r="D469" s="1511"/>
      <c r="E469" s="416">
        <v>1100</v>
      </c>
      <c r="F469" s="213">
        <f t="shared" si="134"/>
        <v>183.33333333333334</v>
      </c>
      <c r="G469" s="213">
        <v>163</v>
      </c>
      <c r="H469" s="213">
        <f t="shared" ref="H469:H475" si="136">G469/F469*100</f>
        <v>88.909090909090907</v>
      </c>
      <c r="I469" s="388"/>
      <c r="J469" s="388"/>
      <c r="K469" s="1506"/>
      <c r="L469" s="1505"/>
      <c r="M469" s="1505"/>
      <c r="N469" s="1505"/>
      <c r="O469" s="1758"/>
      <c r="P469" s="1505"/>
      <c r="Q469" s="570"/>
      <c r="R469" s="570"/>
      <c r="S469" s="566"/>
      <c r="T469" s="570">
        <f>Z469-Y469-V469</f>
        <v>0</v>
      </c>
      <c r="U469" s="1082"/>
      <c r="V469" s="570"/>
      <c r="W469" s="570"/>
      <c r="X469" s="570"/>
      <c r="Y469" s="570"/>
      <c r="Z469" s="570"/>
      <c r="AA469" s="1291"/>
      <c r="AB469" s="566"/>
      <c r="AC469" s="1460"/>
      <c r="AD469" s="1475"/>
    </row>
    <row r="470" spans="1:30" x14ac:dyDescent="0.25">
      <c r="A470" s="239">
        <v>1</v>
      </c>
      <c r="B470" s="9" t="s">
        <v>32</v>
      </c>
      <c r="C470" s="667"/>
      <c r="D470" s="9"/>
      <c r="E470" s="416">
        <v>9800</v>
      </c>
      <c r="F470" s="213">
        <f t="shared" si="134"/>
        <v>1633.3333333333333</v>
      </c>
      <c r="G470" s="213">
        <v>1330</v>
      </c>
      <c r="H470" s="213">
        <f t="shared" si="136"/>
        <v>81.428571428571431</v>
      </c>
      <c r="I470" s="388"/>
      <c r="J470" s="388"/>
      <c r="K470" s="1506"/>
      <c r="L470" s="1505"/>
      <c r="M470" s="1505"/>
      <c r="N470" s="1505"/>
      <c r="O470" s="1758"/>
      <c r="P470" s="1505"/>
      <c r="Q470" s="570"/>
      <c r="R470" s="570"/>
      <c r="S470" s="566"/>
      <c r="T470" s="570">
        <f>Z470-Y470-V470</f>
        <v>0</v>
      </c>
      <c r="U470" s="1082"/>
      <c r="V470" s="570"/>
      <c r="W470" s="570"/>
      <c r="X470" s="570"/>
      <c r="Y470" s="570"/>
      <c r="Z470" s="570"/>
      <c r="AA470" s="1291"/>
      <c r="AB470" s="566"/>
      <c r="AC470" s="1460"/>
      <c r="AD470" s="1475"/>
    </row>
    <row r="471" spans="1:30" x14ac:dyDescent="0.25">
      <c r="A471" s="239">
        <v>1</v>
      </c>
      <c r="B471" s="295" t="s">
        <v>91</v>
      </c>
      <c r="C471" s="677"/>
      <c r="D471" s="1517"/>
      <c r="E471" s="416">
        <v>11200</v>
      </c>
      <c r="F471" s="213">
        <f t="shared" si="134"/>
        <v>1866.6666666666667</v>
      </c>
      <c r="G471" s="1488">
        <v>1633</v>
      </c>
      <c r="H471" s="213">
        <f t="shared" si="136"/>
        <v>87.482142857142847</v>
      </c>
      <c r="I471" s="388"/>
      <c r="J471" s="388"/>
      <c r="K471" s="1506"/>
      <c r="L471" s="1505"/>
      <c r="M471" s="1505"/>
      <c r="N471" s="1505"/>
      <c r="O471" s="1758"/>
      <c r="P471" s="1505"/>
      <c r="Q471" s="570"/>
      <c r="R471" s="570"/>
      <c r="S471" s="566"/>
      <c r="T471" s="570"/>
      <c r="U471" s="1082"/>
      <c r="V471" s="570"/>
      <c r="W471" s="570"/>
      <c r="X471" s="570"/>
      <c r="Y471" s="570"/>
      <c r="Z471" s="570"/>
      <c r="AA471" s="1437"/>
      <c r="AB471" s="566"/>
      <c r="AC471" s="1460"/>
      <c r="AD471" s="1475"/>
    </row>
    <row r="472" spans="1:30" x14ac:dyDescent="0.25">
      <c r="A472" s="239">
        <v>1</v>
      </c>
      <c r="B472" s="295" t="s">
        <v>34</v>
      </c>
      <c r="C472" s="677"/>
      <c r="D472" s="1517"/>
      <c r="E472" s="416">
        <v>1500</v>
      </c>
      <c r="F472" s="213">
        <f t="shared" si="134"/>
        <v>250</v>
      </c>
      <c r="G472" s="213">
        <v>225</v>
      </c>
      <c r="H472" s="213">
        <f t="shared" si="136"/>
        <v>90</v>
      </c>
      <c r="I472" s="388"/>
      <c r="J472" s="388"/>
      <c r="K472" s="1506"/>
      <c r="L472" s="1505"/>
      <c r="M472" s="1505"/>
      <c r="N472" s="1505"/>
      <c r="O472" s="1758"/>
      <c r="P472" s="1505"/>
      <c r="Q472" s="570"/>
      <c r="R472" s="570"/>
      <c r="S472" s="566"/>
      <c r="T472" s="570"/>
      <c r="U472" s="1082"/>
      <c r="V472" s="570"/>
      <c r="W472" s="570"/>
      <c r="X472" s="570"/>
      <c r="Y472" s="570"/>
      <c r="Z472" s="570"/>
      <c r="AA472" s="1291"/>
      <c r="AB472" s="566"/>
      <c r="AC472" s="1460"/>
      <c r="AD472" s="1475"/>
    </row>
    <row r="473" spans="1:30" x14ac:dyDescent="0.25">
      <c r="A473" s="239">
        <v>1</v>
      </c>
      <c r="B473" s="295" t="s">
        <v>93</v>
      </c>
      <c r="C473" s="1657"/>
      <c r="D473" s="1511"/>
      <c r="E473" s="416">
        <v>930</v>
      </c>
      <c r="F473" s="213">
        <f t="shared" si="134"/>
        <v>155</v>
      </c>
      <c r="G473" s="213">
        <v>180</v>
      </c>
      <c r="H473" s="213">
        <f t="shared" si="136"/>
        <v>116.12903225806453</v>
      </c>
      <c r="I473" s="388"/>
      <c r="J473" s="388"/>
      <c r="K473" s="1506"/>
      <c r="L473" s="1505"/>
      <c r="M473" s="1505"/>
      <c r="N473" s="1505"/>
      <c r="O473" s="1758"/>
      <c r="P473" s="1505"/>
      <c r="Q473" s="570"/>
      <c r="R473" s="570"/>
      <c r="S473" s="566"/>
      <c r="T473" s="570">
        <f>Z473-Y473-V473</f>
        <v>0</v>
      </c>
      <c r="U473" s="1082"/>
      <c r="V473" s="570"/>
      <c r="W473" s="570"/>
      <c r="X473" s="570"/>
      <c r="Y473" s="570"/>
      <c r="Z473" s="570"/>
      <c r="AA473" s="1291"/>
      <c r="AB473" s="566"/>
      <c r="AC473" s="1460"/>
      <c r="AD473" s="1475"/>
    </row>
    <row r="474" spans="1:30" x14ac:dyDescent="0.25">
      <c r="A474" s="239">
        <v>1</v>
      </c>
      <c r="B474" s="295" t="s">
        <v>196</v>
      </c>
      <c r="C474" s="1553"/>
      <c r="D474" s="1761"/>
      <c r="E474" s="1575">
        <v>790</v>
      </c>
      <c r="F474" s="1488">
        <f t="shared" si="134"/>
        <v>131.66666666666666</v>
      </c>
      <c r="G474" s="213">
        <v>118</v>
      </c>
      <c r="H474" s="213">
        <f t="shared" si="136"/>
        <v>89.620253164556971</v>
      </c>
      <c r="I474" s="388"/>
      <c r="J474" s="388"/>
      <c r="K474" s="1506"/>
      <c r="L474" s="1505"/>
      <c r="M474" s="1505"/>
      <c r="N474" s="1505"/>
      <c r="O474" s="1758"/>
      <c r="P474" s="1505"/>
      <c r="Q474" s="570"/>
      <c r="R474" s="570"/>
      <c r="S474" s="566"/>
      <c r="T474" s="570"/>
      <c r="U474" s="1082"/>
      <c r="V474" s="570"/>
      <c r="W474" s="570"/>
      <c r="X474" s="570"/>
      <c r="Y474" s="570"/>
      <c r="Z474" s="570"/>
      <c r="AA474" s="1291"/>
      <c r="AB474" s="566"/>
      <c r="AC474" s="1460"/>
      <c r="AD474" s="1475"/>
    </row>
    <row r="475" spans="1:30" ht="30" x14ac:dyDescent="0.25">
      <c r="A475" s="239">
        <v>1</v>
      </c>
      <c r="B475" s="295" t="s">
        <v>74</v>
      </c>
      <c r="C475" s="667"/>
      <c r="D475" s="9"/>
      <c r="E475" s="416">
        <v>10100</v>
      </c>
      <c r="F475" s="213">
        <f t="shared" si="134"/>
        <v>1683.3333333333333</v>
      </c>
      <c r="G475" s="213">
        <v>1184</v>
      </c>
      <c r="H475" s="213">
        <f t="shared" si="136"/>
        <v>70.336633663366342</v>
      </c>
      <c r="I475" s="388"/>
      <c r="J475" s="388"/>
      <c r="K475" s="1506"/>
      <c r="L475" s="1505"/>
      <c r="M475" s="1505"/>
      <c r="N475" s="1505"/>
      <c r="O475" s="1758"/>
      <c r="P475" s="1505"/>
      <c r="Q475" s="570"/>
      <c r="R475" s="570"/>
      <c r="S475" s="566"/>
      <c r="T475" s="570">
        <f>Z475-Y475-V475</f>
        <v>0</v>
      </c>
      <c r="U475" s="1082"/>
      <c r="V475" s="570"/>
      <c r="W475" s="570"/>
      <c r="X475" s="570"/>
      <c r="Y475" s="570"/>
      <c r="Z475" s="570"/>
      <c r="AA475" s="1291"/>
      <c r="AB475" s="566"/>
      <c r="AC475" s="1460"/>
      <c r="AD475" s="1475"/>
    </row>
    <row r="476" spans="1:30" x14ac:dyDescent="0.25">
      <c r="A476" s="239">
        <v>1</v>
      </c>
      <c r="B476" s="295"/>
      <c r="C476" s="696"/>
      <c r="D476" s="1517"/>
      <c r="E476" s="416"/>
      <c r="F476" s="213"/>
      <c r="G476" s="219"/>
      <c r="H476" s="1488"/>
      <c r="I476" s="388"/>
      <c r="J476" s="388"/>
      <c r="K476" s="1506"/>
      <c r="L476" s="1549"/>
      <c r="M476" s="1549"/>
      <c r="N476" s="1505"/>
      <c r="O476" s="1758"/>
      <c r="P476" s="1583"/>
      <c r="Q476" s="571"/>
      <c r="R476" s="571"/>
      <c r="S476" s="566"/>
      <c r="T476" s="570"/>
      <c r="U476" s="1082"/>
      <c r="V476" s="571"/>
      <c r="W476" s="571"/>
      <c r="X476" s="572"/>
      <c r="Y476" s="570"/>
      <c r="Z476" s="571"/>
      <c r="AA476" s="1481"/>
      <c r="AB476" s="1194"/>
      <c r="AC476" s="1460"/>
      <c r="AD476" s="1475"/>
    </row>
    <row r="477" spans="1:30" ht="105" x14ac:dyDescent="0.25">
      <c r="B477" s="295" t="s">
        <v>367</v>
      </c>
      <c r="C477" s="696"/>
      <c r="D477" s="1517"/>
      <c r="E477" s="416"/>
      <c r="F477" s="213"/>
      <c r="G477" s="219"/>
      <c r="H477" s="213"/>
      <c r="I477" s="388"/>
      <c r="J477" s="388"/>
      <c r="K477" s="1506"/>
      <c r="L477" s="1549"/>
      <c r="M477" s="1549"/>
      <c r="N477" s="1505"/>
      <c r="O477" s="1758"/>
      <c r="P477" s="1583"/>
      <c r="Q477" s="571"/>
      <c r="R477" s="571"/>
      <c r="S477" s="566"/>
      <c r="T477" s="572"/>
      <c r="U477" s="1082"/>
      <c r="V477" s="571"/>
      <c r="W477" s="571"/>
      <c r="X477" s="570"/>
      <c r="Y477" s="570"/>
      <c r="Z477" s="571"/>
      <c r="AA477" s="1481"/>
      <c r="AB477" s="1194"/>
      <c r="AC477" s="1460"/>
      <c r="AD477" s="1475"/>
    </row>
    <row r="478" spans="1:30" ht="105" x14ac:dyDescent="0.25">
      <c r="A478" s="239">
        <v>1</v>
      </c>
      <c r="B478" s="295" t="s">
        <v>347</v>
      </c>
      <c r="C478" s="696"/>
      <c r="D478" s="1517"/>
      <c r="E478" s="416"/>
      <c r="F478" s="391">
        <f>ROUND(E478/12*$B$4,0)</f>
        <v>0</v>
      </c>
      <c r="G478" s="219"/>
      <c r="H478" s="213"/>
      <c r="I478" s="388"/>
      <c r="J478" s="388"/>
      <c r="K478" s="1506"/>
      <c r="L478" s="1505"/>
      <c r="M478" s="1505"/>
      <c r="N478" s="1505"/>
      <c r="O478" s="1758"/>
      <c r="P478" s="1583"/>
      <c r="Q478" s="570"/>
      <c r="R478" s="570"/>
      <c r="S478" s="566"/>
      <c r="T478" s="570"/>
      <c r="U478" s="1082"/>
      <c r="V478" s="571"/>
      <c r="W478" s="571"/>
      <c r="X478" s="571"/>
      <c r="Y478" s="572"/>
      <c r="Z478" s="571"/>
      <c r="AA478" s="1481"/>
      <c r="AB478" s="1194"/>
      <c r="AC478" s="1460"/>
      <c r="AD478" s="1475"/>
    </row>
    <row r="479" spans="1:30" ht="29.25" x14ac:dyDescent="0.25">
      <c r="A479" s="239">
        <v>1</v>
      </c>
      <c r="B479" s="725" t="s">
        <v>280</v>
      </c>
      <c r="C479" s="696"/>
      <c r="D479" s="1517"/>
      <c r="E479" s="439">
        <f>E411</f>
        <v>102081</v>
      </c>
      <c r="F479" s="484">
        <f>F411</f>
        <v>17013.5</v>
      </c>
      <c r="G479" s="995">
        <f>G411</f>
        <v>15559.615</v>
      </c>
      <c r="H479" s="1737">
        <f>G479/F479*100</f>
        <v>91.454521409468953</v>
      </c>
      <c r="I479" s="388"/>
      <c r="J479" s="388"/>
      <c r="K479" s="1505"/>
      <c r="L479" s="1505"/>
      <c r="M479" s="1505"/>
      <c r="N479" s="1505"/>
      <c r="O479" s="1505"/>
      <c r="P479" s="1583"/>
      <c r="Q479" s="570"/>
      <c r="R479" s="570"/>
      <c r="S479" s="566"/>
      <c r="T479" s="570"/>
      <c r="U479" s="1082"/>
      <c r="V479" s="571"/>
      <c r="W479" s="571"/>
      <c r="X479" s="570"/>
      <c r="Y479" s="570"/>
      <c r="Z479" s="571"/>
      <c r="AA479" s="1524">
        <f>AA411</f>
        <v>0</v>
      </c>
      <c r="AB479" s="1194"/>
      <c r="AC479" s="1460"/>
      <c r="AD479" s="1475"/>
    </row>
    <row r="480" spans="1:30" ht="36.75" customHeight="1" x14ac:dyDescent="0.25">
      <c r="A480" s="239">
        <v>1</v>
      </c>
      <c r="B480" s="725" t="s">
        <v>281</v>
      </c>
      <c r="C480" s="696"/>
      <c r="D480" s="1517"/>
      <c r="E480" s="441">
        <f>E421</f>
        <v>44599.851063829788</v>
      </c>
      <c r="F480" s="1762">
        <f>F421</f>
        <v>7433.3085106382978</v>
      </c>
      <c r="G480" s="995">
        <f>G421</f>
        <v>6787.0382978723401</v>
      </c>
      <c r="H480" s="484">
        <f>G480/F480*100</f>
        <v>91.305752857680574</v>
      </c>
      <c r="I480" s="486"/>
      <c r="J480" s="1588"/>
      <c r="K480" s="1501"/>
      <c r="L480" s="1583"/>
      <c r="M480" s="1505"/>
      <c r="N480" s="1549"/>
      <c r="O480" s="1501"/>
      <c r="P480" s="1583"/>
      <c r="Q480" s="571"/>
      <c r="R480" s="571"/>
      <c r="S480" s="566"/>
      <c r="T480" s="570"/>
      <c r="U480" s="1085"/>
      <c r="V480" s="570"/>
      <c r="W480" s="571"/>
      <c r="X480" s="570"/>
      <c r="Y480" s="570"/>
      <c r="Z480" s="571"/>
      <c r="AA480" s="1524">
        <f>AA421</f>
        <v>0</v>
      </c>
      <c r="AB480" s="1194"/>
      <c r="AC480" s="1460"/>
      <c r="AD480" s="1475"/>
    </row>
    <row r="481" spans="1:30" ht="29.25" x14ac:dyDescent="0.25">
      <c r="A481" s="239">
        <v>1</v>
      </c>
      <c r="B481" s="725" t="s">
        <v>282</v>
      </c>
      <c r="C481" s="1701"/>
      <c r="D481" s="1763"/>
      <c r="E481" s="1690">
        <f>E425</f>
        <v>0</v>
      </c>
      <c r="F481" s="1737">
        <f>F425</f>
        <v>0</v>
      </c>
      <c r="G481" s="1601">
        <f>G425</f>
        <v>0</v>
      </c>
      <c r="H481" s="1601"/>
      <c r="I481" s="1588"/>
      <c r="J481" s="1590"/>
      <c r="K481" s="1587"/>
      <c r="L481" s="1703"/>
      <c r="M481" s="1549"/>
      <c r="N481" s="1703"/>
      <c r="O481" s="1549"/>
      <c r="P481" s="1703"/>
      <c r="Q481" s="577"/>
      <c r="R481" s="577"/>
      <c r="S481" s="1197">
        <f>Q481/12*$B$4</f>
        <v>0</v>
      </c>
      <c r="T481" s="572">
        <f>Z481-Y481-V481</f>
        <v>0</v>
      </c>
      <c r="U481" s="1658"/>
      <c r="V481" s="572"/>
      <c r="W481" s="577">
        <f>T481-S481</f>
        <v>0</v>
      </c>
      <c r="X481" s="572"/>
      <c r="Y481" s="572"/>
      <c r="Z481" s="577"/>
      <c r="AA481" s="1604">
        <f>AA425</f>
        <v>0</v>
      </c>
      <c r="AB481" s="1197"/>
      <c r="AC481" s="1460"/>
      <c r="AD481" s="1475"/>
    </row>
    <row r="482" spans="1:30" x14ac:dyDescent="0.25">
      <c r="A482" s="239">
        <v>1</v>
      </c>
      <c r="B482" s="726" t="s">
        <v>138</v>
      </c>
      <c r="C482" s="1592"/>
      <c r="D482" s="1526"/>
      <c r="E482" s="34">
        <f>E479+E424/4.2+E422*2.9</f>
        <v>227991.33809523808</v>
      </c>
      <c r="F482" s="7">
        <f>F479+F424/4.2+F422*2.9</f>
        <v>37998.556349206352</v>
      </c>
      <c r="G482" s="7">
        <f>G479+G424/4.2+G422*2.9</f>
        <v>34719.75785714286</v>
      </c>
      <c r="H482" s="7">
        <f>G482/F482*100</f>
        <v>91.371255102611357</v>
      </c>
      <c r="I482" s="8"/>
      <c r="J482" s="8"/>
      <c r="K482" s="1497"/>
      <c r="L482" s="1496"/>
      <c r="M482" s="1496"/>
      <c r="N482" s="1496"/>
      <c r="O482" s="1496"/>
      <c r="P482" s="1497"/>
      <c r="Q482" s="568">
        <f t="shared" ref="Q482:Z482" si="137">SUM(Q481,Q428,Q410)</f>
        <v>350652.11794999999</v>
      </c>
      <c r="R482" s="568">
        <f t="shared" ref="R482" si="138">SUM(R481,R428,R410)</f>
        <v>350652.11794999999</v>
      </c>
      <c r="S482" s="1199">
        <f t="shared" si="137"/>
        <v>58442.019658333331</v>
      </c>
      <c r="T482" s="568">
        <f t="shared" si="137"/>
        <v>61422.656299999988</v>
      </c>
      <c r="U482" s="1086">
        <f t="shared" si="137"/>
        <v>0</v>
      </c>
      <c r="V482" s="568">
        <f t="shared" si="137"/>
        <v>1637.15401</v>
      </c>
      <c r="W482" s="568">
        <f t="shared" si="137"/>
        <v>2980.6366416666533</v>
      </c>
      <c r="X482" s="568">
        <f t="shared" si="137"/>
        <v>0</v>
      </c>
      <c r="Y482" s="568">
        <f t="shared" si="137"/>
        <v>0</v>
      </c>
      <c r="Z482" s="568">
        <f t="shared" si="137"/>
        <v>63059.810309999986</v>
      </c>
      <c r="AA482" s="1498">
        <f>AA479+AA424/4.2+AA422*2.9</f>
        <v>0</v>
      </c>
      <c r="AB482" s="1199">
        <f t="shared" ref="AB482" si="139">SUM(AB481,AB428,AB410)</f>
        <v>0</v>
      </c>
      <c r="AC482" s="1460"/>
      <c r="AD482" s="1475"/>
    </row>
    <row r="483" spans="1:30" x14ac:dyDescent="0.25">
      <c r="A483" s="239">
        <v>1</v>
      </c>
      <c r="B483" s="240" t="s">
        <v>29</v>
      </c>
      <c r="C483" s="692"/>
      <c r="D483" s="1638"/>
      <c r="E483" s="458"/>
      <c r="F483" s="1500"/>
      <c r="G483" s="1500"/>
      <c r="H483" s="219"/>
      <c r="I483" s="388"/>
      <c r="J483" s="1764"/>
      <c r="K483" s="1620"/>
      <c r="L483" s="1587"/>
      <c r="M483" s="1505"/>
      <c r="N483" s="1587"/>
      <c r="O483" s="1587"/>
      <c r="P483" s="1587"/>
      <c r="Q483" s="569"/>
      <c r="R483" s="569"/>
      <c r="S483" s="1194"/>
      <c r="T483" s="569">
        <f t="shared" ref="T483:T488" si="140">Z483-Y483-V483</f>
        <v>0</v>
      </c>
      <c r="U483" s="1085"/>
      <c r="V483" s="569"/>
      <c r="W483" s="569"/>
      <c r="X483" s="569"/>
      <c r="Y483" s="569"/>
      <c r="Z483" s="569"/>
      <c r="AA483" s="1263"/>
      <c r="AB483" s="612"/>
      <c r="AC483" s="1460"/>
      <c r="AD483" s="1475"/>
    </row>
    <row r="484" spans="1:30" ht="30" x14ac:dyDescent="0.25">
      <c r="A484" s="239">
        <v>1</v>
      </c>
      <c r="B484" s="2" t="s">
        <v>16</v>
      </c>
      <c r="C484" s="693"/>
      <c r="D484" s="2"/>
      <c r="E484" s="1765"/>
      <c r="F484" s="787"/>
      <c r="G484" s="787"/>
      <c r="H484" s="787"/>
      <c r="I484" s="1766"/>
      <c r="J484" s="1766"/>
      <c r="K484" s="1506"/>
      <c r="L484" s="1506"/>
      <c r="M484" s="1506"/>
      <c r="N484" s="1506"/>
      <c r="O484" s="1506"/>
      <c r="P484" s="1506"/>
      <c r="Q484" s="570"/>
      <c r="R484" s="570"/>
      <c r="S484" s="566"/>
      <c r="T484" s="570">
        <f t="shared" si="140"/>
        <v>0</v>
      </c>
      <c r="U484" s="1082"/>
      <c r="V484" s="570"/>
      <c r="W484" s="570"/>
      <c r="X484" s="570"/>
      <c r="Y484" s="570"/>
      <c r="Z484" s="570"/>
      <c r="AA484" s="1262"/>
      <c r="AB484" s="566"/>
      <c r="AC484" s="1460"/>
      <c r="AD484" s="1475"/>
    </row>
    <row r="485" spans="1:30" x14ac:dyDescent="0.25">
      <c r="A485" s="239">
        <v>1</v>
      </c>
      <c r="B485" s="1511" t="s">
        <v>10</v>
      </c>
      <c r="C485" s="1510"/>
      <c r="D485" s="1511">
        <v>247</v>
      </c>
      <c r="E485" s="416">
        <v>803</v>
      </c>
      <c r="F485" s="213">
        <f>(E485/12*$B$4)</f>
        <v>133.83333333333334</v>
      </c>
      <c r="G485" s="213">
        <v>141</v>
      </c>
      <c r="H485" s="213">
        <f>G485/F485*100</f>
        <v>105.3549190535492</v>
      </c>
      <c r="I485" s="1543">
        <v>8</v>
      </c>
      <c r="J485" s="269">
        <f>M485/G485</f>
        <v>8.1276595744680851</v>
      </c>
      <c r="K485" s="1535">
        <f>ROUND(E485*I485,0)</f>
        <v>6424</v>
      </c>
      <c r="L485" s="270">
        <f>K485/12*$B$4</f>
        <v>1070.6666666666667</v>
      </c>
      <c r="M485" s="1535">
        <v>1146</v>
      </c>
      <c r="N485" s="1535">
        <f>M485/L485*100</f>
        <v>107.03611457036114</v>
      </c>
      <c r="O485" s="1535">
        <f>ROUND(K485/D485,0)</f>
        <v>26</v>
      </c>
      <c r="P485" s="270">
        <f>M485/$B$4*12/O485</f>
        <v>264.46153846153845</v>
      </c>
      <c r="Q485" s="570"/>
      <c r="R485" s="570"/>
      <c r="S485" s="566"/>
      <c r="T485" s="570">
        <f t="shared" si="140"/>
        <v>0</v>
      </c>
      <c r="U485" s="1082"/>
      <c r="V485" s="570"/>
      <c r="W485" s="570"/>
      <c r="X485" s="570"/>
      <c r="Y485" s="570"/>
      <c r="Z485" s="570"/>
      <c r="AA485" s="1291"/>
      <c r="AB485" s="566"/>
      <c r="AC485" s="1460"/>
      <c r="AD485" s="1475"/>
    </row>
    <row r="486" spans="1:30" x14ac:dyDescent="0.25">
      <c r="A486" s="239">
        <v>1</v>
      </c>
      <c r="B486" s="222" t="s">
        <v>6</v>
      </c>
      <c r="C486" s="696"/>
      <c r="D486" s="222">
        <v>247</v>
      </c>
      <c r="E486" s="416">
        <v>1792</v>
      </c>
      <c r="F486" s="213">
        <f>(E486/12*$B$4)</f>
        <v>298.66666666666669</v>
      </c>
      <c r="G486" s="213">
        <v>217</v>
      </c>
      <c r="H486" s="213">
        <f>G486/F486*100</f>
        <v>72.65625</v>
      </c>
      <c r="I486" s="1543">
        <v>5</v>
      </c>
      <c r="J486" s="269">
        <f>M486/G486</f>
        <v>4.2718894009216593</v>
      </c>
      <c r="K486" s="1535">
        <f>ROUND(E486*I486,0)</f>
        <v>8960</v>
      </c>
      <c r="L486" s="270">
        <f>K486/12*$B$4</f>
        <v>1493.3333333333333</v>
      </c>
      <c r="M486" s="1535">
        <v>927</v>
      </c>
      <c r="N486" s="1535">
        <f>M486/L486*100</f>
        <v>62.075892857142854</v>
      </c>
      <c r="O486" s="1535">
        <f>ROUND(K486/D486,0)</f>
        <v>36</v>
      </c>
      <c r="P486" s="270">
        <f>M486/$B$4*12/O486</f>
        <v>154.5</v>
      </c>
      <c r="Q486" s="570"/>
      <c r="R486" s="570"/>
      <c r="S486" s="566"/>
      <c r="T486" s="570">
        <f t="shared" si="140"/>
        <v>0</v>
      </c>
      <c r="U486" s="1082"/>
      <c r="V486" s="570"/>
      <c r="W486" s="570"/>
      <c r="X486" s="570"/>
      <c r="Y486" s="570"/>
      <c r="Z486" s="570"/>
      <c r="AA486" s="1291"/>
      <c r="AB486" s="566"/>
      <c r="AC486" s="1460"/>
      <c r="AD486" s="1475"/>
    </row>
    <row r="487" spans="1:30" x14ac:dyDescent="0.25">
      <c r="A487" s="239">
        <v>1</v>
      </c>
      <c r="B487" s="1767" t="s">
        <v>184</v>
      </c>
      <c r="C487" s="1768"/>
      <c r="D487" s="222"/>
      <c r="E487" s="1769">
        <f>SUM(E485:E486)</f>
        <v>2595</v>
      </c>
      <c r="F487" s="1602">
        <f>SUM(F485:F486)</f>
        <v>432.5</v>
      </c>
      <c r="G487" s="1602">
        <f>SUM(G485:G486)</f>
        <v>358</v>
      </c>
      <c r="H487" s="1602">
        <f>G487/F487*100</f>
        <v>82.774566473988443</v>
      </c>
      <c r="I487" s="1728">
        <f>IF(E487=0,0,K487/E487)</f>
        <v>5.9283236994219655</v>
      </c>
      <c r="J487" s="1602">
        <f>M487/G487</f>
        <v>5.7905027932960893</v>
      </c>
      <c r="K487" s="1602">
        <f>SUM(K485:K486)</f>
        <v>15384</v>
      </c>
      <c r="L487" s="284">
        <f>SUM(L485:L486)</f>
        <v>2564</v>
      </c>
      <c r="M487" s="284">
        <f>SUM(M485:M486)</f>
        <v>2073</v>
      </c>
      <c r="N487" s="1486">
        <f>M487/L487*100</f>
        <v>80.850234009360378</v>
      </c>
      <c r="O487" s="1486">
        <f>SUM(O485:O486)</f>
        <v>62</v>
      </c>
      <c r="P487" s="482">
        <f>M487/$B$4*12/O487</f>
        <v>200.61290322580646</v>
      </c>
      <c r="Q487" s="571"/>
      <c r="R487" s="571"/>
      <c r="S487" s="1194"/>
      <c r="T487" s="571">
        <f t="shared" si="140"/>
        <v>0</v>
      </c>
      <c r="U487" s="1507"/>
      <c r="V487" s="571"/>
      <c r="W487" s="571"/>
      <c r="X487" s="571"/>
      <c r="Y487" s="571"/>
      <c r="Z487" s="571"/>
      <c r="AA487" s="1556">
        <f>SUM(AA485:AA486)</f>
        <v>0</v>
      </c>
      <c r="AB487" s="1194"/>
      <c r="AC487" s="1460"/>
      <c r="AD487" s="1475"/>
    </row>
    <row r="488" spans="1:30" ht="30" thickBot="1" x14ac:dyDescent="0.3">
      <c r="A488" s="239">
        <v>1</v>
      </c>
      <c r="B488" s="250" t="s">
        <v>209</v>
      </c>
      <c r="C488" s="250"/>
      <c r="D488" s="250"/>
      <c r="E488" s="1558">
        <f>SUM(E487)</f>
        <v>2595</v>
      </c>
      <c r="F488" s="1559">
        <f>SUM(F487)</f>
        <v>432.5</v>
      </c>
      <c r="G488" s="1559">
        <f>SUM(G487)</f>
        <v>358</v>
      </c>
      <c r="H488" s="1560">
        <f>G488/F488*100</f>
        <v>82.774566473988443</v>
      </c>
      <c r="I488" s="1770">
        <f>IF(E488=0,0,K488/E488)</f>
        <v>5.9283236994219655</v>
      </c>
      <c r="J488" s="1771">
        <f>M488/G488</f>
        <v>5.7905027932960893</v>
      </c>
      <c r="K488" s="1560">
        <f>SUM(K485:K486)</f>
        <v>15384</v>
      </c>
      <c r="L488" s="1559">
        <f>SUM(L485:L486)</f>
        <v>2564</v>
      </c>
      <c r="M488" s="1559">
        <f>SUM(M485:M486)</f>
        <v>2073</v>
      </c>
      <c r="N488" s="1772">
        <f>M488/L488*100</f>
        <v>80.850234009360378</v>
      </c>
      <c r="O488" s="1772">
        <f>SUM(O485:O486)</f>
        <v>62</v>
      </c>
      <c r="P488" s="1563">
        <f>M488/$B$4*12/O488</f>
        <v>200.61290322580646</v>
      </c>
      <c r="Q488" s="575">
        <v>67961.663828799996</v>
      </c>
      <c r="R488" s="575">
        <v>67961.663828799996</v>
      </c>
      <c r="S488" s="1200">
        <f t="shared" ref="S488" si="141">Q488/12*$B$4+(R488-Q488)/11*1</f>
        <v>11326.943971466666</v>
      </c>
      <c r="T488" s="575">
        <f t="shared" si="140"/>
        <v>9477.8532599999999</v>
      </c>
      <c r="U488" s="1084"/>
      <c r="V488" s="575"/>
      <c r="W488" s="575">
        <f>T488-S488</f>
        <v>-1849.0907114666661</v>
      </c>
      <c r="X488" s="575"/>
      <c r="Y488" s="575">
        <v>0</v>
      </c>
      <c r="Z488" s="575">
        <v>9477.8532599999999</v>
      </c>
      <c r="AA488" s="1564">
        <f>SUM(AA487)</f>
        <v>0</v>
      </c>
      <c r="AB488" s="1253"/>
      <c r="AC488" s="1460"/>
      <c r="AD488" s="1475"/>
    </row>
    <row r="489" spans="1:30" ht="16.5" thickBot="1" x14ac:dyDescent="0.3">
      <c r="A489" s="239">
        <v>1</v>
      </c>
      <c r="B489" s="1565" t="s">
        <v>315</v>
      </c>
      <c r="C489" s="1565"/>
      <c r="D489" s="274"/>
      <c r="E489" s="1773"/>
      <c r="F489" s="1569"/>
      <c r="G489" s="1613"/>
      <c r="H489" s="1569"/>
      <c r="I489" s="1677"/>
      <c r="J489" s="1677"/>
      <c r="K489" s="1774"/>
      <c r="L489" s="1775"/>
      <c r="M489" s="1678">
        <f>SUM(M482,M488)</f>
        <v>2073</v>
      </c>
      <c r="N489" s="1678"/>
      <c r="O489" s="1678"/>
      <c r="P489" s="1678"/>
      <c r="Q489" s="576">
        <f t="shared" ref="Q489:Z489" si="142">SUM(Q482,Q488)</f>
        <v>418613.78177879995</v>
      </c>
      <c r="R489" s="576">
        <f t="shared" ref="R489" si="143">SUM(R482,R488)</f>
        <v>418613.78177879995</v>
      </c>
      <c r="S489" s="1196">
        <f>SUM(S482,S488)</f>
        <v>69768.963629799997</v>
      </c>
      <c r="T489" s="576">
        <f t="shared" si="142"/>
        <v>70900.509559999991</v>
      </c>
      <c r="U489" s="1087">
        <f t="shared" si="142"/>
        <v>0</v>
      </c>
      <c r="V489" s="576">
        <f>SUM(V482,V488)</f>
        <v>1637.15401</v>
      </c>
      <c r="W489" s="576">
        <f t="shared" si="142"/>
        <v>1131.5459301999872</v>
      </c>
      <c r="X489" s="576">
        <f t="shared" si="142"/>
        <v>0</v>
      </c>
      <c r="Y489" s="576">
        <f t="shared" si="142"/>
        <v>0</v>
      </c>
      <c r="Z489" s="277">
        <f t="shared" si="142"/>
        <v>72537.66356999999</v>
      </c>
      <c r="AA489" s="1572"/>
      <c r="AB489" s="1206">
        <f t="shared" ref="AB489" si="144">SUM(AB482,AB488)</f>
        <v>0</v>
      </c>
      <c r="AC489" s="1460"/>
      <c r="AD489" s="1475"/>
    </row>
    <row r="490" spans="1:30" x14ac:dyDescent="0.25">
      <c r="A490" s="239">
        <v>1</v>
      </c>
      <c r="B490" s="927"/>
      <c r="C490" s="1776"/>
      <c r="D490" s="1776"/>
      <c r="E490" s="458"/>
      <c r="F490" s="1500"/>
      <c r="G490" s="1500"/>
      <c r="H490" s="1048"/>
      <c r="I490" s="1764"/>
      <c r="J490" s="486"/>
      <c r="K490" s="1620"/>
      <c r="L490" s="1501"/>
      <c r="M490" s="1620"/>
      <c r="N490" s="1620"/>
      <c r="O490" s="1501"/>
      <c r="P490" s="1501"/>
      <c r="Q490" s="569"/>
      <c r="R490" s="569"/>
      <c r="S490" s="612"/>
      <c r="T490" s="569">
        <f>Z490-Y490-V490</f>
        <v>0</v>
      </c>
      <c r="U490" s="1085"/>
      <c r="V490" s="569"/>
      <c r="W490" s="569"/>
      <c r="X490" s="569"/>
      <c r="Y490" s="569"/>
      <c r="Z490" s="569"/>
      <c r="AA490" s="1263"/>
      <c r="AB490" s="612"/>
      <c r="AC490" s="1460"/>
      <c r="AD490" s="1475"/>
    </row>
    <row r="491" spans="1:30" ht="57.75" x14ac:dyDescent="0.25">
      <c r="A491" s="239">
        <v>1</v>
      </c>
      <c r="B491" s="1465" t="s">
        <v>424</v>
      </c>
      <c r="C491" s="1465"/>
      <c r="D491" s="1777"/>
      <c r="E491" s="459"/>
      <c r="F491" s="787"/>
      <c r="G491" s="787"/>
      <c r="H491" s="787"/>
      <c r="I491" s="388"/>
      <c r="J491" s="388"/>
      <c r="K491" s="1506"/>
      <c r="L491" s="1505"/>
      <c r="M491" s="1505"/>
      <c r="N491" s="1505"/>
      <c r="O491" s="1505"/>
      <c r="P491" s="1505"/>
      <c r="Q491" s="570"/>
      <c r="R491" s="570"/>
      <c r="S491" s="566"/>
      <c r="T491" s="570">
        <f>Z491-Y491-V491</f>
        <v>0</v>
      </c>
      <c r="U491" s="1082"/>
      <c r="V491" s="570"/>
      <c r="W491" s="570"/>
      <c r="X491" s="570"/>
      <c r="Y491" s="570"/>
      <c r="Z491" s="570"/>
      <c r="AA491" s="1262"/>
      <c r="AB491" s="566"/>
      <c r="AC491" s="1460"/>
      <c r="AD491" s="1475"/>
    </row>
    <row r="492" spans="1:30" ht="22.5" customHeight="1" x14ac:dyDescent="0.25">
      <c r="A492" s="239">
        <v>1</v>
      </c>
      <c r="B492" s="721" t="s">
        <v>207</v>
      </c>
      <c r="C492" s="1726"/>
      <c r="D492" s="1504"/>
      <c r="E492" s="459"/>
      <c r="F492" s="787"/>
      <c r="G492" s="787"/>
      <c r="H492" s="787"/>
      <c r="I492" s="388"/>
      <c r="J492" s="388"/>
      <c r="K492" s="1506"/>
      <c r="L492" s="1505"/>
      <c r="M492" s="1505"/>
      <c r="N492" s="1505"/>
      <c r="O492" s="1505"/>
      <c r="P492" s="1505"/>
      <c r="Q492" s="570">
        <v>70515.358599999992</v>
      </c>
      <c r="R492" s="570">
        <v>70515.358599999992</v>
      </c>
      <c r="S492" s="1190">
        <f t="shared" ref="S492" si="145">Q492/12*$B$4+(R492-Q492)/11*1</f>
        <v>11752.559766666665</v>
      </c>
      <c r="T492" s="570">
        <f>Z492-Y492-V492</f>
        <v>12252.898060000001</v>
      </c>
      <c r="U492" s="1082"/>
      <c r="V492" s="570"/>
      <c r="W492" s="570">
        <f>T492-S492</f>
        <v>500.33829333333597</v>
      </c>
      <c r="X492" s="570"/>
      <c r="Y492" s="570">
        <v>0</v>
      </c>
      <c r="Z492" s="570">
        <v>12252.898060000001</v>
      </c>
      <c r="AA492" s="1262"/>
      <c r="AB492" s="566"/>
      <c r="AC492" s="1460"/>
      <c r="AD492" s="1475"/>
    </row>
    <row r="493" spans="1:30" ht="29.25" x14ac:dyDescent="0.25">
      <c r="A493" s="239">
        <v>1</v>
      </c>
      <c r="B493" s="784" t="s">
        <v>362</v>
      </c>
      <c r="C493" s="667"/>
      <c r="D493" s="9"/>
      <c r="E493" s="1067">
        <f>E494+E495+E499+E500</f>
        <v>79580</v>
      </c>
      <c r="F493" s="214">
        <f>F494+F495+F499+F500</f>
        <v>13263.25</v>
      </c>
      <c r="G493" s="214">
        <f>G494+G495+G499+G500</f>
        <v>13471.282499999999</v>
      </c>
      <c r="H493" s="214">
        <f>G493/F493*100</f>
        <v>101.56848811565793</v>
      </c>
      <c r="I493" s="388"/>
      <c r="J493" s="388"/>
      <c r="K493" s="1506"/>
      <c r="L493" s="1505"/>
      <c r="M493" s="1505"/>
      <c r="N493" s="1505"/>
      <c r="O493" s="1505"/>
      <c r="P493" s="1505"/>
      <c r="Q493" s="570"/>
      <c r="R493" s="570"/>
      <c r="S493" s="566"/>
      <c r="T493" s="570">
        <f>Z493-Y493-V493</f>
        <v>0</v>
      </c>
      <c r="U493" s="1082"/>
      <c r="V493" s="570"/>
      <c r="W493" s="570"/>
      <c r="X493" s="570"/>
      <c r="Y493" s="570"/>
      <c r="Z493" s="570"/>
      <c r="AA493" s="1258">
        <f>AA494+AA495+AA499+AA500</f>
        <v>0</v>
      </c>
      <c r="AB493" s="566"/>
      <c r="AC493" s="1460"/>
      <c r="AD493" s="1475"/>
    </row>
    <row r="494" spans="1:30" x14ac:dyDescent="0.25">
      <c r="A494" s="239">
        <v>1</v>
      </c>
      <c r="B494" s="4" t="s">
        <v>350</v>
      </c>
      <c r="C494" s="667"/>
      <c r="D494" s="9"/>
      <c r="E494" s="1067"/>
      <c r="F494" s="214">
        <f>ROUND(E494/12*$B$4,0)</f>
        <v>0</v>
      </c>
      <c r="G494" s="214"/>
      <c r="H494" s="214"/>
      <c r="I494" s="388"/>
      <c r="J494" s="388"/>
      <c r="K494" s="1506"/>
      <c r="L494" s="1505"/>
      <c r="M494" s="1505"/>
      <c r="N494" s="1505"/>
      <c r="O494" s="1505"/>
      <c r="P494" s="1505"/>
      <c r="Q494" s="570"/>
      <c r="R494" s="570"/>
      <c r="S494" s="566"/>
      <c r="T494" s="570"/>
      <c r="U494" s="1082"/>
      <c r="V494" s="570"/>
      <c r="W494" s="570"/>
      <c r="X494" s="570"/>
      <c r="Y494" s="570"/>
      <c r="Z494" s="570"/>
      <c r="AA494" s="1258"/>
      <c r="AB494" s="566"/>
      <c r="AC494" s="1460"/>
      <c r="AD494" s="1475"/>
    </row>
    <row r="495" spans="1:30" ht="30" x14ac:dyDescent="0.25">
      <c r="A495" s="239">
        <v>1</v>
      </c>
      <c r="B495" s="798" t="s">
        <v>351</v>
      </c>
      <c r="C495" s="667"/>
      <c r="D495" s="9"/>
      <c r="E495" s="1067">
        <f>E496+E498+E497/4</f>
        <v>79400</v>
      </c>
      <c r="F495" s="214">
        <f>F496+F498+F497/4</f>
        <v>13233.25</v>
      </c>
      <c r="G495" s="214">
        <f>G496+G498+G497/4</f>
        <v>13433.282499999999</v>
      </c>
      <c r="H495" s="214">
        <f>G495/F495*100</f>
        <v>101.51159012336348</v>
      </c>
      <c r="I495" s="388"/>
      <c r="J495" s="388"/>
      <c r="K495" s="1506"/>
      <c r="L495" s="1505"/>
      <c r="M495" s="1505"/>
      <c r="N495" s="1505"/>
      <c r="O495" s="1505"/>
      <c r="P495" s="1505"/>
      <c r="Q495" s="570"/>
      <c r="R495" s="570"/>
      <c r="S495" s="566"/>
      <c r="T495" s="570"/>
      <c r="U495" s="1082"/>
      <c r="V495" s="570"/>
      <c r="W495" s="570"/>
      <c r="X495" s="570"/>
      <c r="Y495" s="570"/>
      <c r="Z495" s="570"/>
      <c r="AA495" s="1258">
        <f>AA496+AA498+AA497/4</f>
        <v>0</v>
      </c>
      <c r="AB495" s="566"/>
      <c r="AC495" s="1460"/>
      <c r="AD495" s="1475"/>
    </row>
    <row r="496" spans="1:30" x14ac:dyDescent="0.25">
      <c r="A496" s="239">
        <v>1</v>
      </c>
      <c r="B496" s="4" t="s">
        <v>352</v>
      </c>
      <c r="C496" s="667"/>
      <c r="D496" s="9"/>
      <c r="E496" s="1067">
        <v>78000</v>
      </c>
      <c r="F496" s="214">
        <f>ROUND(E496/12*$B$4,0)</f>
        <v>13000</v>
      </c>
      <c r="G496" s="214">
        <v>13194</v>
      </c>
      <c r="H496" s="214">
        <f>G496/F496*100</f>
        <v>101.49230769230768</v>
      </c>
      <c r="I496" s="388"/>
      <c r="J496" s="388"/>
      <c r="K496" s="1506"/>
      <c r="L496" s="1505"/>
      <c r="M496" s="1505"/>
      <c r="N496" s="1505"/>
      <c r="O496" s="1505"/>
      <c r="P496" s="1505"/>
      <c r="Q496" s="570"/>
      <c r="R496" s="570"/>
      <c r="S496" s="566"/>
      <c r="T496" s="570"/>
      <c r="U496" s="1082"/>
      <c r="V496" s="570"/>
      <c r="W496" s="570"/>
      <c r="X496" s="570"/>
      <c r="Y496" s="570"/>
      <c r="Z496" s="570"/>
      <c r="AA496" s="1258"/>
      <c r="AB496" s="566"/>
      <c r="AC496" s="1460"/>
      <c r="AD496" s="1475"/>
    </row>
    <row r="497" spans="1:30" ht="30" x14ac:dyDescent="0.25">
      <c r="A497" s="239">
        <v>1</v>
      </c>
      <c r="B497" s="4" t="s">
        <v>377</v>
      </c>
      <c r="C497" s="667"/>
      <c r="D497" s="9"/>
      <c r="E497" s="1067">
        <v>5600</v>
      </c>
      <c r="F497" s="214">
        <f>ROUND(E497/12*$B$4,0)</f>
        <v>933</v>
      </c>
      <c r="G497" s="214">
        <v>957.13</v>
      </c>
      <c r="H497" s="214">
        <f>G497/F497*100</f>
        <v>102.58628081457664</v>
      </c>
      <c r="I497" s="388"/>
      <c r="J497" s="388"/>
      <c r="K497" s="1506"/>
      <c r="L497" s="1505"/>
      <c r="M497" s="1505"/>
      <c r="N497" s="1505"/>
      <c r="O497" s="1505"/>
      <c r="P497" s="1505"/>
      <c r="Q497" s="570"/>
      <c r="R497" s="570"/>
      <c r="S497" s="566"/>
      <c r="T497" s="570"/>
      <c r="U497" s="1082"/>
      <c r="V497" s="570"/>
      <c r="W497" s="570"/>
      <c r="X497" s="570"/>
      <c r="Y497" s="570"/>
      <c r="Z497" s="570"/>
      <c r="AA497" s="1258"/>
      <c r="AB497" s="566"/>
      <c r="AC497" s="1460"/>
      <c r="AD497" s="1475"/>
    </row>
    <row r="498" spans="1:30" ht="60" x14ac:dyDescent="0.25">
      <c r="A498" s="239">
        <v>1</v>
      </c>
      <c r="B498" s="4" t="s">
        <v>353</v>
      </c>
      <c r="C498" s="667"/>
      <c r="D498" s="9"/>
      <c r="E498" s="1067"/>
      <c r="F498" s="214">
        <f>ROUND(E498/12*$B$4,0)</f>
        <v>0</v>
      </c>
      <c r="G498" s="214"/>
      <c r="H498" s="214"/>
      <c r="I498" s="388"/>
      <c r="J498" s="388"/>
      <c r="K498" s="1506"/>
      <c r="L498" s="1505"/>
      <c r="M498" s="1505"/>
      <c r="N498" s="1505"/>
      <c r="O498" s="1505"/>
      <c r="P498" s="1505"/>
      <c r="Q498" s="570"/>
      <c r="R498" s="570"/>
      <c r="S498" s="566"/>
      <c r="T498" s="570"/>
      <c r="U498" s="1082"/>
      <c r="V498" s="570"/>
      <c r="W498" s="570"/>
      <c r="X498" s="570"/>
      <c r="Y498" s="570"/>
      <c r="Z498" s="570"/>
      <c r="AA498" s="1258"/>
      <c r="AB498" s="566"/>
      <c r="AC498" s="1460"/>
      <c r="AD498" s="1475"/>
    </row>
    <row r="499" spans="1:30" ht="75" x14ac:dyDescent="0.25">
      <c r="A499" s="239">
        <v>1</v>
      </c>
      <c r="B499" s="4" t="s">
        <v>354</v>
      </c>
      <c r="C499" s="667"/>
      <c r="D499" s="9"/>
      <c r="E499" s="1067"/>
      <c r="F499" s="214">
        <f>ROUND(E499/12*$B$4,0)</f>
        <v>0</v>
      </c>
      <c r="G499" s="214"/>
      <c r="H499" s="214"/>
      <c r="I499" s="388"/>
      <c r="J499" s="388"/>
      <c r="K499" s="1506"/>
      <c r="L499" s="1505"/>
      <c r="M499" s="1505"/>
      <c r="N499" s="1505"/>
      <c r="O499" s="1505"/>
      <c r="P499" s="1505"/>
      <c r="Q499" s="570"/>
      <c r="R499" s="570"/>
      <c r="S499" s="566"/>
      <c r="T499" s="570"/>
      <c r="U499" s="1082"/>
      <c r="V499" s="570"/>
      <c r="W499" s="570"/>
      <c r="X499" s="570"/>
      <c r="Y499" s="570"/>
      <c r="Z499" s="570"/>
      <c r="AA499" s="1258"/>
      <c r="AB499" s="566"/>
      <c r="AC499" s="1460"/>
      <c r="AD499" s="1475"/>
    </row>
    <row r="500" spans="1:30" ht="45" x14ac:dyDescent="0.25">
      <c r="A500" s="239">
        <v>1</v>
      </c>
      <c r="B500" s="799" t="s">
        <v>355</v>
      </c>
      <c r="C500" s="667"/>
      <c r="D500" s="9"/>
      <c r="E500" s="1067">
        <v>180</v>
      </c>
      <c r="F500" s="214">
        <f>ROUND(E500/12*$B$4,0)</f>
        <v>30</v>
      </c>
      <c r="G500" s="214">
        <v>38</v>
      </c>
      <c r="H500" s="214">
        <f>G500/F500*100</f>
        <v>126.66666666666666</v>
      </c>
      <c r="I500" s="388"/>
      <c r="J500" s="388"/>
      <c r="K500" s="1506"/>
      <c r="L500" s="1505"/>
      <c r="M500" s="1505"/>
      <c r="N500" s="1505"/>
      <c r="O500" s="1505"/>
      <c r="P500" s="1505"/>
      <c r="Q500" s="570"/>
      <c r="R500" s="570"/>
      <c r="S500" s="566"/>
      <c r="T500" s="570"/>
      <c r="U500" s="1082"/>
      <c r="V500" s="570"/>
      <c r="W500" s="570"/>
      <c r="X500" s="570"/>
      <c r="Y500" s="570"/>
      <c r="Z500" s="570"/>
      <c r="AA500" s="1258"/>
      <c r="AB500" s="566"/>
      <c r="AC500" s="1460"/>
      <c r="AD500" s="1475"/>
    </row>
    <row r="501" spans="1:30" ht="29.25" x14ac:dyDescent="0.25">
      <c r="A501" s="239">
        <v>1</v>
      </c>
      <c r="B501" s="784" t="s">
        <v>363</v>
      </c>
      <c r="C501" s="667"/>
      <c r="D501" s="9"/>
      <c r="E501" s="1067">
        <f>E502+E503</f>
        <v>9031.9148936170204</v>
      </c>
      <c r="F501" s="214">
        <f>F502+F503</f>
        <v>1505.6170212765958</v>
      </c>
      <c r="G501" s="214">
        <f>G502+G503</f>
        <v>1692.5319148936171</v>
      </c>
      <c r="H501" s="214">
        <f>G501/F501*100</f>
        <v>112.41450455033632</v>
      </c>
      <c r="I501" s="388"/>
      <c r="J501" s="388"/>
      <c r="K501" s="1506"/>
      <c r="L501" s="1505"/>
      <c r="M501" s="1505"/>
      <c r="N501" s="1505"/>
      <c r="O501" s="1505"/>
      <c r="P501" s="1505"/>
      <c r="Q501" s="570"/>
      <c r="R501" s="570"/>
      <c r="S501" s="566"/>
      <c r="T501" s="570"/>
      <c r="U501" s="1082"/>
      <c r="V501" s="570"/>
      <c r="W501" s="570"/>
      <c r="X501" s="570"/>
      <c r="Y501" s="570"/>
      <c r="Z501" s="570"/>
      <c r="AA501" s="1258">
        <f>AA502+AA503</f>
        <v>0</v>
      </c>
      <c r="AB501" s="566"/>
      <c r="AC501" s="1460"/>
      <c r="AD501" s="1475"/>
    </row>
    <row r="502" spans="1:30" x14ac:dyDescent="0.25">
      <c r="A502" s="239">
        <v>1</v>
      </c>
      <c r="B502" s="784" t="s">
        <v>378</v>
      </c>
      <c r="C502" s="667"/>
      <c r="D502" s="9"/>
      <c r="E502" s="1067">
        <v>8500</v>
      </c>
      <c r="F502" s="214">
        <f>ROUND(E502/12*$B$4,0)</f>
        <v>1417</v>
      </c>
      <c r="G502" s="214">
        <v>1591</v>
      </c>
      <c r="H502" s="214">
        <f>G502/F502*100</f>
        <v>112.27946365561043</v>
      </c>
      <c r="I502" s="388"/>
      <c r="J502" s="388"/>
      <c r="K502" s="1506"/>
      <c r="L502" s="1505"/>
      <c r="M502" s="1505"/>
      <c r="N502" s="1505"/>
      <c r="O502" s="1505"/>
      <c r="P502" s="1505"/>
      <c r="Q502" s="570"/>
      <c r="R502" s="570"/>
      <c r="S502" s="566"/>
      <c r="T502" s="570"/>
      <c r="U502" s="1082"/>
      <c r="V502" s="570"/>
      <c r="W502" s="570"/>
      <c r="X502" s="570"/>
      <c r="Y502" s="570"/>
      <c r="Z502" s="570"/>
      <c r="AA502" s="1258"/>
      <c r="AB502" s="566"/>
      <c r="AC502" s="1460"/>
      <c r="AD502" s="1475"/>
    </row>
    <row r="503" spans="1:30" x14ac:dyDescent="0.25">
      <c r="A503" s="239">
        <v>1</v>
      </c>
      <c r="B503" s="4" t="s">
        <v>379</v>
      </c>
      <c r="C503" s="667"/>
      <c r="D503" s="9"/>
      <c r="E503" s="1067">
        <f>E504/9.4</f>
        <v>531.91489361702122</v>
      </c>
      <c r="F503" s="214">
        <f>F504/9.4</f>
        <v>88.617021276595736</v>
      </c>
      <c r="G503" s="214">
        <f>G504/9.4</f>
        <v>101.53191489361701</v>
      </c>
      <c r="H503" s="214">
        <f>G503/F503*100</f>
        <v>114.57382953181272</v>
      </c>
      <c r="I503" s="388"/>
      <c r="J503" s="388"/>
      <c r="K503" s="1506"/>
      <c r="L503" s="1505"/>
      <c r="M503" s="1505"/>
      <c r="N503" s="1505"/>
      <c r="O503" s="1505"/>
      <c r="P503" s="1505"/>
      <c r="Q503" s="570"/>
      <c r="R503" s="570"/>
      <c r="S503" s="566"/>
      <c r="T503" s="570"/>
      <c r="U503" s="1082"/>
      <c r="V503" s="570"/>
      <c r="W503" s="570"/>
      <c r="X503" s="570"/>
      <c r="Y503" s="570"/>
      <c r="Z503" s="570"/>
      <c r="AA503" s="1258">
        <f>AA504/9.4</f>
        <v>0</v>
      </c>
      <c r="AB503" s="566"/>
      <c r="AC503" s="1460"/>
      <c r="AD503" s="1475"/>
    </row>
    <row r="504" spans="1:30" x14ac:dyDescent="0.25">
      <c r="A504" s="239">
        <v>1</v>
      </c>
      <c r="B504" s="800" t="s">
        <v>380</v>
      </c>
      <c r="C504" s="667"/>
      <c r="D504" s="9"/>
      <c r="E504" s="1067">
        <v>5000</v>
      </c>
      <c r="F504" s="214">
        <f>ROUND(E504/12*$B$4,0)</f>
        <v>833</v>
      </c>
      <c r="G504" s="214">
        <v>954.4</v>
      </c>
      <c r="H504" s="214">
        <f>G504/F504*100</f>
        <v>114.57382953181272</v>
      </c>
      <c r="I504" s="388"/>
      <c r="J504" s="388"/>
      <c r="K504" s="1506"/>
      <c r="L504" s="1505"/>
      <c r="M504" s="1505"/>
      <c r="N504" s="1505"/>
      <c r="O504" s="1505"/>
      <c r="P504" s="1505"/>
      <c r="Q504" s="570"/>
      <c r="R504" s="570"/>
      <c r="S504" s="566"/>
      <c r="T504" s="570"/>
      <c r="U504" s="1082"/>
      <c r="V504" s="570"/>
      <c r="W504" s="570"/>
      <c r="X504" s="570"/>
      <c r="Y504" s="570"/>
      <c r="Z504" s="570"/>
      <c r="AA504" s="1258"/>
      <c r="AB504" s="566"/>
      <c r="AC504" s="1460"/>
      <c r="AD504" s="1475"/>
    </row>
    <row r="505" spans="1:30" ht="43.5" x14ac:dyDescent="0.25">
      <c r="A505" s="239">
        <v>1</v>
      </c>
      <c r="B505" s="784" t="s">
        <v>356</v>
      </c>
      <c r="C505" s="667"/>
      <c r="D505" s="9"/>
      <c r="E505" s="1067"/>
      <c r="F505" s="214"/>
      <c r="G505" s="214"/>
      <c r="H505" s="214"/>
      <c r="I505" s="388"/>
      <c r="J505" s="388"/>
      <c r="K505" s="1506"/>
      <c r="L505" s="1505"/>
      <c r="M505" s="1505"/>
      <c r="N505" s="1505"/>
      <c r="O505" s="1505"/>
      <c r="P505" s="1505"/>
      <c r="Q505" s="570"/>
      <c r="R505" s="570"/>
      <c r="S505" s="566"/>
      <c r="T505" s="570"/>
      <c r="U505" s="1082"/>
      <c r="V505" s="570"/>
      <c r="W505" s="570"/>
      <c r="X505" s="570"/>
      <c r="Y505" s="570"/>
      <c r="Z505" s="570"/>
      <c r="AA505" s="1258"/>
      <c r="AB505" s="566"/>
      <c r="AC505" s="1460"/>
      <c r="AD505" s="1475"/>
    </row>
    <row r="506" spans="1:30" ht="30" x14ac:dyDescent="0.25">
      <c r="A506" s="239">
        <v>1</v>
      </c>
      <c r="B506" s="779" t="s">
        <v>202</v>
      </c>
      <c r="C506" s="667"/>
      <c r="D506" s="9"/>
      <c r="E506" s="1067"/>
      <c r="F506" s="214"/>
      <c r="G506" s="214"/>
      <c r="H506" s="214"/>
      <c r="I506" s="388"/>
      <c r="J506" s="388"/>
      <c r="K506" s="1506"/>
      <c r="L506" s="1505"/>
      <c r="M506" s="1505"/>
      <c r="N506" s="1505"/>
      <c r="O506" s="1505"/>
      <c r="P506" s="1505"/>
      <c r="Q506" s="570"/>
      <c r="R506" s="570"/>
      <c r="S506" s="566"/>
      <c r="T506" s="570"/>
      <c r="U506" s="1082"/>
      <c r="V506" s="570"/>
      <c r="W506" s="570"/>
      <c r="X506" s="570"/>
      <c r="Y506" s="570"/>
      <c r="Z506" s="570"/>
      <c r="AA506" s="1258"/>
      <c r="AB506" s="566"/>
      <c r="AC506" s="1460"/>
      <c r="AD506" s="1475"/>
    </row>
    <row r="507" spans="1:30" ht="86.25" x14ac:dyDescent="0.25">
      <c r="A507" s="239">
        <v>1</v>
      </c>
      <c r="B507" s="784" t="s">
        <v>364</v>
      </c>
      <c r="C507" s="667"/>
      <c r="D507" s="9"/>
      <c r="E507" s="1067"/>
      <c r="F507" s="214"/>
      <c r="G507" s="214"/>
      <c r="H507" s="214"/>
      <c r="I507" s="388"/>
      <c r="J507" s="388"/>
      <c r="K507" s="1506"/>
      <c r="L507" s="1505"/>
      <c r="M507" s="1505"/>
      <c r="N507" s="1505"/>
      <c r="O507" s="1505"/>
      <c r="P507" s="1505"/>
      <c r="Q507" s="570"/>
      <c r="R507" s="570"/>
      <c r="S507" s="566"/>
      <c r="T507" s="570"/>
      <c r="U507" s="1082"/>
      <c r="V507" s="570"/>
      <c r="W507" s="570"/>
      <c r="X507" s="570"/>
      <c r="Y507" s="570"/>
      <c r="Z507" s="570"/>
      <c r="AA507" s="1258"/>
      <c r="AB507" s="566"/>
      <c r="AC507" s="1460"/>
      <c r="AD507" s="1475"/>
    </row>
    <row r="508" spans="1:30" ht="29.25" x14ac:dyDescent="0.25">
      <c r="A508" s="239">
        <v>1</v>
      </c>
      <c r="B508" s="725" t="s">
        <v>280</v>
      </c>
      <c r="C508" s="667"/>
      <c r="D508" s="9"/>
      <c r="E508" s="217">
        <f>E493</f>
        <v>79580</v>
      </c>
      <c r="F508" s="484">
        <f>F493</f>
        <v>13263.25</v>
      </c>
      <c r="G508" s="484">
        <f>G493</f>
        <v>13471.282499999999</v>
      </c>
      <c r="H508" s="484">
        <f>G508/F508*100</f>
        <v>101.56848811565793</v>
      </c>
      <c r="I508" s="388"/>
      <c r="J508" s="388"/>
      <c r="K508" s="1506"/>
      <c r="L508" s="1505"/>
      <c r="M508" s="1505"/>
      <c r="N508" s="1505"/>
      <c r="O508" s="1505"/>
      <c r="P508" s="1505"/>
      <c r="Q508" s="570"/>
      <c r="R508" s="570"/>
      <c r="S508" s="566"/>
      <c r="T508" s="570"/>
      <c r="U508" s="1082"/>
      <c r="V508" s="570"/>
      <c r="W508" s="570"/>
      <c r="X508" s="570"/>
      <c r="Y508" s="570"/>
      <c r="Z508" s="570"/>
      <c r="AA508" s="1254">
        <f>AA493</f>
        <v>0</v>
      </c>
      <c r="AB508" s="566"/>
      <c r="AC508" s="1460"/>
      <c r="AD508" s="1475"/>
    </row>
    <row r="509" spans="1:30" ht="29.25" x14ac:dyDescent="0.25">
      <c r="A509" s="239">
        <v>1</v>
      </c>
      <c r="B509" s="725" t="s">
        <v>281</v>
      </c>
      <c r="C509" s="667"/>
      <c r="D509" s="9"/>
      <c r="E509" s="217">
        <f>E501</f>
        <v>9031.9148936170204</v>
      </c>
      <c r="F509" s="484">
        <f>F501</f>
        <v>1505.6170212765958</v>
      </c>
      <c r="G509" s="484">
        <f>G501</f>
        <v>1692.5319148936171</v>
      </c>
      <c r="H509" s="484">
        <f>G509/F509*100</f>
        <v>112.41450455033632</v>
      </c>
      <c r="I509" s="388"/>
      <c r="J509" s="388"/>
      <c r="K509" s="1506"/>
      <c r="L509" s="1505"/>
      <c r="M509" s="1505"/>
      <c r="N509" s="1505"/>
      <c r="O509" s="1505"/>
      <c r="P509" s="1505"/>
      <c r="Q509" s="570"/>
      <c r="R509" s="570"/>
      <c r="S509" s="566"/>
      <c r="T509" s="570"/>
      <c r="U509" s="1082"/>
      <c r="V509" s="570"/>
      <c r="W509" s="570"/>
      <c r="X509" s="570"/>
      <c r="Y509" s="570"/>
      <c r="Z509" s="570"/>
      <c r="AA509" s="1254">
        <f>AA501</f>
        <v>0</v>
      </c>
      <c r="AB509" s="566"/>
      <c r="AC509" s="1460"/>
      <c r="AD509" s="1475"/>
    </row>
    <row r="510" spans="1:30" ht="30" thickBot="1" x14ac:dyDescent="0.3">
      <c r="A510" s="1544">
        <v>1</v>
      </c>
      <c r="B510" s="1138" t="s">
        <v>282</v>
      </c>
      <c r="C510" s="667"/>
      <c r="D510" s="9"/>
      <c r="E510" s="439">
        <f>E505</f>
        <v>0</v>
      </c>
      <c r="F510" s="484">
        <f>F505</f>
        <v>0</v>
      </c>
      <c r="G510" s="484">
        <f>G505</f>
        <v>0</v>
      </c>
      <c r="H510" s="484"/>
      <c r="I510" s="388"/>
      <c r="J510" s="388"/>
      <c r="K510" s="1506"/>
      <c r="L510" s="1505"/>
      <c r="M510" s="1505"/>
      <c r="N510" s="1505"/>
      <c r="O510" s="1505"/>
      <c r="P510" s="1505"/>
      <c r="Q510" s="570"/>
      <c r="R510" s="570"/>
      <c r="S510" s="566"/>
      <c r="T510" s="570"/>
      <c r="U510" s="1082"/>
      <c r="V510" s="570"/>
      <c r="W510" s="570"/>
      <c r="X510" s="570"/>
      <c r="Y510" s="570"/>
      <c r="Z510" s="570"/>
      <c r="AA510" s="1254">
        <f>AA505</f>
        <v>0</v>
      </c>
      <c r="AB510" s="566"/>
      <c r="AC510" s="1460"/>
      <c r="AD510" s="1475"/>
    </row>
    <row r="511" spans="1:30" s="249" customFormat="1" ht="15.75" thickBot="1" x14ac:dyDescent="0.3">
      <c r="A511" s="1544">
        <v>1</v>
      </c>
      <c r="B511" s="1778" t="s">
        <v>138</v>
      </c>
      <c r="C511" s="1779"/>
      <c r="D511" s="1780"/>
      <c r="E511" s="1754">
        <f>E502*2.9+E493+E504/4.2</f>
        <v>105420.47619047618</v>
      </c>
      <c r="F511" s="1613">
        <f>F502*2.9+F493+F504/4.2</f>
        <v>17570.883333333331</v>
      </c>
      <c r="G511" s="1781">
        <f>G502*2.9+G493+G504/4.2</f>
        <v>18312.420595238094</v>
      </c>
      <c r="H511" s="1781">
        <f>G511/F511*100</f>
        <v>104.22026171272796</v>
      </c>
      <c r="I511" s="1676"/>
      <c r="J511" s="1676"/>
      <c r="K511" s="1678"/>
      <c r="L511" s="1775"/>
      <c r="M511" s="1775"/>
      <c r="N511" s="1775"/>
      <c r="O511" s="1775"/>
      <c r="P511" s="1775"/>
      <c r="Q511" s="576">
        <f>Q492</f>
        <v>70515.358599999992</v>
      </c>
      <c r="R511" s="576">
        <f>R492</f>
        <v>70515.358599999992</v>
      </c>
      <c r="S511" s="1196">
        <f>S492</f>
        <v>11752.559766666665</v>
      </c>
      <c r="T511" s="576">
        <f t="shared" ref="T511:Z511" si="146">T492</f>
        <v>12252.898060000001</v>
      </c>
      <c r="U511" s="1087">
        <f t="shared" si="146"/>
        <v>0</v>
      </c>
      <c r="V511" s="576">
        <f>V492</f>
        <v>0</v>
      </c>
      <c r="W511" s="576">
        <f t="shared" si="146"/>
        <v>500.33829333333597</v>
      </c>
      <c r="X511" s="576"/>
      <c r="Y511" s="576">
        <f t="shared" si="146"/>
        <v>0</v>
      </c>
      <c r="Z511" s="576">
        <f t="shared" si="146"/>
        <v>12252.898060000001</v>
      </c>
      <c r="AA511" s="1782">
        <f>AA502*2.9+AA493+AA504/4.2</f>
        <v>0</v>
      </c>
      <c r="AB511" s="1196">
        <f t="shared" ref="AB511" si="147">AB492</f>
        <v>0</v>
      </c>
      <c r="AC511" s="1460"/>
      <c r="AD511" s="1475"/>
    </row>
    <row r="512" spans="1:30" ht="29.25" x14ac:dyDescent="0.25">
      <c r="A512" s="1544">
        <v>1</v>
      </c>
      <c r="B512" s="1783" t="s">
        <v>29</v>
      </c>
      <c r="C512" s="1784"/>
      <c r="D512" s="1699"/>
      <c r="E512" s="657"/>
      <c r="F512" s="1488"/>
      <c r="G512" s="1707"/>
      <c r="H512" s="1707"/>
      <c r="I512" s="1588"/>
      <c r="J512" s="1588"/>
      <c r="K512" s="1587"/>
      <c r="L512" s="1549"/>
      <c r="M512" s="1549"/>
      <c r="N512" s="1549"/>
      <c r="O512" s="1549"/>
      <c r="P512" s="1549"/>
      <c r="Q512" s="572"/>
      <c r="R512" s="572"/>
      <c r="S512" s="1195"/>
      <c r="T512" s="572"/>
      <c r="U512" s="1658"/>
      <c r="V512" s="572"/>
      <c r="W512" s="572"/>
      <c r="X512" s="572"/>
      <c r="Y512" s="572"/>
      <c r="Z512" s="572"/>
      <c r="AA512" s="1708"/>
      <c r="AB512" s="1195"/>
      <c r="AC512" s="1460"/>
      <c r="AD512" s="1475"/>
    </row>
    <row r="513" spans="1:30" ht="30" x14ac:dyDescent="0.25">
      <c r="A513" s="1544">
        <v>1</v>
      </c>
      <c r="B513" s="1785" t="s">
        <v>16</v>
      </c>
      <c r="C513" s="1786"/>
      <c r="D513" s="222"/>
      <c r="E513" s="428"/>
      <c r="F513" s="219"/>
      <c r="G513" s="1520"/>
      <c r="H513" s="1520"/>
      <c r="I513" s="1519"/>
      <c r="J513" s="1519"/>
      <c r="K513" s="1582"/>
      <c r="L513" s="1583"/>
      <c r="M513" s="1583"/>
      <c r="N513" s="1583"/>
      <c r="O513" s="1583"/>
      <c r="P513" s="1583"/>
      <c r="Q513" s="571"/>
      <c r="R513" s="571"/>
      <c r="S513" s="1194"/>
      <c r="T513" s="571"/>
      <c r="U513" s="1507"/>
      <c r="V513" s="571"/>
      <c r="W513" s="571"/>
      <c r="X513" s="571"/>
      <c r="Y513" s="571"/>
      <c r="Z513" s="571"/>
      <c r="AA513" s="1521"/>
      <c r="AB513" s="1194"/>
      <c r="AC513" s="1460"/>
      <c r="AD513" s="1475"/>
    </row>
    <row r="514" spans="1:30" x14ac:dyDescent="0.25">
      <c r="A514" s="1544">
        <v>1</v>
      </c>
      <c r="B514" s="479" t="s">
        <v>134</v>
      </c>
      <c r="C514" s="677"/>
      <c r="D514" s="222">
        <v>240</v>
      </c>
      <c r="E514" s="426">
        <v>2657</v>
      </c>
      <c r="F514" s="1787">
        <f>ROUND(E514/12*$B$4,0)</f>
        <v>443</v>
      </c>
      <c r="G514" s="219">
        <v>355</v>
      </c>
      <c r="H514" s="219">
        <f>G514/F514*100</f>
        <v>80.135440180586897</v>
      </c>
      <c r="I514" s="1551">
        <v>10</v>
      </c>
      <c r="J514" s="1551">
        <f>M514/G514</f>
        <v>9.7661971830985923</v>
      </c>
      <c r="K514" s="1788">
        <f>ROUND(E514*I514,0)</f>
        <v>26570</v>
      </c>
      <c r="L514" s="1594">
        <f>K514/12*$B$4</f>
        <v>4428.333333333333</v>
      </c>
      <c r="M514" s="1594">
        <v>3467</v>
      </c>
      <c r="N514" s="1594">
        <f>M514/L514*100</f>
        <v>78.291305984192704</v>
      </c>
      <c r="O514" s="1594">
        <f>ROUND(K514/D514,0)</f>
        <v>111</v>
      </c>
      <c r="P514" s="1788">
        <f>M514/$B$4*12/O514</f>
        <v>187.40540540540542</v>
      </c>
      <c r="Q514" s="571"/>
      <c r="R514" s="571"/>
      <c r="S514" s="1194"/>
      <c r="T514" s="1789"/>
      <c r="U514" s="1507"/>
      <c r="V514" s="571"/>
      <c r="W514" s="571">
        <f>T514-S514</f>
        <v>0</v>
      </c>
      <c r="X514" s="571"/>
      <c r="Y514" s="571"/>
      <c r="Z514" s="571"/>
      <c r="AA514" s="1481"/>
      <c r="AB514" s="1194"/>
      <c r="AC514" s="1460"/>
      <c r="AD514" s="1475"/>
    </row>
    <row r="515" spans="1:30" x14ac:dyDescent="0.25">
      <c r="A515" s="1544">
        <v>1</v>
      </c>
      <c r="B515" s="1790" t="s">
        <v>184</v>
      </c>
      <c r="C515" s="1791"/>
      <c r="D515" s="1792"/>
      <c r="E515" s="1793">
        <f>E514</f>
        <v>2657</v>
      </c>
      <c r="F515" s="38">
        <f>F514</f>
        <v>443</v>
      </c>
      <c r="G515" s="38">
        <f t="shared" ref="G515:I516" si="148">G514</f>
        <v>355</v>
      </c>
      <c r="H515" s="219">
        <f>G515/F515*100</f>
        <v>80.135440180586897</v>
      </c>
      <c r="I515" s="1794">
        <f t="shared" si="148"/>
        <v>10</v>
      </c>
      <c r="J515" s="1794">
        <f>M515/G515</f>
        <v>9.7661971830985923</v>
      </c>
      <c r="K515" s="1795">
        <f t="shared" ref="K515:M516" si="149">K514</f>
        <v>26570</v>
      </c>
      <c r="L515" s="1796">
        <f t="shared" si="149"/>
        <v>4428.333333333333</v>
      </c>
      <c r="M515" s="366">
        <f t="shared" si="149"/>
        <v>3467</v>
      </c>
      <c r="N515" s="366">
        <f>M515/L515*100</f>
        <v>78.291305984192704</v>
      </c>
      <c r="O515" s="366">
        <f>O514</f>
        <v>111</v>
      </c>
      <c r="P515" s="366">
        <f>P514</f>
        <v>187.40540540540542</v>
      </c>
      <c r="Q515" s="580"/>
      <c r="R515" s="580"/>
      <c r="S515" s="1201"/>
      <c r="T515" s="580"/>
      <c r="U515" s="1797"/>
      <c r="V515" s="580"/>
      <c r="W515" s="580"/>
      <c r="X515" s="580"/>
      <c r="Y515" s="580"/>
      <c r="Z515" s="580"/>
      <c r="AA515" s="1798">
        <f t="shared" ref="AA515" si="150">AA514</f>
        <v>0</v>
      </c>
      <c r="AB515" s="1201"/>
      <c r="AC515" s="1460"/>
      <c r="AD515" s="1475"/>
    </row>
    <row r="516" spans="1:30" ht="30" thickBot="1" x14ac:dyDescent="0.3">
      <c r="A516" s="1544">
        <v>1</v>
      </c>
      <c r="B516" s="1664" t="s">
        <v>209</v>
      </c>
      <c r="C516" s="1799"/>
      <c r="D516" s="1162"/>
      <c r="E516" s="1800">
        <f>E515</f>
        <v>2657</v>
      </c>
      <c r="F516" s="536">
        <f>F515</f>
        <v>443</v>
      </c>
      <c r="G516" s="536">
        <f t="shared" si="148"/>
        <v>355</v>
      </c>
      <c r="H516" s="536">
        <f>G516/F516*100</f>
        <v>80.135440180586897</v>
      </c>
      <c r="I516" s="951">
        <f>I514</f>
        <v>10</v>
      </c>
      <c r="J516" s="951">
        <f>M516/G516</f>
        <v>9.7661971830985923</v>
      </c>
      <c r="K516" s="1801">
        <f t="shared" si="149"/>
        <v>26570</v>
      </c>
      <c r="L516" s="536">
        <f t="shared" si="149"/>
        <v>4428.333333333333</v>
      </c>
      <c r="M516" s="536">
        <f t="shared" si="149"/>
        <v>3467</v>
      </c>
      <c r="N516" s="1667">
        <f>M516/L516*100</f>
        <v>78.291305984192704</v>
      </c>
      <c r="O516" s="1802">
        <f>O515</f>
        <v>111</v>
      </c>
      <c r="P516" s="1802">
        <f>P515</f>
        <v>187.40540540540542</v>
      </c>
      <c r="Q516" s="581">
        <v>80634.536415999988</v>
      </c>
      <c r="R516" s="581">
        <v>80634.536415999988</v>
      </c>
      <c r="S516" s="1202">
        <f t="shared" ref="S516" si="151">Q516/12*$B$4+(R516-Q516)/11*1</f>
        <v>13439.089402666665</v>
      </c>
      <c r="T516" s="581">
        <f>Z516-Y516-V516</f>
        <v>10639.14423</v>
      </c>
      <c r="U516" s="1803"/>
      <c r="V516" s="581"/>
      <c r="W516" s="581">
        <f>T516-S516</f>
        <v>-2799.9451726666648</v>
      </c>
      <c r="X516" s="581"/>
      <c r="Y516" s="581">
        <v>0</v>
      </c>
      <c r="Z516" s="581">
        <v>10639.14423</v>
      </c>
      <c r="AA516" s="1804">
        <f t="shared" ref="AA516" si="152">AA515</f>
        <v>0</v>
      </c>
      <c r="AB516" s="1202"/>
      <c r="AC516" s="1460"/>
      <c r="AD516" s="1475"/>
    </row>
    <row r="517" spans="1:30" ht="16.5" thickBot="1" x14ac:dyDescent="0.3">
      <c r="A517" s="1544">
        <v>1</v>
      </c>
      <c r="B517" s="1673" t="s">
        <v>315</v>
      </c>
      <c r="C517" s="1673"/>
      <c r="D517" s="274"/>
      <c r="E517" s="460"/>
      <c r="F517" s="1613"/>
      <c r="G517" s="1613"/>
      <c r="H517" s="1613"/>
      <c r="I517" s="1805"/>
      <c r="J517" s="1805"/>
      <c r="K517" s="1806"/>
      <c r="L517" s="1805"/>
      <c r="M517" s="1805"/>
      <c r="N517" s="1805"/>
      <c r="O517" s="1806"/>
      <c r="P517" s="1806"/>
      <c r="Q517" s="576">
        <f>SUM(Q516,Q511)</f>
        <v>151149.89501599997</v>
      </c>
      <c r="R517" s="576">
        <f>SUM(R516,R511)</f>
        <v>151149.89501599997</v>
      </c>
      <c r="S517" s="1196">
        <f>SUM(S516,S511)</f>
        <v>25191.64916933333</v>
      </c>
      <c r="T517" s="576">
        <f t="shared" ref="T517:Z517" si="153">SUM(T516,T511)</f>
        <v>22892.042290000001</v>
      </c>
      <c r="U517" s="1087">
        <f t="shared" si="153"/>
        <v>0</v>
      </c>
      <c r="V517" s="576">
        <f>SUM(V516,V511)</f>
        <v>0</v>
      </c>
      <c r="W517" s="576">
        <f t="shared" si="153"/>
        <v>-2299.6068793333288</v>
      </c>
      <c r="X517" s="576"/>
      <c r="Y517" s="576">
        <f t="shared" si="153"/>
        <v>0</v>
      </c>
      <c r="Z517" s="576">
        <f t="shared" si="153"/>
        <v>22892.042290000001</v>
      </c>
      <c r="AA517" s="1572"/>
      <c r="AB517" s="1196">
        <f t="shared" ref="AB517" si="154">SUM(AB516,AB511)</f>
        <v>0</v>
      </c>
      <c r="AC517" s="1460"/>
      <c r="AD517" s="1475"/>
    </row>
    <row r="518" spans="1:30" x14ac:dyDescent="0.25">
      <c r="A518" s="239">
        <v>1</v>
      </c>
      <c r="B518" s="1807"/>
      <c r="C518" s="1807"/>
      <c r="D518" s="1807"/>
      <c r="E518" s="458"/>
      <c r="F518" s="1500"/>
      <c r="G518" s="1500"/>
      <c r="H518" s="1500"/>
      <c r="I518" s="486"/>
      <c r="J518" s="486"/>
      <c r="K518" s="1620"/>
      <c r="L518" s="1501"/>
      <c r="M518" s="1501"/>
      <c r="N518" s="1501"/>
      <c r="O518" s="1501"/>
      <c r="P518" s="1620"/>
      <c r="Q518" s="569"/>
      <c r="R518" s="569"/>
      <c r="S518" s="612"/>
      <c r="T518" s="569">
        <f>Z518-Y518-V518</f>
        <v>0</v>
      </c>
      <c r="U518" s="1085"/>
      <c r="V518" s="569"/>
      <c r="W518" s="569"/>
      <c r="X518" s="569"/>
      <c r="Y518" s="569"/>
      <c r="Z518" s="569"/>
      <c r="AA518" s="1263"/>
      <c r="AB518" s="612"/>
      <c r="AC518" s="1460"/>
      <c r="AD518" s="1475"/>
    </row>
    <row r="519" spans="1:30" ht="29.25" x14ac:dyDescent="0.25">
      <c r="A519" s="239">
        <v>1</v>
      </c>
      <c r="B519" s="1465" t="s">
        <v>425</v>
      </c>
      <c r="C519" s="1465"/>
      <c r="D519" s="12"/>
      <c r="E519" s="459"/>
      <c r="F519" s="787"/>
      <c r="G519" s="787"/>
      <c r="H519" s="787"/>
      <c r="I519" s="388"/>
      <c r="J519" s="388"/>
      <c r="K519" s="1506"/>
      <c r="L519" s="1505"/>
      <c r="M519" s="1505"/>
      <c r="N519" s="1505"/>
      <c r="O519" s="1505"/>
      <c r="P519" s="1506"/>
      <c r="Q519" s="570"/>
      <c r="R519" s="570"/>
      <c r="S519" s="566"/>
      <c r="T519" s="570">
        <f>Z519-Y519-V519</f>
        <v>0</v>
      </c>
      <c r="U519" s="1082"/>
      <c r="V519" s="570"/>
      <c r="W519" s="570"/>
      <c r="X519" s="570"/>
      <c r="Y519" s="570"/>
      <c r="Z519" s="570"/>
      <c r="AA519" s="1262"/>
      <c r="AB519" s="566"/>
      <c r="AC519" s="1460"/>
      <c r="AD519" s="1475"/>
    </row>
    <row r="520" spans="1:30" x14ac:dyDescent="0.25">
      <c r="A520" s="239">
        <v>1</v>
      </c>
      <c r="B520" s="721" t="s">
        <v>207</v>
      </c>
      <c r="C520" s="679"/>
      <c r="D520" s="1504"/>
      <c r="E520" s="459"/>
      <c r="F520" s="787"/>
      <c r="G520" s="787"/>
      <c r="H520" s="787"/>
      <c r="I520" s="388"/>
      <c r="J520" s="388"/>
      <c r="K520" s="1506"/>
      <c r="L520" s="1505"/>
      <c r="M520" s="1505"/>
      <c r="N520" s="1505"/>
      <c r="O520" s="1505"/>
      <c r="P520" s="1505"/>
      <c r="Q520" s="570">
        <v>70577.195819999994</v>
      </c>
      <c r="R520" s="570">
        <v>70577.195819999994</v>
      </c>
      <c r="S520" s="1190">
        <f t="shared" ref="S520" si="155">Q520/12*$B$4+(R520-Q520)/11*1</f>
        <v>11762.865969999999</v>
      </c>
      <c r="T520" s="570">
        <f>Z520-Y520-V520</f>
        <v>11035.50063</v>
      </c>
      <c r="U520" s="1082"/>
      <c r="V520" s="570"/>
      <c r="W520" s="570">
        <f>T520-S520</f>
        <v>-727.36533999999847</v>
      </c>
      <c r="X520" s="570"/>
      <c r="Y520" s="570">
        <v>0</v>
      </c>
      <c r="Z520" s="570">
        <v>11035.50063</v>
      </c>
      <c r="AA520" s="1262"/>
      <c r="AB520" s="566"/>
      <c r="AC520" s="1460"/>
      <c r="AD520" s="1475"/>
    </row>
    <row r="521" spans="1:30" ht="29.25" x14ac:dyDescent="0.25">
      <c r="A521" s="239">
        <v>1</v>
      </c>
      <c r="B521" s="722" t="s">
        <v>362</v>
      </c>
      <c r="C521" s="680"/>
      <c r="D521" s="211"/>
      <c r="E521" s="214">
        <f>E522</f>
        <v>11500</v>
      </c>
      <c r="F521" s="214">
        <f>F522</f>
        <v>1916.75</v>
      </c>
      <c r="G521" s="214">
        <f>G522</f>
        <v>2008.67</v>
      </c>
      <c r="H521" s="219">
        <f t="shared" ref="H521:H529" si="156">G521/F521*100</f>
        <v>104.79561758184428</v>
      </c>
      <c r="I521" s="388"/>
      <c r="J521" s="388"/>
      <c r="K521" s="1506"/>
      <c r="L521" s="1505"/>
      <c r="M521" s="1505"/>
      <c r="N521" s="1505"/>
      <c r="O521" s="1505"/>
      <c r="P521" s="1505"/>
      <c r="Q521" s="570"/>
      <c r="R521" s="570"/>
      <c r="S521" s="566"/>
      <c r="T521" s="570">
        <f>Z521-Y521-V521</f>
        <v>0</v>
      </c>
      <c r="U521" s="1082"/>
      <c r="V521" s="570"/>
      <c r="W521" s="570"/>
      <c r="X521" s="570"/>
      <c r="Y521" s="570"/>
      <c r="Z521" s="570"/>
      <c r="AA521" s="1258">
        <f>AA522</f>
        <v>0</v>
      </c>
      <c r="AB521" s="566"/>
      <c r="AC521" s="1460"/>
      <c r="AD521" s="1475"/>
    </row>
    <row r="522" spans="1:30" ht="30" x14ac:dyDescent="0.25">
      <c r="A522" s="239">
        <v>1</v>
      </c>
      <c r="B522" s="733" t="s">
        <v>351</v>
      </c>
      <c r="C522" s="680"/>
      <c r="D522" s="211"/>
      <c r="E522" s="1067">
        <f>E523/4</f>
        <v>11500</v>
      </c>
      <c r="F522" s="1067">
        <f>F523/4</f>
        <v>1916.75</v>
      </c>
      <c r="G522" s="1067">
        <f>G523/4</f>
        <v>2008.67</v>
      </c>
      <c r="H522" s="219">
        <f t="shared" si="156"/>
        <v>104.79561758184428</v>
      </c>
      <c r="I522" s="388"/>
      <c r="J522" s="388"/>
      <c r="K522" s="1506"/>
      <c r="L522" s="1505"/>
      <c r="M522" s="1505"/>
      <c r="N522" s="1505"/>
      <c r="O522" s="1505"/>
      <c r="P522" s="1505"/>
      <c r="Q522" s="570"/>
      <c r="R522" s="570"/>
      <c r="S522" s="566"/>
      <c r="T522" s="570"/>
      <c r="U522" s="1082"/>
      <c r="V522" s="570"/>
      <c r="W522" s="570"/>
      <c r="X522" s="570"/>
      <c r="Y522" s="570"/>
      <c r="Z522" s="570"/>
      <c r="AA522" s="1264">
        <f>AA523/4</f>
        <v>0</v>
      </c>
      <c r="AB522" s="566"/>
      <c r="AC522" s="1460"/>
      <c r="AD522" s="1475"/>
    </row>
    <row r="523" spans="1:30" ht="30" x14ac:dyDescent="0.25">
      <c r="A523" s="239">
        <v>1</v>
      </c>
      <c r="B523" s="518" t="s">
        <v>377</v>
      </c>
      <c r="C523" s="680"/>
      <c r="D523" s="211"/>
      <c r="E523" s="1067">
        <v>46000</v>
      </c>
      <c r="F523" s="1067">
        <f>ROUND(E523/12*$B$4,0)</f>
        <v>7667</v>
      </c>
      <c r="G523" s="1067">
        <v>8034.68</v>
      </c>
      <c r="H523" s="219">
        <f t="shared" si="156"/>
        <v>104.79561758184428</v>
      </c>
      <c r="I523" s="388"/>
      <c r="J523" s="388"/>
      <c r="K523" s="1506"/>
      <c r="L523" s="1505"/>
      <c r="M523" s="1505"/>
      <c r="N523" s="1505"/>
      <c r="O523" s="1505"/>
      <c r="P523" s="1505"/>
      <c r="Q523" s="570"/>
      <c r="R523" s="570"/>
      <c r="S523" s="566"/>
      <c r="T523" s="570"/>
      <c r="U523" s="1082"/>
      <c r="V523" s="570"/>
      <c r="W523" s="570"/>
      <c r="X523" s="570"/>
      <c r="Y523" s="570"/>
      <c r="Z523" s="570"/>
      <c r="AA523" s="1264"/>
      <c r="AB523" s="566"/>
      <c r="AC523" s="1460"/>
      <c r="AD523" s="1475"/>
    </row>
    <row r="524" spans="1:30" ht="29.25" x14ac:dyDescent="0.25">
      <c r="A524" s="239">
        <v>1</v>
      </c>
      <c r="B524" s="722" t="s">
        <v>363</v>
      </c>
      <c r="C524" s="680"/>
      <c r="D524" s="211"/>
      <c r="E524" s="1067">
        <f>(E525+E526)/9.4</f>
        <v>27633.404255319147</v>
      </c>
      <c r="F524" s="1067">
        <f>(F525+F526)/9.4</f>
        <v>4605.6382978723404</v>
      </c>
      <c r="G524" s="1067">
        <f>(G525+G526)/9.4</f>
        <v>4231.1425531914902</v>
      </c>
      <c r="H524" s="219">
        <f t="shared" si="156"/>
        <v>91.868754764049626</v>
      </c>
      <c r="I524" s="388"/>
      <c r="J524" s="388"/>
      <c r="K524" s="1506"/>
      <c r="L524" s="1505"/>
      <c r="M524" s="1505"/>
      <c r="N524" s="1505"/>
      <c r="O524" s="1505"/>
      <c r="P524" s="1505"/>
      <c r="Q524" s="570"/>
      <c r="R524" s="570"/>
      <c r="S524" s="566"/>
      <c r="T524" s="570"/>
      <c r="U524" s="1082"/>
      <c r="V524" s="570"/>
      <c r="W524" s="570"/>
      <c r="X524" s="570"/>
      <c r="Y524" s="570"/>
      <c r="Z524" s="570"/>
      <c r="AA524" s="1264">
        <f>(AA525+AA526)/9.4</f>
        <v>0</v>
      </c>
      <c r="AB524" s="566"/>
      <c r="AC524" s="1460"/>
      <c r="AD524" s="1475"/>
    </row>
    <row r="525" spans="1:30" x14ac:dyDescent="0.25">
      <c r="A525" s="239">
        <v>1</v>
      </c>
      <c r="B525" s="732" t="s">
        <v>380</v>
      </c>
      <c r="C525" s="680"/>
      <c r="D525" s="211"/>
      <c r="E525" s="1067">
        <v>259504</v>
      </c>
      <c r="F525" s="1067">
        <f>ROUND(E525/12*$B$4,0)</f>
        <v>43251</v>
      </c>
      <c r="G525" s="1067">
        <v>39772.740000000005</v>
      </c>
      <c r="H525" s="219">
        <f t="shared" si="156"/>
        <v>91.957966289796772</v>
      </c>
      <c r="I525" s="388"/>
      <c r="J525" s="388"/>
      <c r="K525" s="1506"/>
      <c r="L525" s="1505"/>
      <c r="M525" s="1505"/>
      <c r="N525" s="1505"/>
      <c r="O525" s="1505"/>
      <c r="P525" s="1505"/>
      <c r="Q525" s="570"/>
      <c r="R525" s="570"/>
      <c r="S525" s="566"/>
      <c r="T525" s="570"/>
      <c r="U525" s="1082"/>
      <c r="V525" s="570"/>
      <c r="W525" s="570"/>
      <c r="X525" s="570"/>
      <c r="Y525" s="570"/>
      <c r="Z525" s="570"/>
      <c r="AA525" s="1264"/>
      <c r="AB525" s="566"/>
      <c r="AC525" s="1460"/>
      <c r="AD525" s="1475"/>
    </row>
    <row r="526" spans="1:30" x14ac:dyDescent="0.25">
      <c r="A526" s="239">
        <v>1</v>
      </c>
      <c r="B526" s="732" t="s">
        <v>381</v>
      </c>
      <c r="C526" s="681"/>
      <c r="D526" s="211"/>
      <c r="E526" s="374">
        <v>250</v>
      </c>
      <c r="F526" s="374">
        <f>ROUND(E526/12*$B$4,0)</f>
        <v>42</v>
      </c>
      <c r="G526" s="374"/>
      <c r="H526" s="219">
        <f t="shared" si="156"/>
        <v>0</v>
      </c>
      <c r="I526" s="388"/>
      <c r="J526" s="388"/>
      <c r="K526" s="1506"/>
      <c r="L526" s="1505"/>
      <c r="M526" s="1505"/>
      <c r="N526" s="1505"/>
      <c r="O526" s="1505"/>
      <c r="P526" s="1505"/>
      <c r="Q526" s="570"/>
      <c r="R526" s="570"/>
      <c r="S526" s="566"/>
      <c r="T526" s="570">
        <f>Z526-Y526-V526</f>
        <v>0</v>
      </c>
      <c r="U526" s="1082"/>
      <c r="V526" s="570"/>
      <c r="W526" s="570"/>
      <c r="X526" s="570"/>
      <c r="Y526" s="570"/>
      <c r="Z526" s="570"/>
      <c r="AA526" s="1256"/>
      <c r="AB526" s="566"/>
      <c r="AC526" s="1460"/>
      <c r="AD526" s="1475"/>
    </row>
    <row r="527" spans="1:30" ht="29.25" x14ac:dyDescent="0.25">
      <c r="A527" s="239">
        <v>1</v>
      </c>
      <c r="B527" s="725" t="s">
        <v>280</v>
      </c>
      <c r="C527" s="1808"/>
      <c r="D527" s="211"/>
      <c r="E527" s="734">
        <f>E521</f>
        <v>11500</v>
      </c>
      <c r="F527" s="530">
        <f>F521</f>
        <v>1916.75</v>
      </c>
      <c r="G527" s="530">
        <f>G521</f>
        <v>2008.67</v>
      </c>
      <c r="H527" s="284">
        <f t="shared" si="156"/>
        <v>104.79561758184428</v>
      </c>
      <c r="I527" s="388"/>
      <c r="J527" s="388"/>
      <c r="K527" s="1506"/>
      <c r="L527" s="1505"/>
      <c r="M527" s="1505"/>
      <c r="N527" s="1505"/>
      <c r="O527" s="1505"/>
      <c r="P527" s="1505"/>
      <c r="Q527" s="570"/>
      <c r="R527" s="570"/>
      <c r="S527" s="566"/>
      <c r="T527" s="570"/>
      <c r="U527" s="1082"/>
      <c r="V527" s="570"/>
      <c r="W527" s="570"/>
      <c r="X527" s="570"/>
      <c r="Y527" s="570"/>
      <c r="Z527" s="570"/>
      <c r="AA527" s="1257">
        <f>AA521</f>
        <v>0</v>
      </c>
      <c r="AB527" s="566"/>
      <c r="AC527" s="1460"/>
      <c r="AD527" s="1475"/>
    </row>
    <row r="528" spans="1:30" ht="29.25" x14ac:dyDescent="0.25">
      <c r="A528" s="239">
        <v>1</v>
      </c>
      <c r="B528" s="725" t="s">
        <v>281</v>
      </c>
      <c r="C528" s="1808"/>
      <c r="D528" s="211"/>
      <c r="E528" s="734">
        <f>E524</f>
        <v>27633.404255319147</v>
      </c>
      <c r="F528" s="787">
        <f>F524</f>
        <v>4605.6382978723404</v>
      </c>
      <c r="G528" s="787">
        <f>G524</f>
        <v>4231.1425531914902</v>
      </c>
      <c r="H528" s="284">
        <f t="shared" si="156"/>
        <v>91.868754764049626</v>
      </c>
      <c r="I528" s="388"/>
      <c r="J528" s="388"/>
      <c r="K528" s="1506"/>
      <c r="L528" s="1505"/>
      <c r="M528" s="1505"/>
      <c r="N528" s="1505"/>
      <c r="O528" s="1505"/>
      <c r="P528" s="1505"/>
      <c r="Q528" s="570"/>
      <c r="R528" s="570"/>
      <c r="S528" s="566"/>
      <c r="T528" s="570">
        <f t="shared" ref="T528:T534" si="157">Z528-Y528-V528</f>
        <v>0</v>
      </c>
      <c r="U528" s="1082"/>
      <c r="V528" s="570"/>
      <c r="W528" s="570"/>
      <c r="X528" s="570"/>
      <c r="Y528" s="570"/>
      <c r="Z528" s="570"/>
      <c r="AA528" s="1262">
        <f>AA524</f>
        <v>0</v>
      </c>
      <c r="AB528" s="566"/>
      <c r="AC528" s="1460"/>
      <c r="AD528" s="1475"/>
    </row>
    <row r="529" spans="1:30" ht="15.75" thickBot="1" x14ac:dyDescent="0.3">
      <c r="A529" s="239">
        <v>1</v>
      </c>
      <c r="B529" s="1809" t="s">
        <v>138</v>
      </c>
      <c r="C529" s="251"/>
      <c r="D529" s="1809"/>
      <c r="E529" s="1558">
        <f>(E525+E526)/4.2+E521</f>
        <v>73346.190476190473</v>
      </c>
      <c r="F529" s="1559">
        <f>(F525+F526)/4.2+F521</f>
        <v>12224.607142857143</v>
      </c>
      <c r="G529" s="1559">
        <f>(G525+G526)/4.2+G521</f>
        <v>11478.37</v>
      </c>
      <c r="H529" s="1559">
        <f t="shared" si="156"/>
        <v>93.89561452456843</v>
      </c>
      <c r="I529" s="1561"/>
      <c r="J529" s="1561"/>
      <c r="K529" s="1810"/>
      <c r="L529" s="1667"/>
      <c r="M529" s="1667"/>
      <c r="N529" s="1667"/>
      <c r="O529" s="1667"/>
      <c r="P529" s="1667"/>
      <c r="Q529" s="575">
        <f>Q520</f>
        <v>70577.195819999994</v>
      </c>
      <c r="R529" s="575">
        <f>R520</f>
        <v>70577.195819999994</v>
      </c>
      <c r="S529" s="1199">
        <f>S520</f>
        <v>11762.865969999999</v>
      </c>
      <c r="T529" s="575">
        <f t="shared" si="157"/>
        <v>11035.50063</v>
      </c>
      <c r="U529" s="1084"/>
      <c r="V529" s="575"/>
      <c r="W529" s="575">
        <f>T529-S529</f>
        <v>-727.36533999999847</v>
      </c>
      <c r="X529" s="575"/>
      <c r="Y529" s="575">
        <f>Y520</f>
        <v>0</v>
      </c>
      <c r="Z529" s="575">
        <f>Z520</f>
        <v>11035.50063</v>
      </c>
      <c r="AA529" s="1564">
        <f>(AA525+AA526)/4.2+AA521</f>
        <v>0</v>
      </c>
      <c r="AB529" s="1253">
        <f>AB520</f>
        <v>0</v>
      </c>
      <c r="AC529" s="1460"/>
      <c r="AD529" s="1475"/>
    </row>
    <row r="530" spans="1:30" ht="16.5" thickBot="1" x14ac:dyDescent="0.3">
      <c r="A530" s="239">
        <v>1</v>
      </c>
      <c r="B530" s="1565" t="s">
        <v>315</v>
      </c>
      <c r="C530" s="1565"/>
      <c r="D530" s="274"/>
      <c r="E530" s="460"/>
      <c r="F530" s="1613"/>
      <c r="G530" s="1613"/>
      <c r="H530" s="1613"/>
      <c r="I530" s="1676"/>
      <c r="J530" s="1676"/>
      <c r="K530" s="1678"/>
      <c r="L530" s="1775"/>
      <c r="M530" s="1775"/>
      <c r="N530" s="1775"/>
      <c r="O530" s="1775"/>
      <c r="P530" s="1775"/>
      <c r="Q530" s="576">
        <f>SUM(Q529)</f>
        <v>70577.195819999994</v>
      </c>
      <c r="R530" s="576">
        <f>SUM(R529)</f>
        <v>70577.195819999994</v>
      </c>
      <c r="S530" s="1196">
        <f>SUM(S529)</f>
        <v>11762.865969999999</v>
      </c>
      <c r="T530" s="576">
        <f t="shared" si="157"/>
        <v>11035.50063</v>
      </c>
      <c r="U530" s="1087"/>
      <c r="V530" s="576"/>
      <c r="W530" s="576">
        <f>SUM(W529)</f>
        <v>-727.36533999999847</v>
      </c>
      <c r="X530" s="576"/>
      <c r="Y530" s="576">
        <f>SUM(Y529)</f>
        <v>0</v>
      </c>
      <c r="Z530" s="576">
        <f>SUM(Z529)</f>
        <v>11035.50063</v>
      </c>
      <c r="AA530" s="1572"/>
      <c r="AB530" s="1196">
        <f>SUM(AB529)</f>
        <v>0</v>
      </c>
      <c r="AC530" s="1460"/>
      <c r="AD530" s="1475"/>
    </row>
    <row r="531" spans="1:30" x14ac:dyDescent="0.25">
      <c r="A531" s="239">
        <v>1</v>
      </c>
      <c r="B531" s="1807"/>
      <c r="C531" s="1807"/>
      <c r="D531" s="1807"/>
      <c r="E531" s="458"/>
      <c r="F531" s="1500"/>
      <c r="G531" s="1500"/>
      <c r="H531" s="1500"/>
      <c r="I531" s="486"/>
      <c r="J531" s="486"/>
      <c r="K531" s="1620"/>
      <c r="L531" s="1501"/>
      <c r="M531" s="1501"/>
      <c r="N531" s="1501"/>
      <c r="O531" s="1501"/>
      <c r="P531" s="1501"/>
      <c r="Q531" s="569"/>
      <c r="R531" s="569"/>
      <c r="S531" s="612"/>
      <c r="T531" s="569">
        <f t="shared" si="157"/>
        <v>0</v>
      </c>
      <c r="U531" s="1085"/>
      <c r="V531" s="569"/>
      <c r="W531" s="569"/>
      <c r="X531" s="569"/>
      <c r="Y531" s="569"/>
      <c r="Z531" s="569"/>
      <c r="AA531" s="1263"/>
      <c r="AB531" s="612"/>
      <c r="AC531" s="1460"/>
      <c r="AD531" s="1475"/>
    </row>
    <row r="532" spans="1:30" ht="43.5" x14ac:dyDescent="0.25">
      <c r="A532" s="239">
        <v>1</v>
      </c>
      <c r="B532" s="1465" t="s">
        <v>426</v>
      </c>
      <c r="C532" s="1465"/>
      <c r="D532" s="12"/>
      <c r="E532" s="459"/>
      <c r="F532" s="787"/>
      <c r="G532" s="787"/>
      <c r="H532" s="787"/>
      <c r="I532" s="388"/>
      <c r="J532" s="388"/>
      <c r="K532" s="1506"/>
      <c r="L532" s="1505"/>
      <c r="M532" s="1505"/>
      <c r="N532" s="1505"/>
      <c r="O532" s="1505"/>
      <c r="P532" s="1505"/>
      <c r="Q532" s="570"/>
      <c r="R532" s="570"/>
      <c r="S532" s="566"/>
      <c r="T532" s="570">
        <f t="shared" si="157"/>
        <v>0</v>
      </c>
      <c r="U532" s="1082"/>
      <c r="V532" s="570"/>
      <c r="W532" s="570"/>
      <c r="X532" s="570"/>
      <c r="Y532" s="570"/>
      <c r="Z532" s="570"/>
      <c r="AA532" s="1262"/>
      <c r="AB532" s="566"/>
      <c r="AC532" s="1460"/>
      <c r="AD532" s="1475"/>
    </row>
    <row r="533" spans="1:30" x14ac:dyDescent="0.25">
      <c r="A533" s="239">
        <v>1</v>
      </c>
      <c r="B533" s="721" t="s">
        <v>207</v>
      </c>
      <c r="C533" s="679"/>
      <c r="D533" s="1504"/>
      <c r="E533" s="416"/>
      <c r="F533" s="213"/>
      <c r="G533" s="213"/>
      <c r="H533" s="213"/>
      <c r="I533" s="269"/>
      <c r="J533" s="388"/>
      <c r="K533" s="1506"/>
      <c r="L533" s="1505"/>
      <c r="M533" s="1505"/>
      <c r="N533" s="1505"/>
      <c r="O533" s="1505"/>
      <c r="P533" s="1505"/>
      <c r="Q533" s="570">
        <v>80435.714290000004</v>
      </c>
      <c r="R533" s="570">
        <v>80435.714290000004</v>
      </c>
      <c r="S533" s="1190">
        <f t="shared" ref="S533" si="158">Q533/12*$B$4+(R533-Q533)/11*1</f>
        <v>13405.952381666668</v>
      </c>
      <c r="T533" s="570">
        <f t="shared" si="157"/>
        <v>12548.019279999999</v>
      </c>
      <c r="U533" s="1082"/>
      <c r="V533" s="570"/>
      <c r="W533" s="570">
        <f>T533-S533</f>
        <v>-857.93310166666924</v>
      </c>
      <c r="X533" s="570"/>
      <c r="Y533" s="570">
        <v>0</v>
      </c>
      <c r="Z533" s="570">
        <v>12548.019279999999</v>
      </c>
      <c r="AA533" s="1291"/>
      <c r="AB533" s="566"/>
      <c r="AC533" s="1460"/>
      <c r="AD533" s="1475"/>
    </row>
    <row r="534" spans="1:30" ht="29.25" x14ac:dyDescent="0.25">
      <c r="A534" s="239">
        <v>1</v>
      </c>
      <c r="B534" s="784" t="s">
        <v>362</v>
      </c>
      <c r="C534" s="680"/>
      <c r="D534" s="211"/>
      <c r="E534" s="213">
        <f>E535</f>
        <v>3265</v>
      </c>
      <c r="F534" s="213">
        <f>F535</f>
        <v>544.25</v>
      </c>
      <c r="G534" s="374">
        <f>G535</f>
        <v>569.54250000000002</v>
      </c>
      <c r="H534" s="213">
        <f>G534/F534*100</f>
        <v>104.64722094625631</v>
      </c>
      <c r="I534" s="269"/>
      <c r="J534" s="388"/>
      <c r="K534" s="1506"/>
      <c r="L534" s="1505"/>
      <c r="M534" s="1505"/>
      <c r="N534" s="1505"/>
      <c r="O534" s="1505"/>
      <c r="P534" s="1505"/>
      <c r="Q534" s="570"/>
      <c r="R534" s="570"/>
      <c r="S534" s="566"/>
      <c r="T534" s="570">
        <f t="shared" si="157"/>
        <v>0</v>
      </c>
      <c r="U534" s="1082"/>
      <c r="V534" s="570"/>
      <c r="W534" s="570"/>
      <c r="X534" s="570"/>
      <c r="Y534" s="570"/>
      <c r="Z534" s="570"/>
      <c r="AA534" s="1256">
        <f>AA535</f>
        <v>0</v>
      </c>
      <c r="AB534" s="566"/>
      <c r="AC534" s="1460"/>
      <c r="AD534" s="1475"/>
    </row>
    <row r="535" spans="1:30" ht="30" x14ac:dyDescent="0.25">
      <c r="A535" s="239">
        <v>1</v>
      </c>
      <c r="B535" s="1142" t="s">
        <v>351</v>
      </c>
      <c r="C535" s="680"/>
      <c r="D535" s="211"/>
      <c r="E535" s="213">
        <f>E536/4</f>
        <v>3265</v>
      </c>
      <c r="F535" s="213">
        <f>F536/4</f>
        <v>544.25</v>
      </c>
      <c r="G535" s="374">
        <f>G536/4</f>
        <v>569.54250000000002</v>
      </c>
      <c r="H535" s="213">
        <f>G535/F535*100</f>
        <v>104.64722094625631</v>
      </c>
      <c r="I535" s="269"/>
      <c r="J535" s="388"/>
      <c r="K535" s="1506"/>
      <c r="L535" s="1505"/>
      <c r="M535" s="1505"/>
      <c r="N535" s="1505"/>
      <c r="O535" s="1505"/>
      <c r="P535" s="1505"/>
      <c r="Q535" s="570"/>
      <c r="R535" s="570"/>
      <c r="S535" s="566"/>
      <c r="T535" s="570"/>
      <c r="U535" s="1082"/>
      <c r="V535" s="570"/>
      <c r="W535" s="570"/>
      <c r="X535" s="570"/>
      <c r="Y535" s="570"/>
      <c r="Z535" s="570"/>
      <c r="AA535" s="1256">
        <f>AA536/4</f>
        <v>0</v>
      </c>
      <c r="AB535" s="566"/>
      <c r="AC535" s="1460"/>
      <c r="AD535" s="1475"/>
    </row>
    <row r="536" spans="1:30" ht="30" x14ac:dyDescent="0.25">
      <c r="A536" s="239">
        <v>1</v>
      </c>
      <c r="B536" s="4" t="s">
        <v>377</v>
      </c>
      <c r="C536" s="680"/>
      <c r="D536" s="211"/>
      <c r="E536" s="213">
        <v>13060</v>
      </c>
      <c r="F536" s="213">
        <f>ROUND(E536/12*$B$4,0)</f>
        <v>2177</v>
      </c>
      <c r="G536" s="374">
        <v>2278.17</v>
      </c>
      <c r="H536" s="213">
        <f>G536/F536*100</f>
        <v>104.64722094625631</v>
      </c>
      <c r="I536" s="269"/>
      <c r="J536" s="388"/>
      <c r="K536" s="1506"/>
      <c r="L536" s="1505"/>
      <c r="M536" s="1505"/>
      <c r="N536" s="1505"/>
      <c r="O536" s="1505"/>
      <c r="P536" s="1505"/>
      <c r="Q536" s="570"/>
      <c r="R536" s="570"/>
      <c r="S536" s="566"/>
      <c r="T536" s="570"/>
      <c r="U536" s="1082"/>
      <c r="V536" s="570"/>
      <c r="W536" s="570"/>
      <c r="X536" s="570"/>
      <c r="Y536" s="570"/>
      <c r="Z536" s="570"/>
      <c r="AA536" s="1256"/>
      <c r="AB536" s="566"/>
      <c r="AC536" s="1460"/>
      <c r="AD536" s="1475"/>
    </row>
    <row r="537" spans="1:30" ht="29.25" x14ac:dyDescent="0.25">
      <c r="A537" s="239">
        <v>1</v>
      </c>
      <c r="B537" s="784" t="s">
        <v>363</v>
      </c>
      <c r="C537" s="680"/>
      <c r="D537" s="211"/>
      <c r="E537" s="213">
        <f>E538/9.4</f>
        <v>35681.170212765959</v>
      </c>
      <c r="F537" s="213">
        <f>F538/9.4</f>
        <v>5946.9148936170213</v>
      </c>
      <c r="G537" s="374">
        <f>G538/9.4</f>
        <v>5540.6106382978724</v>
      </c>
      <c r="H537" s="213">
        <f>G537/F537*100</f>
        <v>93.167814529257072</v>
      </c>
      <c r="I537" s="269"/>
      <c r="J537" s="388"/>
      <c r="K537" s="1506"/>
      <c r="L537" s="1505"/>
      <c r="M537" s="1505"/>
      <c r="N537" s="1505"/>
      <c r="O537" s="1505"/>
      <c r="P537" s="1505"/>
      <c r="Q537" s="570"/>
      <c r="R537" s="570"/>
      <c r="S537" s="566"/>
      <c r="T537" s="570"/>
      <c r="U537" s="1082"/>
      <c r="V537" s="570"/>
      <c r="W537" s="570"/>
      <c r="X537" s="570"/>
      <c r="Y537" s="570"/>
      <c r="Z537" s="570"/>
      <c r="AA537" s="1256">
        <f>AA538/9.4</f>
        <v>0</v>
      </c>
      <c r="AB537" s="566"/>
      <c r="AC537" s="1460"/>
      <c r="AD537" s="1475"/>
    </row>
    <row r="538" spans="1:30" x14ac:dyDescent="0.25">
      <c r="A538" s="239">
        <v>1</v>
      </c>
      <c r="B538" s="800" t="s">
        <v>380</v>
      </c>
      <c r="C538" s="680"/>
      <c r="D538" s="211"/>
      <c r="E538" s="213">
        <v>335403</v>
      </c>
      <c r="F538" s="213">
        <f>ROUND(E538/12*$B$4,0)</f>
        <v>55901</v>
      </c>
      <c r="G538" s="374">
        <v>52081.740000000005</v>
      </c>
      <c r="H538" s="213">
        <f>G538/F538*100</f>
        <v>93.167814529257086</v>
      </c>
      <c r="I538" s="269"/>
      <c r="J538" s="388"/>
      <c r="K538" s="1506"/>
      <c r="L538" s="1505"/>
      <c r="M538" s="1505"/>
      <c r="N538" s="1505"/>
      <c r="O538" s="1505"/>
      <c r="P538" s="1505"/>
      <c r="Q538" s="570"/>
      <c r="R538" s="570"/>
      <c r="S538" s="566"/>
      <c r="T538" s="570"/>
      <c r="U538" s="1082"/>
      <c r="V538" s="570"/>
      <c r="W538" s="570"/>
      <c r="X538" s="570"/>
      <c r="Y538" s="570"/>
      <c r="Z538" s="570"/>
      <c r="AA538" s="1256"/>
      <c r="AB538" s="566"/>
      <c r="AC538" s="1460"/>
      <c r="AD538" s="1475"/>
    </row>
    <row r="539" spans="1:30" x14ac:dyDescent="0.25">
      <c r="A539" s="239">
        <v>1</v>
      </c>
      <c r="B539" s="800" t="s">
        <v>381</v>
      </c>
      <c r="C539" s="681"/>
      <c r="D539" s="211"/>
      <c r="E539" s="1141"/>
      <c r="F539" s="214">
        <f>ROUND(E539/12*$B$4,0)</f>
        <v>0</v>
      </c>
      <c r="G539" s="213"/>
      <c r="H539" s="213"/>
      <c r="I539" s="269"/>
      <c r="J539" s="388"/>
      <c r="K539" s="1506"/>
      <c r="L539" s="1505"/>
      <c r="M539" s="1505"/>
      <c r="N539" s="1505"/>
      <c r="O539" s="1505"/>
      <c r="P539" s="1505"/>
      <c r="Q539" s="570"/>
      <c r="R539" s="570"/>
      <c r="S539" s="566"/>
      <c r="T539" s="570">
        <f t="shared" ref="T539:T552" si="159">Z539-Y539-V539</f>
        <v>0</v>
      </c>
      <c r="U539" s="1082"/>
      <c r="V539" s="570"/>
      <c r="W539" s="570"/>
      <c r="X539" s="570"/>
      <c r="Y539" s="570"/>
      <c r="Z539" s="570"/>
      <c r="AA539" s="1291"/>
      <c r="AB539" s="566"/>
      <c r="AC539" s="1460"/>
      <c r="AD539" s="1475"/>
    </row>
    <row r="540" spans="1:30" ht="29.25" x14ac:dyDescent="0.25">
      <c r="A540" s="239">
        <v>1</v>
      </c>
      <c r="B540" s="725" t="s">
        <v>280</v>
      </c>
      <c r="C540" s="1808"/>
      <c r="D540" s="211"/>
      <c r="E540" s="734">
        <f>E534</f>
        <v>3265</v>
      </c>
      <c r="F540" s="484">
        <f>F534</f>
        <v>544.25</v>
      </c>
      <c r="G540" s="787">
        <f>G534</f>
        <v>569.54250000000002</v>
      </c>
      <c r="H540" s="787">
        <f>G540/F540*100</f>
        <v>104.64722094625631</v>
      </c>
      <c r="I540" s="269"/>
      <c r="J540" s="388"/>
      <c r="K540" s="1506"/>
      <c r="L540" s="1505"/>
      <c r="M540" s="1505"/>
      <c r="N540" s="1505"/>
      <c r="O540" s="1505"/>
      <c r="P540" s="1505"/>
      <c r="Q540" s="570"/>
      <c r="R540" s="570"/>
      <c r="S540" s="566"/>
      <c r="T540" s="570">
        <f t="shared" si="159"/>
        <v>0</v>
      </c>
      <c r="U540" s="1082"/>
      <c r="V540" s="570"/>
      <c r="W540" s="570"/>
      <c r="X540" s="570"/>
      <c r="Y540" s="570"/>
      <c r="Z540" s="570"/>
      <c r="AA540" s="1262">
        <f>AA534</f>
        <v>0</v>
      </c>
      <c r="AB540" s="566"/>
      <c r="AC540" s="1460"/>
      <c r="AD540" s="1475"/>
    </row>
    <row r="541" spans="1:30" ht="29.25" x14ac:dyDescent="0.25">
      <c r="A541" s="239">
        <v>1</v>
      </c>
      <c r="B541" s="725" t="s">
        <v>281</v>
      </c>
      <c r="C541" s="681"/>
      <c r="D541" s="211"/>
      <c r="E541" s="734">
        <f>E537</f>
        <v>35681.170212765959</v>
      </c>
      <c r="F541" s="530">
        <f>F537</f>
        <v>5946.9148936170213</v>
      </c>
      <c r="G541" s="530">
        <f>G537</f>
        <v>5540.6106382978724</v>
      </c>
      <c r="H541" s="787">
        <f>G541/F541*100</f>
        <v>93.167814529257072</v>
      </c>
      <c r="I541" s="269"/>
      <c r="J541" s="388"/>
      <c r="K541" s="1506"/>
      <c r="L541" s="1505"/>
      <c r="M541" s="1505"/>
      <c r="N541" s="1505"/>
      <c r="O541" s="1505"/>
      <c r="P541" s="1505"/>
      <c r="Q541" s="570"/>
      <c r="R541" s="570"/>
      <c r="S541" s="566"/>
      <c r="T541" s="570">
        <f t="shared" si="159"/>
        <v>0</v>
      </c>
      <c r="U541" s="1082"/>
      <c r="V541" s="570"/>
      <c r="W541" s="570"/>
      <c r="X541" s="570"/>
      <c r="Y541" s="570"/>
      <c r="Z541" s="570"/>
      <c r="AA541" s="1257">
        <f>AA537</f>
        <v>0</v>
      </c>
      <c r="AB541" s="566"/>
      <c r="AC541" s="1460"/>
      <c r="AD541" s="1475"/>
    </row>
    <row r="542" spans="1:30" ht="15.75" thickBot="1" x14ac:dyDescent="0.3">
      <c r="A542" s="239">
        <v>1</v>
      </c>
      <c r="B542" s="1809" t="s">
        <v>138</v>
      </c>
      <c r="C542" s="251"/>
      <c r="D542" s="1809"/>
      <c r="E542" s="1558">
        <f>E538/4.2+E534</f>
        <v>83122.857142857145</v>
      </c>
      <c r="F542" s="1559">
        <f>F538/4.2+F534</f>
        <v>13854.011904761905</v>
      </c>
      <c r="G542" s="1559">
        <f>G538/4.2+G534</f>
        <v>12969.956785714287</v>
      </c>
      <c r="H542" s="1559">
        <f>G542/F542*100</f>
        <v>93.618778985286198</v>
      </c>
      <c r="I542" s="1561"/>
      <c r="J542" s="1561"/>
      <c r="K542" s="1810"/>
      <c r="L542" s="1667"/>
      <c r="M542" s="1667"/>
      <c r="N542" s="1667"/>
      <c r="O542" s="1667"/>
      <c r="P542" s="1667"/>
      <c r="Q542" s="575">
        <f>Q533</f>
        <v>80435.714290000004</v>
      </c>
      <c r="R542" s="575">
        <f>R533</f>
        <v>80435.714290000004</v>
      </c>
      <c r="S542" s="1199">
        <f>S533</f>
        <v>13405.952381666668</v>
      </c>
      <c r="T542" s="575">
        <f t="shared" si="159"/>
        <v>12548.019279999999</v>
      </c>
      <c r="U542" s="1084"/>
      <c r="V542" s="575"/>
      <c r="W542" s="575">
        <f>T542-S542</f>
        <v>-857.93310166666924</v>
      </c>
      <c r="X542" s="575">
        <f>X533</f>
        <v>0</v>
      </c>
      <c r="Y542" s="575">
        <f>Y533</f>
        <v>0</v>
      </c>
      <c r="Z542" s="575">
        <f>Z533</f>
        <v>12548.019279999999</v>
      </c>
      <c r="AA542" s="1564">
        <f>AA538/4.2+AA534</f>
        <v>0</v>
      </c>
      <c r="AB542" s="1253">
        <f>AB533</f>
        <v>0</v>
      </c>
      <c r="AC542" s="1460"/>
      <c r="AD542" s="1475"/>
    </row>
    <row r="543" spans="1:30" ht="16.5" thickBot="1" x14ac:dyDescent="0.3">
      <c r="A543" s="239">
        <v>1</v>
      </c>
      <c r="B543" s="1565" t="s">
        <v>315</v>
      </c>
      <c r="C543" s="1565"/>
      <c r="D543" s="274"/>
      <c r="E543" s="460"/>
      <c r="F543" s="1613"/>
      <c r="G543" s="1613"/>
      <c r="H543" s="1613"/>
      <c r="I543" s="1676"/>
      <c r="J543" s="1676"/>
      <c r="K543" s="1678"/>
      <c r="L543" s="1775"/>
      <c r="M543" s="1775"/>
      <c r="N543" s="1775"/>
      <c r="O543" s="1775"/>
      <c r="P543" s="1775"/>
      <c r="Q543" s="576">
        <f>SUM(Q542)</f>
        <v>80435.714290000004</v>
      </c>
      <c r="R543" s="576">
        <f>SUM(R542)</f>
        <v>80435.714290000004</v>
      </c>
      <c r="S543" s="1196">
        <f>SUM(S542)</f>
        <v>13405.952381666668</v>
      </c>
      <c r="T543" s="576">
        <f t="shared" si="159"/>
        <v>12548.019279999999</v>
      </c>
      <c r="U543" s="1087"/>
      <c r="V543" s="576"/>
      <c r="W543" s="576">
        <f>SUM(W542)</f>
        <v>-857.93310166666924</v>
      </c>
      <c r="X543" s="576"/>
      <c r="Y543" s="576">
        <f>SUM(Y542)</f>
        <v>0</v>
      </c>
      <c r="Z543" s="576">
        <f>SUM(Z542)</f>
        <v>12548.019279999999</v>
      </c>
      <c r="AA543" s="1572"/>
      <c r="AB543" s="1196">
        <f>SUM(AB542)</f>
        <v>0</v>
      </c>
      <c r="AC543" s="1460"/>
      <c r="AD543" s="1475"/>
    </row>
    <row r="544" spans="1:30" x14ac:dyDescent="0.25">
      <c r="A544" s="239">
        <v>1</v>
      </c>
      <c r="B544" s="6"/>
      <c r="C544" s="6"/>
      <c r="D544" s="6"/>
      <c r="E544" s="1811"/>
      <c r="F544" s="1812"/>
      <c r="G544" s="1812"/>
      <c r="H544" s="1624"/>
      <c r="I544" s="1588"/>
      <c r="J544" s="1588"/>
      <c r="K544" s="1685"/>
      <c r="L544" s="1685"/>
      <c r="M544" s="1685"/>
      <c r="N544" s="1477"/>
      <c r="O544" s="1477"/>
      <c r="P544" s="1477"/>
      <c r="Q544" s="569"/>
      <c r="R544" s="569"/>
      <c r="S544" s="612"/>
      <c r="T544" s="569">
        <f t="shared" si="159"/>
        <v>0</v>
      </c>
      <c r="U544" s="1085"/>
      <c r="V544" s="569"/>
      <c r="W544" s="569"/>
      <c r="X544" s="569"/>
      <c r="Y544" s="569"/>
      <c r="Z544" s="569"/>
      <c r="AA544" s="1813"/>
      <c r="AB544" s="612"/>
      <c r="AC544" s="1460"/>
      <c r="AD544" s="1475"/>
    </row>
    <row r="545" spans="1:30" x14ac:dyDescent="0.25">
      <c r="A545" s="239">
        <v>1</v>
      </c>
      <c r="B545" s="1814"/>
      <c r="C545" s="1815"/>
      <c r="D545" s="1814"/>
      <c r="E545" s="458"/>
      <c r="F545" s="1048"/>
      <c r="G545" s="1500"/>
      <c r="H545" s="787"/>
      <c r="I545" s="388"/>
      <c r="J545" s="388"/>
      <c r="K545" s="1530"/>
      <c r="L545" s="1491"/>
      <c r="M545" s="1491"/>
      <c r="N545" s="270"/>
      <c r="O545" s="270"/>
      <c r="P545" s="270"/>
      <c r="Q545" s="570"/>
      <c r="R545" s="570"/>
      <c r="S545" s="566"/>
      <c r="T545" s="570">
        <f t="shared" si="159"/>
        <v>0</v>
      </c>
      <c r="U545" s="1082"/>
      <c r="V545" s="570"/>
      <c r="W545" s="570"/>
      <c r="X545" s="570"/>
      <c r="Y545" s="570"/>
      <c r="Z545" s="570"/>
      <c r="AA545" s="1263"/>
      <c r="AB545" s="566"/>
      <c r="AC545" s="1460"/>
      <c r="AD545" s="1475"/>
    </row>
    <row r="546" spans="1:30" ht="57.75" x14ac:dyDescent="0.25">
      <c r="A546" s="239">
        <v>1</v>
      </c>
      <c r="B546" s="1465" t="s">
        <v>427</v>
      </c>
      <c r="C546" s="1465"/>
      <c r="D546" s="1576"/>
      <c r="E546" s="416"/>
      <c r="F546" s="390"/>
      <c r="G546" s="213"/>
      <c r="H546" s="213"/>
      <c r="I546" s="269"/>
      <c r="J546" s="269"/>
      <c r="K546" s="1535"/>
      <c r="L546" s="270"/>
      <c r="M546" s="270"/>
      <c r="N546" s="270"/>
      <c r="O546" s="270"/>
      <c r="P546" s="270"/>
      <c r="Q546" s="570"/>
      <c r="R546" s="570"/>
      <c r="S546" s="566"/>
      <c r="T546" s="570">
        <f t="shared" si="159"/>
        <v>0</v>
      </c>
      <c r="U546" s="1082"/>
      <c r="V546" s="570"/>
      <c r="W546" s="570"/>
      <c r="X546" s="570"/>
      <c r="Y546" s="570"/>
      <c r="Z546" s="570"/>
      <c r="AA546" s="1291"/>
      <c r="AB546" s="566"/>
      <c r="AC546" s="1460"/>
      <c r="AD546" s="1475"/>
    </row>
    <row r="547" spans="1:30" x14ac:dyDescent="0.25">
      <c r="A547" s="239">
        <v>1</v>
      </c>
      <c r="B547" s="1471" t="s">
        <v>5</v>
      </c>
      <c r="C547" s="1472"/>
      <c r="D547" s="1471"/>
      <c r="E547" s="416"/>
      <c r="F547" s="390"/>
      <c r="G547" s="213"/>
      <c r="H547" s="213"/>
      <c r="I547" s="269"/>
      <c r="J547" s="269"/>
      <c r="K547" s="1535"/>
      <c r="L547" s="270"/>
      <c r="M547" s="270"/>
      <c r="N547" s="270"/>
      <c r="O547" s="270"/>
      <c r="P547" s="270"/>
      <c r="Q547" s="571"/>
      <c r="R547" s="571"/>
      <c r="S547" s="1194"/>
      <c r="T547" s="571">
        <f t="shared" si="159"/>
        <v>0</v>
      </c>
      <c r="U547" s="1507"/>
      <c r="V547" s="571"/>
      <c r="W547" s="570"/>
      <c r="X547" s="571"/>
      <c r="Y547" s="571"/>
      <c r="Z547" s="570"/>
      <c r="AA547" s="1291"/>
      <c r="AB547" s="566"/>
      <c r="AC547" s="1460"/>
      <c r="AD547" s="1475"/>
    </row>
    <row r="548" spans="1:30" s="249" customFormat="1" x14ac:dyDescent="0.25">
      <c r="A548" s="239">
        <v>1</v>
      </c>
      <c r="B548" s="11" t="s">
        <v>15</v>
      </c>
      <c r="C548" s="1473" t="s">
        <v>276</v>
      </c>
      <c r="D548" s="11">
        <v>330</v>
      </c>
      <c r="E548" s="416">
        <v>280</v>
      </c>
      <c r="F548" s="390">
        <f>E548/12*$B$4</f>
        <v>46.666666666666664</v>
      </c>
      <c r="G548" s="213">
        <v>27</v>
      </c>
      <c r="H548" s="213">
        <f>G548/F548*100</f>
        <v>57.857142857142861</v>
      </c>
      <c r="I548" s="269">
        <v>3</v>
      </c>
      <c r="J548" s="269">
        <f>M548/G548</f>
        <v>7.3703703703703702</v>
      </c>
      <c r="K548" s="1535">
        <f>ROUND(E548*I548,0)</f>
        <v>840</v>
      </c>
      <c r="L548" s="270">
        <f>K548/12*$B$4</f>
        <v>140</v>
      </c>
      <c r="M548" s="270">
        <v>199</v>
      </c>
      <c r="N548" s="270">
        <f>M548/L548*100</f>
        <v>142.14285714285714</v>
      </c>
      <c r="O548" s="1535">
        <f>ROUND(K548/D548,0)</f>
        <v>3</v>
      </c>
      <c r="P548" s="270">
        <f>M548/$B$4*12/O548</f>
        <v>398</v>
      </c>
      <c r="Q548" s="577"/>
      <c r="R548" s="577"/>
      <c r="S548" s="1197"/>
      <c r="T548" s="577">
        <f t="shared" si="159"/>
        <v>0</v>
      </c>
      <c r="U548" s="1523"/>
      <c r="V548" s="577"/>
      <c r="W548" s="573"/>
      <c r="X548" s="577"/>
      <c r="Y548" s="577"/>
      <c r="Z548" s="573"/>
      <c r="AA548" s="1291"/>
      <c r="AB548" s="1221"/>
      <c r="AC548" s="1460"/>
      <c r="AD548" s="1475"/>
    </row>
    <row r="549" spans="1:30" ht="29.25" x14ac:dyDescent="0.25">
      <c r="A549" s="239">
        <v>1</v>
      </c>
      <c r="B549" s="1494" t="s">
        <v>7</v>
      </c>
      <c r="C549" s="1495"/>
      <c r="D549" s="1816"/>
      <c r="E549" s="34">
        <f>SUM(E548:E548)</f>
        <v>280</v>
      </c>
      <c r="F549" s="7">
        <f>SUM(F548:F548)</f>
        <v>46.666666666666664</v>
      </c>
      <c r="G549" s="7">
        <f>SUM(G548:G548)</f>
        <v>27</v>
      </c>
      <c r="H549" s="7">
        <f>G549/F549*100</f>
        <v>57.857142857142861</v>
      </c>
      <c r="I549" s="8">
        <f>IF(E549=0,0,K549/E549)</f>
        <v>3</v>
      </c>
      <c r="J549" s="8">
        <f>M549/G549</f>
        <v>7.3703703703703702</v>
      </c>
      <c r="K549" s="7">
        <f>SUM(K548:K548)</f>
        <v>840</v>
      </c>
      <c r="L549" s="7">
        <f>SUM(L548:L548)</f>
        <v>140</v>
      </c>
      <c r="M549" s="7">
        <f>SUM(M548:M548)</f>
        <v>199</v>
      </c>
      <c r="N549" s="1496">
        <f>M549/L549*100</f>
        <v>142.14285714285714</v>
      </c>
      <c r="O549" s="1497">
        <f>SUM(O548:O548)</f>
        <v>3</v>
      </c>
      <c r="P549" s="1496">
        <f>M549/$B$4*12/O549</f>
        <v>398</v>
      </c>
      <c r="Q549" s="568">
        <v>5626.5275836000001</v>
      </c>
      <c r="R549" s="568">
        <v>5626.5275836000001</v>
      </c>
      <c r="S549" s="1204">
        <f t="shared" ref="S549" si="160">Q549/12*$B$4+(R549-Q549)/11*1</f>
        <v>937.75459726666668</v>
      </c>
      <c r="T549" s="568">
        <f t="shared" si="159"/>
        <v>722.80721999999992</v>
      </c>
      <c r="U549" s="1086"/>
      <c r="V549" s="568"/>
      <c r="W549" s="568">
        <f>T549-S549</f>
        <v>-214.94737726666676</v>
      </c>
      <c r="X549" s="568"/>
      <c r="Y549" s="568">
        <v>0</v>
      </c>
      <c r="Z549" s="568">
        <v>722.80721999999992</v>
      </c>
      <c r="AA549" s="1498">
        <f>SUM(AA548:AA548)</f>
        <v>0</v>
      </c>
      <c r="AB549" s="1199"/>
      <c r="AC549" s="1460"/>
      <c r="AD549" s="1475"/>
    </row>
    <row r="550" spans="1:30" ht="43.5" x14ac:dyDescent="0.25">
      <c r="A550" s="239">
        <v>1</v>
      </c>
      <c r="B550" s="1499" t="s">
        <v>185</v>
      </c>
      <c r="C550" s="1136"/>
      <c r="D550" s="1500"/>
      <c r="E550" s="458"/>
      <c r="F550" s="1500">
        <f>E550/12*$B$4</f>
        <v>0</v>
      </c>
      <c r="G550" s="1500"/>
      <c r="H550" s="216"/>
      <c r="I550" s="486"/>
      <c r="J550" s="486"/>
      <c r="K550" s="1817"/>
      <c r="L550" s="1818"/>
      <c r="M550" s="1818"/>
      <c r="N550" s="1491"/>
      <c r="O550" s="1670"/>
      <c r="P550" s="1530"/>
      <c r="Q550" s="569"/>
      <c r="R550" s="569"/>
      <c r="S550" s="1450">
        <f>Q550/12*$B$4</f>
        <v>0</v>
      </c>
      <c r="T550" s="569">
        <f t="shared" si="159"/>
        <v>0</v>
      </c>
      <c r="U550" s="1085"/>
      <c r="V550" s="569"/>
      <c r="W550" s="569">
        <f>T550-S550</f>
        <v>0</v>
      </c>
      <c r="X550" s="569"/>
      <c r="Y550" s="569"/>
      <c r="Z550" s="569"/>
      <c r="AA550" s="1263"/>
      <c r="AB550" s="612"/>
      <c r="AC550" s="1460"/>
      <c r="AD550" s="1475"/>
    </row>
    <row r="551" spans="1:30" x14ac:dyDescent="0.25">
      <c r="A551" s="239">
        <v>1</v>
      </c>
      <c r="B551" s="210" t="s">
        <v>207</v>
      </c>
      <c r="C551" s="679"/>
      <c r="D551" s="1819"/>
      <c r="E551" s="458"/>
      <c r="F551" s="1820"/>
      <c r="G551" s="1500"/>
      <c r="H551" s="216"/>
      <c r="I551" s="486"/>
      <c r="J551" s="486"/>
      <c r="K551" s="1817"/>
      <c r="L551" s="1818"/>
      <c r="M551" s="1818"/>
      <c r="N551" s="1491"/>
      <c r="O551" s="1478"/>
      <c r="P551" s="1530"/>
      <c r="Q551" s="569">
        <v>132.36799999999999</v>
      </c>
      <c r="R551" s="569">
        <v>132.36799999999999</v>
      </c>
      <c r="S551" s="1190">
        <f t="shared" ref="S551" si="161">Q551/12*$B$4+(R551-Q551)/11*1</f>
        <v>22.061333333333334</v>
      </c>
      <c r="T551" s="569">
        <f t="shared" si="159"/>
        <v>3.3092000000000001</v>
      </c>
      <c r="U551" s="1085"/>
      <c r="V551" s="569"/>
      <c r="W551" s="569">
        <f>T551-S551</f>
        <v>-18.752133333333333</v>
      </c>
      <c r="X551" s="569"/>
      <c r="Y551" s="569">
        <v>0</v>
      </c>
      <c r="Z551" s="569">
        <v>3.3092000000000001</v>
      </c>
      <c r="AA551" s="1263"/>
      <c r="AB551" s="612"/>
      <c r="AC551" s="1460"/>
      <c r="AD551" s="1475"/>
    </row>
    <row r="552" spans="1:30" ht="29.25" x14ac:dyDescent="0.25">
      <c r="A552" s="239">
        <v>1</v>
      </c>
      <c r="B552" s="784" t="s">
        <v>362</v>
      </c>
      <c r="C552" s="667"/>
      <c r="D552" s="1821"/>
      <c r="E552" s="425">
        <f>E554+E558</f>
        <v>200</v>
      </c>
      <c r="F552" s="214">
        <f>F554+F558</f>
        <v>33.333333333333336</v>
      </c>
      <c r="G552" s="214">
        <f>G554+G558</f>
        <v>5</v>
      </c>
      <c r="H552" s="213">
        <f>G552/F552*100</f>
        <v>15</v>
      </c>
      <c r="I552" s="388"/>
      <c r="J552" s="388"/>
      <c r="K552" s="1646"/>
      <c r="L552" s="1648"/>
      <c r="M552" s="1648"/>
      <c r="N552" s="270"/>
      <c r="O552" s="1486"/>
      <c r="P552" s="1535"/>
      <c r="Q552" s="570"/>
      <c r="R552" s="570"/>
      <c r="S552" s="566"/>
      <c r="T552" s="570">
        <f t="shared" si="159"/>
        <v>0</v>
      </c>
      <c r="U552" s="1082"/>
      <c r="V552" s="570"/>
      <c r="W552" s="570"/>
      <c r="X552" s="570"/>
      <c r="Y552" s="570"/>
      <c r="Z552" s="570"/>
      <c r="AA552" s="1258">
        <f>AA554+AA558</f>
        <v>0</v>
      </c>
      <c r="AB552" s="566"/>
      <c r="AC552" s="1460"/>
      <c r="AD552" s="1475"/>
    </row>
    <row r="553" spans="1:30" x14ac:dyDescent="0.25">
      <c r="A553" s="239">
        <v>1</v>
      </c>
      <c r="B553" s="4" t="s">
        <v>350</v>
      </c>
      <c r="C553" s="667"/>
      <c r="D553" s="1821"/>
      <c r="E553" s="425"/>
      <c r="F553" s="1622"/>
      <c r="G553" s="214"/>
      <c r="H553" s="213"/>
      <c r="I553" s="388"/>
      <c r="J553" s="388"/>
      <c r="K553" s="1646"/>
      <c r="L553" s="1648"/>
      <c r="M553" s="1648"/>
      <c r="N553" s="270"/>
      <c r="O553" s="1486"/>
      <c r="P553" s="1535"/>
      <c r="Q553" s="570"/>
      <c r="R553" s="570"/>
      <c r="S553" s="566"/>
      <c r="T553" s="570"/>
      <c r="U553" s="1082"/>
      <c r="V553" s="570"/>
      <c r="W553" s="570"/>
      <c r="X553" s="570"/>
      <c r="Y553" s="570"/>
      <c r="Z553" s="570"/>
      <c r="AA553" s="1258"/>
      <c r="AB553" s="566"/>
      <c r="AC553" s="1460"/>
      <c r="AD553" s="1475"/>
    </row>
    <row r="554" spans="1:30" ht="30" x14ac:dyDescent="0.25">
      <c r="A554" s="239">
        <v>1</v>
      </c>
      <c r="B554" s="798" t="s">
        <v>351</v>
      </c>
      <c r="C554" s="667"/>
      <c r="D554" s="1821"/>
      <c r="E554" s="425">
        <f>E555</f>
        <v>200</v>
      </c>
      <c r="F554" s="1622">
        <f>F555</f>
        <v>33.333333333333336</v>
      </c>
      <c r="G554" s="214">
        <f>G555</f>
        <v>5</v>
      </c>
      <c r="H554" s="213">
        <f>G554/F554*100</f>
        <v>15</v>
      </c>
      <c r="I554" s="388"/>
      <c r="J554" s="388"/>
      <c r="K554" s="1646"/>
      <c r="L554" s="1648"/>
      <c r="M554" s="1648"/>
      <c r="N554" s="270"/>
      <c r="O554" s="1486"/>
      <c r="P554" s="1535"/>
      <c r="Q554" s="570"/>
      <c r="R554" s="570"/>
      <c r="S554" s="566"/>
      <c r="T554" s="570"/>
      <c r="U554" s="1082"/>
      <c r="V554" s="570"/>
      <c r="W554" s="570"/>
      <c r="X554" s="570"/>
      <c r="Y554" s="570"/>
      <c r="Z554" s="570"/>
      <c r="AA554" s="1258">
        <f>AA555</f>
        <v>0</v>
      </c>
      <c r="AB554" s="566"/>
      <c r="AC554" s="1460"/>
      <c r="AD554" s="1475"/>
    </row>
    <row r="555" spans="1:30" x14ac:dyDescent="0.25">
      <c r="A555" s="239">
        <v>1</v>
      </c>
      <c r="B555" s="4" t="s">
        <v>352</v>
      </c>
      <c r="C555" s="667"/>
      <c r="D555" s="1821"/>
      <c r="E555" s="425">
        <v>200</v>
      </c>
      <c r="F555" s="1622">
        <f>E555/12*$B$4</f>
        <v>33.333333333333336</v>
      </c>
      <c r="G555" s="214">
        <v>5</v>
      </c>
      <c r="H555" s="213">
        <f>G555/F555*100</f>
        <v>15</v>
      </c>
      <c r="I555" s="388"/>
      <c r="J555" s="388"/>
      <c r="K555" s="1646"/>
      <c r="L555" s="1648"/>
      <c r="M555" s="1648"/>
      <c r="N555" s="270"/>
      <c r="O555" s="1486"/>
      <c r="P555" s="1535"/>
      <c r="Q555" s="570"/>
      <c r="R555" s="570"/>
      <c r="S555" s="566"/>
      <c r="T555" s="570"/>
      <c r="U555" s="1082"/>
      <c r="V555" s="570"/>
      <c r="W555" s="570"/>
      <c r="X555" s="570"/>
      <c r="Y555" s="570"/>
      <c r="Z555" s="570"/>
      <c r="AA555" s="1258"/>
      <c r="AB555" s="566"/>
      <c r="AC555" s="1460"/>
      <c r="AD555" s="1475"/>
    </row>
    <row r="556" spans="1:30" ht="60" x14ac:dyDescent="0.25">
      <c r="A556" s="239">
        <v>1</v>
      </c>
      <c r="B556" s="4" t="s">
        <v>353</v>
      </c>
      <c r="C556" s="667"/>
      <c r="D556" s="1821"/>
      <c r="E556" s="425"/>
      <c r="F556" s="1622"/>
      <c r="G556" s="214"/>
      <c r="H556" s="213"/>
      <c r="I556" s="388"/>
      <c r="J556" s="388"/>
      <c r="K556" s="1646"/>
      <c r="L556" s="1648"/>
      <c r="M556" s="1648"/>
      <c r="N556" s="270"/>
      <c r="O556" s="1486"/>
      <c r="P556" s="1535"/>
      <c r="Q556" s="570"/>
      <c r="R556" s="570"/>
      <c r="S556" s="566"/>
      <c r="T556" s="570"/>
      <c r="U556" s="1082"/>
      <c r="V556" s="570"/>
      <c r="W556" s="570"/>
      <c r="X556" s="570"/>
      <c r="Y556" s="570"/>
      <c r="Z556" s="570"/>
      <c r="AA556" s="1258"/>
      <c r="AB556" s="566"/>
      <c r="AC556" s="1460"/>
      <c r="AD556" s="1475"/>
    </row>
    <row r="557" spans="1:30" ht="75" x14ac:dyDescent="0.25">
      <c r="A557" s="239">
        <v>1</v>
      </c>
      <c r="B557" s="4" t="s">
        <v>354</v>
      </c>
      <c r="C557" s="667"/>
      <c r="D557" s="1821"/>
      <c r="E557" s="425"/>
      <c r="F557" s="1622"/>
      <c r="G557" s="214"/>
      <c r="H557" s="213"/>
      <c r="I557" s="388"/>
      <c r="J557" s="388"/>
      <c r="K557" s="1646"/>
      <c r="L557" s="1648"/>
      <c r="M557" s="1648"/>
      <c r="N557" s="270"/>
      <c r="O557" s="1486"/>
      <c r="P557" s="1535"/>
      <c r="Q557" s="570"/>
      <c r="R557" s="570"/>
      <c r="S557" s="566"/>
      <c r="T557" s="570"/>
      <c r="U557" s="1082"/>
      <c r="V557" s="570"/>
      <c r="W557" s="570"/>
      <c r="X557" s="570"/>
      <c r="Y557" s="570"/>
      <c r="Z557" s="570"/>
      <c r="AA557" s="1258"/>
      <c r="AB557" s="566"/>
      <c r="AC557" s="1460"/>
      <c r="AD557" s="1475"/>
    </row>
    <row r="558" spans="1:30" ht="45" x14ac:dyDescent="0.25">
      <c r="A558" s="239">
        <v>1</v>
      </c>
      <c r="B558" s="799" t="s">
        <v>355</v>
      </c>
      <c r="C558" s="667"/>
      <c r="D558" s="1821"/>
      <c r="E558" s="425"/>
      <c r="F558" s="1622">
        <f>E558/12*$B$4</f>
        <v>0</v>
      </c>
      <c r="G558" s="214"/>
      <c r="H558" s="213"/>
      <c r="I558" s="388"/>
      <c r="J558" s="388"/>
      <c r="K558" s="1646"/>
      <c r="L558" s="1648"/>
      <c r="M558" s="1648"/>
      <c r="N558" s="270"/>
      <c r="O558" s="1486"/>
      <c r="P558" s="1535"/>
      <c r="Q558" s="570"/>
      <c r="R558" s="570"/>
      <c r="S558" s="566"/>
      <c r="T558" s="570"/>
      <c r="U558" s="1082"/>
      <c r="V558" s="570"/>
      <c r="W558" s="570"/>
      <c r="X558" s="570"/>
      <c r="Y558" s="570"/>
      <c r="Z558" s="570"/>
      <c r="AA558" s="1258"/>
      <c r="AB558" s="566"/>
      <c r="AC558" s="1460"/>
      <c r="AD558" s="1475"/>
    </row>
    <row r="559" spans="1:30" ht="29.25" x14ac:dyDescent="0.25">
      <c r="A559" s="239">
        <v>1</v>
      </c>
      <c r="B559" s="784" t="s">
        <v>363</v>
      </c>
      <c r="C559" s="667"/>
      <c r="D559" s="1821"/>
      <c r="E559" s="425"/>
      <c r="F559" s="1622"/>
      <c r="G559" s="214"/>
      <c r="H559" s="213"/>
      <c r="I559" s="388"/>
      <c r="J559" s="388"/>
      <c r="K559" s="1646"/>
      <c r="L559" s="1648"/>
      <c r="M559" s="1648"/>
      <c r="N559" s="270"/>
      <c r="O559" s="1486"/>
      <c r="P559" s="1535"/>
      <c r="Q559" s="570"/>
      <c r="R559" s="570"/>
      <c r="S559" s="566"/>
      <c r="T559" s="570"/>
      <c r="U559" s="1082"/>
      <c r="V559" s="570"/>
      <c r="W559" s="570"/>
      <c r="X559" s="570"/>
      <c r="Y559" s="570"/>
      <c r="Z559" s="570"/>
      <c r="AA559" s="1258"/>
      <c r="AB559" s="566"/>
      <c r="AC559" s="1460"/>
      <c r="AD559" s="1475"/>
    </row>
    <row r="560" spans="1:30" ht="43.5" x14ac:dyDescent="0.25">
      <c r="A560" s="239">
        <v>1</v>
      </c>
      <c r="B560" s="784" t="s">
        <v>356</v>
      </c>
      <c r="C560" s="667"/>
      <c r="D560" s="1821"/>
      <c r="E560" s="425">
        <f>E561</f>
        <v>0</v>
      </c>
      <c r="F560" s="1622"/>
      <c r="G560" s="214"/>
      <c r="H560" s="213"/>
      <c r="I560" s="388"/>
      <c r="J560" s="388"/>
      <c r="K560" s="1646"/>
      <c r="L560" s="1648"/>
      <c r="M560" s="1648"/>
      <c r="N560" s="270"/>
      <c r="O560" s="1486"/>
      <c r="P560" s="1535"/>
      <c r="Q560" s="570"/>
      <c r="R560" s="570"/>
      <c r="S560" s="566"/>
      <c r="T560" s="570"/>
      <c r="U560" s="1082"/>
      <c r="V560" s="570"/>
      <c r="W560" s="570"/>
      <c r="X560" s="570"/>
      <c r="Y560" s="570"/>
      <c r="Z560" s="570"/>
      <c r="AA560" s="1258"/>
      <c r="AB560" s="566"/>
      <c r="AC560" s="1460"/>
      <c r="AD560" s="1475"/>
    </row>
    <row r="561" spans="1:30" ht="30" x14ac:dyDescent="0.25">
      <c r="A561" s="239">
        <v>1</v>
      </c>
      <c r="B561" s="779" t="s">
        <v>202</v>
      </c>
      <c r="C561" s="667"/>
      <c r="D561" s="1821"/>
      <c r="E561" s="425"/>
      <c r="F561" s="1622"/>
      <c r="G561" s="214"/>
      <c r="H561" s="213"/>
      <c r="I561" s="388"/>
      <c r="J561" s="388"/>
      <c r="K561" s="1646"/>
      <c r="L561" s="1648"/>
      <c r="M561" s="1648"/>
      <c r="N561" s="270"/>
      <c r="O561" s="1486"/>
      <c r="P561" s="1535"/>
      <c r="Q561" s="570"/>
      <c r="R561" s="570"/>
      <c r="S561" s="566"/>
      <c r="T561" s="570"/>
      <c r="U561" s="1082"/>
      <c r="V561" s="570"/>
      <c r="W561" s="570"/>
      <c r="X561" s="570"/>
      <c r="Y561" s="570"/>
      <c r="Z561" s="570"/>
      <c r="AA561" s="1258"/>
      <c r="AB561" s="566"/>
      <c r="AC561" s="1460"/>
      <c r="AD561" s="1475"/>
    </row>
    <row r="562" spans="1:30" ht="72" x14ac:dyDescent="0.25">
      <c r="A562" s="239">
        <v>1</v>
      </c>
      <c r="B562" s="784" t="s">
        <v>357</v>
      </c>
      <c r="C562" s="667"/>
      <c r="D562" s="1821"/>
      <c r="E562" s="425"/>
      <c r="F562" s="390">
        <f>ROUND(E562/12*$B$4,0)</f>
        <v>0</v>
      </c>
      <c r="G562" s="214"/>
      <c r="H562" s="213"/>
      <c r="I562" s="388"/>
      <c r="J562" s="388"/>
      <c r="K562" s="1646"/>
      <c r="L562" s="1648"/>
      <c r="M562" s="1648"/>
      <c r="N562" s="270"/>
      <c r="O562" s="1486"/>
      <c r="P562" s="1535"/>
      <c r="Q562" s="570"/>
      <c r="R562" s="570"/>
      <c r="S562" s="566"/>
      <c r="T562" s="570">
        <f>Z562-Y562-V562</f>
        <v>0</v>
      </c>
      <c r="U562" s="1082"/>
      <c r="V562" s="570"/>
      <c r="W562" s="570"/>
      <c r="X562" s="570"/>
      <c r="Y562" s="570"/>
      <c r="Z562" s="570"/>
      <c r="AA562" s="1258"/>
      <c r="AB562" s="566"/>
      <c r="AC562" s="1460"/>
      <c r="AD562" s="1475"/>
    </row>
    <row r="563" spans="1:30" x14ac:dyDescent="0.25">
      <c r="A563" s="239">
        <v>1</v>
      </c>
      <c r="B563" s="1508" t="s">
        <v>136</v>
      </c>
      <c r="C563" s="1509"/>
      <c r="D563" s="1508"/>
      <c r="E563" s="425">
        <f>SUM(E564:E565)</f>
        <v>335</v>
      </c>
      <c r="F563" s="1622">
        <f>SUM(F564:F565)</f>
        <v>56</v>
      </c>
      <c r="G563" s="214">
        <f>SUM(G564:G565)</f>
        <v>39</v>
      </c>
      <c r="H563" s="787">
        <f>G563/F563*100</f>
        <v>69.642857142857139</v>
      </c>
      <c r="I563" s="388"/>
      <c r="J563" s="388"/>
      <c r="K563" s="1692"/>
      <c r="L563" s="787"/>
      <c r="M563" s="787"/>
      <c r="N563" s="787"/>
      <c r="O563" s="787"/>
      <c r="P563" s="1692"/>
      <c r="Q563" s="570">
        <v>965.80439999999999</v>
      </c>
      <c r="R563" s="570">
        <v>965.80439999999999</v>
      </c>
      <c r="S563" s="1190">
        <f t="shared" ref="S563" si="162">Q563/12*$B$4+(R563-Q563)/11*1</f>
        <v>160.9674</v>
      </c>
      <c r="T563" s="570">
        <f>Z563-Y563-V563</f>
        <v>110.99384999999999</v>
      </c>
      <c r="U563" s="1082"/>
      <c r="V563" s="570"/>
      <c r="W563" s="570">
        <f>T563-S563</f>
        <v>-49.973550000000003</v>
      </c>
      <c r="X563" s="570"/>
      <c r="Y563" s="570">
        <v>0</v>
      </c>
      <c r="Z563" s="570">
        <v>110.99384999999999</v>
      </c>
      <c r="AA563" s="1258">
        <f>SUM(AA564:AA565)</f>
        <v>0</v>
      </c>
      <c r="AB563" s="566"/>
      <c r="AC563" s="1460"/>
      <c r="AD563" s="1475"/>
    </row>
    <row r="564" spans="1:30" ht="30" x14ac:dyDescent="0.25">
      <c r="A564" s="239">
        <v>1</v>
      </c>
      <c r="B564" s="11" t="s">
        <v>162</v>
      </c>
      <c r="C564" s="1509"/>
      <c r="D564" s="11"/>
      <c r="E564" s="416">
        <v>250</v>
      </c>
      <c r="F564" s="390">
        <f>ROUND(E564/12*$B$4,0)</f>
        <v>42</v>
      </c>
      <c r="G564" s="213">
        <v>31</v>
      </c>
      <c r="H564" s="213">
        <f>G564/F564*100</f>
        <v>73.80952380952381</v>
      </c>
      <c r="I564" s="388"/>
      <c r="J564" s="388"/>
      <c r="K564" s="1506"/>
      <c r="L564" s="1505"/>
      <c r="M564" s="1505"/>
      <c r="N564" s="1505"/>
      <c r="O564" s="1505"/>
      <c r="P564" s="1506"/>
      <c r="Q564" s="570"/>
      <c r="R564" s="570"/>
      <c r="S564" s="566"/>
      <c r="T564" s="570">
        <f>Z564-Y564-V564</f>
        <v>0</v>
      </c>
      <c r="U564" s="1082"/>
      <c r="V564" s="570"/>
      <c r="W564" s="570"/>
      <c r="X564" s="570"/>
      <c r="Y564" s="570"/>
      <c r="Z564" s="570"/>
      <c r="AA564" s="1291"/>
      <c r="AB564" s="566"/>
      <c r="AC564" s="1460"/>
      <c r="AD564" s="1475"/>
    </row>
    <row r="565" spans="1:30" s="249" customFormat="1" ht="45" x14ac:dyDescent="0.25">
      <c r="A565" s="239">
        <v>1</v>
      </c>
      <c r="B565" s="11" t="s">
        <v>164</v>
      </c>
      <c r="C565" s="1509"/>
      <c r="D565" s="1734"/>
      <c r="E565" s="426">
        <v>85</v>
      </c>
      <c r="F565" s="213">
        <f>ROUND(E565/12*$B$4,0)</f>
        <v>14</v>
      </c>
      <c r="G565" s="219">
        <v>8</v>
      </c>
      <c r="H565" s="219">
        <f>G565/F565*100</f>
        <v>57.142857142857139</v>
      </c>
      <c r="I565" s="1519"/>
      <c r="J565" s="1519"/>
      <c r="K565" s="1505"/>
      <c r="L565" s="1505"/>
      <c r="M565" s="1505"/>
      <c r="N565" s="1505"/>
      <c r="O565" s="1582"/>
      <c r="P565" s="1505"/>
      <c r="Q565" s="571"/>
      <c r="R565" s="571"/>
      <c r="S565" s="566"/>
      <c r="T565" s="570">
        <f>Z565-Y565-V565</f>
        <v>0</v>
      </c>
      <c r="U565" s="1082"/>
      <c r="V565" s="570"/>
      <c r="W565" s="570"/>
      <c r="X565" s="570"/>
      <c r="Y565" s="571"/>
      <c r="Z565" s="571"/>
      <c r="AA565" s="1481"/>
      <c r="AB565" s="1194"/>
      <c r="AC565" s="1460"/>
      <c r="AD565" s="1475"/>
    </row>
    <row r="566" spans="1:30" s="249" customFormat="1" ht="29.25" x14ac:dyDescent="0.25">
      <c r="A566" s="239">
        <v>1</v>
      </c>
      <c r="B566" s="725" t="s">
        <v>280</v>
      </c>
      <c r="C566" s="1509"/>
      <c r="D566" s="1734"/>
      <c r="E566" s="426">
        <f>E552</f>
        <v>200</v>
      </c>
      <c r="F566" s="391">
        <f>F552</f>
        <v>33.333333333333336</v>
      </c>
      <c r="G566" s="219">
        <f>G552</f>
        <v>5</v>
      </c>
      <c r="H566" s="219">
        <f>G566/F566*100</f>
        <v>15</v>
      </c>
      <c r="I566" s="1519"/>
      <c r="J566" s="1519"/>
      <c r="K566" s="1587"/>
      <c r="L566" s="1549"/>
      <c r="M566" s="1505"/>
      <c r="N566" s="1505"/>
      <c r="O566" s="1582"/>
      <c r="P566" s="1505"/>
      <c r="Q566" s="571"/>
      <c r="R566" s="571"/>
      <c r="S566" s="1195"/>
      <c r="T566" s="570"/>
      <c r="U566" s="1658"/>
      <c r="V566" s="572"/>
      <c r="W566" s="572"/>
      <c r="X566" s="572"/>
      <c r="Y566" s="571"/>
      <c r="Z566" s="571"/>
      <c r="AA566" s="1481">
        <f>AA552</f>
        <v>0</v>
      </c>
      <c r="AB566" s="1194"/>
      <c r="AC566" s="1460"/>
      <c r="AD566" s="1475"/>
    </row>
    <row r="567" spans="1:30" s="249" customFormat="1" ht="29.25" x14ac:dyDescent="0.25">
      <c r="A567" s="239">
        <v>1</v>
      </c>
      <c r="B567" s="725" t="s">
        <v>281</v>
      </c>
      <c r="C567" s="1509"/>
      <c r="D567" s="1734"/>
      <c r="E567" s="426"/>
      <c r="F567" s="213"/>
      <c r="G567" s="219"/>
      <c r="H567" s="219"/>
      <c r="I567" s="1519"/>
      <c r="J567" s="1519"/>
      <c r="K567" s="1505"/>
      <c r="L567" s="1505"/>
      <c r="M567" s="1587"/>
      <c r="N567" s="1549"/>
      <c r="O567" s="1582"/>
      <c r="P567" s="1587"/>
      <c r="Q567" s="571"/>
      <c r="R567" s="571"/>
      <c r="S567" s="566"/>
      <c r="T567" s="570"/>
      <c r="U567" s="1082"/>
      <c r="V567" s="570"/>
      <c r="W567" s="570"/>
      <c r="X567" s="571"/>
      <c r="Y567" s="571"/>
      <c r="Z567" s="571"/>
      <c r="AA567" s="1481"/>
      <c r="AB567" s="1194"/>
      <c r="AC567" s="1460"/>
      <c r="AD567" s="1475"/>
    </row>
    <row r="568" spans="1:30" s="249" customFormat="1" ht="29.25" x14ac:dyDescent="0.25">
      <c r="A568" s="239">
        <v>1</v>
      </c>
      <c r="B568" s="725" t="s">
        <v>282</v>
      </c>
      <c r="C568" s="1784"/>
      <c r="D568" s="1822"/>
      <c r="E568" s="1487"/>
      <c r="F568" s="391"/>
      <c r="G568" s="218"/>
      <c r="H568" s="218"/>
      <c r="I568" s="1590"/>
      <c r="J568" s="1590"/>
      <c r="K568" s="1587"/>
      <c r="L568" s="1549"/>
      <c r="M568" s="1703"/>
      <c r="N568" s="1703"/>
      <c r="O568" s="1703"/>
      <c r="P568" s="1703"/>
      <c r="Q568" s="577"/>
      <c r="R568" s="577"/>
      <c r="S568" s="1195">
        <f>Q568/12*$B$4</f>
        <v>0</v>
      </c>
      <c r="T568" s="572">
        <f>Z568-Y568-V568</f>
        <v>0</v>
      </c>
      <c r="U568" s="1658"/>
      <c r="V568" s="572"/>
      <c r="W568" s="572">
        <f>T568-S568</f>
        <v>0</v>
      </c>
      <c r="X568" s="577"/>
      <c r="Y568" s="577"/>
      <c r="Z568" s="577"/>
      <c r="AA568" s="1493"/>
      <c r="AB568" s="1197"/>
      <c r="AC568" s="1460"/>
      <c r="AD568" s="1475"/>
    </row>
    <row r="569" spans="1:30" x14ac:dyDescent="0.25">
      <c r="A569" s="239">
        <v>1</v>
      </c>
      <c r="B569" s="1823" t="s">
        <v>138</v>
      </c>
      <c r="C569" s="1824"/>
      <c r="D569" s="1825"/>
      <c r="E569" s="34">
        <f>E566</f>
        <v>200</v>
      </c>
      <c r="F569" s="7">
        <f>F566</f>
        <v>33.333333333333336</v>
      </c>
      <c r="G569" s="7">
        <f>G566</f>
        <v>5</v>
      </c>
      <c r="H569" s="7">
        <f>SUM(H552)</f>
        <v>15</v>
      </c>
      <c r="I569" s="8"/>
      <c r="J569" s="8"/>
      <c r="K569" s="1577"/>
      <c r="L569" s="7"/>
      <c r="M569" s="1577"/>
      <c r="N569" s="7"/>
      <c r="O569" s="1577"/>
      <c r="P569" s="1577"/>
      <c r="Q569" s="568">
        <f>SUM(Q568,Q563,Q551)</f>
        <v>1098.1723999999999</v>
      </c>
      <c r="R569" s="568">
        <f>SUM(R568,R563,R551)</f>
        <v>1098.1723999999999</v>
      </c>
      <c r="S569" s="1199">
        <f>SUM(S568,S563,S551)</f>
        <v>183.02873333333332</v>
      </c>
      <c r="T569" s="568">
        <f t="shared" ref="T569:Z569" si="163">SUM(T568,T563,T551)</f>
        <v>114.30305</v>
      </c>
      <c r="U569" s="1086">
        <f t="shared" si="163"/>
        <v>0</v>
      </c>
      <c r="V569" s="568">
        <f>SUM(V568,V563,V551)</f>
        <v>0</v>
      </c>
      <c r="W569" s="568">
        <f t="shared" si="163"/>
        <v>-68.725683333333336</v>
      </c>
      <c r="X569" s="568">
        <f t="shared" si="163"/>
        <v>0</v>
      </c>
      <c r="Y569" s="568">
        <f t="shared" si="163"/>
        <v>0</v>
      </c>
      <c r="Z569" s="568">
        <f t="shared" si="163"/>
        <v>114.30305</v>
      </c>
      <c r="AA569" s="1498">
        <f>AA566</f>
        <v>0</v>
      </c>
      <c r="AB569" s="1199">
        <f t="shared" ref="AB569" si="164">SUM(AB568,AB563,AB551)</f>
        <v>0</v>
      </c>
      <c r="AC569" s="1460"/>
      <c r="AD569" s="1475"/>
    </row>
    <row r="570" spans="1:30" x14ac:dyDescent="0.25">
      <c r="A570" s="239">
        <v>1</v>
      </c>
      <c r="B570" s="1826" t="s">
        <v>29</v>
      </c>
      <c r="C570" s="1827"/>
      <c r="D570" s="1529"/>
      <c r="E570" s="1482"/>
      <c r="F570" s="1820"/>
      <c r="G570" s="216"/>
      <c r="H570" s="216"/>
      <c r="I570" s="486"/>
      <c r="J570" s="486"/>
      <c r="K570" s="1048"/>
      <c r="L570" s="1500"/>
      <c r="M570" s="1500"/>
      <c r="N570" s="1500"/>
      <c r="O570" s="1500"/>
      <c r="P570" s="1048"/>
      <c r="Q570" s="569"/>
      <c r="R570" s="569"/>
      <c r="S570" s="612"/>
      <c r="T570" s="569">
        <f t="shared" ref="T570:T581" si="165">Z570-Y570-V570</f>
        <v>0</v>
      </c>
      <c r="U570" s="1085"/>
      <c r="V570" s="569"/>
      <c r="W570" s="569"/>
      <c r="X570" s="569"/>
      <c r="Y570" s="569"/>
      <c r="Z570" s="569"/>
      <c r="AA570" s="1531"/>
      <c r="AB570" s="612"/>
      <c r="AC570" s="1460"/>
      <c r="AD570" s="1475"/>
    </row>
    <row r="571" spans="1:30" ht="30" x14ac:dyDescent="0.25">
      <c r="A571" s="239">
        <v>1</v>
      </c>
      <c r="B571" s="1828" t="s">
        <v>16</v>
      </c>
      <c r="C571" s="1829"/>
      <c r="D571" s="1830"/>
      <c r="E571" s="1831"/>
      <c r="F571" s="1832"/>
      <c r="G571" s="1619"/>
      <c r="H571" s="1695"/>
      <c r="I571" s="1833"/>
      <c r="J571" s="1833"/>
      <c r="K571" s="1834"/>
      <c r="L571" s="1835"/>
      <c r="M571" s="1835"/>
      <c r="N571" s="1670"/>
      <c r="O571" s="1834"/>
      <c r="P571" s="1670"/>
      <c r="Q571" s="578"/>
      <c r="R571" s="578"/>
      <c r="S571" s="1203"/>
      <c r="T571" s="578">
        <f t="shared" si="165"/>
        <v>0</v>
      </c>
      <c r="U571" s="1672"/>
      <c r="V571" s="578"/>
      <c r="W571" s="578"/>
      <c r="X571" s="578"/>
      <c r="Y571" s="578"/>
      <c r="Z571" s="578"/>
      <c r="AA571" s="1836"/>
      <c r="AB571" s="1203"/>
      <c r="AC571" s="1460"/>
      <c r="AD571" s="1475"/>
    </row>
    <row r="572" spans="1:30" s="249" customFormat="1" x14ac:dyDescent="0.25">
      <c r="A572" s="239">
        <v>1</v>
      </c>
      <c r="B572" s="1173" t="s">
        <v>15</v>
      </c>
      <c r="C572" s="1697"/>
      <c r="D572" s="1714">
        <v>240</v>
      </c>
      <c r="E572" s="1482">
        <v>1830</v>
      </c>
      <c r="F572" s="1820">
        <f>ROUND(E572/12*$B$4,0)</f>
        <v>305</v>
      </c>
      <c r="G572" s="216">
        <v>204</v>
      </c>
      <c r="H572" s="216">
        <f>G572/F572*100</f>
        <v>66.885245901639351</v>
      </c>
      <c r="I572" s="1837">
        <v>2</v>
      </c>
      <c r="J572" s="486">
        <f>M572/G572</f>
        <v>1.7450980392156863</v>
      </c>
      <c r="K572" s="1530">
        <f>ROUND(E572*I572,0)</f>
        <v>3660</v>
      </c>
      <c r="L572" s="1491">
        <f>K572/12*$B$4</f>
        <v>610</v>
      </c>
      <c r="M572" s="1491">
        <v>356</v>
      </c>
      <c r="N572" s="1530">
        <f>M572/L572*100</f>
        <v>58.360655737704917</v>
      </c>
      <c r="O572" s="1491">
        <f>ROUND(K572/D572,0)</f>
        <v>15</v>
      </c>
      <c r="P572" s="1491">
        <f>M572/$B$4*12/O572</f>
        <v>142.4</v>
      </c>
      <c r="Q572" s="569"/>
      <c r="R572" s="569"/>
      <c r="S572" s="612"/>
      <c r="T572" s="569">
        <f t="shared" si="165"/>
        <v>0</v>
      </c>
      <c r="U572" s="1085"/>
      <c r="V572" s="569"/>
      <c r="W572" s="569"/>
      <c r="X572" s="569"/>
      <c r="Y572" s="569"/>
      <c r="Z572" s="569"/>
      <c r="AA572" s="1531"/>
      <c r="AB572" s="612"/>
      <c r="AC572" s="1460"/>
      <c r="AD572" s="1475"/>
    </row>
    <row r="573" spans="1:30" x14ac:dyDescent="0.25">
      <c r="A573" s="239">
        <v>1</v>
      </c>
      <c r="B573" s="1838" t="s">
        <v>184</v>
      </c>
      <c r="C573" s="1839"/>
      <c r="D573" s="1840">
        <v>240</v>
      </c>
      <c r="E573" s="1841">
        <f>SUM(E572:E572)</f>
        <v>1830</v>
      </c>
      <c r="F573" s="1624">
        <f>SUM(F572:F572)</f>
        <v>305</v>
      </c>
      <c r="G573" s="1624">
        <f>SUM(G572:G572)</f>
        <v>204</v>
      </c>
      <c r="H573" s="1488">
        <f>G573/F573*100</f>
        <v>66.885245901639351</v>
      </c>
      <c r="I573" s="1705">
        <f>I572</f>
        <v>2</v>
      </c>
      <c r="J573" s="1588">
        <f>M573/G573</f>
        <v>1.7450980392156863</v>
      </c>
      <c r="K573" s="1624">
        <f>SUM(K572:K572)</f>
        <v>3660</v>
      </c>
      <c r="L573" s="1624">
        <f>SUM(L572:L572)</f>
        <v>610</v>
      </c>
      <c r="M573" s="1624">
        <f>SUM(M572:M572)</f>
        <v>356</v>
      </c>
      <c r="N573" s="1477">
        <f>M573/L573*100</f>
        <v>58.360655737704917</v>
      </c>
      <c r="O573" s="1624">
        <f>SUM(O572:O572)</f>
        <v>15</v>
      </c>
      <c r="P573" s="1477">
        <f>M573/$B$4*12/O573</f>
        <v>142.4</v>
      </c>
      <c r="Q573" s="572"/>
      <c r="R573" s="572"/>
      <c r="S573" s="1195"/>
      <c r="T573" s="572">
        <f t="shared" si="165"/>
        <v>0</v>
      </c>
      <c r="U573" s="1658"/>
      <c r="V573" s="572"/>
      <c r="W573" s="572"/>
      <c r="X573" s="572"/>
      <c r="Y573" s="572"/>
      <c r="Z573" s="572"/>
      <c r="AA573" s="1750">
        <f>SUM(AA572:AA572)</f>
        <v>0</v>
      </c>
      <c r="AB573" s="1195"/>
      <c r="AC573" s="1460"/>
      <c r="AD573" s="1475"/>
    </row>
    <row r="574" spans="1:30" ht="30" thickBot="1" x14ac:dyDescent="0.3">
      <c r="A574" s="239">
        <v>1</v>
      </c>
      <c r="B574" s="1665" t="s">
        <v>209</v>
      </c>
      <c r="C574" s="1665"/>
      <c r="D574" s="1665"/>
      <c r="E574" s="34">
        <f>E573</f>
        <v>1830</v>
      </c>
      <c r="F574" s="1577">
        <f>F573</f>
        <v>305</v>
      </c>
      <c r="G574" s="7">
        <f>G573</f>
        <v>204</v>
      </c>
      <c r="H574" s="7">
        <f>G574/F574*100</f>
        <v>66.885245901639351</v>
      </c>
      <c r="I574" s="8">
        <f>I573</f>
        <v>2</v>
      </c>
      <c r="J574" s="476">
        <f>J573</f>
        <v>1.7450980392156863</v>
      </c>
      <c r="K574" s="1577">
        <f>K573</f>
        <v>3660</v>
      </c>
      <c r="L574" s="7">
        <f>L573</f>
        <v>610</v>
      </c>
      <c r="M574" s="7">
        <f>M573</f>
        <v>356</v>
      </c>
      <c r="N574" s="366">
        <f>M574/L574*100</f>
        <v>58.360655737704917</v>
      </c>
      <c r="O574" s="366">
        <f>O573</f>
        <v>15</v>
      </c>
      <c r="P574" s="1579">
        <f>P573</f>
        <v>142.4</v>
      </c>
      <c r="Q574" s="568">
        <v>41673.438071999997</v>
      </c>
      <c r="R574" s="568">
        <v>41673.438071999997</v>
      </c>
      <c r="S574" s="1200">
        <f t="shared" ref="S574" si="166">Q574/12*$B$4+(R574-Q574)/11*1</f>
        <v>6945.5730119999998</v>
      </c>
      <c r="T574" s="568">
        <f t="shared" si="165"/>
        <v>3405.7969000000003</v>
      </c>
      <c r="U574" s="1086"/>
      <c r="V574" s="568"/>
      <c r="W574" s="568">
        <f>T574-S574</f>
        <v>-3539.7761119999996</v>
      </c>
      <c r="X574" s="568"/>
      <c r="Y574" s="568">
        <v>0</v>
      </c>
      <c r="Z574" s="568">
        <v>3405.7969000000003</v>
      </c>
      <c r="AA574" s="1498">
        <f>AA573</f>
        <v>0</v>
      </c>
      <c r="AB574" s="1199"/>
      <c r="AC574" s="1460"/>
      <c r="AD574" s="1475"/>
    </row>
    <row r="575" spans="1:30" ht="16.5" thickBot="1" x14ac:dyDescent="0.3">
      <c r="A575" s="239">
        <v>1</v>
      </c>
      <c r="B575" s="1565" t="s">
        <v>315</v>
      </c>
      <c r="C575" s="1565"/>
      <c r="D575" s="274"/>
      <c r="E575" s="460"/>
      <c r="F575" s="1569"/>
      <c r="G575" s="1613"/>
      <c r="H575" s="1613"/>
      <c r="I575" s="1676"/>
      <c r="J575" s="1676"/>
      <c r="K575" s="1678"/>
      <c r="L575" s="1775"/>
      <c r="M575" s="1775">
        <f>SUM(M549,M569,M574)</f>
        <v>555</v>
      </c>
      <c r="N575" s="1775"/>
      <c r="O575" s="1775"/>
      <c r="P575" s="1678"/>
      <c r="Q575" s="576">
        <f>SUM(Q549,Q569,Q574)</f>
        <v>48398.138055599993</v>
      </c>
      <c r="R575" s="576">
        <f>SUM(R549,R569,R574)</f>
        <v>48398.138055599993</v>
      </c>
      <c r="S575" s="1196">
        <f>SUM(S549,S569,S574)</f>
        <v>8066.3563426000001</v>
      </c>
      <c r="T575" s="576">
        <f t="shared" si="165"/>
        <v>4242.9071700000004</v>
      </c>
      <c r="U575" s="1087">
        <f t="shared" ref="U575:Z575" si="167">SUM(U549,U569,U574)</f>
        <v>0</v>
      </c>
      <c r="V575" s="576">
        <f t="shared" si="167"/>
        <v>0</v>
      </c>
      <c r="W575" s="576">
        <f t="shared" si="167"/>
        <v>-3823.4491725999997</v>
      </c>
      <c r="X575" s="576">
        <f t="shared" si="167"/>
        <v>0</v>
      </c>
      <c r="Y575" s="576">
        <f t="shared" si="167"/>
        <v>0</v>
      </c>
      <c r="Z575" s="277">
        <f t="shared" si="167"/>
        <v>4242.9071700000004</v>
      </c>
      <c r="AA575" s="1572"/>
      <c r="AB575" s="1196">
        <f t="shared" ref="AB575" si="168">SUM(AB549,AB569,AB574)</f>
        <v>0</v>
      </c>
      <c r="AC575" s="1460"/>
      <c r="AD575" s="1475"/>
    </row>
    <row r="576" spans="1:30" x14ac:dyDescent="0.25">
      <c r="A576" s="239">
        <v>1</v>
      </c>
      <c r="B576" s="241"/>
      <c r="C576" s="1842"/>
      <c r="D576" s="241"/>
      <c r="E576" s="458"/>
      <c r="F576" s="1048"/>
      <c r="G576" s="1500"/>
      <c r="H576" s="1500"/>
      <c r="I576" s="486"/>
      <c r="J576" s="486"/>
      <c r="K576" s="1530"/>
      <c r="L576" s="1491"/>
      <c r="M576" s="1491"/>
      <c r="N576" s="1491"/>
      <c r="O576" s="1491"/>
      <c r="P576" s="1491"/>
      <c r="Q576" s="569"/>
      <c r="R576" s="569"/>
      <c r="S576" s="612"/>
      <c r="T576" s="569">
        <f t="shared" si="165"/>
        <v>0</v>
      </c>
      <c r="U576" s="1085"/>
      <c r="V576" s="569"/>
      <c r="W576" s="569"/>
      <c r="X576" s="569"/>
      <c r="Y576" s="569"/>
      <c r="Z576" s="569"/>
      <c r="AA576" s="1263"/>
      <c r="AB576" s="612"/>
      <c r="AC576" s="1460"/>
      <c r="AD576" s="1475"/>
    </row>
    <row r="577" spans="1:30" ht="72" x14ac:dyDescent="0.25">
      <c r="A577" s="239">
        <v>1</v>
      </c>
      <c r="B577" s="1465" t="s">
        <v>428</v>
      </c>
      <c r="C577" s="1755"/>
      <c r="D577" s="1843"/>
      <c r="E577" s="458"/>
      <c r="F577" s="1048"/>
      <c r="G577" s="1500"/>
      <c r="H577" s="1500"/>
      <c r="I577" s="486"/>
      <c r="J577" s="486"/>
      <c r="K577" s="1530"/>
      <c r="L577" s="1491"/>
      <c r="M577" s="1491"/>
      <c r="N577" s="1491"/>
      <c r="O577" s="1491"/>
      <c r="P577" s="1491"/>
      <c r="Q577" s="570"/>
      <c r="R577" s="570"/>
      <c r="S577" s="566"/>
      <c r="T577" s="570">
        <f t="shared" si="165"/>
        <v>0</v>
      </c>
      <c r="U577" s="1082"/>
      <c r="V577" s="570"/>
      <c r="W577" s="570"/>
      <c r="X577" s="570"/>
      <c r="Y577" s="570"/>
      <c r="Z577" s="570"/>
      <c r="AA577" s="1263"/>
      <c r="AB577" s="566"/>
      <c r="AC577" s="1460"/>
      <c r="AD577" s="1475"/>
    </row>
    <row r="578" spans="1:30" ht="15.75" x14ac:dyDescent="0.25">
      <c r="A578" s="239">
        <v>1</v>
      </c>
      <c r="B578" s="1844" t="s">
        <v>136</v>
      </c>
      <c r="C578" s="1845"/>
      <c r="D578" s="241"/>
      <c r="E578" s="441">
        <f>SUM(E579:E584)</f>
        <v>64100</v>
      </c>
      <c r="F578" s="1691">
        <f>SUM(F579:F584)</f>
        <v>10684</v>
      </c>
      <c r="G578" s="217">
        <f>SUM(G579:G584)</f>
        <v>18898</v>
      </c>
      <c r="H578" s="217">
        <f>G578/F578*100</f>
        <v>176.88131785847997</v>
      </c>
      <c r="I578" s="1846"/>
      <c r="J578" s="1846"/>
      <c r="K578" s="1817"/>
      <c r="L578" s="1818"/>
      <c r="M578" s="1818"/>
      <c r="N578" s="1818"/>
      <c r="O578" s="1818"/>
      <c r="P578" s="1818"/>
      <c r="Q578" s="569">
        <v>35865.603999999999</v>
      </c>
      <c r="R578" s="569">
        <v>35865.603999999999</v>
      </c>
      <c r="S578" s="612">
        <f t="shared" ref="S578" si="169">Q578/12*$B$4+(R578-Q578)/11*1</f>
        <v>5977.6006666666663</v>
      </c>
      <c r="T578" s="569">
        <f t="shared" si="165"/>
        <v>13607.605800000001</v>
      </c>
      <c r="U578" s="1085">
        <f>SUM(U579:U584)</f>
        <v>0</v>
      </c>
      <c r="V578" s="569">
        <f>SUM(V579:V584)</f>
        <v>2188.34</v>
      </c>
      <c r="W578" s="569">
        <f>T578-S578</f>
        <v>7630.0051333333349</v>
      </c>
      <c r="X578" s="569"/>
      <c r="Y578" s="569">
        <v>0</v>
      </c>
      <c r="Z578" s="569">
        <v>15795.945800000001</v>
      </c>
      <c r="AA578" s="1259">
        <f>SUM(AA579:AA584)</f>
        <v>0</v>
      </c>
      <c r="AB578" s="612"/>
      <c r="AC578" s="1460"/>
      <c r="AD578" s="1475"/>
    </row>
    <row r="579" spans="1:30" x14ac:dyDescent="0.25">
      <c r="A579" s="239">
        <v>1</v>
      </c>
      <c r="B579" s="290" t="s">
        <v>117</v>
      </c>
      <c r="C579" s="1697"/>
      <c r="D579" s="241"/>
      <c r="E579" s="1482">
        <v>19000</v>
      </c>
      <c r="F579" s="390">
        <f>ROUND(E579/12*$B$4,0)</f>
        <v>3167</v>
      </c>
      <c r="G579" s="213">
        <v>1037</v>
      </c>
      <c r="H579" s="213">
        <f>G579/F579*100</f>
        <v>32.743921692453426</v>
      </c>
      <c r="I579" s="1538"/>
      <c r="J579" s="1538"/>
      <c r="K579" s="1530"/>
      <c r="L579" s="1491"/>
      <c r="M579" s="1491"/>
      <c r="N579" s="270"/>
      <c r="O579" s="270"/>
      <c r="P579" s="270"/>
      <c r="Q579" s="570"/>
      <c r="R579" s="570"/>
      <c r="S579" s="566"/>
      <c r="T579" s="570">
        <f t="shared" si="165"/>
        <v>0</v>
      </c>
      <c r="U579" s="1082"/>
      <c r="V579" s="570"/>
      <c r="W579" s="570"/>
      <c r="X579" s="570"/>
      <c r="Y579" s="570"/>
      <c r="Z579" s="570"/>
      <c r="AA579" s="1291"/>
      <c r="AB579" s="566"/>
      <c r="AC579" s="1460"/>
      <c r="AD579" s="1475"/>
    </row>
    <row r="580" spans="1:30" ht="45" x14ac:dyDescent="0.25">
      <c r="A580" s="239">
        <v>1</v>
      </c>
      <c r="B580" s="735" t="s">
        <v>187</v>
      </c>
      <c r="C580" s="1697"/>
      <c r="D580" s="241"/>
      <c r="E580" s="1482">
        <v>12600</v>
      </c>
      <c r="F580" s="390">
        <f>ROUND(E580/12*$B$4,0)</f>
        <v>2100</v>
      </c>
      <c r="G580" s="213">
        <v>605</v>
      </c>
      <c r="H580" s="213">
        <f>G580/F580*100</f>
        <v>28.809523809523807</v>
      </c>
      <c r="I580" s="1538"/>
      <c r="J580" s="1538"/>
      <c r="K580" s="1530"/>
      <c r="L580" s="1491"/>
      <c r="M580" s="1491"/>
      <c r="N580" s="270"/>
      <c r="O580" s="270"/>
      <c r="P580" s="270"/>
      <c r="Q580" s="570"/>
      <c r="R580" s="570"/>
      <c r="S580" s="566"/>
      <c r="T580" s="570">
        <f t="shared" si="165"/>
        <v>0</v>
      </c>
      <c r="U580" s="1082"/>
      <c r="V580" s="570"/>
      <c r="W580" s="570"/>
      <c r="X580" s="570"/>
      <c r="Y580" s="570"/>
      <c r="Z580" s="570"/>
      <c r="AA580" s="1291"/>
      <c r="AB580" s="566"/>
      <c r="AC580" s="1460"/>
      <c r="AD580" s="1475"/>
    </row>
    <row r="581" spans="1:30" ht="60" x14ac:dyDescent="0.25">
      <c r="A581" s="239">
        <v>1</v>
      </c>
      <c r="B581" s="290" t="s">
        <v>339</v>
      </c>
      <c r="C581" s="701"/>
      <c r="D581" s="1476"/>
      <c r="E581" s="1482">
        <v>30600</v>
      </c>
      <c r="F581" s="213">
        <f>ROUND(E581/12*$B$4,0)</f>
        <v>5100</v>
      </c>
      <c r="G581" s="213">
        <v>14789</v>
      </c>
      <c r="H581" s="213">
        <f>G581/F581*100</f>
        <v>289.98039215686276</v>
      </c>
      <c r="I581" s="535"/>
      <c r="J581" s="269"/>
      <c r="K581" s="1478"/>
      <c r="L581" s="270"/>
      <c r="M581" s="1477"/>
      <c r="N581" s="482"/>
      <c r="O581" s="482"/>
      <c r="P581" s="270"/>
      <c r="Q581" s="571"/>
      <c r="R581" s="571"/>
      <c r="S581" s="1194"/>
      <c r="T581" s="570">
        <f t="shared" si="165"/>
        <v>0</v>
      </c>
      <c r="U581" s="1507"/>
      <c r="V581" s="571"/>
      <c r="W581" s="570"/>
      <c r="X581" s="571"/>
      <c r="Y581" s="571"/>
      <c r="Z581" s="571"/>
      <c r="AA581" s="1291"/>
      <c r="AB581" s="1194"/>
      <c r="AC581" s="1460"/>
      <c r="AD581" s="1475"/>
    </row>
    <row r="582" spans="1:30" ht="60" x14ac:dyDescent="0.25">
      <c r="B582" s="290" t="s">
        <v>399</v>
      </c>
      <c r="C582" s="1847"/>
      <c r="D582" s="243"/>
      <c r="E582" s="1482"/>
      <c r="F582" s="213"/>
      <c r="G582" s="213">
        <v>2450</v>
      </c>
      <c r="H582" s="213"/>
      <c r="I582" s="269"/>
      <c r="J582" s="535"/>
      <c r="K582" s="270"/>
      <c r="L582" s="270"/>
      <c r="M582" s="270"/>
      <c r="N582" s="482"/>
      <c r="O582" s="482"/>
      <c r="P582" s="1477"/>
      <c r="Q582" s="571"/>
      <c r="R582" s="571"/>
      <c r="S582" s="1194"/>
      <c r="T582" s="570"/>
      <c r="U582" s="1507"/>
      <c r="V582" s="571">
        <v>2188.34</v>
      </c>
      <c r="W582" s="571"/>
      <c r="X582" s="1789"/>
      <c r="Y582" s="571"/>
      <c r="Z582" s="571"/>
      <c r="AA582" s="1291"/>
      <c r="AB582" s="1194"/>
      <c r="AC582" s="1460"/>
      <c r="AD582" s="1475"/>
    </row>
    <row r="583" spans="1:30" x14ac:dyDescent="0.25">
      <c r="A583" s="239">
        <v>1</v>
      </c>
      <c r="B583" s="727" t="s">
        <v>121</v>
      </c>
      <c r="C583" s="701"/>
      <c r="D583" s="1484"/>
      <c r="E583" s="1482">
        <v>1600</v>
      </c>
      <c r="F583" s="391">
        <f>ROUND(E583/12*$B$4,0)</f>
        <v>267</v>
      </c>
      <c r="G583" s="213">
        <v>9</v>
      </c>
      <c r="H583" s="213">
        <f>G583/F583*100</f>
        <v>3.3707865168539324</v>
      </c>
      <c r="I583" s="1485"/>
      <c r="J583" s="1485"/>
      <c r="K583" s="482"/>
      <c r="L583" s="1477"/>
      <c r="M583" s="482"/>
      <c r="N583" s="482"/>
      <c r="O583" s="270"/>
      <c r="P583" s="270"/>
      <c r="Q583" s="571"/>
      <c r="R583" s="571"/>
      <c r="S583" s="566"/>
      <c r="T583" s="572"/>
      <c r="U583" s="1507"/>
      <c r="V583" s="571"/>
      <c r="W583" s="571"/>
      <c r="X583" s="1789"/>
      <c r="Y583" s="571"/>
      <c r="Z583" s="570"/>
      <c r="AA583" s="1291"/>
      <c r="AB583" s="566"/>
      <c r="AC583" s="1460"/>
      <c r="AD583" s="1475"/>
    </row>
    <row r="584" spans="1:30" x14ac:dyDescent="0.25">
      <c r="A584" s="239">
        <v>1</v>
      </c>
      <c r="B584" s="727" t="s">
        <v>34</v>
      </c>
      <c r="C584" s="701"/>
      <c r="D584" s="243"/>
      <c r="E584" s="416">
        <v>300</v>
      </c>
      <c r="F584" s="213">
        <f>ROUND(E584/12*$B$4,0)</f>
        <v>50</v>
      </c>
      <c r="G584" s="213">
        <v>8</v>
      </c>
      <c r="H584" s="1488">
        <f>G584/F584*100</f>
        <v>16</v>
      </c>
      <c r="I584" s="1485"/>
      <c r="J584" s="1485"/>
      <c r="K584" s="482"/>
      <c r="L584" s="482"/>
      <c r="M584" s="482"/>
      <c r="N584" s="482"/>
      <c r="O584" s="1477"/>
      <c r="P584" s="482"/>
      <c r="Q584" s="571"/>
      <c r="R584" s="571"/>
      <c r="S584" s="566"/>
      <c r="T584" s="570"/>
      <c r="U584" s="1082"/>
      <c r="V584" s="570"/>
      <c r="W584" s="570"/>
      <c r="X584" s="809"/>
      <c r="Y584" s="571"/>
      <c r="Z584" s="572"/>
      <c r="AA584" s="1291"/>
      <c r="AB584" s="1195"/>
      <c r="AC584" s="1460"/>
      <c r="AD584" s="1475"/>
    </row>
    <row r="585" spans="1:30" x14ac:dyDescent="0.25">
      <c r="A585" s="239">
        <v>1</v>
      </c>
      <c r="B585" s="1848" t="s">
        <v>138</v>
      </c>
      <c r="C585" s="1849"/>
      <c r="D585" s="1850"/>
      <c r="E585" s="1793"/>
      <c r="F585" s="1851"/>
      <c r="G585" s="38"/>
      <c r="H585" s="38"/>
      <c r="I585" s="1718"/>
      <c r="J585" s="1718"/>
      <c r="K585" s="1852"/>
      <c r="L585" s="1579"/>
      <c r="M585" s="1579"/>
      <c r="N585" s="1579"/>
      <c r="O585" s="1579"/>
      <c r="P585" s="1579"/>
      <c r="Q585" s="568">
        <f t="shared" ref="Q585:W585" si="170">Q578</f>
        <v>35865.603999999999</v>
      </c>
      <c r="R585" s="568">
        <f t="shared" ref="R585" si="171">R578</f>
        <v>35865.603999999999</v>
      </c>
      <c r="S585" s="1199">
        <f t="shared" si="170"/>
        <v>5977.6006666666663</v>
      </c>
      <c r="T585" s="568">
        <f t="shared" si="170"/>
        <v>13607.605800000001</v>
      </c>
      <c r="U585" s="1086">
        <f t="shared" si="170"/>
        <v>0</v>
      </c>
      <c r="V585" s="568">
        <f t="shared" si="170"/>
        <v>2188.34</v>
      </c>
      <c r="W585" s="568">
        <f t="shared" si="170"/>
        <v>7630.0051333333349</v>
      </c>
      <c r="X585" s="568"/>
      <c r="Y585" s="568"/>
      <c r="Z585" s="568">
        <f>Z578</f>
        <v>15795.945800000001</v>
      </c>
      <c r="AA585" s="1798"/>
      <c r="AB585" s="1199">
        <f>AB578</f>
        <v>0</v>
      </c>
      <c r="AC585" s="1460"/>
      <c r="AD585" s="1475"/>
    </row>
    <row r="586" spans="1:30" x14ac:dyDescent="0.25">
      <c r="A586" s="239">
        <v>1</v>
      </c>
      <c r="B586" s="510" t="s">
        <v>29</v>
      </c>
      <c r="C586" s="682"/>
      <c r="D586" s="241"/>
      <c r="E586" s="1575"/>
      <c r="F586" s="391"/>
      <c r="G586" s="1488"/>
      <c r="H586" s="1488"/>
      <c r="I586" s="535"/>
      <c r="J586" s="1538"/>
      <c r="K586" s="1478"/>
      <c r="L586" s="1491"/>
      <c r="M586" s="1477"/>
      <c r="N586" s="1477"/>
      <c r="O586" s="1477"/>
      <c r="P586" s="1477"/>
      <c r="Q586" s="572"/>
      <c r="R586" s="572"/>
      <c r="S586" s="1195"/>
      <c r="T586" s="572">
        <f>Z586-Y586-V586</f>
        <v>0</v>
      </c>
      <c r="U586" s="1658"/>
      <c r="V586" s="572"/>
      <c r="W586" s="572"/>
      <c r="X586" s="572"/>
      <c r="Y586" s="572"/>
      <c r="Z586" s="572"/>
      <c r="AA586" s="1437"/>
      <c r="AB586" s="1195"/>
      <c r="AC586" s="1460"/>
      <c r="AD586" s="1475"/>
    </row>
    <row r="587" spans="1:30" ht="21" customHeight="1" x14ac:dyDescent="0.25">
      <c r="A587" s="239">
        <v>1</v>
      </c>
      <c r="B587" s="508" t="s">
        <v>16</v>
      </c>
      <c r="C587" s="683"/>
      <c r="D587" s="1476"/>
      <c r="E587" s="416"/>
      <c r="F587" s="1853"/>
      <c r="G587" s="219"/>
      <c r="H587" s="219"/>
      <c r="I587" s="269"/>
      <c r="J587" s="535"/>
      <c r="K587" s="482"/>
      <c r="L587" s="1477"/>
      <c r="M587" s="482"/>
      <c r="N587" s="482"/>
      <c r="O587" s="482"/>
      <c r="P587" s="482"/>
      <c r="Q587" s="571"/>
      <c r="R587" s="571"/>
      <c r="S587" s="1194"/>
      <c r="T587" s="571">
        <f>Z587-Y587-V587</f>
        <v>0</v>
      </c>
      <c r="U587" s="1507"/>
      <c r="V587" s="571"/>
      <c r="W587" s="571"/>
      <c r="X587" s="571"/>
      <c r="Y587" s="571"/>
      <c r="Z587" s="571"/>
      <c r="AA587" s="1481"/>
      <c r="AB587" s="1194"/>
      <c r="AC587" s="1460"/>
      <c r="AD587" s="1475"/>
    </row>
    <row r="588" spans="1:30" x14ac:dyDescent="0.25">
      <c r="A588" s="239">
        <v>1</v>
      </c>
      <c r="B588" s="509" t="s">
        <v>265</v>
      </c>
      <c r="C588" s="684"/>
      <c r="D588" s="1484">
        <v>240</v>
      </c>
      <c r="E588" s="1575">
        <v>90</v>
      </c>
      <c r="F588" s="1853">
        <f>ROUND(E588/12*$B$4,0)</f>
        <v>15</v>
      </c>
      <c r="G588" s="219">
        <v>14</v>
      </c>
      <c r="H588" s="219">
        <f>G588/F588*100</f>
        <v>93.333333333333329</v>
      </c>
      <c r="I588" s="535">
        <v>28</v>
      </c>
      <c r="J588" s="269">
        <f>M588/G588</f>
        <v>28</v>
      </c>
      <c r="K588" s="482">
        <f>ROUND(E588*I588,0)</f>
        <v>2520</v>
      </c>
      <c r="L588" s="270">
        <f>K588/12*$B$4</f>
        <v>420</v>
      </c>
      <c r="M588" s="482">
        <v>392</v>
      </c>
      <c r="N588" s="482">
        <f>M588/L588*100</f>
        <v>93.333333333333329</v>
      </c>
      <c r="O588" s="482">
        <f>ROUND(K588/D588,0)</f>
        <v>11</v>
      </c>
      <c r="P588" s="482">
        <f>M588/$B$4*12/O588</f>
        <v>213.81818181818181</v>
      </c>
      <c r="Q588" s="571"/>
      <c r="R588" s="571"/>
      <c r="S588" s="1194"/>
      <c r="T588" s="571">
        <f>Z588-Y588-V588</f>
        <v>0</v>
      </c>
      <c r="U588" s="1507"/>
      <c r="V588" s="571"/>
      <c r="W588" s="571"/>
      <c r="X588" s="571"/>
      <c r="Y588" s="571"/>
      <c r="Z588" s="571"/>
      <c r="AA588" s="1481"/>
      <c r="AB588" s="1194"/>
      <c r="AC588" s="1460"/>
      <c r="AD588" s="1475"/>
    </row>
    <row r="589" spans="1:30" x14ac:dyDescent="0.25">
      <c r="A589" s="239">
        <v>1</v>
      </c>
      <c r="B589" s="1854" t="s">
        <v>184</v>
      </c>
      <c r="C589" s="1855"/>
      <c r="D589" s="1484"/>
      <c r="E589" s="758">
        <f t="shared" ref="E589:G590" si="172">SUM(E588)</f>
        <v>90</v>
      </c>
      <c r="F589" s="1602">
        <f t="shared" si="172"/>
        <v>15</v>
      </c>
      <c r="G589" s="284">
        <f t="shared" si="172"/>
        <v>14</v>
      </c>
      <c r="H589" s="284">
        <f>G589/F589*100</f>
        <v>93.333333333333329</v>
      </c>
      <c r="I589" s="1519">
        <f>I588</f>
        <v>28</v>
      </c>
      <c r="J589" s="1588">
        <f>M589/G589</f>
        <v>28</v>
      </c>
      <c r="K589" s="1583">
        <f>SUM(K588)</f>
        <v>2520</v>
      </c>
      <c r="L589" s="1549">
        <f>SUM(L588)</f>
        <v>420</v>
      </c>
      <c r="M589" s="1583">
        <f>M588</f>
        <v>392</v>
      </c>
      <c r="N589" s="1583">
        <f>SUM(N588)</f>
        <v>93.333333333333329</v>
      </c>
      <c r="O589" s="1583">
        <f>SUM(O588)</f>
        <v>11</v>
      </c>
      <c r="P589" s="1583">
        <f>SUM(P588)</f>
        <v>213.81818181818181</v>
      </c>
      <c r="Q589" s="571"/>
      <c r="R589" s="571"/>
      <c r="S589" s="1194"/>
      <c r="T589" s="571">
        <f>Z589-Y589-V589</f>
        <v>0</v>
      </c>
      <c r="U589" s="1507"/>
      <c r="V589" s="571"/>
      <c r="W589" s="571"/>
      <c r="X589" s="571"/>
      <c r="Y589" s="571"/>
      <c r="Z589" s="571"/>
      <c r="AA589" s="1556">
        <f t="shared" ref="AA589" si="173">SUM(AA588)</f>
        <v>0</v>
      </c>
      <c r="AB589" s="1194"/>
      <c r="AC589" s="1460"/>
      <c r="AD589" s="1475"/>
    </row>
    <row r="590" spans="1:30" ht="30" thickBot="1" x14ac:dyDescent="0.3">
      <c r="A590" s="239">
        <v>1</v>
      </c>
      <c r="B590" s="1856" t="s">
        <v>209</v>
      </c>
      <c r="C590" s="1856"/>
      <c r="D590" s="1857"/>
      <c r="E590" s="1800">
        <f t="shared" si="172"/>
        <v>90</v>
      </c>
      <c r="F590" s="536">
        <f t="shared" si="172"/>
        <v>15</v>
      </c>
      <c r="G590" s="536">
        <f t="shared" si="172"/>
        <v>14</v>
      </c>
      <c r="H590" s="536">
        <f t="shared" ref="H590:P590" si="174">SUM(H589)</f>
        <v>93.333333333333329</v>
      </c>
      <c r="I590" s="951">
        <f t="shared" si="174"/>
        <v>28</v>
      </c>
      <c r="J590" s="951">
        <f t="shared" si="174"/>
        <v>28</v>
      </c>
      <c r="K590" s="536">
        <f t="shared" si="174"/>
        <v>2520</v>
      </c>
      <c r="L590" s="536">
        <f t="shared" si="174"/>
        <v>420</v>
      </c>
      <c r="M590" s="536">
        <f>M589</f>
        <v>392</v>
      </c>
      <c r="N590" s="1858">
        <f t="shared" si="174"/>
        <v>93.333333333333329</v>
      </c>
      <c r="O590" s="1858">
        <f t="shared" si="174"/>
        <v>11</v>
      </c>
      <c r="P590" s="1858">
        <f t="shared" si="174"/>
        <v>213.81818181818181</v>
      </c>
      <c r="Q590" s="568">
        <v>31140.668160000001</v>
      </c>
      <c r="R590" s="568">
        <v>31140.668160000001</v>
      </c>
      <c r="S590" s="1200">
        <f t="shared" ref="S590" si="175">Q590/12*$B$4+(R590-Q590)/11*1</f>
        <v>5190.1113599999999</v>
      </c>
      <c r="T590" s="568">
        <f>Z590-Y590-V590</f>
        <v>4844.1038799999997</v>
      </c>
      <c r="U590" s="1086"/>
      <c r="V590" s="568"/>
      <c r="W590" s="568">
        <f>T590-S590</f>
        <v>-346.00748000000021</v>
      </c>
      <c r="X590" s="568"/>
      <c r="Y590" s="568">
        <v>0</v>
      </c>
      <c r="Z590" s="568">
        <v>4844.1038799999997</v>
      </c>
      <c r="AA590" s="1804">
        <f t="shared" ref="AA590" si="176">SUM(AA589)</f>
        <v>0</v>
      </c>
      <c r="AB590" s="1199"/>
      <c r="AC590" s="1460"/>
      <c r="AD590" s="1475"/>
    </row>
    <row r="591" spans="1:30" ht="16.5" thickBot="1" x14ac:dyDescent="0.3">
      <c r="A591" s="239">
        <v>1</v>
      </c>
      <c r="B591" s="1565" t="s">
        <v>315</v>
      </c>
      <c r="C591" s="1565"/>
      <c r="D591" s="274"/>
      <c r="E591" s="460"/>
      <c r="F591" s="1569"/>
      <c r="G591" s="1613"/>
      <c r="H591" s="1613"/>
      <c r="I591" s="1676"/>
      <c r="J591" s="1676"/>
      <c r="K591" s="1859"/>
      <c r="L591" s="1860"/>
      <c r="M591" s="1860"/>
      <c r="N591" s="1860"/>
      <c r="O591" s="1860"/>
      <c r="P591" s="1860"/>
      <c r="Q591" s="576">
        <f t="shared" ref="Q591:W591" si="177">Q578+Q590</f>
        <v>67006.272159999993</v>
      </c>
      <c r="R591" s="576">
        <f t="shared" ref="R591" si="178">R578+R590</f>
        <v>67006.272159999993</v>
      </c>
      <c r="S591" s="576">
        <f t="shared" si="177"/>
        <v>11167.712026666666</v>
      </c>
      <c r="T591" s="576">
        <f t="shared" si="177"/>
        <v>18451.70968</v>
      </c>
      <c r="U591" s="1087">
        <f t="shared" si="177"/>
        <v>0</v>
      </c>
      <c r="V591" s="576">
        <f t="shared" si="177"/>
        <v>2188.34</v>
      </c>
      <c r="W591" s="576">
        <f t="shared" si="177"/>
        <v>7283.9976533333347</v>
      </c>
      <c r="X591" s="576"/>
      <c r="Y591" s="576">
        <f>Y578+Y590</f>
        <v>0</v>
      </c>
      <c r="Z591" s="576">
        <f>Z578+Z590</f>
        <v>20640.04968</v>
      </c>
      <c r="AA591" s="1572"/>
      <c r="AB591" s="1196">
        <f>AB578+AB590</f>
        <v>0</v>
      </c>
      <c r="AC591" s="1460"/>
      <c r="AD591" s="1475"/>
    </row>
    <row r="592" spans="1:30" x14ac:dyDescent="0.25">
      <c r="A592" s="239">
        <v>1</v>
      </c>
      <c r="B592" s="241"/>
      <c r="C592" s="1842"/>
      <c r="D592" s="241"/>
      <c r="E592" s="458"/>
      <c r="F592" s="1048"/>
      <c r="G592" s="1500"/>
      <c r="H592" s="1500"/>
      <c r="I592" s="486"/>
      <c r="J592" s="486"/>
      <c r="K592" s="1530"/>
      <c r="L592" s="1491"/>
      <c r="M592" s="1491"/>
      <c r="N592" s="1491"/>
      <c r="O592" s="1491"/>
      <c r="P592" s="1491"/>
      <c r="Q592" s="569"/>
      <c r="R592" s="569"/>
      <c r="S592" s="612"/>
      <c r="T592" s="569">
        <f>Z592-Y592-V592</f>
        <v>0</v>
      </c>
      <c r="U592" s="1085"/>
      <c r="V592" s="569"/>
      <c r="W592" s="569"/>
      <c r="X592" s="569"/>
      <c r="Y592" s="569"/>
      <c r="Z592" s="569"/>
      <c r="AA592" s="1263"/>
      <c r="AB592" s="612"/>
      <c r="AC592" s="1460"/>
      <c r="AD592" s="1475"/>
    </row>
    <row r="593" spans="1:30" s="5" customFormat="1" ht="43.5" x14ac:dyDescent="0.25">
      <c r="A593" s="239">
        <v>1</v>
      </c>
      <c r="B593" s="1465" t="s">
        <v>429</v>
      </c>
      <c r="C593" s="1465"/>
      <c r="D593" s="1576"/>
      <c r="E593" s="422"/>
      <c r="F593" s="1861"/>
      <c r="G593" s="375"/>
      <c r="H593" s="375"/>
      <c r="I593" s="1150"/>
      <c r="J593" s="1150"/>
      <c r="K593" s="1862"/>
      <c r="L593" s="1863"/>
      <c r="M593" s="1863"/>
      <c r="N593" s="1863"/>
      <c r="O593" s="1863"/>
      <c r="P593" s="1863"/>
      <c r="Q593" s="570"/>
      <c r="R593" s="570"/>
      <c r="S593" s="566"/>
      <c r="T593" s="570">
        <f>Z593-Y593-V593</f>
        <v>0</v>
      </c>
      <c r="U593" s="1082"/>
      <c r="V593" s="570"/>
      <c r="W593" s="570"/>
      <c r="X593" s="570"/>
      <c r="Y593" s="570"/>
      <c r="Z593" s="570"/>
      <c r="AA593" s="1295"/>
      <c r="AB593" s="566"/>
      <c r="AC593" s="1460"/>
      <c r="AD593" s="1475"/>
    </row>
    <row r="594" spans="1:30" s="5" customFormat="1" x14ac:dyDescent="0.25">
      <c r="A594" s="239">
        <v>1</v>
      </c>
      <c r="B594" s="1471" t="s">
        <v>5</v>
      </c>
      <c r="C594" s="1472"/>
      <c r="D594" s="1471"/>
      <c r="E594" s="422"/>
      <c r="F594" s="1861"/>
      <c r="G594" s="375"/>
      <c r="H594" s="375"/>
      <c r="I594" s="1150"/>
      <c r="J594" s="1150"/>
      <c r="K594" s="1862"/>
      <c r="L594" s="1863"/>
      <c r="M594" s="1863"/>
      <c r="N594" s="1863"/>
      <c r="O594" s="1863"/>
      <c r="P594" s="1863"/>
      <c r="Q594" s="570"/>
      <c r="R594" s="570"/>
      <c r="S594" s="566"/>
      <c r="T594" s="570">
        <f>Z594-Y594-V594</f>
        <v>0</v>
      </c>
      <c r="U594" s="1082"/>
      <c r="V594" s="570"/>
      <c r="W594" s="570"/>
      <c r="X594" s="570"/>
      <c r="Y594" s="570"/>
      <c r="Z594" s="570"/>
      <c r="AA594" s="1295"/>
      <c r="AB594" s="566"/>
      <c r="AC594" s="1460"/>
      <c r="AD594" s="1475"/>
    </row>
    <row r="595" spans="1:30" x14ac:dyDescent="0.25">
      <c r="A595" s="239">
        <v>1</v>
      </c>
      <c r="B595" s="736" t="s">
        <v>27</v>
      </c>
      <c r="C595" s="1473" t="s">
        <v>276</v>
      </c>
      <c r="D595" s="737">
        <v>340</v>
      </c>
      <c r="E595" s="738"/>
      <c r="F595" s="390">
        <f>E595/12*$B$4</f>
        <v>0</v>
      </c>
      <c r="G595" s="213"/>
      <c r="H595" s="213" t="e">
        <f t="shared" ref="H595:H609" si="179">G595/F595*100</f>
        <v>#DIV/0!</v>
      </c>
      <c r="I595" s="739"/>
      <c r="J595" s="269" t="e">
        <f t="shared" ref="J595:J609" si="180">M595/G595</f>
        <v>#DIV/0!</v>
      </c>
      <c r="K595" s="1535">
        <f t="shared" ref="K595:K608" si="181">ROUND(E595*I595,0)</f>
        <v>0</v>
      </c>
      <c r="L595" s="270">
        <f t="shared" ref="L595:L608" si="182">ROUND(K595/12*$B$4,0)</f>
        <v>0</v>
      </c>
      <c r="M595" s="270"/>
      <c r="N595" s="270" t="e">
        <f t="shared" ref="N595:N609" si="183">M595/L595*100</f>
        <v>#DIV/0!</v>
      </c>
      <c r="O595" s="1864">
        <f t="shared" ref="O595:O608" si="184">ROUND(K595/D595,0)</f>
        <v>0</v>
      </c>
      <c r="P595" s="270" t="e">
        <f t="shared" ref="P595:P609" si="185">M595/$B$4*12/O595</f>
        <v>#DIV/0!</v>
      </c>
      <c r="Q595" s="570"/>
      <c r="R595" s="570"/>
      <c r="S595" s="566"/>
      <c r="T595" s="570">
        <f>Z595-Y595-V595</f>
        <v>0</v>
      </c>
      <c r="U595" s="1082"/>
      <c r="V595" s="570"/>
      <c r="W595" s="570"/>
      <c r="X595" s="570"/>
      <c r="Y595" s="570"/>
      <c r="Z595" s="570"/>
      <c r="AA595" s="1291"/>
      <c r="AB595" s="566"/>
      <c r="AC595" s="1460"/>
      <c r="AD595" s="1475"/>
    </row>
    <row r="596" spans="1:30" x14ac:dyDescent="0.25">
      <c r="A596" s="239">
        <v>1</v>
      </c>
      <c r="B596" s="736" t="s">
        <v>24</v>
      </c>
      <c r="C596" s="1473" t="s">
        <v>276</v>
      </c>
      <c r="D596" s="737">
        <v>340</v>
      </c>
      <c r="E596" s="738"/>
      <c r="F596" s="390">
        <f>E596/12*$B$4</f>
        <v>0</v>
      </c>
      <c r="G596" s="213"/>
      <c r="H596" s="213" t="e">
        <f t="shared" si="179"/>
        <v>#DIV/0!</v>
      </c>
      <c r="I596" s="739"/>
      <c r="J596" s="269" t="e">
        <f t="shared" si="180"/>
        <v>#DIV/0!</v>
      </c>
      <c r="K596" s="1535">
        <f t="shared" si="181"/>
        <v>0</v>
      </c>
      <c r="L596" s="270">
        <f t="shared" si="182"/>
        <v>0</v>
      </c>
      <c r="M596" s="270"/>
      <c r="N596" s="270" t="e">
        <f t="shared" si="183"/>
        <v>#DIV/0!</v>
      </c>
      <c r="O596" s="1864">
        <f t="shared" si="184"/>
        <v>0</v>
      </c>
      <c r="P596" s="270" t="e">
        <f t="shared" si="185"/>
        <v>#DIV/0!</v>
      </c>
      <c r="Q596" s="570"/>
      <c r="R596" s="570"/>
      <c r="S596" s="566"/>
      <c r="T596" s="570"/>
      <c r="U596" s="1082"/>
      <c r="V596" s="570"/>
      <c r="W596" s="570"/>
      <c r="X596" s="570"/>
      <c r="Y596" s="570"/>
      <c r="Z596" s="570"/>
      <c r="AA596" s="1291"/>
      <c r="AB596" s="566"/>
      <c r="AC596" s="1460"/>
      <c r="AD596" s="1475"/>
    </row>
    <row r="597" spans="1:30" x14ac:dyDescent="0.25">
      <c r="A597" s="239">
        <v>1</v>
      </c>
      <c r="B597" s="736" t="s">
        <v>168</v>
      </c>
      <c r="C597" s="1473" t="s">
        <v>276</v>
      </c>
      <c r="D597" s="737">
        <v>340</v>
      </c>
      <c r="E597" s="738"/>
      <c r="F597" s="390">
        <f>E597/12*$B$4</f>
        <v>0</v>
      </c>
      <c r="G597" s="213"/>
      <c r="H597" s="213" t="e">
        <f t="shared" si="179"/>
        <v>#DIV/0!</v>
      </c>
      <c r="I597" s="739"/>
      <c r="J597" s="269" t="e">
        <f t="shared" si="180"/>
        <v>#DIV/0!</v>
      </c>
      <c r="K597" s="1535">
        <f t="shared" si="181"/>
        <v>0</v>
      </c>
      <c r="L597" s="270">
        <f t="shared" si="182"/>
        <v>0</v>
      </c>
      <c r="M597" s="270"/>
      <c r="N597" s="270" t="e">
        <f t="shared" si="183"/>
        <v>#DIV/0!</v>
      </c>
      <c r="O597" s="1864">
        <f t="shared" si="184"/>
        <v>0</v>
      </c>
      <c r="P597" s="270" t="e">
        <f t="shared" si="185"/>
        <v>#DIV/0!</v>
      </c>
      <c r="Q597" s="570"/>
      <c r="R597" s="570"/>
      <c r="S597" s="566"/>
      <c r="T597" s="570">
        <f t="shared" ref="T597:T606" si="186">Z597-Y597-V597</f>
        <v>0</v>
      </c>
      <c r="U597" s="1082"/>
      <c r="V597" s="570"/>
      <c r="W597" s="570"/>
      <c r="X597" s="570"/>
      <c r="Y597" s="570"/>
      <c r="Z597" s="570"/>
      <c r="AA597" s="1291"/>
      <c r="AB597" s="566"/>
      <c r="AC597" s="1460"/>
      <c r="AD597" s="1475"/>
    </row>
    <row r="598" spans="1:30" x14ac:dyDescent="0.25">
      <c r="A598" s="239">
        <v>1</v>
      </c>
      <c r="B598" s="736" t="s">
        <v>179</v>
      </c>
      <c r="C598" s="1473" t="s">
        <v>276</v>
      </c>
      <c r="D598" s="737">
        <v>340</v>
      </c>
      <c r="E598" s="738"/>
      <c r="F598" s="390">
        <f>E598/12*$B$4</f>
        <v>0</v>
      </c>
      <c r="G598" s="213"/>
      <c r="H598" s="213" t="e">
        <f t="shared" si="179"/>
        <v>#DIV/0!</v>
      </c>
      <c r="I598" s="739"/>
      <c r="J598" s="269" t="e">
        <f t="shared" si="180"/>
        <v>#DIV/0!</v>
      </c>
      <c r="K598" s="1535">
        <f t="shared" si="181"/>
        <v>0</v>
      </c>
      <c r="L598" s="270">
        <f t="shared" si="182"/>
        <v>0</v>
      </c>
      <c r="M598" s="270"/>
      <c r="N598" s="270" t="e">
        <f t="shared" si="183"/>
        <v>#DIV/0!</v>
      </c>
      <c r="O598" s="1864">
        <f t="shared" si="184"/>
        <v>0</v>
      </c>
      <c r="P598" s="270" t="e">
        <f t="shared" si="185"/>
        <v>#DIV/0!</v>
      </c>
      <c r="Q598" s="570"/>
      <c r="R598" s="570"/>
      <c r="S598" s="566"/>
      <c r="T598" s="570">
        <f t="shared" si="186"/>
        <v>0</v>
      </c>
      <c r="U598" s="1082"/>
      <c r="V598" s="570"/>
      <c r="W598" s="570"/>
      <c r="X598" s="570"/>
      <c r="Y598" s="570"/>
      <c r="Z598" s="570"/>
      <c r="AA598" s="1291"/>
      <c r="AB598" s="566"/>
      <c r="AC598" s="1460"/>
      <c r="AD598" s="1475"/>
    </row>
    <row r="599" spans="1:30" x14ac:dyDescent="0.25">
      <c r="A599" s="239">
        <v>1</v>
      </c>
      <c r="B599" s="736" t="s">
        <v>23</v>
      </c>
      <c r="C599" s="1473" t="s">
        <v>276</v>
      </c>
      <c r="D599" s="737">
        <v>310</v>
      </c>
      <c r="E599" s="738"/>
      <c r="F599" s="390">
        <f>E599</f>
        <v>0</v>
      </c>
      <c r="G599" s="213"/>
      <c r="H599" s="213" t="e">
        <f t="shared" si="179"/>
        <v>#DIV/0!</v>
      </c>
      <c r="I599" s="739"/>
      <c r="J599" s="269" t="e">
        <f t="shared" si="180"/>
        <v>#DIV/0!</v>
      </c>
      <c r="K599" s="1535">
        <f t="shared" si="181"/>
        <v>0</v>
      </c>
      <c r="L599" s="270">
        <f t="shared" si="182"/>
        <v>0</v>
      </c>
      <c r="M599" s="270"/>
      <c r="N599" s="270" t="e">
        <f>M599/L599*100</f>
        <v>#DIV/0!</v>
      </c>
      <c r="O599" s="1864">
        <f t="shared" si="184"/>
        <v>0</v>
      </c>
      <c r="P599" s="270" t="e">
        <f t="shared" si="185"/>
        <v>#DIV/0!</v>
      </c>
      <c r="Q599" s="570"/>
      <c r="R599" s="570"/>
      <c r="S599" s="566"/>
      <c r="T599" s="570"/>
      <c r="U599" s="1082"/>
      <c r="V599" s="570"/>
      <c r="W599" s="570"/>
      <c r="X599" s="570"/>
      <c r="Y599" s="570"/>
      <c r="Z599" s="570"/>
      <c r="AA599" s="1291"/>
      <c r="AB599" s="566"/>
      <c r="AC599" s="1460"/>
      <c r="AD599" s="1475"/>
    </row>
    <row r="600" spans="1:30" x14ac:dyDescent="0.25">
      <c r="A600" s="239">
        <v>1</v>
      </c>
      <c r="B600" s="736" t="s">
        <v>8</v>
      </c>
      <c r="C600" s="1473" t="s">
        <v>276</v>
      </c>
      <c r="D600" s="737">
        <v>340</v>
      </c>
      <c r="E600" s="738"/>
      <c r="F600" s="390">
        <f t="shared" ref="F600:F608" si="187">E600/12*$B$4</f>
        <v>0</v>
      </c>
      <c r="G600" s="213"/>
      <c r="H600" s="213" t="e">
        <f t="shared" si="179"/>
        <v>#DIV/0!</v>
      </c>
      <c r="I600" s="739"/>
      <c r="J600" s="269" t="e">
        <f t="shared" si="180"/>
        <v>#DIV/0!</v>
      </c>
      <c r="K600" s="1535">
        <f t="shared" si="181"/>
        <v>0</v>
      </c>
      <c r="L600" s="270">
        <f t="shared" si="182"/>
        <v>0</v>
      </c>
      <c r="M600" s="270"/>
      <c r="N600" s="270" t="e">
        <f t="shared" si="183"/>
        <v>#DIV/0!</v>
      </c>
      <c r="O600" s="1864">
        <f t="shared" si="184"/>
        <v>0</v>
      </c>
      <c r="P600" s="270" t="e">
        <f t="shared" si="185"/>
        <v>#DIV/0!</v>
      </c>
      <c r="Q600" s="570"/>
      <c r="R600" s="570"/>
      <c r="S600" s="566"/>
      <c r="T600" s="570">
        <f t="shared" si="186"/>
        <v>0</v>
      </c>
      <c r="U600" s="1082"/>
      <c r="V600" s="570"/>
      <c r="W600" s="570"/>
      <c r="X600" s="570"/>
      <c r="Y600" s="570"/>
      <c r="Z600" s="570"/>
      <c r="AA600" s="1291"/>
      <c r="AB600" s="566"/>
      <c r="AC600" s="1460"/>
      <c r="AD600" s="1475"/>
    </row>
    <row r="601" spans="1:30" x14ac:dyDescent="0.25">
      <c r="A601" s="239">
        <v>1</v>
      </c>
      <c r="B601" s="736" t="s">
        <v>9</v>
      </c>
      <c r="C601" s="1473" t="s">
        <v>276</v>
      </c>
      <c r="D601" s="737">
        <v>340</v>
      </c>
      <c r="E601" s="738"/>
      <c r="F601" s="390">
        <f t="shared" si="187"/>
        <v>0</v>
      </c>
      <c r="G601" s="213"/>
      <c r="H601" s="213" t="e">
        <f t="shared" si="179"/>
        <v>#DIV/0!</v>
      </c>
      <c r="I601" s="739"/>
      <c r="J601" s="269" t="e">
        <f t="shared" si="180"/>
        <v>#DIV/0!</v>
      </c>
      <c r="K601" s="1535">
        <f t="shared" si="181"/>
        <v>0</v>
      </c>
      <c r="L601" s="270">
        <f t="shared" si="182"/>
        <v>0</v>
      </c>
      <c r="M601" s="270"/>
      <c r="N601" s="270" t="e">
        <f t="shared" si="183"/>
        <v>#DIV/0!</v>
      </c>
      <c r="O601" s="1864">
        <f t="shared" si="184"/>
        <v>0</v>
      </c>
      <c r="P601" s="270" t="e">
        <f t="shared" si="185"/>
        <v>#DIV/0!</v>
      </c>
      <c r="Q601" s="570"/>
      <c r="R601" s="570"/>
      <c r="S601" s="566"/>
      <c r="T601" s="570">
        <f t="shared" si="186"/>
        <v>0</v>
      </c>
      <c r="U601" s="1082"/>
      <c r="V601" s="570"/>
      <c r="W601" s="570"/>
      <c r="X601" s="570"/>
      <c r="Y601" s="570"/>
      <c r="Z601" s="570"/>
      <c r="AA601" s="1291"/>
      <c r="AB601" s="566"/>
      <c r="AC601" s="1460"/>
      <c r="AD601" s="1475"/>
    </row>
    <row r="602" spans="1:30" x14ac:dyDescent="0.25">
      <c r="A602" s="239">
        <v>1</v>
      </c>
      <c r="B602" s="736" t="s">
        <v>129</v>
      </c>
      <c r="C602" s="1473" t="s">
        <v>276</v>
      </c>
      <c r="D602" s="737">
        <v>340</v>
      </c>
      <c r="E602" s="738"/>
      <c r="F602" s="390">
        <f t="shared" si="187"/>
        <v>0</v>
      </c>
      <c r="G602" s="213"/>
      <c r="H602" s="213" t="e">
        <f t="shared" si="179"/>
        <v>#DIV/0!</v>
      </c>
      <c r="I602" s="739"/>
      <c r="J602" s="269" t="e">
        <f t="shared" si="180"/>
        <v>#DIV/0!</v>
      </c>
      <c r="K602" s="1535">
        <f t="shared" si="181"/>
        <v>0</v>
      </c>
      <c r="L602" s="270">
        <f t="shared" si="182"/>
        <v>0</v>
      </c>
      <c r="M602" s="270"/>
      <c r="N602" s="270" t="e">
        <f t="shared" si="183"/>
        <v>#DIV/0!</v>
      </c>
      <c r="O602" s="1864">
        <f t="shared" si="184"/>
        <v>0</v>
      </c>
      <c r="P602" s="270" t="e">
        <f t="shared" si="185"/>
        <v>#DIV/0!</v>
      </c>
      <c r="Q602" s="570"/>
      <c r="R602" s="570"/>
      <c r="S602" s="566"/>
      <c r="T602" s="570">
        <f t="shared" si="186"/>
        <v>0</v>
      </c>
      <c r="U602" s="1082"/>
      <c r="V602" s="570"/>
      <c r="W602" s="570"/>
      <c r="X602" s="570"/>
      <c r="Y602" s="570"/>
      <c r="Z602" s="570"/>
      <c r="AA602" s="1291"/>
      <c r="AB602" s="566"/>
      <c r="AC602" s="1460"/>
      <c r="AD602" s="1475"/>
    </row>
    <row r="603" spans="1:30" x14ac:dyDescent="0.25">
      <c r="A603" s="239">
        <v>1</v>
      </c>
      <c r="B603" s="736" t="s">
        <v>290</v>
      </c>
      <c r="C603" s="1473" t="s">
        <v>276</v>
      </c>
      <c r="D603" s="737">
        <v>340</v>
      </c>
      <c r="E603" s="738"/>
      <c r="F603" s="390">
        <f t="shared" si="187"/>
        <v>0</v>
      </c>
      <c r="G603" s="213"/>
      <c r="H603" s="213" t="e">
        <f t="shared" si="179"/>
        <v>#DIV/0!</v>
      </c>
      <c r="I603" s="739"/>
      <c r="J603" s="269" t="e">
        <f t="shared" si="180"/>
        <v>#DIV/0!</v>
      </c>
      <c r="K603" s="1535">
        <f t="shared" si="181"/>
        <v>0</v>
      </c>
      <c r="L603" s="270">
        <f t="shared" si="182"/>
        <v>0</v>
      </c>
      <c r="M603" s="270"/>
      <c r="N603" s="270" t="e">
        <f t="shared" si="183"/>
        <v>#DIV/0!</v>
      </c>
      <c r="O603" s="1864">
        <f t="shared" si="184"/>
        <v>0</v>
      </c>
      <c r="P603" s="270" t="e">
        <f t="shared" si="185"/>
        <v>#DIV/0!</v>
      </c>
      <c r="Q603" s="570"/>
      <c r="R603" s="570"/>
      <c r="S603" s="566"/>
      <c r="T603" s="570">
        <f t="shared" si="186"/>
        <v>0</v>
      </c>
      <c r="U603" s="1082"/>
      <c r="V603" s="570"/>
      <c r="W603" s="570"/>
      <c r="X603" s="570"/>
      <c r="Y603" s="570"/>
      <c r="Z603" s="570"/>
      <c r="AA603" s="1291"/>
      <c r="AB603" s="566"/>
      <c r="AC603" s="1460"/>
      <c r="AD603" s="1475"/>
    </row>
    <row r="604" spans="1:30" x14ac:dyDescent="0.25">
      <c r="A604" s="239">
        <v>1</v>
      </c>
      <c r="B604" s="736" t="s">
        <v>15</v>
      </c>
      <c r="C604" s="1473" t="s">
        <v>276</v>
      </c>
      <c r="D604" s="737">
        <v>340</v>
      </c>
      <c r="E604" s="738"/>
      <c r="F604" s="390">
        <f t="shared" si="187"/>
        <v>0</v>
      </c>
      <c r="G604" s="213"/>
      <c r="H604" s="213" t="e">
        <f t="shared" si="179"/>
        <v>#DIV/0!</v>
      </c>
      <c r="I604" s="739"/>
      <c r="J604" s="269" t="e">
        <f t="shared" si="180"/>
        <v>#DIV/0!</v>
      </c>
      <c r="K604" s="1535">
        <f t="shared" si="181"/>
        <v>0</v>
      </c>
      <c r="L604" s="270">
        <f t="shared" si="182"/>
        <v>0</v>
      </c>
      <c r="M604" s="270"/>
      <c r="N604" s="270" t="e">
        <f t="shared" si="183"/>
        <v>#DIV/0!</v>
      </c>
      <c r="O604" s="1864">
        <f t="shared" si="184"/>
        <v>0</v>
      </c>
      <c r="P604" s="270" t="e">
        <f t="shared" si="185"/>
        <v>#DIV/0!</v>
      </c>
      <c r="Q604" s="570"/>
      <c r="R604" s="570"/>
      <c r="S604" s="566"/>
      <c r="T604" s="570">
        <f t="shared" si="186"/>
        <v>0</v>
      </c>
      <c r="U604" s="1082"/>
      <c r="V604" s="570"/>
      <c r="W604" s="570"/>
      <c r="X604" s="570"/>
      <c r="Y604" s="570"/>
      <c r="Z604" s="570"/>
      <c r="AA604" s="1291"/>
      <c r="AB604" s="566"/>
      <c r="AC604" s="1460"/>
      <c r="AD604" s="1475"/>
    </row>
    <row r="605" spans="1:30" x14ac:dyDescent="0.25">
      <c r="A605" s="239">
        <v>1</v>
      </c>
      <c r="B605" s="736" t="s">
        <v>10</v>
      </c>
      <c r="C605" s="1473" t="s">
        <v>276</v>
      </c>
      <c r="D605" s="737">
        <v>340</v>
      </c>
      <c r="E605" s="738"/>
      <c r="F605" s="390">
        <f t="shared" si="187"/>
        <v>0</v>
      </c>
      <c r="G605" s="213"/>
      <c r="H605" s="213" t="e">
        <f t="shared" si="179"/>
        <v>#DIV/0!</v>
      </c>
      <c r="I605" s="739"/>
      <c r="J605" s="269" t="e">
        <f t="shared" si="180"/>
        <v>#DIV/0!</v>
      </c>
      <c r="K605" s="1535">
        <f t="shared" si="181"/>
        <v>0</v>
      </c>
      <c r="L605" s="270">
        <f t="shared" si="182"/>
        <v>0</v>
      </c>
      <c r="M605" s="270"/>
      <c r="N605" s="270" t="e">
        <f t="shared" si="183"/>
        <v>#DIV/0!</v>
      </c>
      <c r="O605" s="1864">
        <f t="shared" si="184"/>
        <v>0</v>
      </c>
      <c r="P605" s="270" t="e">
        <f t="shared" si="185"/>
        <v>#DIV/0!</v>
      </c>
      <c r="Q605" s="570"/>
      <c r="R605" s="570"/>
      <c r="S605" s="566"/>
      <c r="T605" s="570">
        <f t="shared" si="186"/>
        <v>0</v>
      </c>
      <c r="U605" s="1082"/>
      <c r="V605" s="570"/>
      <c r="W605" s="570"/>
      <c r="X605" s="570"/>
      <c r="Y605" s="570"/>
      <c r="Z605" s="570"/>
      <c r="AA605" s="1291"/>
      <c r="AB605" s="566"/>
      <c r="AC605" s="1460"/>
      <c r="AD605" s="1475"/>
    </row>
    <row r="606" spans="1:30" s="249" customFormat="1" x14ac:dyDescent="0.25">
      <c r="A606" s="239">
        <v>1</v>
      </c>
      <c r="B606" s="736" t="s">
        <v>66</v>
      </c>
      <c r="C606" s="1473" t="s">
        <v>276</v>
      </c>
      <c r="D606" s="737">
        <v>340</v>
      </c>
      <c r="E606" s="738"/>
      <c r="F606" s="213">
        <f t="shared" si="187"/>
        <v>0</v>
      </c>
      <c r="G606" s="213"/>
      <c r="H606" s="213" t="e">
        <f t="shared" si="179"/>
        <v>#DIV/0!</v>
      </c>
      <c r="I606" s="739"/>
      <c r="J606" s="1485" t="e">
        <f t="shared" si="180"/>
        <v>#DIV/0!</v>
      </c>
      <c r="K606" s="1486">
        <f t="shared" si="181"/>
        <v>0</v>
      </c>
      <c r="L606" s="482">
        <f t="shared" si="182"/>
        <v>0</v>
      </c>
      <c r="M606" s="482"/>
      <c r="N606" s="482" t="e">
        <f t="shared" si="183"/>
        <v>#DIV/0!</v>
      </c>
      <c r="O606" s="1865">
        <f t="shared" si="184"/>
        <v>0</v>
      </c>
      <c r="P606" s="482" t="e">
        <f t="shared" si="185"/>
        <v>#DIV/0!</v>
      </c>
      <c r="Q606" s="571"/>
      <c r="R606" s="571"/>
      <c r="S606" s="1194"/>
      <c r="T606" s="571">
        <f t="shared" si="186"/>
        <v>0</v>
      </c>
      <c r="U606" s="1507"/>
      <c r="V606" s="571"/>
      <c r="W606" s="571"/>
      <c r="X606" s="571"/>
      <c r="Y606" s="570"/>
      <c r="Z606" s="570"/>
      <c r="AA606" s="1291"/>
      <c r="AB606" s="566"/>
      <c r="AC606" s="1460"/>
      <c r="AD606" s="1475"/>
    </row>
    <row r="607" spans="1:30" s="249" customFormat="1" x14ac:dyDescent="0.25">
      <c r="A607" s="239">
        <v>1</v>
      </c>
      <c r="B607" s="736" t="s">
        <v>19</v>
      </c>
      <c r="C607" s="1473" t="s">
        <v>276</v>
      </c>
      <c r="D607" s="737">
        <v>340</v>
      </c>
      <c r="E607" s="738"/>
      <c r="F607" s="391">
        <f t="shared" si="187"/>
        <v>0</v>
      </c>
      <c r="G607" s="213"/>
      <c r="H607" s="213" t="e">
        <f t="shared" si="179"/>
        <v>#DIV/0!</v>
      </c>
      <c r="I607" s="739"/>
      <c r="J607" s="269" t="e">
        <f t="shared" si="180"/>
        <v>#DIV/0!</v>
      </c>
      <c r="K607" s="482">
        <f t="shared" si="181"/>
        <v>0</v>
      </c>
      <c r="L607" s="482">
        <f t="shared" si="182"/>
        <v>0</v>
      </c>
      <c r="M607" s="270"/>
      <c r="N607" s="482" t="e">
        <f t="shared" si="183"/>
        <v>#DIV/0!</v>
      </c>
      <c r="O607" s="1866">
        <f t="shared" si="184"/>
        <v>0</v>
      </c>
      <c r="P607" s="482" t="e">
        <f t="shared" si="185"/>
        <v>#DIV/0!</v>
      </c>
      <c r="Q607" s="570"/>
      <c r="R607" s="570"/>
      <c r="S607" s="1194"/>
      <c r="T607" s="570"/>
      <c r="U607" s="1082"/>
      <c r="V607" s="570"/>
      <c r="W607" s="570"/>
      <c r="X607" s="571"/>
      <c r="Y607" s="572"/>
      <c r="Z607" s="570"/>
      <c r="AA607" s="1291"/>
      <c r="AB607" s="566"/>
      <c r="AC607" s="1460"/>
      <c r="AD607" s="1475"/>
    </row>
    <row r="608" spans="1:30" s="249" customFormat="1" x14ac:dyDescent="0.25">
      <c r="A608" s="239">
        <v>1</v>
      </c>
      <c r="B608" s="736" t="s">
        <v>6</v>
      </c>
      <c r="C608" s="1473" t="s">
        <v>276</v>
      </c>
      <c r="D608" s="737">
        <v>340</v>
      </c>
      <c r="E608" s="738"/>
      <c r="F608" s="218">
        <f t="shared" si="187"/>
        <v>0</v>
      </c>
      <c r="G608" s="1488"/>
      <c r="H608" s="1488" t="e">
        <f t="shared" si="179"/>
        <v>#DIV/0!</v>
      </c>
      <c r="I608" s="739"/>
      <c r="J608" s="1489" t="e">
        <f t="shared" si="180"/>
        <v>#DIV/0!</v>
      </c>
      <c r="K608" s="1490">
        <f t="shared" si="181"/>
        <v>0</v>
      </c>
      <c r="L608" s="1490">
        <f t="shared" si="182"/>
        <v>0</v>
      </c>
      <c r="M608" s="1477"/>
      <c r="N608" s="1490" t="e">
        <f t="shared" si="183"/>
        <v>#DIV/0!</v>
      </c>
      <c r="O608" s="1867">
        <f t="shared" si="184"/>
        <v>0</v>
      </c>
      <c r="P608" s="1490" t="e">
        <f t="shared" si="185"/>
        <v>#DIV/0!</v>
      </c>
      <c r="Q608" s="572"/>
      <c r="R608" s="572"/>
      <c r="S608" s="1197"/>
      <c r="T608" s="577"/>
      <c r="U608" s="1658"/>
      <c r="V608" s="572"/>
      <c r="W608" s="572"/>
      <c r="X608" s="577"/>
      <c r="Y608" s="577"/>
      <c r="Z608" s="572"/>
      <c r="AA608" s="1437"/>
      <c r="AB608" s="1195"/>
      <c r="AC608" s="1460"/>
      <c r="AD608" s="1475"/>
    </row>
    <row r="609" spans="1:30" ht="30" thickBot="1" x14ac:dyDescent="0.3">
      <c r="A609" s="239">
        <v>1</v>
      </c>
      <c r="B609" s="1494" t="s">
        <v>7</v>
      </c>
      <c r="C609" s="1495"/>
      <c r="D609" s="1848"/>
      <c r="E609" s="34">
        <f>SUM(E595:E608)</f>
        <v>0</v>
      </c>
      <c r="F609" s="1577">
        <f>SUM(F595:F608)</f>
        <v>0</v>
      </c>
      <c r="G609" s="7">
        <f>SUM(G595:G608)</f>
        <v>0</v>
      </c>
      <c r="H609" s="7" t="e">
        <f t="shared" si="179"/>
        <v>#DIV/0!</v>
      </c>
      <c r="I609" s="8">
        <f>IF(E609=0,0,K609/E609)</f>
        <v>0</v>
      </c>
      <c r="J609" s="8" t="e">
        <f t="shared" si="180"/>
        <v>#DIV/0!</v>
      </c>
      <c r="K609" s="1868">
        <f>SUM(K595:K608)</f>
        <v>0</v>
      </c>
      <c r="L609" s="1869">
        <f>SUM(L595:L608)</f>
        <v>0</v>
      </c>
      <c r="M609" s="1869">
        <f>SUM(M595:M608)</f>
        <v>0</v>
      </c>
      <c r="N609" s="1496" t="e">
        <f t="shared" si="183"/>
        <v>#DIV/0!</v>
      </c>
      <c r="O609" s="366">
        <f>SUM(O595:O608)</f>
        <v>0</v>
      </c>
      <c r="P609" s="1496" t="e">
        <f t="shared" si="185"/>
        <v>#DIV/0!</v>
      </c>
      <c r="Q609" s="568"/>
      <c r="R609" s="568"/>
      <c r="S609" s="1190">
        <f>Q609/12*$B$4</f>
        <v>0</v>
      </c>
      <c r="T609" s="568">
        <f>Z609-Y609-V609</f>
        <v>0</v>
      </c>
      <c r="U609" s="1086"/>
      <c r="V609" s="568"/>
      <c r="W609" s="568">
        <f>T609-S609</f>
        <v>0</v>
      </c>
      <c r="X609" s="568"/>
      <c r="Y609" s="568"/>
      <c r="Z609" s="568"/>
      <c r="AA609" s="1498">
        <f>SUM(AA595:AA608)</f>
        <v>0</v>
      </c>
      <c r="AB609" s="1199"/>
      <c r="AC609" s="1460"/>
      <c r="AD609" s="1475"/>
    </row>
    <row r="610" spans="1:30" ht="16.5" thickBot="1" x14ac:dyDescent="0.3">
      <c r="A610" s="239">
        <v>1</v>
      </c>
      <c r="B610" s="1565" t="s">
        <v>315</v>
      </c>
      <c r="C610" s="1565"/>
      <c r="D610" s="274"/>
      <c r="E610" s="460"/>
      <c r="F610" s="1569"/>
      <c r="G610" s="1613"/>
      <c r="H610" s="1613"/>
      <c r="I610" s="1870"/>
      <c r="J610" s="1870"/>
      <c r="K610" s="1871"/>
      <c r="L610" s="1872"/>
      <c r="M610" s="1872"/>
      <c r="N610" s="1872"/>
      <c r="O610" s="1872"/>
      <c r="P610" s="1872"/>
      <c r="Q610" s="576">
        <f>Q609</f>
        <v>0</v>
      </c>
      <c r="R610" s="576">
        <f>R609</f>
        <v>0</v>
      </c>
      <c r="S610" s="1196">
        <f>S609</f>
        <v>0</v>
      </c>
      <c r="T610" s="576">
        <f t="shared" ref="T610:Z610" si="188">T609</f>
        <v>0</v>
      </c>
      <c r="U610" s="1087">
        <f t="shared" si="188"/>
        <v>0</v>
      </c>
      <c r="V610" s="576">
        <f>V609</f>
        <v>0</v>
      </c>
      <c r="W610" s="576">
        <f t="shared" si="188"/>
        <v>0</v>
      </c>
      <c r="X610" s="576">
        <f t="shared" si="188"/>
        <v>0</v>
      </c>
      <c r="Y610" s="576">
        <f t="shared" si="188"/>
        <v>0</v>
      </c>
      <c r="Z610" s="576">
        <f t="shared" si="188"/>
        <v>0</v>
      </c>
      <c r="AA610" s="1572"/>
      <c r="AB610" s="1196">
        <f t="shared" ref="AB610" si="189">AB609</f>
        <v>0</v>
      </c>
      <c r="AC610" s="1460"/>
      <c r="AD610" s="1475"/>
    </row>
    <row r="611" spans="1:30" x14ac:dyDescent="0.25">
      <c r="A611" s="239">
        <v>1</v>
      </c>
      <c r="B611" s="290"/>
      <c r="C611" s="685"/>
      <c r="D611" s="1873"/>
      <c r="E611" s="419"/>
      <c r="F611" s="391"/>
      <c r="G611" s="1874"/>
      <c r="H611" s="1488"/>
      <c r="I611" s="1875"/>
      <c r="J611" s="1489"/>
      <c r="K611" s="1490"/>
      <c r="L611" s="1477"/>
      <c r="M611" s="1477"/>
      <c r="N611" s="1477"/>
      <c r="O611" s="1477"/>
      <c r="P611" s="1477"/>
      <c r="Q611" s="568"/>
      <c r="R611" s="568"/>
      <c r="S611" s="1199"/>
      <c r="T611" s="568"/>
      <c r="U611" s="1086"/>
      <c r="V611" s="568"/>
      <c r="W611" s="568"/>
      <c r="X611" s="568"/>
      <c r="Y611" s="568"/>
      <c r="Z611" s="568"/>
      <c r="AA611" s="1876"/>
      <c r="AB611" s="1199"/>
      <c r="AC611" s="1460"/>
      <c r="AD611" s="1475"/>
    </row>
    <row r="612" spans="1:30" ht="57.75" x14ac:dyDescent="0.25">
      <c r="A612" s="239">
        <v>1</v>
      </c>
      <c r="B612" s="1465" t="s">
        <v>430</v>
      </c>
      <c r="C612" s="1465"/>
      <c r="D612" s="1466"/>
      <c r="E612" s="422"/>
      <c r="F612" s="1861"/>
      <c r="G612" s="375"/>
      <c r="H612" s="375"/>
      <c r="I612" s="1150"/>
      <c r="J612" s="1150"/>
      <c r="K612" s="1862"/>
      <c r="L612" s="1863"/>
      <c r="M612" s="1863"/>
      <c r="N612" s="1863"/>
      <c r="O612" s="1863"/>
      <c r="P612" s="1863"/>
      <c r="Q612" s="570"/>
      <c r="R612" s="570"/>
      <c r="S612" s="566"/>
      <c r="T612" s="570">
        <f>Z612-Y612-V612</f>
        <v>0</v>
      </c>
      <c r="U612" s="1082"/>
      <c r="V612" s="570"/>
      <c r="W612" s="570"/>
      <c r="X612" s="570"/>
      <c r="Y612" s="570"/>
      <c r="Z612" s="570"/>
      <c r="AA612" s="1295"/>
      <c r="AB612" s="566"/>
      <c r="AC612" s="1460"/>
      <c r="AD612" s="1475"/>
    </row>
    <row r="613" spans="1:30" x14ac:dyDescent="0.25">
      <c r="A613" s="239">
        <v>1</v>
      </c>
      <c r="B613" s="473" t="s">
        <v>207</v>
      </c>
      <c r="C613" s="686"/>
      <c r="D613" s="1882"/>
      <c r="E613" s="1882"/>
      <c r="F613" s="1500"/>
      <c r="G613" s="1483"/>
      <c r="H613" s="1483"/>
      <c r="I613" s="1483"/>
      <c r="J613" s="1483"/>
      <c r="K613" s="1483"/>
      <c r="L613" s="1483"/>
      <c r="M613" s="1483"/>
      <c r="N613" s="1483"/>
      <c r="O613" s="1483"/>
      <c r="P613" s="1483"/>
      <c r="Q613" s="569">
        <v>8603.92</v>
      </c>
      <c r="R613" s="569">
        <v>8603.92</v>
      </c>
      <c r="S613" s="1190">
        <f t="shared" ref="S613" si="190">Q613/12*$B$4+(R613-Q613)/11*1</f>
        <v>1433.9866666666667</v>
      </c>
      <c r="T613" s="569">
        <f>Z613-Y613-V613</f>
        <v>1357.4338400000001</v>
      </c>
      <c r="U613" s="1085"/>
      <c r="V613" s="569"/>
      <c r="W613" s="569">
        <f>T613-S613</f>
        <v>-76.552826666666533</v>
      </c>
      <c r="X613" s="569"/>
      <c r="Y613" s="569">
        <v>0</v>
      </c>
      <c r="Z613" s="569">
        <v>1357.4338400000001</v>
      </c>
      <c r="AA613" s="1450"/>
      <c r="AB613" s="612"/>
      <c r="AC613" s="1460"/>
      <c r="AD613" s="1475"/>
    </row>
    <row r="614" spans="1:30" ht="29.25" x14ac:dyDescent="0.25">
      <c r="A614" s="239">
        <v>1</v>
      </c>
      <c r="B614" s="722" t="s">
        <v>362</v>
      </c>
      <c r="C614" s="1879"/>
      <c r="D614" s="1882"/>
      <c r="E614" s="740">
        <f>E615+E616+E620+E619</f>
        <v>13000</v>
      </c>
      <c r="F614" s="740">
        <f>F615+F616+F620+F619</f>
        <v>2167</v>
      </c>
      <c r="G614" s="740">
        <f>G615+G616+G620+G619</f>
        <v>2051</v>
      </c>
      <c r="H614" s="219">
        <f>G614/F614*100</f>
        <v>94.646977388094143</v>
      </c>
      <c r="I614" s="1483"/>
      <c r="J614" s="1483"/>
      <c r="K614" s="1483"/>
      <c r="L614" s="1483"/>
      <c r="M614" s="1483"/>
      <c r="N614" s="1483"/>
      <c r="O614" s="1483"/>
      <c r="P614" s="1483"/>
      <c r="Q614" s="569"/>
      <c r="R614" s="569"/>
      <c r="S614" s="612"/>
      <c r="T614" s="569"/>
      <c r="U614" s="1085"/>
      <c r="V614" s="569"/>
      <c r="W614" s="569"/>
      <c r="X614" s="569"/>
      <c r="Y614" s="569"/>
      <c r="Z614" s="569"/>
      <c r="AA614" s="1260">
        <f>AA615+AA616+AA620+AA619</f>
        <v>0</v>
      </c>
      <c r="AB614" s="612"/>
      <c r="AC614" s="1460"/>
      <c r="AD614" s="1475"/>
    </row>
    <row r="615" spans="1:30" x14ac:dyDescent="0.25">
      <c r="A615" s="239">
        <v>1</v>
      </c>
      <c r="B615" s="518" t="s">
        <v>350</v>
      </c>
      <c r="C615" s="1879"/>
      <c r="D615" s="1882"/>
      <c r="E615" s="419"/>
      <c r="F615" s="1500"/>
      <c r="G615" s="1483"/>
      <c r="H615" s="219"/>
      <c r="I615" s="1483"/>
      <c r="J615" s="1483"/>
      <c r="K615" s="1483"/>
      <c r="L615" s="1483"/>
      <c r="M615" s="1483"/>
      <c r="N615" s="1483"/>
      <c r="O615" s="1483"/>
      <c r="P615" s="1483"/>
      <c r="Q615" s="569"/>
      <c r="R615" s="569"/>
      <c r="S615" s="612"/>
      <c r="T615" s="569"/>
      <c r="U615" s="1085"/>
      <c r="V615" s="569"/>
      <c r="W615" s="569"/>
      <c r="X615" s="569"/>
      <c r="Y615" s="569"/>
      <c r="Z615" s="569"/>
      <c r="AA615" s="1450"/>
      <c r="AB615" s="612"/>
      <c r="AC615" s="1460"/>
      <c r="AD615" s="1475"/>
    </row>
    <row r="616" spans="1:30" ht="30" x14ac:dyDescent="0.25">
      <c r="A616" s="239">
        <v>1</v>
      </c>
      <c r="B616" s="723" t="s">
        <v>351</v>
      </c>
      <c r="C616" s="1879"/>
      <c r="D616" s="1882"/>
      <c r="E616" s="419">
        <f>E617+E618</f>
        <v>13000</v>
      </c>
      <c r="F616" s="419">
        <f>F617+F618</f>
        <v>2167</v>
      </c>
      <c r="G616" s="419">
        <f>G617+G618</f>
        <v>2051</v>
      </c>
      <c r="H616" s="219">
        <f>G616/F616*100</f>
        <v>94.646977388094143</v>
      </c>
      <c r="I616" s="1483"/>
      <c r="J616" s="1483"/>
      <c r="K616" s="1483"/>
      <c r="L616" s="1483"/>
      <c r="M616" s="1483"/>
      <c r="N616" s="1483"/>
      <c r="O616" s="1483"/>
      <c r="P616" s="1483"/>
      <c r="Q616" s="569"/>
      <c r="R616" s="569"/>
      <c r="S616" s="612"/>
      <c r="T616" s="569"/>
      <c r="U616" s="1085"/>
      <c r="V616" s="569"/>
      <c r="W616" s="569"/>
      <c r="X616" s="569"/>
      <c r="Y616" s="569"/>
      <c r="Z616" s="569"/>
      <c r="AA616" s="1261">
        <f>AA617+AA618</f>
        <v>0</v>
      </c>
      <c r="AB616" s="612"/>
      <c r="AC616" s="1460"/>
      <c r="AD616" s="1475"/>
    </row>
    <row r="617" spans="1:30" x14ac:dyDescent="0.25">
      <c r="A617" s="239">
        <v>1</v>
      </c>
      <c r="B617" s="518" t="s">
        <v>352</v>
      </c>
      <c r="C617" s="1879"/>
      <c r="D617" s="1882"/>
      <c r="E617" s="419">
        <v>13000</v>
      </c>
      <c r="F617" s="419">
        <f>ROUND(E617/12*$B$4,0)</f>
        <v>2167</v>
      </c>
      <c r="G617" s="419">
        <v>2051</v>
      </c>
      <c r="H617" s="219">
        <f>G617/F617*100</f>
        <v>94.646977388094143</v>
      </c>
      <c r="I617" s="1483"/>
      <c r="J617" s="1483"/>
      <c r="K617" s="1483"/>
      <c r="L617" s="1483"/>
      <c r="M617" s="1483"/>
      <c r="N617" s="1483"/>
      <c r="O617" s="1483"/>
      <c r="P617" s="1483"/>
      <c r="Q617" s="569"/>
      <c r="R617" s="569"/>
      <c r="S617" s="612"/>
      <c r="T617" s="569"/>
      <c r="U617" s="1085"/>
      <c r="V617" s="569"/>
      <c r="W617" s="569"/>
      <c r="X617" s="569"/>
      <c r="Y617" s="569"/>
      <c r="Z617" s="569"/>
      <c r="AA617" s="1261"/>
      <c r="AB617" s="612"/>
      <c r="AC617" s="1460"/>
      <c r="AD617" s="1475"/>
    </row>
    <row r="618" spans="1:30" ht="60" x14ac:dyDescent="0.25">
      <c r="A618" s="239">
        <v>1</v>
      </c>
      <c r="B618" s="518" t="s">
        <v>353</v>
      </c>
      <c r="C618" s="1879"/>
      <c r="D618" s="1882"/>
      <c r="E618" s="419"/>
      <c r="F618" s="419">
        <f>E618/6*6</f>
        <v>0</v>
      </c>
      <c r="G618" s="419"/>
      <c r="H618" s="219"/>
      <c r="I618" s="1483"/>
      <c r="J618" s="1483"/>
      <c r="K618" s="1483"/>
      <c r="L618" s="1483"/>
      <c r="M618" s="1483"/>
      <c r="N618" s="1483"/>
      <c r="O618" s="1483"/>
      <c r="P618" s="1483"/>
      <c r="Q618" s="569"/>
      <c r="R618" s="569"/>
      <c r="S618" s="612"/>
      <c r="T618" s="569"/>
      <c r="U618" s="1085"/>
      <c r="V618" s="569"/>
      <c r="W618" s="569"/>
      <c r="X618" s="569"/>
      <c r="Y618" s="569"/>
      <c r="Z618" s="569"/>
      <c r="AA618" s="1261"/>
      <c r="AB618" s="612"/>
      <c r="AC618" s="1460"/>
      <c r="AD618" s="1475"/>
    </row>
    <row r="619" spans="1:30" ht="75" x14ac:dyDescent="0.25">
      <c r="A619" s="239">
        <v>1</v>
      </c>
      <c r="B619" s="518" t="s">
        <v>354</v>
      </c>
      <c r="C619" s="1879"/>
      <c r="D619" s="1882"/>
      <c r="E619" s="419"/>
      <c r="F619" s="1500"/>
      <c r="G619" s="419"/>
      <c r="H619" s="219"/>
      <c r="I619" s="1483"/>
      <c r="J619" s="1483"/>
      <c r="K619" s="1483"/>
      <c r="L619" s="1483"/>
      <c r="M619" s="1483"/>
      <c r="N619" s="1483"/>
      <c r="O619" s="1483"/>
      <c r="P619" s="1483"/>
      <c r="Q619" s="569"/>
      <c r="R619" s="569"/>
      <c r="S619" s="612"/>
      <c r="T619" s="569"/>
      <c r="U619" s="1085"/>
      <c r="V619" s="569"/>
      <c r="W619" s="569"/>
      <c r="X619" s="569"/>
      <c r="Y619" s="569"/>
      <c r="Z619" s="569"/>
      <c r="AA619" s="1261"/>
      <c r="AB619" s="612"/>
      <c r="AC619" s="1460"/>
      <c r="AD619" s="1475"/>
    </row>
    <row r="620" spans="1:30" ht="45" x14ac:dyDescent="0.25">
      <c r="A620" s="239">
        <v>1</v>
      </c>
      <c r="B620" s="517" t="s">
        <v>355</v>
      </c>
      <c r="C620" s="1879"/>
      <c r="D620" s="1882"/>
      <c r="E620" s="419"/>
      <c r="F620" s="1500"/>
      <c r="G620" s="419"/>
      <c r="H620" s="219"/>
      <c r="I620" s="1483"/>
      <c r="J620" s="1483"/>
      <c r="K620" s="1483"/>
      <c r="L620" s="1483"/>
      <c r="M620" s="1483"/>
      <c r="N620" s="1483"/>
      <c r="O620" s="1483"/>
      <c r="P620" s="1483"/>
      <c r="Q620" s="569"/>
      <c r="R620" s="569"/>
      <c r="S620" s="612"/>
      <c r="T620" s="569"/>
      <c r="U620" s="1085"/>
      <c r="V620" s="569"/>
      <c r="W620" s="569"/>
      <c r="X620" s="569"/>
      <c r="Y620" s="569"/>
      <c r="Z620" s="569"/>
      <c r="AA620" s="1261"/>
      <c r="AB620" s="612"/>
      <c r="AC620" s="1460"/>
      <c r="AD620" s="1475"/>
    </row>
    <row r="621" spans="1:30" ht="29.25" x14ac:dyDescent="0.25">
      <c r="A621" s="239">
        <v>1</v>
      </c>
      <c r="B621" s="722" t="s">
        <v>363</v>
      </c>
      <c r="C621" s="1879"/>
      <c r="D621" s="1882"/>
      <c r="E621" s="419"/>
      <c r="F621" s="1500"/>
      <c r="G621" s="419"/>
      <c r="H621" s="219"/>
      <c r="I621" s="1483"/>
      <c r="J621" s="1483"/>
      <c r="K621" s="1483"/>
      <c r="L621" s="1483"/>
      <c r="M621" s="1483"/>
      <c r="N621" s="1483"/>
      <c r="O621" s="1483"/>
      <c r="P621" s="1483"/>
      <c r="Q621" s="569"/>
      <c r="R621" s="569"/>
      <c r="S621" s="612"/>
      <c r="T621" s="569"/>
      <c r="U621" s="1085"/>
      <c r="V621" s="569"/>
      <c r="W621" s="569"/>
      <c r="X621" s="569"/>
      <c r="Y621" s="569"/>
      <c r="Z621" s="569"/>
      <c r="AA621" s="1261"/>
      <c r="AB621" s="612"/>
      <c r="AC621" s="1460"/>
      <c r="AD621" s="1475"/>
    </row>
    <row r="622" spans="1:30" ht="43.5" x14ac:dyDescent="0.25">
      <c r="A622" s="239">
        <v>1</v>
      </c>
      <c r="B622" s="722" t="s">
        <v>356</v>
      </c>
      <c r="C622" s="1879"/>
      <c r="D622" s="1882"/>
      <c r="E622" s="419"/>
      <c r="F622" s="1500"/>
      <c r="G622" s="419"/>
      <c r="H622" s="219"/>
      <c r="I622" s="1483"/>
      <c r="J622" s="1483"/>
      <c r="K622" s="1483"/>
      <c r="L622" s="1483"/>
      <c r="M622" s="1483"/>
      <c r="N622" s="1483"/>
      <c r="O622" s="1483"/>
      <c r="P622" s="1483"/>
      <c r="Q622" s="569"/>
      <c r="R622" s="569"/>
      <c r="S622" s="612"/>
      <c r="T622" s="569"/>
      <c r="U622" s="1085"/>
      <c r="V622" s="569"/>
      <c r="W622" s="569"/>
      <c r="X622" s="569"/>
      <c r="Y622" s="569"/>
      <c r="Z622" s="569"/>
      <c r="AA622" s="1261"/>
      <c r="AB622" s="612"/>
      <c r="AC622" s="1460"/>
      <c r="AD622" s="1475"/>
    </row>
    <row r="623" spans="1:30" ht="30" x14ac:dyDescent="0.25">
      <c r="A623" s="239">
        <v>1</v>
      </c>
      <c r="B623" s="292" t="s">
        <v>202</v>
      </c>
      <c r="C623" s="1879"/>
      <c r="D623" s="1882"/>
      <c r="E623" s="419"/>
      <c r="F623" s="1500"/>
      <c r="G623" s="419"/>
      <c r="H623" s="219"/>
      <c r="I623" s="1483"/>
      <c r="J623" s="1483"/>
      <c r="K623" s="1483"/>
      <c r="L623" s="1483"/>
      <c r="M623" s="1483"/>
      <c r="N623" s="1483"/>
      <c r="O623" s="1483"/>
      <c r="P623" s="1483"/>
      <c r="Q623" s="569"/>
      <c r="R623" s="569"/>
      <c r="S623" s="612"/>
      <c r="T623" s="569"/>
      <c r="U623" s="1085"/>
      <c r="V623" s="569"/>
      <c r="W623" s="569"/>
      <c r="X623" s="569"/>
      <c r="Y623" s="569"/>
      <c r="Z623" s="569"/>
      <c r="AA623" s="1261"/>
      <c r="AB623" s="612"/>
      <c r="AC623" s="1460"/>
      <c r="AD623" s="1475"/>
    </row>
    <row r="624" spans="1:30" ht="72" x14ac:dyDescent="0.25">
      <c r="A624" s="239">
        <v>1</v>
      </c>
      <c r="B624" s="722" t="s">
        <v>357</v>
      </c>
      <c r="C624" s="1879"/>
      <c r="D624" s="1882"/>
      <c r="E624" s="419"/>
      <c r="F624" s="1067"/>
      <c r="G624" s="419"/>
      <c r="H624" s="219"/>
      <c r="I624" s="246"/>
      <c r="J624" s="246"/>
      <c r="K624" s="246"/>
      <c r="L624" s="246"/>
      <c r="M624" s="246"/>
      <c r="N624" s="246"/>
      <c r="O624" s="246"/>
      <c r="P624" s="246"/>
      <c r="Q624" s="570"/>
      <c r="R624" s="570"/>
      <c r="S624" s="566"/>
      <c r="T624" s="570">
        <f>Z624-Y624-V624</f>
        <v>0</v>
      </c>
      <c r="U624" s="1082"/>
      <c r="V624" s="570"/>
      <c r="W624" s="570"/>
      <c r="X624" s="570"/>
      <c r="Y624" s="570"/>
      <c r="Z624" s="570"/>
      <c r="AA624" s="1261"/>
      <c r="AB624" s="566"/>
      <c r="AC624" s="1460"/>
      <c r="AD624" s="1475"/>
    </row>
    <row r="625" spans="1:30" ht="15.75" x14ac:dyDescent="0.25">
      <c r="A625" s="239">
        <v>1</v>
      </c>
      <c r="B625" s="1844" t="s">
        <v>136</v>
      </c>
      <c r="C625" s="1879"/>
      <c r="D625" s="1882"/>
      <c r="E625" s="459">
        <f>SUM(E626:E650)</f>
        <v>11970</v>
      </c>
      <c r="F625" s="787">
        <f>SUM(F626:F650)</f>
        <v>1997</v>
      </c>
      <c r="G625" s="787">
        <f>SUM(G626:G650)</f>
        <v>4292</v>
      </c>
      <c r="H625" s="787">
        <f t="shared" ref="H625:H636" si="191">G625/F625*100</f>
        <v>214.92238357536303</v>
      </c>
      <c r="I625" s="388"/>
      <c r="J625" s="388"/>
      <c r="K625" s="1883"/>
      <c r="L625" s="1883"/>
      <c r="M625" s="1883"/>
      <c r="N625" s="270"/>
      <c r="O625" s="1883"/>
      <c r="P625" s="1884"/>
      <c r="Q625" s="571">
        <v>17176.25837</v>
      </c>
      <c r="R625" s="571">
        <v>17176.25837</v>
      </c>
      <c r="S625" s="1190">
        <f t="shared" ref="S625" si="192">Q625/12*$B$4+(R625-Q625)/11*1</f>
        <v>2862.7097283333333</v>
      </c>
      <c r="T625" s="571">
        <f>Z625-Y625-V625</f>
        <v>4300.4136600000002</v>
      </c>
      <c r="U625" s="1082"/>
      <c r="V625" s="570">
        <f>SUM(V626:V650)</f>
        <v>0</v>
      </c>
      <c r="W625" s="570">
        <f>T625-S625</f>
        <v>1437.7039316666669</v>
      </c>
      <c r="X625" s="571"/>
      <c r="Y625" s="571">
        <v>0</v>
      </c>
      <c r="Z625" s="570">
        <v>4300.4136600000002</v>
      </c>
      <c r="AA625" s="1262">
        <f>SUM(AA626:AA650)</f>
        <v>0</v>
      </c>
      <c r="AB625" s="566"/>
      <c r="AC625" s="1460"/>
      <c r="AD625" s="1475"/>
    </row>
    <row r="626" spans="1:30" ht="45" x14ac:dyDescent="0.25">
      <c r="A626" s="239">
        <v>1</v>
      </c>
      <c r="B626" s="11" t="s">
        <v>119</v>
      </c>
      <c r="C626" s="1879"/>
      <c r="D626" s="214"/>
      <c r="E626" s="425">
        <v>300</v>
      </c>
      <c r="F626" s="213">
        <f t="shared" ref="F626:F651" si="193">ROUND(E626/12*$B$4,0)</f>
        <v>50</v>
      </c>
      <c r="G626" s="1067">
        <v>55</v>
      </c>
      <c r="H626" s="214">
        <f t="shared" si="191"/>
        <v>110.00000000000001</v>
      </c>
      <c r="I626" s="388"/>
      <c r="J626" s="388"/>
      <c r="K626" s="1883"/>
      <c r="L626" s="1883"/>
      <c r="M626" s="1883"/>
      <c r="N626" s="270"/>
      <c r="O626" s="1883"/>
      <c r="P626" s="1884"/>
      <c r="Q626" s="571"/>
      <c r="R626" s="571"/>
      <c r="S626" s="1194"/>
      <c r="T626" s="571"/>
      <c r="U626" s="1082"/>
      <c r="V626" s="570"/>
      <c r="W626" s="570"/>
      <c r="X626" s="571"/>
      <c r="Y626" s="571"/>
      <c r="Z626" s="570"/>
      <c r="AA626" s="1264"/>
      <c r="AB626" s="566"/>
      <c r="AC626" s="1460"/>
      <c r="AD626" s="1475"/>
    </row>
    <row r="627" spans="1:30" ht="30" x14ac:dyDescent="0.25">
      <c r="A627" s="239">
        <v>1</v>
      </c>
      <c r="B627" s="11" t="s">
        <v>120</v>
      </c>
      <c r="C627" s="666"/>
      <c r="D627" s="214"/>
      <c r="E627" s="425">
        <v>300</v>
      </c>
      <c r="F627" s="213">
        <f t="shared" si="193"/>
        <v>50</v>
      </c>
      <c r="G627" s="214">
        <v>161</v>
      </c>
      <c r="H627" s="214">
        <f t="shared" si="191"/>
        <v>322</v>
      </c>
      <c r="I627" s="388"/>
      <c r="J627" s="388"/>
      <c r="K627" s="1883"/>
      <c r="L627" s="1883"/>
      <c r="M627" s="1883"/>
      <c r="N627" s="270"/>
      <c r="O627" s="1883"/>
      <c r="P627" s="1884"/>
      <c r="Q627" s="571"/>
      <c r="R627" s="571"/>
      <c r="S627" s="1194"/>
      <c r="T627" s="571"/>
      <c r="U627" s="1082"/>
      <c r="V627" s="570"/>
      <c r="W627" s="570"/>
      <c r="X627" s="571"/>
      <c r="Y627" s="571"/>
      <c r="Z627" s="570"/>
      <c r="AA627" s="1258"/>
      <c r="AB627" s="566"/>
      <c r="AC627" s="1460"/>
      <c r="AD627" s="1475"/>
    </row>
    <row r="628" spans="1:30" x14ac:dyDescent="0.25">
      <c r="A628" s="239">
        <v>1</v>
      </c>
      <c r="B628" s="11" t="s">
        <v>94</v>
      </c>
      <c r="C628" s="666"/>
      <c r="D628" s="214"/>
      <c r="E628" s="425">
        <v>30</v>
      </c>
      <c r="F628" s="213">
        <f t="shared" si="193"/>
        <v>5</v>
      </c>
      <c r="G628" s="214">
        <v>5</v>
      </c>
      <c r="H628" s="214">
        <f t="shared" si="191"/>
        <v>100</v>
      </c>
      <c r="I628" s="388"/>
      <c r="J628" s="388"/>
      <c r="K628" s="1883"/>
      <c r="L628" s="1883"/>
      <c r="M628" s="1883"/>
      <c r="N628" s="270"/>
      <c r="O628" s="1883"/>
      <c r="P628" s="1884"/>
      <c r="Q628" s="571"/>
      <c r="R628" s="571"/>
      <c r="S628" s="1194"/>
      <c r="T628" s="571"/>
      <c r="U628" s="1082"/>
      <c r="V628" s="570"/>
      <c r="W628" s="570"/>
      <c r="X628" s="571"/>
      <c r="Y628" s="571"/>
      <c r="Z628" s="570"/>
      <c r="AA628" s="1258"/>
      <c r="AB628" s="566"/>
      <c r="AC628" s="1460"/>
      <c r="AD628" s="1475"/>
    </row>
    <row r="629" spans="1:30" ht="45" x14ac:dyDescent="0.25">
      <c r="A629" s="239">
        <v>1</v>
      </c>
      <c r="B629" s="11" t="s">
        <v>204</v>
      </c>
      <c r="C629" s="666"/>
      <c r="D629" s="214"/>
      <c r="E629" s="425">
        <v>1000</v>
      </c>
      <c r="F629" s="213">
        <f t="shared" si="193"/>
        <v>167</v>
      </c>
      <c r="G629" s="214">
        <v>20</v>
      </c>
      <c r="H629" s="214">
        <f t="shared" si="191"/>
        <v>11.976047904191617</v>
      </c>
      <c r="I629" s="388"/>
      <c r="J629" s="388"/>
      <c r="K629" s="1883"/>
      <c r="L629" s="1883"/>
      <c r="M629" s="1883"/>
      <c r="N629" s="270"/>
      <c r="O629" s="1883"/>
      <c r="P629" s="1884"/>
      <c r="Q629" s="571"/>
      <c r="R629" s="571"/>
      <c r="S629" s="1194"/>
      <c r="T629" s="571"/>
      <c r="U629" s="1082"/>
      <c r="V629" s="570"/>
      <c r="W629" s="570"/>
      <c r="X629" s="571"/>
      <c r="Y629" s="571"/>
      <c r="Z629" s="570"/>
      <c r="AA629" s="1258"/>
      <c r="AB629" s="566"/>
      <c r="AC629" s="1460"/>
      <c r="AD629" s="1475"/>
    </row>
    <row r="630" spans="1:30" x14ac:dyDescent="0.25">
      <c r="A630" s="239">
        <v>1</v>
      </c>
      <c r="B630" s="11" t="s">
        <v>117</v>
      </c>
      <c r="C630" s="666"/>
      <c r="D630" s="214"/>
      <c r="E630" s="425">
        <v>100</v>
      </c>
      <c r="F630" s="213">
        <f t="shared" si="193"/>
        <v>17</v>
      </c>
      <c r="G630" s="214"/>
      <c r="H630" s="214">
        <f t="shared" si="191"/>
        <v>0</v>
      </c>
      <c r="I630" s="388"/>
      <c r="J630" s="388"/>
      <c r="K630" s="1883"/>
      <c r="L630" s="1883"/>
      <c r="M630" s="1883"/>
      <c r="N630" s="270"/>
      <c r="O630" s="1883"/>
      <c r="P630" s="1884"/>
      <c r="Q630" s="571"/>
      <c r="R630" s="571"/>
      <c r="S630" s="1194"/>
      <c r="T630" s="571"/>
      <c r="U630" s="1082"/>
      <c r="V630" s="570"/>
      <c r="W630" s="570"/>
      <c r="X630" s="571"/>
      <c r="Y630" s="571"/>
      <c r="Z630" s="570"/>
      <c r="AA630" s="1258"/>
      <c r="AB630" s="566"/>
      <c r="AC630" s="1460"/>
      <c r="AD630" s="1475"/>
    </row>
    <row r="631" spans="1:30" x14ac:dyDescent="0.25">
      <c r="A631" s="239">
        <v>1</v>
      </c>
      <c r="B631" s="11" t="s">
        <v>68</v>
      </c>
      <c r="C631" s="666"/>
      <c r="D631" s="214"/>
      <c r="E631" s="425">
        <v>150</v>
      </c>
      <c r="F631" s="213">
        <f t="shared" si="193"/>
        <v>25</v>
      </c>
      <c r="G631" s="214">
        <v>15</v>
      </c>
      <c r="H631" s="214">
        <f t="shared" si="191"/>
        <v>60</v>
      </c>
      <c r="I631" s="388"/>
      <c r="J631" s="388"/>
      <c r="K631" s="1883"/>
      <c r="L631" s="1883"/>
      <c r="M631" s="1883"/>
      <c r="N631" s="270"/>
      <c r="O631" s="1883"/>
      <c r="P631" s="1884"/>
      <c r="Q631" s="571"/>
      <c r="R631" s="571"/>
      <c r="S631" s="1194"/>
      <c r="T631" s="571"/>
      <c r="U631" s="1082"/>
      <c r="V631" s="570"/>
      <c r="W631" s="570"/>
      <c r="X631" s="571"/>
      <c r="Y631" s="571"/>
      <c r="Z631" s="570"/>
      <c r="AA631" s="1258"/>
      <c r="AB631" s="566"/>
      <c r="AC631" s="1460"/>
      <c r="AD631" s="1475"/>
    </row>
    <row r="632" spans="1:30" ht="30" x14ac:dyDescent="0.25">
      <c r="A632" s="239">
        <v>1</v>
      </c>
      <c r="B632" s="11" t="s">
        <v>125</v>
      </c>
      <c r="C632" s="666"/>
      <c r="D632" s="214"/>
      <c r="E632" s="425">
        <v>1500</v>
      </c>
      <c r="F632" s="213">
        <f t="shared" si="193"/>
        <v>250</v>
      </c>
      <c r="G632" s="214">
        <v>163</v>
      </c>
      <c r="H632" s="214">
        <f t="shared" si="191"/>
        <v>65.2</v>
      </c>
      <c r="I632" s="388"/>
      <c r="J632" s="388"/>
      <c r="K632" s="1883"/>
      <c r="L632" s="1883"/>
      <c r="M632" s="1883"/>
      <c r="N632" s="270"/>
      <c r="O632" s="1883"/>
      <c r="P632" s="1884"/>
      <c r="Q632" s="571"/>
      <c r="R632" s="571"/>
      <c r="S632" s="1194"/>
      <c r="T632" s="571"/>
      <c r="U632" s="1082"/>
      <c r="V632" s="570"/>
      <c r="W632" s="570"/>
      <c r="X632" s="571"/>
      <c r="Y632" s="571"/>
      <c r="Z632" s="570"/>
      <c r="AA632" s="1258"/>
      <c r="AB632" s="566"/>
      <c r="AC632" s="1460"/>
      <c r="AD632" s="1475"/>
    </row>
    <row r="633" spans="1:30" x14ac:dyDescent="0.25">
      <c r="A633" s="239">
        <v>1</v>
      </c>
      <c r="B633" s="11" t="s">
        <v>116</v>
      </c>
      <c r="C633" s="666"/>
      <c r="D633" s="214"/>
      <c r="E633" s="425">
        <v>400</v>
      </c>
      <c r="F633" s="213">
        <f t="shared" si="193"/>
        <v>67</v>
      </c>
      <c r="G633" s="214">
        <v>59</v>
      </c>
      <c r="H633" s="214">
        <f t="shared" si="191"/>
        <v>88.059701492537314</v>
      </c>
      <c r="I633" s="388"/>
      <c r="J633" s="388"/>
      <c r="K633" s="1883"/>
      <c r="L633" s="1883"/>
      <c r="M633" s="1883"/>
      <c r="N633" s="270"/>
      <c r="O633" s="1883"/>
      <c r="P633" s="1884"/>
      <c r="Q633" s="571"/>
      <c r="R633" s="571"/>
      <c r="S633" s="1194"/>
      <c r="T633" s="571"/>
      <c r="U633" s="1082"/>
      <c r="V633" s="570"/>
      <c r="W633" s="570"/>
      <c r="X633" s="571"/>
      <c r="Y633" s="571"/>
      <c r="Z633" s="570"/>
      <c r="AA633" s="1258"/>
      <c r="AB633" s="566"/>
      <c r="AC633" s="1460"/>
      <c r="AD633" s="1475"/>
    </row>
    <row r="634" spans="1:30" ht="30" x14ac:dyDescent="0.25">
      <c r="A634" s="239">
        <v>1</v>
      </c>
      <c r="B634" s="11" t="s">
        <v>246</v>
      </c>
      <c r="C634" s="666"/>
      <c r="D634" s="214"/>
      <c r="E634" s="425">
        <v>120</v>
      </c>
      <c r="F634" s="213">
        <f t="shared" si="193"/>
        <v>20</v>
      </c>
      <c r="G634" s="214">
        <v>36</v>
      </c>
      <c r="H634" s="214">
        <f t="shared" si="191"/>
        <v>180</v>
      </c>
      <c r="I634" s="388"/>
      <c r="J634" s="388"/>
      <c r="K634" s="1883"/>
      <c r="L634" s="1883"/>
      <c r="M634" s="1883"/>
      <c r="N634" s="270"/>
      <c r="O634" s="1883"/>
      <c r="P634" s="1884"/>
      <c r="Q634" s="571"/>
      <c r="R634" s="571"/>
      <c r="S634" s="1194"/>
      <c r="T634" s="571"/>
      <c r="U634" s="1082"/>
      <c r="V634" s="570"/>
      <c r="W634" s="570"/>
      <c r="X634" s="571"/>
      <c r="Y634" s="571"/>
      <c r="Z634" s="570"/>
      <c r="AA634" s="1258"/>
      <c r="AB634" s="566"/>
      <c r="AC634" s="1460"/>
      <c r="AD634" s="1475"/>
    </row>
    <row r="635" spans="1:30" ht="30" x14ac:dyDescent="0.25">
      <c r="A635" s="239">
        <v>1</v>
      </c>
      <c r="B635" s="11" t="s">
        <v>277</v>
      </c>
      <c r="C635" s="666"/>
      <c r="D635" s="214"/>
      <c r="E635" s="425">
        <v>195</v>
      </c>
      <c r="F635" s="213">
        <f t="shared" si="193"/>
        <v>33</v>
      </c>
      <c r="G635" s="214">
        <v>7</v>
      </c>
      <c r="H635" s="214">
        <f t="shared" si="191"/>
        <v>21.212121212121211</v>
      </c>
      <c r="I635" s="388"/>
      <c r="J635" s="388"/>
      <c r="K635" s="1883"/>
      <c r="L635" s="1883"/>
      <c r="M635" s="1883"/>
      <c r="N635" s="270"/>
      <c r="O635" s="1883"/>
      <c r="P635" s="1884"/>
      <c r="Q635" s="571"/>
      <c r="R635" s="571"/>
      <c r="S635" s="1194"/>
      <c r="T635" s="571"/>
      <c r="U635" s="1082"/>
      <c r="V635" s="570"/>
      <c r="W635" s="570"/>
      <c r="X635" s="571"/>
      <c r="Y635" s="571"/>
      <c r="Z635" s="570"/>
      <c r="AA635" s="1258"/>
      <c r="AB635" s="566"/>
      <c r="AC635" s="1460"/>
      <c r="AD635" s="1475"/>
    </row>
    <row r="636" spans="1:30" ht="60" x14ac:dyDescent="0.25">
      <c r="A636" s="239">
        <v>1</v>
      </c>
      <c r="B636" s="11" t="s">
        <v>339</v>
      </c>
      <c r="C636" s="666"/>
      <c r="D636" s="214"/>
      <c r="E636" s="425">
        <v>2100</v>
      </c>
      <c r="F636" s="213">
        <f t="shared" si="193"/>
        <v>350</v>
      </c>
      <c r="G636" s="214">
        <v>2869</v>
      </c>
      <c r="H636" s="214">
        <f t="shared" si="191"/>
        <v>819.71428571428578</v>
      </c>
      <c r="I636" s="388"/>
      <c r="J636" s="388"/>
      <c r="K636" s="1883"/>
      <c r="L636" s="1883"/>
      <c r="M636" s="1883"/>
      <c r="N636" s="270"/>
      <c r="O636" s="1883"/>
      <c r="P636" s="1884"/>
      <c r="Q636" s="571"/>
      <c r="R636" s="571"/>
      <c r="S636" s="1194"/>
      <c r="T636" s="571"/>
      <c r="U636" s="570"/>
      <c r="V636" s="570"/>
      <c r="W636" s="570"/>
      <c r="X636" s="571"/>
      <c r="Y636" s="571"/>
      <c r="Z636" s="570"/>
      <c r="AA636" s="1258"/>
      <c r="AB636" s="566"/>
      <c r="AC636" s="1460"/>
      <c r="AD636" s="1475"/>
    </row>
    <row r="637" spans="1:30" ht="60" x14ac:dyDescent="0.25">
      <c r="B637" s="11" t="s">
        <v>399</v>
      </c>
      <c r="C637" s="666"/>
      <c r="D637" s="214"/>
      <c r="E637" s="425"/>
      <c r="F637" s="213">
        <f t="shared" si="193"/>
        <v>0</v>
      </c>
      <c r="G637" s="214"/>
      <c r="H637" s="214"/>
      <c r="I637" s="388"/>
      <c r="J637" s="388"/>
      <c r="K637" s="1883"/>
      <c r="L637" s="1883"/>
      <c r="M637" s="1883"/>
      <c r="N637" s="270"/>
      <c r="O637" s="1883"/>
      <c r="P637" s="1884"/>
      <c r="Q637" s="571"/>
      <c r="R637" s="571"/>
      <c r="S637" s="1194"/>
      <c r="T637" s="571"/>
      <c r="U637" s="570"/>
      <c r="V637" s="570"/>
      <c r="W637" s="570"/>
      <c r="X637" s="571"/>
      <c r="Y637" s="571"/>
      <c r="Z637" s="570"/>
      <c r="AA637" s="1258"/>
      <c r="AB637" s="566"/>
      <c r="AC637" s="1460"/>
      <c r="AD637" s="1475"/>
    </row>
    <row r="638" spans="1:30" ht="30" x14ac:dyDescent="0.25">
      <c r="A638" s="239">
        <v>1</v>
      </c>
      <c r="B638" s="11" t="s">
        <v>122</v>
      </c>
      <c r="C638" s="666"/>
      <c r="D638" s="214"/>
      <c r="E638" s="425">
        <v>300</v>
      </c>
      <c r="F638" s="213">
        <f t="shared" si="193"/>
        <v>50</v>
      </c>
      <c r="G638" s="214">
        <v>87</v>
      </c>
      <c r="H638" s="214">
        <f t="shared" ref="H638:H651" si="194">G638/F638*100</f>
        <v>174</v>
      </c>
      <c r="I638" s="388"/>
      <c r="J638" s="388"/>
      <c r="K638" s="1883"/>
      <c r="L638" s="1883"/>
      <c r="M638" s="1883"/>
      <c r="N638" s="270"/>
      <c r="O638" s="1883"/>
      <c r="P638" s="1884"/>
      <c r="Q638" s="571"/>
      <c r="R638" s="571"/>
      <c r="S638" s="1194"/>
      <c r="T638" s="571"/>
      <c r="U638" s="1082"/>
      <c r="V638" s="570"/>
      <c r="W638" s="570"/>
      <c r="X638" s="571"/>
      <c r="Y638" s="571"/>
      <c r="Z638" s="570"/>
      <c r="AA638" s="1258"/>
      <c r="AB638" s="566"/>
      <c r="AC638" s="1460"/>
      <c r="AD638" s="1475"/>
    </row>
    <row r="639" spans="1:30" x14ac:dyDescent="0.25">
      <c r="A639" s="239">
        <v>1</v>
      </c>
      <c r="B639" s="11" t="s">
        <v>382</v>
      </c>
      <c r="C639" s="666"/>
      <c r="D639" s="214"/>
      <c r="E639" s="425">
        <v>100</v>
      </c>
      <c r="F639" s="213">
        <f t="shared" si="193"/>
        <v>17</v>
      </c>
      <c r="G639" s="214"/>
      <c r="H639" s="214">
        <f t="shared" si="194"/>
        <v>0</v>
      </c>
      <c r="I639" s="388"/>
      <c r="J639" s="388"/>
      <c r="K639" s="1883"/>
      <c r="L639" s="1883"/>
      <c r="M639" s="1883"/>
      <c r="N639" s="270"/>
      <c r="O639" s="1883"/>
      <c r="P639" s="1884"/>
      <c r="Q639" s="571"/>
      <c r="R639" s="571"/>
      <c r="S639" s="1194"/>
      <c r="T639" s="571"/>
      <c r="U639" s="1082"/>
      <c r="V639" s="570"/>
      <c r="W639" s="570"/>
      <c r="X639" s="571"/>
      <c r="Y639" s="571"/>
      <c r="Z639" s="570"/>
      <c r="AA639" s="1258"/>
      <c r="AB639" s="566"/>
      <c r="AC639" s="1460"/>
      <c r="AD639" s="1475"/>
    </row>
    <row r="640" spans="1:30" x14ac:dyDescent="0.25">
      <c r="A640" s="239">
        <v>1</v>
      </c>
      <c r="B640" s="11" t="s">
        <v>90</v>
      </c>
      <c r="C640" s="666"/>
      <c r="D640" s="214"/>
      <c r="E640" s="425">
        <v>65</v>
      </c>
      <c r="F640" s="213">
        <f t="shared" si="193"/>
        <v>11</v>
      </c>
      <c r="G640" s="214">
        <v>20</v>
      </c>
      <c r="H640" s="214">
        <f t="shared" si="194"/>
        <v>181.81818181818181</v>
      </c>
      <c r="I640" s="388"/>
      <c r="J640" s="388"/>
      <c r="K640" s="1883"/>
      <c r="L640" s="1883"/>
      <c r="M640" s="1883"/>
      <c r="N640" s="270"/>
      <c r="O640" s="1883"/>
      <c r="P640" s="1884"/>
      <c r="Q640" s="571"/>
      <c r="R640" s="571"/>
      <c r="S640" s="1194"/>
      <c r="T640" s="571"/>
      <c r="U640" s="1082"/>
      <c r="V640" s="570"/>
      <c r="W640" s="570"/>
      <c r="X640" s="571"/>
      <c r="Y640" s="571"/>
      <c r="Z640" s="570"/>
      <c r="AA640" s="1258"/>
      <c r="AB640" s="566"/>
      <c r="AC640" s="1460"/>
      <c r="AD640" s="1475"/>
    </row>
    <row r="641" spans="1:30" x14ac:dyDescent="0.25">
      <c r="A641" s="239">
        <v>1</v>
      </c>
      <c r="B641" s="11" t="s">
        <v>115</v>
      </c>
      <c r="C641" s="666"/>
      <c r="D641" s="214"/>
      <c r="E641" s="425">
        <v>30</v>
      </c>
      <c r="F641" s="213">
        <f t="shared" si="193"/>
        <v>5</v>
      </c>
      <c r="G641" s="214">
        <v>9</v>
      </c>
      <c r="H641" s="214">
        <f t="shared" si="194"/>
        <v>180</v>
      </c>
      <c r="I641" s="388"/>
      <c r="J641" s="388"/>
      <c r="K641" s="1883"/>
      <c r="L641" s="1883"/>
      <c r="M641" s="1883"/>
      <c r="N641" s="270"/>
      <c r="O641" s="1883"/>
      <c r="P641" s="1884"/>
      <c r="Q641" s="571"/>
      <c r="R641" s="571"/>
      <c r="S641" s="1194"/>
      <c r="T641" s="571"/>
      <c r="U641" s="1082"/>
      <c r="V641" s="570"/>
      <c r="W641" s="570"/>
      <c r="X641" s="571"/>
      <c r="Y641" s="571"/>
      <c r="Z641" s="570"/>
      <c r="AA641" s="1258"/>
      <c r="AB641" s="566"/>
      <c r="AC641" s="1460"/>
      <c r="AD641" s="1475"/>
    </row>
    <row r="642" spans="1:30" ht="30" x14ac:dyDescent="0.25">
      <c r="A642" s="239">
        <v>1</v>
      </c>
      <c r="B642" s="11" t="s">
        <v>198</v>
      </c>
      <c r="C642" s="666"/>
      <c r="D642" s="214"/>
      <c r="E642" s="425">
        <v>15</v>
      </c>
      <c r="F642" s="213">
        <f t="shared" si="193"/>
        <v>3</v>
      </c>
      <c r="G642" s="214">
        <v>4</v>
      </c>
      <c r="H642" s="214">
        <f t="shared" si="194"/>
        <v>133.33333333333331</v>
      </c>
      <c r="I642" s="388"/>
      <c r="J642" s="388"/>
      <c r="K642" s="1883"/>
      <c r="L642" s="1883"/>
      <c r="M642" s="1883"/>
      <c r="N642" s="270"/>
      <c r="O642" s="1883"/>
      <c r="P642" s="1884"/>
      <c r="Q642" s="571"/>
      <c r="R642" s="571"/>
      <c r="S642" s="1194"/>
      <c r="T642" s="571"/>
      <c r="U642" s="1082"/>
      <c r="V642" s="570"/>
      <c r="W642" s="570"/>
      <c r="X642" s="571"/>
      <c r="Y642" s="571"/>
      <c r="Z642" s="570"/>
      <c r="AA642" s="1258"/>
      <c r="AB642" s="566"/>
      <c r="AC642" s="1460"/>
      <c r="AD642" s="1475"/>
    </row>
    <row r="643" spans="1:30" x14ac:dyDescent="0.25">
      <c r="A643" s="239">
        <v>1</v>
      </c>
      <c r="B643" s="11" t="s">
        <v>278</v>
      </c>
      <c r="C643" s="666"/>
      <c r="D643" s="214"/>
      <c r="E643" s="425">
        <v>150</v>
      </c>
      <c r="F643" s="213">
        <f t="shared" si="193"/>
        <v>25</v>
      </c>
      <c r="G643" s="214">
        <v>17</v>
      </c>
      <c r="H643" s="214">
        <f t="shared" si="194"/>
        <v>68</v>
      </c>
      <c r="I643" s="388"/>
      <c r="J643" s="388"/>
      <c r="K643" s="1883"/>
      <c r="L643" s="1883"/>
      <c r="M643" s="1883"/>
      <c r="N643" s="270"/>
      <c r="O643" s="1883"/>
      <c r="P643" s="1884"/>
      <c r="Q643" s="571"/>
      <c r="R643" s="571"/>
      <c r="S643" s="1194"/>
      <c r="T643" s="571"/>
      <c r="U643" s="1082"/>
      <c r="V643" s="570"/>
      <c r="W643" s="570"/>
      <c r="X643" s="571"/>
      <c r="Y643" s="571"/>
      <c r="Z643" s="570"/>
      <c r="AA643" s="1258"/>
      <c r="AB643" s="566"/>
      <c r="AC643" s="1460"/>
      <c r="AD643" s="1475"/>
    </row>
    <row r="644" spans="1:30" ht="30" x14ac:dyDescent="0.25">
      <c r="A644" s="239">
        <v>1</v>
      </c>
      <c r="B644" s="11" t="s">
        <v>279</v>
      </c>
      <c r="C644" s="666"/>
      <c r="D644" s="214"/>
      <c r="E644" s="425">
        <v>680</v>
      </c>
      <c r="F644" s="213">
        <f t="shared" si="193"/>
        <v>113</v>
      </c>
      <c r="G644" s="214">
        <v>81</v>
      </c>
      <c r="H644" s="214">
        <f t="shared" si="194"/>
        <v>71.681415929203538</v>
      </c>
      <c r="I644" s="388"/>
      <c r="J644" s="388"/>
      <c r="K644" s="1883"/>
      <c r="L644" s="1883"/>
      <c r="M644" s="1883"/>
      <c r="N644" s="270"/>
      <c r="O644" s="1883"/>
      <c r="P644" s="1884"/>
      <c r="Q644" s="571"/>
      <c r="R644" s="571"/>
      <c r="S644" s="1194"/>
      <c r="T644" s="571"/>
      <c r="U644" s="1082"/>
      <c r="V644" s="570"/>
      <c r="W644" s="570"/>
      <c r="X644" s="571"/>
      <c r="Y644" s="571"/>
      <c r="Z644" s="570"/>
      <c r="AA644" s="1258"/>
      <c r="AB644" s="566"/>
      <c r="AC644" s="1460"/>
      <c r="AD644" s="1475"/>
    </row>
    <row r="645" spans="1:30" ht="30" x14ac:dyDescent="0.25">
      <c r="A645" s="239">
        <v>1</v>
      </c>
      <c r="B645" s="11" t="s">
        <v>284</v>
      </c>
      <c r="C645" s="666"/>
      <c r="D645" s="214"/>
      <c r="E645" s="425">
        <v>2600</v>
      </c>
      <c r="F645" s="213">
        <f t="shared" si="193"/>
        <v>433</v>
      </c>
      <c r="G645" s="214">
        <v>399</v>
      </c>
      <c r="H645" s="214">
        <f t="shared" si="194"/>
        <v>92.147806004618943</v>
      </c>
      <c r="I645" s="388"/>
      <c r="J645" s="388"/>
      <c r="K645" s="1883"/>
      <c r="L645" s="1883"/>
      <c r="M645" s="1883"/>
      <c r="N645" s="270"/>
      <c r="O645" s="1883"/>
      <c r="P645" s="1884"/>
      <c r="Q645" s="571"/>
      <c r="R645" s="571"/>
      <c r="S645" s="1194"/>
      <c r="T645" s="571"/>
      <c r="U645" s="1082"/>
      <c r="V645" s="570"/>
      <c r="W645" s="570"/>
      <c r="X645" s="571"/>
      <c r="Y645" s="571"/>
      <c r="Z645" s="570"/>
      <c r="AA645" s="1258"/>
      <c r="AB645" s="566"/>
      <c r="AC645" s="1460"/>
      <c r="AD645" s="1475"/>
    </row>
    <row r="646" spans="1:30" x14ac:dyDescent="0.25">
      <c r="A646" s="239">
        <v>1</v>
      </c>
      <c r="B646" s="11" t="s">
        <v>31</v>
      </c>
      <c r="C646" s="666"/>
      <c r="D646" s="214"/>
      <c r="E646" s="425">
        <v>200</v>
      </c>
      <c r="F646" s="213">
        <f t="shared" si="193"/>
        <v>33</v>
      </c>
      <c r="G646" s="214">
        <v>42</v>
      </c>
      <c r="H646" s="214">
        <f t="shared" si="194"/>
        <v>127.27272727272727</v>
      </c>
      <c r="I646" s="388"/>
      <c r="J646" s="388"/>
      <c r="K646" s="1883"/>
      <c r="L646" s="1883"/>
      <c r="M646" s="1883"/>
      <c r="N646" s="270"/>
      <c r="O646" s="1883"/>
      <c r="P646" s="1884"/>
      <c r="Q646" s="571"/>
      <c r="R646" s="571"/>
      <c r="S646" s="1194"/>
      <c r="T646" s="571"/>
      <c r="U646" s="1082"/>
      <c r="V646" s="570"/>
      <c r="W646" s="570"/>
      <c r="X646" s="571"/>
      <c r="Y646" s="571"/>
      <c r="Z646" s="570"/>
      <c r="AA646" s="1258"/>
      <c r="AB646" s="566"/>
      <c r="AC646" s="1460"/>
      <c r="AD646" s="1475"/>
    </row>
    <row r="647" spans="1:30" x14ac:dyDescent="0.25">
      <c r="A647" s="239">
        <v>1</v>
      </c>
      <c r="B647" s="11" t="s">
        <v>32</v>
      </c>
      <c r="C647" s="666"/>
      <c r="D647" s="214"/>
      <c r="E647" s="425">
        <v>100</v>
      </c>
      <c r="F647" s="213">
        <f t="shared" si="193"/>
        <v>17</v>
      </c>
      <c r="G647" s="214"/>
      <c r="H647" s="214">
        <f t="shared" si="194"/>
        <v>0</v>
      </c>
      <c r="I647" s="388"/>
      <c r="J647" s="388"/>
      <c r="K647" s="1883"/>
      <c r="L647" s="1883"/>
      <c r="M647" s="1883"/>
      <c r="N647" s="270"/>
      <c r="O647" s="1883"/>
      <c r="P647" s="1884"/>
      <c r="Q647" s="571"/>
      <c r="R647" s="571"/>
      <c r="S647" s="1194"/>
      <c r="T647" s="571"/>
      <c r="U647" s="1082"/>
      <c r="V647" s="570"/>
      <c r="W647" s="570"/>
      <c r="X647" s="571"/>
      <c r="Y647" s="571"/>
      <c r="Z647" s="570"/>
      <c r="AA647" s="1258"/>
      <c r="AB647" s="566"/>
      <c r="AC647" s="1460"/>
      <c r="AD647" s="1475"/>
    </row>
    <row r="648" spans="1:30" ht="30" x14ac:dyDescent="0.25">
      <c r="A648" s="239">
        <v>1</v>
      </c>
      <c r="B648" s="11" t="s">
        <v>195</v>
      </c>
      <c r="C648" s="666"/>
      <c r="D648" s="214"/>
      <c r="E648" s="425">
        <v>15</v>
      </c>
      <c r="F648" s="213">
        <f t="shared" si="193"/>
        <v>3</v>
      </c>
      <c r="G648" s="214"/>
      <c r="H648" s="214">
        <f t="shared" si="194"/>
        <v>0</v>
      </c>
      <c r="I648" s="388"/>
      <c r="J648" s="388"/>
      <c r="K648" s="1883"/>
      <c r="L648" s="1883"/>
      <c r="M648" s="1883"/>
      <c r="N648" s="270"/>
      <c r="O648" s="1883"/>
      <c r="P648" s="1884"/>
      <c r="Q648" s="571"/>
      <c r="R648" s="571"/>
      <c r="S648" s="1194"/>
      <c r="T648" s="571"/>
      <c r="U648" s="1082"/>
      <c r="V648" s="570"/>
      <c r="W648" s="570"/>
      <c r="X648" s="571"/>
      <c r="Y648" s="571"/>
      <c r="Z648" s="570"/>
      <c r="AA648" s="1258"/>
      <c r="AB648" s="566"/>
      <c r="AC648" s="1460"/>
      <c r="AD648" s="1475"/>
    </row>
    <row r="649" spans="1:30" x14ac:dyDescent="0.25">
      <c r="A649" s="239">
        <v>1</v>
      </c>
      <c r="B649" s="11" t="s">
        <v>91</v>
      </c>
      <c r="C649" s="666"/>
      <c r="D649" s="214"/>
      <c r="E649" s="425">
        <v>1400</v>
      </c>
      <c r="F649" s="213">
        <f t="shared" si="193"/>
        <v>233</v>
      </c>
      <c r="G649" s="214">
        <v>217</v>
      </c>
      <c r="H649" s="214">
        <f t="shared" si="194"/>
        <v>93.133047210300418</v>
      </c>
      <c r="I649" s="388"/>
      <c r="J649" s="388"/>
      <c r="K649" s="1883"/>
      <c r="L649" s="1883"/>
      <c r="M649" s="1883"/>
      <c r="N649" s="270"/>
      <c r="O649" s="1883"/>
      <c r="P649" s="1884"/>
      <c r="Q649" s="571"/>
      <c r="R649" s="571"/>
      <c r="S649" s="1194"/>
      <c r="T649" s="571"/>
      <c r="U649" s="1082"/>
      <c r="V649" s="570"/>
      <c r="W649" s="570"/>
      <c r="X649" s="571"/>
      <c r="Y649" s="571"/>
      <c r="Z649" s="570"/>
      <c r="AA649" s="1258"/>
      <c r="AB649" s="566"/>
      <c r="AC649" s="1460"/>
      <c r="AD649" s="1475"/>
    </row>
    <row r="650" spans="1:30" ht="30" x14ac:dyDescent="0.25">
      <c r="A650" s="239">
        <v>1</v>
      </c>
      <c r="B650" s="11" t="s">
        <v>74</v>
      </c>
      <c r="C650" s="666"/>
      <c r="D650" s="214"/>
      <c r="E650" s="425">
        <v>120</v>
      </c>
      <c r="F650" s="213">
        <f t="shared" si="193"/>
        <v>20</v>
      </c>
      <c r="G650" s="214">
        <v>26</v>
      </c>
      <c r="H650" s="214">
        <f t="shared" si="194"/>
        <v>130</v>
      </c>
      <c r="I650" s="388"/>
      <c r="J650" s="388"/>
      <c r="K650" s="1883"/>
      <c r="L650" s="1883"/>
      <c r="M650" s="1883"/>
      <c r="N650" s="270"/>
      <c r="O650" s="1883"/>
      <c r="P650" s="1884"/>
      <c r="Q650" s="571"/>
      <c r="R650" s="571"/>
      <c r="S650" s="1194"/>
      <c r="T650" s="571"/>
      <c r="U650" s="1082"/>
      <c r="V650" s="570"/>
      <c r="W650" s="570"/>
      <c r="X650" s="571"/>
      <c r="Y650" s="571"/>
      <c r="Z650" s="570"/>
      <c r="AA650" s="1258"/>
      <c r="AB650" s="566"/>
      <c r="AC650" s="1460"/>
      <c r="AD650" s="1475"/>
    </row>
    <row r="651" spans="1:30" ht="29.25" x14ac:dyDescent="0.25">
      <c r="A651" s="239">
        <v>1</v>
      </c>
      <c r="B651" s="725" t="s">
        <v>280</v>
      </c>
      <c r="C651" s="703"/>
      <c r="D651" s="1520"/>
      <c r="E651" s="425">
        <f>E614</f>
        <v>13000</v>
      </c>
      <c r="F651" s="213">
        <f t="shared" si="193"/>
        <v>2167</v>
      </c>
      <c r="G651" s="1520">
        <f>G614</f>
        <v>2051</v>
      </c>
      <c r="H651" s="214">
        <f t="shared" si="194"/>
        <v>94.646977388094143</v>
      </c>
      <c r="I651" s="388"/>
      <c r="J651" s="388"/>
      <c r="K651" s="1883"/>
      <c r="L651" s="1883"/>
      <c r="M651" s="1883"/>
      <c r="N651" s="270"/>
      <c r="O651" s="1883"/>
      <c r="P651" s="1884"/>
      <c r="Q651" s="571"/>
      <c r="R651" s="571"/>
      <c r="S651" s="1194"/>
      <c r="T651" s="571"/>
      <c r="U651" s="1082"/>
      <c r="V651" s="570"/>
      <c r="W651" s="570"/>
      <c r="X651" s="571"/>
      <c r="Y651" s="571"/>
      <c r="Z651" s="570"/>
      <c r="AA651" s="1521">
        <f>AA614</f>
        <v>0</v>
      </c>
      <c r="AB651" s="566"/>
      <c r="AC651" s="1460"/>
      <c r="AD651" s="1475"/>
    </row>
    <row r="652" spans="1:30" ht="29.25" x14ac:dyDescent="0.25">
      <c r="A652" s="239">
        <v>1</v>
      </c>
      <c r="B652" s="725" t="s">
        <v>281</v>
      </c>
      <c r="C652" s="703"/>
      <c r="D652" s="1520"/>
      <c r="E652" s="425"/>
      <c r="F652" s="219"/>
      <c r="G652" s="1520"/>
      <c r="H652" s="214"/>
      <c r="I652" s="388"/>
      <c r="J652" s="388"/>
      <c r="K652" s="1883"/>
      <c r="L652" s="1883"/>
      <c r="M652" s="1883"/>
      <c r="N652" s="270"/>
      <c r="O652" s="1883"/>
      <c r="P652" s="1884"/>
      <c r="Q652" s="571"/>
      <c r="R652" s="571"/>
      <c r="S652" s="1194"/>
      <c r="T652" s="571"/>
      <c r="U652" s="1082"/>
      <c r="V652" s="570"/>
      <c r="W652" s="570"/>
      <c r="X652" s="571"/>
      <c r="Y652" s="571"/>
      <c r="Z652" s="570"/>
      <c r="AA652" s="1521"/>
      <c r="AB652" s="566"/>
      <c r="AC652" s="1460"/>
      <c r="AD652" s="1475"/>
    </row>
    <row r="653" spans="1:30" ht="29.25" x14ac:dyDescent="0.25">
      <c r="A653" s="239">
        <v>1</v>
      </c>
      <c r="B653" s="725" t="s">
        <v>282</v>
      </c>
      <c r="C653" s="1522"/>
      <c r="D653" s="1885"/>
      <c r="E653" s="1841"/>
      <c r="F653" s="1628"/>
      <c r="G653" s="1628"/>
      <c r="H653" s="787"/>
      <c r="I653" s="388"/>
      <c r="J653" s="388"/>
      <c r="K653" s="1883"/>
      <c r="L653" s="1883"/>
      <c r="M653" s="1883"/>
      <c r="N653" s="270"/>
      <c r="O653" s="1883"/>
      <c r="P653" s="1884"/>
      <c r="Q653" s="571"/>
      <c r="R653" s="571"/>
      <c r="S653" s="1190">
        <f>Q653/12*$B$4</f>
        <v>0</v>
      </c>
      <c r="T653" s="571">
        <f>Z653-Y653-V653</f>
        <v>0</v>
      </c>
      <c r="U653" s="1082"/>
      <c r="V653" s="570"/>
      <c r="W653" s="570">
        <f>T653-S653</f>
        <v>0</v>
      </c>
      <c r="X653" s="571"/>
      <c r="Y653" s="571"/>
      <c r="Z653" s="570"/>
      <c r="AA653" s="1886"/>
      <c r="AB653" s="566"/>
      <c r="AC653" s="1460"/>
      <c r="AD653" s="1475"/>
    </row>
    <row r="654" spans="1:30" x14ac:dyDescent="0.25">
      <c r="A654" s="1544">
        <v>1</v>
      </c>
      <c r="B654" s="1739" t="s">
        <v>138</v>
      </c>
      <c r="C654" s="1592"/>
      <c r="D654" s="1887"/>
      <c r="E654" s="34">
        <f>E651</f>
        <v>13000</v>
      </c>
      <c r="F654" s="7">
        <f>F651</f>
        <v>2167</v>
      </c>
      <c r="G654" s="7">
        <f>G651</f>
        <v>2051</v>
      </c>
      <c r="H654" s="7">
        <f>G654/F654*100</f>
        <v>94.646977388094143</v>
      </c>
      <c r="I654" s="8"/>
      <c r="J654" s="8"/>
      <c r="K654" s="1868"/>
      <c r="L654" s="1869"/>
      <c r="M654" s="1869"/>
      <c r="N654" s="1579"/>
      <c r="O654" s="1869"/>
      <c r="P654" s="1579"/>
      <c r="Q654" s="568">
        <f t="shared" ref="Q654:Z654" si="195">SUM(Q653,Q625,Q613)</f>
        <v>25780.178370000001</v>
      </c>
      <c r="R654" s="568">
        <f t="shared" ref="R654" si="196">SUM(R653,R625,R613)</f>
        <v>25780.178370000001</v>
      </c>
      <c r="S654" s="1199">
        <f t="shared" si="195"/>
        <v>4296.6963949999999</v>
      </c>
      <c r="T654" s="568">
        <f t="shared" si="195"/>
        <v>5657.8474999999999</v>
      </c>
      <c r="U654" s="1086">
        <f t="shared" si="195"/>
        <v>0</v>
      </c>
      <c r="V654" s="568">
        <f t="shared" si="195"/>
        <v>0</v>
      </c>
      <c r="W654" s="568">
        <f t="shared" si="195"/>
        <v>1361.1511050000004</v>
      </c>
      <c r="X654" s="568">
        <f t="shared" si="195"/>
        <v>0</v>
      </c>
      <c r="Y654" s="568">
        <f t="shared" si="195"/>
        <v>0</v>
      </c>
      <c r="Z654" s="568">
        <f t="shared" si="195"/>
        <v>5657.8474999999999</v>
      </c>
      <c r="AA654" s="1498">
        <f>AA651</f>
        <v>0</v>
      </c>
      <c r="AB654" s="1199">
        <f t="shared" ref="AB654" si="197">SUM(AB653,AB625,AB613)</f>
        <v>0</v>
      </c>
      <c r="AC654" s="1460"/>
      <c r="AD654" s="1475"/>
    </row>
    <row r="655" spans="1:30" ht="15.75" thickBot="1" x14ac:dyDescent="0.3">
      <c r="A655" s="1544"/>
      <c r="B655" s="1888"/>
      <c r="C655" s="1889"/>
      <c r="D655" s="1890"/>
      <c r="E655" s="1841"/>
      <c r="F655" s="1624"/>
      <c r="G655" s="1624"/>
      <c r="H655" s="1624"/>
      <c r="I655" s="1588"/>
      <c r="J655" s="1588"/>
      <c r="K655" s="1891"/>
      <c r="L655" s="1892"/>
      <c r="M655" s="1892"/>
      <c r="N655" s="1477"/>
      <c r="O655" s="1892"/>
      <c r="P655" s="1477"/>
      <c r="Q655" s="572"/>
      <c r="R655" s="572"/>
      <c r="S655" s="1195"/>
      <c r="T655" s="572"/>
      <c r="U655" s="1658"/>
      <c r="V655" s="572"/>
      <c r="W655" s="572"/>
      <c r="X655" s="572"/>
      <c r="Y655" s="572"/>
      <c r="Z655" s="572"/>
      <c r="AA655" s="1750"/>
      <c r="AB655" s="1195"/>
      <c r="AC655" s="1460"/>
      <c r="AD655" s="1475"/>
    </row>
    <row r="656" spans="1:30" ht="16.5" thickBot="1" x14ac:dyDescent="0.3">
      <c r="A656" s="239">
        <v>1</v>
      </c>
      <c r="B656" s="1565" t="s">
        <v>315</v>
      </c>
      <c r="C656" s="1565"/>
      <c r="D656" s="274"/>
      <c r="E656" s="460"/>
      <c r="F656" s="1569"/>
      <c r="G656" s="1569"/>
      <c r="H656" s="1613"/>
      <c r="I656" s="1896"/>
      <c r="J656" s="1897"/>
      <c r="K656" s="1569"/>
      <c r="L656" s="1613"/>
      <c r="M656" s="1569"/>
      <c r="N656" s="1613"/>
      <c r="O656" s="1613"/>
      <c r="P656" s="1613"/>
      <c r="Q656" s="576">
        <f>Q654</f>
        <v>25780.178370000001</v>
      </c>
      <c r="R656" s="576">
        <f>R654</f>
        <v>25780.178370000001</v>
      </c>
      <c r="S656" s="1196">
        <f t="shared" ref="S656:Z656" si="198">S654</f>
        <v>4296.6963949999999</v>
      </c>
      <c r="T656" s="576">
        <f t="shared" si="198"/>
        <v>5657.8474999999999</v>
      </c>
      <c r="U656" s="1087">
        <f t="shared" si="198"/>
        <v>0</v>
      </c>
      <c r="V656" s="576">
        <f t="shared" si="198"/>
        <v>0</v>
      </c>
      <c r="W656" s="576">
        <f t="shared" si="198"/>
        <v>1361.1511050000004</v>
      </c>
      <c r="X656" s="576">
        <f t="shared" si="198"/>
        <v>0</v>
      </c>
      <c r="Y656" s="576">
        <f t="shared" si="198"/>
        <v>0</v>
      </c>
      <c r="Z656" s="576">
        <f t="shared" si="198"/>
        <v>5657.8474999999999</v>
      </c>
      <c r="AA656" s="1572"/>
      <c r="AB656" s="1196">
        <f t="shared" ref="AB656" si="199">AB654</f>
        <v>0</v>
      </c>
      <c r="AC656" s="1460"/>
      <c r="AD656" s="1475"/>
    </row>
    <row r="657" spans="1:30" x14ac:dyDescent="0.25">
      <c r="A657" s="239">
        <v>1</v>
      </c>
      <c r="B657" s="927"/>
      <c r="C657" s="927"/>
      <c r="D657" s="927"/>
      <c r="E657" s="458"/>
      <c r="F657" s="1500"/>
      <c r="G657" s="1048"/>
      <c r="H657" s="1500"/>
      <c r="I657" s="1898"/>
      <c r="J657" s="1898"/>
      <c r="K657" s="1048"/>
      <c r="L657" s="1500"/>
      <c r="M657" s="1500"/>
      <c r="N657" s="1500"/>
      <c r="O657" s="1500"/>
      <c r="P657" s="1048"/>
      <c r="Q657" s="569"/>
      <c r="R657" s="569"/>
      <c r="S657" s="612"/>
      <c r="T657" s="569">
        <f>Z657-Y657-V657</f>
        <v>0</v>
      </c>
      <c r="U657" s="1085"/>
      <c r="V657" s="569"/>
      <c r="W657" s="569"/>
      <c r="X657" s="569"/>
      <c r="Y657" s="569"/>
      <c r="Z657" s="569"/>
      <c r="AA657" s="1263"/>
      <c r="AB657" s="612"/>
      <c r="AC657" s="1460"/>
      <c r="AD657" s="1475"/>
    </row>
    <row r="658" spans="1:30" ht="43.5" x14ac:dyDescent="0.25">
      <c r="A658" s="239">
        <v>1</v>
      </c>
      <c r="B658" s="1465" t="s">
        <v>431</v>
      </c>
      <c r="C658" s="1465"/>
      <c r="D658" s="1466"/>
      <c r="E658" s="422"/>
      <c r="F658" s="375"/>
      <c r="G658" s="1861"/>
      <c r="H658" s="375"/>
      <c r="I658" s="1150"/>
      <c r="J658" s="1150"/>
      <c r="K658" s="1862"/>
      <c r="L658" s="1863"/>
      <c r="M658" s="1863"/>
      <c r="N658" s="1863"/>
      <c r="O658" s="1863"/>
      <c r="P658" s="1862"/>
      <c r="Q658" s="570"/>
      <c r="R658" s="570"/>
      <c r="S658" s="566"/>
      <c r="T658" s="570">
        <f>Z658-Y658-V658</f>
        <v>0</v>
      </c>
      <c r="U658" s="1082"/>
      <c r="V658" s="570"/>
      <c r="W658" s="570"/>
      <c r="X658" s="570"/>
      <c r="Y658" s="570"/>
      <c r="Z658" s="570"/>
      <c r="AA658" s="1295"/>
      <c r="AB658" s="566"/>
      <c r="AC658" s="1460"/>
      <c r="AD658" s="1475"/>
    </row>
    <row r="659" spans="1:30" x14ac:dyDescent="0.25">
      <c r="A659" s="239">
        <v>1</v>
      </c>
      <c r="B659" s="721" t="s">
        <v>207</v>
      </c>
      <c r="C659" s="1064"/>
      <c r="D659" s="1065"/>
      <c r="E659" s="458"/>
      <c r="F659" s="1500"/>
      <c r="G659" s="1048"/>
      <c r="H659" s="1500"/>
      <c r="I659" s="486"/>
      <c r="J659" s="486"/>
      <c r="K659" s="1899"/>
      <c r="L659" s="1881"/>
      <c r="M659" s="1881"/>
      <c r="N659" s="1881"/>
      <c r="O659" s="1881"/>
      <c r="P659" s="1881"/>
      <c r="Q659" s="569">
        <v>1503.3320000000001</v>
      </c>
      <c r="R659" s="569">
        <v>1503.3320000000001</v>
      </c>
      <c r="S659" s="1190">
        <f t="shared" ref="S659" si="200">Q659/12*$B$4+(R659-Q659)/11*1</f>
        <v>250.55533333333335</v>
      </c>
      <c r="T659" s="569">
        <f>Z659-Y659-V659</f>
        <v>203.44575</v>
      </c>
      <c r="U659" s="1085"/>
      <c r="V659" s="569"/>
      <c r="W659" s="569">
        <f>T659-S659</f>
        <v>-47.109583333333347</v>
      </c>
      <c r="X659" s="569"/>
      <c r="Y659" s="569">
        <v>0</v>
      </c>
      <c r="Z659" s="569">
        <v>203.44575</v>
      </c>
      <c r="AA659" s="1263"/>
      <c r="AB659" s="612"/>
      <c r="AC659" s="1460"/>
      <c r="AD659" s="1475"/>
    </row>
    <row r="660" spans="1:30" ht="29.25" x14ac:dyDescent="0.25">
      <c r="A660" s="239">
        <v>1</v>
      </c>
      <c r="B660" s="784" t="s">
        <v>362</v>
      </c>
      <c r="C660" s="1064"/>
      <c r="D660" s="1065"/>
      <c r="E660" s="441">
        <f>E662+E665+E666</f>
        <v>2600</v>
      </c>
      <c r="F660" s="217">
        <f>F662+F665+F666</f>
        <v>433</v>
      </c>
      <c r="G660" s="1691">
        <f>G662+G665+G666</f>
        <v>356</v>
      </c>
      <c r="H660" s="1500">
        <f>G660/F660*100</f>
        <v>82.217090069284055</v>
      </c>
      <c r="I660" s="486"/>
      <c r="J660" s="486"/>
      <c r="K660" s="1899"/>
      <c r="L660" s="1881"/>
      <c r="M660" s="1881"/>
      <c r="N660" s="1881"/>
      <c r="O660" s="1881"/>
      <c r="P660" s="1881"/>
      <c r="Q660" s="569"/>
      <c r="R660" s="569"/>
      <c r="S660" s="612"/>
      <c r="T660" s="569"/>
      <c r="U660" s="1085"/>
      <c r="V660" s="569"/>
      <c r="W660" s="569"/>
      <c r="X660" s="569"/>
      <c r="Y660" s="569"/>
      <c r="Z660" s="569"/>
      <c r="AA660" s="1259">
        <f>AA662+AA665+AA666</f>
        <v>0</v>
      </c>
      <c r="AB660" s="612"/>
      <c r="AC660" s="1460"/>
      <c r="AD660" s="1475"/>
    </row>
    <row r="661" spans="1:30" x14ac:dyDescent="0.25">
      <c r="A661" s="239">
        <v>1</v>
      </c>
      <c r="B661" s="4" t="s">
        <v>350</v>
      </c>
      <c r="C661" s="1064"/>
      <c r="D661" s="1065"/>
      <c r="E661" s="1066"/>
      <c r="F661" s="1500"/>
      <c r="G661" s="1048"/>
      <c r="H661" s="1500"/>
      <c r="I661" s="486"/>
      <c r="J661" s="486"/>
      <c r="K661" s="1899"/>
      <c r="L661" s="1881"/>
      <c r="M661" s="1881"/>
      <c r="N661" s="1881"/>
      <c r="O661" s="1881"/>
      <c r="P661" s="1881"/>
      <c r="Q661" s="569"/>
      <c r="R661" s="569"/>
      <c r="S661" s="612"/>
      <c r="T661" s="569"/>
      <c r="U661" s="1085"/>
      <c r="V661" s="569"/>
      <c r="W661" s="569"/>
      <c r="X661" s="569"/>
      <c r="Y661" s="569"/>
      <c r="Z661" s="569"/>
      <c r="AA661" s="1263"/>
      <c r="AB661" s="612"/>
      <c r="AC661" s="1460"/>
      <c r="AD661" s="1475"/>
    </row>
    <row r="662" spans="1:30" ht="30" x14ac:dyDescent="0.25">
      <c r="A662" s="239">
        <v>1</v>
      </c>
      <c r="B662" s="798" t="s">
        <v>351</v>
      </c>
      <c r="C662" s="1064"/>
      <c r="D662" s="1065"/>
      <c r="E662" s="441">
        <f>E663</f>
        <v>2000</v>
      </c>
      <c r="F662" s="217">
        <f>F663</f>
        <v>333</v>
      </c>
      <c r="G662" s="1691">
        <f>G663</f>
        <v>271</v>
      </c>
      <c r="H662" s="1500">
        <f>G662/F662*100</f>
        <v>81.381381381381374</v>
      </c>
      <c r="I662" s="486"/>
      <c r="J662" s="486"/>
      <c r="K662" s="1899"/>
      <c r="L662" s="1881"/>
      <c r="M662" s="1881"/>
      <c r="N662" s="1881"/>
      <c r="O662" s="1881"/>
      <c r="P662" s="1881"/>
      <c r="Q662" s="569"/>
      <c r="R662" s="569"/>
      <c r="S662" s="612"/>
      <c r="T662" s="569"/>
      <c r="U662" s="1085"/>
      <c r="V662" s="569"/>
      <c r="W662" s="569"/>
      <c r="X662" s="569"/>
      <c r="Y662" s="569"/>
      <c r="Z662" s="569"/>
      <c r="AA662" s="1259">
        <f>AA663</f>
        <v>0</v>
      </c>
      <c r="AB662" s="612"/>
      <c r="AC662" s="1460"/>
      <c r="AD662" s="1475"/>
    </row>
    <row r="663" spans="1:30" x14ac:dyDescent="0.25">
      <c r="A663" s="239">
        <v>1</v>
      </c>
      <c r="B663" s="4" t="s">
        <v>352</v>
      </c>
      <c r="C663" s="1064"/>
      <c r="D663" s="1065"/>
      <c r="E663" s="1066">
        <v>2000</v>
      </c>
      <c r="F663" s="1067">
        <f>ROUND(E663/12*$B$4,0)</f>
        <v>333</v>
      </c>
      <c r="G663" s="1068">
        <v>271</v>
      </c>
      <c r="H663" s="1067">
        <f>G663/F663*100</f>
        <v>81.381381381381374</v>
      </c>
      <c r="I663" s="486"/>
      <c r="J663" s="486"/>
      <c r="K663" s="1899"/>
      <c r="L663" s="1881"/>
      <c r="M663" s="1881"/>
      <c r="N663" s="1881"/>
      <c r="O663" s="1881"/>
      <c r="P663" s="1881"/>
      <c r="Q663" s="569"/>
      <c r="R663" s="569"/>
      <c r="S663" s="612"/>
      <c r="T663" s="569"/>
      <c r="U663" s="1085"/>
      <c r="V663" s="569"/>
      <c r="W663" s="569"/>
      <c r="X663" s="569"/>
      <c r="Y663" s="569"/>
      <c r="Z663" s="569"/>
      <c r="AA663" s="1264"/>
      <c r="AB663" s="612"/>
      <c r="AC663" s="1460"/>
      <c r="AD663" s="1475"/>
    </row>
    <row r="664" spans="1:30" ht="60" x14ac:dyDescent="0.25">
      <c r="A664" s="239">
        <v>1</v>
      </c>
      <c r="B664" s="4" t="s">
        <v>353</v>
      </c>
      <c r="C664" s="1064"/>
      <c r="D664" s="1065"/>
      <c r="E664" s="1066"/>
      <c r="F664" s="1067"/>
      <c r="G664" s="1048"/>
      <c r="H664" s="1500"/>
      <c r="I664" s="486"/>
      <c r="J664" s="486"/>
      <c r="K664" s="1899"/>
      <c r="L664" s="1881"/>
      <c r="M664" s="1881"/>
      <c r="N664" s="1881"/>
      <c r="O664" s="1881"/>
      <c r="P664" s="1881"/>
      <c r="Q664" s="569"/>
      <c r="R664" s="569"/>
      <c r="S664" s="612"/>
      <c r="T664" s="569"/>
      <c r="U664" s="1085"/>
      <c r="V664" s="569"/>
      <c r="W664" s="569"/>
      <c r="X664" s="569"/>
      <c r="Y664" s="569"/>
      <c r="Z664" s="569"/>
      <c r="AA664" s="1263"/>
      <c r="AB664" s="612"/>
      <c r="AC664" s="1460"/>
      <c r="AD664" s="1475"/>
    </row>
    <row r="665" spans="1:30" ht="75" x14ac:dyDescent="0.25">
      <c r="A665" s="239">
        <v>1</v>
      </c>
      <c r="B665" s="4" t="s">
        <v>354</v>
      </c>
      <c r="C665" s="1064"/>
      <c r="D665" s="1065"/>
      <c r="E665" s="1066"/>
      <c r="F665" s="1067"/>
      <c r="G665" s="1048"/>
      <c r="H665" s="1500"/>
      <c r="I665" s="486"/>
      <c r="J665" s="486"/>
      <c r="K665" s="1899"/>
      <c r="L665" s="1881"/>
      <c r="M665" s="1881"/>
      <c r="N665" s="1881"/>
      <c r="O665" s="1881"/>
      <c r="P665" s="1881"/>
      <c r="Q665" s="569"/>
      <c r="R665" s="569"/>
      <c r="S665" s="612"/>
      <c r="T665" s="569"/>
      <c r="U665" s="1085"/>
      <c r="V665" s="569"/>
      <c r="W665" s="569"/>
      <c r="X665" s="569"/>
      <c r="Y665" s="569"/>
      <c r="Z665" s="569"/>
      <c r="AA665" s="1263"/>
      <c r="AB665" s="612"/>
      <c r="AC665" s="1460"/>
      <c r="AD665" s="1475"/>
    </row>
    <row r="666" spans="1:30" ht="45" x14ac:dyDescent="0.25">
      <c r="A666" s="239">
        <v>1</v>
      </c>
      <c r="B666" s="799" t="s">
        <v>355</v>
      </c>
      <c r="C666" s="1064"/>
      <c r="D666" s="1065"/>
      <c r="E666" s="1066">
        <v>600</v>
      </c>
      <c r="F666" s="1067">
        <f>ROUND(E666/12*$B$4,0)</f>
        <v>100</v>
      </c>
      <c r="G666" s="1068">
        <v>85</v>
      </c>
      <c r="H666" s="1500">
        <f>G666/F666*100</f>
        <v>85</v>
      </c>
      <c r="I666" s="486"/>
      <c r="J666" s="486"/>
      <c r="K666" s="1899"/>
      <c r="L666" s="1881"/>
      <c r="M666" s="1881"/>
      <c r="N666" s="1881"/>
      <c r="O666" s="1881"/>
      <c r="P666" s="1881"/>
      <c r="Q666" s="569"/>
      <c r="R666" s="569"/>
      <c r="S666" s="612"/>
      <c r="T666" s="569"/>
      <c r="U666" s="1085"/>
      <c r="V666" s="569"/>
      <c r="W666" s="569"/>
      <c r="X666" s="569"/>
      <c r="Y666" s="569"/>
      <c r="Z666" s="569"/>
      <c r="AA666" s="1264"/>
      <c r="AB666" s="612"/>
      <c r="AC666" s="1460"/>
      <c r="AD666" s="1475"/>
    </row>
    <row r="667" spans="1:30" ht="29.25" x14ac:dyDescent="0.25">
      <c r="A667" s="239">
        <v>1</v>
      </c>
      <c r="B667" s="784" t="s">
        <v>363</v>
      </c>
      <c r="C667" s="1064"/>
      <c r="D667" s="1065"/>
      <c r="E667" s="1066"/>
      <c r="F667" s="1500"/>
      <c r="G667" s="1048"/>
      <c r="H667" s="1500"/>
      <c r="I667" s="486"/>
      <c r="J667" s="486"/>
      <c r="K667" s="1899"/>
      <c r="L667" s="1881"/>
      <c r="M667" s="1881"/>
      <c r="N667" s="1881"/>
      <c r="O667" s="1881"/>
      <c r="P667" s="1881"/>
      <c r="Q667" s="569"/>
      <c r="R667" s="569"/>
      <c r="S667" s="612"/>
      <c r="T667" s="569"/>
      <c r="U667" s="1085"/>
      <c r="V667" s="569"/>
      <c r="W667" s="569"/>
      <c r="X667" s="569"/>
      <c r="Y667" s="569"/>
      <c r="Z667" s="569"/>
      <c r="AA667" s="1263"/>
      <c r="AB667" s="612"/>
      <c r="AC667" s="1460"/>
      <c r="AD667" s="1475"/>
    </row>
    <row r="668" spans="1:30" ht="43.5" x14ac:dyDescent="0.25">
      <c r="A668" s="239">
        <v>1</v>
      </c>
      <c r="B668" s="784" t="s">
        <v>356</v>
      </c>
      <c r="C668" s="1064"/>
      <c r="D668" s="1065"/>
      <c r="E668" s="1066">
        <f>E669</f>
        <v>0</v>
      </c>
      <c r="F668" s="1500"/>
      <c r="G668" s="1048"/>
      <c r="H668" s="1500"/>
      <c r="I668" s="486"/>
      <c r="J668" s="486"/>
      <c r="K668" s="1899"/>
      <c r="L668" s="1881"/>
      <c r="M668" s="1881"/>
      <c r="N668" s="1881"/>
      <c r="O668" s="1881"/>
      <c r="P668" s="1881"/>
      <c r="Q668" s="569"/>
      <c r="R668" s="569"/>
      <c r="S668" s="612"/>
      <c r="T668" s="569"/>
      <c r="U668" s="1085"/>
      <c r="V668" s="569"/>
      <c r="W668" s="569"/>
      <c r="X668" s="569"/>
      <c r="Y668" s="569"/>
      <c r="Z668" s="569"/>
      <c r="AA668" s="1263"/>
      <c r="AB668" s="612"/>
      <c r="AC668" s="1460"/>
      <c r="AD668" s="1475"/>
    </row>
    <row r="669" spans="1:30" ht="30" x14ac:dyDescent="0.25">
      <c r="A669" s="239">
        <v>1</v>
      </c>
      <c r="B669" s="779" t="s">
        <v>202</v>
      </c>
      <c r="C669" s="1064"/>
      <c r="D669" s="1065"/>
      <c r="E669" s="1066"/>
      <c r="F669" s="1500"/>
      <c r="G669" s="1048"/>
      <c r="H669" s="1500"/>
      <c r="I669" s="486"/>
      <c r="J669" s="486"/>
      <c r="K669" s="1899"/>
      <c r="L669" s="1881"/>
      <c r="M669" s="1881"/>
      <c r="N669" s="1881"/>
      <c r="O669" s="1881"/>
      <c r="P669" s="1881"/>
      <c r="Q669" s="569"/>
      <c r="R669" s="569"/>
      <c r="S669" s="612"/>
      <c r="T669" s="569"/>
      <c r="U669" s="1085"/>
      <c r="V669" s="569"/>
      <c r="W669" s="569"/>
      <c r="X669" s="569"/>
      <c r="Y669" s="569"/>
      <c r="Z669" s="569"/>
      <c r="AA669" s="1263"/>
      <c r="AB669" s="612"/>
      <c r="AC669" s="1460"/>
      <c r="AD669" s="1475"/>
    </row>
    <row r="670" spans="1:30" ht="72" x14ac:dyDescent="0.25">
      <c r="A670" s="239">
        <v>1</v>
      </c>
      <c r="B670" s="784" t="s">
        <v>357</v>
      </c>
      <c r="C670" s="1064"/>
      <c r="D670" s="1065"/>
      <c r="E670" s="1066"/>
      <c r="F670" s="1500"/>
      <c r="G670" s="1048"/>
      <c r="H670" s="1500"/>
      <c r="I670" s="486"/>
      <c r="J670" s="486"/>
      <c r="K670" s="1899"/>
      <c r="L670" s="1881"/>
      <c r="M670" s="1881"/>
      <c r="N670" s="1881"/>
      <c r="O670" s="1881"/>
      <c r="P670" s="1881"/>
      <c r="Q670" s="569"/>
      <c r="R670" s="569"/>
      <c r="S670" s="612"/>
      <c r="T670" s="569"/>
      <c r="U670" s="1085"/>
      <c r="V670" s="569"/>
      <c r="W670" s="569"/>
      <c r="X670" s="569"/>
      <c r="Y670" s="569"/>
      <c r="Z670" s="569"/>
      <c r="AA670" s="1263"/>
      <c r="AB670" s="612"/>
      <c r="AC670" s="1460"/>
      <c r="AD670" s="1475"/>
    </row>
    <row r="671" spans="1:30" x14ac:dyDescent="0.25">
      <c r="A671" s="239">
        <v>1</v>
      </c>
      <c r="B671" s="296" t="s">
        <v>136</v>
      </c>
      <c r="C671" s="1064"/>
      <c r="D671" s="1065"/>
      <c r="E671" s="458">
        <f>SUM(E672:E680)</f>
        <v>2840</v>
      </c>
      <c r="F671" s="1500">
        <f>SUM(F672:F680)</f>
        <v>473</v>
      </c>
      <c r="G671" s="1048">
        <f>SUM(G672:G680)</f>
        <v>97</v>
      </c>
      <c r="H671" s="1500">
        <f>G671/F671*100</f>
        <v>20.507399577167018</v>
      </c>
      <c r="I671" s="486"/>
      <c r="J671" s="486"/>
      <c r="K671" s="1899"/>
      <c r="L671" s="1881"/>
      <c r="M671" s="1881"/>
      <c r="N671" s="1881"/>
      <c r="O671" s="1881"/>
      <c r="P671" s="1881"/>
      <c r="Q671" s="569">
        <v>670.39240000000007</v>
      </c>
      <c r="R671" s="569">
        <v>670.39240000000007</v>
      </c>
      <c r="S671" s="612">
        <f t="shared" ref="S671" si="201">Q671/12*$B$4+(R671-Q671)/11*1</f>
        <v>111.73206666666668</v>
      </c>
      <c r="T671" s="569">
        <f>Z671-Y671-V671</f>
        <v>20.046989999999997</v>
      </c>
      <c r="U671" s="1085"/>
      <c r="V671" s="569"/>
      <c r="W671" s="569">
        <f>T671-S671</f>
        <v>-91.685076666666689</v>
      </c>
      <c r="X671" s="569"/>
      <c r="Y671" s="569">
        <v>0</v>
      </c>
      <c r="Z671" s="569">
        <v>20.046989999999997</v>
      </c>
      <c r="AA671" s="1263">
        <f>SUM(AA672:AA680)</f>
        <v>0</v>
      </c>
      <c r="AB671" s="612"/>
      <c r="AC671" s="1460"/>
      <c r="AD671" s="1475"/>
    </row>
    <row r="672" spans="1:30" ht="42.75" customHeight="1" x14ac:dyDescent="0.25">
      <c r="A672" s="239">
        <v>1</v>
      </c>
      <c r="B672" s="518" t="s">
        <v>119</v>
      </c>
      <c r="C672" s="1064"/>
      <c r="D672" s="1065"/>
      <c r="E672" s="1066">
        <v>300</v>
      </c>
      <c r="F672" s="1067">
        <f t="shared" ref="F672:F680" si="202">ROUND(E672/12*$B$4,0)</f>
        <v>50</v>
      </c>
      <c r="G672" s="1068">
        <v>9</v>
      </c>
      <c r="H672" s="1067">
        <f>G672/F672*100</f>
        <v>18</v>
      </c>
      <c r="I672" s="486"/>
      <c r="J672" s="486"/>
      <c r="K672" s="1899"/>
      <c r="L672" s="1881"/>
      <c r="M672" s="1881"/>
      <c r="N672" s="1881"/>
      <c r="O672" s="1881"/>
      <c r="P672" s="1881"/>
      <c r="Q672" s="569"/>
      <c r="R672" s="569"/>
      <c r="S672" s="612"/>
      <c r="T672" s="569"/>
      <c r="U672" s="1085"/>
      <c r="V672" s="569"/>
      <c r="W672" s="569"/>
      <c r="X672" s="569"/>
      <c r="Y672" s="569"/>
      <c r="Z672" s="569"/>
      <c r="AA672" s="1264"/>
      <c r="AB672" s="612"/>
      <c r="AC672" s="1460"/>
      <c r="AD672" s="1475"/>
    </row>
    <row r="673" spans="1:30" x14ac:dyDescent="0.25">
      <c r="A673" s="239">
        <v>1</v>
      </c>
      <c r="B673" s="518" t="s">
        <v>65</v>
      </c>
      <c r="C673" s="1064"/>
      <c r="D673" s="1065"/>
      <c r="E673" s="1066">
        <v>1000</v>
      </c>
      <c r="F673" s="1067">
        <f t="shared" si="202"/>
        <v>167</v>
      </c>
      <c r="G673" s="1068">
        <v>2</v>
      </c>
      <c r="H673" s="1067">
        <f>G673/F673*100</f>
        <v>1.1976047904191618</v>
      </c>
      <c r="I673" s="486"/>
      <c r="J673" s="486"/>
      <c r="K673" s="1899"/>
      <c r="L673" s="1881"/>
      <c r="M673" s="1881"/>
      <c r="N673" s="1881"/>
      <c r="O673" s="1881"/>
      <c r="P673" s="1881"/>
      <c r="Q673" s="569"/>
      <c r="R673" s="569"/>
      <c r="S673" s="612"/>
      <c r="T673" s="569"/>
      <c r="U673" s="1085"/>
      <c r="V673" s="569"/>
      <c r="W673" s="569"/>
      <c r="X673" s="569"/>
      <c r="Y673" s="569"/>
      <c r="Z673" s="569"/>
      <c r="AA673" s="1264"/>
      <c r="AB673" s="612"/>
      <c r="AC673" s="1460"/>
      <c r="AD673" s="1475"/>
    </row>
    <row r="674" spans="1:30" x14ac:dyDescent="0.25">
      <c r="A674" s="239">
        <v>1</v>
      </c>
      <c r="B674" s="518" t="s">
        <v>117</v>
      </c>
      <c r="C674" s="1064"/>
      <c r="D674" s="1065"/>
      <c r="E674" s="1066">
        <v>800</v>
      </c>
      <c r="F674" s="1067">
        <f t="shared" si="202"/>
        <v>133</v>
      </c>
      <c r="G674" s="1068">
        <v>79</v>
      </c>
      <c r="H674" s="1067">
        <f>G674/F674*100</f>
        <v>59.398496240601503</v>
      </c>
      <c r="I674" s="486"/>
      <c r="J674" s="486"/>
      <c r="K674" s="1899"/>
      <c r="L674" s="1881"/>
      <c r="M674" s="1881"/>
      <c r="N674" s="1881"/>
      <c r="O674" s="1881"/>
      <c r="P674" s="1881"/>
      <c r="Q674" s="569"/>
      <c r="R674" s="569"/>
      <c r="S674" s="612"/>
      <c r="T674" s="569"/>
      <c r="U674" s="1085"/>
      <c r="V674" s="569"/>
      <c r="W674" s="569"/>
      <c r="X674" s="569"/>
      <c r="Y674" s="569"/>
      <c r="Z674" s="569"/>
      <c r="AA674" s="1264"/>
      <c r="AB674" s="612"/>
      <c r="AC674" s="1460"/>
      <c r="AD674" s="1475"/>
    </row>
    <row r="675" spans="1:30" x14ac:dyDescent="0.25">
      <c r="A675" s="239">
        <v>1</v>
      </c>
      <c r="B675" s="518" t="s">
        <v>116</v>
      </c>
      <c r="C675" s="1064"/>
      <c r="D675" s="1065"/>
      <c r="E675" s="1066">
        <v>250</v>
      </c>
      <c r="F675" s="1067">
        <f t="shared" si="202"/>
        <v>42</v>
      </c>
      <c r="G675" s="1068">
        <v>1</v>
      </c>
      <c r="H675" s="1067">
        <f>G675/F675*100</f>
        <v>2.3809523809523809</v>
      </c>
      <c r="I675" s="486"/>
      <c r="J675" s="486"/>
      <c r="K675" s="1899"/>
      <c r="L675" s="1881"/>
      <c r="M675" s="1881"/>
      <c r="N675" s="1881"/>
      <c r="O675" s="1881"/>
      <c r="P675" s="1881"/>
      <c r="Q675" s="569"/>
      <c r="R675" s="569"/>
      <c r="S675" s="612"/>
      <c r="T675" s="569"/>
      <c r="U675" s="1085"/>
      <c r="V675" s="569"/>
      <c r="W675" s="569"/>
      <c r="X675" s="569"/>
      <c r="Y675" s="569"/>
      <c r="Z675" s="569"/>
      <c r="AA675" s="1264"/>
      <c r="AB675" s="612"/>
      <c r="AC675" s="1460"/>
      <c r="AD675" s="1475"/>
    </row>
    <row r="676" spans="1:30" x14ac:dyDescent="0.25">
      <c r="A676" s="239">
        <v>1</v>
      </c>
      <c r="B676" s="518" t="s">
        <v>121</v>
      </c>
      <c r="C676" s="1064"/>
      <c r="D676" s="1065"/>
      <c r="E676" s="1066">
        <v>300</v>
      </c>
      <c r="F676" s="1067">
        <f t="shared" si="202"/>
        <v>50</v>
      </c>
      <c r="G676" s="1068"/>
      <c r="H676" s="1067"/>
      <c r="I676" s="486"/>
      <c r="J676" s="486"/>
      <c r="K676" s="1899"/>
      <c r="L676" s="1881"/>
      <c r="M676" s="1881"/>
      <c r="N676" s="1881"/>
      <c r="O676" s="1881"/>
      <c r="P676" s="1881"/>
      <c r="Q676" s="569"/>
      <c r="R676" s="569"/>
      <c r="S676" s="612"/>
      <c r="T676" s="569"/>
      <c r="U676" s="1085"/>
      <c r="V676" s="569"/>
      <c r="W676" s="569"/>
      <c r="X676" s="569"/>
      <c r="Y676" s="569"/>
      <c r="Z676" s="569"/>
      <c r="AA676" s="1264"/>
      <c r="AB676" s="612"/>
      <c r="AC676" s="1460"/>
      <c r="AD676" s="1475"/>
    </row>
    <row r="677" spans="1:30" x14ac:dyDescent="0.25">
      <c r="A677" s="239">
        <v>1</v>
      </c>
      <c r="B677" s="518" t="s">
        <v>115</v>
      </c>
      <c r="C677" s="1064"/>
      <c r="D677" s="1065"/>
      <c r="E677" s="1066">
        <v>80</v>
      </c>
      <c r="F677" s="1067">
        <f t="shared" si="202"/>
        <v>13</v>
      </c>
      <c r="G677" s="1068">
        <v>6</v>
      </c>
      <c r="H677" s="1067">
        <f>G677/F677*100</f>
        <v>46.153846153846153</v>
      </c>
      <c r="I677" s="486"/>
      <c r="J677" s="486"/>
      <c r="K677" s="1899"/>
      <c r="L677" s="1881"/>
      <c r="M677" s="1881"/>
      <c r="N677" s="1881"/>
      <c r="O677" s="1881"/>
      <c r="P677" s="1881"/>
      <c r="Q677" s="569"/>
      <c r="R677" s="569"/>
      <c r="S677" s="612"/>
      <c r="T677" s="569"/>
      <c r="U677" s="1085"/>
      <c r="V677" s="569"/>
      <c r="W677" s="569"/>
      <c r="X677" s="569"/>
      <c r="Y677" s="569"/>
      <c r="Z677" s="569"/>
      <c r="AA677" s="1264"/>
      <c r="AB677" s="612"/>
      <c r="AC677" s="1460"/>
      <c r="AD677" s="1475"/>
    </row>
    <row r="678" spans="1:30" ht="36" customHeight="1" x14ac:dyDescent="0.25">
      <c r="A678" s="239">
        <v>1</v>
      </c>
      <c r="B678" s="518" t="s">
        <v>193</v>
      </c>
      <c r="C678" s="1064"/>
      <c r="D678" s="1065"/>
      <c r="E678" s="1066">
        <v>60</v>
      </c>
      <c r="F678" s="1067">
        <f t="shared" si="202"/>
        <v>10</v>
      </c>
      <c r="G678" s="1068"/>
      <c r="H678" s="1067">
        <f>G678/F678*100</f>
        <v>0</v>
      </c>
      <c r="I678" s="486"/>
      <c r="J678" s="486"/>
      <c r="K678" s="1899"/>
      <c r="L678" s="1881"/>
      <c r="M678" s="1881"/>
      <c r="N678" s="1881"/>
      <c r="O678" s="1881"/>
      <c r="P678" s="1881"/>
      <c r="Q678" s="569"/>
      <c r="R678" s="569"/>
      <c r="S678" s="612"/>
      <c r="T678" s="569"/>
      <c r="U678" s="1085"/>
      <c r="V678" s="569"/>
      <c r="W678" s="569"/>
      <c r="X678" s="569"/>
      <c r="Y678" s="569"/>
      <c r="Z678" s="569"/>
      <c r="AA678" s="1264"/>
      <c r="AB678" s="612"/>
      <c r="AC678" s="1460"/>
      <c r="AD678" s="1475"/>
    </row>
    <row r="679" spans="1:30" ht="17.25" customHeight="1" x14ac:dyDescent="0.25">
      <c r="A679" s="239">
        <v>1</v>
      </c>
      <c r="B679" s="518" t="s">
        <v>31</v>
      </c>
      <c r="C679" s="667"/>
      <c r="D679" s="9"/>
      <c r="E679" s="425">
        <v>30</v>
      </c>
      <c r="F679" s="1067">
        <f t="shared" si="202"/>
        <v>5</v>
      </c>
      <c r="G679" s="1622"/>
      <c r="H679" s="214"/>
      <c r="I679" s="388"/>
      <c r="J679" s="388"/>
      <c r="K679" s="1900"/>
      <c r="L679" s="1883"/>
      <c r="M679" s="1883"/>
      <c r="N679" s="1883"/>
      <c r="O679" s="1883"/>
      <c r="P679" s="1901"/>
      <c r="Q679" s="570"/>
      <c r="R679" s="570"/>
      <c r="S679" s="566"/>
      <c r="T679" s="570">
        <f>Z679-Y679-V679</f>
        <v>0</v>
      </c>
      <c r="U679" s="1082"/>
      <c r="V679" s="570"/>
      <c r="W679" s="570"/>
      <c r="X679" s="570"/>
      <c r="Y679" s="570"/>
      <c r="Z679" s="570"/>
      <c r="AA679" s="1258"/>
      <c r="AB679" s="566"/>
      <c r="AC679" s="1460"/>
      <c r="AD679" s="1475"/>
    </row>
    <row r="680" spans="1:30" x14ac:dyDescent="0.25">
      <c r="A680" s="239">
        <v>1</v>
      </c>
      <c r="B680" s="518" t="s">
        <v>91</v>
      </c>
      <c r="C680" s="667"/>
      <c r="D680" s="9"/>
      <c r="E680" s="425">
        <v>20</v>
      </c>
      <c r="F680" s="1067">
        <f t="shared" si="202"/>
        <v>3</v>
      </c>
      <c r="G680" s="1622"/>
      <c r="H680" s="214">
        <f>G680/F680*100</f>
        <v>0</v>
      </c>
      <c r="I680" s="388"/>
      <c r="J680" s="388"/>
      <c r="K680" s="1900"/>
      <c r="L680" s="1883"/>
      <c r="M680" s="1883"/>
      <c r="N680" s="1883"/>
      <c r="O680" s="1883"/>
      <c r="P680" s="1901"/>
      <c r="Q680" s="570"/>
      <c r="R680" s="570"/>
      <c r="S680" s="566"/>
      <c r="T680" s="570"/>
      <c r="U680" s="1082"/>
      <c r="V680" s="570"/>
      <c r="W680" s="570"/>
      <c r="X680" s="570"/>
      <c r="Y680" s="570"/>
      <c r="Z680" s="570"/>
      <c r="AA680" s="1258"/>
      <c r="AB680" s="566"/>
      <c r="AC680" s="1460"/>
      <c r="AD680" s="1475"/>
    </row>
    <row r="681" spans="1:30" ht="29.25" x14ac:dyDescent="0.25">
      <c r="A681" s="239">
        <v>1</v>
      </c>
      <c r="B681" s="725" t="s">
        <v>280</v>
      </c>
      <c r="C681" s="667"/>
      <c r="D681" s="9"/>
      <c r="E681" s="439">
        <f>E660</f>
        <v>2600</v>
      </c>
      <c r="F681" s="484">
        <f>F660</f>
        <v>433</v>
      </c>
      <c r="G681" s="1762">
        <f>G660</f>
        <v>356</v>
      </c>
      <c r="H681" s="214">
        <f>G681/F681*100</f>
        <v>82.217090069284055</v>
      </c>
      <c r="I681" s="388"/>
      <c r="J681" s="388"/>
      <c r="K681" s="1900"/>
      <c r="L681" s="1883"/>
      <c r="M681" s="1883"/>
      <c r="N681" s="1883"/>
      <c r="O681" s="1883"/>
      <c r="P681" s="1901"/>
      <c r="Q681" s="570"/>
      <c r="R681" s="570"/>
      <c r="S681" s="566"/>
      <c r="T681" s="570"/>
      <c r="U681" s="1082"/>
      <c r="V681" s="570"/>
      <c r="W681" s="570"/>
      <c r="X681" s="570"/>
      <c r="Y681" s="570"/>
      <c r="Z681" s="570"/>
      <c r="AA681" s="1254">
        <f>AA660</f>
        <v>0</v>
      </c>
      <c r="AB681" s="566"/>
      <c r="AC681" s="1460"/>
      <c r="AD681" s="1475"/>
    </row>
    <row r="682" spans="1:30" ht="29.25" x14ac:dyDescent="0.25">
      <c r="A682" s="239">
        <v>1</v>
      </c>
      <c r="B682" s="725" t="s">
        <v>281</v>
      </c>
      <c r="C682" s="667"/>
      <c r="D682" s="9"/>
      <c r="E682" s="425"/>
      <c r="F682" s="214"/>
      <c r="G682" s="1622"/>
      <c r="H682" s="214"/>
      <c r="I682" s="388"/>
      <c r="J682" s="388"/>
      <c r="K682" s="1900"/>
      <c r="L682" s="1883"/>
      <c r="M682" s="1883"/>
      <c r="N682" s="1883"/>
      <c r="O682" s="1883"/>
      <c r="P682" s="1901"/>
      <c r="Q682" s="570"/>
      <c r="R682" s="570"/>
      <c r="S682" s="566"/>
      <c r="T682" s="570"/>
      <c r="U682" s="1082"/>
      <c r="V682" s="570"/>
      <c r="W682" s="570"/>
      <c r="X682" s="570"/>
      <c r="Y682" s="570"/>
      <c r="Z682" s="570"/>
      <c r="AA682" s="1258"/>
      <c r="AB682" s="566"/>
      <c r="AC682" s="1460"/>
      <c r="AD682" s="1475"/>
    </row>
    <row r="683" spans="1:30" ht="29.25" x14ac:dyDescent="0.25">
      <c r="A683" s="239">
        <v>1</v>
      </c>
      <c r="B683" s="725" t="s">
        <v>282</v>
      </c>
      <c r="C683" s="667"/>
      <c r="D683" s="9"/>
      <c r="E683" s="425"/>
      <c r="F683" s="213"/>
      <c r="G683" s="390"/>
      <c r="H683" s="213"/>
      <c r="I683" s="388"/>
      <c r="J683" s="388"/>
      <c r="K683" s="1900"/>
      <c r="L683" s="1883"/>
      <c r="M683" s="1883"/>
      <c r="N683" s="1883"/>
      <c r="O683" s="1883"/>
      <c r="P683" s="1901"/>
      <c r="Q683" s="570"/>
      <c r="R683" s="570"/>
      <c r="S683" s="566"/>
      <c r="T683" s="570">
        <f>Z683-Y683-V683</f>
        <v>0</v>
      </c>
      <c r="U683" s="1082"/>
      <c r="V683" s="570"/>
      <c r="W683" s="570">
        <f>T683-S683</f>
        <v>0</v>
      </c>
      <c r="X683" s="570"/>
      <c r="Y683" s="570"/>
      <c r="Z683" s="570"/>
      <c r="AA683" s="1291"/>
      <c r="AB683" s="566"/>
      <c r="AC683" s="1460"/>
      <c r="AD683" s="1475"/>
    </row>
    <row r="684" spans="1:30" ht="15.75" thickBot="1" x14ac:dyDescent="0.3">
      <c r="A684" s="239">
        <v>1</v>
      </c>
      <c r="B684" s="726" t="s">
        <v>138</v>
      </c>
      <c r="C684" s="667"/>
      <c r="D684" s="9"/>
      <c r="E684" s="439">
        <f>E681</f>
        <v>2600</v>
      </c>
      <c r="F684" s="484">
        <f>F681</f>
        <v>433</v>
      </c>
      <c r="G684" s="1762">
        <f>G681</f>
        <v>356</v>
      </c>
      <c r="H684" s="484">
        <f>G684/F684*100</f>
        <v>82.217090069284055</v>
      </c>
      <c r="I684" s="388"/>
      <c r="J684" s="388"/>
      <c r="K684" s="1900"/>
      <c r="L684" s="1883"/>
      <c r="M684" s="1883"/>
      <c r="N684" s="1883"/>
      <c r="O684" s="1883"/>
      <c r="P684" s="1901"/>
      <c r="Q684" s="570">
        <f>Q671+Q659</f>
        <v>2173.7244000000001</v>
      </c>
      <c r="R684" s="570">
        <f>R671+R659</f>
        <v>2173.7244000000001</v>
      </c>
      <c r="S684" s="566">
        <f>S671+S659</f>
        <v>362.28740000000005</v>
      </c>
      <c r="T684" s="570">
        <f t="shared" ref="T684:Z684" si="203">T671+T659</f>
        <v>223.49274</v>
      </c>
      <c r="U684" s="1082">
        <f t="shared" si="203"/>
        <v>0</v>
      </c>
      <c r="V684" s="570">
        <f t="shared" si="203"/>
        <v>0</v>
      </c>
      <c r="W684" s="570">
        <f t="shared" si="203"/>
        <v>-138.79466000000002</v>
      </c>
      <c r="X684" s="570">
        <f t="shared" si="203"/>
        <v>0</v>
      </c>
      <c r="Y684" s="570">
        <f t="shared" si="203"/>
        <v>0</v>
      </c>
      <c r="Z684" s="570">
        <f t="shared" si="203"/>
        <v>223.49274</v>
      </c>
      <c r="AA684" s="1254">
        <f>AA681</f>
        <v>0</v>
      </c>
      <c r="AB684" s="566">
        <f t="shared" ref="AB684" si="204">AB671+AB659</f>
        <v>0</v>
      </c>
      <c r="AC684" s="1460"/>
      <c r="AD684" s="1475"/>
    </row>
    <row r="685" spans="1:30" s="5" customFormat="1" ht="16.5" thickBot="1" x14ac:dyDescent="0.3">
      <c r="A685" s="239">
        <v>1</v>
      </c>
      <c r="B685" s="1565" t="s">
        <v>315</v>
      </c>
      <c r="C685" s="1565"/>
      <c r="D685" s="274"/>
      <c r="E685" s="460"/>
      <c r="F685" s="1613"/>
      <c r="G685" s="1613"/>
      <c r="H685" s="1613"/>
      <c r="I685" s="1897"/>
      <c r="J685" s="1897"/>
      <c r="K685" s="1569"/>
      <c r="L685" s="1613"/>
      <c r="M685" s="1613"/>
      <c r="N685" s="1613"/>
      <c r="O685" s="1613"/>
      <c r="P685" s="1613"/>
      <c r="Q685" s="576">
        <f>Q684</f>
        <v>2173.7244000000001</v>
      </c>
      <c r="R685" s="576">
        <f>R684</f>
        <v>2173.7244000000001</v>
      </c>
      <c r="S685" s="1196">
        <f t="shared" ref="S685:Z685" si="205">S684</f>
        <v>362.28740000000005</v>
      </c>
      <c r="T685" s="576">
        <f t="shared" si="205"/>
        <v>223.49274</v>
      </c>
      <c r="U685" s="1087">
        <f t="shared" si="205"/>
        <v>0</v>
      </c>
      <c r="V685" s="576">
        <f t="shared" si="205"/>
        <v>0</v>
      </c>
      <c r="W685" s="576">
        <f t="shared" si="205"/>
        <v>-138.79466000000002</v>
      </c>
      <c r="X685" s="576">
        <f t="shared" si="205"/>
        <v>0</v>
      </c>
      <c r="Y685" s="576">
        <f t="shared" si="205"/>
        <v>0</v>
      </c>
      <c r="Z685" s="576">
        <f t="shared" si="205"/>
        <v>223.49274</v>
      </c>
      <c r="AA685" s="1572"/>
      <c r="AB685" s="1196">
        <f t="shared" ref="AB685" si="206">AB684</f>
        <v>0</v>
      </c>
      <c r="AC685" s="1460"/>
      <c r="AD685" s="1475"/>
    </row>
    <row r="686" spans="1:30" x14ac:dyDescent="0.25">
      <c r="A686" s="239">
        <v>1</v>
      </c>
      <c r="B686" s="927"/>
      <c r="C686" s="927"/>
      <c r="D686" s="927"/>
      <c r="E686" s="458"/>
      <c r="F686" s="1500"/>
      <c r="G686" s="1500"/>
      <c r="H686" s="1500"/>
      <c r="I686" s="1898"/>
      <c r="J686" s="1898"/>
      <c r="K686" s="1048"/>
      <c r="L686" s="1500"/>
      <c r="M686" s="1500"/>
      <c r="N686" s="1500"/>
      <c r="O686" s="1500"/>
      <c r="P686" s="1500"/>
      <c r="Q686" s="569"/>
      <c r="R686" s="569"/>
      <c r="S686" s="612"/>
      <c r="T686" s="569">
        <f t="shared" ref="T686:T699" si="207">Z686-Y686-V686</f>
        <v>0</v>
      </c>
      <c r="U686" s="1085"/>
      <c r="V686" s="569"/>
      <c r="W686" s="569"/>
      <c r="X686" s="569"/>
      <c r="Y686" s="569"/>
      <c r="Z686" s="569"/>
      <c r="AA686" s="1263"/>
      <c r="AB686" s="612"/>
      <c r="AC686" s="1460"/>
      <c r="AD686" s="1475"/>
    </row>
    <row r="687" spans="1:30" ht="45" x14ac:dyDescent="0.25">
      <c r="A687" s="239">
        <v>1</v>
      </c>
      <c r="B687" s="1917" t="s">
        <v>432</v>
      </c>
      <c r="C687" s="1918"/>
      <c r="D687" s="248"/>
      <c r="E687" s="480"/>
      <c r="F687" s="1895"/>
      <c r="G687" s="1895"/>
      <c r="H687" s="1919"/>
      <c r="I687" s="1920"/>
      <c r="J687" s="1920"/>
      <c r="K687" s="1921"/>
      <c r="L687" s="1919"/>
      <c r="M687" s="1919"/>
      <c r="N687" s="1922"/>
      <c r="O687" s="1895"/>
      <c r="P687" s="1922"/>
      <c r="Q687" s="569"/>
      <c r="R687" s="569"/>
      <c r="S687" s="612"/>
      <c r="T687" s="569">
        <f t="shared" si="207"/>
        <v>0</v>
      </c>
      <c r="U687" s="1085"/>
      <c r="V687" s="569"/>
      <c r="W687" s="569"/>
      <c r="X687" s="569"/>
      <c r="Y687" s="569"/>
      <c r="Z687" s="569"/>
      <c r="AA687" s="1923"/>
      <c r="AB687" s="612"/>
      <c r="AC687" s="1460"/>
      <c r="AD687" s="1475"/>
    </row>
    <row r="688" spans="1:30" x14ac:dyDescent="0.25">
      <c r="A688" s="239">
        <v>1</v>
      </c>
      <c r="B688" s="1741"/>
      <c r="C688" s="1742"/>
      <c r="D688" s="1924"/>
      <c r="E688" s="420"/>
      <c r="F688" s="1919"/>
      <c r="G688" s="211"/>
      <c r="H688" s="211"/>
      <c r="I688" s="1902"/>
      <c r="J688" s="1925"/>
      <c r="K688" s="1922"/>
      <c r="L688" s="211"/>
      <c r="M688" s="1926"/>
      <c r="N688" s="211"/>
      <c r="O688" s="1922"/>
      <c r="P688" s="211"/>
      <c r="Q688" s="570"/>
      <c r="R688" s="570"/>
      <c r="S688" s="1194"/>
      <c r="T688" s="570">
        <f t="shared" si="207"/>
        <v>0</v>
      </c>
      <c r="U688" s="1082"/>
      <c r="V688" s="570"/>
      <c r="W688" s="570"/>
      <c r="X688" s="570"/>
      <c r="Y688" s="570"/>
      <c r="Z688" s="570"/>
      <c r="AA688" s="1270"/>
      <c r="AB688" s="566"/>
      <c r="AC688" s="1460"/>
      <c r="AD688" s="1475"/>
    </row>
    <row r="689" spans="1:30" ht="47.25" x14ac:dyDescent="0.25">
      <c r="A689" s="239">
        <v>1</v>
      </c>
      <c r="B689" s="37" t="s">
        <v>200</v>
      </c>
      <c r="C689" s="687"/>
      <c r="D689" s="1927"/>
      <c r="E689" s="422">
        <v>15712</v>
      </c>
      <c r="F689" s="244">
        <f>ROUND(E689/12*$B$4,0)</f>
        <v>2619</v>
      </c>
      <c r="G689" s="1928">
        <v>2332</v>
      </c>
      <c r="H689" s="1929">
        <f>G689/F689*100</f>
        <v>89.041618938526156</v>
      </c>
      <c r="I689" s="1920"/>
      <c r="J689" s="1925"/>
      <c r="K689" s="211"/>
      <c r="L689" s="211"/>
      <c r="M689" s="1926"/>
      <c r="N689" s="211"/>
      <c r="O689" s="211"/>
      <c r="P689" s="211"/>
      <c r="Q689" s="571"/>
      <c r="R689" s="571"/>
      <c r="S689" s="1194"/>
      <c r="T689" s="571">
        <f t="shared" si="207"/>
        <v>16302.26576</v>
      </c>
      <c r="U689" s="1507"/>
      <c r="V689" s="571"/>
      <c r="W689" s="571"/>
      <c r="X689" s="571"/>
      <c r="Y689" s="582">
        <v>0</v>
      </c>
      <c r="Z689" s="582">
        <v>16302.26576</v>
      </c>
      <c r="AA689" s="1930"/>
      <c r="AB689" s="1265"/>
      <c r="AC689" s="1460"/>
      <c r="AD689" s="1475"/>
    </row>
    <row r="690" spans="1:30" ht="31.5" x14ac:dyDescent="0.25">
      <c r="A690" s="239">
        <v>1</v>
      </c>
      <c r="B690" s="37" t="s">
        <v>199</v>
      </c>
      <c r="C690" s="688"/>
      <c r="D690" s="1924"/>
      <c r="E690" s="422">
        <v>3000</v>
      </c>
      <c r="F690" s="213">
        <f>ROUND(E690/12*$B$4,0)</f>
        <v>500</v>
      </c>
      <c r="G690" s="213">
        <v>297</v>
      </c>
      <c r="H690" s="219">
        <f>G690/F690*100</f>
        <v>59.4</v>
      </c>
      <c r="I690" s="1925"/>
      <c r="J690" s="1925"/>
      <c r="K690" s="211"/>
      <c r="L690" s="1919"/>
      <c r="M690" s="1926"/>
      <c r="N690" s="1922"/>
      <c r="O690" s="211"/>
      <c r="P690" s="1922"/>
      <c r="Q690" s="571"/>
      <c r="R690" s="571"/>
      <c r="S690" s="566"/>
      <c r="T690" s="570">
        <f t="shared" si="207"/>
        <v>1977.3636299999998</v>
      </c>
      <c r="U690" s="1507"/>
      <c r="V690" s="571"/>
      <c r="W690" s="571"/>
      <c r="X690" s="570"/>
      <c r="Y690" s="613">
        <v>0</v>
      </c>
      <c r="Z690" s="582">
        <v>1977.3636299999998</v>
      </c>
      <c r="AA690" s="1291"/>
      <c r="AB690" s="1265"/>
      <c r="AC690" s="1460"/>
      <c r="AD690" s="1475"/>
    </row>
    <row r="691" spans="1:30" ht="15.75" x14ac:dyDescent="0.25">
      <c r="A691" s="239">
        <v>1</v>
      </c>
      <c r="B691" s="37" t="s">
        <v>226</v>
      </c>
      <c r="C691" s="689"/>
      <c r="D691" s="248"/>
      <c r="E691" s="461">
        <v>600</v>
      </c>
      <c r="F691" s="213">
        <f>ROUND(E691/12*$B$4,0)</f>
        <v>100</v>
      </c>
      <c r="G691" s="213">
        <v>58</v>
      </c>
      <c r="H691" s="213">
        <f>G691/F691*100</f>
        <v>57.999999999999993</v>
      </c>
      <c r="I691" s="1902"/>
      <c r="J691" s="1902"/>
      <c r="K691" s="1922"/>
      <c r="L691" s="1926"/>
      <c r="M691" s="1926"/>
      <c r="N691" s="1926"/>
      <c r="O691" s="1922"/>
      <c r="P691" s="1926"/>
      <c r="Q691" s="571"/>
      <c r="R691" s="571"/>
      <c r="S691" s="566"/>
      <c r="T691" s="570">
        <f t="shared" si="207"/>
        <v>417.04378000000003</v>
      </c>
      <c r="U691" s="1507"/>
      <c r="V691" s="570"/>
      <c r="W691" s="571"/>
      <c r="X691" s="572"/>
      <c r="Y691" s="613">
        <v>0</v>
      </c>
      <c r="Z691" s="613">
        <v>417.04378000000003</v>
      </c>
      <c r="AA691" s="1291"/>
      <c r="AB691" s="1266"/>
      <c r="AC691" s="1460"/>
      <c r="AD691" s="1475"/>
    </row>
    <row r="692" spans="1:30" s="249" customFormat="1" ht="16.5" thickBot="1" x14ac:dyDescent="0.3">
      <c r="B692" s="1539" t="s">
        <v>224</v>
      </c>
      <c r="C692" s="1224"/>
      <c r="D692" s="1931"/>
      <c r="E692" s="1932">
        <f>SUM(E689:E691)</f>
        <v>19312</v>
      </c>
      <c r="F692" s="480">
        <f>SUM(F689:F691)</f>
        <v>3219</v>
      </c>
      <c r="G692" s="480">
        <f>SUM(G689:G691)</f>
        <v>2687</v>
      </c>
      <c r="H692" s="1933">
        <f>G692/F692*100</f>
        <v>83.473128300714507</v>
      </c>
      <c r="I692" s="1934"/>
      <c r="J692" s="1934"/>
      <c r="K692" s="1935"/>
      <c r="L692" s="1935"/>
      <c r="M692" s="1935"/>
      <c r="N692" s="1935"/>
      <c r="O692" s="1935"/>
      <c r="P692" s="1935"/>
      <c r="Q692" s="658">
        <v>134125.18016000002</v>
      </c>
      <c r="R692" s="658">
        <v>134125.18016000002</v>
      </c>
      <c r="S692" s="1205">
        <f t="shared" ref="S692" si="208">Q692/12*$B$4+(R692-Q692)/11*1</f>
        <v>22354.196693333335</v>
      </c>
      <c r="T692" s="572">
        <f>Z692-Y692-V692</f>
        <v>18696.673170000002</v>
      </c>
      <c r="U692" s="1936"/>
      <c r="V692" s="1225"/>
      <c r="W692" s="658">
        <f>T692-S692</f>
        <v>-3657.5235233333333</v>
      </c>
      <c r="X692" s="658"/>
      <c r="Y692" s="572">
        <f>SUM(Y689:Y691)</f>
        <v>0</v>
      </c>
      <c r="Z692" s="1225">
        <f>SUM(Z689:Z691)</f>
        <v>18696.673170000002</v>
      </c>
      <c r="AA692" s="1937">
        <f>SUM(AA689:AA691)</f>
        <v>0</v>
      </c>
      <c r="AB692" s="1205">
        <f>SUM(AB689:AB691)</f>
        <v>0</v>
      </c>
      <c r="AC692" s="1460"/>
      <c r="AD692" s="1475"/>
    </row>
    <row r="693" spans="1:30" ht="16.5" thickBot="1" x14ac:dyDescent="0.3">
      <c r="A693" s="239">
        <v>1</v>
      </c>
      <c r="B693" s="980" t="s">
        <v>315</v>
      </c>
      <c r="C693" s="980"/>
      <c r="D693" s="981"/>
      <c r="E693" s="454"/>
      <c r="F693" s="982"/>
      <c r="G693" s="982"/>
      <c r="H693" s="982"/>
      <c r="I693" s="983"/>
      <c r="J693" s="983"/>
      <c r="K693" s="984"/>
      <c r="L693" s="982"/>
      <c r="M693" s="982"/>
      <c r="N693" s="984"/>
      <c r="O693" s="984"/>
      <c r="P693" s="984"/>
      <c r="Q693" s="985">
        <f>Q692</f>
        <v>134125.18016000002</v>
      </c>
      <c r="R693" s="985">
        <f>R692</f>
        <v>134125.18016000002</v>
      </c>
      <c r="S693" s="1206">
        <f t="shared" ref="S693:Z693" si="209">S692</f>
        <v>22354.196693333335</v>
      </c>
      <c r="T693" s="985">
        <f t="shared" si="209"/>
        <v>18696.673170000002</v>
      </c>
      <c r="U693" s="1076">
        <f t="shared" si="209"/>
        <v>0</v>
      </c>
      <c r="V693" s="985">
        <f t="shared" si="209"/>
        <v>0</v>
      </c>
      <c r="W693" s="985">
        <f t="shared" si="209"/>
        <v>-3657.5235233333333</v>
      </c>
      <c r="X693" s="985">
        <f t="shared" si="209"/>
        <v>0</v>
      </c>
      <c r="Y693" s="985">
        <f t="shared" si="209"/>
        <v>0</v>
      </c>
      <c r="Z693" s="985">
        <f t="shared" si="209"/>
        <v>18696.673170000002</v>
      </c>
      <c r="AA693" s="1267"/>
      <c r="AB693" s="1268">
        <f t="shared" ref="AB693" si="210">AB692</f>
        <v>0</v>
      </c>
      <c r="AC693" s="1460"/>
      <c r="AD693" s="1475"/>
    </row>
    <row r="694" spans="1:30" ht="43.5" x14ac:dyDescent="0.25">
      <c r="A694" s="239">
        <v>1</v>
      </c>
      <c r="B694" s="1465" t="s">
        <v>433</v>
      </c>
      <c r="C694" s="1755"/>
      <c r="D694" s="691"/>
      <c r="E694" s="480"/>
      <c r="F694" s="1919"/>
      <c r="G694" s="1919"/>
      <c r="H694" s="1919"/>
      <c r="I694" s="1920"/>
      <c r="J694" s="1920"/>
      <c r="K694" s="1922"/>
      <c r="L694" s="1919"/>
      <c r="M694" s="1919"/>
      <c r="N694" s="1922"/>
      <c r="O694" s="1922"/>
      <c r="P694" s="1922"/>
      <c r="Q694" s="569"/>
      <c r="R694" s="569"/>
      <c r="S694" s="612"/>
      <c r="T694" s="569">
        <f t="shared" si="207"/>
        <v>0</v>
      </c>
      <c r="U694" s="1085"/>
      <c r="V694" s="569"/>
      <c r="W694" s="569"/>
      <c r="X694" s="569"/>
      <c r="Y694" s="569"/>
      <c r="Z694" s="569"/>
      <c r="AA694" s="1938"/>
      <c r="AB694" s="612"/>
      <c r="AC694" s="1460"/>
      <c r="AD694" s="1475"/>
    </row>
    <row r="695" spans="1:30" x14ac:dyDescent="0.25">
      <c r="A695" s="239">
        <v>1</v>
      </c>
      <c r="B695" s="1471" t="s">
        <v>5</v>
      </c>
      <c r="C695" s="1939"/>
      <c r="D695" s="248"/>
      <c r="E695" s="422"/>
      <c r="F695" s="244"/>
      <c r="G695" s="244"/>
      <c r="H695" s="244"/>
      <c r="I695" s="244"/>
      <c r="J695" s="244"/>
      <c r="K695" s="245"/>
      <c r="L695" s="244"/>
      <c r="M695" s="244"/>
      <c r="N695" s="244"/>
      <c r="O695" s="244"/>
      <c r="P695" s="244"/>
      <c r="Q695" s="570"/>
      <c r="R695" s="570"/>
      <c r="S695" s="566"/>
      <c r="T695" s="570">
        <f t="shared" si="207"/>
        <v>0</v>
      </c>
      <c r="U695" s="1082"/>
      <c r="V695" s="570"/>
      <c r="W695" s="570"/>
      <c r="X695" s="570"/>
      <c r="Y695" s="570"/>
      <c r="Z695" s="570"/>
      <c r="AA695" s="1272"/>
      <c r="AB695" s="566"/>
      <c r="AC695" s="1460"/>
      <c r="AD695" s="1475"/>
    </row>
    <row r="696" spans="1:30" x14ac:dyDescent="0.25">
      <c r="A696" s="239">
        <v>1</v>
      </c>
      <c r="B696" s="16" t="s">
        <v>179</v>
      </c>
      <c r="C696" s="1473" t="s">
        <v>276</v>
      </c>
      <c r="D696" s="243">
        <v>340</v>
      </c>
      <c r="E696" s="422">
        <v>1203</v>
      </c>
      <c r="F696" s="244">
        <f>E696/12*$B$4</f>
        <v>200.5</v>
      </c>
      <c r="G696" s="244">
        <v>286</v>
      </c>
      <c r="H696" s="244">
        <f>G696/F696*100</f>
        <v>142.643391521197</v>
      </c>
      <c r="I696" s="1940">
        <v>14.3</v>
      </c>
      <c r="J696" s="269">
        <f>M696/G696</f>
        <v>12.132867132867133</v>
      </c>
      <c r="K696" s="1535">
        <f>ROUND(E696*I696,0)</f>
        <v>17203</v>
      </c>
      <c r="L696" s="244">
        <f>ROUND(K696/12*$B$4,0)</f>
        <v>2867</v>
      </c>
      <c r="M696" s="244">
        <v>3470</v>
      </c>
      <c r="N696" s="244">
        <f>M696/L696*100</f>
        <v>121.03243808859435</v>
      </c>
      <c r="O696" s="244">
        <f>ROUND(K696/D696,0)</f>
        <v>51</v>
      </c>
      <c r="P696" s="244">
        <f>M696/$B$4*12/O696</f>
        <v>408.23529411764707</v>
      </c>
      <c r="Q696" s="571"/>
      <c r="R696" s="571"/>
      <c r="S696" s="1197"/>
      <c r="T696" s="570">
        <f t="shared" si="207"/>
        <v>0</v>
      </c>
      <c r="U696" s="1082"/>
      <c r="V696" s="570"/>
      <c r="W696" s="570"/>
      <c r="X696" s="570"/>
      <c r="Y696" s="570"/>
      <c r="Z696" s="570"/>
      <c r="AA696" s="1272"/>
      <c r="AB696" s="566"/>
      <c r="AC696" s="1460"/>
      <c r="AD696" s="1475"/>
    </row>
    <row r="697" spans="1:30" ht="29.25" x14ac:dyDescent="0.25">
      <c r="A697" s="239">
        <v>1</v>
      </c>
      <c r="B697" s="1494" t="s">
        <v>7</v>
      </c>
      <c r="C697" s="1495"/>
      <c r="D697" s="1850"/>
      <c r="E697" s="429">
        <f>SUM(E696)</f>
        <v>1203</v>
      </c>
      <c r="F697" s="1941">
        <f>SUM(F696)</f>
        <v>200.5</v>
      </c>
      <c r="G697" s="1941">
        <f>SUM(G696)</f>
        <v>286</v>
      </c>
      <c r="H697" s="1941">
        <f>G697/F697*100</f>
        <v>142.643391521197</v>
      </c>
      <c r="I697" s="1941">
        <f>SUM(I696)</f>
        <v>14.3</v>
      </c>
      <c r="J697" s="1941">
        <f>SUM(J696)</f>
        <v>12.132867132867133</v>
      </c>
      <c r="K697" s="1942">
        <f>SUM(K696)</f>
        <v>17203</v>
      </c>
      <c r="L697" s="1941">
        <f>SUM(L696)</f>
        <v>2867</v>
      </c>
      <c r="M697" s="1941">
        <f>M696</f>
        <v>3470</v>
      </c>
      <c r="N697" s="1941">
        <f>SUM(N696)</f>
        <v>121.03243808859435</v>
      </c>
      <c r="O697" s="1941">
        <f>SUM(O696)</f>
        <v>51</v>
      </c>
      <c r="P697" s="1941">
        <f>SUM(P696)</f>
        <v>408.23529411764707</v>
      </c>
      <c r="Q697" s="583">
        <v>98057.696573716807</v>
      </c>
      <c r="R697" s="583">
        <v>98057.696573716807</v>
      </c>
      <c r="S697" s="1191">
        <f t="shared" ref="S697" si="211">Q697/12*$B$4+(R697-Q697)/11*1</f>
        <v>16342.949428952801</v>
      </c>
      <c r="T697" s="1943">
        <f t="shared" si="207"/>
        <v>8940.6522199999999</v>
      </c>
      <c r="U697" s="1944"/>
      <c r="V697" s="1943"/>
      <c r="W697" s="583">
        <f>T697-S697</f>
        <v>-7402.2972089528012</v>
      </c>
      <c r="X697" s="583"/>
      <c r="Y697" s="583">
        <v>0</v>
      </c>
      <c r="Z697" s="583">
        <v>8940.6522199999999</v>
      </c>
      <c r="AA697" s="1945">
        <f>SUM(AA696)</f>
        <v>0</v>
      </c>
      <c r="AB697" s="1269"/>
      <c r="AC697" s="1460"/>
      <c r="AD697" s="1475"/>
    </row>
    <row r="698" spans="1:30" ht="43.5" x14ac:dyDescent="0.25">
      <c r="A698" s="239">
        <v>1</v>
      </c>
      <c r="B698" s="1909" t="s">
        <v>185</v>
      </c>
      <c r="C698" s="719"/>
      <c r="D698" s="1476"/>
      <c r="E698" s="423">
        <v>76</v>
      </c>
      <c r="F698" s="1929">
        <f>E698/12*$B$4</f>
        <v>12.666666666666666</v>
      </c>
      <c r="G698" s="1929">
        <v>11</v>
      </c>
      <c r="H698" s="1929">
        <f>G698/F698*100</f>
        <v>86.842105263157904</v>
      </c>
      <c r="I698" s="244"/>
      <c r="J698" s="1485"/>
      <c r="K698" s="1486"/>
      <c r="L698" s="1929"/>
      <c r="M698" s="1929"/>
      <c r="N698" s="1946"/>
      <c r="O698" s="1946"/>
      <c r="P698" s="1946"/>
      <c r="Q698" s="1947">
        <v>9979.7945283999998</v>
      </c>
      <c r="R698" s="1947">
        <v>9979.7945283999998</v>
      </c>
      <c r="S698" s="1193">
        <f>R698/12*$B$4</f>
        <v>1663.2990880666666</v>
      </c>
      <c r="T698" s="571">
        <f t="shared" si="207"/>
        <v>1444.4439900000002</v>
      </c>
      <c r="U698" s="1672"/>
      <c r="V698" s="572"/>
      <c r="W698" s="571">
        <f>T698-S698</f>
        <v>-218.85509806666641</v>
      </c>
      <c r="X698" s="571"/>
      <c r="Y698" s="571">
        <v>0</v>
      </c>
      <c r="Z698" s="571">
        <v>1444.4439900000002</v>
      </c>
      <c r="AA698" s="1948"/>
      <c r="AB698" s="1194"/>
      <c r="AC698" s="1460"/>
      <c r="AD698" s="1475"/>
    </row>
    <row r="699" spans="1:30" x14ac:dyDescent="0.25">
      <c r="A699" s="239">
        <v>1</v>
      </c>
      <c r="B699" s="721" t="s">
        <v>207</v>
      </c>
      <c r="C699" s="679"/>
      <c r="D699" s="213"/>
      <c r="E699" s="439"/>
      <c r="F699" s="211"/>
      <c r="G699" s="211"/>
      <c r="H699" s="211"/>
      <c r="I699" s="244"/>
      <c r="J699" s="211"/>
      <c r="K699" s="211"/>
      <c r="L699" s="211"/>
      <c r="M699" s="211"/>
      <c r="N699" s="211"/>
      <c r="O699" s="211"/>
      <c r="P699" s="211"/>
      <c r="Q699" s="741">
        <v>42987.57</v>
      </c>
      <c r="R699" s="741">
        <v>42987.57</v>
      </c>
      <c r="S699" s="1190">
        <f t="shared" ref="S699" si="212">Q699/12*$B$4+(R699-Q699)/11*1</f>
        <v>7164.5950000000003</v>
      </c>
      <c r="T699" s="741">
        <f t="shared" si="207"/>
        <v>6199.112689999999</v>
      </c>
      <c r="U699" s="1077"/>
      <c r="V699" s="211"/>
      <c r="W699" s="741">
        <f>T699-S699</f>
        <v>-965.48231000000123</v>
      </c>
      <c r="X699" s="741"/>
      <c r="Y699" s="741">
        <v>0</v>
      </c>
      <c r="Z699" s="741">
        <v>6199.112689999999</v>
      </c>
      <c r="AA699" s="1270"/>
      <c r="AB699" s="1271"/>
      <c r="AC699" s="1460"/>
      <c r="AD699" s="1475"/>
    </row>
    <row r="700" spans="1:30" ht="29.25" x14ac:dyDescent="0.25">
      <c r="A700" s="239">
        <v>1</v>
      </c>
      <c r="B700" s="784" t="s">
        <v>362</v>
      </c>
      <c r="C700" s="679"/>
      <c r="D700" s="213"/>
      <c r="E700" s="439">
        <f>E702+E705+E706</f>
        <v>7500</v>
      </c>
      <c r="F700" s="211">
        <f>F702+F705+F706</f>
        <v>1250</v>
      </c>
      <c r="G700" s="211">
        <f>G702+G705+G706</f>
        <v>1720</v>
      </c>
      <c r="H700" s="211">
        <f>G700/F700*100</f>
        <v>137.6</v>
      </c>
      <c r="I700" s="244"/>
      <c r="J700" s="211"/>
      <c r="K700" s="211"/>
      <c r="L700" s="211"/>
      <c r="M700" s="211"/>
      <c r="N700" s="211"/>
      <c r="O700" s="211"/>
      <c r="P700" s="211"/>
      <c r="Q700" s="741"/>
      <c r="R700" s="741"/>
      <c r="S700" s="566"/>
      <c r="T700" s="741"/>
      <c r="U700" s="1077"/>
      <c r="V700" s="211"/>
      <c r="W700" s="741"/>
      <c r="X700" s="741"/>
      <c r="Y700" s="741"/>
      <c r="Z700" s="741"/>
      <c r="AA700" s="1270">
        <f>AA702+AA705+AA706</f>
        <v>0</v>
      </c>
      <c r="AB700" s="1271"/>
      <c r="AC700" s="1460"/>
      <c r="AD700" s="1475"/>
    </row>
    <row r="701" spans="1:30" x14ac:dyDescent="0.25">
      <c r="A701" s="239">
        <v>1</v>
      </c>
      <c r="B701" s="4" t="s">
        <v>350</v>
      </c>
      <c r="C701" s="679"/>
      <c r="D701" s="213"/>
      <c r="E701" s="425"/>
      <c r="F701" s="211"/>
      <c r="G701" s="211"/>
      <c r="H701" s="211"/>
      <c r="I701" s="244"/>
      <c r="J701" s="211"/>
      <c r="K701" s="211"/>
      <c r="L701" s="211"/>
      <c r="M701" s="211"/>
      <c r="N701" s="211"/>
      <c r="O701" s="211"/>
      <c r="P701" s="211"/>
      <c r="Q701" s="741"/>
      <c r="R701" s="741"/>
      <c r="S701" s="566"/>
      <c r="T701" s="741"/>
      <c r="U701" s="1077"/>
      <c r="V701" s="211"/>
      <c r="W701" s="741"/>
      <c r="X701" s="741"/>
      <c r="Y701" s="741"/>
      <c r="Z701" s="741"/>
      <c r="AA701" s="1270"/>
      <c r="AB701" s="1271"/>
      <c r="AC701" s="1460"/>
      <c r="AD701" s="1475"/>
    </row>
    <row r="702" spans="1:30" ht="30" x14ac:dyDescent="0.25">
      <c r="A702" s="239">
        <v>1</v>
      </c>
      <c r="B702" s="798" t="s">
        <v>351</v>
      </c>
      <c r="C702" s="679"/>
      <c r="D702" s="213"/>
      <c r="E702" s="439">
        <f>E703</f>
        <v>6000</v>
      </c>
      <c r="F702" s="211">
        <f>F703</f>
        <v>1000</v>
      </c>
      <c r="G702" s="211">
        <f>G703</f>
        <v>1557</v>
      </c>
      <c r="H702" s="211">
        <f>G702/F702*100</f>
        <v>155.69999999999999</v>
      </c>
      <c r="I702" s="244"/>
      <c r="J702" s="211"/>
      <c r="K702" s="211"/>
      <c r="L702" s="211"/>
      <c r="M702" s="211"/>
      <c r="N702" s="211"/>
      <c r="O702" s="211"/>
      <c r="P702" s="211"/>
      <c r="Q702" s="741"/>
      <c r="R702" s="741"/>
      <c r="S702" s="566"/>
      <c r="T702" s="741"/>
      <c r="U702" s="1077"/>
      <c r="V702" s="211"/>
      <c r="W702" s="741"/>
      <c r="X702" s="741"/>
      <c r="Y702" s="741"/>
      <c r="Z702" s="741"/>
      <c r="AA702" s="1270">
        <f>AA703</f>
        <v>0</v>
      </c>
      <c r="AB702" s="1271"/>
      <c r="AC702" s="1460"/>
      <c r="AD702" s="1475"/>
    </row>
    <row r="703" spans="1:30" x14ac:dyDescent="0.25">
      <c r="A703" s="239">
        <v>1</v>
      </c>
      <c r="B703" s="4" t="s">
        <v>352</v>
      </c>
      <c r="C703" s="679"/>
      <c r="D703" s="213"/>
      <c r="E703" s="425">
        <v>6000</v>
      </c>
      <c r="F703" s="244">
        <f>E703/12*$B$4</f>
        <v>1000</v>
      </c>
      <c r="G703" s="244">
        <v>1557</v>
      </c>
      <c r="H703" s="244">
        <f>G703/F703*100</f>
        <v>155.69999999999999</v>
      </c>
      <c r="I703" s="244"/>
      <c r="J703" s="211"/>
      <c r="K703" s="211"/>
      <c r="L703" s="211"/>
      <c r="M703" s="211"/>
      <c r="N703" s="211"/>
      <c r="O703" s="211"/>
      <c r="P703" s="211"/>
      <c r="Q703" s="741"/>
      <c r="R703" s="741"/>
      <c r="S703" s="566"/>
      <c r="T703" s="741"/>
      <c r="U703" s="1077"/>
      <c r="V703" s="211"/>
      <c r="W703" s="741"/>
      <c r="X703" s="741"/>
      <c r="Y703" s="741"/>
      <c r="Z703" s="741"/>
      <c r="AA703" s="1272"/>
      <c r="AB703" s="1271"/>
      <c r="AC703" s="1460"/>
      <c r="AD703" s="1475"/>
    </row>
    <row r="704" spans="1:30" ht="60" x14ac:dyDescent="0.25">
      <c r="A704" s="239">
        <v>1</v>
      </c>
      <c r="B704" s="4" t="s">
        <v>353</v>
      </c>
      <c r="C704" s="679"/>
      <c r="D704" s="213"/>
      <c r="E704" s="425"/>
      <c r="F704" s="244"/>
      <c r="G704" s="211"/>
      <c r="H704" s="211"/>
      <c r="I704" s="244"/>
      <c r="J704" s="211"/>
      <c r="K704" s="211"/>
      <c r="L704" s="211"/>
      <c r="M704" s="211"/>
      <c r="N704" s="211"/>
      <c r="O704" s="211"/>
      <c r="P704" s="211"/>
      <c r="Q704" s="741"/>
      <c r="R704" s="741"/>
      <c r="S704" s="566"/>
      <c r="T704" s="741"/>
      <c r="U704" s="1077"/>
      <c r="V704" s="211"/>
      <c r="W704" s="741"/>
      <c r="X704" s="741"/>
      <c r="Y704" s="741"/>
      <c r="Z704" s="741"/>
      <c r="AA704" s="1270"/>
      <c r="AB704" s="1271"/>
      <c r="AC704" s="1460"/>
      <c r="AD704" s="1475"/>
    </row>
    <row r="705" spans="1:30" ht="75" x14ac:dyDescent="0.25">
      <c r="A705" s="239">
        <v>1</v>
      </c>
      <c r="B705" s="4" t="s">
        <v>354</v>
      </c>
      <c r="C705" s="679"/>
      <c r="D705" s="213"/>
      <c r="E705" s="425"/>
      <c r="F705" s="244"/>
      <c r="G705" s="211"/>
      <c r="H705" s="211"/>
      <c r="I705" s="244"/>
      <c r="J705" s="211"/>
      <c r="K705" s="211"/>
      <c r="L705" s="211"/>
      <c r="M705" s="211"/>
      <c r="N705" s="211"/>
      <c r="O705" s="211"/>
      <c r="P705" s="211"/>
      <c r="Q705" s="741"/>
      <c r="R705" s="741"/>
      <c r="S705" s="566"/>
      <c r="T705" s="741"/>
      <c r="U705" s="1077"/>
      <c r="V705" s="211"/>
      <c r="W705" s="741"/>
      <c r="X705" s="741"/>
      <c r="Y705" s="741"/>
      <c r="Z705" s="741"/>
      <c r="AA705" s="1270"/>
      <c r="AB705" s="1271"/>
      <c r="AC705" s="1460"/>
      <c r="AD705" s="1475"/>
    </row>
    <row r="706" spans="1:30" ht="45" x14ac:dyDescent="0.25">
      <c r="A706" s="239">
        <v>1</v>
      </c>
      <c r="B706" s="799" t="s">
        <v>355</v>
      </c>
      <c r="C706" s="679"/>
      <c r="D706" s="213"/>
      <c r="E706" s="425">
        <v>1500</v>
      </c>
      <c r="F706" s="244">
        <f>E706/12*$B$4</f>
        <v>250</v>
      </c>
      <c r="G706" s="244">
        <v>163</v>
      </c>
      <c r="H706" s="244">
        <f>G706/F706*100</f>
        <v>65.2</v>
      </c>
      <c r="I706" s="244"/>
      <c r="J706" s="211"/>
      <c r="K706" s="211"/>
      <c r="L706" s="211"/>
      <c r="M706" s="211"/>
      <c r="N706" s="211"/>
      <c r="O706" s="211"/>
      <c r="P706" s="211"/>
      <c r="Q706" s="741"/>
      <c r="R706" s="741"/>
      <c r="S706" s="566"/>
      <c r="T706" s="741"/>
      <c r="U706" s="1077"/>
      <c r="V706" s="211"/>
      <c r="W706" s="741"/>
      <c r="X706" s="741"/>
      <c r="Y706" s="741"/>
      <c r="Z706" s="741"/>
      <c r="AA706" s="1272"/>
      <c r="AB706" s="1271"/>
      <c r="AC706" s="1460"/>
      <c r="AD706" s="1475"/>
    </row>
    <row r="707" spans="1:30" ht="29.25" x14ac:dyDescent="0.25">
      <c r="A707" s="239">
        <v>1</v>
      </c>
      <c r="B707" s="784" t="s">
        <v>363</v>
      </c>
      <c r="C707" s="679"/>
      <c r="D707" s="213"/>
      <c r="E707" s="425">
        <f>E708</f>
        <v>20000</v>
      </c>
      <c r="F707" s="244">
        <f>E707/12*$B$4</f>
        <v>3333.3333333333335</v>
      </c>
      <c r="G707" s="244">
        <f>G708</f>
        <v>2655</v>
      </c>
      <c r="H707" s="244">
        <f>G707/F707*100</f>
        <v>79.650000000000006</v>
      </c>
      <c r="I707" s="244"/>
      <c r="J707" s="211"/>
      <c r="K707" s="211"/>
      <c r="L707" s="211"/>
      <c r="M707" s="211"/>
      <c r="N707" s="211"/>
      <c r="O707" s="211"/>
      <c r="P707" s="211"/>
      <c r="Q707" s="741"/>
      <c r="R707" s="741"/>
      <c r="S707" s="566"/>
      <c r="T707" s="741"/>
      <c r="U707" s="1077"/>
      <c r="V707" s="211"/>
      <c r="W707" s="741"/>
      <c r="X707" s="741"/>
      <c r="Y707" s="741"/>
      <c r="Z707" s="741"/>
      <c r="AA707" s="1272">
        <f>AA708</f>
        <v>0</v>
      </c>
      <c r="AB707" s="1271"/>
      <c r="AC707" s="1460"/>
      <c r="AD707" s="1475"/>
    </row>
    <row r="708" spans="1:30" s="2716" customFormat="1" x14ac:dyDescent="0.25">
      <c r="B708" s="4" t="s">
        <v>378</v>
      </c>
      <c r="C708" s="679"/>
      <c r="D708" s="213"/>
      <c r="E708" s="425">
        <v>20000</v>
      </c>
      <c r="F708" s="244">
        <f>E708/12*$B$4</f>
        <v>3333.3333333333335</v>
      </c>
      <c r="G708" s="244">
        <v>2655</v>
      </c>
      <c r="H708" s="244">
        <f>G708/F708*100</f>
        <v>79.650000000000006</v>
      </c>
      <c r="I708" s="244"/>
      <c r="J708" s="211"/>
      <c r="K708" s="211"/>
      <c r="L708" s="211"/>
      <c r="M708" s="211"/>
      <c r="N708" s="211"/>
      <c r="O708" s="211"/>
      <c r="P708" s="211"/>
      <c r="Q708" s="741"/>
      <c r="R708" s="741"/>
      <c r="S708" s="566"/>
      <c r="T708" s="741"/>
      <c r="U708" s="1077"/>
      <c r="V708" s="211"/>
      <c r="W708" s="741"/>
      <c r="X708" s="741"/>
      <c r="Y708" s="741"/>
      <c r="Z708" s="741"/>
      <c r="AA708" s="1272"/>
      <c r="AB708" s="1271"/>
      <c r="AC708" s="1460"/>
      <c r="AD708" s="1475"/>
    </row>
    <row r="709" spans="1:30" ht="43.5" x14ac:dyDescent="0.25">
      <c r="A709" s="239">
        <v>1</v>
      </c>
      <c r="B709" s="784" t="s">
        <v>356</v>
      </c>
      <c r="C709" s="679"/>
      <c r="D709" s="213"/>
      <c r="E709" s="425">
        <f>E710</f>
        <v>0</v>
      </c>
      <c r="F709" s="211"/>
      <c r="G709" s="211"/>
      <c r="H709" s="211"/>
      <c r="I709" s="244"/>
      <c r="J709" s="211"/>
      <c r="K709" s="211"/>
      <c r="L709" s="211"/>
      <c r="M709" s="211"/>
      <c r="N709" s="211"/>
      <c r="O709" s="211"/>
      <c r="P709" s="211"/>
      <c r="Q709" s="741"/>
      <c r="R709" s="741"/>
      <c r="S709" s="566"/>
      <c r="T709" s="741"/>
      <c r="U709" s="1077"/>
      <c r="V709" s="211"/>
      <c r="W709" s="741"/>
      <c r="X709" s="741"/>
      <c r="Y709" s="741"/>
      <c r="Z709" s="741"/>
      <c r="AA709" s="1270"/>
      <c r="AB709" s="1271"/>
      <c r="AC709" s="1460"/>
      <c r="AD709" s="1475"/>
    </row>
    <row r="710" spans="1:30" ht="30" x14ac:dyDescent="0.25">
      <c r="A710" s="239">
        <v>1</v>
      </c>
      <c r="B710" s="779" t="s">
        <v>202</v>
      </c>
      <c r="C710" s="679"/>
      <c r="D710" s="213"/>
      <c r="E710" s="425"/>
      <c r="F710" s="211"/>
      <c r="G710" s="211"/>
      <c r="H710" s="211"/>
      <c r="I710" s="244"/>
      <c r="J710" s="211"/>
      <c r="K710" s="211"/>
      <c r="L710" s="211"/>
      <c r="M710" s="211"/>
      <c r="N710" s="211"/>
      <c r="O710" s="211"/>
      <c r="P710" s="211"/>
      <c r="Q710" s="741"/>
      <c r="R710" s="741"/>
      <c r="S710" s="566"/>
      <c r="T710" s="741"/>
      <c r="U710" s="1077"/>
      <c r="V710" s="211"/>
      <c r="W710" s="741"/>
      <c r="X710" s="741"/>
      <c r="Y710" s="741"/>
      <c r="Z710" s="741"/>
      <c r="AA710" s="1270"/>
      <c r="AB710" s="1271"/>
      <c r="AC710" s="1460"/>
      <c r="AD710" s="1475"/>
    </row>
    <row r="711" spans="1:30" ht="72" x14ac:dyDescent="0.25">
      <c r="A711" s="239">
        <v>1</v>
      </c>
      <c r="B711" s="784" t="s">
        <v>357</v>
      </c>
      <c r="C711" s="679"/>
      <c r="D711" s="213"/>
      <c r="E711" s="425"/>
      <c r="F711" s="211"/>
      <c r="G711" s="211"/>
      <c r="H711" s="211"/>
      <c r="I711" s="244"/>
      <c r="J711" s="211"/>
      <c r="K711" s="211"/>
      <c r="L711" s="211"/>
      <c r="M711" s="211"/>
      <c r="N711" s="211"/>
      <c r="O711" s="211"/>
      <c r="P711" s="211"/>
      <c r="Q711" s="741"/>
      <c r="R711" s="741"/>
      <c r="S711" s="566"/>
      <c r="T711" s="741"/>
      <c r="U711" s="1077"/>
      <c r="V711" s="211"/>
      <c r="W711" s="741"/>
      <c r="X711" s="741"/>
      <c r="Y711" s="741"/>
      <c r="Z711" s="741"/>
      <c r="AA711" s="1270"/>
      <c r="AB711" s="1271"/>
      <c r="AC711" s="1460"/>
      <c r="AD711" s="1475"/>
    </row>
    <row r="712" spans="1:30" x14ac:dyDescent="0.25">
      <c r="A712" s="239">
        <v>1</v>
      </c>
      <c r="B712" s="722" t="s">
        <v>136</v>
      </c>
      <c r="C712" s="679"/>
      <c r="D712" s="213"/>
      <c r="E712" s="439">
        <f>E713</f>
        <v>31912</v>
      </c>
      <c r="F712" s="211">
        <f>F713</f>
        <v>5318.666666666667</v>
      </c>
      <c r="G712" s="211">
        <f>G713+G714</f>
        <v>21147</v>
      </c>
      <c r="H712" s="211">
        <f>G712/F712*100</f>
        <v>397.59964903484581</v>
      </c>
      <c r="I712" s="244"/>
      <c r="J712" s="211"/>
      <c r="K712" s="211"/>
      <c r="L712" s="211"/>
      <c r="M712" s="211"/>
      <c r="N712" s="211"/>
      <c r="O712" s="211"/>
      <c r="P712" s="211"/>
      <c r="Q712" s="741">
        <v>28503.7984</v>
      </c>
      <c r="R712" s="741">
        <v>28503.7984</v>
      </c>
      <c r="S712" s="566">
        <f t="shared" ref="S712" si="213">Q712/12*$B$4+(R712-Q712)/11*1</f>
        <v>4750.6330666666663</v>
      </c>
      <c r="T712" s="741">
        <f>Z712-Y712-V712</f>
        <v>17633.337050000002</v>
      </c>
      <c r="U712" s="1077"/>
      <c r="V712" s="211">
        <f>V714</f>
        <v>1254.9459999999999</v>
      </c>
      <c r="W712" s="741">
        <f>T712-S712</f>
        <v>12882.703983333337</v>
      </c>
      <c r="X712" s="741"/>
      <c r="Y712" s="741">
        <v>0</v>
      </c>
      <c r="Z712" s="741">
        <v>18888.283050000002</v>
      </c>
      <c r="AA712" s="1270">
        <f>AA713+AA714</f>
        <v>0</v>
      </c>
      <c r="AB712" s="1271"/>
      <c r="AC712" s="1460"/>
      <c r="AD712" s="1475"/>
    </row>
    <row r="713" spans="1:30" ht="60" x14ac:dyDescent="0.25">
      <c r="A713" s="239">
        <v>1</v>
      </c>
      <c r="B713" s="518" t="s">
        <v>339</v>
      </c>
      <c r="C713" s="679"/>
      <c r="D713" s="213"/>
      <c r="E713" s="425">
        <v>31912</v>
      </c>
      <c r="F713" s="244">
        <f>E713/12*$B$4</f>
        <v>5318.666666666667</v>
      </c>
      <c r="G713" s="244">
        <v>19742</v>
      </c>
      <c r="H713" s="244">
        <f>G713/F713*100</f>
        <v>371.18325394835796</v>
      </c>
      <c r="I713" s="244"/>
      <c r="J713" s="211"/>
      <c r="K713" s="211"/>
      <c r="L713" s="211"/>
      <c r="M713" s="211"/>
      <c r="N713" s="211"/>
      <c r="O713" s="211"/>
      <c r="P713" s="211"/>
      <c r="Q713" s="741"/>
      <c r="R713" s="741"/>
      <c r="S713" s="566"/>
      <c r="T713" s="741"/>
      <c r="U713" s="1077"/>
      <c r="V713" s="211"/>
      <c r="W713" s="741"/>
      <c r="X713" s="741"/>
      <c r="Y713" s="741"/>
      <c r="Z713" s="741"/>
      <c r="AA713" s="1272"/>
      <c r="AB713" s="1271"/>
      <c r="AC713" s="1460"/>
      <c r="AD713" s="1475"/>
    </row>
    <row r="714" spans="1:30" ht="60" x14ac:dyDescent="0.25">
      <c r="B714" s="518" t="s">
        <v>399</v>
      </c>
      <c r="C714" s="679"/>
      <c r="D714" s="213"/>
      <c r="E714" s="425"/>
      <c r="F714" s="244"/>
      <c r="G714" s="244">
        <v>1405</v>
      </c>
      <c r="H714" s="244"/>
      <c r="I714" s="244"/>
      <c r="J714" s="211"/>
      <c r="K714" s="211"/>
      <c r="L714" s="211"/>
      <c r="M714" s="211"/>
      <c r="N714" s="211"/>
      <c r="O714" s="211"/>
      <c r="P714" s="211"/>
      <c r="Q714" s="741"/>
      <c r="R714" s="741"/>
      <c r="S714" s="566"/>
      <c r="T714" s="741"/>
      <c r="U714" s="1077"/>
      <c r="V714" s="211">
        <v>1254.9459999999999</v>
      </c>
      <c r="W714" s="741"/>
      <c r="X714" s="741"/>
      <c r="Y714" s="741"/>
      <c r="Z714" s="741"/>
      <c r="AA714" s="1272"/>
      <c r="AB714" s="1271"/>
      <c r="AC714" s="1460"/>
      <c r="AD714" s="1475"/>
    </row>
    <row r="715" spans="1:30" ht="29.25" x14ac:dyDescent="0.25">
      <c r="A715" s="239">
        <v>1</v>
      </c>
      <c r="B715" s="725" t="s">
        <v>280</v>
      </c>
      <c r="C715" s="680"/>
      <c r="D715" s="213"/>
      <c r="E715" s="425">
        <f>E700</f>
        <v>7500</v>
      </c>
      <c r="F715" s="213">
        <f>F700</f>
        <v>1250</v>
      </c>
      <c r="G715" s="214">
        <f>G700</f>
        <v>1720</v>
      </c>
      <c r="H715" s="213">
        <f>G715/F715*100</f>
        <v>137.6</v>
      </c>
      <c r="I715" s="244"/>
      <c r="J715" s="213"/>
      <c r="K715" s="214"/>
      <c r="L715" s="213"/>
      <c r="M715" s="214"/>
      <c r="N715" s="211"/>
      <c r="O715" s="211"/>
      <c r="P715" s="211"/>
      <c r="Q715" s="584"/>
      <c r="R715" s="584"/>
      <c r="S715" s="585"/>
      <c r="T715" s="584"/>
      <c r="U715" s="1078"/>
      <c r="V715" s="584"/>
      <c r="W715" s="586"/>
      <c r="X715" s="586"/>
      <c r="Y715" s="584"/>
      <c r="Z715" s="586"/>
      <c r="AA715" s="1258">
        <f>AA700</f>
        <v>0</v>
      </c>
      <c r="AB715" s="585"/>
      <c r="AC715" s="1460"/>
      <c r="AD715" s="1475"/>
    </row>
    <row r="716" spans="1:30" ht="29.25" x14ac:dyDescent="0.25">
      <c r="A716" s="239">
        <v>1</v>
      </c>
      <c r="B716" s="725" t="s">
        <v>281</v>
      </c>
      <c r="C716" s="680"/>
      <c r="D716" s="213"/>
      <c r="E716" s="425">
        <f>E707</f>
        <v>20000</v>
      </c>
      <c r="F716" s="213">
        <f>F707</f>
        <v>3333.3333333333335</v>
      </c>
      <c r="G716" s="214">
        <f>G707</f>
        <v>2655</v>
      </c>
      <c r="H716" s="213">
        <f>G716/F716*100</f>
        <v>79.650000000000006</v>
      </c>
      <c r="I716" s="244"/>
      <c r="J716" s="213"/>
      <c r="K716" s="214"/>
      <c r="L716" s="213"/>
      <c r="M716" s="214"/>
      <c r="N716" s="213"/>
      <c r="O716" s="214"/>
      <c r="P716" s="213"/>
      <c r="Q716" s="584"/>
      <c r="R716" s="584"/>
      <c r="S716" s="585"/>
      <c r="T716" s="584"/>
      <c r="U716" s="1078"/>
      <c r="V716" s="584"/>
      <c r="W716" s="586"/>
      <c r="X716" s="586"/>
      <c r="Y716" s="584"/>
      <c r="Z716" s="586"/>
      <c r="AA716" s="1258">
        <f>AA707</f>
        <v>0</v>
      </c>
      <c r="AB716" s="585"/>
      <c r="AC716" s="1460"/>
      <c r="AD716" s="1475"/>
    </row>
    <row r="717" spans="1:30" ht="29.25" x14ac:dyDescent="0.25">
      <c r="A717" s="239">
        <v>1</v>
      </c>
      <c r="B717" s="742" t="s">
        <v>282</v>
      </c>
      <c r="C717" s="681"/>
      <c r="D717" s="213"/>
      <c r="E717" s="425"/>
      <c r="F717" s="213">
        <f>ROUND(E717/12*$B$4,0)</f>
        <v>0</v>
      </c>
      <c r="G717" s="214"/>
      <c r="H717" s="213"/>
      <c r="I717" s="214"/>
      <c r="J717" s="213"/>
      <c r="K717" s="214"/>
      <c r="L717" s="213"/>
      <c r="M717" s="214"/>
      <c r="N717" s="213"/>
      <c r="O717" s="214"/>
      <c r="P717" s="213"/>
      <c r="Q717" s="584"/>
      <c r="R717" s="584"/>
      <c r="S717" s="585"/>
      <c r="T717" s="584"/>
      <c r="U717" s="1078"/>
      <c r="V717" s="584"/>
      <c r="W717" s="586"/>
      <c r="X717" s="586"/>
      <c r="Y717" s="584"/>
      <c r="Z717" s="586"/>
      <c r="AA717" s="1258"/>
      <c r="AB717" s="585"/>
      <c r="AC717" s="1460"/>
      <c r="AD717" s="1475"/>
    </row>
    <row r="718" spans="1:30" x14ac:dyDescent="0.25">
      <c r="A718" s="239">
        <v>1</v>
      </c>
      <c r="B718" s="743" t="s">
        <v>138</v>
      </c>
      <c r="C718" s="690"/>
      <c r="D718" s="220"/>
      <c r="E718" s="440">
        <f>E716*4.2+E715</f>
        <v>91500</v>
      </c>
      <c r="F718" s="221">
        <f>F716*4.2+F715</f>
        <v>15250.000000000002</v>
      </c>
      <c r="G718" s="221">
        <f>G716*4.2+G715</f>
        <v>12871</v>
      </c>
      <c r="H718" s="221">
        <f>G718/F718*100</f>
        <v>84.399999999999991</v>
      </c>
      <c r="I718" s="221"/>
      <c r="J718" s="220"/>
      <c r="K718" s="221"/>
      <c r="L718" s="220"/>
      <c r="M718" s="221"/>
      <c r="N718" s="220"/>
      <c r="O718" s="221"/>
      <c r="P718" s="220"/>
      <c r="Q718" s="587">
        <f>Q699+Q712</f>
        <v>71491.368400000007</v>
      </c>
      <c r="R718" s="587">
        <f>R699+R712</f>
        <v>71491.368400000007</v>
      </c>
      <c r="S718" s="588">
        <f>S699+S712</f>
        <v>11915.228066666667</v>
      </c>
      <c r="T718" s="589">
        <f t="shared" ref="T718:Z718" si="214">T699+T712</f>
        <v>23832.44974</v>
      </c>
      <c r="U718" s="1079">
        <f t="shared" si="214"/>
        <v>0</v>
      </c>
      <c r="V718" s="589">
        <f>V699+V712</f>
        <v>1254.9459999999999</v>
      </c>
      <c r="W718" s="590">
        <f t="shared" si="214"/>
        <v>11917.221673333335</v>
      </c>
      <c r="X718" s="590">
        <f t="shared" si="214"/>
        <v>0</v>
      </c>
      <c r="Y718" s="590">
        <f t="shared" si="214"/>
        <v>0</v>
      </c>
      <c r="Z718" s="591">
        <f t="shared" si="214"/>
        <v>25087.39574</v>
      </c>
      <c r="AA718" s="1273">
        <f>AA716*4.2+AA715</f>
        <v>0</v>
      </c>
      <c r="AB718" s="588">
        <f t="shared" ref="AB718" si="215">AB699+AB712</f>
        <v>0</v>
      </c>
      <c r="AC718" s="1460"/>
      <c r="AD718" s="1475"/>
    </row>
    <row r="719" spans="1:30" x14ac:dyDescent="0.25">
      <c r="A719" s="239">
        <v>1</v>
      </c>
      <c r="B719" s="215"/>
      <c r="C719" s="691"/>
      <c r="D719" s="216"/>
      <c r="E719" s="441"/>
      <c r="F719" s="216"/>
      <c r="G719" s="217"/>
      <c r="H719" s="216"/>
      <c r="I719" s="217"/>
      <c r="J719" s="216"/>
      <c r="K719" s="217"/>
      <c r="L719" s="216"/>
      <c r="M719" s="217"/>
      <c r="N719" s="216"/>
      <c r="O719" s="217"/>
      <c r="P719" s="216"/>
      <c r="Q719" s="592"/>
      <c r="R719" s="592"/>
      <c r="S719" s="593"/>
      <c r="T719" s="594"/>
      <c r="U719" s="1080"/>
      <c r="V719" s="592"/>
      <c r="W719" s="595"/>
      <c r="X719" s="595"/>
      <c r="Y719" s="592"/>
      <c r="Z719" s="595"/>
      <c r="AA719" s="1259"/>
      <c r="AB719" s="593"/>
      <c r="AC719" s="1460"/>
      <c r="AD719" s="1475"/>
    </row>
    <row r="720" spans="1:30" x14ac:dyDescent="0.25">
      <c r="A720" s="239">
        <v>1</v>
      </c>
      <c r="B720" s="240" t="s">
        <v>29</v>
      </c>
      <c r="C720" s="692"/>
      <c r="D720" s="241"/>
      <c r="E720" s="442"/>
      <c r="F720" s="241"/>
      <c r="G720" s="242"/>
      <c r="H720" s="241"/>
      <c r="I720" s="242"/>
      <c r="J720" s="241"/>
      <c r="K720" s="242"/>
      <c r="L720" s="241"/>
      <c r="M720" s="242"/>
      <c r="N720" s="241"/>
      <c r="O720" s="242"/>
      <c r="P720" s="241"/>
      <c r="Q720" s="596"/>
      <c r="R720" s="596"/>
      <c r="S720" s="597"/>
      <c r="T720" s="596"/>
      <c r="U720" s="1081"/>
      <c r="V720" s="596"/>
      <c r="W720" s="598"/>
      <c r="X720" s="598"/>
      <c r="Y720" s="596"/>
      <c r="Z720" s="598"/>
      <c r="AA720" s="1274"/>
      <c r="AB720" s="597"/>
      <c r="AC720" s="1460"/>
      <c r="AD720" s="1475"/>
    </row>
    <row r="721" spans="1:30" x14ac:dyDescent="0.25">
      <c r="A721" s="239">
        <v>1</v>
      </c>
      <c r="B721" s="2" t="s">
        <v>150</v>
      </c>
      <c r="C721" s="693"/>
      <c r="D721" s="243"/>
      <c r="E721" s="422"/>
      <c r="F721" s="244"/>
      <c r="G721" s="244"/>
      <c r="H721" s="244"/>
      <c r="I721" s="244"/>
      <c r="J721" s="244"/>
      <c r="K721" s="245"/>
      <c r="L721" s="244"/>
      <c r="M721" s="244"/>
      <c r="N721" s="244"/>
      <c r="O721" s="244"/>
      <c r="P721" s="244"/>
      <c r="Q721" s="570"/>
      <c r="R721" s="570"/>
      <c r="S721" s="566"/>
      <c r="T721" s="570"/>
      <c r="U721" s="1082"/>
      <c r="V721" s="570"/>
      <c r="W721" s="570"/>
      <c r="X721" s="570"/>
      <c r="Y721" s="570"/>
      <c r="Z721" s="570"/>
      <c r="AA721" s="1272"/>
      <c r="AB721" s="566"/>
      <c r="AC721" s="1460"/>
      <c r="AD721" s="1475"/>
    </row>
    <row r="722" spans="1:30" s="249" customFormat="1" ht="14.25" customHeight="1" x14ac:dyDescent="0.25">
      <c r="A722" s="239">
        <v>1</v>
      </c>
      <c r="B722" s="16" t="s">
        <v>179</v>
      </c>
      <c r="C722" s="694"/>
      <c r="D722" s="243">
        <v>300</v>
      </c>
      <c r="E722" s="422">
        <v>280</v>
      </c>
      <c r="F722" s="244">
        <f>E722/12*$B$4</f>
        <v>46.666666666666664</v>
      </c>
      <c r="G722" s="244">
        <v>6</v>
      </c>
      <c r="H722" s="244">
        <f>G722/F722*100</f>
        <v>12.857142857142859</v>
      </c>
      <c r="I722" s="244">
        <v>14</v>
      </c>
      <c r="J722" s="244">
        <f>M722/G722</f>
        <v>12.333333333333334</v>
      </c>
      <c r="K722" s="245">
        <f>ROUND(E722*I722,0)</f>
        <v>3920</v>
      </c>
      <c r="L722" s="244">
        <f>ROUND(K722/12*$B$4,0)</f>
        <v>653</v>
      </c>
      <c r="M722" s="244">
        <v>74</v>
      </c>
      <c r="N722" s="244">
        <f>M722/L722*100</f>
        <v>11.332312404287901</v>
      </c>
      <c r="O722" s="244">
        <f>ROUND(K722/D722,0)</f>
        <v>13</v>
      </c>
      <c r="P722" s="244">
        <f>M722/$B$4*12/O722</f>
        <v>34.153846153846153</v>
      </c>
      <c r="Q722" s="570"/>
      <c r="R722" s="570"/>
      <c r="S722" s="566"/>
      <c r="T722" s="570"/>
      <c r="U722" s="1082"/>
      <c r="V722" s="570"/>
      <c r="W722" s="570"/>
      <c r="X722" s="570"/>
      <c r="Y722" s="570"/>
      <c r="Z722" s="570"/>
      <c r="AA722" s="1272"/>
      <c r="AB722" s="566"/>
      <c r="AC722" s="1460"/>
      <c r="AD722" s="1475"/>
    </row>
    <row r="723" spans="1:30" s="249" customFormat="1" x14ac:dyDescent="0.25">
      <c r="A723" s="239">
        <v>1</v>
      </c>
      <c r="B723" s="247" t="s">
        <v>78</v>
      </c>
      <c r="C723" s="695"/>
      <c r="D723" s="248"/>
      <c r="E723" s="424">
        <f>SUM(E722)</f>
        <v>280</v>
      </c>
      <c r="F723" s="374">
        <f>SUM(F722)</f>
        <v>46.666666666666664</v>
      </c>
      <c r="G723" s="368">
        <f t="shared" ref="G723:P723" si="216">SUM(G722)</f>
        <v>6</v>
      </c>
      <c r="H723" s="368">
        <f>G723/F723*100</f>
        <v>12.857142857142859</v>
      </c>
      <c r="I723" s="368">
        <f t="shared" si="216"/>
        <v>14</v>
      </c>
      <c r="J723" s="368">
        <f t="shared" si="216"/>
        <v>12.333333333333334</v>
      </c>
      <c r="K723" s="368">
        <f t="shared" si="216"/>
        <v>3920</v>
      </c>
      <c r="L723" s="374">
        <f t="shared" si="216"/>
        <v>653</v>
      </c>
      <c r="M723" s="530">
        <f t="shared" si="216"/>
        <v>74</v>
      </c>
      <c r="N723" s="374">
        <f t="shared" si="216"/>
        <v>11.332312404287901</v>
      </c>
      <c r="O723" s="374">
        <f t="shared" si="216"/>
        <v>13</v>
      </c>
      <c r="P723" s="374">
        <f t="shared" si="216"/>
        <v>34.153846153846153</v>
      </c>
      <c r="Q723" s="599"/>
      <c r="R723" s="599"/>
      <c r="S723" s="600"/>
      <c r="T723" s="599"/>
      <c r="U723" s="1083"/>
      <c r="V723" s="599"/>
      <c r="W723" s="599"/>
      <c r="X723" s="599"/>
      <c r="Y723" s="599"/>
      <c r="Z723" s="599"/>
      <c r="AA723" s="1275">
        <f t="shared" ref="AA723" si="217">SUM(AA722)</f>
        <v>0</v>
      </c>
      <c r="AB723" s="600"/>
      <c r="AC723" s="1460"/>
      <c r="AD723" s="1475"/>
    </row>
    <row r="724" spans="1:30" s="249" customFormat="1" ht="30" x14ac:dyDescent="0.25">
      <c r="A724" s="239">
        <v>1</v>
      </c>
      <c r="B724" s="2" t="s">
        <v>16</v>
      </c>
      <c r="C724" s="693"/>
      <c r="D724" s="213"/>
      <c r="E724" s="443"/>
      <c r="F724" s="374"/>
      <c r="G724" s="374"/>
      <c r="H724" s="374"/>
      <c r="I724" s="374"/>
      <c r="J724" s="374"/>
      <c r="K724" s="374"/>
      <c r="L724" s="374"/>
      <c r="M724" s="374"/>
      <c r="N724" s="374"/>
      <c r="O724" s="374"/>
      <c r="P724" s="374"/>
      <c r="Q724" s="599"/>
      <c r="R724" s="599"/>
      <c r="S724" s="600"/>
      <c r="T724" s="599"/>
      <c r="U724" s="1083"/>
      <c r="V724" s="599"/>
      <c r="W724" s="599"/>
      <c r="X724" s="599"/>
      <c r="Y724" s="599"/>
      <c r="Z724" s="599"/>
      <c r="AA724" s="1256"/>
      <c r="AB724" s="600"/>
      <c r="AC724" s="1460"/>
      <c r="AD724" s="1475"/>
    </row>
    <row r="725" spans="1:30" s="249" customFormat="1" x14ac:dyDescent="0.25">
      <c r="A725" s="239">
        <v>1</v>
      </c>
      <c r="B725" s="222" t="s">
        <v>179</v>
      </c>
      <c r="C725" s="696"/>
      <c r="D725" s="223">
        <v>240</v>
      </c>
      <c r="E725" s="438">
        <v>870</v>
      </c>
      <c r="F725" s="374">
        <f>E725/12*$B$4</f>
        <v>145</v>
      </c>
      <c r="G725" s="374">
        <v>178</v>
      </c>
      <c r="H725" s="374">
        <f>G725/F725*100</f>
        <v>122.75862068965517</v>
      </c>
      <c r="I725" s="374">
        <v>8</v>
      </c>
      <c r="J725" s="374">
        <f>M725/G725</f>
        <v>7.5561797752808992</v>
      </c>
      <c r="K725" s="374">
        <f>ROUND(E725*I725,0)</f>
        <v>6960</v>
      </c>
      <c r="L725" s="374">
        <f>ROUND(K725/12*$B$4,0)</f>
        <v>1160</v>
      </c>
      <c r="M725" s="374">
        <v>1345</v>
      </c>
      <c r="N725" s="374">
        <f>M725/L725*100</f>
        <v>115.94827586206897</v>
      </c>
      <c r="O725" s="374">
        <f>ROUND(K725/D725,0)</f>
        <v>29</v>
      </c>
      <c r="P725" s="374">
        <f>M725/$B$4*12/O725</f>
        <v>278.27586206896552</v>
      </c>
      <c r="Q725" s="599"/>
      <c r="R725" s="599"/>
      <c r="S725" s="600"/>
      <c r="T725" s="599"/>
      <c r="U725" s="1083"/>
      <c r="V725" s="599"/>
      <c r="W725" s="599"/>
      <c r="X725" s="599"/>
      <c r="Y725" s="599"/>
      <c r="Z725" s="599"/>
      <c r="AA725" s="1256"/>
      <c r="AB725" s="600"/>
      <c r="AC725" s="1460"/>
      <c r="AD725" s="1475"/>
    </row>
    <row r="726" spans="1:30" s="253" customFormat="1" x14ac:dyDescent="0.25">
      <c r="A726" s="239">
        <v>1</v>
      </c>
      <c r="B726" s="226" t="s">
        <v>184</v>
      </c>
      <c r="C726" s="1134"/>
      <c r="D726" s="224"/>
      <c r="E726" s="444">
        <f>E725</f>
        <v>870</v>
      </c>
      <c r="F726" s="225">
        <f>F725</f>
        <v>145</v>
      </c>
      <c r="G726" s="225">
        <f>G725</f>
        <v>178</v>
      </c>
      <c r="H726" s="374">
        <f>G726/F726*100</f>
        <v>122.75862068965517</v>
      </c>
      <c r="I726" s="374">
        <f>I725</f>
        <v>8</v>
      </c>
      <c r="J726" s="374">
        <f>SUM(J725)</f>
        <v>7.5561797752808992</v>
      </c>
      <c r="K726" s="225">
        <f>K725</f>
        <v>6960</v>
      </c>
      <c r="L726" s="225">
        <f>L725</f>
        <v>1160</v>
      </c>
      <c r="M726" s="225">
        <f>M725</f>
        <v>1345</v>
      </c>
      <c r="N726" s="374">
        <f>M726/L726*100</f>
        <v>115.94827586206897</v>
      </c>
      <c r="O726" s="225">
        <f>O725</f>
        <v>29</v>
      </c>
      <c r="P726" s="374">
        <f>M726/$B$4*12/O726</f>
        <v>278.27586206896552</v>
      </c>
      <c r="Q726" s="599"/>
      <c r="R726" s="599"/>
      <c r="S726" s="1059"/>
      <c r="T726" s="599"/>
      <c r="U726" s="1083"/>
      <c r="V726" s="599"/>
      <c r="W726" s="599"/>
      <c r="X726" s="599"/>
      <c r="Y726" s="599"/>
      <c r="Z726" s="599"/>
      <c r="AA726" s="1276">
        <f>AA725</f>
        <v>0</v>
      </c>
      <c r="AB726" s="600"/>
      <c r="AC726" s="1460"/>
      <c r="AD726" s="1475"/>
    </row>
    <row r="727" spans="1:30" ht="30" thickBot="1" x14ac:dyDescent="0.3">
      <c r="A727" s="239">
        <v>1</v>
      </c>
      <c r="B727" s="250" t="s">
        <v>209</v>
      </c>
      <c r="C727" s="250"/>
      <c r="D727" s="251"/>
      <c r="E727" s="432">
        <f>E726+E723</f>
        <v>1150</v>
      </c>
      <c r="F727" s="252">
        <f>F726+F723</f>
        <v>191.66666666666666</v>
      </c>
      <c r="G727" s="252">
        <f>G726+G723</f>
        <v>184</v>
      </c>
      <c r="H727" s="252">
        <f>G727/F727*100</f>
        <v>96.000000000000014</v>
      </c>
      <c r="I727" s="252">
        <f>IF(E727=0,0,K727/E727)</f>
        <v>9.4608695652173918</v>
      </c>
      <c r="J727" s="252">
        <f>SUM(J723)</f>
        <v>12.333333333333334</v>
      </c>
      <c r="K727" s="252">
        <f>K726+K723</f>
        <v>10880</v>
      </c>
      <c r="L727" s="252">
        <f>L726+L723</f>
        <v>1813</v>
      </c>
      <c r="M727" s="252">
        <f>M726+M723</f>
        <v>1419</v>
      </c>
      <c r="N727" s="252">
        <f>M727/L727*100</f>
        <v>78.268063982349702</v>
      </c>
      <c r="O727" s="252">
        <f>O726+O723</f>
        <v>42</v>
      </c>
      <c r="P727" s="252">
        <f>M727/$B$4*12/O727</f>
        <v>202.71428571428572</v>
      </c>
      <c r="Q727" s="575">
        <v>29671.327728537599</v>
      </c>
      <c r="R727" s="575">
        <v>29671.327728537599</v>
      </c>
      <c r="S727" s="1200">
        <f t="shared" ref="S727" si="218">Q727/12*$B$4+(R727-Q727)/11*1</f>
        <v>4945.2212880895995</v>
      </c>
      <c r="T727" s="575">
        <f>Z727-Y727</f>
        <v>1929.6178600000001</v>
      </c>
      <c r="U727" s="1084"/>
      <c r="V727" s="575"/>
      <c r="W727" s="575">
        <f>T727-S727</f>
        <v>-3015.6034280895992</v>
      </c>
      <c r="X727" s="575"/>
      <c r="Y727" s="575">
        <v>0</v>
      </c>
      <c r="Z727" s="575">
        <v>1929.6178600000001</v>
      </c>
      <c r="AA727" s="1277">
        <f>AA726+AA723</f>
        <v>0</v>
      </c>
      <c r="AB727" s="1253"/>
      <c r="AC727" s="1460"/>
      <c r="AD727" s="1475"/>
    </row>
    <row r="728" spans="1:30" ht="16.5" thickBot="1" x14ac:dyDescent="0.3">
      <c r="A728" s="239">
        <v>1</v>
      </c>
      <c r="B728" s="1565" t="s">
        <v>315</v>
      </c>
      <c r="C728" s="1565"/>
      <c r="D728" s="1913"/>
      <c r="E728" s="427"/>
      <c r="F728" s="1914"/>
      <c r="G728" s="1914"/>
      <c r="H728" s="1914"/>
      <c r="I728" s="1870"/>
      <c r="J728" s="1870"/>
      <c r="K728" s="1915"/>
      <c r="L728" s="1914"/>
      <c r="M728" s="1914">
        <f>SUM(M727,M697)</f>
        <v>4889</v>
      </c>
      <c r="N728" s="1915"/>
      <c r="O728" s="1915"/>
      <c r="P728" s="1915"/>
      <c r="Q728" s="576">
        <f>SUM(Q727,Q697,Q718)</f>
        <v>199220.39270225441</v>
      </c>
      <c r="R728" s="576">
        <f>SUM(R727,R697,R718)</f>
        <v>199220.39270225441</v>
      </c>
      <c r="S728" s="576">
        <f>SUM(S727,S697,S718)</f>
        <v>33203.398783709068</v>
      </c>
      <c r="T728" s="576">
        <f>SUM(T727,T697,T718)</f>
        <v>34702.719819999998</v>
      </c>
      <c r="U728" s="1087"/>
      <c r="V728" s="576">
        <f>SUM(V727,V697,V718)</f>
        <v>1254.9459999999999</v>
      </c>
      <c r="W728" s="576">
        <f>SUM(W727,W697,W718)</f>
        <v>1499.3210362909358</v>
      </c>
      <c r="X728" s="576"/>
      <c r="Y728" s="576">
        <f>SUM(Y727,Y697,Y718)</f>
        <v>0</v>
      </c>
      <c r="Z728" s="576">
        <f>SUM(Z727,Z697,Z718)</f>
        <v>35957.665820000002</v>
      </c>
      <c r="AA728" s="1916"/>
      <c r="AB728" s="1196">
        <f>SUM(AB727,AB697,AB718)</f>
        <v>0</v>
      </c>
      <c r="AC728" s="1460"/>
      <c r="AD728" s="1475"/>
    </row>
    <row r="729" spans="1:30" x14ac:dyDescent="0.25">
      <c r="A729" s="239">
        <v>1</v>
      </c>
      <c r="B729" s="1949"/>
      <c r="C729" s="1949"/>
      <c r="D729" s="1949"/>
      <c r="E729" s="1950"/>
      <c r="F729" s="1951"/>
      <c r="G729" s="1951"/>
      <c r="H729" s="1951"/>
      <c r="I729" s="1952"/>
      <c r="J729" s="1952"/>
      <c r="K729" s="1953"/>
      <c r="L729" s="1954"/>
      <c r="M729" s="1954"/>
      <c r="N729" s="1954"/>
      <c r="O729" s="1954"/>
      <c r="P729" s="1954"/>
      <c r="Q729" s="601">
        <f t="shared" ref="Q729:Z729" si="219">Q730-Q731-Q758-Q762-Q777</f>
        <v>5.8207660913467407E-10</v>
      </c>
      <c r="R729" s="601">
        <f t="shared" ref="R729" si="220">R730-R731-R758-R762-R777</f>
        <v>5.8207660913467407E-10</v>
      </c>
      <c r="S729" s="601">
        <f t="shared" si="219"/>
        <v>1.5279510989785194E-10</v>
      </c>
      <c r="T729" s="601">
        <f t="shared" si="219"/>
        <v>0</v>
      </c>
      <c r="U729" s="1082">
        <f t="shared" si="219"/>
        <v>0</v>
      </c>
      <c r="V729" s="601">
        <f t="shared" si="219"/>
        <v>0</v>
      </c>
      <c r="W729" s="601">
        <f t="shared" si="219"/>
        <v>1.4551915228366852E-11</v>
      </c>
      <c r="X729" s="601">
        <f t="shared" si="219"/>
        <v>0</v>
      </c>
      <c r="Y729" s="601">
        <f t="shared" si="219"/>
        <v>2.7284841053187847E-12</v>
      </c>
      <c r="Z729" s="601">
        <f t="shared" si="219"/>
        <v>-2.3283064365386963E-10</v>
      </c>
      <c r="AA729" s="1813"/>
      <c r="AB729" s="566">
        <f t="shared" ref="AB729" si="221">AB730-AB731-AB758-AB762-AB777</f>
        <v>0</v>
      </c>
      <c r="AC729" s="1460"/>
      <c r="AD729" s="1475"/>
    </row>
    <row r="730" spans="1:30" x14ac:dyDescent="0.25">
      <c r="A730" s="239">
        <v>1</v>
      </c>
      <c r="B730" s="1955" t="s">
        <v>315</v>
      </c>
      <c r="C730" s="1956"/>
      <c r="D730" s="1957"/>
      <c r="E730" s="1958"/>
      <c r="F730" s="1957"/>
      <c r="G730" s="1957"/>
      <c r="H730" s="1957"/>
      <c r="I730" s="1959"/>
      <c r="J730" s="1959"/>
      <c r="K730" s="1960"/>
      <c r="L730" s="1957"/>
      <c r="M730" s="1957"/>
      <c r="N730" s="1957"/>
      <c r="O730" s="1957"/>
      <c r="P730" s="1957"/>
      <c r="Q730" s="602">
        <f t="shared" ref="Q730:Z730" si="222">SUM(Q728,Q693,Q685,Q656,Q610,Q591,Q575,Q543,Q530,Q517,Q489,Q408,Q328,Q253,Q174,Q122)</f>
        <v>8245626.5725394581</v>
      </c>
      <c r="R730" s="602">
        <f t="shared" ref="R730" si="223">SUM(R728,R693,R685,R656,R610,R591,R575,R543,R530,R517,R489,R408,R328,R253,R174,R122)</f>
        <v>8245626.5725394581</v>
      </c>
      <c r="S730" s="602">
        <f t="shared" si="222"/>
        <v>1374271.095423243</v>
      </c>
      <c r="T730" s="602">
        <f t="shared" si="222"/>
        <v>1276438.1768999998</v>
      </c>
      <c r="U730" s="1082">
        <f t="shared" si="222"/>
        <v>0</v>
      </c>
      <c r="V730" s="602">
        <f t="shared" si="222"/>
        <v>4221.8542699999998</v>
      </c>
      <c r="W730" s="602">
        <f t="shared" si="222"/>
        <v>-97832.91852324293</v>
      </c>
      <c r="X730" s="602">
        <f t="shared" si="222"/>
        <v>-1403.0695000000001</v>
      </c>
      <c r="Y730" s="602">
        <f t="shared" si="222"/>
        <v>-14560.219129999998</v>
      </c>
      <c r="Z730" s="602">
        <f t="shared" si="222"/>
        <v>1266099.8120399998</v>
      </c>
      <c r="AA730" s="1556"/>
      <c r="AB730" s="1194">
        <f t="shared" ref="AB730" si="224">SUM(AB728,AB693,AB685,AB656,AB610,AB591,AB575,AB543,AB530,AB517,AB489,AB408,AB328,AB253,AB174,AB122)</f>
        <v>0</v>
      </c>
      <c r="AC730" s="1460"/>
      <c r="AD730" s="1475"/>
    </row>
    <row r="731" spans="1:30" x14ac:dyDescent="0.25">
      <c r="A731" s="239">
        <v>1</v>
      </c>
      <c r="B731" s="1961" t="s">
        <v>80</v>
      </c>
      <c r="C731" s="1962"/>
      <c r="D731" s="1963"/>
      <c r="E731" s="1964">
        <f>SUM(E697,E609,E549,E338,E270,E184,E136,E39)</f>
        <v>63086</v>
      </c>
      <c r="F731" s="1963">
        <f>SUM(F697,F609,F549,F338,F270,F184,F136,F39)</f>
        <v>10514.333333333332</v>
      </c>
      <c r="G731" s="1963">
        <f>SUM(G697,G609,G549,G338,G270,G184,G136,G39)</f>
        <v>10409</v>
      </c>
      <c r="H731" s="1963">
        <f>G731/F731*100</f>
        <v>98.998192942966753</v>
      </c>
      <c r="I731" s="1965">
        <f>IF(E731=0,0,K731/E731)</f>
        <v>10.437545572710269</v>
      </c>
      <c r="J731" s="1963">
        <f>M731/G731</f>
        <v>9.0269958689595544</v>
      </c>
      <c r="K731" s="1963">
        <f>SUM(K697,K609,K549,K338,K270,K184,K136,K39)</f>
        <v>658463</v>
      </c>
      <c r="L731" s="1963">
        <f>SUM(L697,L609,L549,L338,L270,L184,L136,L39)</f>
        <v>109743.66666666669</v>
      </c>
      <c r="M731" s="1963">
        <f>SUM(M697,M609,M549,M338,M270,M184,M136,M39)</f>
        <v>93962</v>
      </c>
      <c r="N731" s="1966">
        <f>M731/L731*100</f>
        <v>85.619519425570473</v>
      </c>
      <c r="O731" s="1963">
        <f>SUM(O697,O609,O549,O338,O270,O184,O136,O39)</f>
        <v>1980</v>
      </c>
      <c r="P731" s="1966">
        <f>M731/$B$4*12/O731</f>
        <v>284.73333333333335</v>
      </c>
      <c r="Q731" s="601">
        <f>SUM(Q697,Q609,Q549,Q338,Q270,Q184,Q136,Q39)</f>
        <v>5238592.77088999</v>
      </c>
      <c r="R731" s="601">
        <f>SUM(R697,R609,R549,R338,R270,R184,R136,R39)</f>
        <v>5238592.77088999</v>
      </c>
      <c r="S731" s="601">
        <f>SUM(S697,S609,S549,S338,S270,S184,S136,S39)</f>
        <v>873098.79514833167</v>
      </c>
      <c r="T731" s="601">
        <f t="shared" ref="T731:Z731" si="225">SUM(T697,T609,T549,T338,T270,T184,T136,T39)</f>
        <v>814288.48427999986</v>
      </c>
      <c r="U731" s="1082">
        <f t="shared" si="225"/>
        <v>0</v>
      </c>
      <c r="V731" s="601">
        <f t="shared" si="225"/>
        <v>-2657.0174400000001</v>
      </c>
      <c r="W731" s="601">
        <f t="shared" si="225"/>
        <v>-58810.310868331748</v>
      </c>
      <c r="X731" s="601">
        <f t="shared" si="225"/>
        <v>-674.63304999999991</v>
      </c>
      <c r="Y731" s="601">
        <f t="shared" si="225"/>
        <v>-11198.645420000001</v>
      </c>
      <c r="Z731" s="601">
        <f t="shared" si="225"/>
        <v>800432.82141999993</v>
      </c>
      <c r="AA731" s="1262">
        <f>SUM(AA697,AA609,AA549,AA338,AA270,AA184,AA136,AA39)</f>
        <v>0</v>
      </c>
      <c r="AB731" s="566">
        <f t="shared" ref="AB731" si="226">SUM(AB697,AB609,AB549,AB338,AB270,AB184,AB136,AB39)</f>
        <v>0</v>
      </c>
      <c r="AC731" s="1460"/>
      <c r="AD731" s="1475"/>
    </row>
    <row r="732" spans="1:30" ht="43.5" x14ac:dyDescent="0.25">
      <c r="A732" s="239">
        <v>1</v>
      </c>
      <c r="B732" s="1967" t="s">
        <v>185</v>
      </c>
      <c r="C732" s="1968"/>
      <c r="D732" s="1969"/>
      <c r="E732" s="1207">
        <f>SUM(E698,E550,E339,E271,E185,E137,E40)</f>
        <v>4101</v>
      </c>
      <c r="F732" s="1963">
        <f>SUM(F698,F550,F339,F271,F185,F137,F40)</f>
        <v>683.5</v>
      </c>
      <c r="G732" s="1963">
        <f>SUM(G698,G550,G339,G271,G185,G137,G40)</f>
        <v>502</v>
      </c>
      <c r="H732" s="1969">
        <f>G732/F732*100</f>
        <v>73.445501097293345</v>
      </c>
      <c r="I732" s="1969"/>
      <c r="J732" s="1969"/>
      <c r="K732" s="1970"/>
      <c r="L732" s="1969"/>
      <c r="M732" s="1969"/>
      <c r="N732" s="1969"/>
      <c r="O732" s="1969"/>
      <c r="P732" s="1969"/>
      <c r="Q732" s="603">
        <f t="shared" ref="Q732:Z732" si="227">SUM(Q698,Q550,Q339,Q271,Q185,Q137,Q40)</f>
        <v>837403.06654375</v>
      </c>
      <c r="R732" s="603">
        <f t="shared" ref="R732" si="228">SUM(R698,R550,R339,R271,R185,R137,R40)</f>
        <v>837403.06654375</v>
      </c>
      <c r="S732" s="603">
        <f t="shared" si="227"/>
        <v>139567.17775729165</v>
      </c>
      <c r="T732" s="603">
        <f t="shared" si="227"/>
        <v>102971.45772000001</v>
      </c>
      <c r="U732" s="1082">
        <f t="shared" si="227"/>
        <v>0</v>
      </c>
      <c r="V732" s="603">
        <f t="shared" si="227"/>
        <v>0</v>
      </c>
      <c r="W732" s="603">
        <f t="shared" si="227"/>
        <v>-36595.720037291663</v>
      </c>
      <c r="X732" s="603">
        <f t="shared" si="227"/>
        <v>-336.44173999999998</v>
      </c>
      <c r="Y732" s="603">
        <f t="shared" si="227"/>
        <v>0</v>
      </c>
      <c r="Z732" s="603">
        <f t="shared" si="227"/>
        <v>102971.45772000001</v>
      </c>
      <c r="AA732" s="1262">
        <f>SUM(AA698,AA550,AA339,AA271,AA185,AA137,AA40)</f>
        <v>0</v>
      </c>
      <c r="AB732" s="612">
        <f t="shared" ref="AB732" si="229">SUM(AB698,AB550,AB339,AB271,AB185,AB137,AB40)</f>
        <v>0</v>
      </c>
      <c r="AC732" s="1460"/>
      <c r="AD732" s="1475"/>
    </row>
    <row r="733" spans="1:30" x14ac:dyDescent="0.25">
      <c r="A733" s="239">
        <v>1</v>
      </c>
      <c r="B733" s="1961" t="s">
        <v>186</v>
      </c>
      <c r="C733" s="1962"/>
      <c r="D733" s="1963"/>
      <c r="E733" s="1964">
        <f>E19</f>
        <v>80</v>
      </c>
      <c r="F733" s="1963">
        <f>F19</f>
        <v>13.333333333333334</v>
      </c>
      <c r="G733" s="1963">
        <f>G19</f>
        <v>23</v>
      </c>
      <c r="H733" s="1963">
        <f>H31</f>
        <v>60.889395667046756</v>
      </c>
      <c r="I733" s="1965"/>
      <c r="J733" s="1965"/>
      <c r="K733" s="1963">
        <f>K19</f>
        <v>1680</v>
      </c>
      <c r="L733" s="1963">
        <f>L19</f>
        <v>280</v>
      </c>
      <c r="M733" s="1963">
        <f>M19</f>
        <v>317</v>
      </c>
      <c r="N733" s="1963">
        <f>N19</f>
        <v>113.21428571428571</v>
      </c>
      <c r="O733" s="1963">
        <f>O19</f>
        <v>5</v>
      </c>
      <c r="P733" s="1966"/>
      <c r="Q733" s="604">
        <f t="shared" ref="Q733:Z733" si="230">Q19</f>
        <v>4572.3</v>
      </c>
      <c r="R733" s="604">
        <f t="shared" ref="R733" si="231">R19</f>
        <v>4572.3</v>
      </c>
      <c r="S733" s="604">
        <f t="shared" si="230"/>
        <v>762.05000000000007</v>
      </c>
      <c r="T733" s="604">
        <f t="shared" si="230"/>
        <v>0</v>
      </c>
      <c r="U733" s="1082">
        <f t="shared" si="230"/>
        <v>0</v>
      </c>
      <c r="V733" s="601">
        <f t="shared" si="230"/>
        <v>0</v>
      </c>
      <c r="W733" s="604">
        <f t="shared" si="230"/>
        <v>-762.05000000000007</v>
      </c>
      <c r="X733" s="604">
        <f t="shared" si="230"/>
        <v>0</v>
      </c>
      <c r="Y733" s="604">
        <f t="shared" si="230"/>
        <v>0</v>
      </c>
      <c r="Z733" s="604">
        <f t="shared" si="230"/>
        <v>0</v>
      </c>
      <c r="AA733" s="1262">
        <f>AA19</f>
        <v>0</v>
      </c>
      <c r="AB733" s="1278">
        <f t="shared" ref="AB733" si="232">AB19</f>
        <v>0</v>
      </c>
      <c r="AC733" s="1460"/>
      <c r="AD733" s="1475"/>
    </row>
    <row r="734" spans="1:30" ht="15.75" x14ac:dyDescent="0.25">
      <c r="A734" s="239">
        <v>1</v>
      </c>
      <c r="B734" s="957" t="s">
        <v>207</v>
      </c>
      <c r="C734" s="697"/>
      <c r="D734" s="1963"/>
      <c r="E734" s="1964"/>
      <c r="F734" s="1963"/>
      <c r="G734" s="1963"/>
      <c r="H734" s="1963"/>
      <c r="I734" s="1965"/>
      <c r="J734" s="1965"/>
      <c r="K734" s="1971"/>
      <c r="L734" s="1963"/>
      <c r="M734" s="1963"/>
      <c r="N734" s="1963"/>
      <c r="O734" s="1963"/>
      <c r="P734" s="1963"/>
      <c r="Q734" s="601">
        <f t="shared" ref="Q734:Z734" si="233">SUM(Q699,Q659,Q613,Q551,Q533,Q520,Q492,Q410,Q340,Q272,Q186,Q138,Q41)</f>
        <v>546249.29781000002</v>
      </c>
      <c r="R734" s="601">
        <f t="shared" ref="R734" si="234">SUM(R699,R659,R613,R551,R533,R520,R492,R410,R340,R272,R186,R138,R41)</f>
        <v>546249.29781000002</v>
      </c>
      <c r="S734" s="601">
        <f t="shared" si="233"/>
        <v>91041.549635000003</v>
      </c>
      <c r="T734" s="601">
        <f t="shared" si="233"/>
        <v>78981.675209999987</v>
      </c>
      <c r="U734" s="1082">
        <f t="shared" si="233"/>
        <v>0</v>
      </c>
      <c r="V734" s="601">
        <f t="shared" si="233"/>
        <v>0</v>
      </c>
      <c r="W734" s="601">
        <f t="shared" si="233"/>
        <v>-12059.874424999993</v>
      </c>
      <c r="X734" s="601">
        <f t="shared" si="233"/>
        <v>-0.40261000000000002</v>
      </c>
      <c r="Y734" s="601">
        <f t="shared" si="233"/>
        <v>-13.504660000000003</v>
      </c>
      <c r="Z734" s="601">
        <f t="shared" si="233"/>
        <v>78968.170549999981</v>
      </c>
      <c r="AA734" s="1262"/>
      <c r="AB734" s="566">
        <f t="shared" ref="AB734" si="235">SUM(AB699,AB659,AB613,AB551,AB533,AB520,AB492,AB410,AB340,AB272,AB186,AB138,AB41)</f>
        <v>0</v>
      </c>
      <c r="AC734" s="1460"/>
      <c r="AD734" s="1475"/>
    </row>
    <row r="735" spans="1:30" ht="30" x14ac:dyDescent="0.25">
      <c r="A735" s="239">
        <v>1</v>
      </c>
      <c r="B735" s="1972" t="s">
        <v>362</v>
      </c>
      <c r="C735" s="1973"/>
      <c r="D735" s="1963"/>
      <c r="E735" s="1964">
        <f>SUM(E660,E614,E552,E534,E521,E493,E411,E341,E273,E187,E139,E42,E700)</f>
        <v>486099</v>
      </c>
      <c r="F735" s="1963">
        <f>SUM(F660,F614,F552,F534,F521,F493,F411,F341,F273,F187,F139,F42,F700)</f>
        <v>81016.583333333343</v>
      </c>
      <c r="G735" s="1963">
        <f>SUM(G660,G614,G552,G534,G521,G493,G411,G341,G273,G187,G139,G42,G700)</f>
        <v>71075.11</v>
      </c>
      <c r="H735" s="1963">
        <f t="shared" ref="H735:H743" si="236">G735/F735*100</f>
        <v>87.729088386225442</v>
      </c>
      <c r="I735" s="1965"/>
      <c r="J735" s="1965"/>
      <c r="K735" s="1971"/>
      <c r="L735" s="1963"/>
      <c r="M735" s="1963"/>
      <c r="N735" s="1963"/>
      <c r="O735" s="1963"/>
      <c r="P735" s="1963"/>
      <c r="Q735" s="601"/>
      <c r="R735" s="601"/>
      <c r="S735" s="601"/>
      <c r="T735" s="601"/>
      <c r="U735" s="1082"/>
      <c r="V735" s="601"/>
      <c r="W735" s="601"/>
      <c r="X735" s="601"/>
      <c r="Y735" s="601"/>
      <c r="Z735" s="601"/>
      <c r="AA735" s="1262">
        <f>SUM(AA660,AA614,AA552,AA534,AA521,AA493,AA411,AA341,AA273,AA187,AA139,AA42,AA700)</f>
        <v>0</v>
      </c>
      <c r="AB735" s="566"/>
      <c r="AC735" s="1460"/>
      <c r="AD735" s="1475"/>
    </row>
    <row r="736" spans="1:30" x14ac:dyDescent="0.25">
      <c r="A736" s="239">
        <v>1</v>
      </c>
      <c r="B736" s="1972" t="s">
        <v>350</v>
      </c>
      <c r="C736" s="1973"/>
      <c r="D736" s="1963"/>
      <c r="E736" s="1964">
        <f>SUM(E661,E615,E553,E494,E412,E342,E274,E188,E140,E43)</f>
        <v>20000</v>
      </c>
      <c r="F736" s="1963">
        <f>SUM(F661,F615,F553,F494,F412,F342,F274,F188,F140,F43)</f>
        <v>3333.3333333333335</v>
      </c>
      <c r="G736" s="1963">
        <f>SUM(G661,G615,G553,G494,G412,G342,G274,G188,G140,G43)</f>
        <v>616</v>
      </c>
      <c r="H736" s="1963">
        <f t="shared" si="236"/>
        <v>18.48</v>
      </c>
      <c r="I736" s="1965"/>
      <c r="J736" s="1965"/>
      <c r="K736" s="1971"/>
      <c r="L736" s="1963"/>
      <c r="M736" s="1963"/>
      <c r="N736" s="1963"/>
      <c r="O736" s="1963"/>
      <c r="P736" s="1963"/>
      <c r="Q736" s="601"/>
      <c r="R736" s="601"/>
      <c r="S736" s="601"/>
      <c r="T736" s="601"/>
      <c r="U736" s="1082"/>
      <c r="V736" s="601"/>
      <c r="W736" s="601"/>
      <c r="X736" s="601"/>
      <c r="Y736" s="601"/>
      <c r="Z736" s="601"/>
      <c r="AA736" s="1262">
        <f>SUM(AA661,AA615,AA553,AA494,AA412,AA342,AA274,AA188,AA140,AA43)</f>
        <v>0</v>
      </c>
      <c r="AB736" s="566"/>
      <c r="AC736" s="1460"/>
      <c r="AD736" s="1475"/>
    </row>
    <row r="737" spans="1:30" ht="30" x14ac:dyDescent="0.25">
      <c r="A737" s="239">
        <v>1</v>
      </c>
      <c r="B737" s="1974" t="s">
        <v>351</v>
      </c>
      <c r="C737" s="1975"/>
      <c r="D737" s="1963"/>
      <c r="E737" s="1964">
        <f>SUM(E702,E662,E616,E554,E535,E522,E495,E413,E343,E275,E189,E141,E44)</f>
        <v>406276</v>
      </c>
      <c r="F737" s="1963">
        <f>SUM(F702,F662,F616,F554,F535,F522,F495,F413,F343,F275,F189,F141,F44)</f>
        <v>67712.75</v>
      </c>
      <c r="G737" s="1963">
        <f>SUM(G702,G662,G616,G554,G535,G522,G495,G413,G343,G275,G189,G141,G44)</f>
        <v>58251.11</v>
      </c>
      <c r="H737" s="1963">
        <f t="shared" si="236"/>
        <v>86.026797021240469</v>
      </c>
      <c r="I737" s="1965"/>
      <c r="J737" s="1965"/>
      <c r="K737" s="1971"/>
      <c r="L737" s="1963"/>
      <c r="M737" s="1963"/>
      <c r="N737" s="1963"/>
      <c r="O737" s="1963"/>
      <c r="P737" s="1963"/>
      <c r="Q737" s="601"/>
      <c r="R737" s="601"/>
      <c r="S737" s="601"/>
      <c r="T737" s="601"/>
      <c r="U737" s="1082"/>
      <c r="V737" s="601"/>
      <c r="W737" s="601"/>
      <c r="X737" s="601"/>
      <c r="Y737" s="601"/>
      <c r="Z737" s="601"/>
      <c r="AA737" s="1262">
        <f>SUM(AA702,AA662,AA616,AA554,AA535,AA522,AA495,AA413,AA343,AA275,AA189,AA141,AA44)</f>
        <v>0</v>
      </c>
      <c r="AB737" s="566"/>
      <c r="AC737" s="1460"/>
      <c r="AD737" s="1475"/>
    </row>
    <row r="738" spans="1:30" x14ac:dyDescent="0.25">
      <c r="A738" s="239">
        <v>1</v>
      </c>
      <c r="B738" s="1974" t="s">
        <v>352</v>
      </c>
      <c r="C738" s="1975"/>
      <c r="D738" s="1963"/>
      <c r="E738" s="1964">
        <f>SUM(E703,E663,E617,E555,E496,E414,E344,E276,E190,E142,E45)</f>
        <v>365067</v>
      </c>
      <c r="F738" s="1963">
        <f>SUM(F703,F663,F617,F555,F496,F414,F344,F276,F190,F142,F45)</f>
        <v>60844.5</v>
      </c>
      <c r="G738" s="1963">
        <f>SUM(G703,G663,G617,G555,G496,G414,G344,G276,G190,G142,G45)</f>
        <v>53478</v>
      </c>
      <c r="H738" s="1963">
        <f t="shared" si="236"/>
        <v>87.892907329339536</v>
      </c>
      <c r="I738" s="1965"/>
      <c r="J738" s="1965"/>
      <c r="K738" s="1971"/>
      <c r="L738" s="1963"/>
      <c r="M738" s="1963"/>
      <c r="N738" s="1963"/>
      <c r="O738" s="1963"/>
      <c r="P738" s="1963"/>
      <c r="Q738" s="601"/>
      <c r="R738" s="601"/>
      <c r="S738" s="601"/>
      <c r="T738" s="601"/>
      <c r="U738" s="1082"/>
      <c r="V738" s="601"/>
      <c r="W738" s="601"/>
      <c r="X738" s="601"/>
      <c r="Y738" s="601"/>
      <c r="Z738" s="601"/>
      <c r="AA738" s="1262">
        <f>SUM(AA703,AA663,AA617,AA555,AA496,AA414,AA344,AA276,AA190,AA142,AA45)</f>
        <v>0</v>
      </c>
      <c r="AB738" s="566"/>
      <c r="AC738" s="1460"/>
      <c r="AD738" s="1475"/>
    </row>
    <row r="739" spans="1:30" ht="30" x14ac:dyDescent="0.25">
      <c r="A739" s="239">
        <v>1</v>
      </c>
      <c r="B739" s="1974" t="s">
        <v>377</v>
      </c>
      <c r="C739" s="1975"/>
      <c r="D739" s="1963"/>
      <c r="E739" s="1964">
        <f>SUM(E536,E523,E497,E415)</f>
        <v>67960</v>
      </c>
      <c r="F739" s="1963">
        <f>SUM(F536,F523,F497,F415)</f>
        <v>11327</v>
      </c>
      <c r="G739" s="1963">
        <f>SUM(G536,G523,G497,G415)</f>
        <v>11732.439999999999</v>
      </c>
      <c r="H739" s="1963">
        <f t="shared" si="236"/>
        <v>103.57941202436656</v>
      </c>
      <c r="I739" s="1965"/>
      <c r="J739" s="1965"/>
      <c r="K739" s="1971"/>
      <c r="L739" s="1963"/>
      <c r="M739" s="1963"/>
      <c r="N739" s="1963"/>
      <c r="O739" s="1963"/>
      <c r="P739" s="1963"/>
      <c r="Q739" s="601"/>
      <c r="R739" s="601"/>
      <c r="S739" s="601"/>
      <c r="T739" s="601"/>
      <c r="U739" s="1082"/>
      <c r="V739" s="601"/>
      <c r="W739" s="601"/>
      <c r="X739" s="601"/>
      <c r="Y739" s="601"/>
      <c r="Z739" s="601"/>
      <c r="AA739" s="1262">
        <f>SUM(AA536,AA523,AA497,AA415)</f>
        <v>0</v>
      </c>
      <c r="AB739" s="566"/>
      <c r="AC739" s="1460"/>
      <c r="AD739" s="1475"/>
    </row>
    <row r="740" spans="1:30" ht="60" x14ac:dyDescent="0.25">
      <c r="A740" s="239">
        <v>1</v>
      </c>
      <c r="B740" s="1974" t="s">
        <v>353</v>
      </c>
      <c r="C740" s="1975"/>
      <c r="D740" s="1963"/>
      <c r="E740" s="1964">
        <f>SUM(E704,E664,E618,E556,E498,E416,E345,E277,E191,E143,E46)</f>
        <v>24219</v>
      </c>
      <c r="F740" s="1963">
        <f>SUM(F704,F664,F618,F556,F498,F416,F345,F277,F191,F143,F46)</f>
        <v>4036.5000000000005</v>
      </c>
      <c r="G740" s="1963">
        <f>SUM(G704,G664,G618,G556,G498,G416,G345,G277,G191,G143,G46)</f>
        <v>1840</v>
      </c>
      <c r="H740" s="1963">
        <f t="shared" si="236"/>
        <v>45.584045584045576</v>
      </c>
      <c r="I740" s="1965"/>
      <c r="J740" s="1965"/>
      <c r="K740" s="1971"/>
      <c r="L740" s="1963"/>
      <c r="M740" s="1963"/>
      <c r="N740" s="1963"/>
      <c r="O740" s="1963"/>
      <c r="P740" s="1963"/>
      <c r="Q740" s="601"/>
      <c r="R740" s="601"/>
      <c r="S740" s="601"/>
      <c r="T740" s="601"/>
      <c r="U740" s="1082"/>
      <c r="V740" s="601"/>
      <c r="W740" s="601"/>
      <c r="X740" s="601"/>
      <c r="Y740" s="601"/>
      <c r="Z740" s="601"/>
      <c r="AA740" s="1262">
        <f>SUM(AA704,AA664,AA618,AA556,AA498,AA416,AA345,AA277,AA191,AA143,AA46)</f>
        <v>0</v>
      </c>
      <c r="AB740" s="566"/>
      <c r="AC740" s="1460"/>
      <c r="AD740" s="1475"/>
    </row>
    <row r="741" spans="1:30" ht="75" x14ac:dyDescent="0.25">
      <c r="A741" s="239">
        <v>1</v>
      </c>
      <c r="B741" s="1974" t="s">
        <v>354</v>
      </c>
      <c r="C741" s="1975"/>
      <c r="D741" s="1963"/>
      <c r="E741" s="1964">
        <f>SUM(E705,E665,E557,E417,E499,E346,E278,E192,E144,E47)</f>
        <v>3002</v>
      </c>
      <c r="F741" s="1963">
        <f>SUM(F705,F665,F557,F417,F499,F346,F278,F192,F144,F47)</f>
        <v>500.33333333333331</v>
      </c>
      <c r="G741" s="1963">
        <f>SUM(G705,G665,G557,G417,G499,G346,G278,G192,G144,G47)</f>
        <v>466</v>
      </c>
      <c r="H741" s="1963">
        <f t="shared" si="236"/>
        <v>93.137908061292478</v>
      </c>
      <c r="I741" s="1965"/>
      <c r="J741" s="1965"/>
      <c r="K741" s="1971"/>
      <c r="L741" s="1963"/>
      <c r="M741" s="1963"/>
      <c r="N741" s="1963"/>
      <c r="O741" s="1963"/>
      <c r="P741" s="1963"/>
      <c r="Q741" s="601"/>
      <c r="R741" s="601"/>
      <c r="S741" s="601"/>
      <c r="T741" s="601"/>
      <c r="U741" s="1082"/>
      <c r="V741" s="601"/>
      <c r="W741" s="601"/>
      <c r="X741" s="601"/>
      <c r="Y741" s="601"/>
      <c r="Z741" s="601"/>
      <c r="AA741" s="1262">
        <f>SUM(AA705,AA665,AA557,AA417,AA499,AA346,AA278,AA192,AA144,AA47)</f>
        <v>0</v>
      </c>
      <c r="AB741" s="566"/>
      <c r="AC741" s="1460"/>
      <c r="AD741" s="1475"/>
    </row>
    <row r="742" spans="1:30" ht="45" x14ac:dyDescent="0.25">
      <c r="A742" s="239">
        <v>1</v>
      </c>
      <c r="B742" s="1974" t="s">
        <v>355</v>
      </c>
      <c r="C742" s="1975"/>
      <c r="D742" s="1963"/>
      <c r="E742" s="1964">
        <f>SUM(E706,E666,E620,E558,E500,E418,E347,E279,E193,E145,E48)</f>
        <v>39321</v>
      </c>
      <c r="F742" s="1963">
        <f>SUM(F706,F666,F620,F558,F500,F418,F347,F279,F193,F145,F48)</f>
        <v>6553.5000000000009</v>
      </c>
      <c r="G742" s="1963">
        <f>SUM(G706,G666,G620,G558,G500,G418,G347,G279,G193,G145,G48)</f>
        <v>4241</v>
      </c>
      <c r="H742" s="1963">
        <f t="shared" si="236"/>
        <v>64.713511863889522</v>
      </c>
      <c r="I742" s="1965"/>
      <c r="J742" s="1965"/>
      <c r="K742" s="1971"/>
      <c r="L742" s="1963"/>
      <c r="M742" s="1963"/>
      <c r="N742" s="1963"/>
      <c r="O742" s="1963"/>
      <c r="P742" s="1963"/>
      <c r="Q742" s="601"/>
      <c r="R742" s="601"/>
      <c r="S742" s="601"/>
      <c r="T742" s="601"/>
      <c r="U742" s="1082"/>
      <c r="V742" s="601"/>
      <c r="W742" s="601"/>
      <c r="X742" s="601"/>
      <c r="Y742" s="601"/>
      <c r="Z742" s="601"/>
      <c r="AA742" s="1262">
        <f>SUM(AA706,AA666,AA620,AA558,AA500,AA418,AA347,AA279,AA193,AA145,AA48)</f>
        <v>0</v>
      </c>
      <c r="AB742" s="566"/>
      <c r="AC742" s="1460"/>
      <c r="AD742" s="1475"/>
    </row>
    <row r="743" spans="1:30" ht="105" x14ac:dyDescent="0.25">
      <c r="B743" s="1974" t="s">
        <v>541</v>
      </c>
      <c r="C743" s="1975"/>
      <c r="D743" s="1963"/>
      <c r="E743" s="1964">
        <f>E419+E49</f>
        <v>17500</v>
      </c>
      <c r="F743" s="1963">
        <f>F419+F49</f>
        <v>2916.6666666666665</v>
      </c>
      <c r="G743" s="1963">
        <f>G419+G49</f>
        <v>7501</v>
      </c>
      <c r="H743" s="1963">
        <f t="shared" si="236"/>
        <v>257.17714285714288</v>
      </c>
      <c r="I743" s="1965"/>
      <c r="J743" s="1965"/>
      <c r="K743" s="1971"/>
      <c r="L743" s="1963"/>
      <c r="M743" s="1963"/>
      <c r="N743" s="1963"/>
      <c r="O743" s="1963"/>
      <c r="P743" s="1963"/>
      <c r="Q743" s="601"/>
      <c r="R743" s="601"/>
      <c r="S743" s="601"/>
      <c r="T743" s="601"/>
      <c r="U743" s="1082"/>
      <c r="V743" s="601"/>
      <c r="W743" s="601"/>
      <c r="X743" s="601"/>
      <c r="Y743" s="601"/>
      <c r="Z743" s="601"/>
      <c r="AA743" s="1262">
        <f>AA419+AA49</f>
        <v>0</v>
      </c>
      <c r="AB743" s="566"/>
      <c r="AC743" s="1460"/>
      <c r="AD743" s="1475"/>
    </row>
    <row r="744" spans="1:30" ht="90" x14ac:dyDescent="0.25">
      <c r="B744" s="1974" t="s">
        <v>526</v>
      </c>
      <c r="C744" s="1975"/>
      <c r="D744" s="1963"/>
      <c r="E744" s="1964">
        <f>E420</f>
        <v>1500</v>
      </c>
      <c r="F744" s="1963">
        <f>F420</f>
        <v>250</v>
      </c>
      <c r="G744" s="1963">
        <f>G420</f>
        <v>327</v>
      </c>
      <c r="H744" s="1963"/>
      <c r="I744" s="1965"/>
      <c r="J744" s="1965"/>
      <c r="K744" s="1971"/>
      <c r="L744" s="1963"/>
      <c r="M744" s="1963"/>
      <c r="N744" s="1963"/>
      <c r="O744" s="1963"/>
      <c r="P744" s="1963"/>
      <c r="Q744" s="601"/>
      <c r="R744" s="601"/>
      <c r="S744" s="601"/>
      <c r="T744" s="601"/>
      <c r="U744" s="1082"/>
      <c r="V744" s="601"/>
      <c r="W744" s="601"/>
      <c r="X744" s="601"/>
      <c r="Y744" s="601"/>
      <c r="Z744" s="601"/>
      <c r="AA744" s="1262">
        <f>AA420</f>
        <v>0</v>
      </c>
      <c r="AB744" s="566"/>
      <c r="AC744" s="1460"/>
      <c r="AD744" s="1475"/>
    </row>
    <row r="745" spans="1:30" ht="30" x14ac:dyDescent="0.25">
      <c r="A745" s="239">
        <v>1</v>
      </c>
      <c r="B745" s="1974" t="s">
        <v>363</v>
      </c>
      <c r="C745" s="1975"/>
      <c r="D745" s="1963"/>
      <c r="E745" s="1964">
        <f>SUM(E707,E667,E621,E559,E537,E524,E501,E421,E348,E280,E194,E146,E50)</f>
        <v>151484.3404255319</v>
      </c>
      <c r="F745" s="1963">
        <f>SUM(F707,F667,F621,F559,F537,F524,F501,F421,F348,F280,F194,F146,F50)</f>
        <v>25247.812056737588</v>
      </c>
      <c r="G745" s="1963">
        <f>SUM(G707,G667,G621,G559,G537,G524,G501,G421,G348,G280,G194,G146,G50)</f>
        <v>22830.323404255319</v>
      </c>
      <c r="H745" s="1963">
        <f t="shared" ref="H745:H758" si="237">G745/F745*100</f>
        <v>90.424957825851919</v>
      </c>
      <c r="I745" s="1965"/>
      <c r="J745" s="1965"/>
      <c r="K745" s="1971"/>
      <c r="L745" s="1963"/>
      <c r="M745" s="1963"/>
      <c r="N745" s="1963"/>
      <c r="O745" s="1963"/>
      <c r="P745" s="1963"/>
      <c r="Q745" s="601"/>
      <c r="R745" s="601"/>
      <c r="S745" s="601"/>
      <c r="T745" s="601"/>
      <c r="U745" s="1082"/>
      <c r="V745" s="601"/>
      <c r="W745" s="601"/>
      <c r="X745" s="601"/>
      <c r="Y745" s="601"/>
      <c r="Z745" s="601"/>
      <c r="AA745" s="1262">
        <f>SUM(AA707,AA667,AA621,AA559,AA537,AA524,AA501,AA421,AA348,AA280,AA194,AA146,AA50)</f>
        <v>0</v>
      </c>
      <c r="AB745" s="566"/>
      <c r="AC745" s="1460"/>
      <c r="AD745" s="1475"/>
    </row>
    <row r="746" spans="1:30" x14ac:dyDescent="0.25">
      <c r="A746" s="239">
        <v>1</v>
      </c>
      <c r="B746" s="1974" t="s">
        <v>378</v>
      </c>
      <c r="C746" s="1975"/>
      <c r="D746" s="1963"/>
      <c r="E746" s="1964">
        <f>E502+E422+E707+E348+E280+E194+E146</f>
        <v>82457</v>
      </c>
      <c r="F746" s="1963">
        <f>F708+F502+F422+F349+F281+F195+F147</f>
        <v>13743.166666666668</v>
      </c>
      <c r="G746" s="1963">
        <f>G708+G502+G422+G349+G281+G195+G147</f>
        <v>12168</v>
      </c>
      <c r="H746" s="1963">
        <f t="shared" si="237"/>
        <v>88.53854642913447</v>
      </c>
      <c r="I746" s="1965"/>
      <c r="J746" s="1965"/>
      <c r="K746" s="1971"/>
      <c r="L746" s="1963"/>
      <c r="M746" s="1963"/>
      <c r="N746" s="1963"/>
      <c r="O746" s="1963"/>
      <c r="P746" s="1963"/>
      <c r="Q746" s="601"/>
      <c r="R746" s="601"/>
      <c r="S746" s="601"/>
      <c r="T746" s="601"/>
      <c r="U746" s="1082"/>
      <c r="V746" s="601"/>
      <c r="W746" s="601"/>
      <c r="X746" s="601"/>
      <c r="Y746" s="601"/>
      <c r="Z746" s="601"/>
      <c r="AA746" s="1262">
        <f>AA708+AA502+AA422+AA349+AA281+AA195+AA147</f>
        <v>0</v>
      </c>
      <c r="AB746" s="566"/>
      <c r="AC746" s="1460"/>
      <c r="AD746" s="1475"/>
    </row>
    <row r="747" spans="1:30" ht="29.25" x14ac:dyDescent="0.25">
      <c r="A747" s="239">
        <v>1</v>
      </c>
      <c r="B747" s="1976" t="s">
        <v>379</v>
      </c>
      <c r="C747" s="1977"/>
      <c r="D747" s="1963"/>
      <c r="E747" s="1964">
        <f t="shared" ref="E747:G748" si="238">E537+E524+E503+E423</f>
        <v>69027.340425531918</v>
      </c>
      <c r="F747" s="1963">
        <f t="shared" si="238"/>
        <v>11504.645390070922</v>
      </c>
      <c r="G747" s="1963">
        <f t="shared" si="238"/>
        <v>10662.323404255321</v>
      </c>
      <c r="H747" s="1963">
        <f t="shared" si="237"/>
        <v>92.678418523507318</v>
      </c>
      <c r="I747" s="1965"/>
      <c r="J747" s="1965"/>
      <c r="K747" s="1971"/>
      <c r="L747" s="1963"/>
      <c r="M747" s="1963"/>
      <c r="N747" s="1963"/>
      <c r="O747" s="1963"/>
      <c r="P747" s="1963"/>
      <c r="Q747" s="601"/>
      <c r="R747" s="601"/>
      <c r="S747" s="601"/>
      <c r="T747" s="601"/>
      <c r="U747" s="1082"/>
      <c r="V747" s="601"/>
      <c r="W747" s="601"/>
      <c r="X747" s="601"/>
      <c r="Y747" s="601"/>
      <c r="Z747" s="601"/>
      <c r="AA747" s="1262">
        <f t="shared" ref="AA747" si="239">AA537+AA524+AA503+AA423</f>
        <v>0</v>
      </c>
      <c r="AB747" s="566"/>
      <c r="AC747" s="1460"/>
      <c r="AD747" s="1475"/>
    </row>
    <row r="748" spans="1:30" x14ac:dyDescent="0.25">
      <c r="A748" s="239">
        <v>1</v>
      </c>
      <c r="B748" s="1978" t="s">
        <v>380</v>
      </c>
      <c r="C748" s="1979"/>
      <c r="D748" s="1963"/>
      <c r="E748" s="1964">
        <f t="shared" si="238"/>
        <v>648607</v>
      </c>
      <c r="F748" s="1963">
        <f t="shared" si="238"/>
        <v>108101.66666666667</v>
      </c>
      <c r="G748" s="1963">
        <f t="shared" si="238"/>
        <v>100225.84000000001</v>
      </c>
      <c r="H748" s="1963">
        <f t="shared" si="237"/>
        <v>92.714426234563149</v>
      </c>
      <c r="I748" s="1965"/>
      <c r="J748" s="1965"/>
      <c r="K748" s="1971"/>
      <c r="L748" s="1963"/>
      <c r="M748" s="1963"/>
      <c r="N748" s="1963"/>
      <c r="O748" s="1963"/>
      <c r="P748" s="1963"/>
      <c r="Q748" s="601"/>
      <c r="R748" s="601"/>
      <c r="S748" s="601"/>
      <c r="T748" s="601"/>
      <c r="U748" s="1082"/>
      <c r="V748" s="601"/>
      <c r="W748" s="601"/>
      <c r="X748" s="601"/>
      <c r="Y748" s="601"/>
      <c r="Z748" s="601"/>
      <c r="AA748" s="1262">
        <f t="shared" ref="AA748" si="240">AA538+AA525+AA504+AA424</f>
        <v>0</v>
      </c>
      <c r="AB748" s="566"/>
      <c r="AC748" s="1460"/>
      <c r="AD748" s="1475"/>
    </row>
    <row r="749" spans="1:30" x14ac:dyDescent="0.25">
      <c r="A749" s="239">
        <v>1</v>
      </c>
      <c r="B749" s="1972" t="s">
        <v>381</v>
      </c>
      <c r="C749" s="1973"/>
      <c r="D749" s="1963"/>
      <c r="E749" s="1964">
        <f>E526</f>
        <v>250</v>
      </c>
      <c r="F749" s="1963">
        <f>F526</f>
        <v>42</v>
      </c>
      <c r="G749" s="1963">
        <f>G526</f>
        <v>0</v>
      </c>
      <c r="H749" s="1963">
        <f t="shared" si="237"/>
        <v>0</v>
      </c>
      <c r="I749" s="1965"/>
      <c r="J749" s="1965"/>
      <c r="K749" s="1971"/>
      <c r="L749" s="1963"/>
      <c r="M749" s="1963"/>
      <c r="N749" s="1963"/>
      <c r="O749" s="1963"/>
      <c r="P749" s="1963"/>
      <c r="Q749" s="601"/>
      <c r="R749" s="601"/>
      <c r="S749" s="601"/>
      <c r="T749" s="601"/>
      <c r="U749" s="1082"/>
      <c r="V749" s="601"/>
      <c r="W749" s="601"/>
      <c r="X749" s="601"/>
      <c r="Y749" s="601"/>
      <c r="Z749" s="601"/>
      <c r="AA749" s="1262">
        <f>AA526</f>
        <v>0</v>
      </c>
      <c r="AB749" s="566"/>
      <c r="AC749" s="1460"/>
      <c r="AD749" s="1475"/>
    </row>
    <row r="750" spans="1:30" ht="30" x14ac:dyDescent="0.25">
      <c r="A750" s="239">
        <v>1</v>
      </c>
      <c r="B750" s="1972" t="s">
        <v>356</v>
      </c>
      <c r="C750" s="1973"/>
      <c r="D750" s="1963"/>
      <c r="E750" s="1964">
        <f>E282+E196+E148</f>
        <v>52000</v>
      </c>
      <c r="F750" s="1963">
        <f>F282+F196+F148</f>
        <v>8667</v>
      </c>
      <c r="G750" s="1963">
        <f>G282+G196+G148</f>
        <v>7365</v>
      </c>
      <c r="H750" s="1963">
        <f t="shared" si="237"/>
        <v>84.977500865351331</v>
      </c>
      <c r="I750" s="1965"/>
      <c r="J750" s="1965"/>
      <c r="K750" s="1971"/>
      <c r="L750" s="1963"/>
      <c r="M750" s="1963"/>
      <c r="N750" s="1963"/>
      <c r="O750" s="1963"/>
      <c r="P750" s="1963"/>
      <c r="Q750" s="601"/>
      <c r="R750" s="601"/>
      <c r="S750" s="601"/>
      <c r="T750" s="601"/>
      <c r="U750" s="1082"/>
      <c r="V750" s="601"/>
      <c r="W750" s="601"/>
      <c r="X750" s="601"/>
      <c r="Y750" s="601"/>
      <c r="Z750" s="601"/>
      <c r="AA750" s="1262">
        <f>AA282+AA196+AA148</f>
        <v>0</v>
      </c>
      <c r="AB750" s="566"/>
      <c r="AC750" s="1460"/>
      <c r="AD750" s="1475"/>
    </row>
    <row r="751" spans="1:30" ht="30" x14ac:dyDescent="0.25">
      <c r="A751" s="239">
        <v>1</v>
      </c>
      <c r="B751" s="1972" t="s">
        <v>202</v>
      </c>
      <c r="C751" s="1973"/>
      <c r="D751" s="1963"/>
      <c r="E751" s="1964">
        <f>E283+E149</f>
        <v>52000</v>
      </c>
      <c r="F751" s="1963">
        <f>F283+F149</f>
        <v>8667</v>
      </c>
      <c r="G751" s="1963">
        <f>G283+G149</f>
        <v>7365</v>
      </c>
      <c r="H751" s="1963">
        <f t="shared" si="237"/>
        <v>84.977500865351331</v>
      </c>
      <c r="I751" s="1965"/>
      <c r="J751" s="1965"/>
      <c r="K751" s="1971"/>
      <c r="L751" s="1963"/>
      <c r="M751" s="1963"/>
      <c r="N751" s="1963"/>
      <c r="O751" s="1963"/>
      <c r="P751" s="1963"/>
      <c r="Q751" s="601"/>
      <c r="R751" s="601"/>
      <c r="S751" s="601"/>
      <c r="T751" s="601"/>
      <c r="U751" s="1082"/>
      <c r="V751" s="601"/>
      <c r="W751" s="601"/>
      <c r="X751" s="601"/>
      <c r="Y751" s="601"/>
      <c r="Z751" s="601"/>
      <c r="AA751" s="1262">
        <f>AA283+AA149</f>
        <v>0</v>
      </c>
      <c r="AB751" s="566"/>
      <c r="AC751" s="1460"/>
      <c r="AD751" s="1475"/>
    </row>
    <row r="752" spans="1:30" ht="60" x14ac:dyDescent="0.25">
      <c r="A752" s="239">
        <v>1</v>
      </c>
      <c r="B752" s="1974" t="s">
        <v>357</v>
      </c>
      <c r="C752" s="1975"/>
      <c r="D752" s="1049"/>
      <c r="E752" s="1980">
        <f>E284+E198+E150+E53</f>
        <v>54860</v>
      </c>
      <c r="F752" s="1049">
        <f>F284+F198+F150+F53</f>
        <v>9142.6666666666661</v>
      </c>
      <c r="G752" s="1049">
        <f>G284+G198+G150+G53</f>
        <v>11840</v>
      </c>
      <c r="H752" s="1963">
        <f t="shared" si="237"/>
        <v>129.50269797287444</v>
      </c>
      <c r="I752" s="1981"/>
      <c r="J752" s="1981"/>
      <c r="K752" s="1982"/>
      <c r="L752" s="1983"/>
      <c r="M752" s="1983"/>
      <c r="N752" s="1983"/>
      <c r="O752" s="1983"/>
      <c r="P752" s="1983"/>
      <c r="Q752" s="601"/>
      <c r="R752" s="601"/>
      <c r="S752" s="601"/>
      <c r="T752" s="601"/>
      <c r="U752" s="1082"/>
      <c r="V752" s="601"/>
      <c r="W752" s="601"/>
      <c r="X752" s="601"/>
      <c r="Y752" s="601"/>
      <c r="Z752" s="601"/>
      <c r="AA752" s="1279">
        <f>AA284+AA198+AA150+AA53</f>
        <v>0</v>
      </c>
      <c r="AB752" s="566"/>
      <c r="AC752" s="1460"/>
      <c r="AD752" s="1475"/>
    </row>
    <row r="753" spans="1:30" ht="15.75" x14ac:dyDescent="0.25">
      <c r="A753" s="239">
        <v>1</v>
      </c>
      <c r="B753" s="1984" t="s">
        <v>235</v>
      </c>
      <c r="C753" s="1975"/>
      <c r="D753" s="1049"/>
      <c r="E753" s="1980">
        <f>SUM(E671,E625,E578,E563,E428,E353,E285,E199,E151,E54,E712)</f>
        <v>982469</v>
      </c>
      <c r="F753" s="1049">
        <f>SUM(F671,F625,F578,F563,F428,F353,F285,F199,F151,F54,F712)</f>
        <v>163750.16666666666</v>
      </c>
      <c r="G753" s="1049">
        <f>SUM(G671,G625,G578,G563,G428,G353,G285,G199,G151,G54,G712)</f>
        <v>200482</v>
      </c>
      <c r="H753" s="1049">
        <f t="shared" si="237"/>
        <v>122.43163111284365</v>
      </c>
      <c r="I753" s="1981"/>
      <c r="J753" s="1981"/>
      <c r="K753" s="1982"/>
      <c r="L753" s="1983"/>
      <c r="M753" s="1983"/>
      <c r="N753" s="1983"/>
      <c r="O753" s="1983"/>
      <c r="P753" s="1983"/>
      <c r="Q753" s="601">
        <f t="shared" ref="Q753:Z753" si="241">SUM(Q671,Q625,Q578,Q563,Q428,Q353,Q285,Q199,Q151,Q54,Q712)</f>
        <v>776823.20304999989</v>
      </c>
      <c r="R753" s="601">
        <f t="shared" ref="R753" si="242">SUM(R671,R625,R578,R563,R428,R353,R285,R199,R151,R54,R712)</f>
        <v>776823.20304999989</v>
      </c>
      <c r="S753" s="601">
        <f t="shared" si="241"/>
        <v>129470.53384166666</v>
      </c>
      <c r="T753" s="601">
        <f t="shared" si="241"/>
        <v>150410.52047000002</v>
      </c>
      <c r="U753" s="1082">
        <f t="shared" si="241"/>
        <v>0</v>
      </c>
      <c r="V753" s="601">
        <f t="shared" si="241"/>
        <v>6756.5173100000011</v>
      </c>
      <c r="W753" s="601">
        <f t="shared" si="241"/>
        <v>20939.986628333332</v>
      </c>
      <c r="X753" s="601">
        <f t="shared" si="241"/>
        <v>0</v>
      </c>
      <c r="Y753" s="601">
        <f t="shared" si="241"/>
        <v>0</v>
      </c>
      <c r="Z753" s="601">
        <f t="shared" si="241"/>
        <v>157167.03778000001</v>
      </c>
      <c r="AA753" s="1279">
        <f>SUM(AA671,AA625,AA578,AA563,AA428,AA353,AA285,AA199,AA151,AA54,AA712)</f>
        <v>0</v>
      </c>
      <c r="AB753" s="566">
        <f t="shared" ref="AB753" si="243">SUM(AB671,AB625,AB578,AB563,AB428,AB353,AB285,AB199,AB151,AB54,AB712)</f>
        <v>0</v>
      </c>
      <c r="AC753" s="1460"/>
      <c r="AD753" s="1475"/>
    </row>
    <row r="754" spans="1:30" ht="31.5" x14ac:dyDescent="0.25">
      <c r="A754" s="239">
        <v>1</v>
      </c>
      <c r="B754" s="1984" t="s">
        <v>338</v>
      </c>
      <c r="C754" s="1975"/>
      <c r="D754" s="1049"/>
      <c r="E754" s="1980">
        <f>SUBTOTAL(9,E394,E312,E231,E163,E89)</f>
        <v>0</v>
      </c>
      <c r="F754" s="1049">
        <f>SUBTOTAL(9,F394,F312,F231,F163,F89)</f>
        <v>0</v>
      </c>
      <c r="G754" s="1049">
        <f>SUBTOTAL(9,G394,G312,G231,G163,G89)</f>
        <v>234</v>
      </c>
      <c r="H754" s="1049"/>
      <c r="I754" s="1981"/>
      <c r="J754" s="1981"/>
      <c r="K754" s="1982"/>
      <c r="L754" s="1983"/>
      <c r="M754" s="1983"/>
      <c r="N754" s="1983"/>
      <c r="O754" s="1983"/>
      <c r="P754" s="1983"/>
      <c r="Q754" s="601">
        <f t="shared" ref="Q754:Z754" si="244">SUM(Q394,Q312,Q231,Q163,Q89)</f>
        <v>0</v>
      </c>
      <c r="R754" s="601">
        <f t="shared" ref="R754" si="245">SUM(R394,R312,R231,R163,R89)</f>
        <v>0</v>
      </c>
      <c r="S754" s="601">
        <f t="shared" si="244"/>
        <v>0</v>
      </c>
      <c r="T754" s="601">
        <f t="shared" si="244"/>
        <v>0</v>
      </c>
      <c r="U754" s="1082">
        <f t="shared" si="244"/>
        <v>0</v>
      </c>
      <c r="V754" s="601">
        <f t="shared" si="244"/>
        <v>122.3544</v>
      </c>
      <c r="W754" s="601">
        <f t="shared" si="244"/>
        <v>0</v>
      </c>
      <c r="X754" s="601">
        <f t="shared" si="244"/>
        <v>0</v>
      </c>
      <c r="Y754" s="601">
        <f t="shared" si="244"/>
        <v>0</v>
      </c>
      <c r="Z754" s="601">
        <f t="shared" si="244"/>
        <v>122.3544</v>
      </c>
      <c r="AA754" s="1279">
        <f>SUBTOTAL(9,AA394,AA312,AA231,AA163,AA89)</f>
        <v>0</v>
      </c>
      <c r="AB754" s="566">
        <f t="shared" ref="AB754" si="246">SUM(AB394,AB312,AB231,AB163,AB89)</f>
        <v>0</v>
      </c>
      <c r="AC754" s="1460"/>
      <c r="AD754" s="1475"/>
    </row>
    <row r="755" spans="1:30" ht="31.5" x14ac:dyDescent="0.25">
      <c r="A755" s="239">
        <v>1</v>
      </c>
      <c r="B755" s="1985" t="s">
        <v>280</v>
      </c>
      <c r="C755" s="1975"/>
      <c r="D755" s="1963"/>
      <c r="E755" s="1964">
        <f>SUM(E715,E681,E651,E566,E540,E527,E508,E479,E313,E232,E164,E90,E395)</f>
        <v>486099</v>
      </c>
      <c r="F755" s="1963">
        <f>SUM(F715,F681,F651,F566,F540,F527,F508,F479,F313,F232,F164,F90,F395)</f>
        <v>81016.583333333343</v>
      </c>
      <c r="G755" s="1963">
        <f>SUM(G715,G681,G651,G566,G540,G527,G508,G479,G313,G232,G164,G90,G395)</f>
        <v>71075.11</v>
      </c>
      <c r="H755" s="1963">
        <f t="shared" si="237"/>
        <v>87.729088386225442</v>
      </c>
      <c r="I755" s="1965"/>
      <c r="J755" s="1965"/>
      <c r="K755" s="1971"/>
      <c r="L755" s="1963"/>
      <c r="M755" s="1963"/>
      <c r="N755" s="1963"/>
      <c r="O755" s="1963"/>
      <c r="P755" s="1963"/>
      <c r="Q755" s="601"/>
      <c r="R755" s="601"/>
      <c r="S755" s="601"/>
      <c r="T755" s="601"/>
      <c r="U755" s="1082"/>
      <c r="V755" s="601"/>
      <c r="W755" s="601"/>
      <c r="X755" s="601"/>
      <c r="Y755" s="601"/>
      <c r="Z755" s="601"/>
      <c r="AA755" s="1262">
        <f>SUM(AA715,AA681,AA651,AA566,AA540,AA527,AA508,AA479,AA313,AA232,AA164,AA90,AA395)</f>
        <v>0</v>
      </c>
      <c r="AB755" s="566"/>
      <c r="AC755" s="1460"/>
      <c r="AD755" s="1475"/>
    </row>
    <row r="756" spans="1:30" ht="31.5" x14ac:dyDescent="0.25">
      <c r="A756" s="239">
        <v>1</v>
      </c>
      <c r="B756" s="1986" t="s">
        <v>281</v>
      </c>
      <c r="C756" s="1987"/>
      <c r="D756" s="1988"/>
      <c r="E756" s="1989">
        <f>SUM(E716,E682,E652,E567,E541,E528,E509,E480,E396,E314,E233,E165,E91)</f>
        <v>151484.3404255319</v>
      </c>
      <c r="F756" s="1988">
        <f>SUM(F716,F682,F652,F567,F541,F528,F509,F480,F396,F314,F233,F165,F91)</f>
        <v>25247.812056737588</v>
      </c>
      <c r="G756" s="1988">
        <f>SUM(G716,G682,G652,G567,G541,G528,G509,G480,G396,G314,G233,G165,G91)</f>
        <v>22830.323404255319</v>
      </c>
      <c r="H756" s="1988">
        <f t="shared" si="237"/>
        <v>90.424957825851919</v>
      </c>
      <c r="I756" s="1963"/>
      <c r="J756" s="1961"/>
      <c r="K756" s="1990"/>
      <c r="L756" s="1961"/>
      <c r="M756" s="1961"/>
      <c r="N756" s="1961"/>
      <c r="O756" s="1961"/>
      <c r="P756" s="1961"/>
      <c r="Q756" s="601"/>
      <c r="R756" s="601"/>
      <c r="S756" s="601"/>
      <c r="T756" s="601"/>
      <c r="U756" s="1082"/>
      <c r="V756" s="601"/>
      <c r="W756" s="601"/>
      <c r="X756" s="601"/>
      <c r="Y756" s="601"/>
      <c r="Z756" s="601"/>
      <c r="AA756" s="1254">
        <f>SUM(AA716,AA682,AA652,AA567,AA541,AA528,AA509,AA480,AA396,AA314,AA233,AA165,AA91)</f>
        <v>0</v>
      </c>
      <c r="AB756" s="566"/>
      <c r="AC756" s="1460"/>
      <c r="AD756" s="1475"/>
    </row>
    <row r="757" spans="1:30" ht="47.25" x14ac:dyDescent="0.25">
      <c r="A757" s="239">
        <v>1</v>
      </c>
      <c r="B757" s="1985" t="s">
        <v>282</v>
      </c>
      <c r="C757" s="1975"/>
      <c r="D757" s="1988"/>
      <c r="E757" s="1989">
        <f>SUM(E315,E234,E166,E92)</f>
        <v>106860</v>
      </c>
      <c r="F757" s="1988">
        <f>SUM(F315,F234,F166,F92)</f>
        <v>17809.666666666664</v>
      </c>
      <c r="G757" s="1988">
        <f>SUM(G315,G234,G166,G92)</f>
        <v>19205</v>
      </c>
      <c r="H757" s="1988">
        <f t="shared" si="237"/>
        <v>107.83469651312959</v>
      </c>
      <c r="I757" s="1965"/>
      <c r="J757" s="1965"/>
      <c r="K757" s="1991"/>
      <c r="L757" s="1966"/>
      <c r="M757" s="1966"/>
      <c r="N757" s="1966"/>
      <c r="O757" s="1966"/>
      <c r="P757" s="1966"/>
      <c r="Q757" s="601">
        <f t="shared" ref="Q757:Z757" si="247">Q315+Q234+Q166+Q92</f>
        <v>106772.37480000002</v>
      </c>
      <c r="R757" s="601">
        <f t="shared" ref="R757" si="248">R315+R234+R166+R92</f>
        <v>106772.37480000002</v>
      </c>
      <c r="S757" s="601">
        <f t="shared" si="247"/>
        <v>17795.395799999998</v>
      </c>
      <c r="T757" s="601">
        <f t="shared" si="247"/>
        <v>19188.838339999998</v>
      </c>
      <c r="U757" s="1082">
        <f t="shared" si="247"/>
        <v>0</v>
      </c>
      <c r="V757" s="601">
        <f t="shared" si="247"/>
        <v>0</v>
      </c>
      <c r="W757" s="601">
        <f t="shared" si="247"/>
        <v>1393.4425399999982</v>
      </c>
      <c r="X757" s="601">
        <f t="shared" si="247"/>
        <v>-8.9926199999999987</v>
      </c>
      <c r="Y757" s="601">
        <f t="shared" si="247"/>
        <v>-9.401000000000001E-2</v>
      </c>
      <c r="Z757" s="601">
        <f t="shared" si="247"/>
        <v>19188.744329999998</v>
      </c>
      <c r="AA757" s="1254">
        <f>SUM(AA315,AA234,AA166,AA92)</f>
        <v>0</v>
      </c>
      <c r="AB757" s="566">
        <f t="shared" ref="AB757" si="249">AB315+AB234+AB166+AB92</f>
        <v>0</v>
      </c>
      <c r="AC757" s="1460"/>
      <c r="AD757" s="1475"/>
    </row>
    <row r="758" spans="1:30" ht="31.5" x14ac:dyDescent="0.25">
      <c r="A758" s="239">
        <v>1</v>
      </c>
      <c r="B758" s="1985" t="s">
        <v>138</v>
      </c>
      <c r="C758" s="1975"/>
      <c r="D758" s="1988"/>
      <c r="E758" s="1989">
        <f>SUM(E718,E684,E654,E585,E569,E542,E529,E511,E482,E398,E316,E235,E167,E93)</f>
        <v>1012574.0619047618</v>
      </c>
      <c r="F758" s="1988">
        <f>SUM(F718,F684,F654,F585,F569,F542,F529,F511,F482,F398,F316,F235,F167,F93)</f>
        <v>168763.25873015876</v>
      </c>
      <c r="G758" s="1988">
        <f>SUM(G718,G684,G654,G585,G569,G542,G529,G511,G482,G398,G316,G235,G167,G93)</f>
        <v>152882.10523809525</v>
      </c>
      <c r="H758" s="1988">
        <f t="shared" si="237"/>
        <v>90.589685449570254</v>
      </c>
      <c r="I758" s="1965"/>
      <c r="J758" s="1965"/>
      <c r="K758" s="1991"/>
      <c r="L758" s="1966"/>
      <c r="M758" s="1966"/>
      <c r="N758" s="1966"/>
      <c r="O758" s="1966"/>
      <c r="P758" s="1966"/>
      <c r="Q758" s="601">
        <f t="shared" ref="Q758:Z758" si="250">SUM(Q718,Q684,Q654,Q585,Q569,Q542,Q529,Q511,Q482,Q398,Q316,Q235,Q167,Q93)</f>
        <v>1429844.8756600001</v>
      </c>
      <c r="R758" s="601">
        <f t="shared" ref="R758" si="251">SUM(R718,R684,R654,R585,R569,R542,R529,R511,R482,R398,R316,R235,R167,R93)</f>
        <v>1429844.8756600001</v>
      </c>
      <c r="S758" s="601">
        <f t="shared" si="250"/>
        <v>238307.47927666665</v>
      </c>
      <c r="T758" s="601">
        <f t="shared" si="250"/>
        <v>248581.03401999999</v>
      </c>
      <c r="U758" s="1082">
        <f t="shared" si="250"/>
        <v>0</v>
      </c>
      <c r="V758" s="601">
        <f t="shared" si="250"/>
        <v>6878.8717099999994</v>
      </c>
      <c r="W758" s="601">
        <f t="shared" si="250"/>
        <v>10273.554743333336</v>
      </c>
      <c r="X758" s="601">
        <f t="shared" si="250"/>
        <v>-9.3952299999999997</v>
      </c>
      <c r="Y758" s="601">
        <f t="shared" si="250"/>
        <v>-13.598670000000002</v>
      </c>
      <c r="Z758" s="601">
        <f t="shared" si="250"/>
        <v>255446.30706000005</v>
      </c>
      <c r="AA758" s="1254">
        <f>SUM(AA718,AA684,AA654,AA585,AA569,AA542,AA529,AA511,AA482,AA398,AA316,AA235,AA167,AA93)</f>
        <v>0</v>
      </c>
      <c r="AB758" s="566">
        <f t="shared" ref="AB758" si="252">SUM(AB718,AB684,AB654,AB585,AB569,AB542,AB529,AB511,AB482,AB398,AB316,AB235,AB167,AB93)</f>
        <v>0</v>
      </c>
      <c r="AC758" s="1460"/>
      <c r="AD758" s="1475"/>
    </row>
    <row r="759" spans="1:30" x14ac:dyDescent="0.25">
      <c r="A759" s="239">
        <v>1</v>
      </c>
      <c r="B759" s="1992" t="s">
        <v>29</v>
      </c>
      <c r="C759" s="1993"/>
      <c r="D759" s="1988"/>
      <c r="E759" s="1989"/>
      <c r="F759" s="1988"/>
      <c r="G759" s="1988"/>
      <c r="H759" s="1988"/>
      <c r="I759" s="1965"/>
      <c r="J759" s="1965"/>
      <c r="K759" s="1991"/>
      <c r="L759" s="1966"/>
      <c r="M759" s="1966"/>
      <c r="N759" s="1966"/>
      <c r="O759" s="1966"/>
      <c r="P759" s="1966"/>
      <c r="Q759" s="601"/>
      <c r="R759" s="601"/>
      <c r="S759" s="601"/>
      <c r="T759" s="601"/>
      <c r="U759" s="1082"/>
      <c r="V759" s="601"/>
      <c r="W759" s="601"/>
      <c r="X759" s="601"/>
      <c r="Y759" s="601"/>
      <c r="Z759" s="601"/>
      <c r="AA759" s="1254"/>
      <c r="AB759" s="566"/>
      <c r="AC759" s="1460"/>
      <c r="AD759" s="1475"/>
    </row>
    <row r="760" spans="1:30" x14ac:dyDescent="0.25">
      <c r="A760" s="239">
        <v>1</v>
      </c>
      <c r="B760" s="1961" t="s">
        <v>165</v>
      </c>
      <c r="C760" s="1962"/>
      <c r="D760" s="1963"/>
      <c r="E760" s="1964">
        <f>SUM(E723,E402,E321,E239,E172,E115,)</f>
        <v>4767</v>
      </c>
      <c r="F760" s="1963">
        <f>SUM(F723,F402,F321,F239,F172,F115,)</f>
        <v>795.83333333333337</v>
      </c>
      <c r="G760" s="1963">
        <f>SUM(G723,G402,G321,G239,G172,G115,)</f>
        <v>640</v>
      </c>
      <c r="H760" s="1963">
        <f>G760/F760*100</f>
        <v>80.418848167539252</v>
      </c>
      <c r="I760" s="1965">
        <f>K760/E760</f>
        <v>13.258863016572267</v>
      </c>
      <c r="J760" s="1965">
        <f>M760/G760</f>
        <v>12.9671875</v>
      </c>
      <c r="K760" s="1963">
        <f>SUM(K723,K402,K321,K239,K172,K115,)</f>
        <v>63205</v>
      </c>
      <c r="L760" s="1963">
        <f>SUM(L723,L402,L321,L239,L172,L115,)</f>
        <v>10533.833333333334</v>
      </c>
      <c r="M760" s="1963">
        <f>SUM(M723,M402,M321,M239,M172,M115,)</f>
        <v>8299</v>
      </c>
      <c r="N760" s="1994">
        <f>M760/L760*100</f>
        <v>78.784234925557328</v>
      </c>
      <c r="O760" s="1963">
        <f>SUM(O723,O402,O321,O239,O172,O115,)</f>
        <v>202</v>
      </c>
      <c r="P760" s="1983">
        <f>M760/$B$4*12/O760</f>
        <v>246.50495049504951</v>
      </c>
      <c r="Q760" s="601"/>
      <c r="R760" s="601"/>
      <c r="S760" s="601"/>
      <c r="T760" s="601"/>
      <c r="U760" s="1082"/>
      <c r="V760" s="601"/>
      <c r="W760" s="601"/>
      <c r="X760" s="601"/>
      <c r="Y760" s="601"/>
      <c r="Z760" s="601"/>
      <c r="AA760" s="1262">
        <f>SUM(AA723,AA402,AA321,AA239,AA172,AA115,)</f>
        <v>0</v>
      </c>
      <c r="AB760" s="566"/>
      <c r="AC760" s="1460"/>
      <c r="AD760" s="1475"/>
    </row>
    <row r="761" spans="1:30" ht="29.25" x14ac:dyDescent="0.25">
      <c r="A761" s="239">
        <v>1</v>
      </c>
      <c r="B761" s="1995" t="s">
        <v>292</v>
      </c>
      <c r="C761" s="1996"/>
      <c r="D761" s="1957"/>
      <c r="E761" s="1958">
        <f>SUM(E726,E589,E573,E515,E487,E406,E326,E243,E120,)</f>
        <v>13747</v>
      </c>
      <c r="F761" s="1957">
        <f>SUM(F726,F589,F573,F515,F487,F406,F326,F243,F120,)</f>
        <v>2291.3333333333335</v>
      </c>
      <c r="G761" s="1957">
        <f>SUM(G726,G589,G573,G515,G487,G406,G326,G243,G120,)</f>
        <v>2009</v>
      </c>
      <c r="H761" s="1957">
        <f>G761/F761*100</f>
        <v>87.678207739307538</v>
      </c>
      <c r="I761" s="1959">
        <f>K761/E761</f>
        <v>6.3859023787008073</v>
      </c>
      <c r="J761" s="1959">
        <f>M761/G761</f>
        <v>7.1199601791936287</v>
      </c>
      <c r="K761" s="1957">
        <f>SUM(K726,K589,K573,K515,K487,K406,K326,K243,K120,)</f>
        <v>87787</v>
      </c>
      <c r="L761" s="1957">
        <f>SUM(L726,L589,L573,L515,L487,L406,L326,L243,L120,)</f>
        <v>14631.166666666666</v>
      </c>
      <c r="M761" s="1957">
        <f>SUM(M726,M589,M573,M515,M487,M406,M326,M243,M120,)</f>
        <v>14304</v>
      </c>
      <c r="N761" s="1997">
        <f>M761/L761*100</f>
        <v>97.763905817490055</v>
      </c>
      <c r="O761" s="1957">
        <f>SUM(O726,O589,O573,O515,O487,O406,O326,O243,O120,)</f>
        <v>362</v>
      </c>
      <c r="P761" s="1998">
        <f>M761/$B$4*12/O761</f>
        <v>237.08287292817678</v>
      </c>
      <c r="Q761" s="602"/>
      <c r="R761" s="602"/>
      <c r="S761" s="602"/>
      <c r="T761" s="602"/>
      <c r="U761" s="1507"/>
      <c r="V761" s="602"/>
      <c r="W761" s="602"/>
      <c r="X761" s="602"/>
      <c r="Y761" s="602"/>
      <c r="Z761" s="602"/>
      <c r="AA761" s="1556">
        <f>SUM(AA726,AA589,AA573,AA515,AA487,AA406,AA326,AA243,AA120,)</f>
        <v>0</v>
      </c>
      <c r="AB761" s="1194"/>
      <c r="AC761" s="1460"/>
      <c r="AD761" s="1475"/>
    </row>
    <row r="762" spans="1:30" ht="29.25" x14ac:dyDescent="0.25">
      <c r="A762" s="239">
        <v>1</v>
      </c>
      <c r="B762" s="1999" t="s">
        <v>209</v>
      </c>
      <c r="C762" s="1999"/>
      <c r="D762" s="2000"/>
      <c r="E762" s="2001">
        <f>SUM(E727,E590,E574,E516,E488,E327,E407,E244,E173,E121,)</f>
        <v>18514</v>
      </c>
      <c r="F762" s="2000">
        <f>SUM(F727,F590,F574,F516,F488,F327,F407,F244,F173,F121,)</f>
        <v>3087.166666666667</v>
      </c>
      <c r="G762" s="2000">
        <f>SUM(G727,G590,G574,G516,G488,G327,G407,G244,G173,G121,)</f>
        <v>2649</v>
      </c>
      <c r="H762" s="2000">
        <f>G762/F762*100</f>
        <v>85.806834745991466</v>
      </c>
      <c r="I762" s="2000">
        <f>K762/E762</f>
        <v>8.1555579561412976</v>
      </c>
      <c r="J762" s="2000">
        <f>M762/G762</f>
        <v>8.5326538316345797</v>
      </c>
      <c r="K762" s="2000">
        <f>SUM(K727,K590,K574,K516,K488,K327,K407,K244,K173,K121,)</f>
        <v>150992</v>
      </c>
      <c r="L762" s="2000">
        <f>SUM(L727,L590,L574,L516,L488,L327,L407,L244,L173,L121,)</f>
        <v>25165</v>
      </c>
      <c r="M762" s="2000">
        <f>SUM(M727,M590,M574,M516,M488,M327,M407,M244,M173,M121,)</f>
        <v>22603</v>
      </c>
      <c r="N762" s="2002">
        <f>M762/L762*100</f>
        <v>89.819193324061203</v>
      </c>
      <c r="O762" s="2000">
        <f>SUM(O727,O590,O574,O516,O488,O327,O407,O244,O173,O121,)</f>
        <v>564</v>
      </c>
      <c r="P762" s="2003">
        <f>M762/$B$4*12/O762</f>
        <v>240.45744680851064</v>
      </c>
      <c r="Q762" s="605">
        <f t="shared" ref="Q762:Z762" si="253">SUM(Q727,Q590,Q574,Q516,Q488,Q327,Q407,Q244,Q173,Q121,)</f>
        <v>1249677.7484394673</v>
      </c>
      <c r="R762" s="605">
        <f t="shared" ref="R762" si="254">SUM(R727,R590,R574,R516,R488,R327,R407,R244,R173,R121,)</f>
        <v>1249677.7484394673</v>
      </c>
      <c r="S762" s="605">
        <f t="shared" si="253"/>
        <v>208279.6247399112</v>
      </c>
      <c r="T762" s="605">
        <f t="shared" si="253"/>
        <v>170346.16800999999</v>
      </c>
      <c r="U762" s="1086">
        <f t="shared" si="253"/>
        <v>0</v>
      </c>
      <c r="V762" s="605">
        <f t="shared" si="253"/>
        <v>0</v>
      </c>
      <c r="W762" s="605">
        <f t="shared" si="253"/>
        <v>-37933.456729911195</v>
      </c>
      <c r="X762" s="605">
        <f t="shared" si="253"/>
        <v>0</v>
      </c>
      <c r="Y762" s="605">
        <f t="shared" si="253"/>
        <v>-3347.9750399999998</v>
      </c>
      <c r="Z762" s="605">
        <f t="shared" si="253"/>
        <v>166998.19297</v>
      </c>
      <c r="AA762" s="1498">
        <f>SUM(AA727,AA590,AA574,AA516,AA488,AA327,AA407,AA244,AA173,AA121,)</f>
        <v>0</v>
      </c>
      <c r="AB762" s="1199">
        <f t="shared" ref="AB762" si="255">SUM(AB727,AB590,AB574,AB516,AB488,AB327,AB407,AB244,AB173,AB121,)</f>
        <v>0</v>
      </c>
      <c r="AC762" s="1460"/>
      <c r="AD762" s="1475"/>
    </row>
    <row r="763" spans="1:30" ht="45" x14ac:dyDescent="0.25">
      <c r="A763" s="239">
        <v>1</v>
      </c>
      <c r="B763" s="2004" t="s">
        <v>231</v>
      </c>
      <c r="C763" s="2005"/>
      <c r="D763" s="1207"/>
      <c r="E763" s="1207">
        <f t="shared" ref="E763:Z763" si="256">E238</f>
        <v>1100</v>
      </c>
      <c r="F763" s="1207">
        <f t="shared" si="256"/>
        <v>183.33333333333334</v>
      </c>
      <c r="G763" s="1207">
        <f t="shared" si="256"/>
        <v>162</v>
      </c>
      <c r="H763" s="1969">
        <f t="shared" si="256"/>
        <v>88.36363636363636</v>
      </c>
      <c r="I763" s="1969">
        <f t="shared" si="256"/>
        <v>18</v>
      </c>
      <c r="J763" s="2006">
        <f t="shared" si="256"/>
        <v>8.8209876543209873</v>
      </c>
      <c r="K763" s="1207">
        <f t="shared" si="256"/>
        <v>19800</v>
      </c>
      <c r="L763" s="1207">
        <f t="shared" si="256"/>
        <v>3300</v>
      </c>
      <c r="M763" s="1207">
        <f t="shared" si="256"/>
        <v>1429</v>
      </c>
      <c r="N763" s="2007">
        <f t="shared" si="256"/>
        <v>43.303030303030305</v>
      </c>
      <c r="O763" s="1207">
        <f t="shared" si="256"/>
        <v>66</v>
      </c>
      <c r="P763" s="2007">
        <f t="shared" si="256"/>
        <v>129.90909090909091</v>
      </c>
      <c r="Q763" s="603">
        <f t="shared" si="256"/>
        <v>123091.80100000001</v>
      </c>
      <c r="R763" s="603">
        <f t="shared" ref="R763" si="257">R238</f>
        <v>123091.80100000001</v>
      </c>
      <c r="S763" s="603">
        <f t="shared" si="256"/>
        <v>20515.300166666668</v>
      </c>
      <c r="T763" s="603">
        <f t="shared" si="256"/>
        <v>16736.634409999999</v>
      </c>
      <c r="U763" s="1672">
        <f t="shared" si="256"/>
        <v>0</v>
      </c>
      <c r="V763" s="603">
        <f t="shared" si="256"/>
        <v>0</v>
      </c>
      <c r="W763" s="603">
        <f t="shared" si="256"/>
        <v>-3778.665756666669</v>
      </c>
      <c r="X763" s="603">
        <f t="shared" si="256"/>
        <v>0</v>
      </c>
      <c r="Y763" s="603">
        <f t="shared" si="256"/>
        <v>-185.57924</v>
      </c>
      <c r="Z763" s="603">
        <f t="shared" si="256"/>
        <v>16551.05517</v>
      </c>
      <c r="AA763" s="2008">
        <f t="shared" ref="AA763" si="258">AA238</f>
        <v>0</v>
      </c>
      <c r="AB763" s="612">
        <f t="shared" ref="AB763" si="259">AB238</f>
        <v>0</v>
      </c>
      <c r="AC763" s="1460"/>
      <c r="AD763" s="1475"/>
    </row>
    <row r="764" spans="1:30" ht="30" x14ac:dyDescent="0.25">
      <c r="A764" s="239">
        <v>1</v>
      </c>
      <c r="B764" s="2004" t="s">
        <v>253</v>
      </c>
      <c r="C764" s="2005"/>
      <c r="D764" s="1207"/>
      <c r="E764" s="1207">
        <f>E516</f>
        <v>2657</v>
      </c>
      <c r="F764" s="1207">
        <f>F516</f>
        <v>443</v>
      </c>
      <c r="G764" s="1207">
        <f>G516</f>
        <v>355</v>
      </c>
      <c r="H764" s="1969">
        <f>H514</f>
        <v>80.135440180586897</v>
      </c>
      <c r="I764" s="1969">
        <f>I514</f>
        <v>10</v>
      </c>
      <c r="J764" s="2006">
        <f>J514</f>
        <v>9.7661971830985923</v>
      </c>
      <c r="K764" s="1207">
        <f>K516</f>
        <v>26570</v>
      </c>
      <c r="L764" s="1207">
        <f>L516</f>
        <v>4428.333333333333</v>
      </c>
      <c r="M764" s="1207">
        <f>M516</f>
        <v>3467</v>
      </c>
      <c r="N764" s="2007">
        <f>N514</f>
        <v>78.291305984192704</v>
      </c>
      <c r="O764" s="1207">
        <f>O514</f>
        <v>111</v>
      </c>
      <c r="P764" s="2007">
        <f>P514</f>
        <v>187.40540540540542</v>
      </c>
      <c r="Q764" s="1207">
        <f t="shared" ref="Q764:Z764" si="260">Q516</f>
        <v>80634.536415999988</v>
      </c>
      <c r="R764" s="1207">
        <f t="shared" ref="R764" si="261">R516</f>
        <v>80634.536415999988</v>
      </c>
      <c r="S764" s="1207">
        <f t="shared" si="260"/>
        <v>13439.089402666665</v>
      </c>
      <c r="T764" s="1207">
        <f t="shared" si="260"/>
        <v>10639.14423</v>
      </c>
      <c r="U764" s="1082">
        <f t="shared" si="260"/>
        <v>0</v>
      </c>
      <c r="V764" s="603">
        <f t="shared" si="260"/>
        <v>0</v>
      </c>
      <c r="W764" s="1207">
        <f t="shared" si="260"/>
        <v>-2799.9451726666648</v>
      </c>
      <c r="X764" s="1207">
        <f t="shared" si="260"/>
        <v>0</v>
      </c>
      <c r="Y764" s="1207">
        <f t="shared" si="260"/>
        <v>0</v>
      </c>
      <c r="Z764" s="1207">
        <f t="shared" si="260"/>
        <v>10639.14423</v>
      </c>
      <c r="AA764" s="2008">
        <f>AA516</f>
        <v>0</v>
      </c>
      <c r="AB764" s="2008">
        <f t="shared" ref="AB764" si="262">AB516</f>
        <v>0</v>
      </c>
      <c r="AC764" s="1460"/>
      <c r="AD764" s="1475"/>
    </row>
    <row r="765" spans="1:30" x14ac:dyDescent="0.25">
      <c r="A765" s="239">
        <v>1</v>
      </c>
      <c r="B765" s="2009" t="s">
        <v>266</v>
      </c>
      <c r="C765" s="2010"/>
      <c r="D765" s="1964"/>
      <c r="E765" s="1964">
        <f t="shared" ref="E765:G766" si="263">E245</f>
        <v>5</v>
      </c>
      <c r="F765" s="1964">
        <f t="shared" si="263"/>
        <v>0.83333333333333337</v>
      </c>
      <c r="G765" s="1964">
        <f t="shared" si="263"/>
        <v>0</v>
      </c>
      <c r="H765" s="1963">
        <f t="shared" ref="H765:H774" si="264">G765/F765*100</f>
        <v>0</v>
      </c>
      <c r="I765" s="1965"/>
      <c r="J765" s="1965"/>
      <c r="K765" s="2011"/>
      <c r="L765" s="1964"/>
      <c r="M765" s="1964"/>
      <c r="N765" s="1994"/>
      <c r="O765" s="1964"/>
      <c r="P765" s="1966"/>
      <c r="Q765" s="601"/>
      <c r="R765" s="601"/>
      <c r="S765" s="601"/>
      <c r="T765" s="601"/>
      <c r="U765" s="1082"/>
      <c r="V765" s="601"/>
      <c r="W765" s="601"/>
      <c r="X765" s="601"/>
      <c r="Y765" s="601"/>
      <c r="Z765" s="601"/>
      <c r="AA765" s="1250">
        <f t="shared" ref="AA765" si="265">AA245</f>
        <v>0</v>
      </c>
      <c r="AB765" s="566"/>
      <c r="AC765" s="1460"/>
      <c r="AD765" s="1475"/>
    </row>
    <row r="766" spans="1:30" ht="30" x14ac:dyDescent="0.25">
      <c r="A766" s="239">
        <v>1</v>
      </c>
      <c r="B766" s="2009" t="s">
        <v>267</v>
      </c>
      <c r="C766" s="2010"/>
      <c r="D766" s="1964"/>
      <c r="E766" s="1964">
        <f t="shared" si="263"/>
        <v>5</v>
      </c>
      <c r="F766" s="1964">
        <f t="shared" si="263"/>
        <v>0.83333333333333337</v>
      </c>
      <c r="G766" s="1964">
        <f t="shared" si="263"/>
        <v>0</v>
      </c>
      <c r="H766" s="1963">
        <f t="shared" si="264"/>
        <v>0</v>
      </c>
      <c r="I766" s="1965"/>
      <c r="J766" s="1965"/>
      <c r="K766" s="2011"/>
      <c r="L766" s="1964"/>
      <c r="M766" s="1964"/>
      <c r="N766" s="1966"/>
      <c r="O766" s="1964"/>
      <c r="P766" s="1966"/>
      <c r="Q766" s="601"/>
      <c r="R766" s="601"/>
      <c r="S766" s="601"/>
      <c r="T766" s="601"/>
      <c r="U766" s="1082"/>
      <c r="V766" s="601"/>
      <c r="W766" s="601"/>
      <c r="X766" s="601"/>
      <c r="Y766" s="601"/>
      <c r="Z766" s="601"/>
      <c r="AA766" s="1250">
        <f t="shared" ref="AA766" si="266">AA246</f>
        <v>0</v>
      </c>
      <c r="AB766" s="566"/>
      <c r="AC766" s="1460"/>
      <c r="AD766" s="1475"/>
    </row>
    <row r="767" spans="1:30" ht="30" x14ac:dyDescent="0.25">
      <c r="A767" s="239">
        <v>1</v>
      </c>
      <c r="B767" s="2009" t="s">
        <v>268</v>
      </c>
      <c r="C767" s="2010"/>
      <c r="D767" s="1964"/>
      <c r="E767" s="1964">
        <f>E247+E98</f>
        <v>110</v>
      </c>
      <c r="F767" s="1964">
        <f>F247+F98</f>
        <v>18.333333333333336</v>
      </c>
      <c r="G767" s="1964">
        <f>G247+G98</f>
        <v>5</v>
      </c>
      <c r="H767" s="1963">
        <f t="shared" si="264"/>
        <v>27.27272727272727</v>
      </c>
      <c r="I767" s="1965"/>
      <c r="J767" s="1965"/>
      <c r="K767" s="2011"/>
      <c r="L767" s="1964"/>
      <c r="M767" s="1964"/>
      <c r="N767" s="1966"/>
      <c r="O767" s="1964"/>
      <c r="P767" s="1966"/>
      <c r="Q767" s="601"/>
      <c r="R767" s="601"/>
      <c r="S767" s="601"/>
      <c r="T767" s="601"/>
      <c r="U767" s="1082"/>
      <c r="V767" s="601"/>
      <c r="W767" s="601"/>
      <c r="X767" s="601"/>
      <c r="Y767" s="601"/>
      <c r="Z767" s="601"/>
      <c r="AA767" s="1250">
        <f>AA247+AA98</f>
        <v>0</v>
      </c>
      <c r="AB767" s="566"/>
      <c r="AC767" s="1460"/>
      <c r="AD767" s="1475"/>
    </row>
    <row r="768" spans="1:30" ht="30" x14ac:dyDescent="0.25">
      <c r="A768" s="239">
        <v>1</v>
      </c>
      <c r="B768" s="2012" t="s">
        <v>199</v>
      </c>
      <c r="C768" s="2013"/>
      <c r="D768" s="1964"/>
      <c r="E768" s="1964">
        <f>E690+E96</f>
        <v>15116</v>
      </c>
      <c r="F768" s="1964">
        <f>F690+F96</f>
        <v>2519.333333333333</v>
      </c>
      <c r="G768" s="1964">
        <f>G690+G96</f>
        <v>484</v>
      </c>
      <c r="H768" s="1963">
        <f t="shared" si="264"/>
        <v>19.21143159566023</v>
      </c>
      <c r="I768" s="1965"/>
      <c r="J768" s="1965"/>
      <c r="K768" s="1971"/>
      <c r="L768" s="1963"/>
      <c r="M768" s="1963"/>
      <c r="N768" s="1963"/>
      <c r="O768" s="1963"/>
      <c r="P768" s="1963"/>
      <c r="Q768" s="601"/>
      <c r="R768" s="601"/>
      <c r="S768" s="601"/>
      <c r="T768" s="601"/>
      <c r="U768" s="1082"/>
      <c r="V768" s="601"/>
      <c r="W768" s="601"/>
      <c r="X768" s="601"/>
      <c r="Y768" s="601"/>
      <c r="Z768" s="601"/>
      <c r="AA768" s="1250">
        <f>AA690+AA96</f>
        <v>0</v>
      </c>
      <c r="AB768" s="566"/>
      <c r="AC768" s="1460"/>
      <c r="AD768" s="1475"/>
    </row>
    <row r="769" spans="1:30" ht="30" x14ac:dyDescent="0.25">
      <c r="A769" s="239">
        <v>1</v>
      </c>
      <c r="B769" s="2012" t="s">
        <v>200</v>
      </c>
      <c r="C769" s="2014"/>
      <c r="D769" s="1958"/>
      <c r="E769" s="1958">
        <f>E689+E95</f>
        <v>17012</v>
      </c>
      <c r="F769" s="1958">
        <f>F689+F95</f>
        <v>2835.6666666666665</v>
      </c>
      <c r="G769" s="1958">
        <f>G689+G95</f>
        <v>3951</v>
      </c>
      <c r="H769" s="1957">
        <f t="shared" si="264"/>
        <v>139.33231456447632</v>
      </c>
      <c r="I769" s="1959"/>
      <c r="J769" s="1959"/>
      <c r="K769" s="1960"/>
      <c r="L769" s="1957"/>
      <c r="M769" s="1957"/>
      <c r="N769" s="1957"/>
      <c r="O769" s="1957"/>
      <c r="P769" s="1957"/>
      <c r="Q769" s="602"/>
      <c r="R769" s="602"/>
      <c r="S769" s="602"/>
      <c r="T769" s="602"/>
      <c r="U769" s="1082"/>
      <c r="V769" s="602"/>
      <c r="W769" s="602"/>
      <c r="X769" s="602"/>
      <c r="Y769" s="602"/>
      <c r="Z769" s="602"/>
      <c r="AA769" s="1282">
        <f>AA689+AA95</f>
        <v>0</v>
      </c>
      <c r="AB769" s="1194"/>
      <c r="AC769" s="1460"/>
      <c r="AD769" s="1475"/>
    </row>
    <row r="770" spans="1:30" x14ac:dyDescent="0.25">
      <c r="A770" s="239">
        <v>1</v>
      </c>
      <c r="B770" s="2012" t="s">
        <v>226</v>
      </c>
      <c r="C770" s="2015"/>
      <c r="D770" s="1958"/>
      <c r="E770" s="1958">
        <f>E691+E97</f>
        <v>610</v>
      </c>
      <c r="F770" s="1958">
        <f>F691+F97</f>
        <v>101.66666666666667</v>
      </c>
      <c r="G770" s="1958">
        <f>G691+G97</f>
        <v>58</v>
      </c>
      <c r="H770" s="1957">
        <f t="shared" si="264"/>
        <v>57.049180327868854</v>
      </c>
      <c r="I770" s="1959"/>
      <c r="J770" s="1959"/>
      <c r="K770" s="1960"/>
      <c r="L770" s="1957"/>
      <c r="M770" s="1957"/>
      <c r="N770" s="1957"/>
      <c r="O770" s="1957"/>
      <c r="P770" s="1957"/>
      <c r="Q770" s="602"/>
      <c r="R770" s="602"/>
      <c r="S770" s="602"/>
      <c r="T770" s="602"/>
      <c r="U770" s="1082"/>
      <c r="V770" s="602"/>
      <c r="W770" s="602"/>
      <c r="X770" s="602"/>
      <c r="Y770" s="602"/>
      <c r="Z770" s="602"/>
      <c r="AA770" s="1282">
        <f>AA691+AA97</f>
        <v>0</v>
      </c>
      <c r="AB770" s="1194"/>
      <c r="AC770" s="1460"/>
      <c r="AD770" s="1475"/>
    </row>
    <row r="771" spans="1:30" ht="60" x14ac:dyDescent="0.25">
      <c r="A771" s="239">
        <v>1</v>
      </c>
      <c r="B771" s="2012" t="s">
        <v>258</v>
      </c>
      <c r="C771" s="2015"/>
      <c r="D771" s="1958"/>
      <c r="E771" s="1958">
        <f>E99</f>
        <v>7300</v>
      </c>
      <c r="F771" s="1958">
        <f>F99</f>
        <v>1216.6666666666667</v>
      </c>
      <c r="G771" s="1958">
        <f>G99</f>
        <v>1229</v>
      </c>
      <c r="H771" s="1957">
        <f t="shared" si="264"/>
        <v>101.01369863013699</v>
      </c>
      <c r="I771" s="1959"/>
      <c r="J771" s="1959"/>
      <c r="K771" s="1960"/>
      <c r="L771" s="1957"/>
      <c r="M771" s="1957"/>
      <c r="N771" s="1957"/>
      <c r="O771" s="1957"/>
      <c r="P771" s="1957"/>
      <c r="Q771" s="602"/>
      <c r="R771" s="602"/>
      <c r="S771" s="602"/>
      <c r="T771" s="602"/>
      <c r="U771" s="1082"/>
      <c r="V771" s="602"/>
      <c r="W771" s="602"/>
      <c r="X771" s="602"/>
      <c r="Y771" s="602"/>
      <c r="Z771" s="602"/>
      <c r="AA771" s="1282">
        <f>AA99</f>
        <v>0</v>
      </c>
      <c r="AB771" s="1194"/>
      <c r="AC771" s="1460"/>
      <c r="AD771" s="1475"/>
    </row>
    <row r="772" spans="1:30" ht="30" x14ac:dyDescent="0.25">
      <c r="A772" s="239">
        <v>1</v>
      </c>
      <c r="B772" s="2016" t="s">
        <v>201</v>
      </c>
      <c r="C772" s="2015"/>
      <c r="D772" s="1958"/>
      <c r="E772" s="1958">
        <f>E100+E248</f>
        <v>9153</v>
      </c>
      <c r="F772" s="1958">
        <f>F100+F248</f>
        <v>1525.5</v>
      </c>
      <c r="G772" s="1958">
        <f>G100+G248</f>
        <v>765</v>
      </c>
      <c r="H772" s="1957">
        <f t="shared" si="264"/>
        <v>50.147492625368727</v>
      </c>
      <c r="I772" s="1959"/>
      <c r="J772" s="1959"/>
      <c r="K772" s="1960"/>
      <c r="L772" s="1957"/>
      <c r="M772" s="1957"/>
      <c r="N772" s="1957"/>
      <c r="O772" s="1957"/>
      <c r="P772" s="1957"/>
      <c r="Q772" s="602"/>
      <c r="R772" s="602"/>
      <c r="S772" s="602"/>
      <c r="T772" s="602"/>
      <c r="U772" s="1082"/>
      <c r="V772" s="602"/>
      <c r="W772" s="602"/>
      <c r="X772" s="602"/>
      <c r="Y772" s="602"/>
      <c r="Z772" s="602"/>
      <c r="AA772" s="1282">
        <f>AA100+AA248</f>
        <v>0</v>
      </c>
      <c r="AB772" s="1194"/>
      <c r="AC772" s="1460"/>
      <c r="AD772" s="1475"/>
    </row>
    <row r="773" spans="1:30" s="2716" customFormat="1" ht="30" x14ac:dyDescent="0.25">
      <c r="B773" s="2016" t="s">
        <v>545</v>
      </c>
      <c r="C773" s="2015"/>
      <c r="D773" s="1958"/>
      <c r="E773" s="1958">
        <f>E101</f>
        <v>100</v>
      </c>
      <c r="F773" s="1958">
        <f>F101</f>
        <v>16.666666666666668</v>
      </c>
      <c r="G773" s="1958">
        <f>G101</f>
        <v>0</v>
      </c>
      <c r="H773" s="1957">
        <f t="shared" si="264"/>
        <v>0</v>
      </c>
      <c r="I773" s="1959"/>
      <c r="J773" s="1959"/>
      <c r="K773" s="1960"/>
      <c r="L773" s="1957"/>
      <c r="M773" s="1957"/>
      <c r="N773" s="1957"/>
      <c r="O773" s="1957"/>
      <c r="P773" s="1957"/>
      <c r="Q773" s="602"/>
      <c r="R773" s="602"/>
      <c r="S773" s="602"/>
      <c r="T773" s="602"/>
      <c r="U773" s="1082"/>
      <c r="V773" s="602"/>
      <c r="W773" s="602"/>
      <c r="X773" s="602"/>
      <c r="Y773" s="602"/>
      <c r="Z773" s="602"/>
      <c r="AA773" s="1282">
        <f>AA101</f>
        <v>0</v>
      </c>
      <c r="AB773" s="1194"/>
      <c r="AC773" s="1460"/>
      <c r="AD773" s="1475"/>
    </row>
    <row r="774" spans="1:30" ht="30" x14ac:dyDescent="0.25">
      <c r="A774" s="239">
        <v>1</v>
      </c>
      <c r="B774" s="2012" t="s">
        <v>285</v>
      </c>
      <c r="C774" s="2014"/>
      <c r="D774" s="1958"/>
      <c r="E774" s="1958">
        <f t="shared" ref="E774:G776" si="267">E249</f>
        <v>5</v>
      </c>
      <c r="F774" s="1958">
        <f t="shared" si="267"/>
        <v>0.83333333333333337</v>
      </c>
      <c r="G774" s="1958">
        <f t="shared" si="267"/>
        <v>0</v>
      </c>
      <c r="H774" s="1957">
        <f t="shared" si="264"/>
        <v>0</v>
      </c>
      <c r="I774" s="1959"/>
      <c r="J774" s="1959"/>
      <c r="K774" s="1960"/>
      <c r="L774" s="1957"/>
      <c r="M774" s="1957"/>
      <c r="N774" s="1957"/>
      <c r="O774" s="1957"/>
      <c r="P774" s="1957"/>
      <c r="Q774" s="602"/>
      <c r="R774" s="602"/>
      <c r="S774" s="602"/>
      <c r="T774" s="602"/>
      <c r="U774" s="1082"/>
      <c r="V774" s="602"/>
      <c r="W774" s="602"/>
      <c r="X774" s="602"/>
      <c r="Y774" s="602"/>
      <c r="Z774" s="602"/>
      <c r="AA774" s="1282">
        <f t="shared" ref="AA774" si="268">AA249</f>
        <v>0</v>
      </c>
      <c r="AB774" s="1194"/>
      <c r="AC774" s="1460"/>
      <c r="AD774" s="1475"/>
    </row>
    <row r="775" spans="1:30" x14ac:dyDescent="0.25">
      <c r="A775" s="239">
        <v>1</v>
      </c>
      <c r="B775" s="2012" t="s">
        <v>286</v>
      </c>
      <c r="C775" s="2015"/>
      <c r="D775" s="1958"/>
      <c r="E775" s="1958">
        <f t="shared" si="267"/>
        <v>5</v>
      </c>
      <c r="F775" s="1958">
        <f t="shared" si="267"/>
        <v>0.83333333333333337</v>
      </c>
      <c r="G775" s="1958">
        <f t="shared" si="267"/>
        <v>0</v>
      </c>
      <c r="H775" s="1957"/>
      <c r="I775" s="1959"/>
      <c r="J775" s="1959"/>
      <c r="K775" s="1960"/>
      <c r="L775" s="1957"/>
      <c r="M775" s="1957"/>
      <c r="N775" s="1957"/>
      <c r="O775" s="1957"/>
      <c r="P775" s="1957"/>
      <c r="Q775" s="602"/>
      <c r="R775" s="602"/>
      <c r="S775" s="602"/>
      <c r="T775" s="602"/>
      <c r="U775" s="1082"/>
      <c r="V775" s="602"/>
      <c r="W775" s="602"/>
      <c r="X775" s="602"/>
      <c r="Y775" s="602"/>
      <c r="Z775" s="602"/>
      <c r="AA775" s="1282">
        <f t="shared" ref="AA775" si="269">AA250</f>
        <v>0</v>
      </c>
      <c r="AB775" s="1194"/>
      <c r="AC775" s="1460"/>
      <c r="AD775" s="1475"/>
    </row>
    <row r="776" spans="1:30" x14ac:dyDescent="0.25">
      <c r="A776" s="239">
        <v>1</v>
      </c>
      <c r="B776" s="2016" t="s">
        <v>287</v>
      </c>
      <c r="C776" s="2015"/>
      <c r="D776" s="1958"/>
      <c r="E776" s="1958">
        <f t="shared" si="267"/>
        <v>15</v>
      </c>
      <c r="F776" s="1958">
        <f t="shared" si="267"/>
        <v>2.5</v>
      </c>
      <c r="G776" s="1958">
        <f t="shared" si="267"/>
        <v>9</v>
      </c>
      <c r="H776" s="1957">
        <f>G776/F776*100</f>
        <v>360</v>
      </c>
      <c r="I776" s="1959"/>
      <c r="J776" s="1959"/>
      <c r="K776" s="1960"/>
      <c r="L776" s="1957"/>
      <c r="M776" s="1957"/>
      <c r="N776" s="1957"/>
      <c r="O776" s="1957"/>
      <c r="P776" s="1957"/>
      <c r="Q776" s="602"/>
      <c r="R776" s="602"/>
      <c r="S776" s="602"/>
      <c r="T776" s="602"/>
      <c r="U776" s="1082"/>
      <c r="V776" s="602"/>
      <c r="W776" s="602"/>
      <c r="X776" s="602"/>
      <c r="Y776" s="602"/>
      <c r="Z776" s="602"/>
      <c r="AA776" s="1282">
        <f t="shared" ref="AA776" si="270">AA251</f>
        <v>0</v>
      </c>
      <c r="AB776" s="1194"/>
      <c r="AC776" s="1460"/>
      <c r="AD776" s="1475"/>
    </row>
    <row r="777" spans="1:30" ht="15.75" thickBot="1" x14ac:dyDescent="0.3">
      <c r="A777" s="239">
        <v>1</v>
      </c>
      <c r="B777" s="2017" t="s">
        <v>225</v>
      </c>
      <c r="C777" s="2018"/>
      <c r="D777" s="2019"/>
      <c r="E777" s="2020">
        <f>E692+E252+E102</f>
        <v>49436</v>
      </c>
      <c r="F777" s="2019">
        <f>F692+F252+F102</f>
        <v>8239.6666666666661</v>
      </c>
      <c r="G777" s="2019">
        <f>G692+G252+G102</f>
        <v>6501</v>
      </c>
      <c r="H777" s="2019">
        <f>G777/F777*100</f>
        <v>78.898822767911327</v>
      </c>
      <c r="I777" s="2021"/>
      <c r="J777" s="2021"/>
      <c r="K777" s="2022"/>
      <c r="L777" s="2021"/>
      <c r="M777" s="2021"/>
      <c r="N777" s="2021"/>
      <c r="O777" s="2021"/>
      <c r="P777" s="2021"/>
      <c r="Q777" s="606">
        <f t="shared" ref="Q777:Z777" si="271">Q693+Q102+Q252</f>
        <v>327511.17755000002</v>
      </c>
      <c r="R777" s="606">
        <f t="shared" ref="R777" si="272">R693+R102+R252</f>
        <v>327511.17755000002</v>
      </c>
      <c r="S777" s="606">
        <f t="shared" si="271"/>
        <v>54585.19625833333</v>
      </c>
      <c r="T777" s="606">
        <f t="shared" si="271"/>
        <v>43222.490590000001</v>
      </c>
      <c r="U777" s="1507">
        <f t="shared" si="271"/>
        <v>0</v>
      </c>
      <c r="V777" s="606">
        <f t="shared" si="271"/>
        <v>0</v>
      </c>
      <c r="W777" s="606">
        <f t="shared" si="271"/>
        <v>-11362.705668333336</v>
      </c>
      <c r="X777" s="606">
        <f t="shared" si="271"/>
        <v>-719.04121999999995</v>
      </c>
      <c r="Y777" s="606">
        <f t="shared" si="271"/>
        <v>0</v>
      </c>
      <c r="Z777" s="606">
        <f t="shared" si="271"/>
        <v>43222.490590000001</v>
      </c>
      <c r="AA777" s="2023">
        <f>AA692+AA252+AA102</f>
        <v>0</v>
      </c>
      <c r="AB777" s="1280">
        <f t="shared" ref="AB777" si="273">AB693+AB102+AB252</f>
        <v>0</v>
      </c>
      <c r="AC777" s="1460"/>
      <c r="AD777" s="1475"/>
    </row>
    <row r="778" spans="1:30" x14ac:dyDescent="0.25">
      <c r="A778" s="239">
        <v>1</v>
      </c>
      <c r="B778" s="2024" t="s">
        <v>11</v>
      </c>
      <c r="C778" s="2025"/>
      <c r="D778" s="2024"/>
      <c r="E778" s="480"/>
      <c r="F778" s="2026"/>
      <c r="G778" s="2026"/>
      <c r="H778" s="2026"/>
      <c r="I778" s="2027"/>
      <c r="J778" s="2027"/>
      <c r="K778" s="2028"/>
      <c r="L778" s="1874"/>
      <c r="M778" s="1874"/>
      <c r="N778" s="1874"/>
      <c r="O778" s="1874"/>
      <c r="P778" s="1874"/>
      <c r="Q778" s="569"/>
      <c r="R778" s="569"/>
      <c r="S778" s="612"/>
      <c r="T778" s="569"/>
      <c r="U778" s="1686"/>
      <c r="V778" s="569"/>
      <c r="W778" s="569"/>
      <c r="X778" s="569"/>
      <c r="Y778" s="569"/>
      <c r="Z778" s="569"/>
      <c r="AA778" s="2029"/>
      <c r="AB778" s="612"/>
      <c r="AC778" s="1460"/>
      <c r="AD778" s="1475"/>
    </row>
    <row r="779" spans="1:30" x14ac:dyDescent="0.25">
      <c r="A779" s="239">
        <v>1</v>
      </c>
      <c r="B779" s="2030"/>
      <c r="C779" s="2031"/>
      <c r="D779" s="2030"/>
      <c r="E779" s="422"/>
      <c r="F779" s="244"/>
      <c r="G779" s="244"/>
      <c r="H779" s="244"/>
      <c r="I779" s="1902"/>
      <c r="J779" s="1902"/>
      <c r="K779" s="1234"/>
      <c r="L779" s="368"/>
      <c r="M779" s="368"/>
      <c r="N779" s="368"/>
      <c r="O779" s="368"/>
      <c r="P779" s="368"/>
      <c r="Q779" s="570"/>
      <c r="R779" s="570"/>
      <c r="S779" s="1061"/>
      <c r="T779" s="570"/>
      <c r="U779" s="1082"/>
      <c r="V779" s="570"/>
      <c r="W779" s="570"/>
      <c r="X779" s="570"/>
      <c r="Y779" s="570"/>
      <c r="Z779" s="570"/>
      <c r="AA779" s="1272"/>
      <c r="AB779" s="566"/>
      <c r="AC779" s="1460"/>
      <c r="AD779" s="1475"/>
    </row>
    <row r="780" spans="1:30" ht="43.5" x14ac:dyDescent="0.25">
      <c r="A780" s="239">
        <v>1</v>
      </c>
      <c r="B780" s="1465" t="s">
        <v>434</v>
      </c>
      <c r="C780" s="1465"/>
      <c r="D780" s="2030"/>
      <c r="E780" s="422"/>
      <c r="F780" s="244"/>
      <c r="G780" s="244"/>
      <c r="H780" s="244"/>
      <c r="I780" s="1902"/>
      <c r="J780" s="1902"/>
      <c r="K780" s="1234"/>
      <c r="L780" s="368"/>
      <c r="M780" s="368"/>
      <c r="N780" s="368"/>
      <c r="O780" s="368"/>
      <c r="P780" s="368"/>
      <c r="Q780" s="570"/>
      <c r="R780" s="570"/>
      <c r="S780" s="1061"/>
      <c r="T780" s="570"/>
      <c r="U780" s="1082"/>
      <c r="V780" s="570"/>
      <c r="W780" s="570"/>
      <c r="X780" s="570"/>
      <c r="Y780" s="570"/>
      <c r="Z780" s="570"/>
      <c r="AA780" s="1272"/>
      <c r="AB780" s="566"/>
      <c r="AC780" s="1460"/>
      <c r="AD780" s="1475"/>
    </row>
    <row r="781" spans="1:30" x14ac:dyDescent="0.25">
      <c r="A781" s="239">
        <v>1</v>
      </c>
      <c r="B781" s="1903" t="s">
        <v>5</v>
      </c>
      <c r="C781" s="1904"/>
      <c r="D781" s="1903"/>
      <c r="E781" s="422"/>
      <c r="F781" s="244"/>
      <c r="G781" s="244"/>
      <c r="H781" s="244"/>
      <c r="I781" s="1902"/>
      <c r="J781" s="1902"/>
      <c r="K781" s="1234"/>
      <c r="L781" s="368"/>
      <c r="M781" s="368"/>
      <c r="N781" s="368"/>
      <c r="O781" s="368"/>
      <c r="P781" s="368"/>
      <c r="Q781" s="570"/>
      <c r="R781" s="570"/>
      <c r="S781" s="1061"/>
      <c r="T781" s="570"/>
      <c r="U781" s="1082"/>
      <c r="V781" s="570"/>
      <c r="W781" s="570"/>
      <c r="X781" s="570"/>
      <c r="Y781" s="570"/>
      <c r="Z781" s="570"/>
      <c r="AA781" s="1272"/>
      <c r="AB781" s="566"/>
      <c r="AC781" s="1460"/>
      <c r="AD781" s="1475"/>
    </row>
    <row r="782" spans="1:30" x14ac:dyDescent="0.25">
      <c r="A782" s="239">
        <v>1</v>
      </c>
      <c r="B782" s="3" t="s">
        <v>23</v>
      </c>
      <c r="C782" s="1473" t="s">
        <v>276</v>
      </c>
      <c r="D782" s="375">
        <v>340</v>
      </c>
      <c r="E782" s="422">
        <v>900</v>
      </c>
      <c r="F782" s="213">
        <f>E782/12*$B$4</f>
        <v>150</v>
      </c>
      <c r="G782" s="213">
        <v>334</v>
      </c>
      <c r="H782" s="213">
        <f>G782/F782*100</f>
        <v>222.66666666666666</v>
      </c>
      <c r="I782" s="1150">
        <v>10</v>
      </c>
      <c r="J782" s="269">
        <f>M782/G782</f>
        <v>10.778443113772456</v>
      </c>
      <c r="K782" s="1535">
        <f>ROUND(E782*I782,0)</f>
        <v>9000</v>
      </c>
      <c r="L782" s="270">
        <f>K782/12*$B$4</f>
        <v>1500</v>
      </c>
      <c r="M782" s="270">
        <v>3600</v>
      </c>
      <c r="N782" s="270">
        <f>M782/L782*100</f>
        <v>240</v>
      </c>
      <c r="O782" s="1530">
        <f>ROUND(K782/D782,0)</f>
        <v>26</v>
      </c>
      <c r="P782" s="270">
        <f>M782/$B$4*12/O782</f>
        <v>830.76923076923072</v>
      </c>
      <c r="Q782" s="570"/>
      <c r="R782" s="570"/>
      <c r="S782" s="1061"/>
      <c r="T782" s="570"/>
      <c r="U782" s="1082"/>
      <c r="V782" s="570"/>
      <c r="W782" s="570"/>
      <c r="X782" s="570"/>
      <c r="Y782" s="570"/>
      <c r="Z782" s="570"/>
      <c r="AA782" s="1291"/>
      <c r="AB782" s="566"/>
      <c r="AC782" s="1460"/>
      <c r="AD782" s="1475"/>
    </row>
    <row r="783" spans="1:30" x14ac:dyDescent="0.25">
      <c r="A783" s="239">
        <v>1</v>
      </c>
      <c r="B783" s="3" t="s">
        <v>17</v>
      </c>
      <c r="C783" s="1473" t="s">
        <v>276</v>
      </c>
      <c r="D783" s="375">
        <v>340</v>
      </c>
      <c r="E783" s="422">
        <v>1780</v>
      </c>
      <c r="F783" s="213">
        <f>E783/12*$B$4</f>
        <v>296.66666666666669</v>
      </c>
      <c r="G783" s="213"/>
      <c r="H783" s="213">
        <f>G783/F783*100</f>
        <v>0</v>
      </c>
      <c r="I783" s="1150">
        <v>6.8</v>
      </c>
      <c r="J783" s="269" t="e">
        <f>M783/G783</f>
        <v>#DIV/0!</v>
      </c>
      <c r="K783" s="1535">
        <f>ROUND(E783*I783,0)</f>
        <v>12104</v>
      </c>
      <c r="L783" s="270">
        <f>K783/12*$B$4</f>
        <v>2017.3333333333333</v>
      </c>
      <c r="M783" s="270"/>
      <c r="N783" s="270">
        <f>M783/L783*100</f>
        <v>0</v>
      </c>
      <c r="O783" s="1530">
        <f>ROUND(K783/D783,0)</f>
        <v>36</v>
      </c>
      <c r="P783" s="270">
        <f>M783/$B$4*12/O783</f>
        <v>0</v>
      </c>
      <c r="Q783" s="570"/>
      <c r="R783" s="570"/>
      <c r="S783" s="1061"/>
      <c r="T783" s="570"/>
      <c r="U783" s="1082"/>
      <c r="V783" s="570"/>
      <c r="W783" s="570"/>
      <c r="X783" s="570"/>
      <c r="Y783" s="570"/>
      <c r="Z783" s="570"/>
      <c r="AA783" s="1291"/>
      <c r="AB783" s="566"/>
      <c r="AC783" s="1460"/>
      <c r="AD783" s="1475"/>
    </row>
    <row r="784" spans="1:30" s="249" customFormat="1" x14ac:dyDescent="0.25">
      <c r="A784" s="239">
        <v>1</v>
      </c>
      <c r="B784" s="2032" t="s">
        <v>166</v>
      </c>
      <c r="C784" s="1473" t="s">
        <v>276</v>
      </c>
      <c r="D784" s="2033">
        <v>340</v>
      </c>
      <c r="E784" s="423">
        <v>816</v>
      </c>
      <c r="F784" s="219">
        <f>E784/12*$B$4</f>
        <v>136</v>
      </c>
      <c r="G784" s="219"/>
      <c r="H784" s="219">
        <f>G784/F784*100</f>
        <v>0</v>
      </c>
      <c r="I784" s="1905">
        <v>6.8</v>
      </c>
      <c r="J784" s="1485" t="e">
        <f>M784/G784</f>
        <v>#DIV/0!</v>
      </c>
      <c r="K784" s="1486">
        <f>ROUND(E784*I784,0)</f>
        <v>5549</v>
      </c>
      <c r="L784" s="482">
        <f>K784/12*$B$4</f>
        <v>924.83333333333337</v>
      </c>
      <c r="M784" s="482"/>
      <c r="N784" s="482">
        <f>M784/L784*100</f>
        <v>0</v>
      </c>
      <c r="O784" s="1478">
        <f>ROUND(K784/D784,0)</f>
        <v>16</v>
      </c>
      <c r="P784" s="482">
        <f>M784/$B$4*12/O784</f>
        <v>0</v>
      </c>
      <c r="Q784" s="571"/>
      <c r="R784" s="571"/>
      <c r="S784" s="1208"/>
      <c r="T784" s="571"/>
      <c r="U784" s="1507"/>
      <c r="V784" s="571"/>
      <c r="W784" s="571"/>
      <c r="X784" s="571"/>
      <c r="Y784" s="571"/>
      <c r="Z784" s="571"/>
      <c r="AA784" s="1481"/>
      <c r="AB784" s="1194"/>
      <c r="AC784" s="1460"/>
      <c r="AD784" s="1475"/>
    </row>
    <row r="785" spans="1:30" s="249" customFormat="1" x14ac:dyDescent="0.25">
      <c r="A785" s="239">
        <v>1</v>
      </c>
      <c r="B785" s="1526" t="s">
        <v>7</v>
      </c>
      <c r="C785" s="1525"/>
      <c r="D785" s="1526"/>
      <c r="E785" s="429">
        <f>SUM(E782:E784)</f>
        <v>3496</v>
      </c>
      <c r="F785" s="1906">
        <f>SUM(F782:F784)</f>
        <v>582.66666666666674</v>
      </c>
      <c r="G785" s="1906">
        <f>SUM(G782:G784)</f>
        <v>334</v>
      </c>
      <c r="H785" s="1906">
        <f>G785/F785*100</f>
        <v>57.322654462242554</v>
      </c>
      <c r="I785" s="8">
        <f>IF(E785=0,0,K785/E785)</f>
        <v>7.623855835240275</v>
      </c>
      <c r="J785" s="8">
        <f>M785/G785</f>
        <v>10.778443113772456</v>
      </c>
      <c r="K785" s="1907">
        <f>SUM(K782:K784)</f>
        <v>26653</v>
      </c>
      <c r="L785" s="1906">
        <f>SUM(L782:L784)</f>
        <v>4442.1666666666661</v>
      </c>
      <c r="M785" s="1906">
        <f>SUM(M782:M784)</f>
        <v>3600</v>
      </c>
      <c r="N785" s="1496">
        <f>M785/L785*100</f>
        <v>81.041533786065372</v>
      </c>
      <c r="O785" s="2034">
        <f>SUM(O782:O784)</f>
        <v>78</v>
      </c>
      <c r="P785" s="1496">
        <f>M785/$B$4*12/O785</f>
        <v>276.92307692307691</v>
      </c>
      <c r="Q785" s="568">
        <v>144449.1969258404</v>
      </c>
      <c r="R785" s="568">
        <v>144449.1969258404</v>
      </c>
      <c r="S785" s="2699">
        <f t="shared" ref="S785" si="274">Q785/12*$B$4+(R785-Q785)/11*1</f>
        <v>24074.866154306732</v>
      </c>
      <c r="T785" s="568">
        <f>Z785-Y785-V785</f>
        <v>43754.213790000002</v>
      </c>
      <c r="U785" s="1086"/>
      <c r="V785" s="568">
        <v>-873.87321999999995</v>
      </c>
      <c r="W785" s="568">
        <f>T785-S785</f>
        <v>19679.34763569327</v>
      </c>
      <c r="X785" s="568"/>
      <c r="Y785" s="568">
        <v>-226.91527000000002</v>
      </c>
      <c r="Z785" s="568">
        <v>42653.425300000003</v>
      </c>
      <c r="AA785" s="1908">
        <f>SUM(AA782:AA784)</f>
        <v>0</v>
      </c>
      <c r="AB785" s="1199"/>
      <c r="AC785" s="1460"/>
      <c r="AD785" s="1475"/>
    </row>
    <row r="786" spans="1:30" s="249" customFormat="1" ht="43.5" x14ac:dyDescent="0.25">
      <c r="A786" s="239">
        <v>1</v>
      </c>
      <c r="B786" s="1499" t="s">
        <v>185</v>
      </c>
      <c r="C786" s="1136"/>
      <c r="D786" s="215"/>
      <c r="E786" s="430">
        <v>17</v>
      </c>
      <c r="F786" s="1050">
        <f>E786/12*$B$4</f>
        <v>2.8333333333333335</v>
      </c>
      <c r="G786" s="1050"/>
      <c r="H786" s="1050">
        <f>G786/F786*100</f>
        <v>0</v>
      </c>
      <c r="I786" s="486"/>
      <c r="J786" s="486"/>
      <c r="K786" s="2035"/>
      <c r="L786" s="1050"/>
      <c r="M786" s="1050"/>
      <c r="N786" s="1501"/>
      <c r="O786" s="1501"/>
      <c r="P786" s="1501"/>
      <c r="Q786" s="569">
        <v>2313.8585117999996</v>
      </c>
      <c r="R786" s="569">
        <v>2313.8585117999996</v>
      </c>
      <c r="S786" s="2700">
        <f>R786/12*$B$4</f>
        <v>385.64308529999994</v>
      </c>
      <c r="T786" s="569">
        <f>Z786-Y786-V786</f>
        <v>0</v>
      </c>
      <c r="U786" s="1085"/>
      <c r="V786" s="569"/>
      <c r="W786" s="569">
        <f>T786-S786</f>
        <v>-385.64308529999994</v>
      </c>
      <c r="X786" s="569"/>
      <c r="Y786" s="569">
        <v>0</v>
      </c>
      <c r="Z786" s="569">
        <v>0</v>
      </c>
      <c r="AA786" s="1286"/>
      <c r="AB786" s="612"/>
      <c r="AC786" s="1460"/>
      <c r="AD786" s="1475"/>
    </row>
    <row r="787" spans="1:30" s="249" customFormat="1" x14ac:dyDescent="0.25">
      <c r="A787" s="239">
        <v>1</v>
      </c>
      <c r="B787" s="748" t="s">
        <v>14</v>
      </c>
      <c r="C787" s="1536"/>
      <c r="D787" s="215"/>
      <c r="E787" s="430"/>
      <c r="F787" s="1050"/>
      <c r="G787" s="1050"/>
      <c r="H787" s="1050"/>
      <c r="I787" s="486"/>
      <c r="J787" s="486"/>
      <c r="K787" s="2035"/>
      <c r="L787" s="1050"/>
      <c r="M787" s="1050"/>
      <c r="N787" s="1501"/>
      <c r="O787" s="1501"/>
      <c r="P787" s="1501"/>
      <c r="Q787" s="569"/>
      <c r="R787" s="569"/>
      <c r="S787" s="1060"/>
      <c r="T787" s="569">
        <f>Z787-Y787-V787</f>
        <v>0</v>
      </c>
      <c r="U787" s="1085"/>
      <c r="V787" s="569"/>
      <c r="W787" s="569"/>
      <c r="X787" s="569"/>
      <c r="Y787" s="569"/>
      <c r="Z787" s="569"/>
      <c r="AA787" s="1286"/>
      <c r="AB787" s="612"/>
      <c r="AC787" s="1460"/>
      <c r="AD787" s="1475"/>
    </row>
    <row r="788" spans="1:30" s="249" customFormat="1" ht="72" x14ac:dyDescent="0.25">
      <c r="A788" s="239">
        <v>1</v>
      </c>
      <c r="B788" s="780" t="s">
        <v>364</v>
      </c>
      <c r="C788" s="2036"/>
      <c r="D788" s="215"/>
      <c r="E788" s="442">
        <v>5000</v>
      </c>
      <c r="F788" s="1158">
        <f>E788/12*$B$4</f>
        <v>833.33333333333337</v>
      </c>
      <c r="G788" s="1158"/>
      <c r="H788" s="1158">
        <f>G788/F788*100</f>
        <v>0</v>
      </c>
      <c r="I788" s="486"/>
      <c r="J788" s="486"/>
      <c r="K788" s="2035"/>
      <c r="L788" s="1050"/>
      <c r="M788" s="1050"/>
      <c r="N788" s="1501"/>
      <c r="O788" s="1501"/>
      <c r="P788" s="1501"/>
      <c r="Q788" s="569"/>
      <c r="R788" s="569"/>
      <c r="S788" s="1060"/>
      <c r="T788" s="569">
        <f>Z788-Y788-V788</f>
        <v>0</v>
      </c>
      <c r="U788" s="1085"/>
      <c r="V788" s="569"/>
      <c r="W788" s="569"/>
      <c r="X788" s="569"/>
      <c r="Y788" s="569"/>
      <c r="Z788" s="569"/>
      <c r="AA788" s="1317"/>
      <c r="AB788" s="612"/>
      <c r="AC788" s="1460"/>
      <c r="AD788" s="1475"/>
    </row>
    <row r="789" spans="1:30" s="249" customFormat="1" ht="29.25" x14ac:dyDescent="0.25">
      <c r="A789" s="239">
        <v>1</v>
      </c>
      <c r="B789" s="725" t="s">
        <v>282</v>
      </c>
      <c r="C789" s="2036"/>
      <c r="D789" s="215"/>
      <c r="E789" s="442">
        <f>E788</f>
        <v>5000</v>
      </c>
      <c r="F789" s="1158">
        <f>F788</f>
        <v>833.33333333333337</v>
      </c>
      <c r="G789" s="1158">
        <f>G788</f>
        <v>0</v>
      </c>
      <c r="H789" s="1158">
        <f>G789/F789*100</f>
        <v>0</v>
      </c>
      <c r="I789" s="486"/>
      <c r="J789" s="486"/>
      <c r="K789" s="2035"/>
      <c r="L789" s="1050"/>
      <c r="M789" s="1050"/>
      <c r="N789" s="1501"/>
      <c r="O789" s="1501"/>
      <c r="P789" s="1501"/>
      <c r="Q789" s="569">
        <v>4995.8999999999996</v>
      </c>
      <c r="R789" s="569">
        <v>4995.8999999999996</v>
      </c>
      <c r="S789" s="1209">
        <f t="shared" ref="S789" si="275">Q789/12*$B$4+(R789-Q789)/11*1</f>
        <v>832.65</v>
      </c>
      <c r="T789" s="569">
        <f>Z789-Y789-V789</f>
        <v>0</v>
      </c>
      <c r="U789" s="1085"/>
      <c r="V789" s="569"/>
      <c r="W789" s="569">
        <f>T789-S789</f>
        <v>-832.65</v>
      </c>
      <c r="X789" s="569"/>
      <c r="Y789" s="569"/>
      <c r="Z789" s="569"/>
      <c r="AA789" s="1317">
        <f>AA788</f>
        <v>0</v>
      </c>
      <c r="AB789" s="612"/>
      <c r="AC789" s="1460"/>
      <c r="AD789" s="1475"/>
    </row>
    <row r="790" spans="1:30" ht="29.25" x14ac:dyDescent="0.25">
      <c r="A790" s="239">
        <v>1</v>
      </c>
      <c r="B790" s="1499" t="s">
        <v>138</v>
      </c>
      <c r="C790" s="1136"/>
      <c r="D790" s="215"/>
      <c r="E790" s="430">
        <f>E788</f>
        <v>5000</v>
      </c>
      <c r="F790" s="1050">
        <f>F788</f>
        <v>833.33333333333337</v>
      </c>
      <c r="G790" s="1050">
        <f>G788</f>
        <v>0</v>
      </c>
      <c r="H790" s="1050">
        <f>G790/F790*100</f>
        <v>0</v>
      </c>
      <c r="I790" s="486"/>
      <c r="J790" s="486"/>
      <c r="K790" s="2035"/>
      <c r="L790" s="1050"/>
      <c r="M790" s="1050"/>
      <c r="N790" s="1501"/>
      <c r="O790" s="1501"/>
      <c r="P790" s="1501"/>
      <c r="Q790" s="569">
        <f>Q789</f>
        <v>4995.8999999999996</v>
      </c>
      <c r="R790" s="569">
        <f>R789</f>
        <v>4995.8999999999996</v>
      </c>
      <c r="S790" s="1061">
        <f>S789</f>
        <v>832.65</v>
      </c>
      <c r="T790" s="569">
        <f t="shared" ref="T790:Z790" si="276">T789</f>
        <v>0</v>
      </c>
      <c r="U790" s="1085">
        <f t="shared" si="276"/>
        <v>0</v>
      </c>
      <c r="V790" s="569">
        <f>V789</f>
        <v>0</v>
      </c>
      <c r="W790" s="569">
        <f t="shared" si="276"/>
        <v>-832.65</v>
      </c>
      <c r="X790" s="569">
        <f t="shared" si="276"/>
        <v>0</v>
      </c>
      <c r="Y790" s="569">
        <f t="shared" si="276"/>
        <v>0</v>
      </c>
      <c r="Z790" s="569">
        <f t="shared" si="276"/>
        <v>0</v>
      </c>
      <c r="AA790" s="1286">
        <f>AA788</f>
        <v>0</v>
      </c>
      <c r="AB790" s="612">
        <f t="shared" ref="AB790" si="277">AB789</f>
        <v>0</v>
      </c>
      <c r="AC790" s="1460"/>
      <c r="AD790" s="1475"/>
    </row>
    <row r="791" spans="1:30" x14ac:dyDescent="0.25">
      <c r="A791" s="239">
        <v>1</v>
      </c>
      <c r="B791" s="1741" t="s">
        <v>29</v>
      </c>
      <c r="C791" s="1742"/>
      <c r="D791" s="2"/>
      <c r="E791" s="422"/>
      <c r="F791" s="375"/>
      <c r="G791" s="375"/>
      <c r="H791" s="375"/>
      <c r="I791" s="1902"/>
      <c r="J791" s="1902"/>
      <c r="K791" s="1234"/>
      <c r="L791" s="368"/>
      <c r="M791" s="368"/>
      <c r="N791" s="368"/>
      <c r="O791" s="368"/>
      <c r="P791" s="270"/>
      <c r="Q791" s="570"/>
      <c r="R791" s="570"/>
      <c r="S791" s="1060"/>
      <c r="T791" s="570">
        <f t="shared" ref="T791:T812" si="278">Z791-Y791-V791</f>
        <v>0</v>
      </c>
      <c r="U791" s="1082"/>
      <c r="V791" s="570"/>
      <c r="W791" s="570"/>
      <c r="X791" s="570"/>
      <c r="Y791" s="570"/>
      <c r="Z791" s="570"/>
      <c r="AA791" s="1295"/>
      <c r="AB791" s="566"/>
      <c r="AC791" s="1460"/>
      <c r="AD791" s="1475"/>
    </row>
    <row r="792" spans="1:30" x14ac:dyDescent="0.25">
      <c r="A792" s="239">
        <v>1</v>
      </c>
      <c r="B792" s="3" t="s">
        <v>17</v>
      </c>
      <c r="C792" s="701"/>
      <c r="D792" s="3">
        <v>300</v>
      </c>
      <c r="E792" s="422">
        <v>509</v>
      </c>
      <c r="F792" s="213">
        <f>ROUND(E792/12*$B$4,0)</f>
        <v>85</v>
      </c>
      <c r="G792" s="213"/>
      <c r="H792" s="213">
        <f>G792/F792*100</f>
        <v>0</v>
      </c>
      <c r="I792" s="2037">
        <v>7</v>
      </c>
      <c r="J792" s="269" t="e">
        <f>M792/G792</f>
        <v>#DIV/0!</v>
      </c>
      <c r="K792" s="1535">
        <f>ROUND(E792*I792,0)</f>
        <v>3563</v>
      </c>
      <c r="L792" s="270">
        <f>ROUND(F792*I792,0)</f>
        <v>595</v>
      </c>
      <c r="M792" s="270"/>
      <c r="N792" s="270">
        <f>M792/L792*100</f>
        <v>0</v>
      </c>
      <c r="O792" s="1530">
        <f>ROUND(K792/D792,0)</f>
        <v>12</v>
      </c>
      <c r="P792" s="270">
        <f>M792/$B$4*12/O792</f>
        <v>0</v>
      </c>
      <c r="Q792" s="570"/>
      <c r="R792" s="570"/>
      <c r="S792" s="1061"/>
      <c r="T792" s="570">
        <f t="shared" si="278"/>
        <v>0</v>
      </c>
      <c r="U792" s="1082"/>
      <c r="V792" s="570"/>
      <c r="W792" s="570"/>
      <c r="X792" s="570"/>
      <c r="Y792" s="570"/>
      <c r="Z792" s="570"/>
      <c r="AA792" s="1291"/>
      <c r="AB792" s="566"/>
      <c r="AC792" s="1460"/>
      <c r="AD792" s="1475"/>
    </row>
    <row r="793" spans="1:30" x14ac:dyDescent="0.25">
      <c r="A793" s="239">
        <v>1</v>
      </c>
      <c r="B793" s="3" t="s">
        <v>18</v>
      </c>
      <c r="C793" s="701"/>
      <c r="D793" s="3">
        <v>300</v>
      </c>
      <c r="E793" s="422">
        <v>509</v>
      </c>
      <c r="F793" s="213">
        <f>ROUND(E793/12*$B$4,0)</f>
        <v>85</v>
      </c>
      <c r="G793" s="213"/>
      <c r="H793" s="213">
        <f>G793/F793*100</f>
        <v>0</v>
      </c>
      <c r="I793" s="2037">
        <v>7</v>
      </c>
      <c r="J793" s="269" t="e">
        <f>M793/G793</f>
        <v>#DIV/0!</v>
      </c>
      <c r="K793" s="1535">
        <f>ROUND(E793*I793,0)</f>
        <v>3563</v>
      </c>
      <c r="L793" s="270">
        <f>ROUND(F793*I793,0)</f>
        <v>595</v>
      </c>
      <c r="M793" s="270"/>
      <c r="N793" s="270">
        <f>M793/L793*100</f>
        <v>0</v>
      </c>
      <c r="O793" s="1530">
        <f>ROUND(K793/D793,0)</f>
        <v>12</v>
      </c>
      <c r="P793" s="270">
        <f>M793/$B$4*12/O793</f>
        <v>0</v>
      </c>
      <c r="Q793" s="570"/>
      <c r="R793" s="570"/>
      <c r="S793" s="1061"/>
      <c r="T793" s="570">
        <f t="shared" si="278"/>
        <v>0</v>
      </c>
      <c r="U793" s="1082"/>
      <c r="V793" s="570"/>
      <c r="W793" s="570"/>
      <c r="X793" s="570"/>
      <c r="Y793" s="570"/>
      <c r="Z793" s="570"/>
      <c r="AA793" s="1291"/>
      <c r="AB793" s="566"/>
      <c r="AC793" s="1460"/>
      <c r="AD793" s="1475"/>
    </row>
    <row r="794" spans="1:30" x14ac:dyDescent="0.25">
      <c r="A794" s="239">
        <v>1</v>
      </c>
      <c r="B794" s="247" t="s">
        <v>78</v>
      </c>
      <c r="C794" s="1598"/>
      <c r="D794" s="2038"/>
      <c r="E794" s="424">
        <f>SUM(E792:E793)</f>
        <v>1018</v>
      </c>
      <c r="F794" s="1926">
        <f>SUM(F792:F793)</f>
        <v>170</v>
      </c>
      <c r="G794" s="1926">
        <f>SUM(G792:G793)</f>
        <v>0</v>
      </c>
      <c r="H794" s="1926">
        <f>G794/F794*100</f>
        <v>0</v>
      </c>
      <c r="I794" s="1519">
        <f>IF(E794=0,0,K794/E794)</f>
        <v>7</v>
      </c>
      <c r="J794" s="1519" t="e">
        <f>M794/G794</f>
        <v>#DIV/0!</v>
      </c>
      <c r="K794" s="2039">
        <f>SUM(K792:K793)</f>
        <v>7126</v>
      </c>
      <c r="L794" s="1926">
        <f>SUM(L792:L793)</f>
        <v>1190</v>
      </c>
      <c r="M794" s="1926">
        <f>SUM(M792:M793)</f>
        <v>0</v>
      </c>
      <c r="N794" s="482">
        <f>M794/L794*100</f>
        <v>0</v>
      </c>
      <c r="O794" s="2040">
        <f>SUM(O792:O793)</f>
        <v>24</v>
      </c>
      <c r="P794" s="482">
        <f>M794/$B$4*12/O794</f>
        <v>0</v>
      </c>
      <c r="Q794" s="571"/>
      <c r="R794" s="571"/>
      <c r="S794" s="1208"/>
      <c r="T794" s="571">
        <f t="shared" si="278"/>
        <v>0</v>
      </c>
      <c r="U794" s="1507"/>
      <c r="V794" s="571"/>
      <c r="W794" s="571"/>
      <c r="X794" s="571"/>
      <c r="Y794" s="571"/>
      <c r="Z794" s="571"/>
      <c r="AA794" s="2041">
        <f>SUM(AA792:AA793)</f>
        <v>0</v>
      </c>
      <c r="AB794" s="1194"/>
      <c r="AC794" s="1460"/>
      <c r="AD794" s="1475"/>
    </row>
    <row r="795" spans="1:30" ht="30" thickBot="1" x14ac:dyDescent="0.3">
      <c r="A795" s="239">
        <v>1</v>
      </c>
      <c r="B795" s="250" t="s">
        <v>215</v>
      </c>
      <c r="C795" s="250"/>
      <c r="D795" s="250"/>
      <c r="E795" s="448">
        <f>E794</f>
        <v>1018</v>
      </c>
      <c r="F795" s="2042">
        <f>F794</f>
        <v>170</v>
      </c>
      <c r="G795" s="2042">
        <f>G794</f>
        <v>0</v>
      </c>
      <c r="H795" s="2042">
        <f>G795/F795*100</f>
        <v>0</v>
      </c>
      <c r="I795" s="1519">
        <f>IF(E795=0,0,K795/E795)</f>
        <v>7</v>
      </c>
      <c r="J795" s="1519" t="e">
        <f>M795/G795</f>
        <v>#DIV/0!</v>
      </c>
      <c r="K795" s="2043">
        <f>K794</f>
        <v>7126</v>
      </c>
      <c r="L795" s="2044">
        <f>L794</f>
        <v>1190</v>
      </c>
      <c r="M795" s="2044">
        <f>M794</f>
        <v>0</v>
      </c>
      <c r="N795" s="1667">
        <f>M795/L795*100</f>
        <v>0</v>
      </c>
      <c r="O795" s="1667">
        <f>SUM(O794)</f>
        <v>24</v>
      </c>
      <c r="P795" s="1563">
        <f>M795/$B$4*12/O795</f>
        <v>0</v>
      </c>
      <c r="Q795" s="575">
        <v>17779.333757920002</v>
      </c>
      <c r="R795" s="575">
        <v>17779.333757920002</v>
      </c>
      <c r="S795" s="1213">
        <f t="shared" ref="S795" si="279">Q795/12*$B$4+(R795-Q795)/11*1</f>
        <v>2963.2222929866671</v>
      </c>
      <c r="T795" s="575">
        <f t="shared" si="278"/>
        <v>0</v>
      </c>
      <c r="U795" s="1084"/>
      <c r="V795" s="575"/>
      <c r="W795" s="575">
        <f>T795-S795</f>
        <v>-2963.2222929866671</v>
      </c>
      <c r="X795" s="575"/>
      <c r="Y795" s="575"/>
      <c r="Z795" s="575"/>
      <c r="AA795" s="2045">
        <f>AA794</f>
        <v>0</v>
      </c>
      <c r="AB795" s="1253"/>
      <c r="AC795" s="1460"/>
      <c r="AD795" s="1475"/>
    </row>
    <row r="796" spans="1:30" ht="15.75" thickBot="1" x14ac:dyDescent="0.3">
      <c r="A796" s="239">
        <v>1</v>
      </c>
      <c r="B796" s="1913" t="s">
        <v>315</v>
      </c>
      <c r="C796" s="1913"/>
      <c r="D796" s="1913"/>
      <c r="E796" s="427"/>
      <c r="F796" s="1914"/>
      <c r="G796" s="1914"/>
      <c r="H796" s="1914"/>
      <c r="I796" s="1870"/>
      <c r="J796" s="1870"/>
      <c r="K796" s="1915"/>
      <c r="L796" s="1914"/>
      <c r="M796" s="1914">
        <f>SUM(M785,M795,M790)</f>
        <v>3600</v>
      </c>
      <c r="N796" s="1914"/>
      <c r="O796" s="1914"/>
      <c r="P796" s="1914"/>
      <c r="Q796" s="576">
        <f>SUM(Q785,Q795,Q790)</f>
        <v>167224.43068376041</v>
      </c>
      <c r="R796" s="576">
        <f>SUM(R785,R795,R790)</f>
        <v>167224.43068376041</v>
      </c>
      <c r="S796" s="1062">
        <f>SUM(S785,S795,S790)</f>
        <v>27870.738447293399</v>
      </c>
      <c r="T796" s="576">
        <f t="shared" si="278"/>
        <v>43754.213790000002</v>
      </c>
      <c r="U796" s="1087">
        <f>U785</f>
        <v>0</v>
      </c>
      <c r="V796" s="576">
        <f>V785</f>
        <v>-873.87321999999995</v>
      </c>
      <c r="W796" s="576">
        <f>SUM(W785,W795,W790)</f>
        <v>15883.475342706604</v>
      </c>
      <c r="X796" s="576">
        <f>SUM(X785,X795,X790)</f>
        <v>0</v>
      </c>
      <c r="Y796" s="576">
        <f>SUM(Y785,Y795,Y790)</f>
        <v>-226.91527000000002</v>
      </c>
      <c r="Z796" s="277">
        <f>SUM(Z785,Z795,Z790)</f>
        <v>42653.425300000003</v>
      </c>
      <c r="AA796" s="1916"/>
      <c r="AB796" s="1206">
        <f>SUM(AB785,AB795,AB790)</f>
        <v>0</v>
      </c>
      <c r="AC796" s="1460"/>
      <c r="AD796" s="1475"/>
    </row>
    <row r="797" spans="1:30" x14ac:dyDescent="0.25">
      <c r="A797" s="239">
        <v>1</v>
      </c>
      <c r="B797" s="248"/>
      <c r="C797" s="248"/>
      <c r="D797" s="248"/>
      <c r="E797" s="461"/>
      <c r="F797" s="1874"/>
      <c r="G797" s="1874"/>
      <c r="H797" s="1874"/>
      <c r="I797" s="2046"/>
      <c r="J797" s="2046"/>
      <c r="K797" s="1403"/>
      <c r="L797" s="225"/>
      <c r="M797" s="225"/>
      <c r="N797" s="225"/>
      <c r="O797" s="225"/>
      <c r="P797" s="225"/>
      <c r="Q797" s="569"/>
      <c r="R797" s="569"/>
      <c r="S797" s="1060"/>
      <c r="T797" s="569">
        <f t="shared" si="278"/>
        <v>0</v>
      </c>
      <c r="U797" s="1085"/>
      <c r="V797" s="569"/>
      <c r="W797" s="569"/>
      <c r="X797" s="569"/>
      <c r="Y797" s="569"/>
      <c r="Z797" s="569"/>
      <c r="AA797" s="1876"/>
      <c r="AB797" s="612"/>
      <c r="AC797" s="1460"/>
      <c r="AD797" s="1475"/>
    </row>
    <row r="798" spans="1:30" ht="72" x14ac:dyDescent="0.25">
      <c r="A798" s="239">
        <v>1</v>
      </c>
      <c r="B798" s="1465" t="s">
        <v>435</v>
      </c>
      <c r="C798" s="1465"/>
      <c r="D798" s="2030"/>
      <c r="E798" s="422"/>
      <c r="F798" s="375"/>
      <c r="G798" s="375"/>
      <c r="H798" s="375"/>
      <c r="I798" s="1902"/>
      <c r="J798" s="1902"/>
      <c r="K798" s="1234"/>
      <c r="L798" s="368"/>
      <c r="M798" s="368"/>
      <c r="N798" s="368"/>
      <c r="O798" s="368"/>
      <c r="P798" s="368"/>
      <c r="Q798" s="570"/>
      <c r="R798" s="570"/>
      <c r="S798" s="1061"/>
      <c r="T798" s="570">
        <f t="shared" si="278"/>
        <v>0</v>
      </c>
      <c r="U798" s="1082"/>
      <c r="V798" s="570"/>
      <c r="W798" s="570"/>
      <c r="X798" s="570"/>
      <c r="Y798" s="570"/>
      <c r="Z798" s="570"/>
      <c r="AA798" s="1295"/>
      <c r="AB798" s="566"/>
      <c r="AC798" s="1460"/>
      <c r="AD798" s="1475"/>
    </row>
    <row r="799" spans="1:30" x14ac:dyDescent="0.25">
      <c r="A799" s="239">
        <v>1</v>
      </c>
      <c r="B799" s="1903" t="s">
        <v>5</v>
      </c>
      <c r="C799" s="1904"/>
      <c r="D799" s="1903"/>
      <c r="E799" s="422"/>
      <c r="F799" s="375"/>
      <c r="G799" s="375"/>
      <c r="H799" s="375"/>
      <c r="I799" s="1150"/>
      <c r="J799" s="1150"/>
      <c r="K799" s="1234"/>
      <c r="L799" s="368"/>
      <c r="M799" s="368"/>
      <c r="N799" s="368"/>
      <c r="O799" s="368"/>
      <c r="P799" s="368"/>
      <c r="Q799" s="570"/>
      <c r="R799" s="570"/>
      <c r="S799" s="1061"/>
      <c r="T799" s="570">
        <f t="shared" si="278"/>
        <v>0</v>
      </c>
      <c r="U799" s="1082"/>
      <c r="V799" s="570"/>
      <c r="W799" s="570"/>
      <c r="X799" s="570"/>
      <c r="Y799" s="570"/>
      <c r="Z799" s="570"/>
      <c r="AA799" s="1295"/>
      <c r="AB799" s="566"/>
      <c r="AC799" s="1460"/>
      <c r="AD799" s="1475"/>
    </row>
    <row r="800" spans="1:30" x14ac:dyDescent="0.25">
      <c r="A800" s="239">
        <v>1</v>
      </c>
      <c r="B800" s="3" t="s">
        <v>24</v>
      </c>
      <c r="C800" s="1473" t="s">
        <v>276</v>
      </c>
      <c r="D800" s="375">
        <v>340</v>
      </c>
      <c r="E800" s="438">
        <v>2046</v>
      </c>
      <c r="F800" s="213">
        <f t="shared" ref="F800:F808" si="280">E800/12*$B$4</f>
        <v>341</v>
      </c>
      <c r="G800" s="213"/>
      <c r="H800" s="213">
        <f t="shared" ref="H800:H810" si="281">G800/F800*100</f>
        <v>0</v>
      </c>
      <c r="I800" s="1150">
        <v>6.5</v>
      </c>
      <c r="J800" s="269" t="e">
        <f t="shared" ref="J800:J809" si="282">M800/G800</f>
        <v>#DIV/0!</v>
      </c>
      <c r="K800" s="1535">
        <f t="shared" ref="K800:K808" si="283">ROUND(E800*I800,0)</f>
        <v>13299</v>
      </c>
      <c r="L800" s="270">
        <f t="shared" ref="L800:L808" si="284">ROUND(F800*I800,0)</f>
        <v>2217</v>
      </c>
      <c r="M800" s="270"/>
      <c r="N800" s="270">
        <f t="shared" ref="N800:N809" si="285">M800/L800*100</f>
        <v>0</v>
      </c>
      <c r="O800" s="1530">
        <f t="shared" ref="O800:O808" si="286">ROUND(K800/D800,0)</f>
        <v>39</v>
      </c>
      <c r="P800" s="270">
        <f t="shared" ref="P800:P809" si="287">M800/$B$4*12/O800</f>
        <v>0</v>
      </c>
      <c r="Q800" s="570"/>
      <c r="R800" s="570"/>
      <c r="S800" s="1061"/>
      <c r="T800" s="570">
        <f t="shared" si="278"/>
        <v>0</v>
      </c>
      <c r="U800" s="1082"/>
      <c r="V800" s="570"/>
      <c r="W800" s="570"/>
      <c r="X800" s="570"/>
      <c r="Y800" s="570"/>
      <c r="Z800" s="570"/>
      <c r="AA800" s="1291"/>
      <c r="AB800" s="566"/>
      <c r="AC800" s="1460"/>
      <c r="AD800" s="1475"/>
    </row>
    <row r="801" spans="1:30" x14ac:dyDescent="0.25">
      <c r="A801" s="239">
        <v>1</v>
      </c>
      <c r="B801" s="3" t="s">
        <v>23</v>
      </c>
      <c r="C801" s="1473" t="s">
        <v>276</v>
      </c>
      <c r="D801" s="375">
        <v>270</v>
      </c>
      <c r="E801" s="438">
        <v>3457</v>
      </c>
      <c r="F801" s="213">
        <f t="shared" si="280"/>
        <v>576.16666666666663</v>
      </c>
      <c r="G801" s="213">
        <v>1365</v>
      </c>
      <c r="H801" s="213">
        <f t="shared" si="281"/>
        <v>236.91061614116288</v>
      </c>
      <c r="I801" s="1150">
        <v>7.5</v>
      </c>
      <c r="J801" s="269">
        <f t="shared" si="282"/>
        <v>10.49010989010989</v>
      </c>
      <c r="K801" s="1535">
        <f t="shared" si="283"/>
        <v>25928</v>
      </c>
      <c r="L801" s="270">
        <f t="shared" si="284"/>
        <v>4321</v>
      </c>
      <c r="M801" s="270">
        <v>14319</v>
      </c>
      <c r="N801" s="270">
        <f t="shared" si="285"/>
        <v>331.38162462392967</v>
      </c>
      <c r="O801" s="1530">
        <f t="shared" si="286"/>
        <v>96</v>
      </c>
      <c r="P801" s="270">
        <f t="shared" si="287"/>
        <v>894.9375</v>
      </c>
      <c r="Q801" s="570"/>
      <c r="R801" s="570"/>
      <c r="S801" s="1061"/>
      <c r="T801" s="570">
        <f t="shared" si="278"/>
        <v>0</v>
      </c>
      <c r="U801" s="1082"/>
      <c r="V801" s="570"/>
      <c r="W801" s="570"/>
      <c r="X801" s="570"/>
      <c r="Y801" s="570"/>
      <c r="Z801" s="570"/>
      <c r="AA801" s="1291"/>
      <c r="AB801" s="566"/>
      <c r="AC801" s="1460"/>
      <c r="AD801" s="1475"/>
    </row>
    <row r="802" spans="1:30" x14ac:dyDescent="0.25">
      <c r="A802" s="239">
        <v>1</v>
      </c>
      <c r="B802" s="3" t="s">
        <v>167</v>
      </c>
      <c r="C802" s="1473" t="s">
        <v>276</v>
      </c>
      <c r="D802" s="375">
        <v>340</v>
      </c>
      <c r="E802" s="438">
        <v>2728</v>
      </c>
      <c r="F802" s="213">
        <f t="shared" si="280"/>
        <v>454.66666666666669</v>
      </c>
      <c r="G802" s="213"/>
      <c r="H802" s="213">
        <f t="shared" si="281"/>
        <v>0</v>
      </c>
      <c r="I802" s="1150">
        <v>10</v>
      </c>
      <c r="J802" s="269" t="e">
        <f t="shared" si="282"/>
        <v>#DIV/0!</v>
      </c>
      <c r="K802" s="1535">
        <f t="shared" si="283"/>
        <v>27280</v>
      </c>
      <c r="L802" s="270">
        <f t="shared" si="284"/>
        <v>4547</v>
      </c>
      <c r="M802" s="270"/>
      <c r="N802" s="270">
        <f t="shared" si="285"/>
        <v>0</v>
      </c>
      <c r="O802" s="1530">
        <f t="shared" si="286"/>
        <v>80</v>
      </c>
      <c r="P802" s="270">
        <f t="shared" si="287"/>
        <v>0</v>
      </c>
      <c r="Q802" s="570"/>
      <c r="R802" s="570"/>
      <c r="S802" s="1061"/>
      <c r="T802" s="570">
        <f t="shared" si="278"/>
        <v>0</v>
      </c>
      <c r="U802" s="1082"/>
      <c r="V802" s="570"/>
      <c r="W802" s="570"/>
      <c r="X802" s="570"/>
      <c r="Y802" s="570"/>
      <c r="Z802" s="570"/>
      <c r="AA802" s="1291"/>
      <c r="AB802" s="566"/>
      <c r="AC802" s="1460"/>
      <c r="AD802" s="1475"/>
    </row>
    <row r="803" spans="1:30" x14ac:dyDescent="0.25">
      <c r="A803" s="239">
        <v>1</v>
      </c>
      <c r="B803" s="3" t="s">
        <v>20</v>
      </c>
      <c r="C803" s="1473" t="s">
        <v>276</v>
      </c>
      <c r="D803" s="375">
        <v>340</v>
      </c>
      <c r="E803" s="438">
        <v>925</v>
      </c>
      <c r="F803" s="213">
        <f t="shared" si="280"/>
        <v>154.16666666666666</v>
      </c>
      <c r="G803" s="213"/>
      <c r="H803" s="213">
        <f t="shared" si="281"/>
        <v>0</v>
      </c>
      <c r="I803" s="1150">
        <v>10.6</v>
      </c>
      <c r="J803" s="269" t="e">
        <f t="shared" si="282"/>
        <v>#DIV/0!</v>
      </c>
      <c r="K803" s="1535">
        <f t="shared" si="283"/>
        <v>9805</v>
      </c>
      <c r="L803" s="270">
        <f t="shared" si="284"/>
        <v>1634</v>
      </c>
      <c r="M803" s="270"/>
      <c r="N803" s="270">
        <f t="shared" si="285"/>
        <v>0</v>
      </c>
      <c r="O803" s="1530">
        <f t="shared" si="286"/>
        <v>29</v>
      </c>
      <c r="P803" s="270">
        <f t="shared" si="287"/>
        <v>0</v>
      </c>
      <c r="Q803" s="570"/>
      <c r="R803" s="570"/>
      <c r="S803" s="1061"/>
      <c r="T803" s="570">
        <f t="shared" si="278"/>
        <v>0</v>
      </c>
      <c r="U803" s="1082"/>
      <c r="V803" s="570"/>
      <c r="W803" s="570"/>
      <c r="X803" s="570"/>
      <c r="Y803" s="570"/>
      <c r="Z803" s="570"/>
      <c r="AA803" s="1291"/>
      <c r="AB803" s="566"/>
      <c r="AC803" s="1460"/>
      <c r="AD803" s="1475"/>
    </row>
    <row r="804" spans="1:30" x14ac:dyDescent="0.25">
      <c r="A804" s="239">
        <v>1</v>
      </c>
      <c r="B804" s="3" t="s">
        <v>21</v>
      </c>
      <c r="C804" s="1473" t="s">
        <v>276</v>
      </c>
      <c r="D804" s="375">
        <v>340</v>
      </c>
      <c r="E804" s="438">
        <v>539</v>
      </c>
      <c r="F804" s="213">
        <f t="shared" si="280"/>
        <v>89.833333333333329</v>
      </c>
      <c r="G804" s="213"/>
      <c r="H804" s="213">
        <f t="shared" si="281"/>
        <v>0</v>
      </c>
      <c r="I804" s="1150">
        <v>12.8</v>
      </c>
      <c r="J804" s="269" t="e">
        <f t="shared" si="282"/>
        <v>#DIV/0!</v>
      </c>
      <c r="K804" s="1535">
        <f t="shared" si="283"/>
        <v>6899</v>
      </c>
      <c r="L804" s="270">
        <f t="shared" si="284"/>
        <v>1150</v>
      </c>
      <c r="M804" s="270"/>
      <c r="N804" s="270">
        <f t="shared" si="285"/>
        <v>0</v>
      </c>
      <c r="O804" s="1530">
        <f t="shared" si="286"/>
        <v>20</v>
      </c>
      <c r="P804" s="270">
        <f t="shared" si="287"/>
        <v>0</v>
      </c>
      <c r="Q804" s="570"/>
      <c r="R804" s="570"/>
      <c r="S804" s="1061"/>
      <c r="T804" s="570">
        <f t="shared" si="278"/>
        <v>0</v>
      </c>
      <c r="U804" s="1082"/>
      <c r="V804" s="570"/>
      <c r="W804" s="570"/>
      <c r="X804" s="570"/>
      <c r="Y804" s="570"/>
      <c r="Z804" s="570"/>
      <c r="AA804" s="1291"/>
      <c r="AB804" s="566"/>
      <c r="AC804" s="1460"/>
      <c r="AD804" s="1475"/>
    </row>
    <row r="805" spans="1:30" x14ac:dyDescent="0.25">
      <c r="A805" s="239">
        <v>1</v>
      </c>
      <c r="B805" s="3" t="s">
        <v>10</v>
      </c>
      <c r="C805" s="1473" t="s">
        <v>276</v>
      </c>
      <c r="D805" s="375">
        <v>340</v>
      </c>
      <c r="E805" s="438">
        <v>1178</v>
      </c>
      <c r="F805" s="213">
        <f t="shared" si="280"/>
        <v>196.33333333333334</v>
      </c>
      <c r="G805" s="213"/>
      <c r="H805" s="213">
        <f t="shared" si="281"/>
        <v>0</v>
      </c>
      <c r="I805" s="1150">
        <v>11</v>
      </c>
      <c r="J805" s="269" t="e">
        <f t="shared" si="282"/>
        <v>#DIV/0!</v>
      </c>
      <c r="K805" s="1535">
        <f t="shared" si="283"/>
        <v>12958</v>
      </c>
      <c r="L805" s="270">
        <f t="shared" si="284"/>
        <v>2160</v>
      </c>
      <c r="M805" s="270"/>
      <c r="N805" s="270">
        <f t="shared" si="285"/>
        <v>0</v>
      </c>
      <c r="O805" s="1530">
        <f t="shared" si="286"/>
        <v>38</v>
      </c>
      <c r="P805" s="270">
        <f t="shared" si="287"/>
        <v>0</v>
      </c>
      <c r="Q805" s="570"/>
      <c r="R805" s="570"/>
      <c r="S805" s="1061"/>
      <c r="T805" s="570">
        <f t="shared" si="278"/>
        <v>0</v>
      </c>
      <c r="U805" s="1082"/>
      <c r="V805" s="570"/>
      <c r="W805" s="570"/>
      <c r="X805" s="570"/>
      <c r="Y805" s="570"/>
      <c r="Z805" s="570"/>
      <c r="AA805" s="1291"/>
      <c r="AB805" s="566"/>
      <c r="AC805" s="1460"/>
      <c r="AD805" s="1475"/>
    </row>
    <row r="806" spans="1:30" x14ac:dyDescent="0.25">
      <c r="A806" s="239">
        <v>1</v>
      </c>
      <c r="B806" s="3" t="s">
        <v>22</v>
      </c>
      <c r="C806" s="1473" t="s">
        <v>276</v>
      </c>
      <c r="D806" s="375">
        <v>340</v>
      </c>
      <c r="E806" s="438">
        <v>568</v>
      </c>
      <c r="F806" s="213">
        <f t="shared" si="280"/>
        <v>94.666666666666671</v>
      </c>
      <c r="G806" s="213"/>
      <c r="H806" s="213">
        <f t="shared" si="281"/>
        <v>0</v>
      </c>
      <c r="I806" s="1150">
        <v>5</v>
      </c>
      <c r="J806" s="269" t="e">
        <f t="shared" si="282"/>
        <v>#DIV/0!</v>
      </c>
      <c r="K806" s="1535">
        <f t="shared" si="283"/>
        <v>2840</v>
      </c>
      <c r="L806" s="270">
        <f t="shared" si="284"/>
        <v>473</v>
      </c>
      <c r="M806" s="270"/>
      <c r="N806" s="270">
        <f t="shared" si="285"/>
        <v>0</v>
      </c>
      <c r="O806" s="1530">
        <f t="shared" si="286"/>
        <v>8</v>
      </c>
      <c r="P806" s="270">
        <f t="shared" si="287"/>
        <v>0</v>
      </c>
      <c r="Q806" s="570"/>
      <c r="R806" s="570"/>
      <c r="S806" s="1061"/>
      <c r="T806" s="570">
        <f t="shared" si="278"/>
        <v>0</v>
      </c>
      <c r="U806" s="1082"/>
      <c r="V806" s="570"/>
      <c r="W806" s="570"/>
      <c r="X806" s="570"/>
      <c r="Y806" s="570"/>
      <c r="Z806" s="570"/>
      <c r="AA806" s="1291"/>
      <c r="AB806" s="566"/>
      <c r="AC806" s="1460"/>
      <c r="AD806" s="1475"/>
    </row>
    <row r="807" spans="1:30" x14ac:dyDescent="0.25">
      <c r="A807" s="239">
        <v>1</v>
      </c>
      <c r="B807" s="3" t="s">
        <v>19</v>
      </c>
      <c r="C807" s="1473" t="s">
        <v>276</v>
      </c>
      <c r="D807" s="375">
        <v>340</v>
      </c>
      <c r="E807" s="438">
        <v>1903</v>
      </c>
      <c r="F807" s="213">
        <f t="shared" si="280"/>
        <v>317.16666666666669</v>
      </c>
      <c r="G807" s="213"/>
      <c r="H807" s="213">
        <f t="shared" si="281"/>
        <v>0</v>
      </c>
      <c r="I807" s="1150">
        <v>10</v>
      </c>
      <c r="J807" s="269" t="e">
        <f t="shared" si="282"/>
        <v>#DIV/0!</v>
      </c>
      <c r="K807" s="1535">
        <f t="shared" si="283"/>
        <v>19030</v>
      </c>
      <c r="L807" s="270">
        <f t="shared" si="284"/>
        <v>3172</v>
      </c>
      <c r="M807" s="270"/>
      <c r="N807" s="270">
        <f t="shared" si="285"/>
        <v>0</v>
      </c>
      <c r="O807" s="1530">
        <f t="shared" si="286"/>
        <v>56</v>
      </c>
      <c r="P807" s="270">
        <f t="shared" si="287"/>
        <v>0</v>
      </c>
      <c r="Q807" s="570"/>
      <c r="R807" s="570"/>
      <c r="S807" s="1061"/>
      <c r="T807" s="570">
        <f t="shared" si="278"/>
        <v>0</v>
      </c>
      <c r="U807" s="1082"/>
      <c r="V807" s="570"/>
      <c r="W807" s="570"/>
      <c r="X807" s="570"/>
      <c r="Y807" s="570"/>
      <c r="Z807" s="570"/>
      <c r="AA807" s="1291"/>
      <c r="AB807" s="566"/>
      <c r="AC807" s="1460"/>
      <c r="AD807" s="1475"/>
    </row>
    <row r="808" spans="1:30" s="249" customFormat="1" x14ac:dyDescent="0.25">
      <c r="A808" s="239">
        <v>1</v>
      </c>
      <c r="B808" s="2047" t="s">
        <v>6</v>
      </c>
      <c r="C808" s="1473" t="s">
        <v>276</v>
      </c>
      <c r="D808" s="2033">
        <v>340</v>
      </c>
      <c r="E808" s="438">
        <v>1116</v>
      </c>
      <c r="F808" s="219">
        <f t="shared" si="280"/>
        <v>186</v>
      </c>
      <c r="G808" s="219"/>
      <c r="H808" s="219">
        <f t="shared" si="281"/>
        <v>0</v>
      </c>
      <c r="I808" s="1905">
        <v>9.1</v>
      </c>
      <c r="J808" s="1485" t="e">
        <f t="shared" si="282"/>
        <v>#DIV/0!</v>
      </c>
      <c r="K808" s="1486">
        <f t="shared" si="283"/>
        <v>10156</v>
      </c>
      <c r="L808" s="482">
        <f t="shared" si="284"/>
        <v>1693</v>
      </c>
      <c r="M808" s="482"/>
      <c r="N808" s="482">
        <f t="shared" si="285"/>
        <v>0</v>
      </c>
      <c r="O808" s="1478">
        <f t="shared" si="286"/>
        <v>30</v>
      </c>
      <c r="P808" s="482">
        <f t="shared" si="287"/>
        <v>0</v>
      </c>
      <c r="Q808" s="571"/>
      <c r="R808" s="571"/>
      <c r="S808" s="1208"/>
      <c r="T808" s="571">
        <f t="shared" si="278"/>
        <v>0</v>
      </c>
      <c r="U808" s="1507"/>
      <c r="V808" s="571"/>
      <c r="W808" s="571"/>
      <c r="X808" s="571"/>
      <c r="Y808" s="571"/>
      <c r="Z808" s="571"/>
      <c r="AA808" s="1481"/>
      <c r="AB808" s="1194"/>
      <c r="AC808" s="1460"/>
      <c r="AD808" s="1475"/>
    </row>
    <row r="809" spans="1:30" s="249" customFormat="1" x14ac:dyDescent="0.25">
      <c r="A809" s="239">
        <v>1</v>
      </c>
      <c r="B809" s="1526" t="s">
        <v>7</v>
      </c>
      <c r="C809" s="1525"/>
      <c r="D809" s="1526"/>
      <c r="E809" s="429">
        <f>SUM(E800:E808)</f>
        <v>14460</v>
      </c>
      <c r="F809" s="1941">
        <f>SUM(F800:F808)</f>
        <v>2410</v>
      </c>
      <c r="G809" s="1941">
        <f>SUM(G800:G808)</f>
        <v>1365</v>
      </c>
      <c r="H809" s="1941">
        <f t="shared" si="281"/>
        <v>56.639004149377591</v>
      </c>
      <c r="I809" s="8">
        <f>IF(E809=0,0,K809/E809)</f>
        <v>8.8654910096818806</v>
      </c>
      <c r="J809" s="8">
        <f t="shared" si="282"/>
        <v>10.49010989010989</v>
      </c>
      <c r="K809" s="1942">
        <f>SUM(K800:K808)</f>
        <v>128195</v>
      </c>
      <c r="L809" s="1941">
        <f>SUM(L800:L808)</f>
        <v>21367</v>
      </c>
      <c r="M809" s="1941">
        <f>SUM(M800:M808)</f>
        <v>14319</v>
      </c>
      <c r="N809" s="1496">
        <f t="shared" si="285"/>
        <v>67.014555155145786</v>
      </c>
      <c r="O809" s="2034">
        <f>SUM(O800:O808)</f>
        <v>396</v>
      </c>
      <c r="P809" s="1496">
        <f t="shared" si="287"/>
        <v>216.95454545454547</v>
      </c>
      <c r="Q809" s="568">
        <v>764575.55755863187</v>
      </c>
      <c r="R809" s="568">
        <v>764575.55755863187</v>
      </c>
      <c r="S809" s="2699">
        <f t="shared" ref="S809" si="288">Q809/12*$B$4+(R809-Q809)/11*1</f>
        <v>127429.25959310531</v>
      </c>
      <c r="T809" s="568">
        <f t="shared" si="278"/>
        <v>190131.90544999999</v>
      </c>
      <c r="U809" s="1086"/>
      <c r="V809" s="568"/>
      <c r="W809" s="568">
        <f>T809-S809</f>
        <v>62702.645856894684</v>
      </c>
      <c r="X809" s="568"/>
      <c r="Y809" s="568">
        <v>-5847.3560600000001</v>
      </c>
      <c r="Z809" s="568">
        <v>184284.54939</v>
      </c>
      <c r="AA809" s="1945">
        <f>SUM(AA800:AA808)</f>
        <v>0</v>
      </c>
      <c r="AB809" s="1199"/>
      <c r="AC809" s="1460"/>
      <c r="AD809" s="1475"/>
    </row>
    <row r="810" spans="1:30" ht="43.5" x14ac:dyDescent="0.25">
      <c r="A810" s="239">
        <v>1</v>
      </c>
      <c r="B810" s="1499" t="s">
        <v>185</v>
      </c>
      <c r="C810" s="1136"/>
      <c r="D810" s="1895"/>
      <c r="E810" s="430">
        <v>100</v>
      </c>
      <c r="F810" s="1895">
        <f>ROUND(E810/12*$B$4,0)</f>
        <v>17</v>
      </c>
      <c r="G810" s="1895"/>
      <c r="H810" s="1895">
        <f t="shared" si="281"/>
        <v>0</v>
      </c>
      <c r="I810" s="486"/>
      <c r="J810" s="486"/>
      <c r="K810" s="1921"/>
      <c r="L810" s="1895"/>
      <c r="M810" s="1895"/>
      <c r="N810" s="1501"/>
      <c r="O810" s="2040"/>
      <c r="P810" s="1501"/>
      <c r="Q810" s="569">
        <v>12807.218795200002</v>
      </c>
      <c r="R810" s="569">
        <v>12807.218795200002</v>
      </c>
      <c r="S810" s="2700">
        <f>Q810/12*$B$4</f>
        <v>2134.5364658666672</v>
      </c>
      <c r="T810" s="569">
        <f t="shared" si="278"/>
        <v>0</v>
      </c>
      <c r="U810" s="1085"/>
      <c r="V810" s="569"/>
      <c r="W810" s="569">
        <f>T810-S810</f>
        <v>-2134.5364658666672</v>
      </c>
      <c r="X810" s="569"/>
      <c r="Y810" s="569">
        <v>0</v>
      </c>
      <c r="Z810" s="569">
        <v>0</v>
      </c>
      <c r="AA810" s="1923"/>
      <c r="AB810" s="612"/>
      <c r="AC810" s="1460"/>
      <c r="AD810" s="1475"/>
    </row>
    <row r="811" spans="1:30" ht="60" x14ac:dyDescent="0.25">
      <c r="A811" s="239">
        <v>1</v>
      </c>
      <c r="B811" s="1153" t="s">
        <v>385</v>
      </c>
      <c r="C811" s="2048"/>
      <c r="D811" s="797"/>
      <c r="E811" s="422"/>
      <c r="F811" s="375"/>
      <c r="G811" s="375"/>
      <c r="H811" s="375"/>
      <c r="I811" s="1902"/>
      <c r="J811" s="1902"/>
      <c r="K811" s="1234"/>
      <c r="L811" s="368"/>
      <c r="M811" s="368"/>
      <c r="N811" s="368"/>
      <c r="O811" s="368"/>
      <c r="P811" s="368"/>
      <c r="Q811" s="570">
        <v>139216.57339000001</v>
      </c>
      <c r="R811" s="570">
        <v>139216.57339000001</v>
      </c>
      <c r="S811" s="3679">
        <f>(Q811-4113.42646)/12*$B$4+4113.42646+(R811-Q811)/11*1</f>
        <v>26630.617615000003</v>
      </c>
      <c r="T811" s="570">
        <f t="shared" si="278"/>
        <v>26089.865399999999</v>
      </c>
      <c r="U811" s="1082"/>
      <c r="V811" s="570"/>
      <c r="W811" s="570">
        <f>T811-S811</f>
        <v>-540.75221500000407</v>
      </c>
      <c r="X811" s="570"/>
      <c r="Y811" s="570">
        <v>-5.2004699999999993</v>
      </c>
      <c r="Z811" s="570">
        <v>26084.664929999999</v>
      </c>
      <c r="AA811" s="1295"/>
      <c r="AB811" s="566"/>
      <c r="AC811" s="1460"/>
      <c r="AD811" s="1475"/>
    </row>
    <row r="812" spans="1:30" s="2746" customFormat="1" ht="29.25" x14ac:dyDescent="0.25">
      <c r="A812" s="2746">
        <v>1</v>
      </c>
      <c r="B812" s="2711" t="s">
        <v>294</v>
      </c>
      <c r="C812" s="3699"/>
      <c r="D812" s="518"/>
      <c r="E812" s="751">
        <f>E813+E814+E815+E816+E817+E819</f>
        <v>66986</v>
      </c>
      <c r="F812" s="3700">
        <f>F813+F814+F815+F816+F817+F819</f>
        <v>11164.333333333334</v>
      </c>
      <c r="G812" s="3700">
        <f>G813+G814+G815+G816+G817+G819</f>
        <v>14549</v>
      </c>
      <c r="H812" s="807">
        <f>G812/F812*100</f>
        <v>130.31678261129193</v>
      </c>
      <c r="I812" s="3701"/>
      <c r="J812" s="3701"/>
      <c r="K812" s="3702"/>
      <c r="L812" s="807"/>
      <c r="M812" s="807"/>
      <c r="N812" s="807"/>
      <c r="O812" s="807"/>
      <c r="P812" s="807"/>
      <c r="Q812" s="3694"/>
      <c r="R812" s="3694"/>
      <c r="S812" s="3694"/>
      <c r="T812" s="3694">
        <f t="shared" si="278"/>
        <v>0</v>
      </c>
      <c r="U812" s="3694"/>
      <c r="V812" s="3694"/>
      <c r="W812" s="3694"/>
      <c r="X812" s="3694"/>
      <c r="Y812" s="3694"/>
      <c r="Z812" s="3694"/>
      <c r="AA812" s="3700">
        <f>AA813+AA814+AA815+AA816+AA817+AA819</f>
        <v>0</v>
      </c>
      <c r="AB812" s="3694"/>
      <c r="AC812" s="3667"/>
      <c r="AD812" s="3696"/>
    </row>
    <row r="813" spans="1:30" s="2746" customFormat="1" ht="30" x14ac:dyDescent="0.25">
      <c r="A813" s="2746">
        <v>1</v>
      </c>
      <c r="B813" s="517" t="s">
        <v>205</v>
      </c>
      <c r="C813" s="3699"/>
      <c r="D813" s="518"/>
      <c r="E813" s="751"/>
      <c r="F813" s="807"/>
      <c r="G813" s="807"/>
      <c r="H813" s="807"/>
      <c r="I813" s="3701"/>
      <c r="J813" s="3701"/>
      <c r="K813" s="3702"/>
      <c r="L813" s="807"/>
      <c r="M813" s="807"/>
      <c r="N813" s="807"/>
      <c r="O813" s="807"/>
      <c r="P813" s="807"/>
      <c r="Q813" s="3694"/>
      <c r="R813" s="3694"/>
      <c r="S813" s="3694"/>
      <c r="T813" s="3694"/>
      <c r="U813" s="3694"/>
      <c r="V813" s="3694"/>
      <c r="W813" s="3694"/>
      <c r="X813" s="3694"/>
      <c r="Y813" s="3694"/>
      <c r="Z813" s="3694"/>
      <c r="AA813" s="807"/>
      <c r="AB813" s="3694"/>
      <c r="AC813" s="3667"/>
      <c r="AD813" s="3696"/>
    </row>
    <row r="814" spans="1:30" s="2746" customFormat="1" ht="30" x14ac:dyDescent="0.25">
      <c r="A814" s="2746">
        <v>1</v>
      </c>
      <c r="B814" s="517" t="s">
        <v>206</v>
      </c>
      <c r="C814" s="3699"/>
      <c r="D814" s="518"/>
      <c r="E814" s="752">
        <v>20000</v>
      </c>
      <c r="F814" s="807">
        <f>E814/12*$B$4</f>
        <v>3333.3333333333335</v>
      </c>
      <c r="G814" s="807">
        <v>691</v>
      </c>
      <c r="H814" s="807">
        <f>G814/F814*100</f>
        <v>20.729999999999997</v>
      </c>
      <c r="I814" s="3701"/>
      <c r="J814" s="3701"/>
      <c r="K814" s="3702"/>
      <c r="L814" s="807"/>
      <c r="M814" s="807"/>
      <c r="N814" s="807"/>
      <c r="O814" s="807"/>
      <c r="P814" s="807"/>
      <c r="Q814" s="3694"/>
      <c r="R814" s="3694"/>
      <c r="S814" s="3694"/>
      <c r="T814" s="3694"/>
      <c r="U814" s="3694"/>
      <c r="V814" s="3694"/>
      <c r="W814" s="3694"/>
      <c r="X814" s="3694"/>
      <c r="Y814" s="3694"/>
      <c r="Z814" s="3694"/>
      <c r="AA814" s="807"/>
      <c r="AB814" s="3694"/>
      <c r="AC814" s="3667"/>
      <c r="AD814" s="3696"/>
    </row>
    <row r="815" spans="1:30" s="2746" customFormat="1" ht="30" x14ac:dyDescent="0.25">
      <c r="A815" s="2746">
        <v>1</v>
      </c>
      <c r="B815" s="723" t="s">
        <v>558</v>
      </c>
      <c r="C815" s="3699"/>
      <c r="D815" s="518"/>
      <c r="E815" s="752">
        <v>15635</v>
      </c>
      <c r="F815" s="807">
        <f>E815/12*$B$4</f>
        <v>2605.8333333333335</v>
      </c>
      <c r="G815" s="807">
        <v>9296</v>
      </c>
      <c r="H815" s="807">
        <f>G815/F815*100</f>
        <v>356.73808762392065</v>
      </c>
      <c r="I815" s="3701"/>
      <c r="J815" s="3701"/>
      <c r="K815" s="3702"/>
      <c r="L815" s="807"/>
      <c r="M815" s="807"/>
      <c r="N815" s="807"/>
      <c r="O815" s="807"/>
      <c r="P815" s="807"/>
      <c r="Q815" s="3694"/>
      <c r="R815" s="3694"/>
      <c r="S815" s="3694"/>
      <c r="T815" s="3694"/>
      <c r="U815" s="3694"/>
      <c r="V815" s="3694"/>
      <c r="W815" s="3694"/>
      <c r="X815" s="3694"/>
      <c r="Y815" s="3694"/>
      <c r="Z815" s="3694"/>
      <c r="AA815" s="807"/>
      <c r="AB815" s="3694"/>
      <c r="AC815" s="3667"/>
      <c r="AD815" s="3696"/>
    </row>
    <row r="816" spans="1:30" s="2746" customFormat="1" ht="75" x14ac:dyDescent="0.25">
      <c r="A816" s="2746">
        <v>1</v>
      </c>
      <c r="B816" s="518" t="s">
        <v>296</v>
      </c>
      <c r="C816" s="3699"/>
      <c r="D816" s="518"/>
      <c r="E816" s="752">
        <v>4000</v>
      </c>
      <c r="F816" s="807">
        <f>E816/12*$B$4</f>
        <v>666.66666666666663</v>
      </c>
      <c r="G816" s="807">
        <v>2296</v>
      </c>
      <c r="H816" s="807">
        <f>G816/F816*100</f>
        <v>344.40000000000003</v>
      </c>
      <c r="I816" s="3701"/>
      <c r="J816" s="3701"/>
      <c r="K816" s="3702"/>
      <c r="L816" s="807"/>
      <c r="M816" s="807"/>
      <c r="N816" s="807"/>
      <c r="O816" s="807"/>
      <c r="P816" s="807"/>
      <c r="Q816" s="3694"/>
      <c r="R816" s="3694"/>
      <c r="S816" s="3694"/>
      <c r="T816" s="3694"/>
      <c r="U816" s="3694"/>
      <c r="V816" s="3694"/>
      <c r="W816" s="3694"/>
      <c r="X816" s="3694"/>
      <c r="Y816" s="3694"/>
      <c r="Z816" s="3694"/>
      <c r="AA816" s="807"/>
      <c r="AB816" s="3694"/>
      <c r="AC816" s="3667"/>
      <c r="AD816" s="3696"/>
    </row>
    <row r="817" spans="1:30" s="2746" customFormat="1" ht="45" x14ac:dyDescent="0.25">
      <c r="A817" s="2746">
        <v>1</v>
      </c>
      <c r="B817" s="518" t="s">
        <v>297</v>
      </c>
      <c r="C817" s="3699"/>
      <c r="D817" s="518"/>
      <c r="E817" s="752">
        <v>21987</v>
      </c>
      <c r="F817" s="807">
        <f>E817/12*$B$4</f>
        <v>3664.5</v>
      </c>
      <c r="G817" s="807">
        <v>2266</v>
      </c>
      <c r="H817" s="807">
        <f>G817/F817*100</f>
        <v>61.836539773502523</v>
      </c>
      <c r="I817" s="3701"/>
      <c r="J817" s="3701"/>
      <c r="K817" s="3702"/>
      <c r="L817" s="807"/>
      <c r="M817" s="807"/>
      <c r="N817" s="807"/>
      <c r="O817" s="807"/>
      <c r="P817" s="807"/>
      <c r="Q817" s="3694"/>
      <c r="R817" s="3694"/>
      <c r="S817" s="3694"/>
      <c r="T817" s="3694"/>
      <c r="U817" s="3694"/>
      <c r="V817" s="3694"/>
      <c r="W817" s="3694"/>
      <c r="X817" s="3694"/>
      <c r="Y817" s="3694"/>
      <c r="Z817" s="3694"/>
      <c r="AA817" s="807"/>
      <c r="AB817" s="3694"/>
      <c r="AC817" s="3667"/>
      <c r="AD817" s="3696"/>
    </row>
    <row r="818" spans="1:30" s="2746" customFormat="1" ht="105" x14ac:dyDescent="0.25">
      <c r="B818" s="518" t="s">
        <v>540</v>
      </c>
      <c r="C818" s="3699"/>
      <c r="D818" s="518"/>
      <c r="E818" s="3703">
        <v>15000</v>
      </c>
      <c r="F818" s="3702">
        <f>E818/12*$B$4</f>
        <v>2500</v>
      </c>
      <c r="G818" s="3702">
        <v>1784</v>
      </c>
      <c r="H818" s="807"/>
      <c r="I818" s="3701"/>
      <c r="J818" s="3701"/>
      <c r="K818" s="3702"/>
      <c r="L818" s="807"/>
      <c r="M818" s="807"/>
      <c r="N818" s="807"/>
      <c r="O818" s="807"/>
      <c r="P818" s="807"/>
      <c r="Q818" s="3694"/>
      <c r="R818" s="3694"/>
      <c r="S818" s="3694"/>
      <c r="T818" s="3694"/>
      <c r="U818" s="3694"/>
      <c r="V818" s="3694"/>
      <c r="W818" s="3694"/>
      <c r="X818" s="3694"/>
      <c r="Y818" s="3694"/>
      <c r="Z818" s="3694"/>
      <c r="AA818" s="807"/>
      <c r="AB818" s="3694"/>
      <c r="AC818" s="3667"/>
      <c r="AD818" s="3696"/>
    </row>
    <row r="819" spans="1:30" s="2746" customFormat="1" ht="30" x14ac:dyDescent="0.25">
      <c r="B819" s="518" t="s">
        <v>383</v>
      </c>
      <c r="C819" s="3699"/>
      <c r="D819" s="518"/>
      <c r="E819" s="755">
        <v>5364</v>
      </c>
      <c r="F819" s="3702">
        <f>ROUND(E819/12*$B$4,0)</f>
        <v>894</v>
      </c>
      <c r="G819" s="3702"/>
      <c r="H819" s="807">
        <f t="shared" ref="H819:H824" si="289">G819/F819*100</f>
        <v>0</v>
      </c>
      <c r="I819" s="3701"/>
      <c r="J819" s="3701"/>
      <c r="K819" s="3702"/>
      <c r="L819" s="807"/>
      <c r="M819" s="807"/>
      <c r="N819" s="807"/>
      <c r="O819" s="807"/>
      <c r="P819" s="807"/>
      <c r="Q819" s="3694"/>
      <c r="R819" s="3694"/>
      <c r="S819" s="3694"/>
      <c r="T819" s="3694"/>
      <c r="U819" s="3694"/>
      <c r="V819" s="3694"/>
      <c r="W819" s="3694"/>
      <c r="X819" s="3694"/>
      <c r="Y819" s="3694"/>
      <c r="Z819" s="3694"/>
      <c r="AA819" s="807"/>
      <c r="AB819" s="3694"/>
      <c r="AC819" s="3667"/>
      <c r="AD819" s="3696"/>
    </row>
    <row r="820" spans="1:30" s="2746" customFormat="1" ht="29.25" x14ac:dyDescent="0.25">
      <c r="A820" s="2746">
        <v>1</v>
      </c>
      <c r="B820" s="485" t="s">
        <v>135</v>
      </c>
      <c r="C820" s="3699"/>
      <c r="D820" s="518"/>
      <c r="E820" s="751">
        <f>E821</f>
        <v>63796</v>
      </c>
      <c r="F820" s="751">
        <f>F821</f>
        <v>10632.666666666666</v>
      </c>
      <c r="G820" s="751">
        <f>G821</f>
        <v>4325</v>
      </c>
      <c r="H820" s="807">
        <f t="shared" si="289"/>
        <v>40.67653144397768</v>
      </c>
      <c r="I820" s="3701"/>
      <c r="J820" s="3701"/>
      <c r="K820" s="3702"/>
      <c r="L820" s="807"/>
      <c r="M820" s="807"/>
      <c r="N820" s="807"/>
      <c r="O820" s="807"/>
      <c r="P820" s="807"/>
      <c r="Q820" s="3694"/>
      <c r="R820" s="3694"/>
      <c r="S820" s="3694"/>
      <c r="T820" s="3694"/>
      <c r="U820" s="3694"/>
      <c r="V820" s="3694"/>
      <c r="W820" s="3694"/>
      <c r="X820" s="3694"/>
      <c r="Y820" s="3694"/>
      <c r="Z820" s="3694"/>
      <c r="AA820" s="830">
        <f>AA821</f>
        <v>0</v>
      </c>
      <c r="AB820" s="3694"/>
      <c r="AC820" s="3667"/>
      <c r="AD820" s="3696"/>
    </row>
    <row r="821" spans="1:30" s="2746" customFormat="1" x14ac:dyDescent="0.25">
      <c r="A821" s="2746">
        <v>1</v>
      </c>
      <c r="B821" s="292" t="s">
        <v>240</v>
      </c>
      <c r="C821" s="3699"/>
      <c r="D821" s="518"/>
      <c r="E821" s="752">
        <v>63796</v>
      </c>
      <c r="F821" s="807">
        <f>E821/12*$B$4</f>
        <v>10632.666666666666</v>
      </c>
      <c r="G821" s="807">
        <v>4325</v>
      </c>
      <c r="H821" s="807">
        <f t="shared" si="289"/>
        <v>40.67653144397768</v>
      </c>
      <c r="I821" s="3701"/>
      <c r="J821" s="3701"/>
      <c r="K821" s="3702"/>
      <c r="L821" s="807"/>
      <c r="M821" s="807"/>
      <c r="N821" s="807"/>
      <c r="O821" s="807"/>
      <c r="P821" s="807"/>
      <c r="Q821" s="3694"/>
      <c r="R821" s="3694"/>
      <c r="S821" s="3694"/>
      <c r="T821" s="3694"/>
      <c r="U821" s="3694"/>
      <c r="V821" s="3694"/>
      <c r="W821" s="3694"/>
      <c r="X821" s="3694"/>
      <c r="Y821" s="3694"/>
      <c r="Z821" s="3694"/>
      <c r="AA821" s="807"/>
      <c r="AB821" s="3694"/>
      <c r="AC821" s="3667"/>
      <c r="AD821" s="3696"/>
    </row>
    <row r="822" spans="1:30" s="2746" customFormat="1" ht="63" x14ac:dyDescent="0.25">
      <c r="A822" s="2746">
        <v>1</v>
      </c>
      <c r="B822" s="750" t="s">
        <v>299</v>
      </c>
      <c r="C822" s="3699"/>
      <c r="D822" s="518"/>
      <c r="E822" s="751">
        <f>E823+E828</f>
        <v>21946</v>
      </c>
      <c r="F822" s="769">
        <f>F823+F828</f>
        <v>3657.6666666666665</v>
      </c>
      <c r="G822" s="807">
        <f>G823+G828</f>
        <v>0</v>
      </c>
      <c r="H822" s="807">
        <f t="shared" si="289"/>
        <v>0</v>
      </c>
      <c r="I822" s="3701"/>
      <c r="J822" s="3701"/>
      <c r="K822" s="3702"/>
      <c r="L822" s="807"/>
      <c r="M822" s="807"/>
      <c r="N822" s="807"/>
      <c r="O822" s="807"/>
      <c r="P822" s="807"/>
      <c r="Q822" s="3694"/>
      <c r="R822" s="3694"/>
      <c r="S822" s="3704">
        <f>Q822/12*$B$4</f>
        <v>0</v>
      </c>
      <c r="T822" s="3694">
        <f>Z822-Y822-V822</f>
        <v>0</v>
      </c>
      <c r="U822" s="3694"/>
      <c r="V822" s="3694"/>
      <c r="W822" s="3694">
        <f>T822-S822</f>
        <v>0</v>
      </c>
      <c r="X822" s="3694"/>
      <c r="Y822" s="3694"/>
      <c r="Z822" s="3694"/>
      <c r="AA822" s="807">
        <f>AA823+AA828</f>
        <v>0</v>
      </c>
      <c r="AB822" s="3694"/>
      <c r="AC822" s="3667"/>
      <c r="AD822" s="3696"/>
    </row>
    <row r="823" spans="1:30" s="2746" customFormat="1" ht="30" x14ac:dyDescent="0.25">
      <c r="A823" s="2746">
        <v>1</v>
      </c>
      <c r="B823" s="723" t="s">
        <v>300</v>
      </c>
      <c r="C823" s="3699"/>
      <c r="D823" s="518"/>
      <c r="E823" s="751">
        <f>E824+E825+E826+E827</f>
        <v>16254</v>
      </c>
      <c r="F823" s="769">
        <f>F824+F825+F826+F827</f>
        <v>2709</v>
      </c>
      <c r="G823" s="807">
        <f>G824+G825+G826+G827</f>
        <v>0</v>
      </c>
      <c r="H823" s="807">
        <f t="shared" si="289"/>
        <v>0</v>
      </c>
      <c r="I823" s="3701"/>
      <c r="J823" s="3701"/>
      <c r="K823" s="3702"/>
      <c r="L823" s="807"/>
      <c r="M823" s="807"/>
      <c r="N823" s="807"/>
      <c r="O823" s="807"/>
      <c r="P823" s="807"/>
      <c r="Q823" s="3694"/>
      <c r="R823" s="3694"/>
      <c r="S823" s="3694"/>
      <c r="T823" s="3694"/>
      <c r="U823" s="3694"/>
      <c r="V823" s="3694"/>
      <c r="W823" s="3694"/>
      <c r="X823" s="3694"/>
      <c r="Y823" s="3694"/>
      <c r="Z823" s="3694"/>
      <c r="AA823" s="807">
        <f>AA824+AA825+AA826+AA827</f>
        <v>0</v>
      </c>
      <c r="AB823" s="3694"/>
      <c r="AC823" s="3667"/>
      <c r="AD823" s="3696"/>
    </row>
    <row r="824" spans="1:30" s="3705" customFormat="1" ht="30" x14ac:dyDescent="0.25">
      <c r="A824" s="2746">
        <v>1</v>
      </c>
      <c r="B824" s="518" t="s">
        <v>301</v>
      </c>
      <c r="C824" s="3699"/>
      <c r="D824" s="518"/>
      <c r="E824" s="752">
        <v>16254</v>
      </c>
      <c r="F824" s="769">
        <f>E824/12*$B$4</f>
        <v>2709</v>
      </c>
      <c r="G824" s="807"/>
      <c r="H824" s="807">
        <f t="shared" si="289"/>
        <v>0</v>
      </c>
      <c r="I824" s="3701"/>
      <c r="J824" s="3701"/>
      <c r="K824" s="3702"/>
      <c r="L824" s="807"/>
      <c r="M824" s="807"/>
      <c r="N824" s="807"/>
      <c r="O824" s="807"/>
      <c r="P824" s="807"/>
      <c r="Q824" s="3694"/>
      <c r="R824" s="3694"/>
      <c r="S824" s="3694"/>
      <c r="T824" s="3694">
        <f t="shared" ref="T824:T829" si="290">Z824-Y824-V824</f>
        <v>0</v>
      </c>
      <c r="U824" s="3694"/>
      <c r="V824" s="3694"/>
      <c r="W824" s="3694"/>
      <c r="X824" s="3694"/>
      <c r="Y824" s="3694"/>
      <c r="Z824" s="3694"/>
      <c r="AA824" s="807"/>
      <c r="AB824" s="3694"/>
      <c r="AC824" s="3667"/>
      <c r="AD824" s="3696"/>
    </row>
    <row r="825" spans="1:30" s="2746" customFormat="1" ht="60" x14ac:dyDescent="0.25">
      <c r="A825" s="2746">
        <v>1</v>
      </c>
      <c r="B825" s="518" t="s">
        <v>302</v>
      </c>
      <c r="C825" s="3706"/>
      <c r="D825" s="2711"/>
      <c r="E825" s="751"/>
      <c r="F825" s="3700">
        <f>E825/12*$B$4</f>
        <v>0</v>
      </c>
      <c r="G825" s="3700"/>
      <c r="H825" s="3700"/>
      <c r="I825" s="3701"/>
      <c r="J825" s="3701"/>
      <c r="K825" s="3707"/>
      <c r="L825" s="3700"/>
      <c r="M825" s="3700"/>
      <c r="N825" s="3700"/>
      <c r="O825" s="3700"/>
      <c r="P825" s="3700"/>
      <c r="Q825" s="3708"/>
      <c r="R825" s="3708"/>
      <c r="S825" s="3708">
        <f>Q825/12*$B$4</f>
        <v>0</v>
      </c>
      <c r="T825" s="3708">
        <f t="shared" si="290"/>
        <v>0</v>
      </c>
      <c r="U825" s="3708"/>
      <c r="V825" s="3708"/>
      <c r="W825" s="3708">
        <f>T825-S825</f>
        <v>0</v>
      </c>
      <c r="X825" s="3708"/>
      <c r="Y825" s="3708"/>
      <c r="Z825" s="3708"/>
      <c r="AA825" s="3700"/>
      <c r="AB825" s="3708"/>
      <c r="AC825" s="3667"/>
      <c r="AD825" s="3696"/>
    </row>
    <row r="826" spans="1:30" s="2746" customFormat="1" ht="45" x14ac:dyDescent="0.25">
      <c r="A826" s="2746">
        <v>1</v>
      </c>
      <c r="B826" s="518" t="s">
        <v>303</v>
      </c>
      <c r="C826" s="3709"/>
      <c r="D826" s="518"/>
      <c r="E826" s="751"/>
      <c r="F826" s="769">
        <f>E826/12*$B$4</f>
        <v>0</v>
      </c>
      <c r="G826" s="807"/>
      <c r="H826" s="807"/>
      <c r="I826" s="3701"/>
      <c r="J826" s="3701"/>
      <c r="K826" s="3702"/>
      <c r="L826" s="807"/>
      <c r="M826" s="807"/>
      <c r="N826" s="807"/>
      <c r="O826" s="807"/>
      <c r="P826" s="807"/>
      <c r="Q826" s="3694"/>
      <c r="R826" s="3694"/>
      <c r="S826" s="3694"/>
      <c r="T826" s="3694">
        <f t="shared" si="290"/>
        <v>0</v>
      </c>
      <c r="U826" s="3694"/>
      <c r="V826" s="3694"/>
      <c r="W826" s="3694"/>
      <c r="X826" s="3694"/>
      <c r="Y826" s="3694"/>
      <c r="Z826" s="3694"/>
      <c r="AA826" s="807"/>
      <c r="AB826" s="3694"/>
      <c r="AC826" s="3667"/>
      <c r="AD826" s="3696"/>
    </row>
    <row r="827" spans="1:30" s="2746" customFormat="1" ht="30" x14ac:dyDescent="0.25">
      <c r="A827" s="2746">
        <v>1</v>
      </c>
      <c r="B827" s="518" t="s">
        <v>304</v>
      </c>
      <c r="C827" s="3699"/>
      <c r="D827" s="518"/>
      <c r="E827" s="751"/>
      <c r="F827" s="807">
        <f>E827/12*$B$4</f>
        <v>0</v>
      </c>
      <c r="G827" s="807"/>
      <c r="H827" s="807"/>
      <c r="I827" s="3701"/>
      <c r="J827" s="3701"/>
      <c r="K827" s="3702"/>
      <c r="L827" s="807"/>
      <c r="M827" s="807"/>
      <c r="N827" s="807"/>
      <c r="O827" s="807"/>
      <c r="P827" s="807"/>
      <c r="Q827" s="3694"/>
      <c r="R827" s="3694"/>
      <c r="S827" s="3694"/>
      <c r="T827" s="3694">
        <f t="shared" si="290"/>
        <v>0</v>
      </c>
      <c r="U827" s="3694"/>
      <c r="V827" s="3694"/>
      <c r="W827" s="3694"/>
      <c r="X827" s="3694"/>
      <c r="Y827" s="3694"/>
      <c r="Z827" s="3694"/>
      <c r="AA827" s="807"/>
      <c r="AB827" s="3694"/>
      <c r="AC827" s="3667"/>
      <c r="AD827" s="3696"/>
    </row>
    <row r="828" spans="1:30" s="2746" customFormat="1" ht="60" x14ac:dyDescent="0.25">
      <c r="A828" s="2746">
        <v>1</v>
      </c>
      <c r="B828" s="723" t="s">
        <v>305</v>
      </c>
      <c r="C828" s="3699"/>
      <c r="D828" s="518"/>
      <c r="E828" s="751">
        <f>E829+E830+E831</f>
        <v>5692</v>
      </c>
      <c r="F828" s="3710">
        <f>F829+F831+F832</f>
        <v>948.66666666666663</v>
      </c>
      <c r="G828" s="3700">
        <f>G829+G831+G832</f>
        <v>0</v>
      </c>
      <c r="H828" s="807">
        <f>G828/F828*100</f>
        <v>0</v>
      </c>
      <c r="I828" s="3701"/>
      <c r="J828" s="3701"/>
      <c r="K828" s="3702"/>
      <c r="L828" s="807"/>
      <c r="M828" s="807"/>
      <c r="N828" s="807"/>
      <c r="O828" s="807"/>
      <c r="P828" s="807"/>
      <c r="Q828" s="3694"/>
      <c r="R828" s="3694"/>
      <c r="S828" s="3694"/>
      <c r="T828" s="3694">
        <f t="shared" si="290"/>
        <v>0</v>
      </c>
      <c r="U828" s="3694"/>
      <c r="V828" s="3694"/>
      <c r="W828" s="3694"/>
      <c r="X828" s="3694"/>
      <c r="Y828" s="3694"/>
      <c r="Z828" s="3694"/>
      <c r="AA828" s="3700">
        <f>AA829+AA831+AA832</f>
        <v>0</v>
      </c>
      <c r="AB828" s="3694"/>
      <c r="AC828" s="3667"/>
      <c r="AD828" s="3696"/>
    </row>
    <row r="829" spans="1:30" s="2746" customFormat="1" ht="45" x14ac:dyDescent="0.25">
      <c r="A829" s="2746">
        <v>1</v>
      </c>
      <c r="B829" s="518" t="s">
        <v>306</v>
      </c>
      <c r="C829" s="3711"/>
      <c r="D829" s="518"/>
      <c r="E829" s="752">
        <v>5692</v>
      </c>
      <c r="F829" s="769">
        <f>E829/12*$B$4</f>
        <v>948.66666666666663</v>
      </c>
      <c r="G829" s="807"/>
      <c r="H829" s="807">
        <f>G829/F829*100</f>
        <v>0</v>
      </c>
      <c r="I829" s="3701"/>
      <c r="J829" s="3701"/>
      <c r="K829" s="3702"/>
      <c r="L829" s="807"/>
      <c r="M829" s="807"/>
      <c r="N829" s="807"/>
      <c r="O829" s="807"/>
      <c r="P829" s="807"/>
      <c r="Q829" s="3694"/>
      <c r="R829" s="3694"/>
      <c r="S829" s="3694"/>
      <c r="T829" s="3694">
        <f t="shared" si="290"/>
        <v>0</v>
      </c>
      <c r="U829" s="3694"/>
      <c r="V829" s="3694"/>
      <c r="W829" s="3694"/>
      <c r="X829" s="3694"/>
      <c r="Y829" s="3694"/>
      <c r="Z829" s="3694"/>
      <c r="AA829" s="807"/>
      <c r="AB829" s="3694"/>
      <c r="AC829" s="3667"/>
      <c r="AD829" s="3696"/>
    </row>
    <row r="830" spans="1:30" s="2746" customFormat="1" ht="30" x14ac:dyDescent="0.25">
      <c r="A830" s="2746">
        <v>1</v>
      </c>
      <c r="B830" s="518" t="s">
        <v>337</v>
      </c>
      <c r="C830" s="3711"/>
      <c r="D830" s="518"/>
      <c r="E830" s="752"/>
      <c r="F830" s="807"/>
      <c r="G830" s="807"/>
      <c r="H830" s="807"/>
      <c r="I830" s="3701"/>
      <c r="J830" s="3701"/>
      <c r="K830" s="3702"/>
      <c r="L830" s="807"/>
      <c r="M830" s="807"/>
      <c r="N830" s="807"/>
      <c r="O830" s="807"/>
      <c r="P830" s="807"/>
      <c r="Q830" s="3694"/>
      <c r="R830" s="3694"/>
      <c r="S830" s="3694"/>
      <c r="T830" s="3694"/>
      <c r="U830" s="3694"/>
      <c r="V830" s="3694"/>
      <c r="W830" s="3694"/>
      <c r="X830" s="3694"/>
      <c r="Y830" s="3694"/>
      <c r="Z830" s="3694"/>
      <c r="AA830" s="807"/>
      <c r="AB830" s="3694"/>
      <c r="AC830" s="3667"/>
      <c r="AD830" s="3696"/>
    </row>
    <row r="831" spans="1:30" s="2746" customFormat="1" ht="75" x14ac:dyDescent="0.25">
      <c r="A831" s="2746">
        <v>1</v>
      </c>
      <c r="B831" s="518" t="s">
        <v>307</v>
      </c>
      <c r="C831" s="3699"/>
      <c r="D831" s="518"/>
      <c r="E831" s="751"/>
      <c r="F831" s="769"/>
      <c r="G831" s="807"/>
      <c r="H831" s="807"/>
      <c r="I831" s="3701"/>
      <c r="J831" s="3701"/>
      <c r="K831" s="3702"/>
      <c r="L831" s="807"/>
      <c r="M831" s="807"/>
      <c r="N831" s="807"/>
      <c r="O831" s="807"/>
      <c r="P831" s="807"/>
      <c r="Q831" s="3694"/>
      <c r="R831" s="3694"/>
      <c r="S831" s="3694"/>
      <c r="T831" s="3694">
        <f>Z831-Y831-V831</f>
        <v>0</v>
      </c>
      <c r="U831" s="3694"/>
      <c r="V831" s="3694"/>
      <c r="W831" s="3694"/>
      <c r="X831" s="3694"/>
      <c r="Y831" s="3694"/>
      <c r="Z831" s="3694"/>
      <c r="AA831" s="807"/>
      <c r="AB831" s="3694"/>
      <c r="AC831" s="3667"/>
      <c r="AD831" s="3696"/>
    </row>
    <row r="832" spans="1:30" s="2746" customFormat="1" ht="60" x14ac:dyDescent="0.25">
      <c r="A832" s="2746">
        <v>1</v>
      </c>
      <c r="B832" s="518" t="s">
        <v>308</v>
      </c>
      <c r="C832" s="3699"/>
      <c r="D832" s="518"/>
      <c r="E832" s="753"/>
      <c r="F832" s="769"/>
      <c r="G832" s="769"/>
      <c r="H832" s="807"/>
      <c r="I832" s="3701"/>
      <c r="J832" s="3701"/>
      <c r="K832" s="3702"/>
      <c r="L832" s="807"/>
      <c r="M832" s="807"/>
      <c r="N832" s="807"/>
      <c r="O832" s="807"/>
      <c r="P832" s="807"/>
      <c r="Q832" s="3694"/>
      <c r="R832" s="3694"/>
      <c r="S832" s="3694"/>
      <c r="T832" s="3694">
        <f>Z832-Y832-V832</f>
        <v>0</v>
      </c>
      <c r="U832" s="3694"/>
      <c r="V832" s="3694"/>
      <c r="W832" s="3694"/>
      <c r="X832" s="3694"/>
      <c r="Y832" s="3694"/>
      <c r="Z832" s="3694"/>
      <c r="AA832" s="769"/>
      <c r="AB832" s="3694"/>
      <c r="AC832" s="3667"/>
      <c r="AD832" s="3696"/>
    </row>
    <row r="833" spans="1:30" s="2746" customFormat="1" x14ac:dyDescent="0.25">
      <c r="B833" s="3712" t="s">
        <v>207</v>
      </c>
      <c r="C833" s="3699"/>
      <c r="D833" s="518"/>
      <c r="E833" s="753"/>
      <c r="F833" s="769"/>
      <c r="G833" s="769"/>
      <c r="H833" s="807"/>
      <c r="I833" s="3701"/>
      <c r="J833" s="3701"/>
      <c r="K833" s="3702"/>
      <c r="L833" s="807"/>
      <c r="M833" s="807"/>
      <c r="N833" s="807"/>
      <c r="O833" s="807"/>
      <c r="P833" s="807"/>
      <c r="Q833" s="3694">
        <v>1950.5209600000001</v>
      </c>
      <c r="R833" s="3694">
        <v>1950.5209600000001</v>
      </c>
      <c r="S833" s="3694">
        <f t="shared" ref="S833" si="291">Q833/12*$B$4+(R833-Q833)/11*1</f>
        <v>325.0868266666667</v>
      </c>
      <c r="T833" s="3694">
        <f>Z833-Y833-V833</f>
        <v>205.30309999999997</v>
      </c>
      <c r="U833" s="3694"/>
      <c r="V833" s="3694"/>
      <c r="W833" s="3694">
        <f>T833-S833</f>
        <v>-119.78372666666672</v>
      </c>
      <c r="X833" s="3694"/>
      <c r="Y833" s="3694">
        <v>0</v>
      </c>
      <c r="Z833" s="3694">
        <v>205.30309999999997</v>
      </c>
      <c r="AA833" s="769"/>
      <c r="AB833" s="3694"/>
      <c r="AC833" s="3667"/>
      <c r="AD833" s="3696"/>
    </row>
    <row r="834" spans="1:30" s="2746" customFormat="1" ht="29.25" x14ac:dyDescent="0.25">
      <c r="A834" s="2746">
        <v>1</v>
      </c>
      <c r="B834" s="2711" t="s">
        <v>362</v>
      </c>
      <c r="C834" s="3699"/>
      <c r="D834" s="518"/>
      <c r="E834" s="754">
        <f>E835+E836+E840+E841+E842+E843+E845</f>
        <v>8005</v>
      </c>
      <c r="F834" s="3700">
        <f>F835+F836+F840+F841+F842+F843+F845</f>
        <v>1334.1666666666667</v>
      </c>
      <c r="G834" s="3700">
        <f>G835+G836+G840+G841+G842+G843+G845</f>
        <v>583</v>
      </c>
      <c r="H834" s="3700">
        <f>G834/F834*100</f>
        <v>43.697688944409741</v>
      </c>
      <c r="I834" s="3701"/>
      <c r="J834" s="3701"/>
      <c r="K834" s="3702"/>
      <c r="L834" s="807"/>
      <c r="M834" s="807"/>
      <c r="N834" s="807"/>
      <c r="O834" s="807"/>
      <c r="P834" s="807"/>
      <c r="Q834" s="3694"/>
      <c r="R834" s="3694"/>
      <c r="S834" s="3694"/>
      <c r="T834" s="3694">
        <f>Z834-Y834-V834</f>
        <v>0</v>
      </c>
      <c r="U834" s="3694"/>
      <c r="V834" s="3694"/>
      <c r="W834" s="3694"/>
      <c r="X834" s="3694"/>
      <c r="Y834" s="3694"/>
      <c r="Z834" s="3694"/>
      <c r="AA834" s="3700">
        <f>AA835+AA836+AA840+AA841+AA842+AA843+AA845</f>
        <v>0</v>
      </c>
      <c r="AB834" s="3694"/>
      <c r="AC834" s="3667"/>
      <c r="AD834" s="3696"/>
    </row>
    <row r="835" spans="1:30" s="2746" customFormat="1" x14ac:dyDescent="0.25">
      <c r="A835" s="2746">
        <v>1</v>
      </c>
      <c r="B835" s="518" t="s">
        <v>350</v>
      </c>
      <c r="C835" s="3699"/>
      <c r="D835" s="518"/>
      <c r="E835" s="755"/>
      <c r="F835" s="807"/>
      <c r="G835" s="807"/>
      <c r="H835" s="807"/>
      <c r="I835" s="3701"/>
      <c r="J835" s="3701"/>
      <c r="K835" s="3702"/>
      <c r="L835" s="807"/>
      <c r="M835" s="807"/>
      <c r="N835" s="807"/>
      <c r="O835" s="807"/>
      <c r="P835" s="807"/>
      <c r="Q835" s="3694"/>
      <c r="R835" s="3694"/>
      <c r="S835" s="3694"/>
      <c r="T835" s="3694"/>
      <c r="U835" s="3694"/>
      <c r="V835" s="3694"/>
      <c r="W835" s="3694"/>
      <c r="X835" s="3694"/>
      <c r="Y835" s="3694"/>
      <c r="Z835" s="3694"/>
      <c r="AA835" s="807"/>
      <c r="AB835" s="3694"/>
      <c r="AC835" s="3667"/>
      <c r="AD835" s="3696"/>
    </row>
    <row r="836" spans="1:30" s="2746" customFormat="1" ht="30" x14ac:dyDescent="0.25">
      <c r="A836" s="2746">
        <v>1</v>
      </c>
      <c r="B836" s="723" t="s">
        <v>351</v>
      </c>
      <c r="C836" s="3699"/>
      <c r="D836" s="518"/>
      <c r="E836" s="756">
        <f>E837+E838/4+E839</f>
        <v>1119</v>
      </c>
      <c r="F836" s="3700">
        <f>F837+F838/4+F839</f>
        <v>186.5</v>
      </c>
      <c r="G836" s="3700">
        <f>G837+G838/4+G839</f>
        <v>0</v>
      </c>
      <c r="H836" s="3700">
        <f>G836/F836*100</f>
        <v>0</v>
      </c>
      <c r="I836" s="3701"/>
      <c r="J836" s="3701"/>
      <c r="K836" s="3702"/>
      <c r="L836" s="807"/>
      <c r="M836" s="807"/>
      <c r="N836" s="807"/>
      <c r="O836" s="807"/>
      <c r="P836" s="807"/>
      <c r="Q836" s="3694"/>
      <c r="R836" s="3694"/>
      <c r="S836" s="3694"/>
      <c r="T836" s="3694"/>
      <c r="U836" s="3694"/>
      <c r="V836" s="3694"/>
      <c r="W836" s="3694"/>
      <c r="X836" s="3694"/>
      <c r="Y836" s="3694"/>
      <c r="Z836" s="3694"/>
      <c r="AA836" s="3700">
        <f>AA837+AA838/4+AA839</f>
        <v>0</v>
      </c>
      <c r="AB836" s="3694"/>
      <c r="AC836" s="3667"/>
      <c r="AD836" s="3696"/>
    </row>
    <row r="837" spans="1:30" s="2746" customFormat="1" x14ac:dyDescent="0.25">
      <c r="A837" s="2746">
        <v>1</v>
      </c>
      <c r="B837" s="518" t="s">
        <v>352</v>
      </c>
      <c r="C837" s="3699"/>
      <c r="D837" s="518"/>
      <c r="E837" s="3713">
        <v>1119</v>
      </c>
      <c r="F837" s="807">
        <f>E837/12*$B$4</f>
        <v>186.5</v>
      </c>
      <c r="G837" s="807"/>
      <c r="H837" s="807"/>
      <c r="I837" s="3701"/>
      <c r="J837" s="3701"/>
      <c r="K837" s="3702"/>
      <c r="L837" s="807"/>
      <c r="M837" s="807"/>
      <c r="N837" s="807"/>
      <c r="O837" s="807"/>
      <c r="P837" s="807"/>
      <c r="Q837" s="3694"/>
      <c r="R837" s="3694"/>
      <c r="S837" s="3694"/>
      <c r="T837" s="3694"/>
      <c r="U837" s="3694"/>
      <c r="V837" s="3694"/>
      <c r="W837" s="3694"/>
      <c r="X837" s="3694"/>
      <c r="Y837" s="3694"/>
      <c r="Z837" s="3694"/>
      <c r="AA837" s="807"/>
      <c r="AB837" s="3694"/>
      <c r="AC837" s="3667"/>
      <c r="AD837" s="3696"/>
    </row>
    <row r="838" spans="1:30" s="2746" customFormat="1" ht="30" x14ac:dyDescent="0.25">
      <c r="A838" s="2746">
        <v>1</v>
      </c>
      <c r="B838" s="518" t="s">
        <v>377</v>
      </c>
      <c r="C838" s="3699"/>
      <c r="D838" s="518"/>
      <c r="E838" s="755"/>
      <c r="F838" s="807"/>
      <c r="G838" s="807"/>
      <c r="H838" s="807"/>
      <c r="I838" s="3701"/>
      <c r="J838" s="3701"/>
      <c r="K838" s="3702"/>
      <c r="L838" s="807"/>
      <c r="M838" s="807"/>
      <c r="N838" s="807"/>
      <c r="O838" s="807"/>
      <c r="P838" s="807"/>
      <c r="Q838" s="3694"/>
      <c r="R838" s="3694"/>
      <c r="S838" s="3694"/>
      <c r="T838" s="3694"/>
      <c r="U838" s="3694"/>
      <c r="V838" s="3694"/>
      <c r="W838" s="3694"/>
      <c r="X838" s="3694"/>
      <c r="Y838" s="3694"/>
      <c r="Z838" s="3694"/>
      <c r="AA838" s="807"/>
      <c r="AB838" s="3694"/>
      <c r="AC838" s="3667"/>
      <c r="AD838" s="3696"/>
    </row>
    <row r="839" spans="1:30" s="2746" customFormat="1" ht="60" x14ac:dyDescent="0.25">
      <c r="A839" s="2746">
        <v>1</v>
      </c>
      <c r="B839" s="518" t="s">
        <v>353</v>
      </c>
      <c r="C839" s="3699"/>
      <c r="D839" s="518"/>
      <c r="E839" s="3714"/>
      <c r="F839" s="807"/>
      <c r="G839" s="807"/>
      <c r="H839" s="807"/>
      <c r="I839" s="3701"/>
      <c r="J839" s="3701"/>
      <c r="K839" s="3702"/>
      <c r="L839" s="807"/>
      <c r="M839" s="807"/>
      <c r="N839" s="807"/>
      <c r="O839" s="807"/>
      <c r="P839" s="807"/>
      <c r="Q839" s="3694"/>
      <c r="R839" s="3694"/>
      <c r="S839" s="3694"/>
      <c r="T839" s="3694"/>
      <c r="U839" s="3694"/>
      <c r="V839" s="3694"/>
      <c r="W839" s="3694"/>
      <c r="X839" s="3694"/>
      <c r="Y839" s="3694"/>
      <c r="Z839" s="3694"/>
      <c r="AA839" s="807"/>
      <c r="AB839" s="3694"/>
      <c r="AC839" s="3667"/>
      <c r="AD839" s="3696"/>
    </row>
    <row r="840" spans="1:30" s="2746" customFormat="1" ht="75" x14ac:dyDescent="0.25">
      <c r="A840" s="2746">
        <v>1</v>
      </c>
      <c r="B840" s="518" t="s">
        <v>354</v>
      </c>
      <c r="C840" s="3699"/>
      <c r="D840" s="518"/>
      <c r="E840" s="754"/>
      <c r="F840" s="769"/>
      <c r="G840" s="769"/>
      <c r="H840" s="807"/>
      <c r="I840" s="3701"/>
      <c r="J840" s="3701"/>
      <c r="K840" s="3702"/>
      <c r="L840" s="807"/>
      <c r="M840" s="807"/>
      <c r="N840" s="807"/>
      <c r="O840" s="807"/>
      <c r="P840" s="807"/>
      <c r="Q840" s="3694"/>
      <c r="R840" s="3694"/>
      <c r="S840" s="3694"/>
      <c r="T840" s="3694">
        <f t="shared" ref="T840:T848" si="292">Z840-Y840-V840</f>
        <v>0</v>
      </c>
      <c r="U840" s="3694"/>
      <c r="V840" s="3694"/>
      <c r="W840" s="3694"/>
      <c r="X840" s="3694"/>
      <c r="Y840" s="3694"/>
      <c r="Z840" s="3694"/>
      <c r="AA840" s="769"/>
      <c r="AB840" s="3694"/>
      <c r="AC840" s="3667"/>
      <c r="AD840" s="3696"/>
    </row>
    <row r="841" spans="1:30" s="2746" customFormat="1" ht="45" x14ac:dyDescent="0.25">
      <c r="A841" s="2746">
        <v>1</v>
      </c>
      <c r="B841" s="517" t="s">
        <v>355</v>
      </c>
      <c r="C841" s="3699"/>
      <c r="D841" s="518"/>
      <c r="E841" s="755">
        <v>400</v>
      </c>
      <c r="F841" s="769">
        <f>E841/12*$B$4</f>
        <v>66.666666666666671</v>
      </c>
      <c r="G841" s="769">
        <v>1</v>
      </c>
      <c r="H841" s="807">
        <f>G841/F841*100</f>
        <v>1.5</v>
      </c>
      <c r="I841" s="3701"/>
      <c r="J841" s="3701"/>
      <c r="K841" s="3702"/>
      <c r="L841" s="807"/>
      <c r="M841" s="807"/>
      <c r="N841" s="807"/>
      <c r="O841" s="807"/>
      <c r="P841" s="807"/>
      <c r="Q841" s="3694"/>
      <c r="R841" s="3694"/>
      <c r="S841" s="3694"/>
      <c r="T841" s="3694">
        <f t="shared" si="292"/>
        <v>0</v>
      </c>
      <c r="U841" s="3694"/>
      <c r="V841" s="3694"/>
      <c r="W841" s="3694"/>
      <c r="X841" s="3694"/>
      <c r="Y841" s="3694"/>
      <c r="Z841" s="3694"/>
      <c r="AA841" s="769"/>
      <c r="AB841" s="3694"/>
      <c r="AC841" s="3667"/>
      <c r="AD841" s="3696"/>
    </row>
    <row r="842" spans="1:30" s="2746" customFormat="1" ht="105" x14ac:dyDescent="0.25">
      <c r="B842" s="517" t="s">
        <v>541</v>
      </c>
      <c r="C842" s="3699"/>
      <c r="D842" s="518"/>
      <c r="E842" s="755">
        <v>2000</v>
      </c>
      <c r="F842" s="769">
        <f>ROUND(E842/12*$B$4,0)</f>
        <v>333</v>
      </c>
      <c r="G842" s="769">
        <v>582</v>
      </c>
      <c r="H842" s="807">
        <f>G842/F842*100</f>
        <v>174.77477477477476</v>
      </c>
      <c r="I842" s="3701"/>
      <c r="J842" s="3701"/>
      <c r="K842" s="3702"/>
      <c r="L842" s="807"/>
      <c r="M842" s="807"/>
      <c r="N842" s="807"/>
      <c r="O842" s="807"/>
      <c r="P842" s="807"/>
      <c r="Q842" s="3694"/>
      <c r="R842" s="3694"/>
      <c r="S842" s="3694"/>
      <c r="T842" s="3694"/>
      <c r="U842" s="3694"/>
      <c r="V842" s="3694"/>
      <c r="W842" s="3694"/>
      <c r="X842" s="3694"/>
      <c r="Y842" s="3694"/>
      <c r="Z842" s="3694"/>
      <c r="AA842" s="769"/>
      <c r="AB842" s="3694"/>
      <c r="AC842" s="3667"/>
      <c r="AD842" s="3696"/>
    </row>
    <row r="843" spans="1:30" s="2746" customFormat="1" ht="42.75" x14ac:dyDescent="0.25">
      <c r="B843" s="3715" t="s">
        <v>514</v>
      </c>
      <c r="C843" s="3699"/>
      <c r="D843" s="518"/>
      <c r="E843" s="755">
        <f>E844</f>
        <v>4486</v>
      </c>
      <c r="F843" s="769">
        <f>F844</f>
        <v>748</v>
      </c>
      <c r="G843" s="769">
        <f>G844</f>
        <v>0</v>
      </c>
      <c r="H843" s="807">
        <f>H844</f>
        <v>0</v>
      </c>
      <c r="I843" s="3701"/>
      <c r="J843" s="3701"/>
      <c r="K843" s="3702"/>
      <c r="L843" s="807"/>
      <c r="M843" s="807"/>
      <c r="N843" s="807"/>
      <c r="O843" s="807"/>
      <c r="P843" s="807"/>
      <c r="Q843" s="3694">
        <v>7803.5415300000004</v>
      </c>
      <c r="R843" s="3694">
        <v>7803.5415300000004</v>
      </c>
      <c r="S843" s="3694">
        <f t="shared" ref="S843" si="293">Q843/12*$B$4+(R843-Q843)/11*1</f>
        <v>1300.5902550000001</v>
      </c>
      <c r="T843" s="3694">
        <f>Z843-Y843-V843</f>
        <v>0</v>
      </c>
      <c r="U843" s="3694"/>
      <c r="V843" s="3694"/>
      <c r="W843" s="3694">
        <f>T843-S843</f>
        <v>-1300.5902550000001</v>
      </c>
      <c r="X843" s="3694"/>
      <c r="Y843" s="3694">
        <v>-3.06264</v>
      </c>
      <c r="Z843" s="3694">
        <v>-3.06264</v>
      </c>
      <c r="AA843" s="769">
        <f>AA844</f>
        <v>0</v>
      </c>
      <c r="AB843" s="3694"/>
      <c r="AC843" s="3667"/>
      <c r="AD843" s="3696"/>
    </row>
    <row r="844" spans="1:30" s="2746" customFormat="1" ht="19.5" customHeight="1" x14ac:dyDescent="0.25">
      <c r="B844" s="517" t="s">
        <v>515</v>
      </c>
      <c r="C844" s="3699"/>
      <c r="D844" s="518"/>
      <c r="E844" s="755">
        <v>4486</v>
      </c>
      <c r="F844" s="769">
        <f>ROUND(E844/12*$B$4,0)</f>
        <v>748</v>
      </c>
      <c r="G844" s="769"/>
      <c r="H844" s="807">
        <f>G844/F844*100</f>
        <v>0</v>
      </c>
      <c r="I844" s="3701"/>
      <c r="J844" s="3701"/>
      <c r="K844" s="3702"/>
      <c r="L844" s="807"/>
      <c r="M844" s="807"/>
      <c r="N844" s="807"/>
      <c r="O844" s="807"/>
      <c r="P844" s="807"/>
      <c r="Q844" s="3694"/>
      <c r="R844" s="3694"/>
      <c r="S844" s="3694"/>
      <c r="T844" s="3694"/>
      <c r="U844" s="3694"/>
      <c r="V844" s="3694"/>
      <c r="W844" s="3694"/>
      <c r="X844" s="3694"/>
      <c r="Y844" s="3694"/>
      <c r="Z844" s="3694"/>
      <c r="AA844" s="769"/>
      <c r="AB844" s="3694"/>
      <c r="AC844" s="3667"/>
      <c r="AD844" s="3696"/>
    </row>
    <row r="845" spans="1:30" s="2746" customFormat="1" ht="42.75" x14ac:dyDescent="0.25">
      <c r="B845" s="3715" t="s">
        <v>516</v>
      </c>
      <c r="C845" s="3699"/>
      <c r="D845" s="518"/>
      <c r="E845" s="755"/>
      <c r="F845" s="769"/>
      <c r="G845" s="769"/>
      <c r="H845" s="807"/>
      <c r="I845" s="3701"/>
      <c r="J845" s="3701"/>
      <c r="K845" s="3702"/>
      <c r="L845" s="807"/>
      <c r="M845" s="807"/>
      <c r="N845" s="807"/>
      <c r="O845" s="807"/>
      <c r="P845" s="807"/>
      <c r="Q845" s="3694"/>
      <c r="R845" s="3694"/>
      <c r="S845" s="3694"/>
      <c r="T845" s="3694"/>
      <c r="U845" s="3694"/>
      <c r="V845" s="3694"/>
      <c r="W845" s="3694"/>
      <c r="X845" s="3694"/>
      <c r="Y845" s="3694"/>
      <c r="Z845" s="3694"/>
      <c r="AA845" s="769"/>
      <c r="AB845" s="3694"/>
      <c r="AC845" s="3667"/>
      <c r="AD845" s="3696"/>
    </row>
    <row r="846" spans="1:30" s="2746" customFormat="1" ht="29.25" x14ac:dyDescent="0.25">
      <c r="A846" s="2746">
        <v>1</v>
      </c>
      <c r="B846" s="2711" t="s">
        <v>363</v>
      </c>
      <c r="C846" s="3699"/>
      <c r="D846" s="518"/>
      <c r="E846" s="755">
        <f>E847</f>
        <v>200</v>
      </c>
      <c r="F846" s="3710">
        <f>F847</f>
        <v>33.333333333333336</v>
      </c>
      <c r="G846" s="3710">
        <f>G847</f>
        <v>0</v>
      </c>
      <c r="H846" s="3700">
        <f>G846/F846*100</f>
        <v>0</v>
      </c>
      <c r="I846" s="3701"/>
      <c r="J846" s="3701"/>
      <c r="K846" s="3702"/>
      <c r="L846" s="807"/>
      <c r="M846" s="807"/>
      <c r="N846" s="807"/>
      <c r="O846" s="807"/>
      <c r="P846" s="807"/>
      <c r="Q846" s="3694"/>
      <c r="R846" s="3694"/>
      <c r="S846" s="3694"/>
      <c r="T846" s="3694">
        <f t="shared" si="292"/>
        <v>0</v>
      </c>
      <c r="U846" s="3694"/>
      <c r="V846" s="3694"/>
      <c r="W846" s="3694"/>
      <c r="X846" s="3694"/>
      <c r="Y846" s="3694"/>
      <c r="Z846" s="3694"/>
      <c r="AA846" s="3710">
        <f>AA847</f>
        <v>0</v>
      </c>
      <c r="AB846" s="3694"/>
      <c r="AC846" s="3667"/>
      <c r="AD846" s="3696"/>
    </row>
    <row r="847" spans="1:30" s="2746" customFormat="1" x14ac:dyDescent="0.25">
      <c r="A847" s="2746">
        <v>1</v>
      </c>
      <c r="B847" s="518" t="s">
        <v>378</v>
      </c>
      <c r="C847" s="3699"/>
      <c r="D847" s="518"/>
      <c r="E847" s="755">
        <v>200</v>
      </c>
      <c r="F847" s="769">
        <f>E847/12*$B$4</f>
        <v>33.333333333333336</v>
      </c>
      <c r="G847" s="769"/>
      <c r="H847" s="807">
        <f>G847/F847*100</f>
        <v>0</v>
      </c>
      <c r="I847" s="3701"/>
      <c r="J847" s="3701"/>
      <c r="K847" s="3702"/>
      <c r="L847" s="807"/>
      <c r="M847" s="807"/>
      <c r="N847" s="807"/>
      <c r="O847" s="807"/>
      <c r="P847" s="807"/>
      <c r="Q847" s="3694"/>
      <c r="R847" s="3694"/>
      <c r="S847" s="3694"/>
      <c r="T847" s="3694">
        <f t="shared" si="292"/>
        <v>0</v>
      </c>
      <c r="U847" s="3694"/>
      <c r="V847" s="3694"/>
      <c r="W847" s="3694"/>
      <c r="X847" s="3694"/>
      <c r="Y847" s="3694"/>
      <c r="Z847" s="3694"/>
      <c r="AA847" s="769"/>
      <c r="AB847" s="3694"/>
      <c r="AC847" s="3667"/>
      <c r="AD847" s="3696"/>
    </row>
    <row r="848" spans="1:30" s="2746" customFormat="1" x14ac:dyDescent="0.25">
      <c r="A848" s="2746">
        <v>1</v>
      </c>
      <c r="B848" s="518" t="s">
        <v>379</v>
      </c>
      <c r="C848" s="3716"/>
      <c r="D848" s="518"/>
      <c r="E848" s="755"/>
      <c r="F848" s="3717"/>
      <c r="G848" s="769"/>
      <c r="H848" s="3718"/>
      <c r="I848" s="3719"/>
      <c r="J848" s="3719"/>
      <c r="K848" s="3720"/>
      <c r="L848" s="3718"/>
      <c r="M848" s="3718"/>
      <c r="N848" s="3718"/>
      <c r="O848" s="3718"/>
      <c r="P848" s="3718"/>
      <c r="Q848" s="3694"/>
      <c r="R848" s="3694"/>
      <c r="S848" s="3721"/>
      <c r="T848" s="3694">
        <f t="shared" si="292"/>
        <v>0</v>
      </c>
      <c r="U848" s="3721"/>
      <c r="V848" s="3721"/>
      <c r="W848" s="3694"/>
      <c r="X848" s="3694"/>
      <c r="Y848" s="3694"/>
      <c r="Z848" s="3694"/>
      <c r="AA848" s="769"/>
      <c r="AB848" s="3694"/>
      <c r="AC848" s="3667"/>
      <c r="AD848" s="3696"/>
    </row>
    <row r="849" spans="1:30" s="2746" customFormat="1" ht="43.5" x14ac:dyDescent="0.25">
      <c r="A849" s="2746">
        <v>1</v>
      </c>
      <c r="B849" s="2711" t="s">
        <v>356</v>
      </c>
      <c r="C849" s="3699"/>
      <c r="D849" s="3722"/>
      <c r="E849" s="755">
        <v>21500</v>
      </c>
      <c r="F849" s="3717">
        <f>E849/12*$B$4</f>
        <v>3583.3333333333335</v>
      </c>
      <c r="G849" s="3723">
        <v>1742</v>
      </c>
      <c r="H849" s="3718">
        <f t="shared" ref="H849:H862" si="294">G849/F849*100</f>
        <v>48.61395348837209</v>
      </c>
      <c r="I849" s="3719"/>
      <c r="J849" s="3719"/>
      <c r="K849" s="3720"/>
      <c r="L849" s="3718"/>
      <c r="M849" s="3718"/>
      <c r="N849" s="3718"/>
      <c r="O849" s="3718"/>
      <c r="P849" s="3718"/>
      <c r="Q849" s="3694"/>
      <c r="R849" s="3694"/>
      <c r="S849" s="3721"/>
      <c r="T849" s="3724"/>
      <c r="U849" s="3721"/>
      <c r="V849" s="3721"/>
      <c r="W849" s="3694"/>
      <c r="X849" s="3694"/>
      <c r="Y849" s="3694"/>
      <c r="Z849" s="3694"/>
      <c r="AA849" s="3723"/>
      <c r="AB849" s="3694"/>
      <c r="AC849" s="3667"/>
      <c r="AD849" s="3696"/>
    </row>
    <row r="850" spans="1:30" s="2746" customFormat="1" ht="30" x14ac:dyDescent="0.25">
      <c r="A850" s="2746">
        <v>1</v>
      </c>
      <c r="B850" s="292" t="s">
        <v>202</v>
      </c>
      <c r="C850" s="3699"/>
      <c r="D850" s="3722"/>
      <c r="E850" s="753"/>
      <c r="F850" s="3717">
        <f>E850/12*$B$4</f>
        <v>0</v>
      </c>
      <c r="G850" s="3723">
        <v>1226</v>
      </c>
      <c r="H850" s="3718"/>
      <c r="I850" s="3719"/>
      <c r="J850" s="3719"/>
      <c r="K850" s="3720"/>
      <c r="L850" s="3718"/>
      <c r="M850" s="3718"/>
      <c r="N850" s="3718"/>
      <c r="O850" s="3718"/>
      <c r="P850" s="3718"/>
      <c r="Q850" s="3694"/>
      <c r="R850" s="3694"/>
      <c r="S850" s="3721"/>
      <c r="T850" s="3694"/>
      <c r="U850" s="3721"/>
      <c r="V850" s="3721"/>
      <c r="W850" s="3694"/>
      <c r="X850" s="3694"/>
      <c r="Y850" s="3694"/>
      <c r="Z850" s="3694"/>
      <c r="AA850" s="3723"/>
      <c r="AB850" s="3694"/>
      <c r="AC850" s="3667"/>
      <c r="AD850" s="3696"/>
    </row>
    <row r="851" spans="1:30" s="2746" customFormat="1" ht="86.25" x14ac:dyDescent="0.25">
      <c r="A851" s="2746">
        <v>1</v>
      </c>
      <c r="B851" s="2711" t="s">
        <v>364</v>
      </c>
      <c r="C851" s="3725"/>
      <c r="D851" s="3722"/>
      <c r="E851" s="753">
        <v>7500</v>
      </c>
      <c r="F851" s="3717">
        <f>E851/12*$B$4</f>
        <v>1250</v>
      </c>
      <c r="G851" s="3723">
        <v>845</v>
      </c>
      <c r="H851" s="3718">
        <f t="shared" si="294"/>
        <v>67.600000000000009</v>
      </c>
      <c r="I851" s="3719"/>
      <c r="J851" s="3719"/>
      <c r="K851" s="3720"/>
      <c r="L851" s="3718"/>
      <c r="M851" s="3718"/>
      <c r="N851" s="3718"/>
      <c r="O851" s="3718"/>
      <c r="P851" s="3718"/>
      <c r="Q851" s="3694"/>
      <c r="R851" s="3694"/>
      <c r="S851" s="3721"/>
      <c r="T851" s="3694"/>
      <c r="U851" s="3721"/>
      <c r="V851" s="3721"/>
      <c r="W851" s="3694"/>
      <c r="X851" s="3694"/>
      <c r="Y851" s="3694"/>
      <c r="Z851" s="3694"/>
      <c r="AA851" s="3723"/>
      <c r="AB851" s="3694"/>
      <c r="AC851" s="3667"/>
      <c r="AD851" s="3696"/>
    </row>
    <row r="852" spans="1:30" s="2746" customFormat="1" x14ac:dyDescent="0.25">
      <c r="A852" s="2746">
        <v>1</v>
      </c>
      <c r="B852" s="296" t="s">
        <v>136</v>
      </c>
      <c r="C852" s="3726"/>
      <c r="D852" s="3727"/>
      <c r="E852" s="3728">
        <f>SUM(E853:E862)</f>
        <v>14482</v>
      </c>
      <c r="F852" s="3710">
        <f>SUM(F853:F862)</f>
        <v>2414</v>
      </c>
      <c r="G852" s="808">
        <f>SUM(G853:G862)</f>
        <v>1765</v>
      </c>
      <c r="H852" s="3700">
        <f t="shared" si="294"/>
        <v>73.115161557580777</v>
      </c>
      <c r="I852" s="3719"/>
      <c r="J852" s="3719"/>
      <c r="K852" s="3720"/>
      <c r="L852" s="3718"/>
      <c r="M852" s="3718"/>
      <c r="N852" s="3718"/>
      <c r="O852" s="3718"/>
      <c r="P852" s="3718"/>
      <c r="Q852" s="3694">
        <v>13705.367340000001</v>
      </c>
      <c r="R852" s="3694">
        <v>13705.367340000001</v>
      </c>
      <c r="S852" s="3704">
        <f t="shared" ref="S852" si="295">Q852/12*$B$4+(R852-Q852)/11*1</f>
        <v>2284.2278900000001</v>
      </c>
      <c r="T852" s="3694">
        <f>Z852-Y852-V852</f>
        <v>1993.6429400000002</v>
      </c>
      <c r="U852" s="3721"/>
      <c r="V852" s="3721"/>
      <c r="W852" s="3694">
        <f>T852-S852</f>
        <v>-290.58494999999994</v>
      </c>
      <c r="X852" s="3694"/>
      <c r="Y852" s="3694">
        <v>0</v>
      </c>
      <c r="Z852" s="3694">
        <v>1993.6429400000002</v>
      </c>
      <c r="AA852" s="808">
        <f>SUM(AA853:AA862)</f>
        <v>0</v>
      </c>
      <c r="AB852" s="3694"/>
      <c r="AC852" s="3667"/>
      <c r="AD852" s="3696"/>
    </row>
    <row r="853" spans="1:30" s="2746" customFormat="1" x14ac:dyDescent="0.25">
      <c r="A853" s="2746">
        <v>1</v>
      </c>
      <c r="B853" s="729" t="s">
        <v>261</v>
      </c>
      <c r="C853" s="715"/>
      <c r="D853" s="289"/>
      <c r="E853" s="3729">
        <v>350</v>
      </c>
      <c r="F853" s="769">
        <f t="shared" ref="F853:F862" si="296">ROUND(E853/12*$B$4,0)</f>
        <v>58</v>
      </c>
      <c r="G853" s="769">
        <v>33</v>
      </c>
      <c r="H853" s="769">
        <f t="shared" si="294"/>
        <v>56.896551724137936</v>
      </c>
      <c r="I853" s="3719"/>
      <c r="J853" s="3719"/>
      <c r="K853" s="3720"/>
      <c r="L853" s="3718"/>
      <c r="M853" s="3718"/>
      <c r="N853" s="3718"/>
      <c r="O853" s="3718"/>
      <c r="P853" s="3718"/>
      <c r="Q853" s="3724"/>
      <c r="R853" s="3724"/>
      <c r="S853" s="3694"/>
      <c r="T853" s="3694"/>
      <c r="U853" s="3721"/>
      <c r="V853" s="3694"/>
      <c r="W853" s="3694"/>
      <c r="X853" s="3694"/>
      <c r="Y853" s="3694"/>
      <c r="Z853" s="3694"/>
      <c r="AA853" s="769"/>
      <c r="AB853" s="3694"/>
      <c r="AC853" s="3667"/>
      <c r="AD853" s="3696"/>
    </row>
    <row r="854" spans="1:30" s="2746" customFormat="1" ht="30" x14ac:dyDescent="0.25">
      <c r="B854" s="729" t="s">
        <v>517</v>
      </c>
      <c r="C854" s="715"/>
      <c r="D854" s="289"/>
      <c r="E854" s="3729">
        <v>84</v>
      </c>
      <c r="F854" s="769">
        <f t="shared" si="296"/>
        <v>14</v>
      </c>
      <c r="G854" s="769">
        <v>189</v>
      </c>
      <c r="H854" s="769">
        <f t="shared" si="294"/>
        <v>1350</v>
      </c>
      <c r="I854" s="3719"/>
      <c r="J854" s="3719"/>
      <c r="K854" s="3720"/>
      <c r="L854" s="3718"/>
      <c r="M854" s="3718"/>
      <c r="N854" s="3718"/>
      <c r="O854" s="3718"/>
      <c r="P854" s="3718"/>
      <c r="Q854" s="3718"/>
      <c r="R854" s="3718"/>
      <c r="S854" s="3694"/>
      <c r="T854" s="3694"/>
      <c r="U854" s="3721"/>
      <c r="V854" s="3694"/>
      <c r="W854" s="3694"/>
      <c r="X854" s="3694"/>
      <c r="Y854" s="3694"/>
      <c r="Z854" s="3694"/>
      <c r="AA854" s="769"/>
      <c r="AB854" s="3694"/>
      <c r="AC854" s="3667"/>
      <c r="AD854" s="3696"/>
    </row>
    <row r="855" spans="1:30" s="2746" customFormat="1" x14ac:dyDescent="0.25">
      <c r="A855" s="2746">
        <v>1</v>
      </c>
      <c r="B855" s="3730" t="s">
        <v>68</v>
      </c>
      <c r="C855" s="715"/>
      <c r="D855" s="289"/>
      <c r="E855" s="3729">
        <v>1000</v>
      </c>
      <c r="F855" s="769">
        <f t="shared" si="296"/>
        <v>167</v>
      </c>
      <c r="G855" s="769">
        <v>468</v>
      </c>
      <c r="H855" s="769">
        <f t="shared" si="294"/>
        <v>280.2395209580838</v>
      </c>
      <c r="I855" s="3719"/>
      <c r="J855" s="3719"/>
      <c r="K855" s="3720"/>
      <c r="L855" s="3718"/>
      <c r="M855" s="3718"/>
      <c r="N855" s="3718"/>
      <c r="O855" s="3718"/>
      <c r="P855" s="3718"/>
      <c r="Q855" s="3694"/>
      <c r="R855" s="3694"/>
      <c r="S855" s="3694"/>
      <c r="T855" s="3694"/>
      <c r="U855" s="3721"/>
      <c r="V855" s="3724"/>
      <c r="W855" s="3724"/>
      <c r="X855" s="3694"/>
      <c r="Y855" s="3694"/>
      <c r="Z855" s="3694"/>
      <c r="AA855" s="769"/>
      <c r="AB855" s="3694"/>
      <c r="AC855" s="3667"/>
      <c r="AD855" s="3696"/>
    </row>
    <row r="856" spans="1:30" s="2746" customFormat="1" ht="30" x14ac:dyDescent="0.25">
      <c r="A856" s="2746">
        <v>1</v>
      </c>
      <c r="B856" s="729" t="s">
        <v>125</v>
      </c>
      <c r="C856" s="715"/>
      <c r="D856" s="289"/>
      <c r="E856" s="3729">
        <v>150</v>
      </c>
      <c r="F856" s="769">
        <f t="shared" si="296"/>
        <v>25</v>
      </c>
      <c r="G856" s="769">
        <v>28</v>
      </c>
      <c r="H856" s="769">
        <f t="shared" si="294"/>
        <v>112.00000000000001</v>
      </c>
      <c r="I856" s="3719"/>
      <c r="J856" s="3719"/>
      <c r="K856" s="3720"/>
      <c r="L856" s="3718"/>
      <c r="M856" s="3718"/>
      <c r="N856" s="3718"/>
      <c r="O856" s="3718"/>
      <c r="P856" s="3718"/>
      <c r="Q856" s="3694"/>
      <c r="R856" s="3694"/>
      <c r="S856" s="3694"/>
      <c r="T856" s="3694"/>
      <c r="U856" s="3721"/>
      <c r="V856" s="3721"/>
      <c r="W856" s="3694"/>
      <c r="X856" s="3724"/>
      <c r="Y856" s="3694"/>
      <c r="Z856" s="3694"/>
      <c r="AA856" s="769"/>
      <c r="AB856" s="3694"/>
      <c r="AC856" s="3667"/>
      <c r="AD856" s="3696"/>
    </row>
    <row r="857" spans="1:30" s="2746" customFormat="1" ht="60" x14ac:dyDescent="0.25">
      <c r="A857" s="2746">
        <v>1</v>
      </c>
      <c r="B857" s="729" t="s">
        <v>339</v>
      </c>
      <c r="C857" s="715"/>
      <c r="D857" s="289"/>
      <c r="E857" s="3729">
        <v>8248</v>
      </c>
      <c r="F857" s="769">
        <f t="shared" si="296"/>
        <v>1375</v>
      </c>
      <c r="G857" s="769">
        <v>666</v>
      </c>
      <c r="H857" s="769">
        <f t="shared" si="294"/>
        <v>48.436363636363637</v>
      </c>
      <c r="I857" s="3719"/>
      <c r="J857" s="3719"/>
      <c r="K857" s="3720"/>
      <c r="L857" s="3718"/>
      <c r="M857" s="3718"/>
      <c r="N857" s="3718"/>
      <c r="O857" s="3718"/>
      <c r="P857" s="3718"/>
      <c r="Q857" s="3694"/>
      <c r="R857" s="3694"/>
      <c r="S857" s="3694"/>
      <c r="T857" s="3694"/>
      <c r="U857" s="3721"/>
      <c r="V857" s="3721"/>
      <c r="W857" s="3694"/>
      <c r="X857" s="3694"/>
      <c r="Y857" s="3694"/>
      <c r="Z857" s="3694"/>
      <c r="AA857" s="769"/>
      <c r="AB857" s="3694"/>
      <c r="AC857" s="3667"/>
      <c r="AD857" s="3696"/>
    </row>
    <row r="858" spans="1:30" s="2746" customFormat="1" ht="105" x14ac:dyDescent="0.25">
      <c r="A858" s="2746">
        <v>1</v>
      </c>
      <c r="B858" s="729" t="s">
        <v>358</v>
      </c>
      <c r="C858" s="1152"/>
      <c r="D858" s="295"/>
      <c r="E858" s="3729">
        <v>500</v>
      </c>
      <c r="F858" s="769">
        <f t="shared" si="296"/>
        <v>83</v>
      </c>
      <c r="G858" s="769">
        <v>25</v>
      </c>
      <c r="H858" s="769">
        <f t="shared" si="294"/>
        <v>30.120481927710845</v>
      </c>
      <c r="I858" s="3719"/>
      <c r="J858" s="3719"/>
      <c r="K858" s="3720"/>
      <c r="L858" s="3718"/>
      <c r="M858" s="3718"/>
      <c r="N858" s="3718"/>
      <c r="O858" s="3718"/>
      <c r="P858" s="3718"/>
      <c r="Q858" s="3694"/>
      <c r="R858" s="3694"/>
      <c r="S858" s="3694"/>
      <c r="T858" s="3694"/>
      <c r="U858" s="3721"/>
      <c r="V858" s="3721"/>
      <c r="W858" s="3721"/>
      <c r="X858" s="3721"/>
      <c r="Y858" s="3694"/>
      <c r="Z858" s="3694"/>
      <c r="AA858" s="769"/>
      <c r="AB858" s="3694"/>
      <c r="AC858" s="3667"/>
      <c r="AD858" s="3696"/>
    </row>
    <row r="859" spans="1:30" s="2746" customFormat="1" ht="30" x14ac:dyDescent="0.25">
      <c r="A859" s="2746">
        <v>1</v>
      </c>
      <c r="B859" s="729" t="s">
        <v>279</v>
      </c>
      <c r="C859" s="1152"/>
      <c r="D859" s="295"/>
      <c r="E859" s="3729">
        <v>250</v>
      </c>
      <c r="F859" s="769">
        <f t="shared" si="296"/>
        <v>42</v>
      </c>
      <c r="G859" s="769">
        <v>89</v>
      </c>
      <c r="H859" s="769">
        <f t="shared" si="294"/>
        <v>211.9047619047619</v>
      </c>
      <c r="I859" s="3719"/>
      <c r="J859" s="3719"/>
      <c r="K859" s="3720"/>
      <c r="L859" s="3718"/>
      <c r="M859" s="3718"/>
      <c r="N859" s="3718"/>
      <c r="O859" s="3718"/>
      <c r="P859" s="3718"/>
      <c r="Q859" s="3721"/>
      <c r="R859" s="3721"/>
      <c r="S859" s="3694"/>
      <c r="T859" s="3694"/>
      <c r="U859" s="3721"/>
      <c r="V859" s="3721"/>
      <c r="W859" s="3721"/>
      <c r="X859" s="3721"/>
      <c r="Y859" s="3694"/>
      <c r="Z859" s="3694"/>
      <c r="AA859" s="769"/>
      <c r="AB859" s="3694"/>
      <c r="AC859" s="3667"/>
      <c r="AD859" s="3696"/>
    </row>
    <row r="860" spans="1:30" s="2746" customFormat="1" ht="30" x14ac:dyDescent="0.25">
      <c r="A860" s="2746">
        <v>1</v>
      </c>
      <c r="B860" s="729" t="s">
        <v>284</v>
      </c>
      <c r="C860" s="1152"/>
      <c r="D860" s="295"/>
      <c r="E860" s="3729">
        <v>900</v>
      </c>
      <c r="F860" s="769">
        <f t="shared" si="296"/>
        <v>150</v>
      </c>
      <c r="G860" s="769">
        <v>139</v>
      </c>
      <c r="H860" s="769">
        <f t="shared" si="294"/>
        <v>92.666666666666657</v>
      </c>
      <c r="I860" s="3719"/>
      <c r="J860" s="3719"/>
      <c r="K860" s="3720"/>
      <c r="L860" s="3718"/>
      <c r="M860" s="3718"/>
      <c r="N860" s="3718"/>
      <c r="O860" s="3718"/>
      <c r="P860" s="3718"/>
      <c r="Q860" s="3721"/>
      <c r="R860" s="3721"/>
      <c r="S860" s="3694"/>
      <c r="T860" s="3694"/>
      <c r="U860" s="3721"/>
      <c r="V860" s="3721"/>
      <c r="W860" s="3694"/>
      <c r="X860" s="3694"/>
      <c r="Y860" s="3694"/>
      <c r="Z860" s="3694"/>
      <c r="AA860" s="769"/>
      <c r="AB860" s="3694"/>
      <c r="AC860" s="3667"/>
      <c r="AD860" s="3696"/>
    </row>
    <row r="861" spans="1:30" s="2746" customFormat="1" x14ac:dyDescent="0.25">
      <c r="A861" s="2746">
        <v>1</v>
      </c>
      <c r="B861" s="729" t="s">
        <v>36</v>
      </c>
      <c r="C861" s="1152"/>
      <c r="D861" s="295"/>
      <c r="E861" s="3729">
        <v>2400</v>
      </c>
      <c r="F861" s="769">
        <f t="shared" si="296"/>
        <v>400</v>
      </c>
      <c r="G861" s="769">
        <v>57</v>
      </c>
      <c r="H861" s="769">
        <f t="shared" si="294"/>
        <v>14.249999999999998</v>
      </c>
      <c r="I861" s="3719"/>
      <c r="J861" s="3719"/>
      <c r="K861" s="3720"/>
      <c r="L861" s="3718"/>
      <c r="M861" s="3718"/>
      <c r="N861" s="3718"/>
      <c r="O861" s="3718"/>
      <c r="P861" s="3718"/>
      <c r="Q861" s="3721"/>
      <c r="R861" s="3721"/>
      <c r="S861" s="3694"/>
      <c r="T861" s="3694"/>
      <c r="U861" s="3721"/>
      <c r="V861" s="3721"/>
      <c r="W861" s="3694"/>
      <c r="X861" s="3724"/>
      <c r="Y861" s="3724"/>
      <c r="Z861" s="3694"/>
      <c r="AA861" s="769"/>
      <c r="AB861" s="3694"/>
      <c r="AC861" s="3667"/>
      <c r="AD861" s="3696"/>
    </row>
    <row r="862" spans="1:30" s="2746" customFormat="1" ht="30" x14ac:dyDescent="0.25">
      <c r="A862" s="2746">
        <v>1</v>
      </c>
      <c r="B862" s="729" t="s">
        <v>74</v>
      </c>
      <c r="C862" s="1152"/>
      <c r="D862" s="295"/>
      <c r="E862" s="3729">
        <v>600</v>
      </c>
      <c r="F862" s="769">
        <f t="shared" si="296"/>
        <v>100</v>
      </c>
      <c r="G862" s="769">
        <v>71</v>
      </c>
      <c r="H862" s="769">
        <f t="shared" si="294"/>
        <v>71</v>
      </c>
      <c r="I862" s="3719"/>
      <c r="J862" s="3719"/>
      <c r="K862" s="3720"/>
      <c r="L862" s="3718"/>
      <c r="M862" s="3718"/>
      <c r="N862" s="3718"/>
      <c r="O862" s="3718"/>
      <c r="P862" s="3718"/>
      <c r="Q862" s="3721"/>
      <c r="R862" s="3721"/>
      <c r="S862" s="3694"/>
      <c r="T862" s="3694"/>
      <c r="U862" s="3721"/>
      <c r="V862" s="3721"/>
      <c r="W862" s="3694"/>
      <c r="X862" s="3694"/>
      <c r="Y862" s="3694"/>
      <c r="Z862" s="3694"/>
      <c r="AA862" s="769"/>
      <c r="AB862" s="3694"/>
      <c r="AC862" s="3667"/>
      <c r="AD862" s="3696"/>
    </row>
    <row r="863" spans="1:30" s="2746" customFormat="1" ht="30" x14ac:dyDescent="0.25">
      <c r="A863" s="2746">
        <v>1</v>
      </c>
      <c r="B863" s="3731" t="s">
        <v>359</v>
      </c>
      <c r="C863" s="685"/>
      <c r="D863" s="290"/>
      <c r="E863" s="3732"/>
      <c r="F863" s="3717">
        <f t="shared" ref="F863:F869" si="297">E863/12*$B$4</f>
        <v>0</v>
      </c>
      <c r="G863" s="3717"/>
      <c r="H863" s="3717"/>
      <c r="I863" s="3719"/>
      <c r="J863" s="3719"/>
      <c r="K863" s="3720"/>
      <c r="L863" s="3718"/>
      <c r="M863" s="3718"/>
      <c r="N863" s="3718"/>
      <c r="O863" s="3718"/>
      <c r="P863" s="3718"/>
      <c r="Q863" s="3721"/>
      <c r="R863" s="3721"/>
      <c r="S863" s="3721"/>
      <c r="T863" s="3721"/>
      <c r="U863" s="3721"/>
      <c r="V863" s="3721"/>
      <c r="W863" s="3694"/>
      <c r="X863" s="3694"/>
      <c r="Y863" s="3694"/>
      <c r="Z863" s="3694"/>
      <c r="AA863" s="3717"/>
      <c r="AB863" s="3694"/>
      <c r="AC863" s="3667"/>
      <c r="AD863" s="3696"/>
    </row>
    <row r="864" spans="1:30" s="2746" customFormat="1" ht="45" x14ac:dyDescent="0.25">
      <c r="A864" s="2746">
        <v>1</v>
      </c>
      <c r="B864" s="3733" t="s">
        <v>360</v>
      </c>
      <c r="C864" s="685"/>
      <c r="D864" s="290"/>
      <c r="E864" s="3732"/>
      <c r="F864" s="3717">
        <f t="shared" si="297"/>
        <v>0</v>
      </c>
      <c r="G864" s="3717"/>
      <c r="H864" s="3717"/>
      <c r="I864" s="3719"/>
      <c r="J864" s="3719"/>
      <c r="K864" s="3720"/>
      <c r="L864" s="3718"/>
      <c r="M864" s="3718"/>
      <c r="N864" s="3718"/>
      <c r="O864" s="3718"/>
      <c r="P864" s="3718"/>
      <c r="Q864" s="3721"/>
      <c r="R864" s="3721"/>
      <c r="S864" s="3694"/>
      <c r="T864" s="3721"/>
      <c r="U864" s="3721"/>
      <c r="V864" s="3721"/>
      <c r="W864" s="3694"/>
      <c r="X864" s="3694"/>
      <c r="Y864" s="3694"/>
      <c r="Z864" s="3694"/>
      <c r="AA864" s="3717"/>
      <c r="AB864" s="3694"/>
      <c r="AC864" s="3667"/>
      <c r="AD864" s="3696"/>
    </row>
    <row r="865" spans="1:30" s="2746" customFormat="1" ht="30" x14ac:dyDescent="0.25">
      <c r="A865" s="2746">
        <v>1</v>
      </c>
      <c r="B865" s="3731" t="s">
        <v>361</v>
      </c>
      <c r="C865" s="685"/>
      <c r="D865" s="290"/>
      <c r="E865" s="3732"/>
      <c r="F865" s="3717">
        <f t="shared" si="297"/>
        <v>0</v>
      </c>
      <c r="G865" s="3717"/>
      <c r="H865" s="3717"/>
      <c r="I865" s="3719"/>
      <c r="J865" s="3719"/>
      <c r="K865" s="3720"/>
      <c r="L865" s="3718"/>
      <c r="M865" s="3718"/>
      <c r="N865" s="3718"/>
      <c r="O865" s="3718"/>
      <c r="P865" s="3718"/>
      <c r="Q865" s="3721"/>
      <c r="R865" s="3721"/>
      <c r="S865" s="3694"/>
      <c r="T865" s="3721"/>
      <c r="U865" s="3721"/>
      <c r="V865" s="3721"/>
      <c r="W865" s="3694"/>
      <c r="X865" s="3694"/>
      <c r="Y865" s="3694"/>
      <c r="Z865" s="3694"/>
      <c r="AA865" s="3717"/>
      <c r="AB865" s="3694"/>
      <c r="AC865" s="3667"/>
      <c r="AD865" s="3696"/>
    </row>
    <row r="866" spans="1:30" s="2746" customFormat="1" ht="60" x14ac:dyDescent="0.25">
      <c r="A866" s="2746">
        <v>1</v>
      </c>
      <c r="B866" s="3734" t="s">
        <v>366</v>
      </c>
      <c r="C866" s="685"/>
      <c r="D866" s="290"/>
      <c r="E866" s="3732"/>
      <c r="F866" s="3717">
        <f t="shared" si="297"/>
        <v>0</v>
      </c>
      <c r="G866" s="3717"/>
      <c r="H866" s="3717"/>
      <c r="I866" s="3719"/>
      <c r="J866" s="3719"/>
      <c r="K866" s="3720"/>
      <c r="L866" s="3718"/>
      <c r="M866" s="3718"/>
      <c r="N866" s="3718"/>
      <c r="O866" s="3718"/>
      <c r="P866" s="3718"/>
      <c r="Q866" s="3721"/>
      <c r="R866" s="3721"/>
      <c r="S866" s="3724"/>
      <c r="T866" s="3721"/>
      <c r="U866" s="3721"/>
      <c r="V866" s="3721"/>
      <c r="W866" s="3694"/>
      <c r="X866" s="3694"/>
      <c r="Y866" s="3694"/>
      <c r="Z866" s="3694"/>
      <c r="AA866" s="3717"/>
      <c r="AB866" s="3694"/>
      <c r="AC866" s="3667"/>
      <c r="AD866" s="3696"/>
    </row>
    <row r="867" spans="1:30" s="2746" customFormat="1" ht="90" x14ac:dyDescent="0.25">
      <c r="A867" s="2746">
        <v>1</v>
      </c>
      <c r="B867" s="3734" t="s">
        <v>367</v>
      </c>
      <c r="C867" s="685"/>
      <c r="D867" s="290"/>
      <c r="E867" s="3732"/>
      <c r="F867" s="3717">
        <f t="shared" si="297"/>
        <v>0</v>
      </c>
      <c r="G867" s="3717"/>
      <c r="H867" s="3717"/>
      <c r="I867" s="3719"/>
      <c r="J867" s="3719"/>
      <c r="K867" s="3720"/>
      <c r="L867" s="3718"/>
      <c r="M867" s="3718"/>
      <c r="N867" s="3718"/>
      <c r="O867" s="3718"/>
      <c r="P867" s="3718"/>
      <c r="Q867" s="3721"/>
      <c r="R867" s="3721"/>
      <c r="S867" s="3694"/>
      <c r="T867" s="3721"/>
      <c r="U867" s="3721"/>
      <c r="V867" s="3721"/>
      <c r="W867" s="3694"/>
      <c r="X867" s="3694"/>
      <c r="Y867" s="3694"/>
      <c r="Z867" s="3694"/>
      <c r="AA867" s="3717"/>
      <c r="AB867" s="3694"/>
      <c r="AC867" s="3667"/>
      <c r="AD867" s="3696"/>
    </row>
    <row r="868" spans="1:30" s="2746" customFormat="1" ht="75" x14ac:dyDescent="0.25">
      <c r="A868" s="2746">
        <v>1</v>
      </c>
      <c r="B868" s="3734" t="s">
        <v>368</v>
      </c>
      <c r="C868" s="685"/>
      <c r="D868" s="290"/>
      <c r="E868" s="3732"/>
      <c r="F868" s="3717">
        <f t="shared" si="297"/>
        <v>0</v>
      </c>
      <c r="G868" s="3717"/>
      <c r="H868" s="3717"/>
      <c r="I868" s="3719"/>
      <c r="J868" s="3719"/>
      <c r="K868" s="3720"/>
      <c r="L868" s="3718"/>
      <c r="M868" s="3718"/>
      <c r="N868" s="3718"/>
      <c r="O868" s="3718"/>
      <c r="P868" s="3718"/>
      <c r="Q868" s="3721"/>
      <c r="R868" s="3721"/>
      <c r="S868" s="3694"/>
      <c r="T868" s="3721"/>
      <c r="U868" s="3721"/>
      <c r="V868" s="3721"/>
      <c r="W868" s="3694"/>
      <c r="X868" s="3694"/>
      <c r="Y868" s="3694"/>
      <c r="Z868" s="3694"/>
      <c r="AA868" s="3717"/>
      <c r="AB868" s="3694"/>
      <c r="AC868" s="3667"/>
      <c r="AD868" s="3696"/>
    </row>
    <row r="869" spans="1:30" ht="90" x14ac:dyDescent="0.25">
      <c r="B869" s="1585" t="s">
        <v>369</v>
      </c>
      <c r="C869" s="696"/>
      <c r="D869" s="222"/>
      <c r="E869" s="426"/>
      <c r="F869" s="219">
        <f t="shared" si="297"/>
        <v>0</v>
      </c>
      <c r="G869" s="219"/>
      <c r="H869" s="219"/>
      <c r="I869" s="1925"/>
      <c r="J869" s="1925"/>
      <c r="K869" s="2051"/>
      <c r="L869" s="1405"/>
      <c r="M869" s="1405"/>
      <c r="N869" s="1405"/>
      <c r="O869" s="1405"/>
      <c r="P869" s="1405"/>
      <c r="Q869" s="571"/>
      <c r="R869" s="571"/>
      <c r="S869" s="1061"/>
      <c r="T869" s="571"/>
      <c r="U869" s="1507"/>
      <c r="V869" s="571"/>
      <c r="W869" s="570"/>
      <c r="X869" s="570"/>
      <c r="Y869" s="570"/>
      <c r="Z869" s="570"/>
      <c r="AA869" s="1481"/>
      <c r="AB869" s="566"/>
      <c r="AC869" s="1460"/>
      <c r="AD869" s="1475"/>
    </row>
    <row r="870" spans="1:30" ht="31.5" x14ac:dyDescent="0.25">
      <c r="A870" s="239">
        <v>1</v>
      </c>
      <c r="B870" s="999" t="s">
        <v>338</v>
      </c>
      <c r="C870" s="1522"/>
      <c r="D870" s="994"/>
      <c r="E870" s="998">
        <f>SUM(E863:E869)</f>
        <v>0</v>
      </c>
      <c r="F870" s="995">
        <f>SUM(F863:F869)</f>
        <v>0</v>
      </c>
      <c r="G870" s="995">
        <f>SUM(G863:G869)</f>
        <v>0</v>
      </c>
      <c r="H870" s="995"/>
      <c r="I870" s="1925"/>
      <c r="J870" s="1925"/>
      <c r="K870" s="2051"/>
      <c r="L870" s="1405"/>
      <c r="M870" s="1405"/>
      <c r="N870" s="1405"/>
      <c r="O870" s="1405"/>
      <c r="P870" s="1405"/>
      <c r="Q870" s="571"/>
      <c r="R870" s="571"/>
      <c r="S870" s="1209">
        <f>Q870/12*$B$4</f>
        <v>0</v>
      </c>
      <c r="T870" s="571">
        <f>Z870-Y870-V870</f>
        <v>0</v>
      </c>
      <c r="U870" s="1507"/>
      <c r="V870" s="571"/>
      <c r="W870" s="570">
        <f>T870-S870</f>
        <v>0</v>
      </c>
      <c r="X870" s="570"/>
      <c r="Y870" s="570"/>
      <c r="Z870" s="570"/>
      <c r="AA870" s="1524">
        <f>SUM(AA863:AA869)</f>
        <v>0</v>
      </c>
      <c r="AB870" s="566"/>
      <c r="AC870" s="1460"/>
      <c r="AD870" s="1475"/>
    </row>
    <row r="871" spans="1:30" x14ac:dyDescent="0.25">
      <c r="A871" s="239">
        <v>1</v>
      </c>
      <c r="B871" s="1526" t="s">
        <v>280</v>
      </c>
      <c r="C871" s="696"/>
      <c r="D871" s="222"/>
      <c r="E871" s="758">
        <f>E834+E812</f>
        <v>74991</v>
      </c>
      <c r="F871" s="758">
        <f>F834+F812</f>
        <v>12498.5</v>
      </c>
      <c r="G871" s="758">
        <f>G834+G812</f>
        <v>15132</v>
      </c>
      <c r="H871" s="284">
        <f t="shared" ref="H871:H875" si="298">G871/F871*100</f>
        <v>121.07052846341561</v>
      </c>
      <c r="I871" s="1925"/>
      <c r="J871" s="1925"/>
      <c r="K871" s="2051"/>
      <c r="L871" s="1405"/>
      <c r="M871" s="1405"/>
      <c r="N871" s="1405"/>
      <c r="O871" s="1405"/>
      <c r="P871" s="1405"/>
      <c r="Q871" s="571"/>
      <c r="R871" s="571"/>
      <c r="S871" s="1211"/>
      <c r="T871" s="571"/>
      <c r="U871" s="1507"/>
      <c r="V871" s="571"/>
      <c r="W871" s="570"/>
      <c r="X871" s="570"/>
      <c r="Y871" s="570"/>
      <c r="Z871" s="570"/>
      <c r="AA871" s="1282">
        <f>AA834+AA812</f>
        <v>0</v>
      </c>
      <c r="AB871" s="566"/>
      <c r="AC871" s="1460"/>
      <c r="AD871" s="1475"/>
    </row>
    <row r="872" spans="1:30" ht="43.5" x14ac:dyDescent="0.25">
      <c r="A872" s="239">
        <v>1</v>
      </c>
      <c r="B872" s="2055" t="s">
        <v>309</v>
      </c>
      <c r="C872" s="696"/>
      <c r="D872" s="222"/>
      <c r="E872" s="758">
        <f>E822</f>
        <v>21946</v>
      </c>
      <c r="F872" s="758">
        <f>F822</f>
        <v>3657.6666666666665</v>
      </c>
      <c r="G872" s="758">
        <f>G822</f>
        <v>0</v>
      </c>
      <c r="H872" s="284">
        <f t="shared" si="298"/>
        <v>0</v>
      </c>
      <c r="I872" s="1925"/>
      <c r="J872" s="1925"/>
      <c r="K872" s="2051"/>
      <c r="L872" s="1405"/>
      <c r="M872" s="1405"/>
      <c r="N872" s="1405"/>
      <c r="O872" s="1405"/>
      <c r="P872" s="1405"/>
      <c r="Q872" s="571"/>
      <c r="R872" s="571"/>
      <c r="S872" s="1061"/>
      <c r="T872" s="571"/>
      <c r="U872" s="1507"/>
      <c r="V872" s="571"/>
      <c r="W872" s="570"/>
      <c r="X872" s="570"/>
      <c r="Y872" s="570"/>
      <c r="Z872" s="570"/>
      <c r="AA872" s="1282">
        <f>AA822</f>
        <v>0</v>
      </c>
      <c r="AB872" s="566"/>
      <c r="AC872" s="1460"/>
      <c r="AD872" s="1475"/>
    </row>
    <row r="873" spans="1:30" x14ac:dyDescent="0.25">
      <c r="A873" s="239">
        <v>1</v>
      </c>
      <c r="B873" s="1526" t="s">
        <v>281</v>
      </c>
      <c r="C873" s="696"/>
      <c r="D873" s="222"/>
      <c r="E873" s="758">
        <f>E846+E820</f>
        <v>63996</v>
      </c>
      <c r="F873" s="758">
        <f>F846+F820</f>
        <v>10666</v>
      </c>
      <c r="G873" s="758">
        <f>G846+G820</f>
        <v>4325</v>
      </c>
      <c r="H873" s="284">
        <f t="shared" si="298"/>
        <v>40.549409338083628</v>
      </c>
      <c r="I873" s="1925"/>
      <c r="J873" s="1925"/>
      <c r="K873" s="2051"/>
      <c r="L873" s="1405"/>
      <c r="M873" s="1405"/>
      <c r="N873" s="1405"/>
      <c r="O873" s="1405"/>
      <c r="P873" s="1405"/>
      <c r="Q873" s="571"/>
      <c r="R873" s="571"/>
      <c r="S873" s="1060"/>
      <c r="T873" s="571"/>
      <c r="U873" s="1507"/>
      <c r="V873" s="570"/>
      <c r="W873" s="570"/>
      <c r="X873" s="570"/>
      <c r="Y873" s="570"/>
      <c r="Z873" s="570"/>
      <c r="AA873" s="1282">
        <f>AA846+AA820</f>
        <v>0</v>
      </c>
      <c r="AB873" s="566"/>
      <c r="AC873" s="1460"/>
      <c r="AD873" s="1475"/>
    </row>
    <row r="874" spans="1:30" ht="29.25" x14ac:dyDescent="0.25">
      <c r="A874" s="239">
        <v>1</v>
      </c>
      <c r="B874" s="2055" t="s">
        <v>282</v>
      </c>
      <c r="C874" s="2056"/>
      <c r="D874" s="2057"/>
      <c r="E874" s="421">
        <f>E849+E851</f>
        <v>29000</v>
      </c>
      <c r="F874" s="421">
        <f>F849+F851</f>
        <v>4833.3333333333339</v>
      </c>
      <c r="G874" s="421">
        <f>G849+G851</f>
        <v>2587</v>
      </c>
      <c r="H874" s="2058">
        <f t="shared" si="298"/>
        <v>53.524137931034474</v>
      </c>
      <c r="I874" s="1925"/>
      <c r="J874" s="1925"/>
      <c r="K874" s="2051"/>
      <c r="L874" s="1405"/>
      <c r="M874" s="1405"/>
      <c r="N874" s="1405"/>
      <c r="O874" s="1405"/>
      <c r="P874" s="1405"/>
      <c r="Q874" s="577">
        <v>28976.22</v>
      </c>
      <c r="R874" s="577">
        <v>28976.22</v>
      </c>
      <c r="S874" s="1209">
        <f t="shared" ref="S874" si="299">Q874/12*$B$4+(R874-Q874)/11*1</f>
        <v>4829.37</v>
      </c>
      <c r="T874" s="577">
        <f>Z874-Y874-V874</f>
        <v>2584.7604999999999</v>
      </c>
      <c r="U874" s="1523"/>
      <c r="V874" s="573"/>
      <c r="W874" s="573">
        <f>T874-S874</f>
        <v>-2244.6095</v>
      </c>
      <c r="X874" s="573"/>
      <c r="Y874" s="573">
        <v>0</v>
      </c>
      <c r="Z874" s="573">
        <v>2584.7604999999999</v>
      </c>
      <c r="AA874" s="1283">
        <f>AA849+AA851</f>
        <v>0</v>
      </c>
      <c r="AB874" s="1221"/>
      <c r="AC874" s="1460"/>
      <c r="AD874" s="1475"/>
    </row>
    <row r="875" spans="1:30" x14ac:dyDescent="0.25">
      <c r="A875" s="239">
        <v>1</v>
      </c>
      <c r="B875" s="1526" t="s">
        <v>138</v>
      </c>
      <c r="C875" s="1525"/>
      <c r="D875" s="2059"/>
      <c r="E875" s="447">
        <f>E871+E872+E873*2.9+E874</f>
        <v>311525.40000000002</v>
      </c>
      <c r="F875" s="447">
        <f>F871+F872+F873*2.9+F874</f>
        <v>51920.9</v>
      </c>
      <c r="G875" s="447">
        <f>G871+G872+G873*2.9+G874</f>
        <v>30261.5</v>
      </c>
      <c r="H875" s="1151">
        <f t="shared" si="298"/>
        <v>58.283851011827601</v>
      </c>
      <c r="I875" s="2060"/>
      <c r="J875" s="2060"/>
      <c r="K875" s="2061"/>
      <c r="L875" s="2062"/>
      <c r="M875" s="2062"/>
      <c r="N875" s="2062"/>
      <c r="O875" s="2062"/>
      <c r="P875" s="2062"/>
      <c r="Q875" s="568">
        <f t="shared" ref="Q875:Z875" si="300">Q874+Q852+Q822+Q811+Q833+Q843</f>
        <v>191652.22321999999</v>
      </c>
      <c r="R875" s="568">
        <f t="shared" ref="R875" si="301">R874+R852+R822+R811+R833+R843</f>
        <v>191652.22321999999</v>
      </c>
      <c r="S875" s="1210">
        <f t="shared" si="300"/>
        <v>35369.892586666669</v>
      </c>
      <c r="T875" s="568">
        <f t="shared" si="300"/>
        <v>30873.571939999998</v>
      </c>
      <c r="U875" s="1086">
        <f t="shared" si="300"/>
        <v>0</v>
      </c>
      <c r="V875" s="568">
        <f t="shared" si="300"/>
        <v>0</v>
      </c>
      <c r="W875" s="568">
        <f t="shared" si="300"/>
        <v>-4496.3206466666707</v>
      </c>
      <c r="X875" s="568">
        <f t="shared" si="300"/>
        <v>0</v>
      </c>
      <c r="Y875" s="568">
        <f t="shared" si="300"/>
        <v>-8.2631099999999993</v>
      </c>
      <c r="Z875" s="568">
        <f t="shared" si="300"/>
        <v>30865.308830000002</v>
      </c>
      <c r="AA875" s="1284">
        <f>AA871+AA872+AA873*2.9+AA874</f>
        <v>0</v>
      </c>
      <c r="AB875" s="1199">
        <f t="shared" ref="AB875" si="302">AB874+AB852+AB822+AB811+AB833+AB843</f>
        <v>0</v>
      </c>
      <c r="AC875" s="1460"/>
      <c r="AD875" s="1475"/>
    </row>
    <row r="876" spans="1:30" x14ac:dyDescent="0.25">
      <c r="A876" s="239">
        <v>1</v>
      </c>
      <c r="B876" s="2" t="s">
        <v>29</v>
      </c>
      <c r="C876" s="693"/>
      <c r="D876" s="2"/>
      <c r="E876" s="422"/>
      <c r="F876" s="375"/>
      <c r="G876" s="375"/>
      <c r="H876" s="375"/>
      <c r="I876" s="1902"/>
      <c r="J876" s="1902"/>
      <c r="K876" s="1234"/>
      <c r="L876" s="368"/>
      <c r="M876" s="368"/>
      <c r="N876" s="368"/>
      <c r="O876" s="368"/>
      <c r="P876" s="368"/>
      <c r="Q876" s="570"/>
      <c r="R876" s="570"/>
      <c r="S876" s="1061"/>
      <c r="T876" s="570">
        <f t="shared" ref="T876:T881" si="303">Z876-Y876-V876</f>
        <v>0</v>
      </c>
      <c r="U876" s="1082"/>
      <c r="V876" s="570"/>
      <c r="W876" s="570"/>
      <c r="X876" s="570"/>
      <c r="Y876" s="570"/>
      <c r="Z876" s="570"/>
      <c r="AA876" s="1295"/>
      <c r="AB876" s="566"/>
      <c r="AC876" s="1460"/>
      <c r="AD876" s="1475"/>
    </row>
    <row r="877" spans="1:30" x14ac:dyDescent="0.25">
      <c r="A877" s="239">
        <v>1</v>
      </c>
      <c r="B877" s="759" t="s">
        <v>24</v>
      </c>
      <c r="C877" s="701"/>
      <c r="D877" s="375">
        <v>300</v>
      </c>
      <c r="E877" s="422">
        <v>28</v>
      </c>
      <c r="F877" s="213">
        <f t="shared" ref="F877:F884" si="304">ROUND(E877/12*$B$4,0)</f>
        <v>5</v>
      </c>
      <c r="G877" s="213"/>
      <c r="H877" s="213">
        <f t="shared" ref="H877:H885" si="305">G877/F877*100</f>
        <v>0</v>
      </c>
      <c r="I877" s="1150">
        <v>6</v>
      </c>
      <c r="J877" s="269" t="e">
        <f t="shared" ref="J877:J885" si="306">M877/G877</f>
        <v>#DIV/0!</v>
      </c>
      <c r="K877" s="1535">
        <f t="shared" ref="K877:K884" si="307">ROUND(E877*I877,0)</f>
        <v>168</v>
      </c>
      <c r="L877" s="270">
        <f t="shared" ref="L877:L884" si="308">ROUND(K877/12*$B$4,0)</f>
        <v>28</v>
      </c>
      <c r="M877" s="270"/>
      <c r="N877" s="270">
        <f t="shared" ref="N877:N885" si="309">M877/L877*100</f>
        <v>0</v>
      </c>
      <c r="O877" s="1530">
        <f t="shared" ref="O877:O884" si="310">ROUND(K877/D877,0)</f>
        <v>1</v>
      </c>
      <c r="P877" s="270">
        <f t="shared" ref="P877:P885" si="311">M877/$B$4*12/O877</f>
        <v>0</v>
      </c>
      <c r="Q877" s="570"/>
      <c r="R877" s="570"/>
      <c r="S877" s="1061"/>
      <c r="T877" s="570">
        <f t="shared" si="303"/>
        <v>0</v>
      </c>
      <c r="U877" s="1082"/>
      <c r="V877" s="570"/>
      <c r="W877" s="570"/>
      <c r="X877" s="570"/>
      <c r="Y877" s="570"/>
      <c r="Z877" s="570"/>
      <c r="AA877" s="1291"/>
      <c r="AB877" s="566"/>
      <c r="AC877" s="1460"/>
      <c r="AD877" s="1475"/>
    </row>
    <row r="878" spans="1:30" x14ac:dyDescent="0.25">
      <c r="A878" s="239">
        <v>1</v>
      </c>
      <c r="B878" s="759" t="s">
        <v>23</v>
      </c>
      <c r="C878" s="701"/>
      <c r="D878" s="375">
        <v>300</v>
      </c>
      <c r="E878" s="422">
        <v>91</v>
      </c>
      <c r="F878" s="213">
        <f t="shared" si="304"/>
        <v>15</v>
      </c>
      <c r="G878" s="213">
        <v>13</v>
      </c>
      <c r="H878" s="213">
        <f t="shared" si="305"/>
        <v>86.666666666666671</v>
      </c>
      <c r="I878" s="1150">
        <v>29</v>
      </c>
      <c r="J878" s="269">
        <f t="shared" si="306"/>
        <v>24.846153846153847</v>
      </c>
      <c r="K878" s="1535">
        <f t="shared" si="307"/>
        <v>2639</v>
      </c>
      <c r="L878" s="270">
        <f t="shared" si="308"/>
        <v>440</v>
      </c>
      <c r="M878" s="270">
        <v>323</v>
      </c>
      <c r="N878" s="270">
        <f t="shared" si="309"/>
        <v>73.409090909090907</v>
      </c>
      <c r="O878" s="1530">
        <f t="shared" si="310"/>
        <v>9</v>
      </c>
      <c r="P878" s="270">
        <f t="shared" si="311"/>
        <v>215.33333333333334</v>
      </c>
      <c r="Q878" s="570"/>
      <c r="R878" s="570"/>
      <c r="S878" s="1061"/>
      <c r="T878" s="570">
        <f t="shared" si="303"/>
        <v>0</v>
      </c>
      <c r="U878" s="1082"/>
      <c r="V878" s="570"/>
      <c r="W878" s="570"/>
      <c r="X878" s="570"/>
      <c r="Y878" s="570"/>
      <c r="Z878" s="570"/>
      <c r="AA878" s="1291"/>
      <c r="AB878" s="566"/>
      <c r="AC878" s="1460"/>
      <c r="AD878" s="1475"/>
    </row>
    <row r="879" spans="1:30" x14ac:dyDescent="0.25">
      <c r="A879" s="239">
        <v>1</v>
      </c>
      <c r="B879" s="759" t="s">
        <v>167</v>
      </c>
      <c r="C879" s="701"/>
      <c r="D879" s="375">
        <v>300</v>
      </c>
      <c r="E879" s="422">
        <v>113</v>
      </c>
      <c r="F879" s="213">
        <f t="shared" si="304"/>
        <v>19</v>
      </c>
      <c r="G879" s="213"/>
      <c r="H879" s="213">
        <f t="shared" si="305"/>
        <v>0</v>
      </c>
      <c r="I879" s="1150">
        <v>9.5</v>
      </c>
      <c r="J879" s="269" t="e">
        <f t="shared" si="306"/>
        <v>#DIV/0!</v>
      </c>
      <c r="K879" s="1535">
        <f t="shared" si="307"/>
        <v>1074</v>
      </c>
      <c r="L879" s="270">
        <f t="shared" si="308"/>
        <v>179</v>
      </c>
      <c r="M879" s="270"/>
      <c r="N879" s="270">
        <f t="shared" si="309"/>
        <v>0</v>
      </c>
      <c r="O879" s="1530">
        <f t="shared" si="310"/>
        <v>4</v>
      </c>
      <c r="P879" s="270">
        <f t="shared" si="311"/>
        <v>0</v>
      </c>
      <c r="Q879" s="570"/>
      <c r="R879" s="570"/>
      <c r="S879" s="1061"/>
      <c r="T879" s="570">
        <f t="shared" si="303"/>
        <v>0</v>
      </c>
      <c r="U879" s="1082"/>
      <c r="V879" s="570"/>
      <c r="W879" s="570"/>
      <c r="X879" s="570"/>
      <c r="Y879" s="570"/>
      <c r="Z879" s="570"/>
      <c r="AA879" s="1291"/>
      <c r="AB879" s="566"/>
      <c r="AC879" s="1460"/>
      <c r="AD879" s="1475"/>
    </row>
    <row r="880" spans="1:30" x14ac:dyDescent="0.25">
      <c r="A880" s="239">
        <v>1</v>
      </c>
      <c r="B880" s="759" t="s">
        <v>20</v>
      </c>
      <c r="C880" s="701"/>
      <c r="D880" s="375">
        <v>300</v>
      </c>
      <c r="E880" s="422">
        <v>72</v>
      </c>
      <c r="F880" s="213">
        <f t="shared" si="304"/>
        <v>12</v>
      </c>
      <c r="G880" s="213"/>
      <c r="H880" s="213">
        <f t="shared" si="305"/>
        <v>0</v>
      </c>
      <c r="I880" s="1150">
        <v>8</v>
      </c>
      <c r="J880" s="269" t="e">
        <f t="shared" si="306"/>
        <v>#DIV/0!</v>
      </c>
      <c r="K880" s="1535">
        <f t="shared" si="307"/>
        <v>576</v>
      </c>
      <c r="L880" s="270">
        <f t="shared" si="308"/>
        <v>96</v>
      </c>
      <c r="M880" s="270"/>
      <c r="N880" s="270">
        <f t="shared" si="309"/>
        <v>0</v>
      </c>
      <c r="O880" s="1530">
        <f t="shared" si="310"/>
        <v>2</v>
      </c>
      <c r="P880" s="270">
        <f t="shared" si="311"/>
        <v>0</v>
      </c>
      <c r="Q880" s="570"/>
      <c r="R880" s="570"/>
      <c r="S880" s="1061"/>
      <c r="T880" s="570">
        <f t="shared" si="303"/>
        <v>0</v>
      </c>
      <c r="U880" s="1082"/>
      <c r="V880" s="570"/>
      <c r="W880" s="570"/>
      <c r="X880" s="570"/>
      <c r="Y880" s="570"/>
      <c r="Z880" s="570"/>
      <c r="AA880" s="1291"/>
      <c r="AB880" s="566"/>
      <c r="AC880" s="1460"/>
      <c r="AD880" s="1475"/>
    </row>
    <row r="881" spans="1:30" x14ac:dyDescent="0.25">
      <c r="A881" s="239">
        <v>1</v>
      </c>
      <c r="B881" s="759" t="s">
        <v>21</v>
      </c>
      <c r="C881" s="701"/>
      <c r="D881" s="375">
        <v>300</v>
      </c>
      <c r="E881" s="422">
        <v>31</v>
      </c>
      <c r="F881" s="213">
        <f t="shared" si="304"/>
        <v>5</v>
      </c>
      <c r="G881" s="213"/>
      <c r="H881" s="213">
        <f t="shared" si="305"/>
        <v>0</v>
      </c>
      <c r="I881" s="1150">
        <v>9.8000000000000007</v>
      </c>
      <c r="J881" s="269" t="e">
        <f t="shared" si="306"/>
        <v>#DIV/0!</v>
      </c>
      <c r="K881" s="1535">
        <f t="shared" si="307"/>
        <v>304</v>
      </c>
      <c r="L881" s="270">
        <f t="shared" si="308"/>
        <v>51</v>
      </c>
      <c r="M881" s="270"/>
      <c r="N881" s="270">
        <f t="shared" si="309"/>
        <v>0</v>
      </c>
      <c r="O881" s="1530">
        <f t="shared" si="310"/>
        <v>1</v>
      </c>
      <c r="P881" s="270">
        <f t="shared" si="311"/>
        <v>0</v>
      </c>
      <c r="Q881" s="570"/>
      <c r="R881" s="570"/>
      <c r="S881" s="1061"/>
      <c r="T881" s="570">
        <f t="shared" si="303"/>
        <v>0</v>
      </c>
      <c r="U881" s="1082"/>
      <c r="V881" s="570"/>
      <c r="W881" s="570"/>
      <c r="X881" s="570"/>
      <c r="Y881" s="570"/>
      <c r="Z881" s="570"/>
      <c r="AA881" s="1291"/>
      <c r="AB881" s="566"/>
      <c r="AC881" s="1460"/>
      <c r="AD881" s="1475"/>
    </row>
    <row r="882" spans="1:30" x14ac:dyDescent="0.25">
      <c r="A882" s="239">
        <v>1</v>
      </c>
      <c r="B882" s="759" t="s">
        <v>10</v>
      </c>
      <c r="C882" s="701"/>
      <c r="D882" s="375">
        <v>300</v>
      </c>
      <c r="E882" s="422">
        <v>37</v>
      </c>
      <c r="F882" s="213">
        <f t="shared" si="304"/>
        <v>6</v>
      </c>
      <c r="G882" s="213"/>
      <c r="H882" s="213">
        <f t="shared" si="305"/>
        <v>0</v>
      </c>
      <c r="I882" s="1150">
        <v>8.1999999999999993</v>
      </c>
      <c r="J882" s="269" t="e">
        <f t="shared" si="306"/>
        <v>#DIV/0!</v>
      </c>
      <c r="K882" s="1535">
        <f t="shared" si="307"/>
        <v>303</v>
      </c>
      <c r="L882" s="270">
        <f t="shared" si="308"/>
        <v>51</v>
      </c>
      <c r="M882" s="270"/>
      <c r="N882" s="270">
        <f t="shared" si="309"/>
        <v>0</v>
      </c>
      <c r="O882" s="1477">
        <f t="shared" si="310"/>
        <v>1</v>
      </c>
      <c r="P882" s="270">
        <f t="shared" si="311"/>
        <v>0</v>
      </c>
      <c r="Q882" s="570"/>
      <c r="R882" s="570"/>
      <c r="S882" s="1061"/>
      <c r="T882" s="570"/>
      <c r="U882" s="1082"/>
      <c r="V882" s="570"/>
      <c r="W882" s="570"/>
      <c r="X882" s="570"/>
      <c r="Y882" s="570"/>
      <c r="Z882" s="570"/>
      <c r="AA882" s="1291"/>
      <c r="AB882" s="566"/>
      <c r="AC882" s="1460"/>
      <c r="AD882" s="1475"/>
    </row>
    <row r="883" spans="1:30" x14ac:dyDescent="0.25">
      <c r="A883" s="239">
        <v>1</v>
      </c>
      <c r="B883" s="759" t="s">
        <v>19</v>
      </c>
      <c r="C883" s="701"/>
      <c r="D883" s="375">
        <v>300</v>
      </c>
      <c r="E883" s="422">
        <v>31</v>
      </c>
      <c r="F883" s="213">
        <f t="shared" si="304"/>
        <v>5</v>
      </c>
      <c r="G883" s="213"/>
      <c r="H883" s="213">
        <f t="shared" si="305"/>
        <v>0</v>
      </c>
      <c r="I883" s="1150">
        <v>9</v>
      </c>
      <c r="J883" s="269" t="e">
        <f t="shared" si="306"/>
        <v>#DIV/0!</v>
      </c>
      <c r="K883" s="1535">
        <f t="shared" si="307"/>
        <v>279</v>
      </c>
      <c r="L883" s="270">
        <f t="shared" si="308"/>
        <v>47</v>
      </c>
      <c r="M883" s="270"/>
      <c r="N883" s="270">
        <f t="shared" si="309"/>
        <v>0</v>
      </c>
      <c r="O883" s="270">
        <f t="shared" si="310"/>
        <v>1</v>
      </c>
      <c r="P883" s="270">
        <f t="shared" si="311"/>
        <v>0</v>
      </c>
      <c r="Q883" s="570"/>
      <c r="R883" s="570"/>
      <c r="S883" s="1061"/>
      <c r="T883" s="570"/>
      <c r="U883" s="1082"/>
      <c r="V883" s="570"/>
      <c r="W883" s="570"/>
      <c r="X883" s="570"/>
      <c r="Y883" s="570"/>
      <c r="Z883" s="570"/>
      <c r="AA883" s="1291"/>
      <c r="AB883" s="566"/>
      <c r="AC883" s="1460"/>
      <c r="AD883" s="1475"/>
    </row>
    <row r="884" spans="1:30" x14ac:dyDescent="0.25">
      <c r="A884" s="239">
        <v>1</v>
      </c>
      <c r="B884" s="759" t="s">
        <v>6</v>
      </c>
      <c r="C884" s="701"/>
      <c r="D884" s="375">
        <v>300</v>
      </c>
      <c r="E884" s="422">
        <v>49</v>
      </c>
      <c r="F884" s="213">
        <f t="shared" si="304"/>
        <v>8</v>
      </c>
      <c r="G884" s="213"/>
      <c r="H884" s="213">
        <f t="shared" si="305"/>
        <v>0</v>
      </c>
      <c r="I884" s="1150">
        <v>10.4</v>
      </c>
      <c r="J884" s="269" t="e">
        <f t="shared" si="306"/>
        <v>#DIV/0!</v>
      </c>
      <c r="K884" s="1535">
        <f t="shared" si="307"/>
        <v>510</v>
      </c>
      <c r="L884" s="270">
        <f t="shared" si="308"/>
        <v>85</v>
      </c>
      <c r="M884" s="270"/>
      <c r="N884" s="270">
        <f t="shared" si="309"/>
        <v>0</v>
      </c>
      <c r="O884" s="270">
        <f t="shared" si="310"/>
        <v>2</v>
      </c>
      <c r="P884" s="270">
        <f t="shared" si="311"/>
        <v>0</v>
      </c>
      <c r="Q884" s="570"/>
      <c r="R884" s="570"/>
      <c r="S884" s="1061"/>
      <c r="T884" s="570">
        <f t="shared" ref="T884:T891" si="312">Z884-Y884-V884</f>
        <v>0</v>
      </c>
      <c r="U884" s="1082"/>
      <c r="V884" s="570"/>
      <c r="W884" s="570"/>
      <c r="X884" s="570"/>
      <c r="Y884" s="570"/>
      <c r="Z884" s="570"/>
      <c r="AA884" s="1291"/>
      <c r="AB884" s="566"/>
      <c r="AC884" s="1460"/>
      <c r="AD884" s="1475"/>
    </row>
    <row r="885" spans="1:30" x14ac:dyDescent="0.25">
      <c r="A885" s="239">
        <v>1</v>
      </c>
      <c r="B885" s="247" t="s">
        <v>78</v>
      </c>
      <c r="C885" s="1546"/>
      <c r="D885" s="2063"/>
      <c r="E885" s="420">
        <f>SUM(E877:E884)</f>
        <v>452</v>
      </c>
      <c r="F885" s="2064">
        <f>SUM(F877:F884)</f>
        <v>75</v>
      </c>
      <c r="G885" s="2064">
        <f>SUM(G877:G884)</f>
        <v>13</v>
      </c>
      <c r="H885" s="2064">
        <f t="shared" si="305"/>
        <v>17.333333333333336</v>
      </c>
      <c r="I885" s="388">
        <f>IF(E885=0,0,K885/E885)</f>
        <v>12.949115044247788</v>
      </c>
      <c r="J885" s="388">
        <f t="shared" si="306"/>
        <v>24.846153846153847</v>
      </c>
      <c r="K885" s="2065">
        <f>SUM(K877:K884)</f>
        <v>5853</v>
      </c>
      <c r="L885" s="2064">
        <f>SUM(L877:L884)</f>
        <v>977</v>
      </c>
      <c r="M885" s="2064">
        <f>SUM(M877:M884)</f>
        <v>323</v>
      </c>
      <c r="N885" s="270">
        <f t="shared" si="309"/>
        <v>33.060388945752301</v>
      </c>
      <c r="O885" s="1725">
        <f>SUM(O877:O884)</f>
        <v>21</v>
      </c>
      <c r="P885" s="270">
        <f t="shared" si="311"/>
        <v>92.285714285714292</v>
      </c>
      <c r="Q885" s="570"/>
      <c r="R885" s="570"/>
      <c r="S885" s="1061"/>
      <c r="T885" s="570">
        <f t="shared" si="312"/>
        <v>0</v>
      </c>
      <c r="U885" s="1082"/>
      <c r="V885" s="570"/>
      <c r="W885" s="570"/>
      <c r="X885" s="570"/>
      <c r="Y885" s="570"/>
      <c r="Z885" s="570"/>
      <c r="AA885" s="2066">
        <f>SUM(AA877:AA884)</f>
        <v>0</v>
      </c>
      <c r="AB885" s="566"/>
      <c r="AC885" s="1460"/>
      <c r="AD885" s="1475"/>
    </row>
    <row r="886" spans="1:30" ht="30" x14ac:dyDescent="0.25">
      <c r="A886" s="239">
        <v>1</v>
      </c>
      <c r="B886" s="1741" t="s">
        <v>16</v>
      </c>
      <c r="C886" s="1742"/>
      <c r="D886" s="2063"/>
      <c r="E886" s="420"/>
      <c r="F886" s="2064"/>
      <c r="G886" s="2064"/>
      <c r="H886" s="2064"/>
      <c r="I886" s="388"/>
      <c r="J886" s="388"/>
      <c r="K886" s="2065"/>
      <c r="L886" s="2064"/>
      <c r="M886" s="2064"/>
      <c r="N886" s="270"/>
      <c r="O886" s="270"/>
      <c r="P886" s="270"/>
      <c r="Q886" s="570"/>
      <c r="R886" s="570"/>
      <c r="S886" s="1061"/>
      <c r="T886" s="570">
        <f t="shared" si="312"/>
        <v>0</v>
      </c>
      <c r="U886" s="1082"/>
      <c r="V886" s="570"/>
      <c r="W886" s="570"/>
      <c r="X886" s="570"/>
      <c r="Y886" s="570"/>
      <c r="Z886" s="570"/>
      <c r="AA886" s="2066"/>
      <c r="AB886" s="566"/>
      <c r="AC886" s="1460"/>
      <c r="AD886" s="1475"/>
    </row>
    <row r="887" spans="1:30" s="249" customFormat="1" ht="30" x14ac:dyDescent="0.25">
      <c r="A887" s="239">
        <v>1</v>
      </c>
      <c r="B887" s="222" t="s">
        <v>384</v>
      </c>
      <c r="C887" s="667"/>
      <c r="D887" s="3">
        <v>240</v>
      </c>
      <c r="E887" s="418">
        <v>831</v>
      </c>
      <c r="F887" s="213">
        <f>ROUND(E887/12*$B$4,0)</f>
        <v>139</v>
      </c>
      <c r="G887" s="213">
        <v>64</v>
      </c>
      <c r="H887" s="213">
        <f>G887/F887*100</f>
        <v>46.043165467625904</v>
      </c>
      <c r="I887" s="1902">
        <v>1</v>
      </c>
      <c r="J887" s="269">
        <f>M887/G887</f>
        <v>1</v>
      </c>
      <c r="K887" s="1535">
        <f>ROUND(E887*I887,0)</f>
        <v>831</v>
      </c>
      <c r="L887" s="270">
        <f>ROUND(K887/12*$B$4,0)</f>
        <v>139</v>
      </c>
      <c r="M887" s="270">
        <v>64</v>
      </c>
      <c r="N887" s="270">
        <f>M887/L887*100</f>
        <v>46.043165467625904</v>
      </c>
      <c r="O887" s="1491">
        <f>ROUND(K887/D887,0)</f>
        <v>3</v>
      </c>
      <c r="P887" s="270">
        <f>M887/$B$4*12/O887</f>
        <v>128</v>
      </c>
      <c r="Q887" s="570"/>
      <c r="R887" s="570"/>
      <c r="S887" s="1061"/>
      <c r="T887" s="570">
        <f t="shared" si="312"/>
        <v>0</v>
      </c>
      <c r="U887" s="1082"/>
      <c r="V887" s="570"/>
      <c r="W887" s="570"/>
      <c r="X887" s="570"/>
      <c r="Y887" s="570"/>
      <c r="Z887" s="570"/>
      <c r="AA887" s="1291"/>
      <c r="AB887" s="566"/>
      <c r="AC887" s="1460"/>
      <c r="AD887" s="1475"/>
    </row>
    <row r="888" spans="1:30" s="249" customFormat="1" ht="15.75" customHeight="1" x14ac:dyDescent="0.25">
      <c r="A888" s="239"/>
      <c r="B888" s="222" t="s">
        <v>47</v>
      </c>
      <c r="C888" s="667"/>
      <c r="D888" s="3">
        <v>240</v>
      </c>
      <c r="E888" s="418">
        <v>1336</v>
      </c>
      <c r="F888" s="213">
        <f>ROUND(E888/12*$B$4,0)</f>
        <v>223</v>
      </c>
      <c r="G888" s="213">
        <v>68</v>
      </c>
      <c r="H888" s="213">
        <f>G888/F888*100</f>
        <v>30.493273542600896</v>
      </c>
      <c r="I888" s="1902">
        <v>8</v>
      </c>
      <c r="J888" s="269">
        <f>M888/G888</f>
        <v>8.485294117647058</v>
      </c>
      <c r="K888" s="1535">
        <f>ROUND(E888*I888,0)</f>
        <v>10688</v>
      </c>
      <c r="L888" s="270">
        <f>ROUND(K888/12*$B$4,0)</f>
        <v>1781</v>
      </c>
      <c r="M888" s="270">
        <v>577</v>
      </c>
      <c r="N888" s="270">
        <f>M888/L888*100</f>
        <v>32.397529477821443</v>
      </c>
      <c r="O888" s="1491">
        <f>ROUND(K888/D888,0)</f>
        <v>45</v>
      </c>
      <c r="P888" s="270">
        <f>M888/$B$4*12/O888</f>
        <v>76.933333333333337</v>
      </c>
      <c r="Q888" s="570"/>
      <c r="R888" s="570"/>
      <c r="S888" s="1061"/>
      <c r="T888" s="570">
        <f>Z888-Y888-V888</f>
        <v>0</v>
      </c>
      <c r="U888" s="1082"/>
      <c r="V888" s="570"/>
      <c r="W888" s="570"/>
      <c r="X888" s="570"/>
      <c r="Y888" s="570"/>
      <c r="Z888" s="570"/>
      <c r="AA888" s="1291"/>
      <c r="AB888" s="566"/>
      <c r="AC888" s="1460"/>
      <c r="AD888" s="1475"/>
    </row>
    <row r="889" spans="1:30" x14ac:dyDescent="0.25">
      <c r="A889" s="239">
        <v>1</v>
      </c>
      <c r="B889" s="2067" t="s">
        <v>184</v>
      </c>
      <c r="C889" s="1660"/>
      <c r="D889" s="2068"/>
      <c r="E889" s="421">
        <f>SUM(E887:E888)</f>
        <v>2167</v>
      </c>
      <c r="F889" s="2069">
        <f>SUM(F887:F888)</f>
        <v>362</v>
      </c>
      <c r="G889" s="2069">
        <f>SUM(G887:G888)</f>
        <v>132</v>
      </c>
      <c r="H889" s="219">
        <f>G889/F889*100</f>
        <v>36.464088397790057</v>
      </c>
      <c r="I889" s="1902">
        <f>IF(E889=0,0,K889/E889)</f>
        <v>5.3156437471158284</v>
      </c>
      <c r="J889" s="1485">
        <f>M889/G889</f>
        <v>4.8560606060606064</v>
      </c>
      <c r="K889" s="2070">
        <f>SUM(K887:K888)</f>
        <v>11519</v>
      </c>
      <c r="L889" s="2069">
        <f>SUM(L887:L888)</f>
        <v>1920</v>
      </c>
      <c r="M889" s="2069">
        <f>SUM(M887:M888)</f>
        <v>641</v>
      </c>
      <c r="N889" s="482">
        <f>M889/L889*100</f>
        <v>33.385416666666664</v>
      </c>
      <c r="O889" s="1725">
        <f>SUM(O887:O888)</f>
        <v>48</v>
      </c>
      <c r="P889" s="482">
        <f>M889/$B$4*12/O889</f>
        <v>80.125</v>
      </c>
      <c r="Q889" s="571"/>
      <c r="R889" s="571"/>
      <c r="S889" s="1208"/>
      <c r="T889" s="571">
        <f t="shared" si="312"/>
        <v>0</v>
      </c>
      <c r="U889" s="1507"/>
      <c r="V889" s="571"/>
      <c r="W889" s="571"/>
      <c r="X889" s="571"/>
      <c r="Y889" s="571"/>
      <c r="Z889" s="571"/>
      <c r="AA889" s="2071">
        <f>SUM(AA887:AA888)</f>
        <v>0</v>
      </c>
      <c r="AB889" s="1194"/>
      <c r="AC889" s="1460"/>
      <c r="AD889" s="1475"/>
    </row>
    <row r="890" spans="1:30" ht="29.25" x14ac:dyDescent="0.25">
      <c r="A890" s="239">
        <v>1</v>
      </c>
      <c r="B890" s="1665" t="s">
        <v>215</v>
      </c>
      <c r="C890" s="1665"/>
      <c r="D890" s="1665"/>
      <c r="E890" s="453">
        <f>SUM(E889,E885)</f>
        <v>2619</v>
      </c>
      <c r="F890" s="2072">
        <f>SUM(F889,F885)</f>
        <v>437</v>
      </c>
      <c r="G890" s="2072">
        <f>SUM(G889,G885)</f>
        <v>145</v>
      </c>
      <c r="H890" s="2042">
        <f>G890/F890*100</f>
        <v>33.180778032036613</v>
      </c>
      <c r="I890" s="1561">
        <f>IF(E890=0,0,K890/E890)</f>
        <v>6.6330660557464682</v>
      </c>
      <c r="J890" s="1485">
        <f>M890/G890</f>
        <v>6.6482758620689655</v>
      </c>
      <c r="K890" s="2072">
        <f>SUM(K889,K885)</f>
        <v>17372</v>
      </c>
      <c r="L890" s="2072">
        <f>SUM(L889,L885)</f>
        <v>2897</v>
      </c>
      <c r="M890" s="2072">
        <f>SUM(M889,M885)</f>
        <v>964</v>
      </c>
      <c r="N890" s="1563">
        <f>M890/L890*100</f>
        <v>33.275802554366585</v>
      </c>
      <c r="O890" s="366">
        <f>SUM(O889,O885)</f>
        <v>69</v>
      </c>
      <c r="P890" s="1579">
        <f>M890/$B$4*12/O890</f>
        <v>83.826086956521735</v>
      </c>
      <c r="Q890" s="568">
        <v>63779.158929247991</v>
      </c>
      <c r="R890" s="568">
        <v>63779.158929247991</v>
      </c>
      <c r="S890" s="1212">
        <f t="shared" ref="S890:S891" si="313">Q890/12*$B$4+(R890-Q890)/11*1</f>
        <v>10629.859821541331</v>
      </c>
      <c r="T890" s="575">
        <f t="shared" si="312"/>
        <v>6220.1837799999994</v>
      </c>
      <c r="U890" s="1086"/>
      <c r="V890" s="575"/>
      <c r="W890" s="575">
        <f>T890-S890</f>
        <v>-4409.6760415413319</v>
      </c>
      <c r="X890" s="575"/>
      <c r="Y890" s="575">
        <v>0</v>
      </c>
      <c r="Z890" s="575">
        <v>6220.1837799999994</v>
      </c>
      <c r="AA890" s="2073">
        <f>SUM(AA889,AA885)</f>
        <v>0</v>
      </c>
      <c r="AB890" s="1253"/>
      <c r="AC890" s="1460"/>
      <c r="AD890" s="1475"/>
    </row>
    <row r="891" spans="1:30" ht="48" thickBot="1" x14ac:dyDescent="0.3">
      <c r="A891" s="239">
        <v>1</v>
      </c>
      <c r="B891" s="521" t="s">
        <v>200</v>
      </c>
      <c r="C891" s="698"/>
      <c r="D891" s="2074"/>
      <c r="E891" s="501">
        <v>10</v>
      </c>
      <c r="F891" s="786">
        <f>ROUND(E891/12*$B$4,0)</f>
        <v>2</v>
      </c>
      <c r="G891" s="786"/>
      <c r="H891" s="2075">
        <f>G891/F891*100</f>
        <v>0</v>
      </c>
      <c r="I891" s="951"/>
      <c r="J891" s="2076"/>
      <c r="K891" s="2077"/>
      <c r="L891" s="786"/>
      <c r="M891" s="786"/>
      <c r="N891" s="1858"/>
      <c r="O891" s="1725"/>
      <c r="P891" s="1477"/>
      <c r="Q891" s="572">
        <v>69.906800000000004</v>
      </c>
      <c r="R891" s="572">
        <v>69.906800000000004</v>
      </c>
      <c r="S891" s="1213">
        <f t="shared" si="313"/>
        <v>11.651133333333334</v>
      </c>
      <c r="T891" s="581">
        <f t="shared" si="312"/>
        <v>0</v>
      </c>
      <c r="U891" s="1658"/>
      <c r="V891" s="581"/>
      <c r="W891" s="581">
        <f>T891-S891</f>
        <v>-11.651133333333334</v>
      </c>
      <c r="X891" s="581"/>
      <c r="Y891" s="581"/>
      <c r="Z891" s="581"/>
      <c r="AA891" s="2078"/>
      <c r="AB891" s="1202"/>
      <c r="AC891" s="1460"/>
      <c r="AD891" s="1475"/>
    </row>
    <row r="892" spans="1:30" ht="15.75" thickBot="1" x14ac:dyDescent="0.3">
      <c r="A892" s="239">
        <v>1</v>
      </c>
      <c r="B892" s="2079" t="s">
        <v>315</v>
      </c>
      <c r="C892" s="2080"/>
      <c r="D892" s="2079"/>
      <c r="E892" s="427"/>
      <c r="F892" s="1914"/>
      <c r="G892" s="1914"/>
      <c r="H892" s="1914"/>
      <c r="I892" s="1870"/>
      <c r="J892" s="1870"/>
      <c r="K892" s="1915"/>
      <c r="L892" s="1914"/>
      <c r="M892" s="1914">
        <f>SUM(M890,M875,M809)</f>
        <v>15283</v>
      </c>
      <c r="N892" s="1914"/>
      <c r="O892" s="1914"/>
      <c r="P892" s="1914"/>
      <c r="Q892" s="576">
        <f t="shared" ref="Q892:Z892" si="314">SUM(Q891,Q890,Q875,Q809)</f>
        <v>1020076.8465078799</v>
      </c>
      <c r="R892" s="576">
        <f t="shared" ref="R892" si="315">SUM(R891,R890,R875,R809)</f>
        <v>1020076.8465078799</v>
      </c>
      <c r="S892" s="1062">
        <f t="shared" si="314"/>
        <v>173440.66313464663</v>
      </c>
      <c r="T892" s="576">
        <f t="shared" si="314"/>
        <v>227225.66116999998</v>
      </c>
      <c r="U892" s="1087">
        <f t="shared" si="314"/>
        <v>0</v>
      </c>
      <c r="V892" s="576">
        <f t="shared" si="314"/>
        <v>0</v>
      </c>
      <c r="W892" s="576">
        <f t="shared" si="314"/>
        <v>53784.998035353346</v>
      </c>
      <c r="X892" s="576">
        <f t="shared" si="314"/>
        <v>0</v>
      </c>
      <c r="Y892" s="576">
        <f t="shared" si="314"/>
        <v>-5855.6191699999999</v>
      </c>
      <c r="Z892" s="576">
        <f t="shared" si="314"/>
        <v>221370.04200000002</v>
      </c>
      <c r="AA892" s="1916"/>
      <c r="AB892" s="1196">
        <f t="shared" ref="AB892" si="316">SUM(AB891,AB890,AB875,AB809)</f>
        <v>0</v>
      </c>
      <c r="AC892" s="1460"/>
      <c r="AD892" s="1475"/>
    </row>
    <row r="893" spans="1:30" x14ac:dyDescent="0.25">
      <c r="A893" s="239">
        <v>1</v>
      </c>
      <c r="B893" s="2081"/>
      <c r="C893" s="2082"/>
      <c r="D893" s="2081"/>
      <c r="E893" s="431"/>
      <c r="F893" s="2083"/>
      <c r="G893" s="2083"/>
      <c r="H893" s="2083"/>
      <c r="I893" s="2084"/>
      <c r="J893" s="2084"/>
      <c r="K893" s="2085"/>
      <c r="L893" s="2086"/>
      <c r="M893" s="2086"/>
      <c r="N893" s="2086"/>
      <c r="O893" s="2086"/>
      <c r="P893" s="2086"/>
      <c r="Q893" s="569"/>
      <c r="R893" s="569"/>
      <c r="S893" s="1060"/>
      <c r="T893" s="569">
        <f>Z893-Y893-V893</f>
        <v>0</v>
      </c>
      <c r="U893" s="1085"/>
      <c r="V893" s="569"/>
      <c r="W893" s="569"/>
      <c r="X893" s="569"/>
      <c r="Y893" s="569"/>
      <c r="Z893" s="569"/>
      <c r="AA893" s="2087"/>
      <c r="AB893" s="612"/>
      <c r="AC893" s="1460"/>
      <c r="AD893" s="1475"/>
    </row>
    <row r="894" spans="1:30" ht="57.75" x14ac:dyDescent="0.25">
      <c r="A894" s="239">
        <v>1</v>
      </c>
      <c r="B894" s="1465" t="s">
        <v>436</v>
      </c>
      <c r="C894" s="1465"/>
      <c r="D894" s="1002"/>
      <c r="E894" s="420"/>
      <c r="F894" s="785"/>
      <c r="G894" s="785"/>
      <c r="H894" s="785"/>
      <c r="I894" s="1902"/>
      <c r="J894" s="1902"/>
      <c r="K894" s="2088"/>
      <c r="L894" s="211"/>
      <c r="M894" s="211"/>
      <c r="N894" s="211"/>
      <c r="O894" s="211"/>
      <c r="P894" s="211"/>
      <c r="Q894" s="570"/>
      <c r="R894" s="570"/>
      <c r="S894" s="1061"/>
      <c r="T894" s="570">
        <f>Z894-Y894-V894</f>
        <v>0</v>
      </c>
      <c r="U894" s="1082"/>
      <c r="V894" s="570"/>
      <c r="W894" s="570"/>
      <c r="X894" s="570"/>
      <c r="Y894" s="570"/>
      <c r="Z894" s="570"/>
      <c r="AA894" s="1318"/>
      <c r="AB894" s="566"/>
      <c r="AC894" s="1460"/>
      <c r="AD894" s="1475"/>
    </row>
    <row r="895" spans="1:30" x14ac:dyDescent="0.25">
      <c r="A895" s="239">
        <v>1</v>
      </c>
      <c r="B895" s="1903" t="s">
        <v>5</v>
      </c>
      <c r="C895" s="1904"/>
      <c r="D895" s="1903"/>
      <c r="E895" s="420"/>
      <c r="F895" s="211"/>
      <c r="G895" s="211"/>
      <c r="H895" s="211"/>
      <c r="I895" s="1902"/>
      <c r="J895" s="1902"/>
      <c r="K895" s="785"/>
      <c r="L895" s="785"/>
      <c r="M895" s="785"/>
      <c r="N895" s="785"/>
      <c r="O895" s="785"/>
      <c r="P895" s="785"/>
      <c r="Q895" s="570"/>
      <c r="R895" s="570"/>
      <c r="S895" s="1061"/>
      <c r="T895" s="570">
        <f>Z895-Y895-V895</f>
        <v>0</v>
      </c>
      <c r="U895" s="1082"/>
      <c r="V895" s="570"/>
      <c r="W895" s="570"/>
      <c r="X895" s="570"/>
      <c r="Y895" s="570"/>
      <c r="Z895" s="570"/>
      <c r="AA895" s="1270"/>
      <c r="AB895" s="566"/>
      <c r="AC895" s="1460"/>
      <c r="AD895" s="1475"/>
    </row>
    <row r="896" spans="1:30" x14ac:dyDescent="0.25">
      <c r="A896" s="239">
        <v>1</v>
      </c>
      <c r="B896" s="3" t="s">
        <v>24</v>
      </c>
      <c r="C896" s="1473" t="s">
        <v>276</v>
      </c>
      <c r="D896" s="1863">
        <v>340</v>
      </c>
      <c r="E896" s="422">
        <v>2228</v>
      </c>
      <c r="F896" s="213">
        <f t="shared" ref="F896:F901" si="317">ROUND(E896/12*$B$4,0)</f>
        <v>371</v>
      </c>
      <c r="G896" s="213">
        <v>2</v>
      </c>
      <c r="H896" s="213">
        <f t="shared" ref="H896:H903" si="318">G896/F896*100</f>
        <v>0.53908355795148255</v>
      </c>
      <c r="I896" s="1150">
        <v>6.5</v>
      </c>
      <c r="J896" s="269">
        <f t="shared" ref="J896:J902" si="319">M896/G896</f>
        <v>3</v>
      </c>
      <c r="K896" s="270">
        <f t="shared" ref="K896:K901" si="320">ROUND(E896*I896,0)</f>
        <v>14482</v>
      </c>
      <c r="L896" s="270">
        <f t="shared" ref="L896:L901" si="321">ROUND(K896/12*$B$4,0)</f>
        <v>2414</v>
      </c>
      <c r="M896" s="270">
        <v>6</v>
      </c>
      <c r="N896" s="270">
        <f t="shared" ref="N896:N902" si="322">M896/L896*100</f>
        <v>0.24855012427506215</v>
      </c>
      <c r="O896" s="1530">
        <f t="shared" ref="O896:O901" si="323">ROUND(K896/D896,0)</f>
        <v>43</v>
      </c>
      <c r="P896" s="270">
        <f t="shared" ref="P896:P902" si="324">M896/$B$4*12/O896</f>
        <v>0.83720930232558144</v>
      </c>
      <c r="Q896" s="570"/>
      <c r="R896" s="570"/>
      <c r="S896" s="1061"/>
      <c r="T896" s="570">
        <f>Z896-Y896-V896</f>
        <v>0</v>
      </c>
      <c r="U896" s="1082"/>
      <c r="V896" s="570"/>
      <c r="W896" s="570"/>
      <c r="X896" s="570"/>
      <c r="Y896" s="570"/>
      <c r="Z896" s="570"/>
      <c r="AA896" s="1291"/>
      <c r="AB896" s="566"/>
      <c r="AC896" s="1460"/>
      <c r="AD896" s="1475"/>
    </row>
    <row r="897" spans="1:31" x14ac:dyDescent="0.25">
      <c r="A897" s="239">
        <v>1</v>
      </c>
      <c r="B897" s="3" t="s">
        <v>23</v>
      </c>
      <c r="C897" s="1473" t="s">
        <v>276</v>
      </c>
      <c r="D897" s="1863">
        <v>270</v>
      </c>
      <c r="E897" s="422">
        <v>753</v>
      </c>
      <c r="F897" s="213">
        <f t="shared" si="317"/>
        <v>126</v>
      </c>
      <c r="G897" s="213">
        <v>486</v>
      </c>
      <c r="H897" s="213">
        <f t="shared" si="318"/>
        <v>385.71428571428572</v>
      </c>
      <c r="I897" s="1150">
        <v>7.5</v>
      </c>
      <c r="J897" s="269">
        <f t="shared" si="319"/>
        <v>13.954732510288066</v>
      </c>
      <c r="K897" s="270">
        <f t="shared" si="320"/>
        <v>5648</v>
      </c>
      <c r="L897" s="270">
        <f t="shared" si="321"/>
        <v>941</v>
      </c>
      <c r="M897" s="270">
        <v>6782</v>
      </c>
      <c r="N897" s="270">
        <f>M897/L897*100</f>
        <v>720.72263549415516</v>
      </c>
      <c r="O897" s="1530">
        <f t="shared" si="323"/>
        <v>21</v>
      </c>
      <c r="P897" s="270"/>
      <c r="Q897" s="570"/>
      <c r="R897" s="570"/>
      <c r="S897" s="1061"/>
      <c r="T897" s="570"/>
      <c r="U897" s="1082"/>
      <c r="V897" s="570"/>
      <c r="W897" s="570"/>
      <c r="X897" s="570"/>
      <c r="Y897" s="570"/>
      <c r="Z897" s="570"/>
      <c r="AA897" s="1291"/>
      <c r="AB897" s="566"/>
      <c r="AC897" s="1460"/>
      <c r="AD897" s="1475"/>
    </row>
    <row r="898" spans="1:31" x14ac:dyDescent="0.25">
      <c r="A898" s="239">
        <v>1</v>
      </c>
      <c r="B898" s="2089" t="s">
        <v>8</v>
      </c>
      <c r="C898" s="1473" t="s">
        <v>276</v>
      </c>
      <c r="D898" s="1863">
        <v>340</v>
      </c>
      <c r="E898" s="422">
        <v>1101</v>
      </c>
      <c r="F898" s="213">
        <f t="shared" si="317"/>
        <v>184</v>
      </c>
      <c r="G898" s="213"/>
      <c r="H898" s="213">
        <f t="shared" si="318"/>
        <v>0</v>
      </c>
      <c r="I898" s="1150">
        <v>8.9</v>
      </c>
      <c r="J898" s="269" t="e">
        <f t="shared" si="319"/>
        <v>#DIV/0!</v>
      </c>
      <c r="K898" s="270">
        <f t="shared" si="320"/>
        <v>9799</v>
      </c>
      <c r="L898" s="270">
        <f t="shared" si="321"/>
        <v>1633</v>
      </c>
      <c r="M898" s="270"/>
      <c r="N898" s="270">
        <f t="shared" si="322"/>
        <v>0</v>
      </c>
      <c r="O898" s="1530">
        <f t="shared" si="323"/>
        <v>29</v>
      </c>
      <c r="P898" s="270">
        <f t="shared" si="324"/>
        <v>0</v>
      </c>
      <c r="Q898" s="570"/>
      <c r="R898" s="570"/>
      <c r="S898" s="1061"/>
      <c r="T898" s="570">
        <f t="shared" ref="T898:T905" si="325">Z898-Y898-V898</f>
        <v>0</v>
      </c>
      <c r="U898" s="1082"/>
      <c r="V898" s="570"/>
      <c r="W898" s="570">
        <f>T894-T898</f>
        <v>0</v>
      </c>
      <c r="X898" s="570"/>
      <c r="Y898" s="570"/>
      <c r="Z898" s="570"/>
      <c r="AA898" s="1291"/>
      <c r="AB898" s="566"/>
      <c r="AC898" s="1460"/>
      <c r="AD898" s="1475"/>
    </row>
    <row r="899" spans="1:31" x14ac:dyDescent="0.25">
      <c r="A899" s="239">
        <v>1</v>
      </c>
      <c r="B899" s="2089" t="s">
        <v>10</v>
      </c>
      <c r="C899" s="1473" t="s">
        <v>276</v>
      </c>
      <c r="D899" s="1863">
        <v>340</v>
      </c>
      <c r="E899" s="422">
        <v>1970</v>
      </c>
      <c r="F899" s="213">
        <f t="shared" si="317"/>
        <v>328</v>
      </c>
      <c r="G899" s="213"/>
      <c r="H899" s="213">
        <f t="shared" si="318"/>
        <v>0</v>
      </c>
      <c r="I899" s="1150">
        <v>9.6999999999999993</v>
      </c>
      <c r="J899" s="269" t="e">
        <f t="shared" si="319"/>
        <v>#DIV/0!</v>
      </c>
      <c r="K899" s="270">
        <f t="shared" si="320"/>
        <v>19109</v>
      </c>
      <c r="L899" s="270">
        <f t="shared" si="321"/>
        <v>3185</v>
      </c>
      <c r="M899" s="270"/>
      <c r="N899" s="270">
        <f t="shared" si="322"/>
        <v>0</v>
      </c>
      <c r="O899" s="1530">
        <f t="shared" si="323"/>
        <v>56</v>
      </c>
      <c r="P899" s="270">
        <f t="shared" si="324"/>
        <v>0</v>
      </c>
      <c r="Q899" s="570"/>
      <c r="R899" s="570"/>
      <c r="S899" s="1061"/>
      <c r="T899" s="570">
        <f t="shared" si="325"/>
        <v>0</v>
      </c>
      <c r="U899" s="1082"/>
      <c r="V899" s="570"/>
      <c r="W899" s="570"/>
      <c r="X899" s="570"/>
      <c r="Y899" s="570"/>
      <c r="Z899" s="570"/>
      <c r="AA899" s="1291"/>
      <c r="AB899" s="566"/>
      <c r="AC899" s="1460"/>
      <c r="AD899" s="1475"/>
    </row>
    <row r="900" spans="1:31" x14ac:dyDescent="0.25">
      <c r="A900" s="239">
        <v>1</v>
      </c>
      <c r="B900" s="2089" t="s">
        <v>6</v>
      </c>
      <c r="C900" s="1473" t="s">
        <v>276</v>
      </c>
      <c r="D900" s="1863">
        <v>340</v>
      </c>
      <c r="E900" s="422">
        <v>1938</v>
      </c>
      <c r="F900" s="213">
        <f t="shared" si="317"/>
        <v>323</v>
      </c>
      <c r="G900" s="213"/>
      <c r="H900" s="213">
        <f t="shared" si="318"/>
        <v>0</v>
      </c>
      <c r="I900" s="1150">
        <v>7.1</v>
      </c>
      <c r="J900" s="269" t="e">
        <f t="shared" si="319"/>
        <v>#DIV/0!</v>
      </c>
      <c r="K900" s="270">
        <f t="shared" si="320"/>
        <v>13760</v>
      </c>
      <c r="L900" s="270">
        <f t="shared" si="321"/>
        <v>2293</v>
      </c>
      <c r="M900" s="270"/>
      <c r="N900" s="270">
        <f t="shared" si="322"/>
        <v>0</v>
      </c>
      <c r="O900" s="1530">
        <f t="shared" si="323"/>
        <v>40</v>
      </c>
      <c r="P900" s="270">
        <f t="shared" si="324"/>
        <v>0</v>
      </c>
      <c r="Q900" s="570"/>
      <c r="R900" s="570"/>
      <c r="S900" s="1061"/>
      <c r="T900" s="570">
        <f t="shared" si="325"/>
        <v>0</v>
      </c>
      <c r="U900" s="1082"/>
      <c r="V900" s="570"/>
      <c r="W900" s="570"/>
      <c r="X900" s="570"/>
      <c r="Y900" s="570"/>
      <c r="Z900" s="570"/>
      <c r="AA900" s="1291"/>
      <c r="AB900" s="566"/>
      <c r="AC900" s="1460"/>
      <c r="AD900" s="1475"/>
    </row>
    <row r="901" spans="1:31" x14ac:dyDescent="0.25">
      <c r="A901" s="239">
        <v>1</v>
      </c>
      <c r="B901" s="3" t="s">
        <v>112</v>
      </c>
      <c r="C901" s="1473" t="s">
        <v>276</v>
      </c>
      <c r="D901" s="375">
        <v>340</v>
      </c>
      <c r="E901" s="422">
        <v>1401</v>
      </c>
      <c r="F901" s="213">
        <f t="shared" si="317"/>
        <v>234</v>
      </c>
      <c r="G901" s="213"/>
      <c r="H901" s="213">
        <f t="shared" si="318"/>
        <v>0</v>
      </c>
      <c r="I901" s="1150">
        <v>8.6</v>
      </c>
      <c r="J901" s="269" t="e">
        <f t="shared" si="319"/>
        <v>#DIV/0!</v>
      </c>
      <c r="K901" s="270">
        <f t="shared" si="320"/>
        <v>12049</v>
      </c>
      <c r="L901" s="270">
        <f t="shared" si="321"/>
        <v>2008</v>
      </c>
      <c r="M901" s="270"/>
      <c r="N901" s="270">
        <f t="shared" si="322"/>
        <v>0</v>
      </c>
      <c r="O901" s="1530">
        <f t="shared" si="323"/>
        <v>35</v>
      </c>
      <c r="P901" s="270">
        <f t="shared" si="324"/>
        <v>0</v>
      </c>
      <c r="Q901" s="570"/>
      <c r="R901" s="570"/>
      <c r="S901" s="1208"/>
      <c r="T901" s="570">
        <f t="shared" si="325"/>
        <v>0</v>
      </c>
      <c r="U901" s="1082"/>
      <c r="V901" s="570"/>
      <c r="W901" s="570"/>
      <c r="X901" s="570"/>
      <c r="Y901" s="570"/>
      <c r="Z901" s="570"/>
      <c r="AA901" s="1291"/>
      <c r="AB901" s="566"/>
      <c r="AC901" s="1460"/>
      <c r="AD901" s="1475"/>
    </row>
    <row r="902" spans="1:31" x14ac:dyDescent="0.25">
      <c r="A902" s="239">
        <v>1</v>
      </c>
      <c r="B902" s="1526" t="s">
        <v>7</v>
      </c>
      <c r="C902" s="1525"/>
      <c r="D902" s="1526"/>
      <c r="E902" s="429">
        <f>SUM(E896:E901)</f>
        <v>9391</v>
      </c>
      <c r="F902" s="1906">
        <f>SUM(F896:F901)</f>
        <v>1566</v>
      </c>
      <c r="G902" s="1906">
        <f>SUM(G896:G901)</f>
        <v>488</v>
      </c>
      <c r="H902" s="1906">
        <f t="shared" si="318"/>
        <v>31.162196679438058</v>
      </c>
      <c r="I902" s="8">
        <f>IF(E902=0,0,K902/E902)</f>
        <v>7.9700777340006388</v>
      </c>
      <c r="J902" s="8">
        <f t="shared" si="319"/>
        <v>13.909836065573771</v>
      </c>
      <c r="K902" s="1906">
        <f>SUM(K896:K901)</f>
        <v>74847</v>
      </c>
      <c r="L902" s="1906">
        <f>SUM(L896:L901)</f>
        <v>12474</v>
      </c>
      <c r="M902" s="1906">
        <f>SUM(M896:M901)</f>
        <v>6788</v>
      </c>
      <c r="N902" s="366">
        <f t="shared" si="322"/>
        <v>54.41718775052108</v>
      </c>
      <c r="O902" s="2090">
        <f>SUM(O896:O901)</f>
        <v>224</v>
      </c>
      <c r="P902" s="366">
        <f t="shared" si="324"/>
        <v>181.82142857142858</v>
      </c>
      <c r="Q902" s="568">
        <v>355992.3519819295</v>
      </c>
      <c r="R902" s="568">
        <v>355992.3519819295</v>
      </c>
      <c r="S902" s="1212">
        <f t="shared" ref="S902" si="326">Q902/12*$B$4+(R902-Q902)/11*1</f>
        <v>59332.05866365492</v>
      </c>
      <c r="T902" s="568">
        <f t="shared" si="325"/>
        <v>68739.114159999997</v>
      </c>
      <c r="U902" s="1086"/>
      <c r="V902" s="568">
        <v>-2541.154</v>
      </c>
      <c r="W902" s="568">
        <f>T902-S902</f>
        <v>9407.0554963450777</v>
      </c>
      <c r="X902" s="568">
        <v>-214.2448</v>
      </c>
      <c r="Y902" s="568">
        <v>-3436.4615600000006</v>
      </c>
      <c r="Z902" s="568">
        <v>62761.498600000006</v>
      </c>
      <c r="AA902" s="1908">
        <f>SUM(AA896:AA901)</f>
        <v>0</v>
      </c>
      <c r="AB902" s="1199"/>
      <c r="AC902" s="1460"/>
      <c r="AD902" s="1475"/>
    </row>
    <row r="903" spans="1:31" ht="43.5" x14ac:dyDescent="0.25">
      <c r="A903" s="239">
        <v>1</v>
      </c>
      <c r="B903" s="1499" t="s">
        <v>185</v>
      </c>
      <c r="C903" s="1136"/>
      <c r="D903" s="1895"/>
      <c r="E903" s="430">
        <v>10</v>
      </c>
      <c r="F903" s="1895">
        <f>ROUND(E903/12*$B$4,0)</f>
        <v>2</v>
      </c>
      <c r="G903" s="1895"/>
      <c r="H903" s="1895">
        <f t="shared" si="318"/>
        <v>0</v>
      </c>
      <c r="I903" s="486"/>
      <c r="J903" s="486"/>
      <c r="K903" s="1921"/>
      <c r="L903" s="1895"/>
      <c r="M903" s="1895"/>
      <c r="N903" s="1501"/>
      <c r="O903" s="2040"/>
      <c r="P903" s="1501"/>
      <c r="Q903" s="569">
        <v>2027.8638599999999</v>
      </c>
      <c r="R903" s="569">
        <v>2027.8638599999999</v>
      </c>
      <c r="S903" s="1215">
        <f>R903/12*$B$4</f>
        <v>337.97730999999999</v>
      </c>
      <c r="T903" s="569">
        <f t="shared" si="325"/>
        <v>0</v>
      </c>
      <c r="U903" s="1085"/>
      <c r="V903" s="569"/>
      <c r="W903" s="569">
        <f>T903-S903</f>
        <v>-337.97730999999999</v>
      </c>
      <c r="X903" s="569"/>
      <c r="Y903" s="569">
        <v>0</v>
      </c>
      <c r="Z903" s="569">
        <v>0</v>
      </c>
      <c r="AA903" s="1923"/>
      <c r="AB903" s="612"/>
      <c r="AC903" s="1460"/>
      <c r="AD903" s="1475"/>
    </row>
    <row r="904" spans="1:31" ht="30" x14ac:dyDescent="0.25">
      <c r="A904" s="239">
        <v>1</v>
      </c>
      <c r="B904" s="2091" t="s">
        <v>207</v>
      </c>
      <c r="C904" s="1536"/>
      <c r="D904" s="215"/>
      <c r="E904" s="420"/>
      <c r="F904" s="785"/>
      <c r="G904" s="785"/>
      <c r="H904" s="785"/>
      <c r="I904" s="785"/>
      <c r="J904" s="785"/>
      <c r="K904" s="785"/>
      <c r="L904" s="785"/>
      <c r="M904" s="785"/>
      <c r="N904" s="785"/>
      <c r="O904" s="785"/>
      <c r="P904" s="785"/>
      <c r="Q904" s="607"/>
      <c r="R904" s="607"/>
      <c r="S904" s="1209">
        <f>Q904/12*$B$4</f>
        <v>0</v>
      </c>
      <c r="T904" s="607">
        <f t="shared" si="325"/>
        <v>0</v>
      </c>
      <c r="U904" s="1427"/>
      <c r="V904" s="607"/>
      <c r="W904" s="607">
        <f>T904-S904</f>
        <v>0</v>
      </c>
      <c r="X904" s="607"/>
      <c r="Y904" s="607"/>
      <c r="Z904" s="607"/>
      <c r="AA904" s="1318"/>
      <c r="AB904" s="1285"/>
      <c r="AC904" s="1460"/>
      <c r="AD904" s="1475"/>
    </row>
    <row r="905" spans="1:31" s="249" customFormat="1" x14ac:dyDescent="0.25">
      <c r="A905" s="239">
        <v>1</v>
      </c>
      <c r="B905" s="1508" t="s">
        <v>136</v>
      </c>
      <c r="C905" s="2053"/>
      <c r="D905" s="210"/>
      <c r="E905" s="430">
        <f>SUM(E906:E911)</f>
        <v>5999</v>
      </c>
      <c r="F905" s="1050">
        <f t="shared" ref="F905:G905" si="327">SUM(F906:F911)</f>
        <v>999</v>
      </c>
      <c r="G905" s="1050">
        <f t="shared" si="327"/>
        <v>3036</v>
      </c>
      <c r="H905" s="1050">
        <f>G905/F905*100</f>
        <v>303.90390390390388</v>
      </c>
      <c r="I905" s="785"/>
      <c r="J905" s="515"/>
      <c r="K905" s="515"/>
      <c r="L905" s="515"/>
      <c r="M905" s="515"/>
      <c r="N905" s="785"/>
      <c r="O905" s="785"/>
      <c r="P905" s="785"/>
      <c r="Q905" s="607">
        <v>12094.995439999999</v>
      </c>
      <c r="R905" s="607">
        <v>12094.995439999999</v>
      </c>
      <c r="S905" s="1209">
        <f t="shared" ref="S905" si="328">Q905/12*$B$4+(R905-Q905)/11*1</f>
        <v>2015.8325733333331</v>
      </c>
      <c r="T905" s="607">
        <f t="shared" si="325"/>
        <v>4721.49118</v>
      </c>
      <c r="U905" s="1421"/>
      <c r="V905" s="610"/>
      <c r="W905" s="610">
        <f>T905-S905</f>
        <v>2705.6586066666669</v>
      </c>
      <c r="X905" s="610"/>
      <c r="Y905" s="607">
        <v>-0.35960000000000003</v>
      </c>
      <c r="Z905" s="1412">
        <v>4721.1315800000002</v>
      </c>
      <c r="AA905" s="1286">
        <f>SUM(AA907:AA911)</f>
        <v>0</v>
      </c>
      <c r="AB905" s="1287"/>
      <c r="AC905" s="1460"/>
      <c r="AD905" s="1475"/>
    </row>
    <row r="906" spans="1:31" s="249" customFormat="1" x14ac:dyDescent="0.25">
      <c r="A906" s="2716"/>
      <c r="B906" s="3669" t="s">
        <v>261</v>
      </c>
      <c r="C906" s="1698"/>
      <c r="D906" s="3669"/>
      <c r="E906" s="1482">
        <v>200</v>
      </c>
      <c r="F906" s="216">
        <f t="shared" ref="F906" si="329">ROUND(E906/12*$B$4,0)</f>
        <v>33</v>
      </c>
      <c r="G906" s="216"/>
      <c r="H906" s="785"/>
      <c r="I906" s="515"/>
      <c r="J906" s="515"/>
      <c r="K906" s="515"/>
      <c r="L906" s="515"/>
      <c r="M906" s="515"/>
      <c r="N906" s="1662"/>
      <c r="O906" s="785"/>
      <c r="P906" s="515"/>
      <c r="Q906" s="1412"/>
      <c r="R906" s="1412"/>
      <c r="S906" s="1240"/>
      <c r="T906" s="610"/>
      <c r="U906" s="1421"/>
      <c r="V906" s="610"/>
      <c r="W906" s="610"/>
      <c r="X906" s="610"/>
      <c r="Y906" s="610"/>
      <c r="Z906" s="607"/>
      <c r="AA906" s="1663"/>
      <c r="AB906" s="1287"/>
      <c r="AC906" s="1460"/>
      <c r="AD906" s="1475"/>
    </row>
    <row r="907" spans="1:31" s="3673" customFormat="1" ht="30" x14ac:dyDescent="0.25">
      <c r="A907" s="3670"/>
      <c r="B907" s="9" t="s">
        <v>517</v>
      </c>
      <c r="C907" s="1509"/>
      <c r="D907" s="797"/>
      <c r="E907" s="422">
        <v>524</v>
      </c>
      <c r="F907" s="1874">
        <f t="shared" ref="F907:F911" si="330">ROUND(E907/12*$B$4,0)</f>
        <v>87</v>
      </c>
      <c r="G907" s="375">
        <v>743</v>
      </c>
      <c r="H907" s="1874">
        <f>G907/F907*100</f>
        <v>854.02298850574709</v>
      </c>
      <c r="I907" s="515"/>
      <c r="J907" s="515"/>
      <c r="K907" s="515"/>
      <c r="L907" s="785"/>
      <c r="M907" s="785"/>
      <c r="N907" s="785"/>
      <c r="O907" s="785"/>
      <c r="P907" s="515"/>
      <c r="Q907" s="607"/>
      <c r="R907" s="607"/>
      <c r="S907" s="1209"/>
      <c r="T907" s="608"/>
      <c r="U907" s="2098"/>
      <c r="V907" s="608"/>
      <c r="W907" s="608"/>
      <c r="X907" s="608"/>
      <c r="Y907" s="608"/>
      <c r="Z907" s="608"/>
      <c r="AA907" s="3671"/>
      <c r="AB907" s="3672"/>
      <c r="AC907" s="1460"/>
      <c r="AD907" s="1475"/>
      <c r="AE907" s="249"/>
    </row>
    <row r="908" spans="1:31" s="249" customFormat="1" x14ac:dyDescent="0.25">
      <c r="A908" s="239">
        <v>1</v>
      </c>
      <c r="B908" s="1761" t="s">
        <v>68</v>
      </c>
      <c r="C908" s="2303"/>
      <c r="D908" s="1761"/>
      <c r="E908" s="1575">
        <v>4755</v>
      </c>
      <c r="F908" s="213">
        <f t="shared" si="330"/>
        <v>793</v>
      </c>
      <c r="G908" s="1488">
        <v>2293</v>
      </c>
      <c r="H908" s="213">
        <f>G908/F908*100</f>
        <v>289.15510718789409</v>
      </c>
      <c r="I908" s="785"/>
      <c r="J908" s="785"/>
      <c r="K908" s="785"/>
      <c r="L908" s="1662"/>
      <c r="M908" s="1662"/>
      <c r="N908" s="1662"/>
      <c r="O908" s="1662"/>
      <c r="P908" s="785"/>
      <c r="Q908" s="1412"/>
      <c r="R908" s="1412"/>
      <c r="S908" s="1060"/>
      <c r="T908" s="607"/>
      <c r="U908" s="1421"/>
      <c r="V908" s="610"/>
      <c r="W908" s="610"/>
      <c r="X908" s="610"/>
      <c r="Y908" s="610"/>
      <c r="Z908" s="607"/>
      <c r="AA908" s="1481"/>
      <c r="AB908" s="1285"/>
      <c r="AC908" s="3674"/>
      <c r="AD908" s="3675"/>
      <c r="AE908" s="3676"/>
    </row>
    <row r="909" spans="1:31" s="249" customFormat="1" ht="30" x14ac:dyDescent="0.25">
      <c r="A909" s="239">
        <v>1</v>
      </c>
      <c r="B909" s="222" t="s">
        <v>125</v>
      </c>
      <c r="C909" s="1581"/>
      <c r="D909" s="1517"/>
      <c r="E909" s="426">
        <v>300</v>
      </c>
      <c r="F909" s="219">
        <f t="shared" si="330"/>
        <v>50</v>
      </c>
      <c r="G909" s="219"/>
      <c r="H909" s="219">
        <f>G909/F909*100</f>
        <v>0</v>
      </c>
      <c r="I909" s="785"/>
      <c r="J909" s="515"/>
      <c r="K909" s="515"/>
      <c r="L909" s="515"/>
      <c r="M909" s="515"/>
      <c r="N909" s="515"/>
      <c r="O909" s="610"/>
      <c r="P909" s="610"/>
      <c r="Q909" s="610"/>
      <c r="R909" s="610"/>
      <c r="S909" s="1061"/>
      <c r="T909" s="607"/>
      <c r="U909" s="1421"/>
      <c r="V909" s="610"/>
      <c r="W909" s="610"/>
      <c r="X909" s="610"/>
      <c r="Y909" s="610"/>
      <c r="Z909" s="607"/>
      <c r="AA909" s="1481"/>
      <c r="AB909" s="1285"/>
      <c r="AC909" s="1460"/>
      <c r="AD909" s="1475"/>
    </row>
    <row r="910" spans="1:31" s="249" customFormat="1" ht="30" x14ac:dyDescent="0.25">
      <c r="A910" s="239">
        <v>1</v>
      </c>
      <c r="B910" s="222" t="s">
        <v>63</v>
      </c>
      <c r="C910" s="1581"/>
      <c r="D910" s="1517"/>
      <c r="E910" s="426">
        <v>20</v>
      </c>
      <c r="F910" s="219">
        <f t="shared" si="330"/>
        <v>3</v>
      </c>
      <c r="G910" s="219"/>
      <c r="H910" s="219"/>
      <c r="I910" s="515"/>
      <c r="J910" s="515"/>
      <c r="K910" s="515"/>
      <c r="L910" s="515"/>
      <c r="M910" s="515"/>
      <c r="N910" s="515"/>
      <c r="O910" s="610"/>
      <c r="P910" s="610"/>
      <c r="Q910" s="610"/>
      <c r="R910" s="610"/>
      <c r="S910" s="1211"/>
      <c r="T910" s="607"/>
      <c r="U910" s="1421"/>
      <c r="V910" s="610"/>
      <c r="W910" s="610"/>
      <c r="X910" s="610"/>
      <c r="Y910" s="610"/>
      <c r="Z910" s="607"/>
      <c r="AA910" s="1481"/>
      <c r="AB910" s="1285"/>
      <c r="AC910" s="1460"/>
      <c r="AD910" s="1475"/>
    </row>
    <row r="911" spans="1:31" s="249" customFormat="1" ht="30" x14ac:dyDescent="0.25">
      <c r="A911" s="239">
        <v>1</v>
      </c>
      <c r="B911" s="222" t="s">
        <v>74</v>
      </c>
      <c r="C911" s="1581"/>
      <c r="D911" s="1517"/>
      <c r="E911" s="426">
        <v>200</v>
      </c>
      <c r="F911" s="219">
        <f t="shared" si="330"/>
        <v>33</v>
      </c>
      <c r="G911" s="219"/>
      <c r="H911" s="219">
        <f>G911/F911*100</f>
        <v>0</v>
      </c>
      <c r="I911" s="515"/>
      <c r="J911" s="515"/>
      <c r="K911" s="515"/>
      <c r="L911" s="515"/>
      <c r="M911" s="515"/>
      <c r="N911" s="515"/>
      <c r="O911" s="610"/>
      <c r="P911" s="610"/>
      <c r="Q911" s="610"/>
      <c r="R911" s="610"/>
      <c r="S911" s="1061"/>
      <c r="T911" s="607"/>
      <c r="U911" s="1421"/>
      <c r="V911" s="610"/>
      <c r="W911" s="610"/>
      <c r="X911" s="610"/>
      <c r="Y911" s="610"/>
      <c r="Z911" s="607"/>
      <c r="AA911" s="1481"/>
      <c r="AB911" s="1285"/>
      <c r="AC911" s="1460"/>
      <c r="AD911" s="1475"/>
    </row>
    <row r="912" spans="1:31" s="249" customFormat="1" ht="29.25" x14ac:dyDescent="0.25">
      <c r="A912" s="239">
        <v>1</v>
      </c>
      <c r="B912" s="2092" t="s">
        <v>282</v>
      </c>
      <c r="C912" s="2093"/>
      <c r="D912" s="2094"/>
      <c r="E912" s="450"/>
      <c r="F912" s="403"/>
      <c r="G912" s="403"/>
      <c r="H912" s="787"/>
      <c r="I912" s="403"/>
      <c r="J912" s="515"/>
      <c r="K912" s="403"/>
      <c r="L912" s="403"/>
      <c r="M912" s="403"/>
      <c r="N912" s="403"/>
      <c r="O912" s="403"/>
      <c r="P912" s="403"/>
      <c r="Q912" s="608"/>
      <c r="R912" s="608"/>
      <c r="S912" s="1214">
        <f>Q912/12*$B$4</f>
        <v>0</v>
      </c>
      <c r="T912" s="608"/>
      <c r="U912" s="2098"/>
      <c r="V912" s="610"/>
      <c r="W912" s="608"/>
      <c r="X912" s="610"/>
      <c r="Y912" s="608"/>
      <c r="Z912" s="608"/>
      <c r="AA912" s="1288"/>
      <c r="AB912" s="1289"/>
      <c r="AC912" s="1460"/>
      <c r="AD912" s="1475"/>
    </row>
    <row r="913" spans="1:30" ht="29.25" x14ac:dyDescent="0.25">
      <c r="A913" s="239">
        <v>1</v>
      </c>
      <c r="B913" s="2095" t="s">
        <v>138</v>
      </c>
      <c r="C913" s="2096"/>
      <c r="D913" s="1526"/>
      <c r="E913" s="429"/>
      <c r="F913" s="1906"/>
      <c r="G913" s="2044"/>
      <c r="H913" s="38"/>
      <c r="I913" s="2044"/>
      <c r="J913" s="1906"/>
      <c r="K913" s="2044"/>
      <c r="L913" s="2044"/>
      <c r="M913" s="1906"/>
      <c r="N913" s="1906"/>
      <c r="O913" s="1906"/>
      <c r="P913" s="1906"/>
      <c r="Q913" s="2097">
        <f t="shared" ref="Q913:Z913" si="331">SUM(Q912,Q905)</f>
        <v>12094.995439999999</v>
      </c>
      <c r="R913" s="2097">
        <f t="shared" ref="R913" si="332">SUM(R912,R905)</f>
        <v>12094.995439999999</v>
      </c>
      <c r="S913" s="1210">
        <f t="shared" si="331"/>
        <v>2015.8325733333331</v>
      </c>
      <c r="T913" s="2702">
        <f t="shared" si="331"/>
        <v>4721.49118</v>
      </c>
      <c r="U913" s="2701">
        <f t="shared" si="331"/>
        <v>0</v>
      </c>
      <c r="V913" s="2097">
        <f t="shared" si="331"/>
        <v>0</v>
      </c>
      <c r="W913" s="2702">
        <f t="shared" si="331"/>
        <v>2705.6586066666669</v>
      </c>
      <c r="X913" s="2097">
        <f t="shared" si="331"/>
        <v>0</v>
      </c>
      <c r="Y913" s="609">
        <f t="shared" si="331"/>
        <v>-0.35960000000000003</v>
      </c>
      <c r="Z913" s="609">
        <f t="shared" si="331"/>
        <v>4721.1315800000002</v>
      </c>
      <c r="AA913" s="2099"/>
      <c r="AB913" s="1290">
        <f t="shared" ref="AB913" si="333">SUM(AB912,AB905)</f>
        <v>0</v>
      </c>
      <c r="AC913" s="1460"/>
      <c r="AD913" s="1475"/>
    </row>
    <row r="914" spans="1:30" x14ac:dyDescent="0.25">
      <c r="A914" s="239">
        <v>1</v>
      </c>
      <c r="B914" s="2100" t="s">
        <v>29</v>
      </c>
      <c r="C914" s="2101"/>
      <c r="D914" s="1910"/>
      <c r="E914" s="430"/>
      <c r="F914" s="1050"/>
      <c r="G914" s="1911"/>
      <c r="H914" s="1050"/>
      <c r="I914" s="1833"/>
      <c r="J914" s="1833"/>
      <c r="K914" s="1911"/>
      <c r="L914" s="1911"/>
      <c r="M914" s="1911"/>
      <c r="N914" s="1491"/>
      <c r="O914" s="2102"/>
      <c r="P914" s="1478"/>
      <c r="Q914" s="569"/>
      <c r="R914" s="569"/>
      <c r="S914" s="1060"/>
      <c r="T914" s="578">
        <f t="shared" ref="T914:T920" si="334">Z914-Y914-V914</f>
        <v>0</v>
      </c>
      <c r="U914" s="1085"/>
      <c r="V914" s="569"/>
      <c r="W914" s="578"/>
      <c r="X914" s="578"/>
      <c r="Y914" s="578"/>
      <c r="Z914" s="578"/>
      <c r="AA914" s="1912"/>
      <c r="AB914" s="1203"/>
      <c r="AC914" s="1460"/>
      <c r="AD914" s="1475"/>
    </row>
    <row r="915" spans="1:30" x14ac:dyDescent="0.25">
      <c r="A915" s="239">
        <v>1</v>
      </c>
      <c r="B915" s="2" t="s">
        <v>150</v>
      </c>
      <c r="C915" s="693"/>
      <c r="D915" s="1638"/>
      <c r="E915" s="420"/>
      <c r="F915" s="785"/>
      <c r="G915" s="785"/>
      <c r="H915" s="785"/>
      <c r="I915" s="388"/>
      <c r="J915" s="388"/>
      <c r="K915" s="785"/>
      <c r="L915" s="785"/>
      <c r="M915" s="785"/>
      <c r="N915" s="270"/>
      <c r="O915" s="1603"/>
      <c r="P915" s="270"/>
      <c r="Q915" s="570"/>
      <c r="R915" s="570"/>
      <c r="S915" s="1061" t="s">
        <v>238</v>
      </c>
      <c r="T915" s="570">
        <f t="shared" si="334"/>
        <v>0</v>
      </c>
      <c r="U915" s="1082"/>
      <c r="V915" s="570"/>
      <c r="W915" s="570"/>
      <c r="X915" s="570"/>
      <c r="Y915" s="570"/>
      <c r="Z915" s="570"/>
      <c r="AA915" s="1318"/>
      <c r="AB915" s="566"/>
      <c r="AC915" s="1460"/>
      <c r="AD915" s="1475"/>
    </row>
    <row r="916" spans="1:30" x14ac:dyDescent="0.25">
      <c r="A916" s="239">
        <v>1</v>
      </c>
      <c r="B916" s="3" t="s">
        <v>24</v>
      </c>
      <c r="C916" s="701"/>
      <c r="D916" s="375">
        <v>300</v>
      </c>
      <c r="E916" s="422">
        <v>144</v>
      </c>
      <c r="F916" s="213">
        <f>ROUND(E916/12*$B$4,0)</f>
        <v>24</v>
      </c>
      <c r="G916" s="375"/>
      <c r="H916" s="219">
        <f>G916/F916*100</f>
        <v>0</v>
      </c>
      <c r="I916" s="1150">
        <v>4</v>
      </c>
      <c r="J916" s="269" t="e">
        <f>M916/G916</f>
        <v>#DIV/0!</v>
      </c>
      <c r="K916" s="270">
        <f>ROUND(E916*I916,0)</f>
        <v>576</v>
      </c>
      <c r="L916" s="270">
        <f>ROUND(K916/12*$B$4,0)</f>
        <v>96</v>
      </c>
      <c r="M916" s="375"/>
      <c r="N916" s="270">
        <f>M916/L916*100</f>
        <v>0</v>
      </c>
      <c r="O916" s="482">
        <f>ROUND(K916/D916,0)</f>
        <v>2</v>
      </c>
      <c r="P916" s="1491">
        <f>M916/$B$4*12/O916</f>
        <v>0</v>
      </c>
      <c r="Q916" s="570"/>
      <c r="R916" s="570"/>
      <c r="S916" s="1061"/>
      <c r="T916" s="570">
        <f t="shared" si="334"/>
        <v>0</v>
      </c>
      <c r="U916" s="1082"/>
      <c r="V916" s="570"/>
      <c r="W916" s="570"/>
      <c r="X916" s="570"/>
      <c r="Y916" s="570"/>
      <c r="Z916" s="570"/>
      <c r="AA916" s="1295"/>
      <c r="AB916" s="566"/>
      <c r="AC916" s="1460"/>
      <c r="AD916" s="1475"/>
    </row>
    <row r="917" spans="1:30" x14ac:dyDescent="0.25">
      <c r="A917" s="239">
        <v>1</v>
      </c>
      <c r="B917" s="3" t="s">
        <v>10</v>
      </c>
      <c r="C917" s="2103"/>
      <c r="D917" s="2033">
        <v>300</v>
      </c>
      <c r="E917" s="423">
        <v>662</v>
      </c>
      <c r="F917" s="219">
        <f>ROUND(E917/12*$B$4,0)</f>
        <v>110</v>
      </c>
      <c r="G917" s="2033"/>
      <c r="H917" s="219">
        <f>G917/F917*100</f>
        <v>0</v>
      </c>
      <c r="I917" s="1905">
        <v>8</v>
      </c>
      <c r="J917" s="269" t="e">
        <f>M917/G917</f>
        <v>#DIV/0!</v>
      </c>
      <c r="K917" s="270">
        <f>ROUND(E917*I917,0)</f>
        <v>5296</v>
      </c>
      <c r="L917" s="482">
        <f>ROUND(K917/12*$B$4,0)</f>
        <v>883</v>
      </c>
      <c r="M917" s="2033"/>
      <c r="N917" s="482">
        <f>M917/L917*100</f>
        <v>0</v>
      </c>
      <c r="O917" s="482">
        <f>ROUND(K917/D917,0)</f>
        <v>18</v>
      </c>
      <c r="P917" s="1477">
        <f>M917/$B$4*12/O917</f>
        <v>0</v>
      </c>
      <c r="Q917" s="571"/>
      <c r="R917" s="571"/>
      <c r="S917" s="1208"/>
      <c r="T917" s="571">
        <f t="shared" si="334"/>
        <v>0</v>
      </c>
      <c r="U917" s="1507"/>
      <c r="V917" s="571"/>
      <c r="W917" s="571"/>
      <c r="X917" s="571"/>
      <c r="Y917" s="571"/>
      <c r="Z917" s="571"/>
      <c r="AA917" s="1319"/>
      <c r="AB917" s="1194"/>
      <c r="AC917" s="1460"/>
      <c r="AD917" s="1475"/>
    </row>
    <row r="918" spans="1:30" x14ac:dyDescent="0.25">
      <c r="A918" s="239">
        <v>1</v>
      </c>
      <c r="B918" s="247" t="s">
        <v>78</v>
      </c>
      <c r="C918" s="1598"/>
      <c r="D918" s="2094"/>
      <c r="E918" s="424">
        <f>SUM(E916:E917)</f>
        <v>806</v>
      </c>
      <c r="F918" s="515">
        <f>SUM(F916:F917)</f>
        <v>134</v>
      </c>
      <c r="G918" s="515">
        <f>SUM(G916:G917)</f>
        <v>0</v>
      </c>
      <c r="H918" s="219">
        <f>G918/F918*100</f>
        <v>0</v>
      </c>
      <c r="I918" s="1519">
        <f>IF(E918=0,0,K918/E918)</f>
        <v>7.2853598014888341</v>
      </c>
      <c r="J918" s="515" t="e">
        <f>SUM(J916:J916)</f>
        <v>#DIV/0!</v>
      </c>
      <c r="K918" s="515">
        <f>SUM(K916:K917)</f>
        <v>5872</v>
      </c>
      <c r="L918" s="515">
        <f>SUM(L916:L917)</f>
        <v>979</v>
      </c>
      <c r="M918" s="515">
        <f>SUM(M916:M917)</f>
        <v>0</v>
      </c>
      <c r="N918" s="482">
        <f>M918/L918*100</f>
        <v>0</v>
      </c>
      <c r="O918" s="2104">
        <f>SUM(O916:O917)</f>
        <v>20</v>
      </c>
      <c r="P918" s="482">
        <f>M918/$B$4*12/O918</f>
        <v>0</v>
      </c>
      <c r="Q918" s="571"/>
      <c r="R918" s="571"/>
      <c r="S918" s="1208"/>
      <c r="T918" s="571">
        <f t="shared" si="334"/>
        <v>0</v>
      </c>
      <c r="U918" s="1507"/>
      <c r="V918" s="571"/>
      <c r="W918" s="571"/>
      <c r="X918" s="571"/>
      <c r="Y918" s="571"/>
      <c r="Z918" s="571"/>
      <c r="AA918" s="1320">
        <f>SUM(AA916:AA917)</f>
        <v>0</v>
      </c>
      <c r="AB918" s="1194"/>
      <c r="AC918" s="1460"/>
      <c r="AD918" s="1475"/>
    </row>
    <row r="919" spans="1:30" ht="29.25" x14ac:dyDescent="0.25">
      <c r="A919" s="239">
        <v>1</v>
      </c>
      <c r="B919" s="1665" t="s">
        <v>215</v>
      </c>
      <c r="C919" s="1665"/>
      <c r="D919" s="1526"/>
      <c r="E919" s="429">
        <f>SUM(E918)</f>
        <v>806</v>
      </c>
      <c r="F919" s="1906">
        <f>SUM(F918)</f>
        <v>134</v>
      </c>
      <c r="G919" s="1906">
        <f>SUM(G918)</f>
        <v>0</v>
      </c>
      <c r="H919" s="38">
        <f>G919/F919*100</f>
        <v>0</v>
      </c>
      <c r="I919" s="8">
        <f>IF(E919=0,0,K919/E919)</f>
        <v>7.2853598014888341</v>
      </c>
      <c r="J919" s="1906" t="e">
        <f>SUM(J918:J918)</f>
        <v>#DIV/0!</v>
      </c>
      <c r="K919" s="1906">
        <f>SUM(K918)</f>
        <v>5872</v>
      </c>
      <c r="L919" s="1906">
        <f>SUM(L918)</f>
        <v>979</v>
      </c>
      <c r="M919" s="1906">
        <f>SUM(M918)</f>
        <v>0</v>
      </c>
      <c r="N919" s="366">
        <f>M919/L919*100</f>
        <v>0</v>
      </c>
      <c r="O919" s="2090">
        <f>SUM(O918)</f>
        <v>20</v>
      </c>
      <c r="P919" s="2090">
        <f>M919/$B$4*12/O919</f>
        <v>0</v>
      </c>
      <c r="Q919" s="568">
        <v>9810.9469919999992</v>
      </c>
      <c r="R919" s="568">
        <v>9810.9469919999992</v>
      </c>
      <c r="S919" s="1210">
        <f t="shared" ref="S919" si="335">Q919/12*$B$4+(R919-Q919)/11*1</f>
        <v>1635.1578319999999</v>
      </c>
      <c r="T919" s="568">
        <f t="shared" si="334"/>
        <v>0</v>
      </c>
      <c r="U919" s="1086"/>
      <c r="V919" s="568"/>
      <c r="W919" s="568">
        <f>T919-S919</f>
        <v>-1635.1578319999999</v>
      </c>
      <c r="X919" s="568"/>
      <c r="Y919" s="568"/>
      <c r="Z919" s="568"/>
      <c r="AA919" s="1908">
        <f>SUM(AA918)</f>
        <v>0</v>
      </c>
      <c r="AB919" s="1199"/>
      <c r="AC919" s="1460"/>
      <c r="AD919" s="1475"/>
    </row>
    <row r="920" spans="1:30" ht="15.75" thickBot="1" x14ac:dyDescent="0.3">
      <c r="A920" s="239">
        <v>1</v>
      </c>
      <c r="B920" s="210"/>
      <c r="C920" s="679"/>
      <c r="D920" s="210"/>
      <c r="E920" s="430"/>
      <c r="F920" s="1050"/>
      <c r="G920" s="1050"/>
      <c r="H920" s="1050"/>
      <c r="I920" s="1894"/>
      <c r="J920" s="1894"/>
      <c r="K920" s="1050"/>
      <c r="L920" s="1050"/>
      <c r="M920" s="1050"/>
      <c r="N920" s="1050"/>
      <c r="O920" s="2035"/>
      <c r="P920" s="1050"/>
      <c r="Q920" s="569"/>
      <c r="R920" s="569"/>
      <c r="S920" s="1060"/>
      <c r="T920" s="569">
        <f t="shared" si="334"/>
        <v>0</v>
      </c>
      <c r="U920" s="1085"/>
      <c r="V920" s="569"/>
      <c r="W920" s="569"/>
      <c r="X920" s="569"/>
      <c r="Y920" s="569"/>
      <c r="Z920" s="569"/>
      <c r="AA920" s="1286"/>
      <c r="AB920" s="612"/>
      <c r="AC920" s="1460"/>
      <c r="AD920" s="1475"/>
    </row>
    <row r="921" spans="1:30" ht="15.75" thickBot="1" x14ac:dyDescent="0.3">
      <c r="A921" s="239">
        <v>1</v>
      </c>
      <c r="B921" s="2105" t="s">
        <v>315</v>
      </c>
      <c r="C921" s="2105"/>
      <c r="D921" s="2105"/>
      <c r="E921" s="427"/>
      <c r="F921" s="1006"/>
      <c r="G921" s="1006"/>
      <c r="H921" s="1006"/>
      <c r="I921" s="1870"/>
      <c r="J921" s="1870"/>
      <c r="K921" s="1006"/>
      <c r="L921" s="1006"/>
      <c r="M921" s="1006">
        <f>SUM(M919,M913,M902)</f>
        <v>6788</v>
      </c>
      <c r="N921" s="1006"/>
      <c r="O921" s="1006"/>
      <c r="P921" s="1006"/>
      <c r="Q921" s="576">
        <f t="shared" ref="Q921:Z921" si="336">SUM(Q919,Q913,Q902)</f>
        <v>377898.29441392951</v>
      </c>
      <c r="R921" s="576">
        <f t="shared" ref="R921" si="337">SUM(R919,R913,R902)</f>
        <v>377898.29441392951</v>
      </c>
      <c r="S921" s="1062">
        <f t="shared" si="336"/>
        <v>62983.04906898825</v>
      </c>
      <c r="T921" s="576">
        <f t="shared" si="336"/>
        <v>73460.605339999995</v>
      </c>
      <c r="U921" s="1087">
        <f t="shared" si="336"/>
        <v>0</v>
      </c>
      <c r="V921" s="576">
        <f t="shared" si="336"/>
        <v>-2541.154</v>
      </c>
      <c r="W921" s="576">
        <f t="shared" si="336"/>
        <v>10477.556271011745</v>
      </c>
      <c r="X921" s="576">
        <f t="shared" si="336"/>
        <v>-214.2448</v>
      </c>
      <c r="Y921" s="576">
        <f t="shared" si="336"/>
        <v>-3436.8211600000004</v>
      </c>
      <c r="Z921" s="576">
        <f t="shared" si="336"/>
        <v>67482.630180000007</v>
      </c>
      <c r="AA921" s="2106"/>
      <c r="AB921" s="1196">
        <f t="shared" ref="AB921" si="338">SUM(AB919,AB913,AB902)</f>
        <v>0</v>
      </c>
      <c r="AC921" s="1460"/>
      <c r="AD921" s="1475"/>
    </row>
    <row r="922" spans="1:30" x14ac:dyDescent="0.25">
      <c r="A922" s="239">
        <v>1</v>
      </c>
      <c r="B922" s="2107"/>
      <c r="C922" s="2107"/>
      <c r="D922" s="2107"/>
      <c r="E922" s="442"/>
      <c r="F922" s="1158"/>
      <c r="G922" s="1158"/>
      <c r="H922" s="1158"/>
      <c r="I922" s="1898"/>
      <c r="J922" s="1898"/>
      <c r="K922" s="1158"/>
      <c r="L922" s="1158"/>
      <c r="M922" s="1158"/>
      <c r="N922" s="1158"/>
      <c r="O922" s="1158"/>
      <c r="P922" s="1158"/>
      <c r="Q922" s="569"/>
      <c r="R922" s="569"/>
      <c r="S922" s="1060"/>
      <c r="T922" s="569">
        <f>Z922-Y922-V922</f>
        <v>0</v>
      </c>
      <c r="U922" s="1085"/>
      <c r="V922" s="569"/>
      <c r="W922" s="569"/>
      <c r="X922" s="569"/>
      <c r="Y922" s="569"/>
      <c r="Z922" s="569"/>
      <c r="AA922" s="1317"/>
      <c r="AB922" s="612"/>
      <c r="AC922" s="1460"/>
      <c r="AD922" s="1475"/>
    </row>
    <row r="923" spans="1:30" ht="57.75" x14ac:dyDescent="0.25">
      <c r="A923" s="239">
        <v>1</v>
      </c>
      <c r="B923" s="1465" t="s">
        <v>437</v>
      </c>
      <c r="C923" s="1465"/>
      <c r="D923" s="1002"/>
      <c r="E923" s="422"/>
      <c r="F923" s="375"/>
      <c r="G923" s="375"/>
      <c r="H923" s="375"/>
      <c r="I923" s="1150"/>
      <c r="J923" s="1150"/>
      <c r="K923" s="375"/>
      <c r="L923" s="375"/>
      <c r="M923" s="375"/>
      <c r="N923" s="375"/>
      <c r="O923" s="375"/>
      <c r="P923" s="375"/>
      <c r="Q923" s="570" t="s">
        <v>75</v>
      </c>
      <c r="R923" s="570" t="s">
        <v>75</v>
      </c>
      <c r="S923" s="1061" t="s">
        <v>75</v>
      </c>
      <c r="T923" s="570"/>
      <c r="U923" s="1082"/>
      <c r="V923" s="570"/>
      <c r="W923" s="570" t="s">
        <v>75</v>
      </c>
      <c r="X923" s="570"/>
      <c r="Y923" s="570"/>
      <c r="Z923" s="570" t="s">
        <v>75</v>
      </c>
      <c r="AA923" s="1295"/>
      <c r="AB923" s="566" t="s">
        <v>75</v>
      </c>
      <c r="AC923" s="1460"/>
      <c r="AD923" s="1475"/>
    </row>
    <row r="924" spans="1:30" x14ac:dyDescent="0.25">
      <c r="A924" s="239">
        <v>1</v>
      </c>
      <c r="B924" s="1903" t="s">
        <v>5</v>
      </c>
      <c r="C924" s="1904"/>
      <c r="D924" s="1903"/>
      <c r="E924" s="422"/>
      <c r="F924" s="375"/>
      <c r="G924" s="375"/>
      <c r="H924" s="375"/>
      <c r="I924" s="1150"/>
      <c r="J924" s="1150"/>
      <c r="K924" s="375"/>
      <c r="L924" s="375"/>
      <c r="M924" s="375"/>
      <c r="N924" s="375"/>
      <c r="O924" s="375"/>
      <c r="P924" s="375"/>
      <c r="Q924" s="570"/>
      <c r="R924" s="570"/>
      <c r="S924" s="1061"/>
      <c r="T924" s="570">
        <f t="shared" ref="T924:T930" si="339">Z924-Y924-V924</f>
        <v>0</v>
      </c>
      <c r="U924" s="1082"/>
      <c r="V924" s="570"/>
      <c r="W924" s="570"/>
      <c r="X924" s="570"/>
      <c r="Y924" s="570"/>
      <c r="Z924" s="570"/>
      <c r="AA924" s="1295"/>
      <c r="AB924" s="566"/>
      <c r="AC924" s="1460"/>
      <c r="AD924" s="1475"/>
    </row>
    <row r="925" spans="1:30" x14ac:dyDescent="0.25">
      <c r="A925" s="239">
        <v>1</v>
      </c>
      <c r="B925" s="3" t="s">
        <v>30</v>
      </c>
      <c r="C925" s="1473" t="s">
        <v>276</v>
      </c>
      <c r="D925" s="375">
        <v>320</v>
      </c>
      <c r="E925" s="422">
        <v>247</v>
      </c>
      <c r="F925" s="213">
        <f>E925/12*$B$4</f>
        <v>41.166666666666664</v>
      </c>
      <c r="G925" s="213">
        <v>29</v>
      </c>
      <c r="H925" s="213">
        <f>G925/F925*100</f>
        <v>70.445344129554655</v>
      </c>
      <c r="I925" s="1150">
        <v>10.5</v>
      </c>
      <c r="J925" s="269">
        <f>M925/G925</f>
        <v>5.7241379310344831</v>
      </c>
      <c r="K925" s="270">
        <f>ROUND(E925*I925,0)</f>
        <v>2594</v>
      </c>
      <c r="L925" s="270">
        <f>ROUND(K925/12*$B$4,0)</f>
        <v>432</v>
      </c>
      <c r="M925" s="270">
        <v>166</v>
      </c>
      <c r="N925" s="270">
        <f>M925/L925*100</f>
        <v>38.425925925925924</v>
      </c>
      <c r="O925" s="1530">
        <f>ROUND(K925/D925,0)</f>
        <v>8</v>
      </c>
      <c r="P925" s="270">
        <f>M925/$B$4*12/O925</f>
        <v>124.5</v>
      </c>
      <c r="Q925" s="570"/>
      <c r="R925" s="570"/>
      <c r="S925" s="1061"/>
      <c r="T925" s="570">
        <f t="shared" si="339"/>
        <v>0</v>
      </c>
      <c r="U925" s="1082"/>
      <c r="V925" s="570"/>
      <c r="W925" s="570"/>
      <c r="X925" s="570"/>
      <c r="Y925" s="570"/>
      <c r="Z925" s="570"/>
      <c r="AA925" s="1291"/>
      <c r="AB925" s="566"/>
      <c r="AC925" s="1460"/>
      <c r="AD925" s="1475"/>
    </row>
    <row r="926" spans="1:30" x14ac:dyDescent="0.25">
      <c r="A926" s="239">
        <v>1</v>
      </c>
      <c r="B926" s="3" t="s">
        <v>67</v>
      </c>
      <c r="C926" s="1473" t="s">
        <v>276</v>
      </c>
      <c r="D926" s="375">
        <v>320</v>
      </c>
      <c r="E926" s="422">
        <v>674</v>
      </c>
      <c r="F926" s="213">
        <f>E926/12*$B$4</f>
        <v>112.33333333333333</v>
      </c>
      <c r="G926" s="213">
        <v>167</v>
      </c>
      <c r="H926" s="213">
        <f>G926/F926*100</f>
        <v>148.66468842729972</v>
      </c>
      <c r="I926" s="1150">
        <v>11.5</v>
      </c>
      <c r="J926" s="269">
        <f>M926/G926</f>
        <v>8.1556886227544911</v>
      </c>
      <c r="K926" s="270">
        <f>ROUND(E926*I926,0)</f>
        <v>7751</v>
      </c>
      <c r="L926" s="270">
        <f>ROUND(K926/12*$B$4,0)</f>
        <v>1292</v>
      </c>
      <c r="M926" s="270">
        <v>1362</v>
      </c>
      <c r="N926" s="270">
        <f>M926/L926*100</f>
        <v>105.41795665634675</v>
      </c>
      <c r="O926" s="1530">
        <f>ROUND(K926/D926,0)</f>
        <v>24</v>
      </c>
      <c r="P926" s="270">
        <f>M926/$B$4*12/O926</f>
        <v>340.5</v>
      </c>
      <c r="Q926" s="570"/>
      <c r="R926" s="570"/>
      <c r="S926" s="1061"/>
      <c r="T926" s="570">
        <f t="shared" si="339"/>
        <v>0</v>
      </c>
      <c r="U926" s="1082"/>
      <c r="V926" s="570"/>
      <c r="W926" s="570"/>
      <c r="X926" s="570"/>
      <c r="Y926" s="570"/>
      <c r="Z926" s="570"/>
      <c r="AA926" s="1291"/>
      <c r="AB926" s="566"/>
      <c r="AC926" s="1460"/>
      <c r="AD926" s="1475"/>
    </row>
    <row r="927" spans="1:30" x14ac:dyDescent="0.25">
      <c r="A927" s="239">
        <v>1</v>
      </c>
      <c r="B927" s="2047" t="s">
        <v>21</v>
      </c>
      <c r="C927" s="1473" t="s">
        <v>276</v>
      </c>
      <c r="D927" s="2033">
        <v>320</v>
      </c>
      <c r="E927" s="423">
        <v>892</v>
      </c>
      <c r="F927" s="219">
        <f>E927/12*$B$4</f>
        <v>148.66666666666666</v>
      </c>
      <c r="G927" s="219">
        <v>163</v>
      </c>
      <c r="H927" s="219">
        <f>G927/F927*100</f>
        <v>109.64125560538119</v>
      </c>
      <c r="I927" s="1905">
        <v>12</v>
      </c>
      <c r="J927" s="1485">
        <f>M927/G927</f>
        <v>9.0674846625766872</v>
      </c>
      <c r="K927" s="482">
        <f>ROUND(E927*I927,0)</f>
        <v>10704</v>
      </c>
      <c r="L927" s="482">
        <f>ROUND(K927/12*$B$4,0)</f>
        <v>1784</v>
      </c>
      <c r="M927" s="482">
        <v>1478</v>
      </c>
      <c r="N927" s="482">
        <f>M927/L927*100</f>
        <v>82.847533632286996</v>
      </c>
      <c r="O927" s="1478">
        <f>ROUND(K927/D927,0)</f>
        <v>33</v>
      </c>
      <c r="P927" s="482">
        <f>M927/$B$4*12/O927</f>
        <v>268.72727272727275</v>
      </c>
      <c r="Q927" s="571"/>
      <c r="R927" s="571"/>
      <c r="S927" s="1208"/>
      <c r="T927" s="571">
        <f t="shared" si="339"/>
        <v>0</v>
      </c>
      <c r="U927" s="1507"/>
      <c r="V927" s="571"/>
      <c r="W927" s="571"/>
      <c r="X927" s="571"/>
      <c r="Y927" s="571"/>
      <c r="Z927" s="571"/>
      <c r="AA927" s="1481"/>
      <c r="AB927" s="1194"/>
      <c r="AC927" s="1460"/>
      <c r="AD927" s="1475"/>
    </row>
    <row r="928" spans="1:30" x14ac:dyDescent="0.25">
      <c r="A928" s="239">
        <v>1</v>
      </c>
      <c r="B928" s="1526" t="s">
        <v>7</v>
      </c>
      <c r="C928" s="1525"/>
      <c r="D928" s="1526"/>
      <c r="E928" s="429">
        <f>SUM(E925:E927)</f>
        <v>1813</v>
      </c>
      <c r="F928" s="1941">
        <f>SUM(F925:F927)</f>
        <v>302.16666666666663</v>
      </c>
      <c r="G928" s="1941">
        <f>SUM(G925:G927)</f>
        <v>359</v>
      </c>
      <c r="H928" s="1941">
        <f>G928/F928*100</f>
        <v>118.80860452289026</v>
      </c>
      <c r="I928" s="8">
        <f>IF(E928=0,0,K928/E928)</f>
        <v>11.610038610038609</v>
      </c>
      <c r="J928" s="8">
        <f>M928/G928</f>
        <v>8.3732590529247908</v>
      </c>
      <c r="K928" s="1941">
        <f>SUM(K925:K927)</f>
        <v>21049</v>
      </c>
      <c r="L928" s="1941">
        <f>SUM(L925:L927)</f>
        <v>3508</v>
      </c>
      <c r="M928" s="1941">
        <f>SUM(M925:M927)</f>
        <v>3006</v>
      </c>
      <c r="N928" s="1579">
        <f>M928/L928*100</f>
        <v>85.689851767388831</v>
      </c>
      <c r="O928" s="366">
        <f>SUM(O925:O927)</f>
        <v>65</v>
      </c>
      <c r="P928" s="1579">
        <f>M928/$B$4*12/O928</f>
        <v>277.47692307692307</v>
      </c>
      <c r="Q928" s="568">
        <v>68409.000431560402</v>
      </c>
      <c r="R928" s="568">
        <v>68409.000431560402</v>
      </c>
      <c r="S928" s="1212">
        <f t="shared" ref="S928" si="340">Q928/12*$B$4+(R928-Q928)/11*1</f>
        <v>11401.500071926734</v>
      </c>
      <c r="T928" s="568">
        <f t="shared" si="339"/>
        <v>11653.009030000001</v>
      </c>
      <c r="U928" s="1086"/>
      <c r="V928" s="568"/>
      <c r="W928" s="568">
        <f>T928-S928</f>
        <v>251.50895807326742</v>
      </c>
      <c r="X928" s="568"/>
      <c r="Y928" s="568">
        <v>0</v>
      </c>
      <c r="Z928" s="568">
        <v>11653.009030000001</v>
      </c>
      <c r="AA928" s="1945">
        <f>SUM(AA925:AA927)</f>
        <v>0</v>
      </c>
      <c r="AB928" s="1199"/>
      <c r="AC928" s="1460"/>
      <c r="AD928" s="1475"/>
    </row>
    <row r="929" spans="1:30" x14ac:dyDescent="0.25">
      <c r="A929" s="239">
        <v>1</v>
      </c>
      <c r="B929" s="749" t="s">
        <v>385</v>
      </c>
      <c r="C929" s="679"/>
      <c r="D929" s="210"/>
      <c r="E929" s="442"/>
      <c r="F929" s="242"/>
      <c r="G929" s="242"/>
      <c r="H929" s="242"/>
      <c r="I929" s="1894"/>
      <c r="J929" s="1894"/>
      <c r="K929" s="1895"/>
      <c r="L929" s="1895"/>
      <c r="M929" s="1895"/>
      <c r="N929" s="1895"/>
      <c r="O929" s="1895"/>
      <c r="P929" s="1895"/>
      <c r="Q929" s="569">
        <v>94149.658820000011</v>
      </c>
      <c r="R929" s="569">
        <v>94149.658820000011</v>
      </c>
      <c r="S929" s="3680">
        <f>(Q929-637.25981)/12*$B$4+637.25981+(R929-Q929)/11*1</f>
        <v>16222.659645000002</v>
      </c>
      <c r="T929" s="569">
        <f t="shared" si="339"/>
        <v>15730.51943</v>
      </c>
      <c r="U929" s="1085"/>
      <c r="V929" s="569"/>
      <c r="W929" s="569">
        <f>T929-S929</f>
        <v>-492.14021500000126</v>
      </c>
      <c r="X929" s="569"/>
      <c r="Y929" s="569">
        <v>0</v>
      </c>
      <c r="Z929" s="569">
        <v>15730.51943</v>
      </c>
      <c r="AA929" s="1274"/>
      <c r="AB929" s="612"/>
      <c r="AC929" s="1460"/>
      <c r="AD929" s="1475"/>
    </row>
    <row r="930" spans="1:30" ht="29.25" x14ac:dyDescent="0.25">
      <c r="A930" s="239">
        <v>1</v>
      </c>
      <c r="B930" s="722" t="s">
        <v>294</v>
      </c>
      <c r="C930" s="2108"/>
      <c r="D930" s="784"/>
      <c r="E930" s="445">
        <f>E932+E933+E935+E934</f>
        <v>18275</v>
      </c>
      <c r="F930" s="1052">
        <f>F932+F933+F935+F934</f>
        <v>3046</v>
      </c>
      <c r="G930" s="1052">
        <f>G932+G933+G935+G934</f>
        <v>2127</v>
      </c>
      <c r="H930" s="1052">
        <f>G930/F930*100</f>
        <v>69.829284307288248</v>
      </c>
      <c r="I930" s="1902"/>
      <c r="J930" s="1902"/>
      <c r="K930" s="211"/>
      <c r="L930" s="211"/>
      <c r="M930" s="211"/>
      <c r="N930" s="211"/>
      <c r="O930" s="211"/>
      <c r="P930" s="211"/>
      <c r="Q930" s="570"/>
      <c r="R930" s="570"/>
      <c r="S930" s="1061"/>
      <c r="T930" s="570">
        <f t="shared" si="339"/>
        <v>0</v>
      </c>
      <c r="U930" s="1082"/>
      <c r="V930" s="570"/>
      <c r="W930" s="570"/>
      <c r="X930" s="570"/>
      <c r="Y930" s="570"/>
      <c r="Z930" s="570"/>
      <c r="AA930" s="1279">
        <f>AA932+AA933+AA935+AA934</f>
        <v>0</v>
      </c>
      <c r="AB930" s="566"/>
      <c r="AC930" s="1460"/>
      <c r="AD930" s="1475"/>
    </row>
    <row r="931" spans="1:30" ht="30" x14ac:dyDescent="0.25">
      <c r="A931" s="239">
        <v>1</v>
      </c>
      <c r="B931" s="517" t="s">
        <v>205</v>
      </c>
      <c r="C931" s="680"/>
      <c r="D931" s="4"/>
      <c r="E931" s="418"/>
      <c r="F931" s="368"/>
      <c r="G931" s="368"/>
      <c r="H931" s="368"/>
      <c r="I931" s="1902"/>
      <c r="J931" s="1902"/>
      <c r="K931" s="211"/>
      <c r="L931" s="211"/>
      <c r="M931" s="211"/>
      <c r="N931" s="211"/>
      <c r="O931" s="211"/>
      <c r="P931" s="211"/>
      <c r="Q931" s="570"/>
      <c r="R931" s="570"/>
      <c r="S931" s="1061"/>
      <c r="T931" s="570"/>
      <c r="U931" s="1082"/>
      <c r="V931" s="570"/>
      <c r="W931" s="570"/>
      <c r="X931" s="570"/>
      <c r="Y931" s="570"/>
      <c r="Z931" s="570"/>
      <c r="AA931" s="1275"/>
      <c r="AB931" s="566"/>
      <c r="AC931" s="1460"/>
      <c r="AD931" s="1475"/>
    </row>
    <row r="932" spans="1:30" ht="30" x14ac:dyDescent="0.25">
      <c r="A932" s="239">
        <v>1</v>
      </c>
      <c r="B932" s="517" t="s">
        <v>206</v>
      </c>
      <c r="C932" s="680"/>
      <c r="D932" s="4"/>
      <c r="E932" s="1145">
        <v>1200</v>
      </c>
      <c r="F932" s="368">
        <f>E932/12*$B$4</f>
        <v>200</v>
      </c>
      <c r="G932" s="368">
        <v>185</v>
      </c>
      <c r="H932" s="368">
        <f>G932/F932*100</f>
        <v>92.5</v>
      </c>
      <c r="I932" s="1902"/>
      <c r="J932" s="1902"/>
      <c r="K932" s="211"/>
      <c r="L932" s="211"/>
      <c r="M932" s="211"/>
      <c r="N932" s="211"/>
      <c r="O932" s="211"/>
      <c r="P932" s="211"/>
      <c r="Q932" s="570"/>
      <c r="R932" s="570"/>
      <c r="S932" s="1061"/>
      <c r="T932" s="570"/>
      <c r="U932" s="1082"/>
      <c r="V932" s="570"/>
      <c r="W932" s="570"/>
      <c r="X932" s="570"/>
      <c r="Y932" s="570"/>
      <c r="Z932" s="570"/>
      <c r="AA932" s="1275"/>
      <c r="AB932" s="566"/>
      <c r="AC932" s="1460"/>
      <c r="AD932" s="1475"/>
    </row>
    <row r="933" spans="1:30" ht="30" x14ac:dyDescent="0.25">
      <c r="A933" s="239">
        <v>1</v>
      </c>
      <c r="B933" s="723" t="s">
        <v>558</v>
      </c>
      <c r="C933" s="680"/>
      <c r="D933" s="4"/>
      <c r="E933" s="1144">
        <v>11675</v>
      </c>
      <c r="F933" s="368">
        <f>ROUND(E933/12*$B$4,0)</f>
        <v>1946</v>
      </c>
      <c r="G933" s="368">
        <v>1122</v>
      </c>
      <c r="H933" s="368">
        <f>G933/F933*100</f>
        <v>57.656731757451183</v>
      </c>
      <c r="I933" s="1902"/>
      <c r="J933" s="1902"/>
      <c r="K933" s="211"/>
      <c r="L933" s="211"/>
      <c r="M933" s="211"/>
      <c r="N933" s="211"/>
      <c r="O933" s="211"/>
      <c r="P933" s="211"/>
      <c r="Q933" s="570"/>
      <c r="R933" s="570"/>
      <c r="S933" s="1061"/>
      <c r="T933" s="570"/>
      <c r="U933" s="1082"/>
      <c r="V933" s="570"/>
      <c r="W933" s="570"/>
      <c r="X933" s="570"/>
      <c r="Y933" s="570"/>
      <c r="Z933" s="570"/>
      <c r="AA933" s="1275"/>
      <c r="AB933" s="566"/>
      <c r="AC933" s="1460"/>
      <c r="AD933" s="1475"/>
    </row>
    <row r="934" spans="1:30" ht="75" x14ac:dyDescent="0.25">
      <c r="A934" s="239">
        <v>1</v>
      </c>
      <c r="B934" s="518" t="s">
        <v>296</v>
      </c>
      <c r="C934" s="680"/>
      <c r="D934" s="4"/>
      <c r="E934" s="1144"/>
      <c r="F934" s="368"/>
      <c r="G934" s="368"/>
      <c r="H934" s="368"/>
      <c r="I934" s="1902"/>
      <c r="J934" s="1902"/>
      <c r="K934" s="211"/>
      <c r="L934" s="211"/>
      <c r="M934" s="211"/>
      <c r="N934" s="211"/>
      <c r="O934" s="211"/>
      <c r="P934" s="211"/>
      <c r="Q934" s="570"/>
      <c r="R934" s="570"/>
      <c r="S934" s="1061"/>
      <c r="T934" s="570"/>
      <c r="U934" s="1082"/>
      <c r="V934" s="570"/>
      <c r="W934" s="570"/>
      <c r="X934" s="570"/>
      <c r="Y934" s="570"/>
      <c r="Z934" s="570"/>
      <c r="AA934" s="1275"/>
      <c r="AB934" s="566"/>
      <c r="AC934" s="1460"/>
      <c r="AD934" s="1475"/>
    </row>
    <row r="935" spans="1:30" ht="60" x14ac:dyDescent="0.25">
      <c r="A935" s="239">
        <v>1</v>
      </c>
      <c r="B935" s="518" t="s">
        <v>310</v>
      </c>
      <c r="C935" s="680"/>
      <c r="D935" s="4"/>
      <c r="E935" s="1145">
        <v>5400</v>
      </c>
      <c r="F935" s="368">
        <f>E935/12*$B$4</f>
        <v>900</v>
      </c>
      <c r="G935" s="368">
        <v>820</v>
      </c>
      <c r="H935" s="368">
        <f>G935/F935*100</f>
        <v>91.111111111111114</v>
      </c>
      <c r="I935" s="1902"/>
      <c r="J935" s="1902"/>
      <c r="K935" s="211"/>
      <c r="L935" s="211"/>
      <c r="M935" s="211"/>
      <c r="N935" s="211"/>
      <c r="O935" s="211"/>
      <c r="P935" s="211"/>
      <c r="Q935" s="570"/>
      <c r="R935" s="570"/>
      <c r="S935" s="1061"/>
      <c r="T935" s="570"/>
      <c r="U935" s="1082"/>
      <c r="V935" s="570"/>
      <c r="W935" s="570"/>
      <c r="X935" s="570"/>
      <c r="Y935" s="570"/>
      <c r="Z935" s="570"/>
      <c r="AA935" s="1275"/>
      <c r="AB935" s="566"/>
      <c r="AC935" s="1460"/>
      <c r="AD935" s="1475"/>
    </row>
    <row r="936" spans="1:30" ht="105" x14ac:dyDescent="0.25">
      <c r="B936" s="518" t="s">
        <v>540</v>
      </c>
      <c r="C936" s="680"/>
      <c r="D936" s="4"/>
      <c r="E936" s="1145">
        <v>750</v>
      </c>
      <c r="F936" s="368">
        <f>E936/12*$B$4</f>
        <v>125</v>
      </c>
      <c r="G936" s="368"/>
      <c r="H936" s="368"/>
      <c r="I936" s="1902"/>
      <c r="J936" s="1902"/>
      <c r="K936" s="211"/>
      <c r="L936" s="211"/>
      <c r="M936" s="211"/>
      <c r="N936" s="211"/>
      <c r="O936" s="211"/>
      <c r="P936" s="211"/>
      <c r="Q936" s="570"/>
      <c r="R936" s="570"/>
      <c r="S936" s="1061"/>
      <c r="T936" s="570"/>
      <c r="U936" s="1082"/>
      <c r="V936" s="570"/>
      <c r="W936" s="570"/>
      <c r="X936" s="570"/>
      <c r="Y936" s="570"/>
      <c r="Z936" s="570"/>
      <c r="AA936" s="1275"/>
      <c r="AB936" s="566"/>
      <c r="AC936" s="1460"/>
      <c r="AD936" s="1475"/>
    </row>
    <row r="937" spans="1:30" ht="29.25" x14ac:dyDescent="0.25">
      <c r="A937" s="239">
        <v>1</v>
      </c>
      <c r="B937" s="485" t="s">
        <v>135</v>
      </c>
      <c r="C937" s="680"/>
      <c r="D937" s="4"/>
      <c r="E937" s="1144">
        <f>E938</f>
        <v>17413</v>
      </c>
      <c r="F937" s="1052">
        <f>F938</f>
        <v>2902.1666666666665</v>
      </c>
      <c r="G937" s="1052">
        <f>G938</f>
        <v>2653</v>
      </c>
      <c r="H937" s="1052">
        <f>G937/F937*100</f>
        <v>91.414460460575441</v>
      </c>
      <c r="I937" s="1902"/>
      <c r="J937" s="1902"/>
      <c r="K937" s="211"/>
      <c r="L937" s="211"/>
      <c r="M937" s="211"/>
      <c r="N937" s="211"/>
      <c r="O937" s="211"/>
      <c r="P937" s="211"/>
      <c r="Q937" s="570"/>
      <c r="R937" s="570"/>
      <c r="S937" s="1061"/>
      <c r="T937" s="570"/>
      <c r="U937" s="1082"/>
      <c r="V937" s="570"/>
      <c r="W937" s="570"/>
      <c r="X937" s="570"/>
      <c r="Y937" s="570"/>
      <c r="Z937" s="570"/>
      <c r="AA937" s="1279">
        <f>AA938</f>
        <v>0</v>
      </c>
      <c r="AB937" s="566"/>
      <c r="AC937" s="1460"/>
      <c r="AD937" s="1475"/>
    </row>
    <row r="938" spans="1:30" x14ac:dyDescent="0.25">
      <c r="A938" s="239">
        <v>1</v>
      </c>
      <c r="B938" s="292" t="s">
        <v>240</v>
      </c>
      <c r="C938" s="680"/>
      <c r="D938" s="4"/>
      <c r="E938" s="1145">
        <v>17413</v>
      </c>
      <c r="F938" s="368">
        <f>E938/12*$B$4</f>
        <v>2902.1666666666665</v>
      </c>
      <c r="G938" s="368">
        <v>2653</v>
      </c>
      <c r="H938" s="368">
        <f>G938/F938*100</f>
        <v>91.414460460575441</v>
      </c>
      <c r="I938" s="1902"/>
      <c r="J938" s="1902"/>
      <c r="K938" s="211"/>
      <c r="L938" s="211"/>
      <c r="M938" s="211"/>
      <c r="N938" s="211"/>
      <c r="O938" s="211"/>
      <c r="P938" s="211"/>
      <c r="Q938" s="570"/>
      <c r="R938" s="570"/>
      <c r="S938" s="1061"/>
      <c r="T938" s="570"/>
      <c r="U938" s="1082"/>
      <c r="V938" s="570"/>
      <c r="W938" s="570"/>
      <c r="X938" s="570"/>
      <c r="Y938" s="570"/>
      <c r="Z938" s="570"/>
      <c r="AA938" s="1275"/>
      <c r="AB938" s="566"/>
      <c r="AC938" s="1460"/>
      <c r="AD938" s="1475"/>
    </row>
    <row r="939" spans="1:30" ht="63" x14ac:dyDescent="0.25">
      <c r="A939" s="239">
        <v>1</v>
      </c>
      <c r="B939" s="750" t="s">
        <v>299</v>
      </c>
      <c r="C939" s="2108"/>
      <c r="D939" s="784"/>
      <c r="E939" s="445">
        <f>E940+E945</f>
        <v>12173.15</v>
      </c>
      <c r="F939" s="787">
        <f>F940+F945</f>
        <v>2028.8583333333333</v>
      </c>
      <c r="G939" s="1052">
        <f>G940+G945</f>
        <v>1382</v>
      </c>
      <c r="H939" s="1052">
        <f>G939/F939*100</f>
        <v>68.117126627043945</v>
      </c>
      <c r="I939" s="1902"/>
      <c r="J939" s="1902"/>
      <c r="K939" s="211"/>
      <c r="L939" s="211"/>
      <c r="M939" s="211"/>
      <c r="N939" s="211"/>
      <c r="O939" s="211"/>
      <c r="P939" s="211"/>
      <c r="Q939" s="570"/>
      <c r="R939" s="570"/>
      <c r="S939" s="1209"/>
      <c r="T939" s="570">
        <f t="shared" ref="T939:T949" si="341">Z939-Y939-V939</f>
        <v>0</v>
      </c>
      <c r="U939" s="1082"/>
      <c r="V939" s="570"/>
      <c r="W939" s="570">
        <f>T939-S939</f>
        <v>0</v>
      </c>
      <c r="X939" s="570"/>
      <c r="Y939" s="570"/>
      <c r="Z939" s="570"/>
      <c r="AA939" s="1279">
        <f>AA940+AA945</f>
        <v>0</v>
      </c>
      <c r="AB939" s="566"/>
      <c r="AC939" s="1460"/>
      <c r="AD939" s="1475"/>
    </row>
    <row r="940" spans="1:30" s="253" customFormat="1" ht="30" x14ac:dyDescent="0.25">
      <c r="A940" s="239">
        <v>1</v>
      </c>
      <c r="B940" s="723" t="s">
        <v>300</v>
      </c>
      <c r="C940" s="680"/>
      <c r="D940" s="4"/>
      <c r="E940" s="418">
        <f>SUM(E941:E944)</f>
        <v>148</v>
      </c>
      <c r="F940" s="213">
        <f>SUM(F941:F944)</f>
        <v>24.666666666666668</v>
      </c>
      <c r="G940" s="368">
        <f>SUM(G941:G944)</f>
        <v>0</v>
      </c>
      <c r="H940" s="368">
        <f>G940/F940*100</f>
        <v>0</v>
      </c>
      <c r="I940" s="1902"/>
      <c r="J940" s="1902"/>
      <c r="K940" s="211"/>
      <c r="L940" s="211"/>
      <c r="M940" s="211"/>
      <c r="N940" s="211"/>
      <c r="O940" s="211"/>
      <c r="P940" s="211"/>
      <c r="Q940" s="570"/>
      <c r="R940" s="570"/>
      <c r="S940" s="1061"/>
      <c r="T940" s="571">
        <f t="shared" si="341"/>
        <v>0</v>
      </c>
      <c r="U940" s="1082"/>
      <c r="V940" s="571"/>
      <c r="W940" s="571"/>
      <c r="X940" s="571"/>
      <c r="Y940" s="570"/>
      <c r="Z940" s="571"/>
      <c r="AA940" s="1275">
        <f>SUM(AA941:AA944)</f>
        <v>0</v>
      </c>
      <c r="AB940" s="1194"/>
      <c r="AC940" s="1460"/>
      <c r="AD940" s="1475"/>
    </row>
    <row r="941" spans="1:30" ht="30" x14ac:dyDescent="0.25">
      <c r="A941" s="239">
        <v>1</v>
      </c>
      <c r="B941" s="518" t="s">
        <v>301</v>
      </c>
      <c r="C941" s="248"/>
      <c r="D941" s="784"/>
      <c r="E941" s="445"/>
      <c r="F941" s="1052"/>
      <c r="G941" s="1052"/>
      <c r="H941" s="1052"/>
      <c r="I941" s="1902"/>
      <c r="J941" s="1902"/>
      <c r="K941" s="211"/>
      <c r="L941" s="211"/>
      <c r="M941" s="211"/>
      <c r="N941" s="211"/>
      <c r="O941" s="211"/>
      <c r="P941" s="211"/>
      <c r="Q941" s="572"/>
      <c r="R941" s="572"/>
      <c r="S941" s="1061">
        <f>Q941/12*$B$4</f>
        <v>0</v>
      </c>
      <c r="T941" s="570">
        <f t="shared" si="341"/>
        <v>0</v>
      </c>
      <c r="U941" s="1085"/>
      <c r="V941" s="570"/>
      <c r="W941" s="571">
        <f>T941-S941</f>
        <v>0</v>
      </c>
      <c r="X941" s="570"/>
      <c r="Y941" s="572"/>
      <c r="Z941" s="570"/>
      <c r="AA941" s="1279"/>
      <c r="AB941" s="566"/>
      <c r="AC941" s="1460"/>
      <c r="AD941" s="1475"/>
    </row>
    <row r="942" spans="1:30" ht="60" x14ac:dyDescent="0.25">
      <c r="A942" s="239">
        <v>1</v>
      </c>
      <c r="B942" s="518" t="s">
        <v>302</v>
      </c>
      <c r="C942" s="2048"/>
      <c r="D942" s="4"/>
      <c r="E942" s="418"/>
      <c r="F942" s="213"/>
      <c r="G942" s="368"/>
      <c r="H942" s="368"/>
      <c r="I942" s="1902"/>
      <c r="J942" s="1902"/>
      <c r="K942" s="211"/>
      <c r="L942" s="211"/>
      <c r="M942" s="211"/>
      <c r="N942" s="211"/>
      <c r="O942" s="211"/>
      <c r="P942" s="211"/>
      <c r="Q942" s="570"/>
      <c r="R942" s="570"/>
      <c r="S942" s="1060"/>
      <c r="T942" s="569">
        <f t="shared" si="341"/>
        <v>0</v>
      </c>
      <c r="U942" s="1085"/>
      <c r="V942" s="569"/>
      <c r="W942" s="570"/>
      <c r="X942" s="570"/>
      <c r="Y942" s="570"/>
      <c r="Z942" s="569"/>
      <c r="AA942" s="1275"/>
      <c r="AB942" s="612"/>
      <c r="AC942" s="1460"/>
      <c r="AD942" s="1475"/>
    </row>
    <row r="943" spans="1:30" ht="45" x14ac:dyDescent="0.25">
      <c r="A943" s="239">
        <v>1</v>
      </c>
      <c r="B943" s="518" t="s">
        <v>303</v>
      </c>
      <c r="C943" s="680"/>
      <c r="D943" s="4"/>
      <c r="E943" s="418">
        <v>80</v>
      </c>
      <c r="F943" s="368">
        <f>E943/12*$B$4</f>
        <v>13.333333333333334</v>
      </c>
      <c r="G943" s="368"/>
      <c r="H943" s="368">
        <f>G943/F943*100</f>
        <v>0</v>
      </c>
      <c r="I943" s="1902"/>
      <c r="J943" s="1902"/>
      <c r="K943" s="211"/>
      <c r="L943" s="211"/>
      <c r="M943" s="211"/>
      <c r="N943" s="211"/>
      <c r="O943" s="211"/>
      <c r="P943" s="211"/>
      <c r="Q943" s="570"/>
      <c r="R943" s="570"/>
      <c r="S943" s="1061"/>
      <c r="T943" s="570">
        <f t="shared" si="341"/>
        <v>0</v>
      </c>
      <c r="U943" s="1082"/>
      <c r="V943" s="570"/>
      <c r="W943" s="570"/>
      <c r="X943" s="570"/>
      <c r="Y943" s="570"/>
      <c r="Z943" s="570"/>
      <c r="AA943" s="1275"/>
      <c r="AB943" s="566"/>
      <c r="AC943" s="1460"/>
      <c r="AD943" s="1475"/>
    </row>
    <row r="944" spans="1:30" ht="30" x14ac:dyDescent="0.25">
      <c r="A944" s="239">
        <v>1</v>
      </c>
      <c r="B944" s="518" t="s">
        <v>304</v>
      </c>
      <c r="C944" s="2049"/>
      <c r="D944" s="4"/>
      <c r="E944" s="418">
        <v>68</v>
      </c>
      <c r="F944" s="368">
        <f>E944/12*$B$4</f>
        <v>11.333333333333334</v>
      </c>
      <c r="G944" s="368"/>
      <c r="H944" s="368">
        <f>G944/F944*100</f>
        <v>0</v>
      </c>
      <c r="I944" s="1902"/>
      <c r="J944" s="1902"/>
      <c r="K944" s="211"/>
      <c r="L944" s="211"/>
      <c r="M944" s="211"/>
      <c r="N944" s="211"/>
      <c r="O944" s="211"/>
      <c r="P944" s="211"/>
      <c r="Q944" s="570"/>
      <c r="R944" s="570"/>
      <c r="S944" s="1061"/>
      <c r="T944" s="570">
        <f t="shared" si="341"/>
        <v>0</v>
      </c>
      <c r="U944" s="1082"/>
      <c r="V944" s="570"/>
      <c r="W944" s="570"/>
      <c r="X944" s="570"/>
      <c r="Y944" s="570"/>
      <c r="Z944" s="570"/>
      <c r="AA944" s="1275"/>
      <c r="AB944" s="566"/>
      <c r="AC944" s="1460"/>
      <c r="AD944" s="1475"/>
    </row>
    <row r="945" spans="1:30" ht="60" x14ac:dyDescent="0.25">
      <c r="A945" s="239">
        <v>1</v>
      </c>
      <c r="B945" s="723" t="s">
        <v>305</v>
      </c>
      <c r="C945" s="680"/>
      <c r="D945" s="4"/>
      <c r="E945" s="516">
        <f>SUM(E946:E948)</f>
        <v>12025.15</v>
      </c>
      <c r="F945" s="2109">
        <f>SUM(F946:F948)</f>
        <v>2004.1916666666666</v>
      </c>
      <c r="G945" s="2110">
        <f>SUM(G946:G948)</f>
        <v>1382</v>
      </c>
      <c r="H945" s="368">
        <f>G945/F945*100</f>
        <v>68.955480804813249</v>
      </c>
      <c r="I945" s="1902"/>
      <c r="J945" s="1902"/>
      <c r="K945" s="211"/>
      <c r="L945" s="211"/>
      <c r="M945" s="211"/>
      <c r="N945" s="211"/>
      <c r="O945" s="211"/>
      <c r="P945" s="211"/>
      <c r="Q945" s="570"/>
      <c r="R945" s="570"/>
      <c r="S945" s="1061"/>
      <c r="T945" s="570">
        <f t="shared" si="341"/>
        <v>0</v>
      </c>
      <c r="U945" s="1082"/>
      <c r="V945" s="570"/>
      <c r="W945" s="570"/>
      <c r="X945" s="570"/>
      <c r="Y945" s="570"/>
      <c r="Z945" s="570"/>
      <c r="AA945" s="2111">
        <f>SUM(AA946:AA948)</f>
        <v>0</v>
      </c>
      <c r="AB945" s="566"/>
      <c r="AC945" s="1460"/>
      <c r="AD945" s="1475"/>
    </row>
    <row r="946" spans="1:30" ht="45" x14ac:dyDescent="0.25">
      <c r="A946" s="239">
        <v>1</v>
      </c>
      <c r="B946" s="518" t="s">
        <v>306</v>
      </c>
      <c r="C946" s="680"/>
      <c r="D946" s="4"/>
      <c r="E946" s="418"/>
      <c r="F946" s="213"/>
      <c r="G946" s="368"/>
      <c r="H946" s="368"/>
      <c r="I946" s="1902"/>
      <c r="J946" s="1902"/>
      <c r="K946" s="211"/>
      <c r="L946" s="211"/>
      <c r="M946" s="211"/>
      <c r="N946" s="211"/>
      <c r="O946" s="211"/>
      <c r="P946" s="211"/>
      <c r="Q946" s="570"/>
      <c r="R946" s="570"/>
      <c r="S946" s="1061"/>
      <c r="T946" s="570">
        <f t="shared" si="341"/>
        <v>0</v>
      </c>
      <c r="U946" s="1082"/>
      <c r="V946" s="570"/>
      <c r="W946" s="570"/>
      <c r="X946" s="570"/>
      <c r="Y946" s="570"/>
      <c r="Z946" s="570"/>
      <c r="AA946" s="1275"/>
      <c r="AB946" s="566"/>
      <c r="AC946" s="1460"/>
      <c r="AD946" s="1475"/>
    </row>
    <row r="947" spans="1:30" ht="75" x14ac:dyDescent="0.25">
      <c r="A947" s="239">
        <v>1</v>
      </c>
      <c r="B947" s="518" t="s">
        <v>307</v>
      </c>
      <c r="C947" s="680"/>
      <c r="D947" s="4"/>
      <c r="E947" s="418">
        <v>9330.15</v>
      </c>
      <c r="F947" s="368">
        <f>E947/12*$B$4</f>
        <v>1555.0249999999999</v>
      </c>
      <c r="G947" s="368">
        <v>1092</v>
      </c>
      <c r="H947" s="368">
        <f>G947/F947*100</f>
        <v>70.223951383418282</v>
      </c>
      <c r="I947" s="1902"/>
      <c r="J947" s="1902"/>
      <c r="K947" s="211"/>
      <c r="L947" s="211"/>
      <c r="M947" s="211"/>
      <c r="N947" s="211"/>
      <c r="O947" s="211"/>
      <c r="P947" s="211"/>
      <c r="Q947" s="570"/>
      <c r="R947" s="570"/>
      <c r="S947" s="1061"/>
      <c r="T947" s="570">
        <f t="shared" si="341"/>
        <v>0</v>
      </c>
      <c r="U947" s="1082"/>
      <c r="V947" s="570"/>
      <c r="W947" s="570"/>
      <c r="X947" s="570"/>
      <c r="Y947" s="570"/>
      <c r="Z947" s="570"/>
      <c r="AA947" s="1275"/>
      <c r="AB947" s="566"/>
      <c r="AC947" s="1460"/>
      <c r="AD947" s="1475"/>
    </row>
    <row r="948" spans="1:30" ht="60" x14ac:dyDescent="0.25">
      <c r="A948" s="239">
        <v>1</v>
      </c>
      <c r="B948" s="518" t="s">
        <v>308</v>
      </c>
      <c r="C948" s="680"/>
      <c r="D948" s="4"/>
      <c r="E948" s="418">
        <v>2695</v>
      </c>
      <c r="F948" s="368">
        <f>E948/12*$B$4</f>
        <v>449.16666666666669</v>
      </c>
      <c r="G948" s="213">
        <v>290</v>
      </c>
      <c r="H948" s="368">
        <f>G948/F948*100</f>
        <v>64.564007421150265</v>
      </c>
      <c r="I948" s="1902"/>
      <c r="J948" s="1902"/>
      <c r="K948" s="211"/>
      <c r="L948" s="211"/>
      <c r="M948" s="211"/>
      <c r="N948" s="211"/>
      <c r="O948" s="211"/>
      <c r="P948" s="211"/>
      <c r="Q948" s="570"/>
      <c r="R948" s="570"/>
      <c r="S948" s="1061"/>
      <c r="T948" s="570">
        <f t="shared" si="341"/>
        <v>0</v>
      </c>
      <c r="U948" s="1082"/>
      <c r="V948" s="570"/>
      <c r="W948" s="570"/>
      <c r="X948" s="570"/>
      <c r="Y948" s="570"/>
      <c r="Z948" s="570"/>
      <c r="AA948" s="1291"/>
      <c r="AB948" s="566"/>
      <c r="AC948" s="1460"/>
      <c r="AD948" s="1475"/>
    </row>
    <row r="949" spans="1:30" x14ac:dyDescent="0.25">
      <c r="B949" s="797" t="s">
        <v>207</v>
      </c>
      <c r="C949" s="680"/>
      <c r="D949" s="4"/>
      <c r="E949" s="418"/>
      <c r="F949" s="368"/>
      <c r="G949" s="213"/>
      <c r="H949" s="368"/>
      <c r="I949" s="1902"/>
      <c r="J949" s="1902"/>
      <c r="K949" s="211"/>
      <c r="L949" s="211"/>
      <c r="M949" s="211"/>
      <c r="N949" s="211"/>
      <c r="O949" s="211"/>
      <c r="P949" s="211"/>
      <c r="Q949" s="570">
        <v>17232.43</v>
      </c>
      <c r="R949" s="570">
        <v>17232.43</v>
      </c>
      <c r="S949" s="1061">
        <f t="shared" ref="S949" si="342">Q949/12*$B$4+(R949-Q949)/11*1</f>
        <v>2872.0716666666667</v>
      </c>
      <c r="T949" s="570">
        <f t="shared" si="341"/>
        <v>2282.5194499999998</v>
      </c>
      <c r="U949" s="1082"/>
      <c r="V949" s="570"/>
      <c r="W949" s="570">
        <f>T949-S949</f>
        <v>-589.55221666666694</v>
      </c>
      <c r="X949" s="570"/>
      <c r="Y949" s="570">
        <v>0</v>
      </c>
      <c r="Z949" s="570">
        <v>2282.5194499999998</v>
      </c>
      <c r="AA949" s="1291"/>
      <c r="AB949" s="566"/>
      <c r="AC949" s="1460"/>
      <c r="AD949" s="1475"/>
    </row>
    <row r="950" spans="1:30" s="249" customFormat="1" ht="57.75" x14ac:dyDescent="0.25">
      <c r="A950" s="239">
        <v>1</v>
      </c>
      <c r="B950" s="784" t="s">
        <v>349</v>
      </c>
      <c r="C950" s="2108"/>
      <c r="D950" s="784"/>
      <c r="E950" s="445">
        <f>E951+E952+E956+E957</f>
        <v>17800</v>
      </c>
      <c r="F950" s="787">
        <f>F951+F952+F956+F957</f>
        <v>2966.666666666667</v>
      </c>
      <c r="G950" s="787">
        <f>G951+G952+G956+G957</f>
        <v>2437</v>
      </c>
      <c r="H950" s="1052">
        <f>G950/F950*100</f>
        <v>82.146067415730329</v>
      </c>
      <c r="I950" s="1902"/>
      <c r="J950" s="1902"/>
      <c r="K950" s="211"/>
      <c r="L950" s="211"/>
      <c r="M950" s="211"/>
      <c r="N950" s="211"/>
      <c r="O950" s="211"/>
      <c r="P950" s="211"/>
      <c r="Q950" s="570"/>
      <c r="R950" s="570"/>
      <c r="S950" s="1061"/>
      <c r="T950" s="570"/>
      <c r="U950" s="1082"/>
      <c r="V950" s="570"/>
      <c r="W950" s="570"/>
      <c r="X950" s="570"/>
      <c r="Y950" s="570"/>
      <c r="Z950" s="570"/>
      <c r="AA950" s="1262">
        <f>AA951+AA952+AA956+AA957</f>
        <v>0</v>
      </c>
      <c r="AB950" s="566"/>
      <c r="AC950" s="1460"/>
      <c r="AD950" s="1475"/>
    </row>
    <row r="951" spans="1:30" x14ac:dyDescent="0.25">
      <c r="A951" s="239">
        <v>1</v>
      </c>
      <c r="B951" s="4" t="s">
        <v>350</v>
      </c>
      <c r="C951" s="680"/>
      <c r="D951" s="4"/>
      <c r="E951" s="418"/>
      <c r="F951" s="213"/>
      <c r="G951" s="213"/>
      <c r="H951" s="368"/>
      <c r="I951" s="1902"/>
      <c r="J951" s="1902"/>
      <c r="K951" s="211"/>
      <c r="L951" s="211"/>
      <c r="M951" s="211"/>
      <c r="N951" s="211"/>
      <c r="O951" s="211"/>
      <c r="P951" s="211"/>
      <c r="Q951" s="570"/>
      <c r="R951" s="570"/>
      <c r="S951" s="1061"/>
      <c r="T951" s="570"/>
      <c r="U951" s="1082"/>
      <c r="V951" s="570"/>
      <c r="W951" s="570"/>
      <c r="X951" s="570"/>
      <c r="Y951" s="570"/>
      <c r="Z951" s="570"/>
      <c r="AA951" s="1291"/>
      <c r="AB951" s="566"/>
      <c r="AC951" s="1460"/>
      <c r="AD951" s="1475"/>
    </row>
    <row r="952" spans="1:30" ht="30" x14ac:dyDescent="0.25">
      <c r="A952" s="239">
        <v>1</v>
      </c>
      <c r="B952" s="798" t="s">
        <v>351</v>
      </c>
      <c r="C952" s="680"/>
      <c r="D952" s="4"/>
      <c r="E952" s="418">
        <f>E953+E955</f>
        <v>15800</v>
      </c>
      <c r="F952" s="213">
        <f>F953+F955</f>
        <v>2633.3333333333335</v>
      </c>
      <c r="G952" s="213">
        <f>G953+G955</f>
        <v>2109</v>
      </c>
      <c r="H952" s="368">
        <f>G952/F952*100</f>
        <v>80.088607594936704</v>
      </c>
      <c r="I952" s="1902"/>
      <c r="J952" s="1902"/>
      <c r="K952" s="211"/>
      <c r="L952" s="211"/>
      <c r="M952" s="211"/>
      <c r="N952" s="211"/>
      <c r="O952" s="211"/>
      <c r="P952" s="211"/>
      <c r="Q952" s="570"/>
      <c r="R952" s="570"/>
      <c r="S952" s="1061"/>
      <c r="T952" s="570"/>
      <c r="U952" s="1082"/>
      <c r="V952" s="570"/>
      <c r="W952" s="570"/>
      <c r="X952" s="570"/>
      <c r="Y952" s="570"/>
      <c r="Z952" s="570"/>
      <c r="AA952" s="1291">
        <f>AA953+AA955</f>
        <v>0</v>
      </c>
      <c r="AB952" s="566"/>
      <c r="AC952" s="1460"/>
      <c r="AD952" s="1475"/>
    </row>
    <row r="953" spans="1:30" x14ac:dyDescent="0.25">
      <c r="A953" s="239">
        <v>1</v>
      </c>
      <c r="B953" s="4" t="s">
        <v>352</v>
      </c>
      <c r="C953" s="680"/>
      <c r="D953" s="4"/>
      <c r="E953" s="418">
        <v>15000</v>
      </c>
      <c r="F953" s="213">
        <f>E953/12*$B$4</f>
        <v>2500</v>
      </c>
      <c r="G953" s="213">
        <v>2109</v>
      </c>
      <c r="H953" s="368">
        <f>G953/F953*100</f>
        <v>84.36</v>
      </c>
      <c r="I953" s="1902"/>
      <c r="J953" s="1902"/>
      <c r="K953" s="211"/>
      <c r="L953" s="211"/>
      <c r="M953" s="211"/>
      <c r="N953" s="211"/>
      <c r="O953" s="211"/>
      <c r="P953" s="211"/>
      <c r="Q953" s="570"/>
      <c r="R953" s="570"/>
      <c r="S953" s="1061"/>
      <c r="T953" s="570"/>
      <c r="U953" s="1082"/>
      <c r="V953" s="570"/>
      <c r="W953" s="570"/>
      <c r="X953" s="570"/>
      <c r="Y953" s="570"/>
      <c r="Z953" s="570"/>
      <c r="AA953" s="1291"/>
      <c r="AB953" s="566"/>
      <c r="AC953" s="1460"/>
      <c r="AD953" s="1475"/>
    </row>
    <row r="954" spans="1:30" ht="30" x14ac:dyDescent="0.25">
      <c r="A954" s="239">
        <v>1</v>
      </c>
      <c r="B954" s="4" t="s">
        <v>377</v>
      </c>
      <c r="C954" s="680"/>
      <c r="D954" s="4"/>
      <c r="E954" s="418"/>
      <c r="F954" s="213"/>
      <c r="G954" s="213"/>
      <c r="H954" s="368"/>
      <c r="I954" s="1902"/>
      <c r="J954" s="1902"/>
      <c r="K954" s="211"/>
      <c r="L954" s="211"/>
      <c r="M954" s="211"/>
      <c r="N954" s="211"/>
      <c r="O954" s="211"/>
      <c r="P954" s="211"/>
      <c r="Q954" s="570"/>
      <c r="R954" s="570"/>
      <c r="S954" s="1061"/>
      <c r="T954" s="570"/>
      <c r="U954" s="1082"/>
      <c r="V954" s="570"/>
      <c r="W954" s="570"/>
      <c r="X954" s="570"/>
      <c r="Y954" s="570"/>
      <c r="Z954" s="570"/>
      <c r="AA954" s="1291"/>
      <c r="AB954" s="566"/>
      <c r="AC954" s="1460"/>
      <c r="AD954" s="1475"/>
    </row>
    <row r="955" spans="1:30" ht="60" x14ac:dyDescent="0.25">
      <c r="A955" s="239">
        <v>1</v>
      </c>
      <c r="B955" s="4" t="s">
        <v>353</v>
      </c>
      <c r="C955" s="680"/>
      <c r="D955" s="4"/>
      <c r="E955" s="418">
        <v>800</v>
      </c>
      <c r="F955" s="213">
        <f>E955/12*$B$4</f>
        <v>133.33333333333334</v>
      </c>
      <c r="G955" s="213"/>
      <c r="H955" s="368">
        <f>G955/F955*100</f>
        <v>0</v>
      </c>
      <c r="I955" s="1902"/>
      <c r="J955" s="1902"/>
      <c r="K955" s="211"/>
      <c r="L955" s="211"/>
      <c r="M955" s="211"/>
      <c r="N955" s="211"/>
      <c r="O955" s="211"/>
      <c r="P955" s="211"/>
      <c r="Q955" s="570"/>
      <c r="R955" s="570"/>
      <c r="S955" s="1061"/>
      <c r="T955" s="570"/>
      <c r="U955" s="1082"/>
      <c r="V955" s="570"/>
      <c r="W955" s="570"/>
      <c r="X955" s="570"/>
      <c r="Y955" s="570"/>
      <c r="Z955" s="570"/>
      <c r="AA955" s="1291"/>
      <c r="AB955" s="566"/>
      <c r="AC955" s="1460"/>
      <c r="AD955" s="1475"/>
    </row>
    <row r="956" spans="1:30" ht="75" x14ac:dyDescent="0.25">
      <c r="A956" s="239">
        <v>1</v>
      </c>
      <c r="B956" s="4" t="s">
        <v>354</v>
      </c>
      <c r="C956" s="680"/>
      <c r="D956" s="4"/>
      <c r="E956" s="418"/>
      <c r="F956" s="213"/>
      <c r="G956" s="213"/>
      <c r="H956" s="368"/>
      <c r="I956" s="1902"/>
      <c r="J956" s="1902"/>
      <c r="K956" s="211"/>
      <c r="L956" s="211"/>
      <c r="M956" s="211"/>
      <c r="N956" s="211"/>
      <c r="O956" s="211"/>
      <c r="P956" s="211"/>
      <c r="Q956" s="570"/>
      <c r="R956" s="570"/>
      <c r="S956" s="1061"/>
      <c r="T956" s="570"/>
      <c r="U956" s="1082"/>
      <c r="V956" s="570"/>
      <c r="W956" s="570"/>
      <c r="X956" s="570"/>
      <c r="Y956" s="570"/>
      <c r="Z956" s="570"/>
      <c r="AA956" s="1291"/>
      <c r="AB956" s="566"/>
      <c r="AC956" s="1460"/>
      <c r="AD956" s="1475"/>
    </row>
    <row r="957" spans="1:30" ht="45" x14ac:dyDescent="0.25">
      <c r="A957" s="239">
        <v>1</v>
      </c>
      <c r="B957" s="799" t="s">
        <v>355</v>
      </c>
      <c r="C957" s="680"/>
      <c r="D957" s="4"/>
      <c r="E957" s="418">
        <v>2000</v>
      </c>
      <c r="F957" s="213">
        <f>E957/12*$B$4</f>
        <v>333.33333333333331</v>
      </c>
      <c r="G957" s="213">
        <v>328</v>
      </c>
      <c r="H957" s="368">
        <f>G957/F957*100</f>
        <v>98.4</v>
      </c>
      <c r="I957" s="1902"/>
      <c r="J957" s="1902"/>
      <c r="K957" s="211"/>
      <c r="L957" s="211"/>
      <c r="M957" s="211"/>
      <c r="N957" s="211"/>
      <c r="O957" s="211"/>
      <c r="P957" s="211"/>
      <c r="Q957" s="570"/>
      <c r="R957" s="570"/>
      <c r="S957" s="1061"/>
      <c r="T957" s="570"/>
      <c r="U957" s="1082"/>
      <c r="V957" s="570"/>
      <c r="W957" s="570"/>
      <c r="X957" s="570"/>
      <c r="Y957" s="570"/>
      <c r="Z957" s="570"/>
      <c r="AA957" s="1291"/>
      <c r="AB957" s="566"/>
      <c r="AC957" s="1460"/>
      <c r="AD957" s="1475"/>
    </row>
    <row r="958" spans="1:30" ht="57.75" x14ac:dyDescent="0.25">
      <c r="A958" s="239">
        <v>1</v>
      </c>
      <c r="B958" s="784" t="s">
        <v>365</v>
      </c>
      <c r="C958" s="680"/>
      <c r="D958" s="4"/>
      <c r="E958" s="445">
        <f>E959</f>
        <v>8000</v>
      </c>
      <c r="F958" s="213">
        <f>F959</f>
        <v>1333.3333333333333</v>
      </c>
      <c r="G958" s="213">
        <f>G959</f>
        <v>1074</v>
      </c>
      <c r="H958" s="368">
        <f>G958/F958*100</f>
        <v>80.55</v>
      </c>
      <c r="I958" s="1902"/>
      <c r="J958" s="1902"/>
      <c r="K958" s="211"/>
      <c r="L958" s="211"/>
      <c r="M958" s="211"/>
      <c r="N958" s="211"/>
      <c r="O958" s="211"/>
      <c r="P958" s="211"/>
      <c r="Q958" s="570"/>
      <c r="R958" s="570"/>
      <c r="S958" s="1061"/>
      <c r="T958" s="570"/>
      <c r="U958" s="1082"/>
      <c r="V958" s="570"/>
      <c r="W958" s="570"/>
      <c r="X958" s="570"/>
      <c r="Y958" s="570"/>
      <c r="Z958" s="570"/>
      <c r="AA958" s="1291">
        <f>AA959</f>
        <v>0</v>
      </c>
      <c r="AB958" s="566"/>
      <c r="AC958" s="1460"/>
      <c r="AD958" s="1475"/>
    </row>
    <row r="959" spans="1:30" x14ac:dyDescent="0.25">
      <c r="A959" s="239">
        <v>1</v>
      </c>
      <c r="B959" s="784" t="s">
        <v>378</v>
      </c>
      <c r="C959" s="2108"/>
      <c r="D959" s="784"/>
      <c r="E959" s="418">
        <v>8000</v>
      </c>
      <c r="F959" s="787">
        <f>E959/12*$B$4</f>
        <v>1333.3333333333333</v>
      </c>
      <c r="G959" s="787">
        <v>1074</v>
      </c>
      <c r="H959" s="1052">
        <f>G959/F959*100</f>
        <v>80.55</v>
      </c>
      <c r="I959" s="1902"/>
      <c r="J959" s="1902"/>
      <c r="K959" s="211"/>
      <c r="L959" s="211"/>
      <c r="M959" s="211"/>
      <c r="N959" s="211"/>
      <c r="O959" s="211"/>
      <c r="P959" s="211"/>
      <c r="Q959" s="570"/>
      <c r="R959" s="570"/>
      <c r="S959" s="1061"/>
      <c r="T959" s="570"/>
      <c r="U959" s="1082"/>
      <c r="V959" s="570"/>
      <c r="W959" s="570"/>
      <c r="X959" s="570"/>
      <c r="Y959" s="570"/>
      <c r="Z959" s="570"/>
      <c r="AA959" s="1262"/>
      <c r="AB959" s="566"/>
      <c r="AC959" s="1460"/>
      <c r="AD959" s="1475"/>
    </row>
    <row r="960" spans="1:30" x14ac:dyDescent="0.25">
      <c r="A960" s="239">
        <v>1</v>
      </c>
      <c r="B960" s="4" t="s">
        <v>379</v>
      </c>
      <c r="C960" s="2108"/>
      <c r="D960" s="784"/>
      <c r="E960" s="445"/>
      <c r="F960" s="787">
        <f>ROUND(E960/12*$B$4,0)</f>
        <v>0</v>
      </c>
      <c r="G960" s="787"/>
      <c r="H960" s="1052"/>
      <c r="I960" s="1902"/>
      <c r="J960" s="1902"/>
      <c r="K960" s="211"/>
      <c r="L960" s="211"/>
      <c r="M960" s="211"/>
      <c r="N960" s="211"/>
      <c r="O960" s="211"/>
      <c r="P960" s="211"/>
      <c r="Q960" s="570"/>
      <c r="R960" s="570"/>
      <c r="S960" s="1061"/>
      <c r="T960" s="570">
        <f>Z960-Y960-V960</f>
        <v>0</v>
      </c>
      <c r="U960" s="1082"/>
      <c r="V960" s="570"/>
      <c r="W960" s="570"/>
      <c r="X960" s="570"/>
      <c r="Y960" s="570"/>
      <c r="Z960" s="570"/>
      <c r="AA960" s="1262"/>
      <c r="AB960" s="566"/>
      <c r="AC960" s="1460"/>
      <c r="AD960" s="1475"/>
    </row>
    <row r="961" spans="1:30" ht="43.5" x14ac:dyDescent="0.25">
      <c r="A961" s="239">
        <v>1</v>
      </c>
      <c r="B961" s="784" t="s">
        <v>356</v>
      </c>
      <c r="C961" s="680"/>
      <c r="D961" s="4"/>
      <c r="E961" s="418">
        <v>8700</v>
      </c>
      <c r="F961" s="213">
        <f>E961/12*$B$4</f>
        <v>1450</v>
      </c>
      <c r="G961" s="213">
        <v>1592</v>
      </c>
      <c r="H961" s="213">
        <f>G961/F961*100</f>
        <v>109.79310344827586</v>
      </c>
      <c r="I961" s="1902"/>
      <c r="J961" s="1902"/>
      <c r="K961" s="211"/>
      <c r="L961" s="211"/>
      <c r="M961" s="211"/>
      <c r="N961" s="211"/>
      <c r="O961" s="211"/>
      <c r="P961" s="211"/>
      <c r="Q961" s="570"/>
      <c r="R961" s="570"/>
      <c r="S961" s="1061"/>
      <c r="T961" s="570">
        <f>Z961-Y961-V961</f>
        <v>0</v>
      </c>
      <c r="U961" s="1082"/>
      <c r="V961" s="570"/>
      <c r="W961" s="570"/>
      <c r="X961" s="570"/>
      <c r="Y961" s="570"/>
      <c r="Z961" s="570"/>
      <c r="AA961" s="1291"/>
      <c r="AB961" s="566"/>
      <c r="AC961" s="1460"/>
      <c r="AD961" s="1475"/>
    </row>
    <row r="962" spans="1:30" ht="30" x14ac:dyDescent="0.25">
      <c r="A962" s="239">
        <v>1</v>
      </c>
      <c r="B962" s="779" t="s">
        <v>202</v>
      </c>
      <c r="C962" s="2112"/>
      <c r="D962" s="2063"/>
      <c r="E962" s="445"/>
      <c r="F962" s="787">
        <f>ROUND(E962/12*$B$4,0)</f>
        <v>0</v>
      </c>
      <c r="G962" s="1052"/>
      <c r="H962" s="787"/>
      <c r="I962" s="1902"/>
      <c r="J962" s="1902"/>
      <c r="K962" s="211"/>
      <c r="L962" s="211"/>
      <c r="M962" s="211"/>
      <c r="N962" s="211"/>
      <c r="O962" s="211"/>
      <c r="P962" s="211"/>
      <c r="Q962" s="570"/>
      <c r="R962" s="570"/>
      <c r="S962" s="1061"/>
      <c r="T962" s="570">
        <f>Z962-Y962-V962</f>
        <v>0</v>
      </c>
      <c r="U962" s="1082"/>
      <c r="V962" s="570"/>
      <c r="W962" s="570"/>
      <c r="X962" s="570"/>
      <c r="Y962" s="570"/>
      <c r="Z962" s="570"/>
      <c r="AA962" s="1279"/>
      <c r="AB962" s="566"/>
      <c r="AC962" s="1460"/>
      <c r="AD962" s="1475"/>
    </row>
    <row r="963" spans="1:30" ht="72" x14ac:dyDescent="0.25">
      <c r="A963" s="239">
        <v>1</v>
      </c>
      <c r="B963" s="780" t="s">
        <v>364</v>
      </c>
      <c r="C963" s="680"/>
      <c r="D963" s="4"/>
      <c r="E963" s="438"/>
      <c r="F963" s="213"/>
      <c r="G963" s="213"/>
      <c r="H963" s="213"/>
      <c r="I963" s="1902"/>
      <c r="J963" s="1902"/>
      <c r="K963" s="211"/>
      <c r="L963" s="211"/>
      <c r="M963" s="211"/>
      <c r="N963" s="211"/>
      <c r="O963" s="211"/>
      <c r="P963" s="211"/>
      <c r="Q963" s="570"/>
      <c r="R963" s="570"/>
      <c r="S963" s="1061"/>
      <c r="T963" s="570">
        <f>Z963-Y963-V963</f>
        <v>0</v>
      </c>
      <c r="U963" s="1082"/>
      <c r="V963" s="570"/>
      <c r="W963" s="570"/>
      <c r="X963" s="570"/>
      <c r="Y963" s="570"/>
      <c r="Z963" s="570"/>
      <c r="AA963" s="1291"/>
      <c r="AB963" s="566"/>
      <c r="AC963" s="1460"/>
      <c r="AD963" s="1475"/>
    </row>
    <row r="964" spans="1:30" x14ac:dyDescent="0.25">
      <c r="A964" s="239">
        <v>1</v>
      </c>
      <c r="B964" s="2054" t="s">
        <v>136</v>
      </c>
      <c r="C964" s="1509"/>
      <c r="D964" s="1508"/>
      <c r="E964" s="765">
        <f>SUM(E965:E974)</f>
        <v>27300</v>
      </c>
      <c r="F964" s="1051">
        <f>SUM(F965:F974)</f>
        <v>4550</v>
      </c>
      <c r="G964" s="1051">
        <f>SUM(G965:G974)</f>
        <v>4523</v>
      </c>
      <c r="H964" s="2114">
        <f t="shared" ref="H964:H979" si="343">G964/F964*100</f>
        <v>99.406593406593402</v>
      </c>
      <c r="I964" s="1894"/>
      <c r="J964" s="1902"/>
      <c r="K964" s="1902"/>
      <c r="L964" s="1902"/>
      <c r="M964" s="1902"/>
      <c r="N964" s="1894"/>
      <c r="O964" s="1902"/>
      <c r="P964" s="1902"/>
      <c r="Q964" s="607">
        <v>7812.6530000000002</v>
      </c>
      <c r="R964" s="607">
        <v>7812.6530000000002</v>
      </c>
      <c r="S964" s="1209">
        <f t="shared" ref="S964" si="344">Q964/12*$B$4+(R964-Q964)/11*1</f>
        <v>1302.1088333333335</v>
      </c>
      <c r="T964" s="607">
        <f>Z964-Y964-V964</f>
        <v>1205.17418</v>
      </c>
      <c r="U964" s="1427"/>
      <c r="V964" s="607"/>
      <c r="W964" s="607">
        <f>T964-S964</f>
        <v>-96.934653333333472</v>
      </c>
      <c r="X964" s="607"/>
      <c r="Y964" s="607">
        <v>0</v>
      </c>
      <c r="Z964" s="607">
        <v>1205.17418</v>
      </c>
      <c r="AA964" s="1292">
        <f>SUM(AA965:AA974)</f>
        <v>0</v>
      </c>
      <c r="AB964" s="1285"/>
      <c r="AC964" s="1460"/>
      <c r="AD964" s="1475"/>
    </row>
    <row r="965" spans="1:30" ht="45" x14ac:dyDescent="0.25">
      <c r="A965" s="239">
        <v>1</v>
      </c>
      <c r="B965" s="760" t="s">
        <v>119</v>
      </c>
      <c r="C965" s="2053"/>
      <c r="D965" s="1508"/>
      <c r="E965" s="442">
        <v>12000</v>
      </c>
      <c r="F965" s="375">
        <f t="shared" ref="F965:F974" si="345">ROUND(E965/12*$B$4,0)</f>
        <v>2000</v>
      </c>
      <c r="G965" s="375">
        <v>2067</v>
      </c>
      <c r="H965" s="1158">
        <f t="shared" si="343"/>
        <v>103.35000000000001</v>
      </c>
      <c r="I965" s="1894"/>
      <c r="J965" s="1902"/>
      <c r="K965" s="1902"/>
      <c r="L965" s="1902"/>
      <c r="M965" s="1902"/>
      <c r="N965" s="1894"/>
      <c r="O965" s="1902"/>
      <c r="P965" s="1902"/>
      <c r="Q965" s="607"/>
      <c r="R965" s="607"/>
      <c r="S965" s="1216"/>
      <c r="T965" s="607"/>
      <c r="U965" s="1427"/>
      <c r="V965" s="607"/>
      <c r="W965" s="607"/>
      <c r="X965" s="607"/>
      <c r="Y965" s="607"/>
      <c r="Z965" s="607"/>
      <c r="AA965" s="1295"/>
      <c r="AB965" s="1285"/>
      <c r="AC965" s="1460"/>
      <c r="AD965" s="1475"/>
    </row>
    <row r="966" spans="1:30" x14ac:dyDescent="0.25">
      <c r="A966" s="239">
        <v>1</v>
      </c>
      <c r="B966" s="761" t="s">
        <v>65</v>
      </c>
      <c r="C966" s="2053"/>
      <c r="D966" s="1508"/>
      <c r="E966" s="442">
        <v>4200</v>
      </c>
      <c r="F966" s="375">
        <f t="shared" si="345"/>
        <v>700</v>
      </c>
      <c r="G966" s="375">
        <v>672</v>
      </c>
      <c r="H966" s="1158">
        <f t="shared" si="343"/>
        <v>96</v>
      </c>
      <c r="I966" s="1894"/>
      <c r="J966" s="1902"/>
      <c r="K966" s="1902"/>
      <c r="L966" s="1902"/>
      <c r="M966" s="1902"/>
      <c r="N966" s="1894"/>
      <c r="O966" s="1902"/>
      <c r="P966" s="1902"/>
      <c r="Q966" s="607"/>
      <c r="R966" s="607"/>
      <c r="S966" s="1216"/>
      <c r="T966" s="607"/>
      <c r="U966" s="1427"/>
      <c r="V966" s="607"/>
      <c r="W966" s="607"/>
      <c r="X966" s="607"/>
      <c r="Y966" s="607"/>
      <c r="Z966" s="607"/>
      <c r="AA966" s="1295"/>
      <c r="AB966" s="1285"/>
      <c r="AC966" s="1460"/>
      <c r="AD966" s="1475"/>
    </row>
    <row r="967" spans="1:30" x14ac:dyDescent="0.25">
      <c r="A967" s="239">
        <v>1</v>
      </c>
      <c r="B967" s="761" t="s">
        <v>90</v>
      </c>
      <c r="C967" s="2053"/>
      <c r="D967" s="1508"/>
      <c r="E967" s="442">
        <v>6300</v>
      </c>
      <c r="F967" s="375">
        <f t="shared" si="345"/>
        <v>1050</v>
      </c>
      <c r="G967" s="375">
        <v>1057</v>
      </c>
      <c r="H967" s="1158">
        <f t="shared" si="343"/>
        <v>100.66666666666666</v>
      </c>
      <c r="I967" s="1894"/>
      <c r="J967" s="1902"/>
      <c r="K967" s="1902"/>
      <c r="L967" s="1902"/>
      <c r="M967" s="1902"/>
      <c r="N967" s="1894"/>
      <c r="O967" s="1902"/>
      <c r="P967" s="1902"/>
      <c r="Q967" s="607"/>
      <c r="R967" s="607"/>
      <c r="S967" s="1216"/>
      <c r="T967" s="607"/>
      <c r="U967" s="1427"/>
      <c r="V967" s="607"/>
      <c r="W967" s="607"/>
      <c r="X967" s="607"/>
      <c r="Y967" s="607"/>
      <c r="Z967" s="607"/>
      <c r="AA967" s="1295"/>
      <c r="AB967" s="1285"/>
      <c r="AC967" s="1460"/>
      <c r="AD967" s="1475"/>
    </row>
    <row r="968" spans="1:30" x14ac:dyDescent="0.25">
      <c r="A968" s="239">
        <v>1</v>
      </c>
      <c r="B968" s="762" t="s">
        <v>115</v>
      </c>
      <c r="C968" s="1510"/>
      <c r="D968" s="3"/>
      <c r="E968" s="422">
        <v>100</v>
      </c>
      <c r="F968" s="213">
        <f t="shared" si="345"/>
        <v>17</v>
      </c>
      <c r="G968" s="213">
        <v>18</v>
      </c>
      <c r="H968" s="213">
        <f t="shared" si="343"/>
        <v>105.88235294117648</v>
      </c>
      <c r="I968" s="1894"/>
      <c r="J968" s="1902"/>
      <c r="K968" s="1902"/>
      <c r="L968" s="1902"/>
      <c r="M968" s="1902"/>
      <c r="N968" s="1902"/>
      <c r="O968" s="1902"/>
      <c r="P968" s="1902"/>
      <c r="Q968" s="607"/>
      <c r="R968" s="607"/>
      <c r="S968" s="1216"/>
      <c r="T968" s="607"/>
      <c r="U968" s="1427"/>
      <c r="V968" s="607"/>
      <c r="W968" s="607"/>
      <c r="X968" s="607"/>
      <c r="Y968" s="607"/>
      <c r="Z968" s="607"/>
      <c r="AA968" s="1291"/>
      <c r="AB968" s="1285"/>
      <c r="AC968" s="1460"/>
      <c r="AD968" s="1475"/>
    </row>
    <row r="969" spans="1:30" x14ac:dyDescent="0.25">
      <c r="B969" s="762" t="s">
        <v>278</v>
      </c>
      <c r="C969" s="1510"/>
      <c r="D969" s="3"/>
      <c r="E969" s="422">
        <v>1200</v>
      </c>
      <c r="F969" s="213">
        <f t="shared" si="345"/>
        <v>200</v>
      </c>
      <c r="G969" s="213">
        <v>249</v>
      </c>
      <c r="H969" s="213">
        <f t="shared" si="343"/>
        <v>124.50000000000001</v>
      </c>
      <c r="I969" s="1894"/>
      <c r="J969" s="1902"/>
      <c r="K969" s="1902"/>
      <c r="L969" s="1902"/>
      <c r="M969" s="1902"/>
      <c r="N969" s="1902"/>
      <c r="O969" s="1902"/>
      <c r="P969" s="1902"/>
      <c r="Q969" s="607"/>
      <c r="R969" s="607"/>
      <c r="S969" s="1216"/>
      <c r="T969" s="607"/>
      <c r="U969" s="1427"/>
      <c r="V969" s="607"/>
      <c r="W969" s="607"/>
      <c r="X969" s="607"/>
      <c r="Y969" s="607"/>
      <c r="Z969" s="607"/>
      <c r="AA969" s="1291"/>
      <c r="AB969" s="1285"/>
      <c r="AC969" s="1460"/>
      <c r="AD969" s="1475"/>
    </row>
    <row r="970" spans="1:30" x14ac:dyDescent="0.25">
      <c r="B970" s="762" t="s">
        <v>311</v>
      </c>
      <c r="C970" s="1510"/>
      <c r="D970" s="3"/>
      <c r="E970" s="422">
        <v>1500</v>
      </c>
      <c r="F970" s="213">
        <f t="shared" si="345"/>
        <v>250</v>
      </c>
      <c r="G970" s="213">
        <v>164</v>
      </c>
      <c r="H970" s="213">
        <f t="shared" si="343"/>
        <v>65.600000000000009</v>
      </c>
      <c r="I970" s="1894"/>
      <c r="J970" s="1902"/>
      <c r="K970" s="1902"/>
      <c r="L970" s="1902"/>
      <c r="M970" s="1902"/>
      <c r="N970" s="1902"/>
      <c r="O970" s="1902"/>
      <c r="P970" s="1902"/>
      <c r="Q970" s="607"/>
      <c r="R970" s="607"/>
      <c r="S970" s="1216"/>
      <c r="T970" s="607"/>
      <c r="U970" s="1427"/>
      <c r="V970" s="607"/>
      <c r="W970" s="607"/>
      <c r="X970" s="607"/>
      <c r="Y970" s="607"/>
      <c r="Z970" s="607"/>
      <c r="AA970" s="1291"/>
      <c r="AB970" s="1285"/>
      <c r="AC970" s="1460"/>
      <c r="AD970" s="1475"/>
    </row>
    <row r="971" spans="1:30" x14ac:dyDescent="0.25">
      <c r="B971" s="762" t="s">
        <v>31</v>
      </c>
      <c r="C971" s="1510"/>
      <c r="D971" s="3"/>
      <c r="E971" s="422">
        <v>200</v>
      </c>
      <c r="F971" s="213">
        <f t="shared" si="345"/>
        <v>33</v>
      </c>
      <c r="G971" s="213">
        <v>40</v>
      </c>
      <c r="H971" s="213">
        <f t="shared" si="343"/>
        <v>121.21212121212122</v>
      </c>
      <c r="I971" s="1894"/>
      <c r="J971" s="1902"/>
      <c r="K971" s="1902"/>
      <c r="L971" s="1902"/>
      <c r="M971" s="1902"/>
      <c r="N971" s="1902"/>
      <c r="O971" s="1902"/>
      <c r="P971" s="1902"/>
      <c r="Q971" s="607"/>
      <c r="R971" s="607"/>
      <c r="S971" s="1216"/>
      <c r="T971" s="607"/>
      <c r="U971" s="1427"/>
      <c r="V971" s="607"/>
      <c r="W971" s="607"/>
      <c r="X971" s="607"/>
      <c r="Y971" s="607"/>
      <c r="Z971" s="607"/>
      <c r="AA971" s="1291"/>
      <c r="AB971" s="1285"/>
      <c r="AC971" s="1460"/>
      <c r="AD971" s="1475"/>
    </row>
    <row r="972" spans="1:30" x14ac:dyDescent="0.25">
      <c r="A972" s="239">
        <v>1</v>
      </c>
      <c r="B972" s="763" t="s">
        <v>32</v>
      </c>
      <c r="C972" s="1510"/>
      <c r="D972" s="3"/>
      <c r="E972" s="422">
        <v>100</v>
      </c>
      <c r="F972" s="213">
        <f t="shared" si="345"/>
        <v>17</v>
      </c>
      <c r="G972" s="213">
        <v>12</v>
      </c>
      <c r="H972" s="213">
        <f t="shared" si="343"/>
        <v>70.588235294117652</v>
      </c>
      <c r="I972" s="1894"/>
      <c r="J972" s="1902"/>
      <c r="K972" s="1902"/>
      <c r="L972" s="1902"/>
      <c r="M972" s="1902"/>
      <c r="N972" s="1902"/>
      <c r="O972" s="1902"/>
      <c r="P972" s="1902"/>
      <c r="Q972" s="607"/>
      <c r="R972" s="607"/>
      <c r="S972" s="1216"/>
      <c r="T972" s="607"/>
      <c r="U972" s="1427"/>
      <c r="V972" s="607"/>
      <c r="W972" s="607"/>
      <c r="X972" s="607"/>
      <c r="Y972" s="607"/>
      <c r="Z972" s="607"/>
      <c r="AA972" s="1291"/>
      <c r="AB972" s="1285"/>
      <c r="AC972" s="1460"/>
      <c r="AD972" s="1475"/>
    </row>
    <row r="973" spans="1:30" s="2716" customFormat="1" x14ac:dyDescent="0.25">
      <c r="B973" s="764" t="s">
        <v>91</v>
      </c>
      <c r="C973" s="1581"/>
      <c r="D973" s="2047"/>
      <c r="E973" s="422">
        <v>200</v>
      </c>
      <c r="F973" s="213">
        <f t="shared" ref="F973" si="346">ROUND(E973/12*$B$4,0)</f>
        <v>33</v>
      </c>
      <c r="G973" s="213">
        <v>62</v>
      </c>
      <c r="H973" s="213">
        <f t="shared" ref="H973" si="347">G973/F973*100</f>
        <v>187.87878787878788</v>
      </c>
      <c r="I973" s="1894"/>
      <c r="J973" s="1902"/>
      <c r="K973" s="1902"/>
      <c r="L973" s="1902"/>
      <c r="M973" s="1902"/>
      <c r="N973" s="1902"/>
      <c r="O973" s="1925"/>
      <c r="P973" s="1902"/>
      <c r="Q973" s="610"/>
      <c r="R973" s="610"/>
      <c r="S973" s="1217"/>
      <c r="T973" s="610"/>
      <c r="U973" s="1421"/>
      <c r="V973" s="610"/>
      <c r="W973" s="610"/>
      <c r="X973" s="610"/>
      <c r="Y973" s="610"/>
      <c r="Z973" s="610"/>
      <c r="AA973" s="1291"/>
      <c r="AB973" s="1293"/>
      <c r="AC973" s="1460"/>
      <c r="AD973" s="1475"/>
    </row>
    <row r="974" spans="1:30" ht="30" x14ac:dyDescent="0.25">
      <c r="A974" s="239">
        <v>1</v>
      </c>
      <c r="B974" s="763" t="s">
        <v>74</v>
      </c>
      <c r="C974" s="1581"/>
      <c r="D974" s="2047"/>
      <c r="E974" s="422">
        <v>1500</v>
      </c>
      <c r="F974" s="213">
        <f t="shared" si="345"/>
        <v>250</v>
      </c>
      <c r="G974" s="213">
        <v>182</v>
      </c>
      <c r="H974" s="213">
        <f t="shared" si="343"/>
        <v>72.8</v>
      </c>
      <c r="I974" s="1902"/>
      <c r="J974" s="1902"/>
      <c r="K974" s="1902"/>
      <c r="L974" s="1902"/>
      <c r="M974" s="1902"/>
      <c r="N974" s="1902"/>
      <c r="O974" s="1925"/>
      <c r="P974" s="1902"/>
      <c r="Q974" s="610"/>
      <c r="R974" s="610"/>
      <c r="S974" s="1217"/>
      <c r="T974" s="610"/>
      <c r="U974" s="1421"/>
      <c r="V974" s="610"/>
      <c r="W974" s="610"/>
      <c r="X974" s="610"/>
      <c r="Y974" s="610"/>
      <c r="Z974" s="610"/>
      <c r="AA974" s="1291"/>
      <c r="AB974" s="1293"/>
      <c r="AC974" s="1460"/>
      <c r="AD974" s="1475"/>
    </row>
    <row r="975" spans="1:30" ht="29.25" x14ac:dyDescent="0.25">
      <c r="A975" s="239">
        <v>1</v>
      </c>
      <c r="B975" s="742" t="s">
        <v>280</v>
      </c>
      <c r="C975" s="1581"/>
      <c r="D975" s="2047"/>
      <c r="E975" s="756">
        <f>E950+E930</f>
        <v>36075</v>
      </c>
      <c r="F975" s="787">
        <f>F950+F930</f>
        <v>6012.666666666667</v>
      </c>
      <c r="G975" s="787">
        <f>G950+G930</f>
        <v>4564</v>
      </c>
      <c r="H975" s="213">
        <f t="shared" si="343"/>
        <v>75.906419780463466</v>
      </c>
      <c r="I975" s="2047"/>
      <c r="J975" s="2047"/>
      <c r="K975" s="2047"/>
      <c r="L975" s="2047"/>
      <c r="M975" s="2047"/>
      <c r="N975" s="2047"/>
      <c r="O975" s="2047"/>
      <c r="P975" s="2047"/>
      <c r="Q975" s="2047"/>
      <c r="R975" s="2047"/>
      <c r="S975" s="1217"/>
      <c r="T975" s="610"/>
      <c r="U975" s="1421"/>
      <c r="V975" s="610"/>
      <c r="W975" s="610"/>
      <c r="X975" s="610"/>
      <c r="Y975" s="610"/>
      <c r="Z975" s="610"/>
      <c r="AA975" s="1262">
        <f>AA950+AA930</f>
        <v>0</v>
      </c>
      <c r="AB975" s="1293"/>
      <c r="AC975" s="1460"/>
      <c r="AD975" s="1475"/>
    </row>
    <row r="976" spans="1:30" ht="43.5" x14ac:dyDescent="0.25">
      <c r="A976" s="239">
        <v>1</v>
      </c>
      <c r="B976" s="742" t="s">
        <v>309</v>
      </c>
      <c r="C976" s="1581"/>
      <c r="D976" s="2047"/>
      <c r="E976" s="756">
        <f>E939</f>
        <v>12173.15</v>
      </c>
      <c r="F976" s="787">
        <f>F939</f>
        <v>2028.8583333333333</v>
      </c>
      <c r="G976" s="787">
        <f>G939</f>
        <v>1382</v>
      </c>
      <c r="H976" s="213">
        <f t="shared" si="343"/>
        <v>68.117126627043945</v>
      </c>
      <c r="I976" s="2047"/>
      <c r="J976" s="2047"/>
      <c r="K976" s="2047"/>
      <c r="L976" s="2047"/>
      <c r="M976" s="2047"/>
      <c r="N976" s="2047"/>
      <c r="O976" s="2047"/>
      <c r="P976" s="2047"/>
      <c r="Q976" s="2047"/>
      <c r="R976" s="2047"/>
      <c r="S976" s="1217"/>
      <c r="T976" s="610"/>
      <c r="U976" s="1421"/>
      <c r="V976" s="610"/>
      <c r="W976" s="610"/>
      <c r="X976" s="610"/>
      <c r="Y976" s="610"/>
      <c r="Z976" s="610"/>
      <c r="AA976" s="1262">
        <f>AA939</f>
        <v>0</v>
      </c>
      <c r="AB976" s="1293"/>
      <c r="AC976" s="1460"/>
      <c r="AD976" s="1475"/>
    </row>
    <row r="977" spans="1:30" ht="29.25" x14ac:dyDescent="0.25">
      <c r="A977" s="239">
        <v>1</v>
      </c>
      <c r="B977" s="742" t="s">
        <v>281</v>
      </c>
      <c r="C977" s="1581"/>
      <c r="D977" s="2047"/>
      <c r="E977" s="756">
        <f>E958+E937</f>
        <v>25413</v>
      </c>
      <c r="F977" s="787">
        <f>F958+F937</f>
        <v>4235.5</v>
      </c>
      <c r="G977" s="787">
        <f>G958+G937</f>
        <v>3727</v>
      </c>
      <c r="H977" s="213">
        <f t="shared" si="343"/>
        <v>87.99433360878291</v>
      </c>
      <c r="I977" s="2047"/>
      <c r="J977" s="2047"/>
      <c r="K977" s="2047"/>
      <c r="L977" s="2047"/>
      <c r="M977" s="2047"/>
      <c r="N977" s="2047"/>
      <c r="O977" s="2047"/>
      <c r="P977" s="2047"/>
      <c r="Q977" s="2047"/>
      <c r="R977" s="2047"/>
      <c r="S977" s="1217"/>
      <c r="T977" s="610"/>
      <c r="U977" s="1421"/>
      <c r="V977" s="610"/>
      <c r="W977" s="610"/>
      <c r="X977" s="610"/>
      <c r="Y977" s="610"/>
      <c r="Z977" s="610"/>
      <c r="AA977" s="1262">
        <f>AA958+AA937</f>
        <v>0</v>
      </c>
      <c r="AB977" s="1293"/>
      <c r="AC977" s="1460"/>
      <c r="AD977" s="1475"/>
    </row>
    <row r="978" spans="1:30" ht="29.25" x14ac:dyDescent="0.25">
      <c r="A978" s="239">
        <v>1</v>
      </c>
      <c r="B978" s="742" t="s">
        <v>282</v>
      </c>
      <c r="C978" s="1581"/>
      <c r="D978" s="2047"/>
      <c r="E978" s="766">
        <f>E961</f>
        <v>8700</v>
      </c>
      <c r="F978" s="787">
        <f>F961</f>
        <v>1450</v>
      </c>
      <c r="G978" s="787">
        <f>G961</f>
        <v>1592</v>
      </c>
      <c r="H978" s="213">
        <f t="shared" si="343"/>
        <v>109.79310344827586</v>
      </c>
      <c r="I978" s="2047"/>
      <c r="J978" s="2047"/>
      <c r="K978" s="2047"/>
      <c r="L978" s="2047"/>
      <c r="M978" s="2047"/>
      <c r="N978" s="2047"/>
      <c r="O978" s="2047"/>
      <c r="P978" s="2047"/>
      <c r="Q978" s="610">
        <v>8692.866</v>
      </c>
      <c r="R978" s="610">
        <v>8692.866</v>
      </c>
      <c r="S978" s="1209">
        <f t="shared" ref="S978" si="348">Q978/12*$B$4+(R978-Q978)/11*1</f>
        <v>1448.8109999999999</v>
      </c>
      <c r="T978" s="610">
        <f>Z978-Y978-V978</f>
        <v>1590.6945600000001</v>
      </c>
      <c r="U978" s="1421"/>
      <c r="V978" s="610"/>
      <c r="W978" s="610">
        <f>T978-S978</f>
        <v>141.88356000000022</v>
      </c>
      <c r="X978" s="610"/>
      <c r="Y978" s="610">
        <v>0</v>
      </c>
      <c r="Z978" s="610">
        <v>1590.6945600000001</v>
      </c>
      <c r="AA978" s="1262">
        <f>AA961</f>
        <v>0</v>
      </c>
      <c r="AB978" s="1293"/>
      <c r="AC978" s="1460"/>
      <c r="AD978" s="1475"/>
    </row>
    <row r="979" spans="1:30" x14ac:dyDescent="0.25">
      <c r="A979" s="239">
        <v>1</v>
      </c>
      <c r="B979" s="1526" t="s">
        <v>138</v>
      </c>
      <c r="C979" s="1525"/>
      <c r="D979" s="2115"/>
      <c r="E979" s="767">
        <f>E975+E976+E978+E977*2.9</f>
        <v>130645.85</v>
      </c>
      <c r="F979" s="1151">
        <f>F975+F976+F978+F977*2.9</f>
        <v>21774.474999999999</v>
      </c>
      <c r="G979" s="1151">
        <f>G975+G976+G978+G977*2.9</f>
        <v>18346.3</v>
      </c>
      <c r="H979" s="38">
        <f t="shared" si="343"/>
        <v>84.255992394764974</v>
      </c>
      <c r="I979" s="2060"/>
      <c r="J979" s="2060"/>
      <c r="K979" s="1941"/>
      <c r="L979" s="1941"/>
      <c r="M979" s="1941"/>
      <c r="N979" s="1941"/>
      <c r="O979" s="1941"/>
      <c r="P979" s="1941"/>
      <c r="Q979" s="568">
        <f t="shared" ref="Q979:Z979" si="349">SUM(Q978,Q964,Q939,Q949,Q929)</f>
        <v>127887.60782</v>
      </c>
      <c r="R979" s="568">
        <f t="shared" ref="R979" si="350">SUM(R978,R964,R939,R949,R929)</f>
        <v>127887.60782</v>
      </c>
      <c r="S979" s="1210">
        <f t="shared" si="349"/>
        <v>21845.651145000003</v>
      </c>
      <c r="T979" s="568">
        <f t="shared" si="349"/>
        <v>20808.907619999998</v>
      </c>
      <c r="U979" s="1086">
        <f t="shared" si="349"/>
        <v>0</v>
      </c>
      <c r="V979" s="568">
        <f t="shared" si="349"/>
        <v>0</v>
      </c>
      <c r="W979" s="568">
        <f t="shared" si="349"/>
        <v>-1036.7435250000015</v>
      </c>
      <c r="X979" s="568">
        <f t="shared" si="349"/>
        <v>0</v>
      </c>
      <c r="Y979" s="568">
        <f t="shared" si="349"/>
        <v>0</v>
      </c>
      <c r="Z979" s="568">
        <f t="shared" si="349"/>
        <v>20808.907619999998</v>
      </c>
      <c r="AA979" s="2116">
        <f>AA975+AA976+AA978+AA977*2.9</f>
        <v>0</v>
      </c>
      <c r="AB979" s="1199">
        <f t="shared" ref="AB979" si="351">SUM(AB978,AB964,AB939,AB949,AB929)</f>
        <v>0</v>
      </c>
      <c r="AC979" s="1460"/>
      <c r="AD979" s="1475"/>
    </row>
    <row r="980" spans="1:30" x14ac:dyDescent="0.25">
      <c r="A980" s="239">
        <v>1</v>
      </c>
      <c r="B980" s="2" t="s">
        <v>29</v>
      </c>
      <c r="C980" s="693"/>
      <c r="D980" s="2"/>
      <c r="E980" s="422"/>
      <c r="F980" s="375"/>
      <c r="G980" s="375"/>
      <c r="H980" s="375"/>
      <c r="I980" s="1150"/>
      <c r="J980" s="1150"/>
      <c r="K980" s="368"/>
      <c r="L980" s="368"/>
      <c r="M980" s="368"/>
      <c r="N980" s="368"/>
      <c r="O980" s="368"/>
      <c r="P980" s="368"/>
      <c r="Q980" s="570"/>
      <c r="R980" s="570"/>
      <c r="S980" s="1061"/>
      <c r="T980" s="570">
        <f t="shared" ref="T980:T994" si="352">Z980-Y980-V980</f>
        <v>0</v>
      </c>
      <c r="U980" s="1082"/>
      <c r="V980" s="570"/>
      <c r="W980" s="570"/>
      <c r="X980" s="570"/>
      <c r="Y980" s="570"/>
      <c r="Z980" s="570"/>
      <c r="AA980" s="1295"/>
      <c r="AB980" s="566"/>
      <c r="AC980" s="1460"/>
      <c r="AD980" s="1475"/>
    </row>
    <row r="981" spans="1:30" s="249" customFormat="1" x14ac:dyDescent="0.25">
      <c r="A981" s="239">
        <v>1</v>
      </c>
      <c r="B981" s="3" t="s">
        <v>133</v>
      </c>
      <c r="C981" s="701"/>
      <c r="D981" s="3">
        <v>300</v>
      </c>
      <c r="E981" s="422">
        <v>230</v>
      </c>
      <c r="F981" s="213">
        <f>ROUND(E981/12*$B$4,0)</f>
        <v>38</v>
      </c>
      <c r="G981" s="213">
        <v>33</v>
      </c>
      <c r="H981" s="213">
        <f>G981/F981*100</f>
        <v>86.842105263157904</v>
      </c>
      <c r="I981" s="1150">
        <v>11</v>
      </c>
      <c r="J981" s="269">
        <f>M981/G981</f>
        <v>7.8181818181818183</v>
      </c>
      <c r="K981" s="270">
        <f>ROUND(E981*I981,0)</f>
        <v>2530</v>
      </c>
      <c r="L981" s="270">
        <f>ROUND(K981/12*$B$4,0)</f>
        <v>422</v>
      </c>
      <c r="M981" s="270">
        <v>258</v>
      </c>
      <c r="N981" s="270">
        <f>M981/L981*100</f>
        <v>61.137440758293835</v>
      </c>
      <c r="O981" s="270">
        <f>ROUND(K981/D981,0)</f>
        <v>8</v>
      </c>
      <c r="P981" s="270">
        <f>M981/$B$4*12/O981</f>
        <v>193.5</v>
      </c>
      <c r="Q981" s="570"/>
      <c r="R981" s="570"/>
      <c r="S981" s="1061"/>
      <c r="T981" s="570">
        <f t="shared" si="352"/>
        <v>0</v>
      </c>
      <c r="U981" s="1082"/>
      <c r="V981" s="570"/>
      <c r="W981" s="570"/>
      <c r="X981" s="570"/>
      <c r="Y981" s="570"/>
      <c r="Z981" s="570"/>
      <c r="AA981" s="1291"/>
      <c r="AB981" s="566"/>
      <c r="AC981" s="1460"/>
      <c r="AD981" s="1475"/>
    </row>
    <row r="982" spans="1:30" s="249" customFormat="1" x14ac:dyDescent="0.25">
      <c r="A982" s="239">
        <v>1</v>
      </c>
      <c r="B982" s="247" t="s">
        <v>78</v>
      </c>
      <c r="C982" s="1546"/>
      <c r="D982" s="2063"/>
      <c r="E982" s="420">
        <f>E981</f>
        <v>230</v>
      </c>
      <c r="F982" s="785">
        <f>F981</f>
        <v>38</v>
      </c>
      <c r="G982" s="785">
        <f>G981</f>
        <v>33</v>
      </c>
      <c r="H982" s="785">
        <f>G982/F982*100</f>
        <v>86.842105263157904</v>
      </c>
      <c r="I982" s="1902">
        <f>I981</f>
        <v>11</v>
      </c>
      <c r="J982" s="388">
        <f>M982/G982</f>
        <v>7.8181818181818183</v>
      </c>
      <c r="K982" s="1052">
        <f>K981</f>
        <v>2530</v>
      </c>
      <c r="L982" s="1052">
        <f>L981</f>
        <v>422</v>
      </c>
      <c r="M982" s="1052">
        <f>M981</f>
        <v>258</v>
      </c>
      <c r="N982" s="270">
        <f>M982/L982*100</f>
        <v>61.137440758293835</v>
      </c>
      <c r="O982" s="1648">
        <f>SUM(O981)</f>
        <v>8</v>
      </c>
      <c r="P982" s="270">
        <f>M982/$B$4*12/O982</f>
        <v>193.5</v>
      </c>
      <c r="Q982" s="570"/>
      <c r="R982" s="570"/>
      <c r="S982" s="1061"/>
      <c r="T982" s="570">
        <f t="shared" si="352"/>
        <v>0</v>
      </c>
      <c r="U982" s="1082"/>
      <c r="V982" s="570"/>
      <c r="W982" s="570"/>
      <c r="X982" s="570"/>
      <c r="Y982" s="570"/>
      <c r="Z982" s="570"/>
      <c r="AA982" s="1318">
        <f>AA981</f>
        <v>0</v>
      </c>
      <c r="AB982" s="566"/>
      <c r="AC982" s="1460"/>
      <c r="AD982" s="1475"/>
    </row>
    <row r="983" spans="1:30" ht="30" x14ac:dyDescent="0.25">
      <c r="A983" s="239">
        <v>1</v>
      </c>
      <c r="B983" s="2" t="s">
        <v>16</v>
      </c>
      <c r="C983" s="693"/>
      <c r="D983" s="2063"/>
      <c r="E983" s="420"/>
      <c r="F983" s="785"/>
      <c r="G983" s="785"/>
      <c r="H983" s="785"/>
      <c r="I983" s="1902"/>
      <c r="J983" s="388"/>
      <c r="K983" s="1052"/>
      <c r="L983" s="1052"/>
      <c r="M983" s="1052"/>
      <c r="N983" s="270"/>
      <c r="O983" s="1648"/>
      <c r="P983" s="270"/>
      <c r="Q983" s="570"/>
      <c r="R983" s="570"/>
      <c r="S983" s="1061"/>
      <c r="T983" s="570">
        <f t="shared" si="352"/>
        <v>0</v>
      </c>
      <c r="U983" s="1082"/>
      <c r="V983" s="570"/>
      <c r="W983" s="570"/>
      <c r="X983" s="570"/>
      <c r="Y983" s="570"/>
      <c r="Z983" s="570"/>
      <c r="AA983" s="1318"/>
      <c r="AB983" s="566"/>
      <c r="AC983" s="1460"/>
      <c r="AD983" s="1475"/>
    </row>
    <row r="984" spans="1:30" s="249" customFormat="1" x14ac:dyDescent="0.25">
      <c r="A984" s="239">
        <v>1</v>
      </c>
      <c r="B984" s="2032" t="s">
        <v>67</v>
      </c>
      <c r="C984" s="2117"/>
      <c r="D984" s="3">
        <v>240</v>
      </c>
      <c r="E984" s="418">
        <v>240</v>
      </c>
      <c r="F984" s="213">
        <f>ROUND(E984/12*$B$4,0)</f>
        <v>40</v>
      </c>
      <c r="G984" s="213">
        <v>40</v>
      </c>
      <c r="H984" s="213">
        <f>G984/F984*100</f>
        <v>100</v>
      </c>
      <c r="I984" s="1902">
        <v>8</v>
      </c>
      <c r="J984" s="269">
        <f>M984/G984</f>
        <v>9.125</v>
      </c>
      <c r="K984" s="270">
        <f>ROUND(E984*I984,0)</f>
        <v>1920</v>
      </c>
      <c r="L984" s="270">
        <f>ROUND(K984/12*$B$4,0)</f>
        <v>320</v>
      </c>
      <c r="M984" s="270">
        <v>365</v>
      </c>
      <c r="N984" s="270">
        <f>M984/L984*100</f>
        <v>114.0625</v>
      </c>
      <c r="O984" s="1530">
        <f>ROUND(K984/D984,0)</f>
        <v>8</v>
      </c>
      <c r="P984" s="270">
        <f>M984/$B$4*12/O984</f>
        <v>273.75</v>
      </c>
      <c r="Q984" s="570"/>
      <c r="R984" s="570"/>
      <c r="S984" s="1061"/>
      <c r="T984" s="570">
        <f t="shared" si="352"/>
        <v>0</v>
      </c>
      <c r="U984" s="1082"/>
      <c r="V984" s="570"/>
      <c r="W984" s="570"/>
      <c r="X984" s="570"/>
      <c r="Y984" s="570"/>
      <c r="Z984" s="570"/>
      <c r="AA984" s="1291"/>
      <c r="AB984" s="566"/>
      <c r="AC984" s="1460"/>
      <c r="AD984" s="1475"/>
    </row>
    <row r="985" spans="1:30" x14ac:dyDescent="0.25">
      <c r="A985" s="239">
        <v>1</v>
      </c>
      <c r="B985" s="2067" t="s">
        <v>184</v>
      </c>
      <c r="C985" s="1555"/>
      <c r="D985" s="2068"/>
      <c r="E985" s="421">
        <f>SUM(E984)</f>
        <v>240</v>
      </c>
      <c r="F985" s="2069">
        <f>SUM(F984)</f>
        <v>40</v>
      </c>
      <c r="G985" s="2069">
        <f>SUM(G984)</f>
        <v>40</v>
      </c>
      <c r="H985" s="284">
        <f>G985/F985*100</f>
        <v>100</v>
      </c>
      <c r="I985" s="1925">
        <f>IF(E985=0,0,K985/E985)</f>
        <v>8</v>
      </c>
      <c r="J985" s="1519">
        <f>M985/G985</f>
        <v>9.125</v>
      </c>
      <c r="K985" s="1583">
        <f>SUM(K984)</f>
        <v>1920</v>
      </c>
      <c r="L985" s="1583">
        <f>SUM(L984)</f>
        <v>320</v>
      </c>
      <c r="M985" s="1583">
        <f>SUM(M984)</f>
        <v>365</v>
      </c>
      <c r="N985" s="1583">
        <f>M985/L985*100</f>
        <v>114.0625</v>
      </c>
      <c r="O985" s="1587">
        <f>SUM(O984)</f>
        <v>8</v>
      </c>
      <c r="P985" s="482">
        <f>M985/$B$4*12/O985</f>
        <v>273.75</v>
      </c>
      <c r="Q985" s="571"/>
      <c r="R985" s="571"/>
      <c r="S985" s="1208"/>
      <c r="T985" s="571">
        <f t="shared" si="352"/>
        <v>0</v>
      </c>
      <c r="U985" s="1507"/>
      <c r="V985" s="571"/>
      <c r="W985" s="571"/>
      <c r="X985" s="571"/>
      <c r="Y985" s="571"/>
      <c r="Z985" s="571"/>
      <c r="AA985" s="2071">
        <f>SUM(AA984)</f>
        <v>0</v>
      </c>
      <c r="AB985" s="1194"/>
      <c r="AC985" s="1460"/>
      <c r="AD985" s="1475"/>
    </row>
    <row r="986" spans="1:30" ht="30" thickBot="1" x14ac:dyDescent="0.3">
      <c r="A986" s="239">
        <v>1</v>
      </c>
      <c r="B986" s="250" t="s">
        <v>215</v>
      </c>
      <c r="C986" s="250"/>
      <c r="D986" s="250"/>
      <c r="E986" s="452">
        <f>SUM(E985,E982)</f>
        <v>470</v>
      </c>
      <c r="F986" s="2118">
        <f>SUM(F985,F982)</f>
        <v>78</v>
      </c>
      <c r="G986" s="2118">
        <f>SUM(G985,G982)</f>
        <v>73</v>
      </c>
      <c r="H986" s="2118">
        <f>G986/F986*100</f>
        <v>93.589743589743591</v>
      </c>
      <c r="I986" s="1561">
        <f>IF(E986=0,0,K986/E986)</f>
        <v>9.4680851063829792</v>
      </c>
      <c r="J986" s="2119">
        <f>IF(F986=0,0,L986/F986)</f>
        <v>9.5128205128205128</v>
      </c>
      <c r="K986" s="2118">
        <f>SUM(K985,K982)</f>
        <v>4450</v>
      </c>
      <c r="L986" s="2118">
        <f>SUM(L985,L982)</f>
        <v>742</v>
      </c>
      <c r="M986" s="2118">
        <f>SUM(M985,M982)</f>
        <v>623</v>
      </c>
      <c r="N986" s="1563">
        <f>M986/L986*100</f>
        <v>83.962264150943398</v>
      </c>
      <c r="O986" s="1610">
        <f>SUM(O984,O981)</f>
        <v>16</v>
      </c>
      <c r="P986" s="1563">
        <f>M986/$B$4*12/O986</f>
        <v>233.625</v>
      </c>
      <c r="Q986" s="575">
        <v>8763.1835199999987</v>
      </c>
      <c r="R986" s="575">
        <v>8763.1835199999987</v>
      </c>
      <c r="S986" s="1213">
        <f t="shared" ref="S986" si="353">Q986/12*$B$4+(R986-Q986)/11*1</f>
        <v>1460.5305866666665</v>
      </c>
      <c r="T986" s="575">
        <f t="shared" si="352"/>
        <v>1317.20499</v>
      </c>
      <c r="U986" s="1084"/>
      <c r="V986" s="575"/>
      <c r="W986" s="575">
        <f>T986-S986</f>
        <v>-143.32559666666657</v>
      </c>
      <c r="X986" s="575"/>
      <c r="Y986" s="575">
        <v>0</v>
      </c>
      <c r="Z986" s="575">
        <v>1317.20499</v>
      </c>
      <c r="AA986" s="2120">
        <f>SUM(AA985,AA982)</f>
        <v>0</v>
      </c>
      <c r="AB986" s="1253"/>
      <c r="AC986" s="1460"/>
      <c r="AD986" s="1475"/>
    </row>
    <row r="987" spans="1:30" ht="15.75" thickBot="1" x14ac:dyDescent="0.3">
      <c r="A987" s="239">
        <v>1</v>
      </c>
      <c r="B987" s="2079" t="s">
        <v>315</v>
      </c>
      <c r="C987" s="2080"/>
      <c r="D987" s="2079"/>
      <c r="E987" s="427"/>
      <c r="F987" s="1914"/>
      <c r="G987" s="1914"/>
      <c r="H987" s="1914"/>
      <c r="I987" s="1870"/>
      <c r="J987" s="1870"/>
      <c r="K987" s="1914"/>
      <c r="L987" s="1914"/>
      <c r="M987" s="2121">
        <f>SUM(M986,M979,M928)</f>
        <v>3629</v>
      </c>
      <c r="N987" s="1914"/>
      <c r="O987" s="1914"/>
      <c r="P987" s="1914"/>
      <c r="Q987" s="576">
        <f>SUM(Q986,Q979,Q928)</f>
        <v>205059.79177156038</v>
      </c>
      <c r="R987" s="576">
        <f>SUM(R986,R979,R928)</f>
        <v>205059.79177156038</v>
      </c>
      <c r="S987" s="1062">
        <f>SUM(S986,S979,S928)</f>
        <v>34707.681803593405</v>
      </c>
      <c r="T987" s="576">
        <f t="shared" si="352"/>
        <v>33779.121639999998</v>
      </c>
      <c r="U987" s="1087">
        <f t="shared" ref="U987:Z987" si="354">SUM(U986,U979,U928)</f>
        <v>0</v>
      </c>
      <c r="V987" s="576">
        <f t="shared" si="354"/>
        <v>0</v>
      </c>
      <c r="W987" s="576">
        <f t="shared" si="354"/>
        <v>-928.5601635934006</v>
      </c>
      <c r="X987" s="576">
        <f t="shared" si="354"/>
        <v>0</v>
      </c>
      <c r="Y987" s="576">
        <f t="shared" si="354"/>
        <v>0</v>
      </c>
      <c r="Z987" s="576">
        <f t="shared" si="354"/>
        <v>33779.121639999998</v>
      </c>
      <c r="AA987" s="1916"/>
      <c r="AB987" s="1196">
        <f t="shared" ref="AB987" si="355">SUM(AB986,AB979,AB928)</f>
        <v>0</v>
      </c>
      <c r="AC987" s="1460"/>
      <c r="AD987" s="1475"/>
    </row>
    <row r="988" spans="1:30" x14ac:dyDescent="0.25">
      <c r="A988" s="239">
        <v>1</v>
      </c>
      <c r="B988" s="2122"/>
      <c r="C988" s="2123"/>
      <c r="D988" s="2122"/>
      <c r="E988" s="442"/>
      <c r="F988" s="1158"/>
      <c r="G988" s="1158"/>
      <c r="H988" s="1158"/>
      <c r="I988" s="1898"/>
      <c r="J988" s="1898"/>
      <c r="K988" s="1895"/>
      <c r="L988" s="1895"/>
      <c r="M988" s="1895"/>
      <c r="N988" s="1895"/>
      <c r="O988" s="1895"/>
      <c r="P988" s="1895"/>
      <c r="Q988" s="569"/>
      <c r="R988" s="569"/>
      <c r="S988" s="1060"/>
      <c r="T988" s="569">
        <f t="shared" si="352"/>
        <v>0</v>
      </c>
      <c r="U988" s="1085"/>
      <c r="V988" s="569"/>
      <c r="W988" s="569"/>
      <c r="X988" s="569"/>
      <c r="Y988" s="569"/>
      <c r="Z988" s="569"/>
      <c r="AA988" s="1317"/>
      <c r="AB988" s="612"/>
      <c r="AC988" s="1460"/>
      <c r="AD988" s="1475"/>
    </row>
    <row r="989" spans="1:30" s="253" customFormat="1" ht="43.5" x14ac:dyDescent="0.25">
      <c r="A989" s="239">
        <v>1</v>
      </c>
      <c r="B989" s="1465" t="s">
        <v>438</v>
      </c>
      <c r="C989" s="1465"/>
      <c r="D989" s="2030"/>
      <c r="E989" s="422"/>
      <c r="F989" s="375"/>
      <c r="G989" s="375"/>
      <c r="H989" s="375"/>
      <c r="I989" s="1150"/>
      <c r="J989" s="1150"/>
      <c r="K989" s="211"/>
      <c r="L989" s="211"/>
      <c r="M989" s="211"/>
      <c r="N989" s="211"/>
      <c r="O989" s="211"/>
      <c r="P989" s="211"/>
      <c r="Q989" s="570"/>
      <c r="R989" s="570"/>
      <c r="S989" s="1061"/>
      <c r="T989" s="570">
        <f t="shared" si="352"/>
        <v>0</v>
      </c>
      <c r="U989" s="1082"/>
      <c r="V989" s="570"/>
      <c r="W989" s="570"/>
      <c r="X989" s="570"/>
      <c r="Y989" s="570"/>
      <c r="Z989" s="570"/>
      <c r="AA989" s="1295"/>
      <c r="AB989" s="566"/>
      <c r="AC989" s="1460"/>
      <c r="AD989" s="1475"/>
    </row>
    <row r="990" spans="1:30" x14ac:dyDescent="0.25">
      <c r="A990" s="239">
        <v>1</v>
      </c>
      <c r="B990" s="1903" t="s">
        <v>5</v>
      </c>
      <c r="C990" s="1904"/>
      <c r="D990" s="1903"/>
      <c r="E990" s="422"/>
      <c r="F990" s="375"/>
      <c r="G990" s="375"/>
      <c r="H990" s="375"/>
      <c r="I990" s="1902"/>
      <c r="J990" s="1902"/>
      <c r="K990" s="375"/>
      <c r="L990" s="375"/>
      <c r="M990" s="375"/>
      <c r="N990" s="375"/>
      <c r="O990" s="375"/>
      <c r="P990" s="375"/>
      <c r="Q990" s="570"/>
      <c r="R990" s="570"/>
      <c r="S990" s="1061"/>
      <c r="T990" s="570">
        <f t="shared" si="352"/>
        <v>0</v>
      </c>
      <c r="U990" s="1082"/>
      <c r="V990" s="570"/>
      <c r="W990" s="570"/>
      <c r="X990" s="570"/>
      <c r="Y990" s="570"/>
      <c r="Z990" s="570"/>
      <c r="AA990" s="1295"/>
      <c r="AB990" s="566"/>
      <c r="AC990" s="1460"/>
      <c r="AD990" s="1475"/>
    </row>
    <row r="991" spans="1:30" x14ac:dyDescent="0.25">
      <c r="A991" s="239">
        <v>1</v>
      </c>
      <c r="B991" s="2047" t="s">
        <v>46</v>
      </c>
      <c r="C991" s="1473" t="s">
        <v>276</v>
      </c>
      <c r="D991" s="2047">
        <v>320</v>
      </c>
      <c r="E991" s="423">
        <v>1754</v>
      </c>
      <c r="F991" s="219">
        <f>ROUND(E991/12*$B$4,0)</f>
        <v>292</v>
      </c>
      <c r="G991" s="219">
        <v>277</v>
      </c>
      <c r="H991" s="219">
        <f>G991/F991*100</f>
        <v>94.863013698630141</v>
      </c>
      <c r="I991" s="1905">
        <v>10.5</v>
      </c>
      <c r="J991" s="1485">
        <f>M991/G991</f>
        <v>7.4440433212996391</v>
      </c>
      <c r="K991" s="482">
        <f>ROUND(E991*I991,0)</f>
        <v>18417</v>
      </c>
      <c r="L991" s="482">
        <f>ROUND(K991/12*$B$4,0)</f>
        <v>3070</v>
      </c>
      <c r="M991" s="482">
        <v>2062</v>
      </c>
      <c r="N991" s="482">
        <f>M991/L991*100</f>
        <v>67.166123778501628</v>
      </c>
      <c r="O991" s="482">
        <f>ROUND(K991/D991,0)</f>
        <v>58</v>
      </c>
      <c r="P991" s="482">
        <f>M991/$B$4*12/O991</f>
        <v>213.31034482758622</v>
      </c>
      <c r="Q991" s="571"/>
      <c r="R991" s="571"/>
      <c r="S991" s="1208"/>
      <c r="T991" s="571">
        <f t="shared" si="352"/>
        <v>0</v>
      </c>
      <c r="U991" s="1507"/>
      <c r="V991" s="571"/>
      <c r="W991" s="571"/>
      <c r="X991" s="571"/>
      <c r="Y991" s="571"/>
      <c r="Z991" s="571"/>
      <c r="AA991" s="1481"/>
      <c r="AB991" s="1194"/>
      <c r="AC991" s="1460"/>
      <c r="AD991" s="1475"/>
    </row>
    <row r="992" spans="1:30" x14ac:dyDescent="0.25">
      <c r="A992" s="239">
        <v>1</v>
      </c>
      <c r="B992" s="1526" t="s">
        <v>7</v>
      </c>
      <c r="C992" s="1525"/>
      <c r="D992" s="1526"/>
      <c r="E992" s="429">
        <f>SUM(E991:E991)</f>
        <v>1754</v>
      </c>
      <c r="F992" s="1906">
        <f>SUM(F991:F991)</f>
        <v>292</v>
      </c>
      <c r="G992" s="1906">
        <f>SUM(G991:G991)</f>
        <v>277</v>
      </c>
      <c r="H992" s="1906">
        <f>G992/F992*100</f>
        <v>94.863013698630141</v>
      </c>
      <c r="I992" s="8">
        <f>K992/E992</f>
        <v>10.5</v>
      </c>
      <c r="J992" s="8">
        <f>M992/G992</f>
        <v>7.4440433212996391</v>
      </c>
      <c r="K992" s="1906">
        <f>SUM(K991:K991)</f>
        <v>18417</v>
      </c>
      <c r="L992" s="1906">
        <f>SUM(L991:L991)</f>
        <v>3070</v>
      </c>
      <c r="M992" s="1906">
        <f>SUM(M991:M991)</f>
        <v>2062</v>
      </c>
      <c r="N992" s="1579">
        <f>M992/L992*100</f>
        <v>67.166123778501628</v>
      </c>
      <c r="O992" s="2034">
        <f>SUM(O991)</f>
        <v>58</v>
      </c>
      <c r="P992" s="1579">
        <f>M992/$B$4*12/O992</f>
        <v>213.31034482758622</v>
      </c>
      <c r="Q992" s="568">
        <v>58210.6458147468</v>
      </c>
      <c r="R992" s="568">
        <v>58210.6458147468</v>
      </c>
      <c r="S992" s="2699">
        <f t="shared" ref="S992" si="356">Q992/12*$B$4+(R992-Q992)/11*1</f>
        <v>9701.7743024577994</v>
      </c>
      <c r="T992" s="568">
        <f t="shared" si="352"/>
        <v>9346.7394700000004</v>
      </c>
      <c r="U992" s="1086"/>
      <c r="V992" s="568"/>
      <c r="W992" s="568">
        <f>T992-S992</f>
        <v>-355.03483245779898</v>
      </c>
      <c r="X992" s="568"/>
      <c r="Y992" s="568">
        <v>0</v>
      </c>
      <c r="Z992" s="568">
        <v>9346.7394700000004</v>
      </c>
      <c r="AA992" s="1908">
        <f>SUM(AA991:AA991)</f>
        <v>0</v>
      </c>
      <c r="AB992" s="1199"/>
      <c r="AC992" s="1460"/>
      <c r="AD992" s="1475"/>
    </row>
    <row r="993" spans="1:30" x14ac:dyDescent="0.25">
      <c r="A993" s="239">
        <v>1</v>
      </c>
      <c r="B993" s="749" t="s">
        <v>385</v>
      </c>
      <c r="C993" s="679"/>
      <c r="D993" s="2052"/>
      <c r="E993" s="430"/>
      <c r="F993" s="1050"/>
      <c r="G993" s="1050"/>
      <c r="H993" s="1050"/>
      <c r="I993" s="486"/>
      <c r="J993" s="486"/>
      <c r="K993" s="1050"/>
      <c r="L993" s="1050"/>
      <c r="M993" s="1050"/>
      <c r="N993" s="1491"/>
      <c r="O993" s="2040"/>
      <c r="P993" s="1491"/>
      <c r="Q993" s="569">
        <v>175800.13201000003</v>
      </c>
      <c r="R993" s="569">
        <v>175800.13201000003</v>
      </c>
      <c r="S993" s="3681">
        <f>(Q993-1692.71135)/12*$B$4+1692.71135+(R993-Q993)/11*1</f>
        <v>30710.614793333341</v>
      </c>
      <c r="T993" s="569">
        <f t="shared" si="352"/>
        <v>29957.533149999999</v>
      </c>
      <c r="U993" s="1085"/>
      <c r="V993" s="569"/>
      <c r="W993" s="569">
        <f>T993-S993</f>
        <v>-753.08164333334207</v>
      </c>
      <c r="X993" s="569"/>
      <c r="Y993" s="569">
        <v>-0.18151</v>
      </c>
      <c r="Z993" s="569">
        <v>29957.351640000001</v>
      </c>
      <c r="AA993" s="1286"/>
      <c r="AB993" s="612"/>
      <c r="AC993" s="1460"/>
      <c r="AD993" s="1475"/>
    </row>
    <row r="994" spans="1:30" s="249" customFormat="1" ht="29.25" x14ac:dyDescent="0.25">
      <c r="A994" s="239">
        <v>1</v>
      </c>
      <c r="B994" s="722" t="s">
        <v>294</v>
      </c>
      <c r="C994" s="2108"/>
      <c r="D994" s="784"/>
      <c r="E994" s="420">
        <f>E996+E997+E998+E999</f>
        <v>19806</v>
      </c>
      <c r="F994" s="420">
        <f>F996+F997+F998+F999</f>
        <v>3301</v>
      </c>
      <c r="G994" s="420">
        <f>G996+G997+G998+G999</f>
        <v>5817</v>
      </c>
      <c r="H994" s="785">
        <f>G994/F994*100</f>
        <v>176.21932747652227</v>
      </c>
      <c r="I994" s="388"/>
      <c r="J994" s="388"/>
      <c r="K994" s="785"/>
      <c r="L994" s="785"/>
      <c r="M994" s="785"/>
      <c r="N994" s="1505"/>
      <c r="O994" s="1505"/>
      <c r="P994" s="1505"/>
      <c r="Q994" s="570"/>
      <c r="R994" s="570"/>
      <c r="S994" s="1061"/>
      <c r="T994" s="570">
        <f t="shared" si="352"/>
        <v>0</v>
      </c>
      <c r="U994" s="1082"/>
      <c r="V994" s="570"/>
      <c r="W994" s="570"/>
      <c r="X994" s="570"/>
      <c r="Y994" s="570"/>
      <c r="Z994" s="570"/>
      <c r="AA994" s="1294">
        <f>AA996+AA997+AA998+AA999</f>
        <v>0</v>
      </c>
      <c r="AB994" s="566"/>
      <c r="AC994" s="1460"/>
      <c r="AD994" s="1475"/>
    </row>
    <row r="995" spans="1:30" ht="30" x14ac:dyDescent="0.25">
      <c r="A995" s="239">
        <v>1</v>
      </c>
      <c r="B995" s="517" t="s">
        <v>205</v>
      </c>
      <c r="C995" s="680"/>
      <c r="D995" s="4"/>
      <c r="E995" s="422"/>
      <c r="F995" s="375"/>
      <c r="G995" s="375"/>
      <c r="H995" s="375"/>
      <c r="I995" s="388"/>
      <c r="J995" s="388"/>
      <c r="K995" s="785"/>
      <c r="L995" s="785"/>
      <c r="M995" s="785"/>
      <c r="N995" s="270"/>
      <c r="O995" s="270"/>
      <c r="P995" s="270"/>
      <c r="Q995" s="570"/>
      <c r="R995" s="570"/>
      <c r="S995" s="1061"/>
      <c r="T995" s="570"/>
      <c r="U995" s="1082"/>
      <c r="V995" s="570"/>
      <c r="W995" s="570"/>
      <c r="X995" s="570"/>
      <c r="Y995" s="570"/>
      <c r="Z995" s="570"/>
      <c r="AA995" s="1295"/>
      <c r="AB995" s="566"/>
      <c r="AC995" s="1460"/>
      <c r="AD995" s="1475"/>
    </row>
    <row r="996" spans="1:30" ht="30" x14ac:dyDescent="0.25">
      <c r="A996" s="239">
        <v>1</v>
      </c>
      <c r="B996" s="517" t="s">
        <v>206</v>
      </c>
      <c r="C996" s="680"/>
      <c r="D996" s="4"/>
      <c r="E996" s="422">
        <v>4800</v>
      </c>
      <c r="F996" s="375">
        <f>ROUND(E996/12*$B$4,0)</f>
        <v>800</v>
      </c>
      <c r="G996" s="375">
        <v>783</v>
      </c>
      <c r="H996" s="375">
        <f t="shared" ref="H996:H1004" si="357">G996/F996*100</f>
        <v>97.875</v>
      </c>
      <c r="I996" s="388"/>
      <c r="J996" s="388"/>
      <c r="K996" s="785"/>
      <c r="L996" s="785"/>
      <c r="M996" s="785"/>
      <c r="N996" s="270"/>
      <c r="O996" s="270"/>
      <c r="P996" s="270"/>
      <c r="Q996" s="570"/>
      <c r="R996" s="570"/>
      <c r="S996" s="1061"/>
      <c r="T996" s="570"/>
      <c r="U996" s="1082"/>
      <c r="V996" s="570"/>
      <c r="W996" s="570"/>
      <c r="X996" s="570"/>
      <c r="Y996" s="570"/>
      <c r="Z996" s="570"/>
      <c r="AA996" s="1295"/>
      <c r="AB996" s="566"/>
      <c r="AC996" s="1460"/>
      <c r="AD996" s="1475"/>
    </row>
    <row r="997" spans="1:30" ht="30" x14ac:dyDescent="0.25">
      <c r="A997" s="239">
        <v>1</v>
      </c>
      <c r="B997" s="723" t="s">
        <v>558</v>
      </c>
      <c r="C997" s="680"/>
      <c r="D997" s="4"/>
      <c r="E997" s="422">
        <v>4800</v>
      </c>
      <c r="F997" s="375">
        <f>ROUND(E997/12*$B$4,0)</f>
        <v>800</v>
      </c>
      <c r="G997" s="375">
        <v>1735</v>
      </c>
      <c r="H997" s="375">
        <f t="shared" si="357"/>
        <v>216.87500000000003</v>
      </c>
      <c r="I997" s="388"/>
      <c r="J997" s="388"/>
      <c r="K997" s="785"/>
      <c r="L997" s="785"/>
      <c r="M997" s="785"/>
      <c r="N997" s="270"/>
      <c r="O997" s="270"/>
      <c r="P997" s="270"/>
      <c r="Q997" s="570"/>
      <c r="R997" s="570"/>
      <c r="S997" s="1061"/>
      <c r="T997" s="570"/>
      <c r="U997" s="1082"/>
      <c r="V997" s="570"/>
      <c r="W997" s="570"/>
      <c r="X997" s="570"/>
      <c r="Y997" s="570"/>
      <c r="Z997" s="570"/>
      <c r="AA997" s="1295"/>
      <c r="AB997" s="566"/>
      <c r="AC997" s="1460"/>
      <c r="AD997" s="1475"/>
    </row>
    <row r="998" spans="1:30" ht="75" x14ac:dyDescent="0.25">
      <c r="A998" s="239">
        <v>1</v>
      </c>
      <c r="B998" s="518" t="s">
        <v>296</v>
      </c>
      <c r="C998" s="680"/>
      <c r="D998" s="4"/>
      <c r="E998" s="422">
        <v>500</v>
      </c>
      <c r="F998" s="375">
        <f>ROUND(E998/12*$B$4,0)</f>
        <v>83</v>
      </c>
      <c r="G998" s="375">
        <v>131</v>
      </c>
      <c r="H998" s="375">
        <f t="shared" si="357"/>
        <v>157.83132530120483</v>
      </c>
      <c r="I998" s="388"/>
      <c r="J998" s="388"/>
      <c r="K998" s="785"/>
      <c r="L998" s="785"/>
      <c r="M998" s="785"/>
      <c r="N998" s="270"/>
      <c r="O998" s="270"/>
      <c r="P998" s="270"/>
      <c r="Q998" s="570"/>
      <c r="R998" s="570"/>
      <c r="S998" s="1061"/>
      <c r="T998" s="570"/>
      <c r="U998" s="1082"/>
      <c r="V998" s="570"/>
      <c r="W998" s="570"/>
      <c r="X998" s="570"/>
      <c r="Y998" s="570"/>
      <c r="Z998" s="570"/>
      <c r="AA998" s="1295"/>
      <c r="AB998" s="566"/>
      <c r="AC998" s="1460"/>
      <c r="AD998" s="1475"/>
    </row>
    <row r="999" spans="1:30" ht="60" x14ac:dyDescent="0.25">
      <c r="A999" s="239">
        <v>1</v>
      </c>
      <c r="B999" s="518" t="s">
        <v>310</v>
      </c>
      <c r="C999" s="680"/>
      <c r="D999" s="4"/>
      <c r="E999" s="422">
        <v>9706</v>
      </c>
      <c r="F999" s="375">
        <f>ROUND(E999/12*$B$4,0)</f>
        <v>1618</v>
      </c>
      <c r="G999" s="375">
        <v>3168</v>
      </c>
      <c r="H999" s="375">
        <f t="shared" si="357"/>
        <v>195.7972805933251</v>
      </c>
      <c r="I999" s="388"/>
      <c r="J999" s="388"/>
      <c r="K999" s="785"/>
      <c r="L999" s="785"/>
      <c r="M999" s="785"/>
      <c r="N999" s="270"/>
      <c r="O999" s="270"/>
      <c r="P999" s="270"/>
      <c r="Q999" s="570"/>
      <c r="R999" s="570"/>
      <c r="S999" s="1061"/>
      <c r="T999" s="570"/>
      <c r="U999" s="1082"/>
      <c r="V999" s="570"/>
      <c r="W999" s="570"/>
      <c r="X999" s="570"/>
      <c r="Y999" s="570"/>
      <c r="Z999" s="570"/>
      <c r="AA999" s="1295"/>
      <c r="AB999" s="566"/>
      <c r="AC999" s="1460"/>
      <c r="AD999" s="1475"/>
    </row>
    <row r="1000" spans="1:30" ht="105" x14ac:dyDescent="0.25">
      <c r="B1000" s="518" t="s">
        <v>540</v>
      </c>
      <c r="C1000" s="680"/>
      <c r="D1000" s="4"/>
      <c r="E1000" s="422">
        <v>300</v>
      </c>
      <c r="F1000" s="375">
        <f>ROUND(E1000/12*$B$4,0)</f>
        <v>50</v>
      </c>
      <c r="G1000" s="375">
        <v>34</v>
      </c>
      <c r="H1000" s="375">
        <f t="shared" si="357"/>
        <v>68</v>
      </c>
      <c r="I1000" s="388"/>
      <c r="J1000" s="388"/>
      <c r="K1000" s="785"/>
      <c r="L1000" s="785"/>
      <c r="M1000" s="785"/>
      <c r="N1000" s="270"/>
      <c r="O1000" s="270"/>
      <c r="P1000" s="270"/>
      <c r="Q1000" s="570"/>
      <c r="R1000" s="570"/>
      <c r="S1000" s="1061"/>
      <c r="T1000" s="570"/>
      <c r="U1000" s="1082"/>
      <c r="V1000" s="570"/>
      <c r="W1000" s="570"/>
      <c r="X1000" s="570"/>
      <c r="Y1000" s="570"/>
      <c r="Z1000" s="570"/>
      <c r="AA1000" s="1295"/>
      <c r="AB1000" s="566"/>
      <c r="AC1000" s="1460"/>
      <c r="AD1000" s="1475"/>
    </row>
    <row r="1001" spans="1:30" ht="29.25" x14ac:dyDescent="0.25">
      <c r="A1001" s="239">
        <v>1</v>
      </c>
      <c r="B1001" s="485" t="s">
        <v>135</v>
      </c>
      <c r="C1001" s="680"/>
      <c r="D1001" s="4"/>
      <c r="E1001" s="420">
        <f>E1002</f>
        <v>51200</v>
      </c>
      <c r="F1001" s="785">
        <f>F1002</f>
        <v>8533</v>
      </c>
      <c r="G1001" s="785">
        <f>G1002</f>
        <v>7175</v>
      </c>
      <c r="H1001" s="785">
        <f t="shared" si="357"/>
        <v>84.085315832649712</v>
      </c>
      <c r="I1001" s="388"/>
      <c r="J1001" s="388"/>
      <c r="K1001" s="785"/>
      <c r="L1001" s="785"/>
      <c r="M1001" s="785"/>
      <c r="N1001" s="270"/>
      <c r="O1001" s="270"/>
      <c r="P1001" s="270"/>
      <c r="Q1001" s="570"/>
      <c r="R1001" s="570"/>
      <c r="S1001" s="1061"/>
      <c r="T1001" s="570"/>
      <c r="U1001" s="1082"/>
      <c r="V1001" s="570"/>
      <c r="W1001" s="570"/>
      <c r="X1001" s="570"/>
      <c r="Y1001" s="570"/>
      <c r="Z1001" s="570"/>
      <c r="AA1001" s="1318">
        <f>AA1002</f>
        <v>0</v>
      </c>
      <c r="AB1001" s="566"/>
      <c r="AC1001" s="1460"/>
      <c r="AD1001" s="1475"/>
    </row>
    <row r="1002" spans="1:30" x14ac:dyDescent="0.25">
      <c r="A1002" s="239">
        <v>1</v>
      </c>
      <c r="B1002" s="292" t="s">
        <v>240</v>
      </c>
      <c r="C1002" s="680"/>
      <c r="D1002" s="4"/>
      <c r="E1002" s="422">
        <v>51200</v>
      </c>
      <c r="F1002" s="213">
        <f>ROUND(E1002/12*$B$4,0)</f>
        <v>8533</v>
      </c>
      <c r="G1002" s="375">
        <v>7175</v>
      </c>
      <c r="H1002" s="375">
        <f t="shared" si="357"/>
        <v>84.085315832649712</v>
      </c>
      <c r="I1002" s="388"/>
      <c r="J1002" s="388"/>
      <c r="K1002" s="785"/>
      <c r="L1002" s="785"/>
      <c r="M1002" s="785"/>
      <c r="N1002" s="270"/>
      <c r="O1002" s="270"/>
      <c r="P1002" s="270"/>
      <c r="Q1002" s="570"/>
      <c r="R1002" s="570"/>
      <c r="S1002" s="1061"/>
      <c r="T1002" s="570">
        <f>Z1002-Y1002-V1002</f>
        <v>0</v>
      </c>
      <c r="U1002" s="1082"/>
      <c r="V1002" s="570"/>
      <c r="W1002" s="570"/>
      <c r="X1002" s="570"/>
      <c r="Y1002" s="570"/>
      <c r="Z1002" s="570"/>
      <c r="AA1002" s="1295"/>
      <c r="AB1002" s="566"/>
      <c r="AC1002" s="1460"/>
      <c r="AD1002" s="1475"/>
    </row>
    <row r="1003" spans="1:30" ht="63" x14ac:dyDescent="0.25">
      <c r="A1003" s="239">
        <v>1</v>
      </c>
      <c r="B1003" s="750" t="s">
        <v>299</v>
      </c>
      <c r="C1003" s="2124"/>
      <c r="D1003" s="2125"/>
      <c r="E1003" s="430">
        <f>E1004+E1009</f>
        <v>28000</v>
      </c>
      <c r="F1003" s="1050">
        <f>F1004+F1009</f>
        <v>4667</v>
      </c>
      <c r="G1003" s="1050">
        <f>G1004+G1009</f>
        <v>3344</v>
      </c>
      <c r="H1003" s="1050">
        <f t="shared" si="357"/>
        <v>71.652024855367472</v>
      </c>
      <c r="I1003" s="1894"/>
      <c r="J1003" s="1833"/>
      <c r="K1003" s="374"/>
      <c r="L1003" s="374"/>
      <c r="M1003" s="2126"/>
      <c r="N1003" s="2126"/>
      <c r="O1003" s="374"/>
      <c r="P1003" s="374"/>
      <c r="Q1003" s="570"/>
      <c r="R1003" s="570"/>
      <c r="S1003" s="1209">
        <f>Q1003/12*$B$4</f>
        <v>0</v>
      </c>
      <c r="T1003" s="570">
        <f>Z1003-Y1003-V1003</f>
        <v>0</v>
      </c>
      <c r="U1003" s="1082"/>
      <c r="V1003" s="570"/>
      <c r="W1003" s="570">
        <f>T1003-S1003</f>
        <v>0</v>
      </c>
      <c r="X1003" s="570"/>
      <c r="Y1003" s="570"/>
      <c r="Z1003" s="570"/>
      <c r="AA1003" s="1286">
        <f>AA1004+AA1009</f>
        <v>0</v>
      </c>
      <c r="AB1003" s="566"/>
      <c r="AC1003" s="1460"/>
      <c r="AD1003" s="1475"/>
    </row>
    <row r="1004" spans="1:30" ht="30" x14ac:dyDescent="0.25">
      <c r="A1004" s="239">
        <v>1</v>
      </c>
      <c r="B1004" s="723" t="s">
        <v>300</v>
      </c>
      <c r="C1004" s="680"/>
      <c r="D1004" s="4"/>
      <c r="E1004" s="418">
        <f>SUM(E1005:E1008)</f>
        <v>300</v>
      </c>
      <c r="F1004" s="368">
        <f>SUM(F1005:F1008)</f>
        <v>50</v>
      </c>
      <c r="G1004" s="368">
        <f>SUM(G1005:G1008)</f>
        <v>86</v>
      </c>
      <c r="H1004" s="368">
        <f t="shared" si="357"/>
        <v>172</v>
      </c>
      <c r="I1004" s="1902"/>
      <c r="J1004" s="1902"/>
      <c r="K1004" s="211"/>
      <c r="L1004" s="211"/>
      <c r="M1004" s="211"/>
      <c r="N1004" s="211"/>
      <c r="O1004" s="211"/>
      <c r="P1004" s="211"/>
      <c r="Q1004" s="570"/>
      <c r="R1004" s="570"/>
      <c r="S1004" s="1061"/>
      <c r="T1004" s="570">
        <f>Z1004-Y1004-V1004</f>
        <v>0</v>
      </c>
      <c r="U1004" s="1082"/>
      <c r="V1004" s="570"/>
      <c r="W1004" s="570"/>
      <c r="X1004" s="570"/>
      <c r="Y1004" s="570"/>
      <c r="Z1004" s="570"/>
      <c r="AA1004" s="1275">
        <f>SUM(AA1005:AA1008)</f>
        <v>0</v>
      </c>
      <c r="AB1004" s="566"/>
      <c r="AC1004" s="1460"/>
      <c r="AD1004" s="1475"/>
    </row>
    <row r="1005" spans="1:30" ht="30" x14ac:dyDescent="0.25">
      <c r="A1005" s="239">
        <v>1</v>
      </c>
      <c r="B1005" s="518" t="s">
        <v>301</v>
      </c>
      <c r="C1005" s="680"/>
      <c r="D1005" s="4"/>
      <c r="E1005" s="418"/>
      <c r="F1005" s="368"/>
      <c r="G1005" s="368"/>
      <c r="H1005" s="368"/>
      <c r="I1005" s="1902"/>
      <c r="J1005" s="1902"/>
      <c r="K1005" s="211"/>
      <c r="L1005" s="211"/>
      <c r="M1005" s="211"/>
      <c r="N1005" s="211"/>
      <c r="O1005" s="211"/>
      <c r="P1005" s="211"/>
      <c r="Q1005" s="570"/>
      <c r="R1005" s="570"/>
      <c r="S1005" s="1061"/>
      <c r="T1005" s="570"/>
      <c r="U1005" s="1082"/>
      <c r="V1005" s="570"/>
      <c r="W1005" s="570"/>
      <c r="X1005" s="570"/>
      <c r="Y1005" s="570"/>
      <c r="Z1005" s="570"/>
      <c r="AA1005" s="1275"/>
      <c r="AB1005" s="566"/>
      <c r="AC1005" s="1460"/>
      <c r="AD1005" s="1475"/>
    </row>
    <row r="1006" spans="1:30" ht="60" x14ac:dyDescent="0.25">
      <c r="A1006" s="239">
        <v>1</v>
      </c>
      <c r="B1006" s="518" t="s">
        <v>302</v>
      </c>
      <c r="C1006" s="680"/>
      <c r="D1006" s="4"/>
      <c r="E1006" s="418"/>
      <c r="F1006" s="368"/>
      <c r="G1006" s="368"/>
      <c r="H1006" s="368"/>
      <c r="I1006" s="1902"/>
      <c r="J1006" s="1902"/>
      <c r="K1006" s="211"/>
      <c r="L1006" s="211"/>
      <c r="M1006" s="211"/>
      <c r="N1006" s="211"/>
      <c r="O1006" s="211"/>
      <c r="P1006" s="211"/>
      <c r="Q1006" s="570"/>
      <c r="R1006" s="570"/>
      <c r="S1006" s="1061"/>
      <c r="T1006" s="570"/>
      <c r="U1006" s="1082"/>
      <c r="V1006" s="570"/>
      <c r="W1006" s="570"/>
      <c r="X1006" s="570"/>
      <c r="Y1006" s="570"/>
      <c r="Z1006" s="570"/>
      <c r="AA1006" s="1275"/>
      <c r="AB1006" s="566"/>
      <c r="AC1006" s="1460"/>
      <c r="AD1006" s="1475"/>
    </row>
    <row r="1007" spans="1:30" ht="45" x14ac:dyDescent="0.25">
      <c r="A1007" s="239">
        <v>1</v>
      </c>
      <c r="B1007" s="518" t="s">
        <v>303</v>
      </c>
      <c r="C1007" s="680"/>
      <c r="D1007" s="4"/>
      <c r="E1007" s="418">
        <v>80</v>
      </c>
      <c r="F1007" s="375">
        <f>ROUND(E1007/12*$B$4,0)</f>
        <v>13</v>
      </c>
      <c r="G1007" s="368">
        <v>18</v>
      </c>
      <c r="H1007" s="368">
        <f>G1007/F1007*100</f>
        <v>138.46153846153845</v>
      </c>
      <c r="I1007" s="1902"/>
      <c r="J1007" s="1902"/>
      <c r="K1007" s="211"/>
      <c r="L1007" s="211"/>
      <c r="M1007" s="211"/>
      <c r="N1007" s="211"/>
      <c r="O1007" s="211"/>
      <c r="P1007" s="211"/>
      <c r="Q1007" s="570"/>
      <c r="R1007" s="570"/>
      <c r="S1007" s="1061"/>
      <c r="T1007" s="570"/>
      <c r="U1007" s="1082"/>
      <c r="V1007" s="570"/>
      <c r="W1007" s="570"/>
      <c r="X1007" s="570"/>
      <c r="Y1007" s="570"/>
      <c r="Z1007" s="570"/>
      <c r="AA1007" s="1275"/>
      <c r="AB1007" s="566"/>
      <c r="AC1007" s="1460"/>
      <c r="AD1007" s="1475"/>
    </row>
    <row r="1008" spans="1:30" ht="30" x14ac:dyDescent="0.25">
      <c r="A1008" s="239">
        <v>1</v>
      </c>
      <c r="B1008" s="518" t="s">
        <v>304</v>
      </c>
      <c r="C1008" s="680"/>
      <c r="D1008" s="4"/>
      <c r="E1008" s="418">
        <v>220</v>
      </c>
      <c r="F1008" s="375">
        <f>ROUND(E1008/12*$B$4,0)</f>
        <v>37</v>
      </c>
      <c r="G1008" s="368">
        <v>68</v>
      </c>
      <c r="H1008" s="368">
        <f>G1008/F1008*100</f>
        <v>183.7837837837838</v>
      </c>
      <c r="I1008" s="1902"/>
      <c r="J1008" s="1902"/>
      <c r="K1008" s="211"/>
      <c r="L1008" s="211"/>
      <c r="M1008" s="211"/>
      <c r="N1008" s="211"/>
      <c r="O1008" s="211"/>
      <c r="P1008" s="211"/>
      <c r="Q1008" s="570"/>
      <c r="R1008" s="570"/>
      <c r="S1008" s="1061"/>
      <c r="T1008" s="570"/>
      <c r="U1008" s="1082"/>
      <c r="V1008" s="570"/>
      <c r="W1008" s="570"/>
      <c r="X1008" s="570"/>
      <c r="Y1008" s="570"/>
      <c r="Z1008" s="570"/>
      <c r="AA1008" s="1275"/>
      <c r="AB1008" s="566"/>
      <c r="AC1008" s="1460"/>
      <c r="AD1008" s="1475"/>
    </row>
    <row r="1009" spans="1:30" ht="60" x14ac:dyDescent="0.25">
      <c r="A1009" s="239">
        <v>1</v>
      </c>
      <c r="B1009" s="723" t="s">
        <v>305</v>
      </c>
      <c r="C1009" s="680"/>
      <c r="D1009" s="4"/>
      <c r="E1009" s="516">
        <f>SUM(E1010:E1012)</f>
        <v>27700</v>
      </c>
      <c r="F1009" s="2110">
        <f>SUM(F1010:F1012)</f>
        <v>4617</v>
      </c>
      <c r="G1009" s="2110">
        <f>SUM(G1010:G1012)</f>
        <v>3258</v>
      </c>
      <c r="H1009" s="2110">
        <f>G1009/F1009*100</f>
        <v>70.565302144249515</v>
      </c>
      <c r="I1009" s="1902"/>
      <c r="J1009" s="1902"/>
      <c r="K1009" s="211"/>
      <c r="L1009" s="211"/>
      <c r="M1009" s="211"/>
      <c r="N1009" s="211"/>
      <c r="O1009" s="211"/>
      <c r="P1009" s="211"/>
      <c r="Q1009" s="570"/>
      <c r="R1009" s="570"/>
      <c r="S1009" s="1061"/>
      <c r="T1009" s="570"/>
      <c r="U1009" s="1082"/>
      <c r="V1009" s="570"/>
      <c r="W1009" s="570"/>
      <c r="X1009" s="570"/>
      <c r="Y1009" s="570"/>
      <c r="Z1009" s="570"/>
      <c r="AA1009" s="2111">
        <f>SUM(AA1010:AA1012)</f>
        <v>0</v>
      </c>
      <c r="AB1009" s="566"/>
      <c r="AC1009" s="1460"/>
      <c r="AD1009" s="1475"/>
    </row>
    <row r="1010" spans="1:30" ht="45" x14ac:dyDescent="0.25">
      <c r="A1010" s="239">
        <v>1</v>
      </c>
      <c r="B1010" s="518" t="s">
        <v>306</v>
      </c>
      <c r="C1010" s="680"/>
      <c r="D1010" s="4"/>
      <c r="E1010" s="418"/>
      <c r="F1010" s="368"/>
      <c r="G1010" s="368"/>
      <c r="H1010" s="368"/>
      <c r="I1010" s="1902"/>
      <c r="J1010" s="1902"/>
      <c r="K1010" s="211"/>
      <c r="L1010" s="211"/>
      <c r="M1010" s="211"/>
      <c r="N1010" s="211"/>
      <c r="O1010" s="211"/>
      <c r="P1010" s="211"/>
      <c r="Q1010" s="570"/>
      <c r="R1010" s="570"/>
      <c r="S1010" s="1061"/>
      <c r="T1010" s="570"/>
      <c r="U1010" s="1082"/>
      <c r="V1010" s="570"/>
      <c r="W1010" s="570"/>
      <c r="X1010" s="570"/>
      <c r="Y1010" s="570"/>
      <c r="Z1010" s="570"/>
      <c r="AA1010" s="1275"/>
      <c r="AB1010" s="566"/>
      <c r="AC1010" s="1460"/>
      <c r="AD1010" s="1475"/>
    </row>
    <row r="1011" spans="1:30" ht="75" x14ac:dyDescent="0.25">
      <c r="A1011" s="239">
        <v>1</v>
      </c>
      <c r="B1011" s="518" t="s">
        <v>307</v>
      </c>
      <c r="C1011" s="680"/>
      <c r="D1011" s="4"/>
      <c r="E1011" s="418">
        <v>24000</v>
      </c>
      <c r="F1011" s="375">
        <f>ROUND(E1011/12*$B$4,0)</f>
        <v>4000</v>
      </c>
      <c r="G1011" s="368">
        <v>2928</v>
      </c>
      <c r="H1011" s="368">
        <f>G1011/F1011*100</f>
        <v>73.2</v>
      </c>
      <c r="I1011" s="1902"/>
      <c r="J1011" s="1902"/>
      <c r="K1011" s="211"/>
      <c r="L1011" s="211"/>
      <c r="M1011" s="211"/>
      <c r="N1011" s="211"/>
      <c r="O1011" s="211"/>
      <c r="P1011" s="211"/>
      <c r="Q1011" s="570"/>
      <c r="R1011" s="570"/>
      <c r="S1011" s="1061"/>
      <c r="T1011" s="570"/>
      <c r="U1011" s="1082"/>
      <c r="V1011" s="570"/>
      <c r="W1011" s="570"/>
      <c r="X1011" s="570"/>
      <c r="Y1011" s="570"/>
      <c r="Z1011" s="570"/>
      <c r="AA1011" s="1275"/>
      <c r="AB1011" s="566"/>
      <c r="AC1011" s="1460"/>
      <c r="AD1011" s="1475"/>
    </row>
    <row r="1012" spans="1:30" ht="60" x14ac:dyDescent="0.25">
      <c r="A1012" s="239">
        <v>1</v>
      </c>
      <c r="B1012" s="518" t="s">
        <v>308</v>
      </c>
      <c r="C1012" s="680"/>
      <c r="D1012" s="4"/>
      <c r="E1012" s="418">
        <v>3700</v>
      </c>
      <c r="F1012" s="375">
        <f>ROUND(E1012/12*$B$4,0)</f>
        <v>617</v>
      </c>
      <c r="G1012" s="368">
        <v>330</v>
      </c>
      <c r="H1012" s="368">
        <f>G1012/F1012*100</f>
        <v>53.484602917341974</v>
      </c>
      <c r="I1012" s="1902"/>
      <c r="J1012" s="1902"/>
      <c r="K1012" s="211"/>
      <c r="L1012" s="211"/>
      <c r="M1012" s="211"/>
      <c r="N1012" s="211"/>
      <c r="O1012" s="211"/>
      <c r="P1012" s="211"/>
      <c r="Q1012" s="570"/>
      <c r="R1012" s="570"/>
      <c r="S1012" s="1061"/>
      <c r="T1012" s="570"/>
      <c r="U1012" s="1082"/>
      <c r="V1012" s="570"/>
      <c r="W1012" s="570"/>
      <c r="X1012" s="570"/>
      <c r="Y1012" s="570"/>
      <c r="Z1012" s="570"/>
      <c r="AA1012" s="1275"/>
      <c r="AB1012" s="566"/>
      <c r="AC1012" s="1460"/>
      <c r="AD1012" s="1475"/>
    </row>
    <row r="1013" spans="1:30" x14ac:dyDescent="0.25">
      <c r="B1013" s="797" t="s">
        <v>207</v>
      </c>
      <c r="C1013" s="680"/>
      <c r="D1013" s="4"/>
      <c r="E1013" s="418"/>
      <c r="F1013" s="213"/>
      <c r="G1013" s="368"/>
      <c r="H1013" s="368"/>
      <c r="I1013" s="1902"/>
      <c r="J1013" s="1902"/>
      <c r="K1013" s="211"/>
      <c r="L1013" s="211"/>
      <c r="M1013" s="211"/>
      <c r="N1013" s="211"/>
      <c r="O1013" s="211"/>
      <c r="P1013" s="211"/>
      <c r="Q1013" s="570"/>
      <c r="R1013" s="570"/>
      <c r="S1013" s="1061">
        <f>Q1013/12*$B$4</f>
        <v>0</v>
      </c>
      <c r="T1013" s="570">
        <f>Z1013-Y1013-V1013</f>
        <v>0</v>
      </c>
      <c r="U1013" s="1082"/>
      <c r="V1013" s="570"/>
      <c r="W1013" s="570">
        <f>T1013-S1013</f>
        <v>0</v>
      </c>
      <c r="X1013" s="570"/>
      <c r="Y1013" s="570"/>
      <c r="Z1013" s="570"/>
      <c r="AA1013" s="1275"/>
      <c r="AB1013" s="566"/>
      <c r="AC1013" s="1460"/>
      <c r="AD1013" s="1475"/>
    </row>
    <row r="1014" spans="1:30" ht="29.25" x14ac:dyDescent="0.25">
      <c r="A1014" s="239">
        <v>1</v>
      </c>
      <c r="B1014" s="784" t="s">
        <v>362</v>
      </c>
      <c r="C1014" s="680"/>
      <c r="D1014" s="4"/>
      <c r="E1014" s="418"/>
      <c r="F1014" s="368"/>
      <c r="G1014" s="368"/>
      <c r="H1014" s="368"/>
      <c r="I1014" s="1902"/>
      <c r="J1014" s="1902"/>
      <c r="K1014" s="211"/>
      <c r="L1014" s="211"/>
      <c r="M1014" s="211"/>
      <c r="N1014" s="211"/>
      <c r="O1014" s="211"/>
      <c r="P1014" s="211"/>
      <c r="Q1014" s="570"/>
      <c r="R1014" s="570"/>
      <c r="S1014" s="1061"/>
      <c r="T1014" s="570"/>
      <c r="U1014" s="1082"/>
      <c r="V1014" s="570"/>
      <c r="W1014" s="570"/>
      <c r="X1014" s="570"/>
      <c r="Y1014" s="570"/>
      <c r="Z1014" s="570"/>
      <c r="AA1014" s="1275"/>
      <c r="AB1014" s="566"/>
      <c r="AC1014" s="1460"/>
      <c r="AD1014" s="1475"/>
    </row>
    <row r="1015" spans="1:30" x14ac:dyDescent="0.25">
      <c r="A1015" s="239">
        <v>1</v>
      </c>
      <c r="B1015" s="4" t="s">
        <v>350</v>
      </c>
      <c r="C1015" s="680"/>
      <c r="D1015" s="4"/>
      <c r="E1015" s="418"/>
      <c r="F1015" s="368"/>
      <c r="G1015" s="368"/>
      <c r="H1015" s="368"/>
      <c r="I1015" s="1902"/>
      <c r="J1015" s="1902"/>
      <c r="K1015" s="211"/>
      <c r="L1015" s="211"/>
      <c r="M1015" s="211"/>
      <c r="N1015" s="211"/>
      <c r="O1015" s="211"/>
      <c r="P1015" s="211"/>
      <c r="Q1015" s="570"/>
      <c r="R1015" s="570"/>
      <c r="S1015" s="1061"/>
      <c r="T1015" s="570"/>
      <c r="U1015" s="1082"/>
      <c r="V1015" s="570"/>
      <c r="W1015" s="570"/>
      <c r="X1015" s="570"/>
      <c r="Y1015" s="570"/>
      <c r="Z1015" s="570"/>
      <c r="AA1015" s="1275"/>
      <c r="AB1015" s="566"/>
      <c r="AC1015" s="1460"/>
      <c r="AD1015" s="1475"/>
    </row>
    <row r="1016" spans="1:30" ht="30" x14ac:dyDescent="0.25">
      <c r="A1016" s="239">
        <v>1</v>
      </c>
      <c r="B1016" s="798" t="s">
        <v>351</v>
      </c>
      <c r="C1016" s="680"/>
      <c r="D1016" s="4"/>
      <c r="E1016" s="418"/>
      <c r="F1016" s="368"/>
      <c r="G1016" s="368"/>
      <c r="H1016" s="368"/>
      <c r="I1016" s="1902"/>
      <c r="J1016" s="1902"/>
      <c r="K1016" s="211"/>
      <c r="L1016" s="211"/>
      <c r="M1016" s="211"/>
      <c r="N1016" s="211"/>
      <c r="O1016" s="211"/>
      <c r="P1016" s="211"/>
      <c r="Q1016" s="570"/>
      <c r="R1016" s="570"/>
      <c r="S1016" s="1061"/>
      <c r="T1016" s="570"/>
      <c r="U1016" s="1082"/>
      <c r="V1016" s="570"/>
      <c r="W1016" s="570"/>
      <c r="X1016" s="570"/>
      <c r="Y1016" s="570"/>
      <c r="Z1016" s="570"/>
      <c r="AA1016" s="1275"/>
      <c r="AB1016" s="566"/>
      <c r="AC1016" s="1460"/>
      <c r="AD1016" s="1475"/>
    </row>
    <row r="1017" spans="1:30" x14ac:dyDescent="0.25">
      <c r="A1017" s="239">
        <v>1</v>
      </c>
      <c r="B1017" s="4" t="s">
        <v>352</v>
      </c>
      <c r="C1017" s="680"/>
      <c r="D1017" s="4"/>
      <c r="E1017" s="418"/>
      <c r="F1017" s="368"/>
      <c r="G1017" s="368"/>
      <c r="H1017" s="368"/>
      <c r="I1017" s="1902"/>
      <c r="J1017" s="1902"/>
      <c r="K1017" s="211"/>
      <c r="L1017" s="211"/>
      <c r="M1017" s="211"/>
      <c r="N1017" s="211"/>
      <c r="O1017" s="211"/>
      <c r="P1017" s="211"/>
      <c r="Q1017" s="570"/>
      <c r="R1017" s="570"/>
      <c r="S1017" s="1061"/>
      <c r="T1017" s="570"/>
      <c r="U1017" s="1082"/>
      <c r="V1017" s="570"/>
      <c r="W1017" s="570"/>
      <c r="X1017" s="570"/>
      <c r="Y1017" s="570"/>
      <c r="Z1017" s="570"/>
      <c r="AA1017" s="1275"/>
      <c r="AB1017" s="566"/>
      <c r="AC1017" s="1460"/>
      <c r="AD1017" s="1475"/>
    </row>
    <row r="1018" spans="1:30" ht="30" x14ac:dyDescent="0.25">
      <c r="A1018" s="239">
        <v>1</v>
      </c>
      <c r="B1018" s="4" t="s">
        <v>377</v>
      </c>
      <c r="C1018" s="680"/>
      <c r="D1018" s="4"/>
      <c r="E1018" s="418"/>
      <c r="F1018" s="368"/>
      <c r="G1018" s="368"/>
      <c r="H1018" s="368"/>
      <c r="I1018" s="1902"/>
      <c r="J1018" s="1902"/>
      <c r="K1018" s="211"/>
      <c r="L1018" s="211"/>
      <c r="M1018" s="211"/>
      <c r="N1018" s="211"/>
      <c r="O1018" s="211"/>
      <c r="P1018" s="211"/>
      <c r="Q1018" s="570"/>
      <c r="R1018" s="570"/>
      <c r="S1018" s="1061"/>
      <c r="T1018" s="570"/>
      <c r="U1018" s="1082"/>
      <c r="V1018" s="570"/>
      <c r="W1018" s="570"/>
      <c r="X1018" s="570"/>
      <c r="Y1018" s="570"/>
      <c r="Z1018" s="570"/>
      <c r="AA1018" s="1275"/>
      <c r="AB1018" s="566"/>
      <c r="AC1018" s="1460"/>
      <c r="AD1018" s="1475"/>
    </row>
    <row r="1019" spans="1:30" ht="60" x14ac:dyDescent="0.25">
      <c r="A1019" s="239">
        <v>1</v>
      </c>
      <c r="B1019" s="4" t="s">
        <v>353</v>
      </c>
      <c r="C1019" s="680"/>
      <c r="D1019" s="4"/>
      <c r="E1019" s="418"/>
      <c r="F1019" s="368"/>
      <c r="G1019" s="368"/>
      <c r="H1019" s="368"/>
      <c r="I1019" s="1902"/>
      <c r="J1019" s="1902"/>
      <c r="K1019" s="211"/>
      <c r="L1019" s="211"/>
      <c r="M1019" s="211"/>
      <c r="N1019" s="211"/>
      <c r="O1019" s="211"/>
      <c r="P1019" s="211"/>
      <c r="Q1019" s="570"/>
      <c r="R1019" s="570"/>
      <c r="S1019" s="1061"/>
      <c r="T1019" s="570"/>
      <c r="U1019" s="1082"/>
      <c r="V1019" s="570"/>
      <c r="W1019" s="570"/>
      <c r="X1019" s="570"/>
      <c r="Y1019" s="570"/>
      <c r="Z1019" s="570"/>
      <c r="AA1019" s="1275"/>
      <c r="AB1019" s="566"/>
      <c r="AC1019" s="1460"/>
      <c r="AD1019" s="1475"/>
    </row>
    <row r="1020" spans="1:30" ht="75" x14ac:dyDescent="0.25">
      <c r="A1020" s="239">
        <v>1</v>
      </c>
      <c r="B1020" s="4" t="s">
        <v>354</v>
      </c>
      <c r="C1020" s="680"/>
      <c r="D1020" s="4"/>
      <c r="E1020" s="418"/>
      <c r="F1020" s="368"/>
      <c r="G1020" s="368"/>
      <c r="H1020" s="368"/>
      <c r="I1020" s="1902"/>
      <c r="J1020" s="1902"/>
      <c r="K1020" s="211"/>
      <c r="L1020" s="211"/>
      <c r="M1020" s="211"/>
      <c r="N1020" s="211"/>
      <c r="O1020" s="211"/>
      <c r="P1020" s="211"/>
      <c r="Q1020" s="570"/>
      <c r="R1020" s="570"/>
      <c r="S1020" s="1061"/>
      <c r="T1020" s="570"/>
      <c r="U1020" s="1082"/>
      <c r="V1020" s="570"/>
      <c r="W1020" s="570"/>
      <c r="X1020" s="570"/>
      <c r="Y1020" s="570"/>
      <c r="Z1020" s="570"/>
      <c r="AA1020" s="1275"/>
      <c r="AB1020" s="566"/>
      <c r="AC1020" s="1460"/>
      <c r="AD1020" s="1475"/>
    </row>
    <row r="1021" spans="1:30" ht="45" x14ac:dyDescent="0.25">
      <c r="A1021" s="239">
        <v>1</v>
      </c>
      <c r="B1021" s="799" t="s">
        <v>355</v>
      </c>
      <c r="C1021" s="680"/>
      <c r="D1021" s="4"/>
      <c r="E1021" s="418"/>
      <c r="F1021" s="368"/>
      <c r="G1021" s="368"/>
      <c r="H1021" s="368"/>
      <c r="I1021" s="1902"/>
      <c r="J1021" s="1902"/>
      <c r="K1021" s="211"/>
      <c r="L1021" s="211"/>
      <c r="M1021" s="211"/>
      <c r="N1021" s="211"/>
      <c r="O1021" s="211"/>
      <c r="P1021" s="211"/>
      <c r="Q1021" s="570"/>
      <c r="R1021" s="570"/>
      <c r="S1021" s="1061"/>
      <c r="T1021" s="570"/>
      <c r="U1021" s="1082"/>
      <c r="V1021" s="570"/>
      <c r="W1021" s="570"/>
      <c r="X1021" s="570"/>
      <c r="Y1021" s="570"/>
      <c r="Z1021" s="570"/>
      <c r="AA1021" s="1275"/>
      <c r="AB1021" s="566"/>
      <c r="AC1021" s="1460"/>
      <c r="AD1021" s="1475"/>
    </row>
    <row r="1022" spans="1:30" ht="29.25" x14ac:dyDescent="0.25">
      <c r="A1022" s="239">
        <v>1</v>
      </c>
      <c r="B1022" s="722" t="s">
        <v>363</v>
      </c>
      <c r="C1022" s="680"/>
      <c r="D1022" s="4"/>
      <c r="E1022" s="418"/>
      <c r="F1022" s="213"/>
      <c r="G1022" s="368"/>
      <c r="H1022" s="368"/>
      <c r="I1022" s="1902"/>
      <c r="J1022" s="1902"/>
      <c r="K1022" s="211"/>
      <c r="L1022" s="211"/>
      <c r="M1022" s="211"/>
      <c r="N1022" s="211"/>
      <c r="O1022" s="211"/>
      <c r="P1022" s="211"/>
      <c r="Q1022" s="570"/>
      <c r="R1022" s="570"/>
      <c r="S1022" s="1061"/>
      <c r="T1022" s="570">
        <f t="shared" ref="T1022:T1030" si="358">Z1022-Y1022-V1022</f>
        <v>0</v>
      </c>
      <c r="U1022" s="1082"/>
      <c r="V1022" s="570"/>
      <c r="W1022" s="570"/>
      <c r="X1022" s="570"/>
      <c r="Y1022" s="570"/>
      <c r="Z1022" s="570"/>
      <c r="AA1022" s="1275"/>
      <c r="AB1022" s="566"/>
      <c r="AC1022" s="1460"/>
      <c r="AD1022" s="1475"/>
    </row>
    <row r="1023" spans="1:30" x14ac:dyDescent="0.25">
      <c r="A1023" s="239">
        <v>1</v>
      </c>
      <c r="B1023" s="722" t="s">
        <v>378</v>
      </c>
      <c r="C1023" s="2049"/>
      <c r="D1023" s="4"/>
      <c r="E1023" s="418"/>
      <c r="F1023" s="368"/>
      <c r="G1023" s="368"/>
      <c r="H1023" s="368"/>
      <c r="I1023" s="1902"/>
      <c r="J1023" s="1902"/>
      <c r="K1023" s="211"/>
      <c r="L1023" s="211"/>
      <c r="M1023" s="211"/>
      <c r="N1023" s="211"/>
      <c r="O1023" s="211"/>
      <c r="P1023" s="211"/>
      <c r="Q1023" s="570"/>
      <c r="R1023" s="570"/>
      <c r="S1023" s="1061"/>
      <c r="T1023" s="570">
        <f t="shared" si="358"/>
        <v>0</v>
      </c>
      <c r="U1023" s="1082"/>
      <c r="V1023" s="570"/>
      <c r="W1023" s="570"/>
      <c r="X1023" s="570"/>
      <c r="Y1023" s="570"/>
      <c r="Z1023" s="570"/>
      <c r="AA1023" s="1275"/>
      <c r="AB1023" s="566"/>
      <c r="AC1023" s="1460"/>
      <c r="AD1023" s="1475"/>
    </row>
    <row r="1024" spans="1:30" x14ac:dyDescent="0.25">
      <c r="A1024" s="239">
        <v>1</v>
      </c>
      <c r="B1024" s="518" t="s">
        <v>379</v>
      </c>
      <c r="C1024" s="680"/>
      <c r="D1024" s="4"/>
      <c r="E1024" s="418"/>
      <c r="F1024" s="213"/>
      <c r="G1024" s="213"/>
      <c r="H1024" s="368"/>
      <c r="I1024" s="1902"/>
      <c r="J1024" s="1902"/>
      <c r="K1024" s="211"/>
      <c r="L1024" s="211"/>
      <c r="M1024" s="211"/>
      <c r="N1024" s="211"/>
      <c r="O1024" s="211"/>
      <c r="P1024" s="211"/>
      <c r="Q1024" s="570"/>
      <c r="R1024" s="570"/>
      <c r="S1024" s="1061"/>
      <c r="T1024" s="570">
        <f t="shared" si="358"/>
        <v>0</v>
      </c>
      <c r="U1024" s="1082"/>
      <c r="V1024" s="570"/>
      <c r="W1024" s="570"/>
      <c r="X1024" s="570"/>
      <c r="Y1024" s="570"/>
      <c r="Z1024" s="570"/>
      <c r="AA1024" s="1291"/>
      <c r="AB1024" s="566"/>
      <c r="AC1024" s="1460"/>
      <c r="AD1024" s="1475"/>
    </row>
    <row r="1025" spans="1:30" ht="43.5" x14ac:dyDescent="0.25">
      <c r="A1025" s="239">
        <v>1</v>
      </c>
      <c r="B1025" s="722" t="s">
        <v>356</v>
      </c>
      <c r="C1025" s="680"/>
      <c r="D1025" s="4"/>
      <c r="E1025" s="418">
        <v>16200</v>
      </c>
      <c r="F1025" s="213">
        <f>ROUND(E1025/12*$B$4,0)</f>
        <v>2700</v>
      </c>
      <c r="G1025" s="368">
        <v>2760</v>
      </c>
      <c r="H1025" s="368">
        <f>G1025/F1025*100</f>
        <v>102.22222222222221</v>
      </c>
      <c r="I1025" s="1902"/>
      <c r="J1025" s="1902"/>
      <c r="K1025" s="211"/>
      <c r="L1025" s="211"/>
      <c r="M1025" s="211"/>
      <c r="N1025" s="211"/>
      <c r="O1025" s="211"/>
      <c r="P1025" s="211"/>
      <c r="Q1025" s="570"/>
      <c r="R1025" s="570"/>
      <c r="S1025" s="1061"/>
      <c r="T1025" s="570">
        <f t="shared" si="358"/>
        <v>0</v>
      </c>
      <c r="U1025" s="1082"/>
      <c r="V1025" s="570"/>
      <c r="W1025" s="570"/>
      <c r="X1025" s="570"/>
      <c r="Y1025" s="570"/>
      <c r="Z1025" s="570"/>
      <c r="AA1025" s="1275"/>
      <c r="AB1025" s="566"/>
      <c r="AC1025" s="1460"/>
      <c r="AD1025" s="1475"/>
    </row>
    <row r="1026" spans="1:30" ht="30" x14ac:dyDescent="0.25">
      <c r="A1026" s="239">
        <v>1</v>
      </c>
      <c r="B1026" s="292" t="s">
        <v>202</v>
      </c>
      <c r="C1026" s="680"/>
      <c r="D1026" s="4"/>
      <c r="E1026" s="418"/>
      <c r="F1026" s="368"/>
      <c r="G1026" s="368"/>
      <c r="H1026" s="368"/>
      <c r="I1026" s="1902"/>
      <c r="J1026" s="1902"/>
      <c r="K1026" s="211"/>
      <c r="L1026" s="211"/>
      <c r="M1026" s="211"/>
      <c r="N1026" s="211"/>
      <c r="O1026" s="211"/>
      <c r="P1026" s="211"/>
      <c r="Q1026" s="570"/>
      <c r="R1026" s="570"/>
      <c r="S1026" s="1061"/>
      <c r="T1026" s="570">
        <f t="shared" si="358"/>
        <v>0</v>
      </c>
      <c r="U1026" s="1082"/>
      <c r="V1026" s="570"/>
      <c r="W1026" s="570"/>
      <c r="X1026" s="570"/>
      <c r="Y1026" s="570"/>
      <c r="Z1026" s="570"/>
      <c r="AA1026" s="1275"/>
      <c r="AB1026" s="566"/>
      <c r="AC1026" s="1460"/>
      <c r="AD1026" s="1475"/>
    </row>
    <row r="1027" spans="1:30" ht="86.25" x14ac:dyDescent="0.25">
      <c r="A1027" s="239">
        <v>1</v>
      </c>
      <c r="B1027" s="722" t="s">
        <v>364</v>
      </c>
      <c r="C1027" s="680"/>
      <c r="D1027" s="4"/>
      <c r="E1027" s="418">
        <v>1000</v>
      </c>
      <c r="F1027" s="213">
        <f>E1027/12*$B$4</f>
        <v>166.66666666666666</v>
      </c>
      <c r="G1027" s="213">
        <v>239</v>
      </c>
      <c r="H1027" s="368">
        <f t="shared" ref="H1027:H1036" si="359">G1027/F1027*100</f>
        <v>143.4</v>
      </c>
      <c r="I1027" s="1902"/>
      <c r="J1027" s="1902"/>
      <c r="K1027" s="211"/>
      <c r="L1027" s="211"/>
      <c r="M1027" s="211"/>
      <c r="N1027" s="211"/>
      <c r="O1027" s="211"/>
      <c r="P1027" s="211"/>
      <c r="Q1027" s="570"/>
      <c r="R1027" s="570"/>
      <c r="S1027" s="1061"/>
      <c r="T1027" s="570">
        <f t="shared" si="358"/>
        <v>0</v>
      </c>
      <c r="U1027" s="1082"/>
      <c r="V1027" s="570"/>
      <c r="W1027" s="570"/>
      <c r="X1027" s="570"/>
      <c r="Y1027" s="570"/>
      <c r="Z1027" s="570"/>
      <c r="AA1027" s="1291"/>
      <c r="AB1027" s="566"/>
      <c r="AC1027" s="1460"/>
      <c r="AD1027" s="1475"/>
    </row>
    <row r="1028" spans="1:30" ht="21.75" customHeight="1" x14ac:dyDescent="0.25">
      <c r="A1028" s="239">
        <v>1</v>
      </c>
      <c r="B1028" s="768" t="s">
        <v>235</v>
      </c>
      <c r="C1028" s="680"/>
      <c r="D1028" s="4"/>
      <c r="E1028" s="418">
        <f>SUM(E1029:E1031)</f>
        <v>2190</v>
      </c>
      <c r="F1028" s="213">
        <f>SUM(F1029:F1031)</f>
        <v>365</v>
      </c>
      <c r="G1028" s="213">
        <f>SUM(G1029:G1031)</f>
        <v>371</v>
      </c>
      <c r="H1028" s="368">
        <f t="shared" si="359"/>
        <v>101.64383561643835</v>
      </c>
      <c r="I1028" s="1902"/>
      <c r="J1028" s="1902"/>
      <c r="K1028" s="211"/>
      <c r="L1028" s="211"/>
      <c r="M1028" s="211"/>
      <c r="N1028" s="211"/>
      <c r="O1028" s="211"/>
      <c r="P1028" s="211"/>
      <c r="Q1028" s="570">
        <v>1409.6024</v>
      </c>
      <c r="R1028" s="570">
        <v>1409.6024</v>
      </c>
      <c r="S1028" s="1209">
        <f t="shared" ref="S1028" si="360">Q1028/12*$B$4+(R1028-Q1028)/11*1</f>
        <v>234.93373333333332</v>
      </c>
      <c r="T1028" s="570">
        <f t="shared" si="358"/>
        <v>253.85303999999999</v>
      </c>
      <c r="U1028" s="1082"/>
      <c r="V1028" s="570"/>
      <c r="W1028" s="570">
        <f>T1028-S1028</f>
        <v>18.919306666666671</v>
      </c>
      <c r="X1028" s="570"/>
      <c r="Y1028" s="570">
        <v>0</v>
      </c>
      <c r="Z1028" s="570">
        <v>253.85303999999999</v>
      </c>
      <c r="AA1028" s="1291">
        <f>SUM(AA1029:AA1031)</f>
        <v>0</v>
      </c>
      <c r="AB1028" s="566"/>
      <c r="AC1028" s="1460"/>
      <c r="AD1028" s="1475"/>
    </row>
    <row r="1029" spans="1:30" ht="45" x14ac:dyDescent="0.25">
      <c r="B1029" s="9" t="s">
        <v>313</v>
      </c>
      <c r="C1029" s="680"/>
      <c r="D1029" s="4"/>
      <c r="E1029" s="418">
        <v>2000</v>
      </c>
      <c r="F1029" s="213">
        <f>E1029/12*$B$4</f>
        <v>333.33333333333331</v>
      </c>
      <c r="G1029" s="213">
        <v>37</v>
      </c>
      <c r="H1029" s="368">
        <f t="shared" si="359"/>
        <v>11.1</v>
      </c>
      <c r="I1029" s="1902"/>
      <c r="J1029" s="1902"/>
      <c r="K1029" s="211"/>
      <c r="L1029" s="211"/>
      <c r="M1029" s="211"/>
      <c r="N1029" s="211"/>
      <c r="O1029" s="211"/>
      <c r="P1029" s="211"/>
      <c r="Q1029" s="570"/>
      <c r="R1029" s="570"/>
      <c r="S1029" s="1209"/>
      <c r="T1029" s="570"/>
      <c r="U1029" s="1082"/>
      <c r="V1029" s="570"/>
      <c r="W1029" s="570"/>
      <c r="X1029" s="570"/>
      <c r="Y1029" s="570"/>
      <c r="Z1029" s="570"/>
      <c r="AA1029" s="1291"/>
      <c r="AB1029" s="566"/>
      <c r="AC1029" s="1460"/>
      <c r="AD1029" s="1475"/>
    </row>
    <row r="1030" spans="1:30" ht="30" x14ac:dyDescent="0.25">
      <c r="A1030" s="239">
        <v>1</v>
      </c>
      <c r="B1030" s="9" t="s">
        <v>312</v>
      </c>
      <c r="C1030" s="680"/>
      <c r="D1030" s="4"/>
      <c r="E1030" s="418">
        <v>150</v>
      </c>
      <c r="F1030" s="213">
        <f>E1030/12*$B$4</f>
        <v>25</v>
      </c>
      <c r="G1030" s="213">
        <v>334</v>
      </c>
      <c r="H1030" s="368">
        <f t="shared" si="359"/>
        <v>1336</v>
      </c>
      <c r="I1030" s="1902"/>
      <c r="J1030" s="1902"/>
      <c r="K1030" s="211"/>
      <c r="L1030" s="211"/>
      <c r="M1030" s="211"/>
      <c r="N1030" s="211"/>
      <c r="O1030" s="211"/>
      <c r="P1030" s="211"/>
      <c r="Q1030" s="570"/>
      <c r="R1030" s="570"/>
      <c r="S1030" s="1061"/>
      <c r="T1030" s="570">
        <f t="shared" si="358"/>
        <v>0</v>
      </c>
      <c r="U1030" s="1082"/>
      <c r="V1030" s="570"/>
      <c r="W1030" s="570"/>
      <c r="X1030" s="570"/>
      <c r="Y1030" s="570"/>
      <c r="Z1030" s="570"/>
      <c r="AA1030" s="1291"/>
      <c r="AB1030" s="566"/>
      <c r="AC1030" s="1460"/>
      <c r="AD1030" s="1475"/>
    </row>
    <row r="1031" spans="1:30" ht="30" x14ac:dyDescent="0.25">
      <c r="B1031" s="9" t="s">
        <v>74</v>
      </c>
      <c r="C1031" s="2113"/>
      <c r="D1031" s="2057"/>
      <c r="E1031" s="446">
        <v>40</v>
      </c>
      <c r="F1031" s="219">
        <f>E1031/12*$B$4</f>
        <v>6.666666666666667</v>
      </c>
      <c r="G1031" s="219"/>
      <c r="H1031" s="368">
        <f t="shared" si="359"/>
        <v>0</v>
      </c>
      <c r="I1031" s="1925"/>
      <c r="J1031" s="1925"/>
      <c r="K1031" s="1926"/>
      <c r="L1031" s="1926"/>
      <c r="M1031" s="1926"/>
      <c r="N1031" s="1926"/>
      <c r="O1031" s="1926"/>
      <c r="P1031" s="1926"/>
      <c r="Q1031" s="571"/>
      <c r="R1031" s="571"/>
      <c r="S1031" s="1208"/>
      <c r="T1031" s="571"/>
      <c r="U1031" s="1507"/>
      <c r="V1031" s="571"/>
      <c r="W1031" s="571"/>
      <c r="X1031" s="571"/>
      <c r="Y1031" s="571"/>
      <c r="Z1031" s="571"/>
      <c r="AA1031" s="1481"/>
      <c r="AB1031" s="1194"/>
      <c r="AC1031" s="1460"/>
      <c r="AD1031" s="1475"/>
    </row>
    <row r="1032" spans="1:30" ht="29.25" x14ac:dyDescent="0.25">
      <c r="A1032" s="239">
        <v>1</v>
      </c>
      <c r="B1032" s="725" t="s">
        <v>280</v>
      </c>
      <c r="C1032" s="2113"/>
      <c r="D1032" s="2057"/>
      <c r="E1032" s="421">
        <f>E1014+E994</f>
        <v>19806</v>
      </c>
      <c r="F1032" s="284">
        <f>F1014+F994</f>
        <v>3301</v>
      </c>
      <c r="G1032" s="284">
        <f>G1014+G994</f>
        <v>5817</v>
      </c>
      <c r="H1032" s="1052">
        <f t="shared" si="359"/>
        <v>176.21932747652227</v>
      </c>
      <c r="I1032" s="1925"/>
      <c r="J1032" s="1925"/>
      <c r="K1032" s="1926"/>
      <c r="L1032" s="1926"/>
      <c r="M1032" s="1926"/>
      <c r="N1032" s="1926"/>
      <c r="O1032" s="1926"/>
      <c r="P1032" s="1926"/>
      <c r="Q1032" s="571"/>
      <c r="R1032" s="571"/>
      <c r="S1032" s="1208"/>
      <c r="T1032" s="571"/>
      <c r="U1032" s="1507"/>
      <c r="V1032" s="571"/>
      <c r="W1032" s="571"/>
      <c r="X1032" s="571"/>
      <c r="Y1032" s="571"/>
      <c r="Z1032" s="571"/>
      <c r="AA1032" s="1556">
        <f>AA1014+AA994</f>
        <v>0</v>
      </c>
      <c r="AB1032" s="1194"/>
      <c r="AC1032" s="1460"/>
      <c r="AD1032" s="1475"/>
    </row>
    <row r="1033" spans="1:30" ht="43.5" x14ac:dyDescent="0.25">
      <c r="A1033" s="239">
        <v>1</v>
      </c>
      <c r="B1033" s="725" t="s">
        <v>309</v>
      </c>
      <c r="C1033" s="2113"/>
      <c r="D1033" s="2057"/>
      <c r="E1033" s="421">
        <f>E1003</f>
        <v>28000</v>
      </c>
      <c r="F1033" s="284">
        <f>F1003</f>
        <v>4667</v>
      </c>
      <c r="G1033" s="284">
        <f>G1003</f>
        <v>3344</v>
      </c>
      <c r="H1033" s="1052">
        <f t="shared" si="359"/>
        <v>71.652024855367472</v>
      </c>
      <c r="I1033" s="1925"/>
      <c r="J1033" s="1925"/>
      <c r="K1033" s="1926"/>
      <c r="L1033" s="1926"/>
      <c r="M1033" s="1926"/>
      <c r="N1033" s="1926"/>
      <c r="O1033" s="1926"/>
      <c r="P1033" s="1926"/>
      <c r="Q1033" s="571"/>
      <c r="R1033" s="571"/>
      <c r="S1033" s="1208"/>
      <c r="T1033" s="571"/>
      <c r="U1033" s="1507"/>
      <c r="V1033" s="571"/>
      <c r="W1033" s="571"/>
      <c r="X1033" s="571"/>
      <c r="Y1033" s="571"/>
      <c r="Z1033" s="571"/>
      <c r="AA1033" s="1556">
        <f>AA1003</f>
        <v>0</v>
      </c>
      <c r="AB1033" s="1194"/>
      <c r="AC1033" s="1460"/>
      <c r="AD1033" s="1475"/>
    </row>
    <row r="1034" spans="1:30" s="253" customFormat="1" ht="29.25" x14ac:dyDescent="0.25">
      <c r="A1034" s="239">
        <v>1</v>
      </c>
      <c r="B1034" s="725" t="s">
        <v>281</v>
      </c>
      <c r="C1034" s="699"/>
      <c r="D1034" s="2057"/>
      <c r="E1034" s="421">
        <f>E1022+E1001</f>
        <v>51200</v>
      </c>
      <c r="F1034" s="284">
        <f>F1022+F1001</f>
        <v>8533</v>
      </c>
      <c r="G1034" s="284">
        <f>G1022+G1001</f>
        <v>7175</v>
      </c>
      <c r="H1034" s="1052">
        <f t="shared" si="359"/>
        <v>84.085315832649712</v>
      </c>
      <c r="I1034" s="1925"/>
      <c r="J1034" s="1925"/>
      <c r="K1034" s="1926"/>
      <c r="L1034" s="1926"/>
      <c r="M1034" s="1926"/>
      <c r="N1034" s="1926"/>
      <c r="O1034" s="1926"/>
      <c r="P1034" s="1926"/>
      <c r="Q1034" s="571"/>
      <c r="R1034" s="571"/>
      <c r="S1034" s="1208"/>
      <c r="T1034" s="570">
        <f>Z1034-Y1034-V1034</f>
        <v>0</v>
      </c>
      <c r="U1034" s="1507"/>
      <c r="V1034" s="570"/>
      <c r="W1034" s="571"/>
      <c r="X1034" s="570"/>
      <c r="Y1034" s="570"/>
      <c r="Z1034" s="570"/>
      <c r="AA1034" s="1556">
        <f>AA1022+AA1001</f>
        <v>0</v>
      </c>
      <c r="AB1034" s="1194"/>
      <c r="AC1034" s="1460"/>
      <c r="AD1034" s="1475"/>
    </row>
    <row r="1035" spans="1:30" ht="29.25" x14ac:dyDescent="0.25">
      <c r="A1035" s="239">
        <v>1</v>
      </c>
      <c r="B1035" s="725" t="s">
        <v>282</v>
      </c>
      <c r="C1035" s="248"/>
      <c r="D1035" s="2127"/>
      <c r="E1035" s="421">
        <f>E1025+E1027</f>
        <v>17200</v>
      </c>
      <c r="F1035" s="2058">
        <f>F1025+F1027</f>
        <v>2866.6666666666665</v>
      </c>
      <c r="G1035" s="2058">
        <f>G1025+G1027</f>
        <v>2999</v>
      </c>
      <c r="H1035" s="2058">
        <f t="shared" si="359"/>
        <v>104.61627906976744</v>
      </c>
      <c r="I1035" s="1925"/>
      <c r="J1035" s="1925"/>
      <c r="K1035" s="1926"/>
      <c r="L1035" s="1926"/>
      <c r="M1035" s="1926"/>
      <c r="N1035" s="1926"/>
      <c r="O1035" s="1926"/>
      <c r="P1035" s="1926"/>
      <c r="Q1035" s="577">
        <v>17185.896000000001</v>
      </c>
      <c r="R1035" s="577">
        <v>17185.896000000001</v>
      </c>
      <c r="S1035" s="1209">
        <f t="shared" ref="S1035" si="361">Q1035/12*$B$4+(R1035-Q1035)/11*1</f>
        <v>2864.3160000000003</v>
      </c>
      <c r="T1035" s="573">
        <f>Z1035-Y1035-V1035</f>
        <v>2983.0705800000001</v>
      </c>
      <c r="U1035" s="1523"/>
      <c r="V1035" s="573"/>
      <c r="W1035" s="577">
        <f>T1035-S1035</f>
        <v>118.75457999999981</v>
      </c>
      <c r="X1035" s="573"/>
      <c r="Y1035" s="573">
        <v>0</v>
      </c>
      <c r="Z1035" s="573">
        <v>2983.0705800000001</v>
      </c>
      <c r="AA1035" s="2128">
        <f>AA1025+AA1027</f>
        <v>0</v>
      </c>
      <c r="AB1035" s="1199"/>
      <c r="AC1035" s="1460"/>
      <c r="AD1035" s="1475"/>
    </row>
    <row r="1036" spans="1:30" x14ac:dyDescent="0.25">
      <c r="A1036" s="239">
        <v>1</v>
      </c>
      <c r="B1036" s="1526" t="s">
        <v>138</v>
      </c>
      <c r="C1036" s="1525"/>
      <c r="D1036" s="1526"/>
      <c r="E1036" s="453">
        <f>E1032+E1033+E1034*2.9+E1035</f>
        <v>213486</v>
      </c>
      <c r="F1036" s="2072">
        <f>F1032+F1033+F1034*2.9+F1035</f>
        <v>35580.366666666669</v>
      </c>
      <c r="G1036" s="2072">
        <f>G1032+G1033+G1034*2.9+G1035</f>
        <v>32967.5</v>
      </c>
      <c r="H1036" s="1151">
        <f t="shared" si="359"/>
        <v>92.656436930104704</v>
      </c>
      <c r="I1036" s="2060"/>
      <c r="J1036" s="2060"/>
      <c r="K1036" s="2129"/>
      <c r="L1036" s="1941"/>
      <c r="M1036" s="1941"/>
      <c r="N1036" s="1941"/>
      <c r="O1036" s="2130"/>
      <c r="P1036" s="1941"/>
      <c r="Q1036" s="568">
        <f t="shared" ref="Q1036:Z1036" si="362">Q1035+Q1028+Q1003+Q993</f>
        <v>194395.63041000004</v>
      </c>
      <c r="R1036" s="568">
        <f t="shared" ref="R1036" si="363">R1035+R1028+R1003+R993</f>
        <v>194395.63041000004</v>
      </c>
      <c r="S1036" s="1210">
        <f t="shared" si="362"/>
        <v>33809.864526666672</v>
      </c>
      <c r="T1036" s="568">
        <f t="shared" si="362"/>
        <v>33194.456769999997</v>
      </c>
      <c r="U1036" s="1086">
        <f t="shared" si="362"/>
        <v>0</v>
      </c>
      <c r="V1036" s="568">
        <f t="shared" si="362"/>
        <v>0</v>
      </c>
      <c r="W1036" s="568">
        <f t="shared" si="362"/>
        <v>-615.4077566666756</v>
      </c>
      <c r="X1036" s="568">
        <f t="shared" si="362"/>
        <v>0</v>
      </c>
      <c r="Y1036" s="568">
        <f t="shared" si="362"/>
        <v>-0.18151</v>
      </c>
      <c r="Z1036" s="568">
        <f t="shared" si="362"/>
        <v>33194.275260000002</v>
      </c>
      <c r="AA1036" s="2073">
        <f>AA1032+AA1033+AA1034*2.9+AA1035</f>
        <v>0</v>
      </c>
      <c r="AB1036" s="1199">
        <f t="shared" ref="AB1036" si="364">AB1035+AB1028+AB1003+AB993</f>
        <v>0</v>
      </c>
      <c r="AC1036" s="1460"/>
      <c r="AD1036" s="1475"/>
    </row>
    <row r="1037" spans="1:30" s="249" customFormat="1" ht="30" x14ac:dyDescent="0.25">
      <c r="A1037" s="239">
        <v>1</v>
      </c>
      <c r="B1037" s="2" t="s">
        <v>16</v>
      </c>
      <c r="C1037" s="693"/>
      <c r="D1037" s="1741"/>
      <c r="E1037" s="420"/>
      <c r="F1037" s="785"/>
      <c r="G1037" s="785"/>
      <c r="H1037" s="785"/>
      <c r="I1037" s="1894"/>
      <c r="J1037" s="388"/>
      <c r="K1037" s="785"/>
      <c r="L1037" s="785"/>
      <c r="M1037" s="785"/>
      <c r="N1037" s="1052"/>
      <c r="O1037" s="785"/>
      <c r="P1037" s="1052"/>
      <c r="Q1037" s="570"/>
      <c r="R1037" s="570"/>
      <c r="S1037" s="1061"/>
      <c r="T1037" s="570">
        <f>Z1037-Y1037-V1037</f>
        <v>0</v>
      </c>
      <c r="U1037" s="1082"/>
      <c r="V1037" s="570"/>
      <c r="W1037" s="570"/>
      <c r="X1037" s="570"/>
      <c r="Y1037" s="570"/>
      <c r="Z1037" s="570"/>
      <c r="AA1037" s="1318"/>
      <c r="AB1037" s="566"/>
      <c r="AC1037" s="1460"/>
      <c r="AD1037" s="1475"/>
    </row>
    <row r="1038" spans="1:30" s="249" customFormat="1" x14ac:dyDescent="0.25">
      <c r="A1038" s="239">
        <v>1</v>
      </c>
      <c r="B1038" s="2089" t="s">
        <v>9</v>
      </c>
      <c r="C1038" s="2131"/>
      <c r="D1038" s="3">
        <v>240</v>
      </c>
      <c r="E1038" s="422">
        <v>1011</v>
      </c>
      <c r="F1038" s="213">
        <f>E1038/12*$B$4</f>
        <v>168.5</v>
      </c>
      <c r="G1038" s="213">
        <v>13</v>
      </c>
      <c r="H1038" s="213">
        <f>G1038/F1038*100</f>
        <v>7.71513353115727</v>
      </c>
      <c r="I1038" s="1150">
        <v>8</v>
      </c>
      <c r="J1038" s="269">
        <f>M1038/G1038</f>
        <v>1</v>
      </c>
      <c r="K1038" s="270">
        <f>ROUND(E1038*I1038,0)</f>
        <v>8088</v>
      </c>
      <c r="L1038" s="270">
        <f>ROUND(F1038*I1038,0)</f>
        <v>1348</v>
      </c>
      <c r="M1038" s="1595">
        <v>13</v>
      </c>
      <c r="N1038" s="1505">
        <f>M1038/L1038*100</f>
        <v>0.96439169139465875</v>
      </c>
      <c r="O1038" s="270">
        <f>ROUND(K1038/D1038,0)</f>
        <v>34</v>
      </c>
      <c r="P1038" s="270">
        <f>M1038/$B$4*12/O1038</f>
        <v>2.2941176470588234</v>
      </c>
      <c r="Q1038" s="570"/>
      <c r="R1038" s="570"/>
      <c r="S1038" s="1061"/>
      <c r="T1038" s="570">
        <f>Z1038-Y1038-V1038</f>
        <v>0</v>
      </c>
      <c r="U1038" s="1082"/>
      <c r="V1038" s="570"/>
      <c r="W1038" s="570"/>
      <c r="X1038" s="570"/>
      <c r="Y1038" s="570"/>
      <c r="Z1038" s="570"/>
      <c r="AA1038" s="1291"/>
      <c r="AB1038" s="566"/>
      <c r="AC1038" s="1460"/>
      <c r="AD1038" s="1475"/>
    </row>
    <row r="1039" spans="1:30" s="249" customFormat="1" x14ac:dyDescent="0.25">
      <c r="A1039" s="239">
        <v>1</v>
      </c>
      <c r="B1039" s="2132" t="s">
        <v>67</v>
      </c>
      <c r="C1039" s="2133"/>
      <c r="D1039" s="2047">
        <v>240</v>
      </c>
      <c r="E1039" s="449">
        <v>477</v>
      </c>
      <c r="F1039" s="219">
        <f>E1039/12*$B$4</f>
        <v>79.5</v>
      </c>
      <c r="G1039" s="218">
        <v>226</v>
      </c>
      <c r="H1039" s="218">
        <f>G1039/F1039*100</f>
        <v>284.27672955974839</v>
      </c>
      <c r="I1039" s="1905">
        <v>8</v>
      </c>
      <c r="J1039" s="1489">
        <f>M1039/G1039</f>
        <v>7.1415929203539825</v>
      </c>
      <c r="K1039" s="482">
        <f>ROUND(E1039*I1039,0)</f>
        <v>3816</v>
      </c>
      <c r="L1039" s="482">
        <f>ROUND(F1039*I1039,0)</f>
        <v>636</v>
      </c>
      <c r="M1039" s="2134">
        <v>1614</v>
      </c>
      <c r="N1039" s="1583">
        <f>M1039/L1039*100</f>
        <v>253.77358490566039</v>
      </c>
      <c r="O1039" s="482">
        <f>ROUND(K1039/D1039,0)</f>
        <v>16</v>
      </c>
      <c r="P1039" s="482">
        <f>M1039/$B$4*12/O1039</f>
        <v>605.25</v>
      </c>
      <c r="Q1039" s="571"/>
      <c r="R1039" s="571"/>
      <c r="S1039" s="1208"/>
      <c r="T1039" s="571"/>
      <c r="U1039" s="1507"/>
      <c r="V1039" s="571"/>
      <c r="W1039" s="571"/>
      <c r="X1039" s="571"/>
      <c r="Y1039" s="571"/>
      <c r="Z1039" s="571"/>
      <c r="AA1039" s="1493"/>
      <c r="AB1039" s="1194"/>
      <c r="AC1039" s="1460"/>
      <c r="AD1039" s="1475"/>
    </row>
    <row r="1040" spans="1:30" s="249" customFormat="1" x14ac:dyDescent="0.25">
      <c r="A1040" s="239">
        <v>1</v>
      </c>
      <c r="B1040" s="1767" t="s">
        <v>184</v>
      </c>
      <c r="C1040" s="1749"/>
      <c r="D1040" s="2135"/>
      <c r="E1040" s="480">
        <f>SUM(E1038:E1039)</f>
        <v>1488</v>
      </c>
      <c r="F1040" s="1906">
        <f>SUM(F1038:F1039)</f>
        <v>248</v>
      </c>
      <c r="G1040" s="1662">
        <f>SUM(G1038:G1039)</f>
        <v>239</v>
      </c>
      <c r="H1040" s="1624">
        <f>G1040/F1040*100</f>
        <v>96.370967741935488</v>
      </c>
      <c r="I1040" s="2060">
        <f>K1040/E1040</f>
        <v>8</v>
      </c>
      <c r="J1040" s="1588">
        <f>M1040/G1040</f>
        <v>6.8075313807531384</v>
      </c>
      <c r="K1040" s="1496">
        <f>SUM(K1038:K1039)</f>
        <v>11904</v>
      </c>
      <c r="L1040" s="1496">
        <f>SUM(L1038:L1039)</f>
        <v>1984</v>
      </c>
      <c r="M1040" s="1549">
        <f>SUM(M1038:M1039)</f>
        <v>1627</v>
      </c>
      <c r="N1040" s="1496">
        <f>M1040/L1040*100</f>
        <v>82.006048387096769</v>
      </c>
      <c r="O1040" s="1496">
        <f>SUM(O1038:O1039)</f>
        <v>50</v>
      </c>
      <c r="P1040" s="1579">
        <f>M1040/$B$4*12/O1040</f>
        <v>195.24</v>
      </c>
      <c r="Q1040" s="568"/>
      <c r="R1040" s="568"/>
      <c r="S1040" s="1210"/>
      <c r="T1040" s="568">
        <f t="shared" ref="T1040:T1047" si="365">Z1040-Y1040-V1040</f>
        <v>0</v>
      </c>
      <c r="U1040" s="1086"/>
      <c r="V1040" s="568"/>
      <c r="W1040" s="568"/>
      <c r="X1040" s="568"/>
      <c r="Y1040" s="568"/>
      <c r="Z1040" s="568"/>
      <c r="AA1040" s="1663">
        <f>SUM(AA1038:AA1039)</f>
        <v>0</v>
      </c>
      <c r="AB1040" s="1199"/>
      <c r="AC1040" s="1460"/>
      <c r="AD1040" s="1475"/>
    </row>
    <row r="1041" spans="1:30" ht="30" thickBot="1" x14ac:dyDescent="0.3">
      <c r="A1041" s="239">
        <v>1</v>
      </c>
      <c r="B1041" s="250" t="s">
        <v>215</v>
      </c>
      <c r="C1041" s="250"/>
      <c r="D1041" s="250"/>
      <c r="E1041" s="448">
        <f>E1040</f>
        <v>1488</v>
      </c>
      <c r="F1041" s="2042">
        <f>F1040</f>
        <v>248</v>
      </c>
      <c r="G1041" s="2042">
        <f>G1040</f>
        <v>239</v>
      </c>
      <c r="H1041" s="2042">
        <f>G1041/F1041*100</f>
        <v>96.370967741935488</v>
      </c>
      <c r="I1041" s="1561">
        <f>K1041/E1041</f>
        <v>8</v>
      </c>
      <c r="J1041" s="1561">
        <f>M1041/G1041</f>
        <v>6.8075313807531384</v>
      </c>
      <c r="K1041" s="2042">
        <f>K1040</f>
        <v>11904</v>
      </c>
      <c r="L1041" s="2042">
        <f>L1040</f>
        <v>1984</v>
      </c>
      <c r="M1041" s="2042">
        <f>M1040</f>
        <v>1627</v>
      </c>
      <c r="N1041" s="1667">
        <f>M1041/L1041*100</f>
        <v>82.006048387096769</v>
      </c>
      <c r="O1041" s="1667">
        <f>O1040</f>
        <v>50</v>
      </c>
      <c r="P1041" s="1563">
        <f>M1041/$B$4*12/O1041</f>
        <v>195.24</v>
      </c>
      <c r="Q1041" s="575">
        <v>55604.7941664768</v>
      </c>
      <c r="R1041" s="575">
        <v>55604.7941664768</v>
      </c>
      <c r="S1041" s="1209">
        <f t="shared" ref="S1041" si="366">Q1041/12*$B$4+(R1041-Q1041)/11*1</f>
        <v>9267.4656944128001</v>
      </c>
      <c r="T1041" s="575">
        <f t="shared" si="365"/>
        <v>7413.9559800000006</v>
      </c>
      <c r="U1041" s="1084"/>
      <c r="V1041" s="575"/>
      <c r="W1041" s="575">
        <f>T1041-S1041</f>
        <v>-1853.5097144127994</v>
      </c>
      <c r="X1041" s="575"/>
      <c r="Y1041" s="575">
        <v>0</v>
      </c>
      <c r="Z1041" s="575">
        <v>7413.9559800000006</v>
      </c>
      <c r="AA1041" s="2045">
        <f>AA1040</f>
        <v>0</v>
      </c>
      <c r="AB1041" s="1253"/>
      <c r="AC1041" s="1460"/>
      <c r="AD1041" s="1475"/>
    </row>
    <row r="1042" spans="1:30" ht="15.75" thickBot="1" x14ac:dyDescent="0.3">
      <c r="A1042" s="239">
        <v>1</v>
      </c>
      <c r="B1042" s="2136" t="s">
        <v>315</v>
      </c>
      <c r="C1042" s="2136"/>
      <c r="D1042" s="2136"/>
      <c r="E1042" s="427"/>
      <c r="F1042" s="1914"/>
      <c r="G1042" s="1914"/>
      <c r="H1042" s="1914"/>
      <c r="I1042" s="1870"/>
      <c r="J1042" s="1870"/>
      <c r="K1042" s="1914"/>
      <c r="L1042" s="1914"/>
      <c r="M1042" s="1914">
        <f>SUM(M1041,M992)</f>
        <v>3689</v>
      </c>
      <c r="N1042" s="1914"/>
      <c r="O1042" s="1914"/>
      <c r="P1042" s="1914"/>
      <c r="Q1042" s="576">
        <f>SUM(Q992,Q1036,Q1041)</f>
        <v>308211.07039122365</v>
      </c>
      <c r="R1042" s="576">
        <f>SUM(R992,R1036,R1041)</f>
        <v>308211.07039122365</v>
      </c>
      <c r="S1042" s="1062">
        <f>SUM(S992,S1036,S1041)</f>
        <v>52779.104523537273</v>
      </c>
      <c r="T1042" s="576">
        <f t="shared" si="365"/>
        <v>49955.152220000004</v>
      </c>
      <c r="U1042" s="1087">
        <f t="shared" ref="U1042:Z1042" si="367">SUM(U992,U1036,U1041)</f>
        <v>0</v>
      </c>
      <c r="V1042" s="576">
        <f t="shared" si="367"/>
        <v>0</v>
      </c>
      <c r="W1042" s="576">
        <f t="shared" si="367"/>
        <v>-2823.952303537274</v>
      </c>
      <c r="X1042" s="576">
        <f t="shared" si="367"/>
        <v>0</v>
      </c>
      <c r="Y1042" s="576">
        <f t="shared" si="367"/>
        <v>-0.18151</v>
      </c>
      <c r="Z1042" s="576">
        <f t="shared" si="367"/>
        <v>49954.970710000001</v>
      </c>
      <c r="AA1042" s="1916"/>
      <c r="AB1042" s="1196">
        <f t="shared" ref="AB1042" si="368">SUM(AB992,AB1036,AB1041)</f>
        <v>0</v>
      </c>
      <c r="AC1042" s="1460"/>
      <c r="AD1042" s="1475"/>
    </row>
    <row r="1043" spans="1:30" x14ac:dyDescent="0.25">
      <c r="A1043" s="239">
        <v>1</v>
      </c>
      <c r="B1043" s="2122"/>
      <c r="C1043" s="2123"/>
      <c r="D1043" s="2122"/>
      <c r="E1043" s="430"/>
      <c r="F1043" s="1050"/>
      <c r="G1043" s="1050"/>
      <c r="H1043" s="1050"/>
      <c r="I1043" s="1894"/>
      <c r="J1043" s="1894"/>
      <c r="K1043" s="1050"/>
      <c r="L1043" s="1050"/>
      <c r="M1043" s="1050"/>
      <c r="N1043" s="1050"/>
      <c r="O1043" s="1050"/>
      <c r="P1043" s="1050"/>
      <c r="Q1043" s="569"/>
      <c r="R1043" s="569"/>
      <c r="S1043" s="1060"/>
      <c r="T1043" s="569">
        <f t="shared" si="365"/>
        <v>0</v>
      </c>
      <c r="U1043" s="1085"/>
      <c r="V1043" s="569"/>
      <c r="W1043" s="569"/>
      <c r="X1043" s="569"/>
      <c r="Y1043" s="569"/>
      <c r="Z1043" s="569"/>
      <c r="AA1043" s="1286"/>
      <c r="AB1043" s="612"/>
      <c r="AC1043" s="1460"/>
      <c r="AD1043" s="1475"/>
    </row>
    <row r="1044" spans="1:30" ht="29.25" x14ac:dyDescent="0.25">
      <c r="A1044" s="239">
        <v>1</v>
      </c>
      <c r="B1044" s="1465" t="s">
        <v>439</v>
      </c>
      <c r="C1044" s="1465"/>
      <c r="D1044" s="1924"/>
      <c r="E1044" s="422"/>
      <c r="F1044" s="244"/>
      <c r="G1044" s="244"/>
      <c r="H1044" s="244"/>
      <c r="I1044" s="1902"/>
      <c r="J1044" s="1902"/>
      <c r="K1044" s="785"/>
      <c r="L1044" s="785"/>
      <c r="M1044" s="785"/>
      <c r="N1044" s="785"/>
      <c r="O1044" s="785"/>
      <c r="P1044" s="785"/>
      <c r="Q1044" s="570"/>
      <c r="R1044" s="570"/>
      <c r="S1044" s="1061"/>
      <c r="T1044" s="570">
        <f t="shared" si="365"/>
        <v>0</v>
      </c>
      <c r="U1044" s="1082"/>
      <c r="V1044" s="570"/>
      <c r="W1044" s="570"/>
      <c r="X1044" s="570"/>
      <c r="Y1044" s="570"/>
      <c r="Z1044" s="570"/>
      <c r="AA1044" s="1272"/>
      <c r="AB1044" s="566"/>
      <c r="AC1044" s="1460"/>
      <c r="AD1044" s="1475"/>
    </row>
    <row r="1045" spans="1:30" x14ac:dyDescent="0.25">
      <c r="A1045" s="239">
        <v>1</v>
      </c>
      <c r="B1045" s="1903" t="s">
        <v>5</v>
      </c>
      <c r="C1045" s="1904"/>
      <c r="D1045" s="1903"/>
      <c r="E1045" s="420"/>
      <c r="F1045" s="785"/>
      <c r="G1045" s="785"/>
      <c r="H1045" s="785"/>
      <c r="I1045" s="1902"/>
      <c r="J1045" s="1902"/>
      <c r="K1045" s="785"/>
      <c r="L1045" s="785"/>
      <c r="M1045" s="785"/>
      <c r="N1045" s="785"/>
      <c r="O1045" s="785"/>
      <c r="P1045" s="785"/>
      <c r="Q1045" s="570"/>
      <c r="R1045" s="570"/>
      <c r="S1045" s="1061"/>
      <c r="T1045" s="570">
        <f t="shared" si="365"/>
        <v>0</v>
      </c>
      <c r="U1045" s="1082"/>
      <c r="V1045" s="570"/>
      <c r="W1045" s="570"/>
      <c r="X1045" s="570"/>
      <c r="Y1045" s="570"/>
      <c r="Z1045" s="570"/>
      <c r="AA1045" s="1318"/>
      <c r="AB1045" s="566"/>
      <c r="AC1045" s="1460"/>
      <c r="AD1045" s="1475"/>
    </row>
    <row r="1046" spans="1:30" x14ac:dyDescent="0.25">
      <c r="A1046" s="239">
        <v>1</v>
      </c>
      <c r="B1046" s="3" t="s">
        <v>25</v>
      </c>
      <c r="C1046" s="1473" t="s">
        <v>276</v>
      </c>
      <c r="D1046" s="294">
        <v>300</v>
      </c>
      <c r="E1046" s="422">
        <v>1900</v>
      </c>
      <c r="F1046" s="213">
        <f>ROUND(E1046/12*$B$4,0)</f>
        <v>317</v>
      </c>
      <c r="G1046" s="213">
        <v>353</v>
      </c>
      <c r="H1046" s="213">
        <f>G1046/F1046*100</f>
        <v>111.35646687697161</v>
      </c>
      <c r="I1046" s="1723">
        <v>5.7</v>
      </c>
      <c r="J1046" s="269">
        <f>M1046/G1046</f>
        <v>4.0339943342776206</v>
      </c>
      <c r="K1046" s="270">
        <f>ROUND(E1046*I1046,0)</f>
        <v>10830</v>
      </c>
      <c r="L1046" s="270">
        <f>ROUND(K1046/12*$B$4,0)</f>
        <v>1805</v>
      </c>
      <c r="M1046" s="270">
        <v>1424</v>
      </c>
      <c r="N1046" s="270">
        <f>M1046/L1046*100</f>
        <v>78.89196675900277</v>
      </c>
      <c r="O1046" s="270">
        <f>ROUND(K1046/D1046,0)</f>
        <v>36</v>
      </c>
      <c r="P1046" s="270">
        <f>M1046/$B$4*12/O1046</f>
        <v>237.33333333333334</v>
      </c>
      <c r="Q1046" s="570"/>
      <c r="R1046" s="570"/>
      <c r="S1046" s="1061"/>
      <c r="T1046" s="570">
        <f t="shared" si="365"/>
        <v>0</v>
      </c>
      <c r="U1046" s="1082"/>
      <c r="V1046" s="570"/>
      <c r="W1046" s="570"/>
      <c r="X1046" s="570"/>
      <c r="Y1046" s="570"/>
      <c r="Z1046" s="570"/>
      <c r="AA1046" s="1291"/>
      <c r="AB1046" s="566"/>
      <c r="AC1046" s="1460"/>
      <c r="AD1046" s="1475"/>
    </row>
    <row r="1047" spans="1:30" x14ac:dyDescent="0.25">
      <c r="A1047" s="239">
        <v>1</v>
      </c>
      <c r="B1047" s="2047" t="s">
        <v>227</v>
      </c>
      <c r="C1047" s="1473" t="s">
        <v>276</v>
      </c>
      <c r="D1047" s="769">
        <v>330</v>
      </c>
      <c r="E1047" s="423">
        <v>2</v>
      </c>
      <c r="F1047" s="219">
        <f>ROUND(E1047/12*$B$4,0)</f>
        <v>0</v>
      </c>
      <c r="G1047" s="213"/>
      <c r="H1047" s="219" t="e">
        <f>G1047/F1047*100</f>
        <v>#DIV/0!</v>
      </c>
      <c r="I1047" s="1724">
        <v>5</v>
      </c>
      <c r="J1047" s="1485" t="e">
        <f>M1047/G1047</f>
        <v>#DIV/0!</v>
      </c>
      <c r="K1047" s="482">
        <f>ROUND(E1047*I1047,0)</f>
        <v>10</v>
      </c>
      <c r="L1047" s="482">
        <f>ROUND(K1047/12*$B$4,0)</f>
        <v>2</v>
      </c>
      <c r="M1047" s="482"/>
      <c r="N1047" s="482">
        <f>M1047/L1047*100</f>
        <v>0</v>
      </c>
      <c r="O1047" s="270">
        <f>ROUND(K1047/D1047,0)</f>
        <v>0</v>
      </c>
      <c r="P1047" s="270" t="e">
        <f>M1047/$B$4*12/O1047</f>
        <v>#DIV/0!</v>
      </c>
      <c r="Q1047" s="571"/>
      <c r="R1047" s="571"/>
      <c r="S1047" s="1061"/>
      <c r="T1047" s="571">
        <f t="shared" si="365"/>
        <v>0</v>
      </c>
      <c r="U1047" s="1507"/>
      <c r="V1047" s="571"/>
      <c r="W1047" s="571"/>
      <c r="X1047" s="571"/>
      <c r="Y1047" s="570"/>
      <c r="Z1047" s="571"/>
      <c r="AA1047" s="1291"/>
      <c r="AB1047" s="1194"/>
      <c r="AC1047" s="1460"/>
      <c r="AD1047" s="1475"/>
    </row>
    <row r="1048" spans="1:30" x14ac:dyDescent="0.25">
      <c r="A1048" s="239">
        <v>1</v>
      </c>
      <c r="B1048" s="2137" t="s">
        <v>26</v>
      </c>
      <c r="C1048" s="1473" t="s">
        <v>276</v>
      </c>
      <c r="D1048" s="294">
        <v>340</v>
      </c>
      <c r="E1048" s="449">
        <v>1425</v>
      </c>
      <c r="F1048" s="218">
        <f>ROUND(E1048/12*$B$4,0)</f>
        <v>238</v>
      </c>
      <c r="G1048" s="1488">
        <v>277</v>
      </c>
      <c r="H1048" s="218">
        <f>G1048/F1048*100</f>
        <v>116.38655462184875</v>
      </c>
      <c r="I1048" s="2138">
        <v>5</v>
      </c>
      <c r="J1048" s="1489">
        <f>M1048/G1048</f>
        <v>4.140794223826715</v>
      </c>
      <c r="K1048" s="1490">
        <f>ROUND(E1048*I1048,0)</f>
        <v>7125</v>
      </c>
      <c r="L1048" s="1490">
        <f>ROUND(K1048/12*$B$4,0)</f>
        <v>1188</v>
      </c>
      <c r="M1048" s="1490">
        <v>1147</v>
      </c>
      <c r="N1048" s="1490">
        <f>M1048/L1048*100</f>
        <v>96.54882154882155</v>
      </c>
      <c r="O1048" s="35">
        <f>ROUND(K1048/D1048,0)</f>
        <v>21</v>
      </c>
      <c r="P1048" s="1477">
        <f>M1048/$B$4*12/O1048</f>
        <v>327.71428571428572</v>
      </c>
      <c r="Q1048" s="577"/>
      <c r="R1048" s="577"/>
      <c r="S1048" s="1211"/>
      <c r="T1048" s="577"/>
      <c r="U1048" s="1523"/>
      <c r="V1048" s="577"/>
      <c r="W1048" s="577"/>
      <c r="X1048" s="577"/>
      <c r="Y1048" s="572"/>
      <c r="Z1048" s="577"/>
      <c r="AA1048" s="1437"/>
      <c r="AB1048" s="1197"/>
      <c r="AC1048" s="1460"/>
      <c r="AD1048" s="1475"/>
    </row>
    <row r="1049" spans="1:30" x14ac:dyDescent="0.25">
      <c r="A1049" s="239">
        <v>1</v>
      </c>
      <c r="B1049" s="1526" t="s">
        <v>7</v>
      </c>
      <c r="C1049" s="1525"/>
      <c r="D1049" s="1526"/>
      <c r="E1049" s="429">
        <f>SUM(E1046:E1048)</f>
        <v>3327</v>
      </c>
      <c r="F1049" s="1941">
        <f>SUM(F1046:F1048)</f>
        <v>555</v>
      </c>
      <c r="G1049" s="1941">
        <f>SUM(G1046:G1048)</f>
        <v>630</v>
      </c>
      <c r="H1049" s="1941">
        <f>G1049/F1049*100</f>
        <v>113.51351351351352</v>
      </c>
      <c r="I1049" s="8">
        <f>IF(E1049=0,0,K1049/E1049)</f>
        <v>5.3997595431319505</v>
      </c>
      <c r="J1049" s="8">
        <f>M1049/G1049</f>
        <v>4.0809523809523807</v>
      </c>
      <c r="K1049" s="1941">
        <f>SUM(K1046:K1048)</f>
        <v>17965</v>
      </c>
      <c r="L1049" s="1941">
        <f>SUM(L1046:L1048)</f>
        <v>2995</v>
      </c>
      <c r="M1049" s="1941">
        <f>SUM(M1046:M1048)</f>
        <v>2571</v>
      </c>
      <c r="N1049" s="1579">
        <f>M1049/L1049*100</f>
        <v>85.843071786310517</v>
      </c>
      <c r="O1049" s="2034">
        <f>SUM(O1046:O1048)</f>
        <v>57</v>
      </c>
      <c r="P1049" s="1579">
        <f>M1049/$B$4*12/O1049</f>
        <v>270.63157894736844</v>
      </c>
      <c r="Q1049" s="568">
        <v>125539.10776049997</v>
      </c>
      <c r="R1049" s="568">
        <v>125539.10776049997</v>
      </c>
      <c r="S1049" s="1210">
        <f t="shared" ref="S1049:S1050" si="369">Q1049/12*$B$4+(R1049-Q1049)/11*1</f>
        <v>20923.184626749997</v>
      </c>
      <c r="T1049" s="568">
        <f>Z1049-Y1049-V1049</f>
        <v>23567.69183</v>
      </c>
      <c r="U1049" s="1086"/>
      <c r="V1049" s="568">
        <v>-23.283540000000002</v>
      </c>
      <c r="W1049" s="568">
        <f>T1049-S1049</f>
        <v>2644.5072032500029</v>
      </c>
      <c r="X1049" s="568"/>
      <c r="Y1049" s="568">
        <v>0</v>
      </c>
      <c r="Z1049" s="568">
        <v>23544.408289999999</v>
      </c>
      <c r="AA1049" s="1945">
        <f>SUM(AA1046:AA1048)</f>
        <v>0</v>
      </c>
      <c r="AB1049" s="1199"/>
      <c r="AC1049" s="1460"/>
      <c r="AD1049" s="1475"/>
    </row>
    <row r="1050" spans="1:30" x14ac:dyDescent="0.25">
      <c r="A1050" s="239">
        <v>1</v>
      </c>
      <c r="B1050" s="210" t="s">
        <v>207</v>
      </c>
      <c r="C1050" s="679"/>
      <c r="D1050" s="210"/>
      <c r="E1050" s="442"/>
      <c r="F1050" s="242"/>
      <c r="G1050" s="242"/>
      <c r="H1050" s="242"/>
      <c r="I1050" s="1894"/>
      <c r="J1050" s="1894"/>
      <c r="K1050" s="1895"/>
      <c r="L1050" s="1895"/>
      <c r="M1050" s="1895"/>
      <c r="N1050" s="1895"/>
      <c r="O1050" s="1895"/>
      <c r="P1050" s="1895"/>
      <c r="Q1050" s="569">
        <v>83553.038319999992</v>
      </c>
      <c r="R1050" s="569">
        <v>83553.038319999992</v>
      </c>
      <c r="S1050" s="1209">
        <f t="shared" si="369"/>
        <v>13925.506386666666</v>
      </c>
      <c r="T1050" s="569">
        <f>Z1050-Y1050-V1050</f>
        <v>12901.315690000001</v>
      </c>
      <c r="U1050" s="1085"/>
      <c r="V1050" s="569"/>
      <c r="W1050" s="569">
        <f>T1050-S1050</f>
        <v>-1024.1906966666647</v>
      </c>
      <c r="X1050" s="569"/>
      <c r="Y1050" s="569">
        <v>0</v>
      </c>
      <c r="Z1050" s="569">
        <v>12901.315690000001</v>
      </c>
      <c r="AA1050" s="1274"/>
      <c r="AB1050" s="612"/>
      <c r="AC1050" s="1460"/>
      <c r="AD1050" s="1475"/>
    </row>
    <row r="1051" spans="1:30" ht="30" x14ac:dyDescent="0.25">
      <c r="A1051" s="239">
        <v>1</v>
      </c>
      <c r="B1051" s="1142" t="s">
        <v>362</v>
      </c>
      <c r="C1051" s="680"/>
      <c r="D1051" s="4"/>
      <c r="E1051" s="1148">
        <f>E1052+E1053+E1057+E1058</f>
        <v>49693.25</v>
      </c>
      <c r="F1051" s="1052">
        <f>F1052+F1053+F1057+F1058</f>
        <v>8282</v>
      </c>
      <c r="G1051" s="1052">
        <f>G1052+G1053+G1057+G1058</f>
        <v>7719</v>
      </c>
      <c r="H1051" s="1052">
        <f>G1051/F1051*100</f>
        <v>93.202125090557843</v>
      </c>
      <c r="I1051" s="1902"/>
      <c r="J1051" s="1902"/>
      <c r="K1051" s="211"/>
      <c r="L1051" s="211"/>
      <c r="M1051" s="211"/>
      <c r="N1051" s="211"/>
      <c r="O1051" s="211"/>
      <c r="P1051" s="211"/>
      <c r="Q1051" s="570"/>
      <c r="R1051" s="570"/>
      <c r="S1051" s="1061"/>
      <c r="T1051" s="570">
        <f>Z1051-Y1051-V1051</f>
        <v>0</v>
      </c>
      <c r="U1051" s="1082"/>
      <c r="V1051" s="570"/>
      <c r="W1051" s="570">
        <f>T1051-S1051</f>
        <v>0</v>
      </c>
      <c r="X1051" s="570"/>
      <c r="Y1051" s="570"/>
      <c r="Z1051" s="570"/>
      <c r="AA1051" s="1275">
        <f>AA1052+AA1053+AA1057+AA1058</f>
        <v>0</v>
      </c>
      <c r="AB1051" s="566"/>
      <c r="AC1051" s="1460"/>
      <c r="AD1051" s="1475"/>
    </row>
    <row r="1052" spans="1:30" x14ac:dyDescent="0.25">
      <c r="A1052" s="239">
        <v>1</v>
      </c>
      <c r="B1052" s="4" t="s">
        <v>350</v>
      </c>
      <c r="C1052" s="680"/>
      <c r="D1052" s="4"/>
      <c r="E1052" s="757"/>
      <c r="F1052" s="368"/>
      <c r="G1052" s="368"/>
      <c r="H1052" s="368"/>
      <c r="I1052" s="1902"/>
      <c r="J1052" s="1902"/>
      <c r="K1052" s="211"/>
      <c r="L1052" s="211"/>
      <c r="M1052" s="211"/>
      <c r="N1052" s="211"/>
      <c r="O1052" s="211"/>
      <c r="P1052" s="211"/>
      <c r="Q1052" s="570"/>
      <c r="R1052" s="570"/>
      <c r="S1052" s="1061"/>
      <c r="T1052" s="570"/>
      <c r="U1052" s="1082"/>
      <c r="V1052" s="570"/>
      <c r="W1052" s="570"/>
      <c r="X1052" s="570"/>
      <c r="Y1052" s="570"/>
      <c r="Z1052" s="570"/>
      <c r="AA1052" s="1275"/>
      <c r="AB1052" s="566"/>
      <c r="AC1052" s="1460"/>
      <c r="AD1052" s="1475"/>
    </row>
    <row r="1053" spans="1:30" ht="30" x14ac:dyDescent="0.25">
      <c r="A1053" s="239">
        <v>1</v>
      </c>
      <c r="B1053" s="798" t="s">
        <v>351</v>
      </c>
      <c r="C1053" s="680"/>
      <c r="D1053" s="4"/>
      <c r="E1053" s="757">
        <f>E1054+E1055/4</f>
        <v>44393.25</v>
      </c>
      <c r="F1053" s="368">
        <f>F1054+F1055/4</f>
        <v>7399</v>
      </c>
      <c r="G1053" s="368">
        <f>G1054+G1055/4</f>
        <v>7187</v>
      </c>
      <c r="H1053" s="368">
        <f>G1053/F1053*100</f>
        <v>97.134747938910664</v>
      </c>
      <c r="I1053" s="1902"/>
      <c r="J1053" s="1902"/>
      <c r="K1053" s="211"/>
      <c r="L1053" s="211"/>
      <c r="M1053" s="211"/>
      <c r="N1053" s="211"/>
      <c r="O1053" s="211"/>
      <c r="P1053" s="211"/>
      <c r="Q1053" s="570"/>
      <c r="R1053" s="570"/>
      <c r="S1053" s="1061"/>
      <c r="T1053" s="570"/>
      <c r="U1053" s="1082"/>
      <c r="V1053" s="570"/>
      <c r="W1053" s="570"/>
      <c r="X1053" s="570"/>
      <c r="Y1053" s="570"/>
      <c r="Z1053" s="570"/>
      <c r="AA1053" s="1275">
        <f>AA1054+AA1055/4</f>
        <v>0</v>
      </c>
      <c r="AB1053" s="566"/>
      <c r="AC1053" s="1460"/>
      <c r="AD1053" s="1475"/>
    </row>
    <row r="1054" spans="1:30" x14ac:dyDescent="0.25">
      <c r="A1054" s="239">
        <v>1</v>
      </c>
      <c r="B1054" s="4" t="s">
        <v>352</v>
      </c>
      <c r="C1054" s="680"/>
      <c r="D1054" s="4"/>
      <c r="E1054" s="244">
        <v>43842</v>
      </c>
      <c r="F1054" s="368">
        <f>ROUND(E1054/12*$B$4,0)</f>
        <v>7307</v>
      </c>
      <c r="G1054" s="368">
        <v>7187</v>
      </c>
      <c r="H1054" s="368">
        <f>G1054/F1054*100</f>
        <v>98.357739154235674</v>
      </c>
      <c r="I1054" s="1902"/>
      <c r="J1054" s="1902"/>
      <c r="K1054" s="211"/>
      <c r="L1054" s="211"/>
      <c r="M1054" s="211"/>
      <c r="N1054" s="211"/>
      <c r="O1054" s="211"/>
      <c r="P1054" s="211"/>
      <c r="Q1054" s="570"/>
      <c r="R1054" s="570"/>
      <c r="S1054" s="1061"/>
      <c r="T1054" s="570"/>
      <c r="U1054" s="1082"/>
      <c r="V1054" s="570"/>
      <c r="W1054" s="570"/>
      <c r="X1054" s="570"/>
      <c r="Y1054" s="570"/>
      <c r="Z1054" s="570"/>
      <c r="AA1054" s="1275"/>
      <c r="AB1054" s="566"/>
      <c r="AC1054" s="1460"/>
      <c r="AD1054" s="1475"/>
    </row>
    <row r="1055" spans="1:30" ht="30" x14ac:dyDescent="0.25">
      <c r="A1055" s="239">
        <v>1</v>
      </c>
      <c r="B1055" s="4" t="s">
        <v>377</v>
      </c>
      <c r="C1055" s="680"/>
      <c r="D1055" s="4"/>
      <c r="E1055" s="757">
        <v>2205</v>
      </c>
      <c r="F1055" s="368">
        <f>ROUND(E1055/12*$B$4,0)</f>
        <v>368</v>
      </c>
      <c r="G1055" s="368"/>
      <c r="H1055" s="368">
        <f>G1055/F1055*100</f>
        <v>0</v>
      </c>
      <c r="I1055" s="1902"/>
      <c r="J1055" s="1902"/>
      <c r="K1055" s="211"/>
      <c r="L1055" s="211"/>
      <c r="M1055" s="211"/>
      <c r="N1055" s="211"/>
      <c r="O1055" s="211"/>
      <c r="P1055" s="211"/>
      <c r="Q1055" s="570"/>
      <c r="R1055" s="570"/>
      <c r="S1055" s="1061"/>
      <c r="T1055" s="570"/>
      <c r="U1055" s="1082"/>
      <c r="V1055" s="570"/>
      <c r="W1055" s="570"/>
      <c r="X1055" s="570"/>
      <c r="Y1055" s="570"/>
      <c r="Z1055" s="570"/>
      <c r="AA1055" s="1275"/>
      <c r="AB1055" s="566"/>
      <c r="AC1055" s="1460"/>
      <c r="AD1055" s="1475"/>
    </row>
    <row r="1056" spans="1:30" ht="60" x14ac:dyDescent="0.25">
      <c r="A1056" s="239">
        <v>1</v>
      </c>
      <c r="B1056" s="4" t="s">
        <v>353</v>
      </c>
      <c r="C1056" s="680"/>
      <c r="D1056" s="4"/>
      <c r="E1056" s="757"/>
      <c r="F1056" s="368"/>
      <c r="G1056" s="368"/>
      <c r="H1056" s="368"/>
      <c r="I1056" s="1902"/>
      <c r="J1056" s="1902"/>
      <c r="K1056" s="211"/>
      <c r="L1056" s="211"/>
      <c r="M1056" s="211"/>
      <c r="N1056" s="211"/>
      <c r="O1056" s="211"/>
      <c r="P1056" s="211"/>
      <c r="Q1056" s="570"/>
      <c r="R1056" s="570"/>
      <c r="S1056" s="1061"/>
      <c r="T1056" s="570"/>
      <c r="U1056" s="1082"/>
      <c r="V1056" s="570"/>
      <c r="W1056" s="570"/>
      <c r="X1056" s="570"/>
      <c r="Y1056" s="570"/>
      <c r="Z1056" s="570"/>
      <c r="AA1056" s="1275"/>
      <c r="AB1056" s="566"/>
      <c r="AC1056" s="1460"/>
      <c r="AD1056" s="1475"/>
    </row>
    <row r="1057" spans="1:30" ht="75" x14ac:dyDescent="0.25">
      <c r="A1057" s="239">
        <v>1</v>
      </c>
      <c r="B1057" s="4" t="s">
        <v>354</v>
      </c>
      <c r="C1057" s="680"/>
      <c r="D1057" s="4"/>
      <c r="E1057" s="757"/>
      <c r="F1057" s="368"/>
      <c r="G1057" s="368"/>
      <c r="H1057" s="368"/>
      <c r="I1057" s="1902"/>
      <c r="J1057" s="1902"/>
      <c r="K1057" s="211"/>
      <c r="L1057" s="211"/>
      <c r="M1057" s="211"/>
      <c r="N1057" s="211"/>
      <c r="O1057" s="211"/>
      <c r="P1057" s="211"/>
      <c r="Q1057" s="570"/>
      <c r="R1057" s="570"/>
      <c r="S1057" s="1061"/>
      <c r="T1057" s="570"/>
      <c r="U1057" s="1082"/>
      <c r="V1057" s="570"/>
      <c r="W1057" s="570"/>
      <c r="X1057" s="570"/>
      <c r="Y1057" s="570"/>
      <c r="Z1057" s="570"/>
      <c r="AA1057" s="1275"/>
      <c r="AB1057" s="566"/>
      <c r="AC1057" s="1460"/>
      <c r="AD1057" s="1475"/>
    </row>
    <row r="1058" spans="1:30" ht="45" x14ac:dyDescent="0.25">
      <c r="A1058" s="239">
        <v>1</v>
      </c>
      <c r="B1058" s="4" t="s">
        <v>355</v>
      </c>
      <c r="C1058" s="680"/>
      <c r="D1058" s="4"/>
      <c r="E1058" s="757">
        <v>5300</v>
      </c>
      <c r="F1058" s="368">
        <f>ROUND(E1058/12*$B$4,0)</f>
        <v>883</v>
      </c>
      <c r="G1058" s="368">
        <v>532</v>
      </c>
      <c r="H1058" s="368">
        <f>G1058/F1058*100</f>
        <v>60.249150622876556</v>
      </c>
      <c r="I1058" s="1902"/>
      <c r="J1058" s="1902"/>
      <c r="K1058" s="211"/>
      <c r="L1058" s="211"/>
      <c r="M1058" s="211"/>
      <c r="N1058" s="211"/>
      <c r="O1058" s="211"/>
      <c r="P1058" s="211"/>
      <c r="Q1058" s="570"/>
      <c r="R1058" s="570"/>
      <c r="S1058" s="1061"/>
      <c r="T1058" s="570"/>
      <c r="U1058" s="1082"/>
      <c r="V1058" s="570"/>
      <c r="W1058" s="570"/>
      <c r="X1058" s="570"/>
      <c r="Y1058" s="570"/>
      <c r="Z1058" s="570"/>
      <c r="AA1058" s="1275"/>
      <c r="AB1058" s="566"/>
      <c r="AC1058" s="1460"/>
      <c r="AD1058" s="1475"/>
    </row>
    <row r="1059" spans="1:30" ht="30" x14ac:dyDescent="0.25">
      <c r="A1059" s="239">
        <v>1</v>
      </c>
      <c r="B1059" s="4" t="s">
        <v>363</v>
      </c>
      <c r="C1059" s="680"/>
      <c r="D1059" s="4"/>
      <c r="E1059" s="757">
        <f>E1060+E1062/9.4</f>
        <v>27146.787234042553</v>
      </c>
      <c r="F1059" s="368">
        <f>F1060+F1062/9.4</f>
        <v>4524.2978723404258</v>
      </c>
      <c r="G1059" s="368">
        <f>G1060+G1062/9.4</f>
        <v>4141</v>
      </c>
      <c r="H1059" s="368">
        <f>G1059/F1059*100</f>
        <v>91.528014221085201</v>
      </c>
      <c r="I1059" s="1902"/>
      <c r="J1059" s="1902"/>
      <c r="K1059" s="211"/>
      <c r="L1059" s="211"/>
      <c r="M1059" s="211"/>
      <c r="N1059" s="211"/>
      <c r="O1059" s="211"/>
      <c r="P1059" s="211"/>
      <c r="Q1059" s="570"/>
      <c r="R1059" s="570"/>
      <c r="S1059" s="1061"/>
      <c r="T1059" s="570"/>
      <c r="U1059" s="1082"/>
      <c r="V1059" s="570"/>
      <c r="W1059" s="570"/>
      <c r="X1059" s="570"/>
      <c r="Y1059" s="570"/>
      <c r="Z1059" s="570"/>
      <c r="AA1059" s="1275">
        <f>AA1060+AA1062/9.4</f>
        <v>0</v>
      </c>
      <c r="AB1059" s="566"/>
      <c r="AC1059" s="1460"/>
      <c r="AD1059" s="1475"/>
    </row>
    <row r="1060" spans="1:30" x14ac:dyDescent="0.25">
      <c r="A1060" s="239">
        <v>1</v>
      </c>
      <c r="B1060" s="4" t="s">
        <v>378</v>
      </c>
      <c r="C1060" s="680"/>
      <c r="D1060" s="4"/>
      <c r="E1060" s="757">
        <v>26767</v>
      </c>
      <c r="F1060" s="368">
        <f>ROUND(E1060/12*$B$4,0)</f>
        <v>4461</v>
      </c>
      <c r="G1060" s="368">
        <v>4141</v>
      </c>
      <c r="H1060" s="368">
        <f>G1060/F1060*100</f>
        <v>92.826720466263168</v>
      </c>
      <c r="I1060" s="1902"/>
      <c r="J1060" s="1902"/>
      <c r="K1060" s="211"/>
      <c r="L1060" s="211"/>
      <c r="M1060" s="211"/>
      <c r="N1060" s="211"/>
      <c r="O1060" s="211"/>
      <c r="P1060" s="211"/>
      <c r="Q1060" s="570"/>
      <c r="R1060" s="570"/>
      <c r="S1060" s="1061"/>
      <c r="T1060" s="570"/>
      <c r="U1060" s="1082"/>
      <c r="V1060" s="570"/>
      <c r="W1060" s="570"/>
      <c r="X1060" s="570"/>
      <c r="Y1060" s="570"/>
      <c r="Z1060" s="570"/>
      <c r="AA1060" s="1275"/>
      <c r="AB1060" s="566"/>
      <c r="AC1060" s="1460"/>
      <c r="AD1060" s="1475"/>
    </row>
    <row r="1061" spans="1:30" x14ac:dyDescent="0.25">
      <c r="A1061" s="239">
        <v>1</v>
      </c>
      <c r="B1061" s="4" t="s">
        <v>379</v>
      </c>
      <c r="C1061" s="680"/>
      <c r="D1061" s="4"/>
      <c r="E1061" s="757">
        <f>E1062/9.4</f>
        <v>379.78723404255317</v>
      </c>
      <c r="F1061" s="213">
        <f>F1062/9.4</f>
        <v>63.297872340425528</v>
      </c>
      <c r="G1061" s="368">
        <f>G1062/9.4</f>
        <v>0</v>
      </c>
      <c r="H1061" s="368">
        <f>G1061/F1061*100</f>
        <v>0</v>
      </c>
      <c r="I1061" s="1902"/>
      <c r="J1061" s="1902"/>
      <c r="K1061" s="211"/>
      <c r="L1061" s="211"/>
      <c r="M1061" s="211"/>
      <c r="N1061" s="211"/>
      <c r="O1061" s="211"/>
      <c r="P1061" s="211"/>
      <c r="Q1061" s="570"/>
      <c r="R1061" s="570"/>
      <c r="S1061" s="1061"/>
      <c r="T1061" s="570"/>
      <c r="U1061" s="1082"/>
      <c r="V1061" s="570"/>
      <c r="W1061" s="570"/>
      <c r="X1061" s="570"/>
      <c r="Y1061" s="570"/>
      <c r="Z1061" s="570"/>
      <c r="AA1061" s="1275">
        <f>AA1062/9.4</f>
        <v>0</v>
      </c>
      <c r="AB1061" s="566"/>
      <c r="AC1061" s="1460"/>
      <c r="AD1061" s="1475"/>
    </row>
    <row r="1062" spans="1:30" x14ac:dyDescent="0.25">
      <c r="A1062" s="239">
        <v>1</v>
      </c>
      <c r="B1062" s="800" t="s">
        <v>380</v>
      </c>
      <c r="C1062" s="680"/>
      <c r="D1062" s="4"/>
      <c r="E1062" s="757">
        <v>3570</v>
      </c>
      <c r="F1062" s="213">
        <f>E1062/12*$B$4</f>
        <v>595</v>
      </c>
      <c r="G1062" s="368"/>
      <c r="H1062" s="368">
        <f>G1062/F1062*100</f>
        <v>0</v>
      </c>
      <c r="I1062" s="1902"/>
      <c r="J1062" s="1902"/>
      <c r="K1062" s="211"/>
      <c r="L1062" s="211"/>
      <c r="M1062" s="211"/>
      <c r="N1062" s="211"/>
      <c r="O1062" s="211"/>
      <c r="P1062" s="211"/>
      <c r="Q1062" s="570"/>
      <c r="R1062" s="570"/>
      <c r="S1062" s="1061"/>
      <c r="T1062" s="570">
        <f>Z1062-Y1062-V1062</f>
        <v>0</v>
      </c>
      <c r="U1062" s="1082"/>
      <c r="V1062" s="570"/>
      <c r="W1062" s="570"/>
      <c r="X1062" s="570"/>
      <c r="Y1062" s="570"/>
      <c r="Z1062" s="570"/>
      <c r="AA1062" s="1275"/>
      <c r="AB1062" s="566"/>
      <c r="AC1062" s="1460"/>
      <c r="AD1062" s="1475"/>
    </row>
    <row r="1063" spans="1:30" ht="43.5" x14ac:dyDescent="0.25">
      <c r="A1063" s="239">
        <v>1</v>
      </c>
      <c r="B1063" s="784" t="s">
        <v>356</v>
      </c>
      <c r="C1063" s="680"/>
      <c r="D1063" s="4"/>
      <c r="E1063" s="757"/>
      <c r="F1063" s="213"/>
      <c r="G1063" s="368"/>
      <c r="H1063" s="368"/>
      <c r="I1063" s="1902"/>
      <c r="J1063" s="1902"/>
      <c r="K1063" s="211"/>
      <c r="L1063" s="211"/>
      <c r="M1063" s="211"/>
      <c r="N1063" s="211"/>
      <c r="O1063" s="211"/>
      <c r="P1063" s="211"/>
      <c r="Q1063" s="570"/>
      <c r="R1063" s="570"/>
      <c r="S1063" s="1061"/>
      <c r="T1063" s="570">
        <f>Z1063-Y1063-V1063</f>
        <v>0</v>
      </c>
      <c r="U1063" s="1082"/>
      <c r="V1063" s="570"/>
      <c r="W1063" s="570"/>
      <c r="X1063" s="570"/>
      <c r="Y1063" s="570"/>
      <c r="Z1063" s="570"/>
      <c r="AA1063" s="1275"/>
      <c r="AB1063" s="566"/>
      <c r="AC1063" s="1460"/>
      <c r="AD1063" s="1475"/>
    </row>
    <row r="1064" spans="1:30" ht="30" x14ac:dyDescent="0.25">
      <c r="A1064" s="239">
        <v>1</v>
      </c>
      <c r="B1064" s="779" t="s">
        <v>202</v>
      </c>
      <c r="C1064" s="699"/>
      <c r="D1064" s="4"/>
      <c r="E1064" s="757"/>
      <c r="F1064" s="213"/>
      <c r="G1064" s="368"/>
      <c r="H1064" s="368"/>
      <c r="I1064" s="1902"/>
      <c r="J1064" s="1902"/>
      <c r="K1064" s="211"/>
      <c r="L1064" s="211"/>
      <c r="M1064" s="211"/>
      <c r="N1064" s="211"/>
      <c r="O1064" s="211"/>
      <c r="P1064" s="211"/>
      <c r="Q1064" s="570"/>
      <c r="R1064" s="570"/>
      <c r="S1064" s="1061"/>
      <c r="T1064" s="570"/>
      <c r="U1064" s="1082"/>
      <c r="V1064" s="570"/>
      <c r="W1064" s="570"/>
      <c r="X1064" s="570"/>
      <c r="Y1064" s="570"/>
      <c r="Z1064" s="570"/>
      <c r="AA1064" s="1275"/>
      <c r="AB1064" s="566"/>
      <c r="AC1064" s="1460"/>
      <c r="AD1064" s="1475"/>
    </row>
    <row r="1065" spans="1:30" ht="72" x14ac:dyDescent="0.25">
      <c r="A1065" s="239">
        <v>1</v>
      </c>
      <c r="B1065" s="780" t="s">
        <v>364</v>
      </c>
      <c r="C1065" s="680"/>
      <c r="D1065" s="4"/>
      <c r="E1065" s="757">
        <v>550</v>
      </c>
      <c r="F1065" s="213">
        <f>E1065/12*$B$4</f>
        <v>91.666666666666671</v>
      </c>
      <c r="G1065" s="368">
        <v>17</v>
      </c>
      <c r="H1065" s="368">
        <f t="shared" ref="H1065:H1072" si="370">G1065/F1065*100</f>
        <v>18.545454545454547</v>
      </c>
      <c r="I1065" s="1902"/>
      <c r="J1065" s="1902"/>
      <c r="K1065" s="211"/>
      <c r="L1065" s="211"/>
      <c r="M1065" s="211"/>
      <c r="N1065" s="211"/>
      <c r="O1065" s="211"/>
      <c r="P1065" s="211"/>
      <c r="Q1065" s="570"/>
      <c r="R1065" s="570"/>
      <c r="S1065" s="1061"/>
      <c r="T1065" s="570">
        <f>Z1065-Y1065-V1065</f>
        <v>0</v>
      </c>
      <c r="U1065" s="1082"/>
      <c r="V1065" s="570"/>
      <c r="W1065" s="570"/>
      <c r="X1065" s="570"/>
      <c r="Y1065" s="570"/>
      <c r="Z1065" s="570"/>
      <c r="AA1065" s="1275"/>
      <c r="AB1065" s="566"/>
      <c r="AC1065" s="1460"/>
      <c r="AD1065" s="1475"/>
    </row>
    <row r="1066" spans="1:30" x14ac:dyDescent="0.25">
      <c r="B1066" s="780" t="s">
        <v>235</v>
      </c>
      <c r="C1066" s="2113"/>
      <c r="D1066" s="2057"/>
      <c r="E1066" s="1403">
        <f>SUM(E1067:E1068)</f>
        <v>3100</v>
      </c>
      <c r="F1066" s="219">
        <f>SUM(F1067:F1068)</f>
        <v>516.66666666666663</v>
      </c>
      <c r="G1066" s="1405">
        <f>SUM(G1067:G1068)</f>
        <v>621</v>
      </c>
      <c r="H1066" s="1405">
        <f t="shared" si="370"/>
        <v>120.1935483870968</v>
      </c>
      <c r="I1066" s="1925"/>
      <c r="J1066" s="1925"/>
      <c r="K1066" s="1926"/>
      <c r="L1066" s="1926"/>
      <c r="M1066" s="1926"/>
      <c r="N1066" s="1926"/>
      <c r="O1066" s="1926"/>
      <c r="P1066" s="1926"/>
      <c r="Q1066" s="570">
        <v>1547.0889999999999</v>
      </c>
      <c r="R1066" s="570">
        <v>1547.0889999999999</v>
      </c>
      <c r="S1066" s="1061">
        <f t="shared" ref="S1066" si="371">Q1066/12*$B$4+(R1066-Q1066)/11*1</f>
        <v>257.84816666666666</v>
      </c>
      <c r="T1066" s="570">
        <f>Z1066-Y1066-V1066</f>
        <v>264.77230000000003</v>
      </c>
      <c r="U1066" s="1082"/>
      <c r="V1066" s="570"/>
      <c r="W1066" s="570">
        <f>T1066-S1066</f>
        <v>6.9241333333333728</v>
      </c>
      <c r="X1066" s="570"/>
      <c r="Y1066" s="570">
        <v>0</v>
      </c>
      <c r="Z1066" s="570">
        <v>264.77230000000003</v>
      </c>
      <c r="AA1066" s="2139">
        <f>SUM(AA1067:AA1068)</f>
        <v>0</v>
      </c>
      <c r="AB1066" s="566"/>
      <c r="AC1066" s="1460"/>
      <c r="AD1066" s="1475"/>
    </row>
    <row r="1067" spans="1:30" ht="75" x14ac:dyDescent="0.25">
      <c r="B1067" s="1404" t="s">
        <v>345</v>
      </c>
      <c r="C1067" s="2113"/>
      <c r="D1067" s="2057"/>
      <c r="E1067" s="1405">
        <v>2000</v>
      </c>
      <c r="F1067" s="219">
        <f>E1067/12*$B$4</f>
        <v>333.33333333333331</v>
      </c>
      <c r="G1067" s="1405">
        <v>449</v>
      </c>
      <c r="H1067" s="1405">
        <f t="shared" si="370"/>
        <v>134.69999999999999</v>
      </c>
      <c r="I1067" s="1925"/>
      <c r="J1067" s="1925"/>
      <c r="K1067" s="1926"/>
      <c r="L1067" s="1926"/>
      <c r="M1067" s="1926"/>
      <c r="N1067" s="1926"/>
      <c r="O1067" s="1926"/>
      <c r="P1067" s="1926"/>
      <c r="Q1067" s="570"/>
      <c r="R1067" s="570"/>
      <c r="S1067" s="1061"/>
      <c r="T1067" s="570"/>
      <c r="U1067" s="1082"/>
      <c r="V1067" s="570"/>
      <c r="W1067" s="570"/>
      <c r="X1067" s="570"/>
      <c r="Y1067" s="570"/>
      <c r="Z1067" s="570"/>
      <c r="AA1067" s="2139"/>
      <c r="AB1067" s="566"/>
      <c r="AC1067" s="1460"/>
      <c r="AD1067" s="1475"/>
    </row>
    <row r="1068" spans="1:30" ht="60" x14ac:dyDescent="0.25">
      <c r="B1068" s="1404" t="s">
        <v>413</v>
      </c>
      <c r="C1068" s="2113"/>
      <c r="D1068" s="2057"/>
      <c r="E1068" s="368">
        <v>1100</v>
      </c>
      <c r="F1068" s="219">
        <f>E1068/12*$B$4</f>
        <v>183.33333333333334</v>
      </c>
      <c r="G1068" s="1405">
        <v>172</v>
      </c>
      <c r="H1068" s="1405">
        <f t="shared" si="370"/>
        <v>93.818181818181813</v>
      </c>
      <c r="I1068" s="1925"/>
      <c r="J1068" s="1925"/>
      <c r="K1068" s="1926"/>
      <c r="L1068" s="1926"/>
      <c r="M1068" s="1926"/>
      <c r="N1068" s="1926"/>
      <c r="O1068" s="1926"/>
      <c r="P1068" s="1926"/>
      <c r="Q1068" s="570"/>
      <c r="R1068" s="570"/>
      <c r="S1068" s="1061"/>
      <c r="T1068" s="570"/>
      <c r="U1068" s="1082"/>
      <c r="V1068" s="570"/>
      <c r="W1068" s="570"/>
      <c r="X1068" s="570"/>
      <c r="Y1068" s="570"/>
      <c r="Z1068" s="570"/>
      <c r="AA1068" s="2139"/>
      <c r="AB1068" s="566"/>
      <c r="AC1068" s="1460"/>
      <c r="AD1068" s="1475"/>
    </row>
    <row r="1069" spans="1:30" ht="29.25" x14ac:dyDescent="0.25">
      <c r="A1069" s="239">
        <v>1</v>
      </c>
      <c r="B1069" s="725" t="s">
        <v>280</v>
      </c>
      <c r="C1069" s="2113"/>
      <c r="D1069" s="2057"/>
      <c r="E1069" s="421">
        <f>E1051</f>
        <v>49693.25</v>
      </c>
      <c r="F1069" s="284">
        <f>F1051</f>
        <v>8282</v>
      </c>
      <c r="G1069" s="2058">
        <f>G1051</f>
        <v>7719</v>
      </c>
      <c r="H1069" s="2058">
        <f t="shared" si="370"/>
        <v>93.202125090557843</v>
      </c>
      <c r="I1069" s="1925"/>
      <c r="J1069" s="1925"/>
      <c r="K1069" s="1926"/>
      <c r="L1069" s="1926"/>
      <c r="M1069" s="1926"/>
      <c r="N1069" s="1926"/>
      <c r="O1069" s="1926"/>
      <c r="P1069" s="1926"/>
      <c r="Q1069" s="570"/>
      <c r="R1069" s="570"/>
      <c r="S1069" s="1061"/>
      <c r="T1069" s="570"/>
      <c r="U1069" s="1082"/>
      <c r="V1069" s="570"/>
      <c r="W1069" s="570"/>
      <c r="X1069" s="570"/>
      <c r="Y1069" s="570"/>
      <c r="Z1069" s="570"/>
      <c r="AA1069" s="2128">
        <f>AA1051</f>
        <v>0</v>
      </c>
      <c r="AB1069" s="566"/>
      <c r="AC1069" s="1460"/>
      <c r="AD1069" s="1475"/>
    </row>
    <row r="1070" spans="1:30" s="249" customFormat="1" ht="29.25" x14ac:dyDescent="0.25">
      <c r="A1070" s="239">
        <v>1</v>
      </c>
      <c r="B1070" s="725" t="s">
        <v>281</v>
      </c>
      <c r="C1070" s="2113"/>
      <c r="D1070" s="2057"/>
      <c r="E1070" s="421">
        <f>E1059</f>
        <v>27146.787234042553</v>
      </c>
      <c r="F1070" s="787">
        <f>F1059</f>
        <v>4524.2978723404258</v>
      </c>
      <c r="G1070" s="2058">
        <f>G1059</f>
        <v>4141</v>
      </c>
      <c r="H1070" s="2058">
        <f t="shared" si="370"/>
        <v>91.528014221085201</v>
      </c>
      <c r="I1070" s="1925"/>
      <c r="J1070" s="1902"/>
      <c r="K1070" s="211"/>
      <c r="L1070" s="211"/>
      <c r="M1070" s="211"/>
      <c r="N1070" s="1926"/>
      <c r="O1070" s="1926"/>
      <c r="P1070" s="211"/>
      <c r="Q1070" s="571"/>
      <c r="R1070" s="571"/>
      <c r="S1070" s="1061"/>
      <c r="T1070" s="570">
        <f>Z1070-Y1070-V1070</f>
        <v>0</v>
      </c>
      <c r="U1070" s="1082"/>
      <c r="V1070" s="570"/>
      <c r="W1070" s="570"/>
      <c r="X1070" s="570"/>
      <c r="Y1070" s="570"/>
      <c r="Z1070" s="570"/>
      <c r="AA1070" s="2128">
        <f>AA1059</f>
        <v>0</v>
      </c>
      <c r="AB1070" s="566"/>
      <c r="AC1070" s="1460"/>
      <c r="AD1070" s="1475"/>
    </row>
    <row r="1071" spans="1:30" ht="29.25" x14ac:dyDescent="0.25">
      <c r="A1071" s="239">
        <v>1</v>
      </c>
      <c r="B1071" s="725" t="s">
        <v>282</v>
      </c>
      <c r="C1071" s="2703"/>
      <c r="D1071" s="2305"/>
      <c r="E1071" s="467">
        <f>E1065+E1063</f>
        <v>550</v>
      </c>
      <c r="F1071" s="2333">
        <f>F1065+F1063</f>
        <v>91.666666666666671</v>
      </c>
      <c r="G1071" s="2279">
        <f>G1065+G1063</f>
        <v>17</v>
      </c>
      <c r="H1071" s="2279">
        <f t="shared" si="370"/>
        <v>18.545454545454547</v>
      </c>
      <c r="I1071" s="2180"/>
      <c r="J1071" s="2227"/>
      <c r="K1071" s="2228"/>
      <c r="L1071" s="2228"/>
      <c r="M1071" s="1919"/>
      <c r="N1071" s="2140"/>
      <c r="O1071" s="2140"/>
      <c r="P1071" s="1919"/>
      <c r="Q1071" s="577">
        <v>549.54899999999998</v>
      </c>
      <c r="R1071" s="577">
        <v>549.54899999999998</v>
      </c>
      <c r="S1071" s="1209">
        <f t="shared" ref="S1071" si="372">Q1071/12*$B$4+(R1071-Q1071)/11*1</f>
        <v>91.591499999999996</v>
      </c>
      <c r="T1071" s="571">
        <f>Z1071-Y1071-V1071</f>
        <v>16.986059999999998</v>
      </c>
      <c r="U1071" s="1507"/>
      <c r="V1071" s="572"/>
      <c r="W1071" s="577">
        <f>T1071-S1071</f>
        <v>-74.605440000000002</v>
      </c>
      <c r="X1071" s="573"/>
      <c r="Y1071" s="573">
        <v>0</v>
      </c>
      <c r="Z1071" s="573">
        <v>16.986059999999998</v>
      </c>
      <c r="AA1071" s="2116">
        <f>AA1065+AA1063</f>
        <v>0</v>
      </c>
      <c r="AB1071" s="1199"/>
      <c r="AC1071" s="1460"/>
      <c r="AD1071" s="1475"/>
    </row>
    <row r="1072" spans="1:30" x14ac:dyDescent="0.25">
      <c r="A1072" s="239">
        <v>1</v>
      </c>
      <c r="B1072" s="726" t="s">
        <v>138</v>
      </c>
      <c r="C1072" s="1525"/>
      <c r="D1072" s="1526"/>
      <c r="E1072" s="429">
        <f>E1069+E1071+E1060*2.9+E1062/4.2</f>
        <v>128717.55</v>
      </c>
      <c r="F1072" s="2072">
        <f>F1069+F1071+F1060*2.9+F1062/4.2</f>
        <v>21452.233333333334</v>
      </c>
      <c r="G1072" s="2072">
        <f>G1069+G1071+G1060*2.9+G1062/4.2</f>
        <v>19744.900000000001</v>
      </c>
      <c r="H1072" s="1151">
        <f t="shared" si="370"/>
        <v>92.041232692167256</v>
      </c>
      <c r="I1072" s="2141"/>
      <c r="J1072" s="2141"/>
      <c r="K1072" s="2072"/>
      <c r="L1072" s="2072"/>
      <c r="M1072" s="2072"/>
      <c r="N1072" s="2072"/>
      <c r="O1072" s="2072"/>
      <c r="P1072" s="2072"/>
      <c r="Q1072" s="568">
        <f>Q1071+Q1050+Q1066</f>
        <v>85649.676319999999</v>
      </c>
      <c r="R1072" s="568">
        <f>R1071+R1050+R1066</f>
        <v>85649.676319999999</v>
      </c>
      <c r="S1072" s="1210">
        <f t="shared" ref="S1072:Z1072" si="373">S1071+S1050+S1066</f>
        <v>14274.946053333333</v>
      </c>
      <c r="T1072" s="568">
        <f t="shared" si="373"/>
        <v>13183.074050000001</v>
      </c>
      <c r="U1072" s="1086">
        <f t="shared" si="373"/>
        <v>0</v>
      </c>
      <c r="V1072" s="568">
        <f t="shared" si="373"/>
        <v>0</v>
      </c>
      <c r="W1072" s="568">
        <f t="shared" si="373"/>
        <v>-1091.8720033333313</v>
      </c>
      <c r="X1072" s="568">
        <f t="shared" si="373"/>
        <v>0</v>
      </c>
      <c r="Y1072" s="568">
        <f t="shared" si="373"/>
        <v>0</v>
      </c>
      <c r="Z1072" s="568">
        <f t="shared" si="373"/>
        <v>13183.074050000001</v>
      </c>
      <c r="AA1072" s="2073">
        <f>AA1069+AA1071+AA1060*2.9+AA1062/4.2</f>
        <v>0</v>
      </c>
      <c r="AB1072" s="1199">
        <f t="shared" ref="AB1072" si="374">AB1071+AB1050+AB1066</f>
        <v>0</v>
      </c>
      <c r="AC1072" s="1460"/>
      <c r="AD1072" s="1475"/>
    </row>
    <row r="1073" spans="1:30" x14ac:dyDescent="0.25">
      <c r="A1073" s="239">
        <v>1</v>
      </c>
      <c r="B1073" s="1529" t="s">
        <v>29</v>
      </c>
      <c r="C1073" s="1893"/>
      <c r="D1073" s="1529"/>
      <c r="E1073" s="442"/>
      <c r="F1073" s="242"/>
      <c r="G1073" s="242"/>
      <c r="H1073" s="242"/>
      <c r="I1073" s="1894"/>
      <c r="J1073" s="1894"/>
      <c r="K1073" s="1895"/>
      <c r="L1073" s="1895"/>
      <c r="M1073" s="1895"/>
      <c r="N1073" s="1895"/>
      <c r="O1073" s="1895"/>
      <c r="P1073" s="1895"/>
      <c r="Q1073" s="569"/>
      <c r="R1073" s="569"/>
      <c r="S1073" s="1060"/>
      <c r="T1073" s="569">
        <f t="shared" ref="T1073:T1088" si="375">Z1073-Y1073-V1073</f>
        <v>0</v>
      </c>
      <c r="U1073" s="1085"/>
      <c r="V1073" s="569"/>
      <c r="W1073" s="569"/>
      <c r="X1073" s="569"/>
      <c r="Y1073" s="569"/>
      <c r="Z1073" s="569"/>
      <c r="AA1073" s="1274"/>
      <c r="AB1073" s="612"/>
      <c r="AC1073" s="1460"/>
      <c r="AD1073" s="1475"/>
    </row>
    <row r="1074" spans="1:30" ht="29.25" x14ac:dyDescent="0.25">
      <c r="A1074" s="1544">
        <v>1</v>
      </c>
      <c r="B1074" s="2142" t="s">
        <v>16</v>
      </c>
      <c r="C1074" s="693"/>
      <c r="D1074" s="2063"/>
      <c r="E1074" s="420"/>
      <c r="F1074" s="211"/>
      <c r="G1074" s="211"/>
      <c r="H1074" s="211"/>
      <c r="I1074" s="388"/>
      <c r="J1074" s="388"/>
      <c r="K1074" s="211"/>
      <c r="L1074" s="211"/>
      <c r="M1074" s="211"/>
      <c r="N1074" s="270"/>
      <c r="O1074" s="1648"/>
      <c r="P1074" s="270"/>
      <c r="Q1074" s="570"/>
      <c r="R1074" s="570"/>
      <c r="S1074" s="1061"/>
      <c r="T1074" s="570">
        <f t="shared" si="375"/>
        <v>0</v>
      </c>
      <c r="U1074" s="1082"/>
      <c r="V1074" s="570"/>
      <c r="W1074" s="570"/>
      <c r="X1074" s="570"/>
      <c r="Y1074" s="570"/>
      <c r="Z1074" s="570"/>
      <c r="AA1074" s="1270"/>
      <c r="AB1074" s="566"/>
      <c r="AC1074" s="1460"/>
      <c r="AD1074" s="1475"/>
    </row>
    <row r="1075" spans="1:30" x14ac:dyDescent="0.25">
      <c r="A1075" s="1544">
        <v>1</v>
      </c>
      <c r="B1075" s="2143" t="s">
        <v>24</v>
      </c>
      <c r="C1075" s="2131"/>
      <c r="D1075" s="2089">
        <v>240</v>
      </c>
      <c r="E1075" s="422">
        <v>355</v>
      </c>
      <c r="F1075" s="213">
        <f>ROUND(E1075/12*$B$4,0)</f>
        <v>59</v>
      </c>
      <c r="G1075" s="213">
        <v>50</v>
      </c>
      <c r="H1075" s="213">
        <f>G1075/F1075*100</f>
        <v>84.745762711864401</v>
      </c>
      <c r="I1075" s="1150">
        <v>5</v>
      </c>
      <c r="J1075" s="269">
        <f>M1075/G1075</f>
        <v>7.28</v>
      </c>
      <c r="K1075" s="270">
        <f>ROUND(E1075*I1075,0)</f>
        <v>1775</v>
      </c>
      <c r="L1075" s="270">
        <f>ROUND(K1075/12*$B$4,0)</f>
        <v>296</v>
      </c>
      <c r="M1075" s="270">
        <v>364</v>
      </c>
      <c r="N1075" s="270">
        <f>M1075/L1075*100</f>
        <v>122.97297297297298</v>
      </c>
      <c r="O1075" s="270">
        <f>ROUND(K1075/D1075,0)</f>
        <v>7</v>
      </c>
      <c r="P1075" s="270">
        <f>M1075/$B$4*12/O1075</f>
        <v>312</v>
      </c>
      <c r="Q1075" s="570"/>
      <c r="R1075" s="570"/>
      <c r="S1075" s="1061"/>
      <c r="T1075" s="570">
        <f t="shared" si="375"/>
        <v>0</v>
      </c>
      <c r="U1075" s="1082"/>
      <c r="V1075" s="570"/>
      <c r="W1075" s="570"/>
      <c r="X1075" s="570"/>
      <c r="Y1075" s="570"/>
      <c r="Z1075" s="570"/>
      <c r="AA1075" s="1291"/>
      <c r="AB1075" s="566"/>
      <c r="AC1075" s="1460"/>
      <c r="AD1075" s="1475"/>
    </row>
    <row r="1076" spans="1:30" s="249" customFormat="1" x14ac:dyDescent="0.25">
      <c r="A1076" s="1544">
        <v>1</v>
      </c>
      <c r="B1076" s="2143" t="s">
        <v>26</v>
      </c>
      <c r="C1076" s="2144"/>
      <c r="D1076" s="2032">
        <v>240</v>
      </c>
      <c r="E1076" s="423">
        <v>1000</v>
      </c>
      <c r="F1076" s="213">
        <f>ROUND(E1076/12*$B$4,0)</f>
        <v>167</v>
      </c>
      <c r="G1076" s="219">
        <v>137</v>
      </c>
      <c r="H1076" s="213">
        <f>G1076/F1076*100</f>
        <v>82.035928143712582</v>
      </c>
      <c r="I1076" s="1905">
        <v>7.1</v>
      </c>
      <c r="J1076" s="269">
        <f>M1076/G1076</f>
        <v>7.8613138686131387</v>
      </c>
      <c r="K1076" s="270">
        <f>ROUND(E1076*I1076,0)</f>
        <v>7100</v>
      </c>
      <c r="L1076" s="270">
        <f>ROUND(K1076/12*$B$4,0)</f>
        <v>1183</v>
      </c>
      <c r="M1076" s="482">
        <v>1077</v>
      </c>
      <c r="N1076" s="270">
        <f>M1076/L1076*100</f>
        <v>91.039729501267956</v>
      </c>
      <c r="O1076" s="270">
        <f>ROUND(K1076/D1076,0)</f>
        <v>30</v>
      </c>
      <c r="P1076" s="270">
        <f>M1076/$B$4*12/O1076</f>
        <v>215.4</v>
      </c>
      <c r="Q1076" s="570"/>
      <c r="R1076" s="570"/>
      <c r="S1076" s="1061"/>
      <c r="T1076" s="570">
        <f t="shared" si="375"/>
        <v>0</v>
      </c>
      <c r="U1076" s="1082"/>
      <c r="V1076" s="570"/>
      <c r="W1076" s="570"/>
      <c r="X1076" s="570"/>
      <c r="Y1076" s="570"/>
      <c r="Z1076" s="570"/>
      <c r="AA1076" s="1481"/>
      <c r="AB1076" s="566"/>
      <c r="AC1076" s="1460"/>
      <c r="AD1076" s="1475"/>
    </row>
    <row r="1077" spans="1:30" x14ac:dyDescent="0.25">
      <c r="A1077" s="1544">
        <v>1</v>
      </c>
      <c r="B1077" s="1659" t="s">
        <v>184</v>
      </c>
      <c r="C1077" s="1768"/>
      <c r="D1077" s="2145"/>
      <c r="E1077" s="424">
        <f>SUM(E1075:E1076)</f>
        <v>1355</v>
      </c>
      <c r="F1077" s="284">
        <f>SUM(F1075:F1076)</f>
        <v>226</v>
      </c>
      <c r="G1077" s="284">
        <f>SUM(G1075:G1076)</f>
        <v>187</v>
      </c>
      <c r="H1077" s="995">
        <f>G1077/F1077*100</f>
        <v>82.743362831858406</v>
      </c>
      <c r="I1077" s="1519">
        <f>IF(E1077=0,0,K1077/E1077)</f>
        <v>6.5498154981549819</v>
      </c>
      <c r="J1077" s="1485">
        <f>M1077/G1077</f>
        <v>7.7058823529411766</v>
      </c>
      <c r="K1077" s="284">
        <f>SUM(K1075:K1076)</f>
        <v>8875</v>
      </c>
      <c r="L1077" s="284">
        <f>SUM(L1075:L1076)</f>
        <v>1479</v>
      </c>
      <c r="M1077" s="284">
        <f>SUM(M1075:M1076)</f>
        <v>1441</v>
      </c>
      <c r="N1077" s="482">
        <f>M1077/L1077*100</f>
        <v>97.430696416497625</v>
      </c>
      <c r="O1077" s="1583">
        <f>SUM(O1075:O1076)</f>
        <v>37</v>
      </c>
      <c r="P1077" s="482">
        <f>M1077/$B$4*12/O1077</f>
        <v>233.67567567567568</v>
      </c>
      <c r="Q1077" s="571"/>
      <c r="R1077" s="571"/>
      <c r="S1077" s="1208"/>
      <c r="T1077" s="571">
        <f t="shared" si="375"/>
        <v>0</v>
      </c>
      <c r="U1077" s="1507"/>
      <c r="V1077" s="571"/>
      <c r="W1077" s="571"/>
      <c r="X1077" s="571"/>
      <c r="Y1077" s="571"/>
      <c r="Z1077" s="571"/>
      <c r="AA1077" s="1556">
        <f>SUM(AA1075:AA1076)</f>
        <v>0</v>
      </c>
      <c r="AB1077" s="1194"/>
      <c r="AC1077" s="1460"/>
      <c r="AD1077" s="1475"/>
    </row>
    <row r="1078" spans="1:30" ht="30" thickBot="1" x14ac:dyDescent="0.3">
      <c r="A1078" s="1544">
        <v>1</v>
      </c>
      <c r="B1078" s="1751" t="s">
        <v>215</v>
      </c>
      <c r="C1078" s="250"/>
      <c r="D1078" s="250"/>
      <c r="E1078" s="448">
        <f>E1077</f>
        <v>1355</v>
      </c>
      <c r="F1078" s="2042">
        <f>F1077</f>
        <v>226</v>
      </c>
      <c r="G1078" s="2042">
        <f>G1077</f>
        <v>187</v>
      </c>
      <c r="H1078" s="2042">
        <f>G1078/F1078*100</f>
        <v>82.743362831858406</v>
      </c>
      <c r="I1078" s="1561">
        <f>IF(E1078=0,0,K1078/E1078)</f>
        <v>6.5498154981549819</v>
      </c>
      <c r="J1078" s="1562">
        <f>M1078/G1078</f>
        <v>7.7058823529411766</v>
      </c>
      <c r="K1078" s="1610">
        <f>K1077</f>
        <v>8875</v>
      </c>
      <c r="L1078" s="1610">
        <f>L1077</f>
        <v>1479</v>
      </c>
      <c r="M1078" s="1610">
        <f>M1077</f>
        <v>1441</v>
      </c>
      <c r="N1078" s="1563">
        <f>M1078/L1078*100</f>
        <v>97.430696416497625</v>
      </c>
      <c r="O1078" s="1610">
        <f>O1077</f>
        <v>37</v>
      </c>
      <c r="P1078" s="1563">
        <f>M1078/$B$4*12/O1078</f>
        <v>233.67567567567568</v>
      </c>
      <c r="Q1078" s="575">
        <v>20754.211072000002</v>
      </c>
      <c r="R1078" s="575">
        <v>20754.211072000002</v>
      </c>
      <c r="S1078" s="1213">
        <f t="shared" ref="S1078" si="376">Q1078/12*$B$4+(R1078-Q1078)/11*1</f>
        <v>3459.035178666667</v>
      </c>
      <c r="T1078" s="575">
        <f t="shared" si="375"/>
        <v>2851.0052700000001</v>
      </c>
      <c r="U1078" s="1084"/>
      <c r="V1078" s="575"/>
      <c r="W1078" s="575">
        <f>T1078-S1078</f>
        <v>-608.02990866666687</v>
      </c>
      <c r="X1078" s="575"/>
      <c r="Y1078" s="575">
        <v>0</v>
      </c>
      <c r="Z1078" s="575">
        <v>2851.0052700000001</v>
      </c>
      <c r="AA1078" s="2045">
        <f>AA1077</f>
        <v>0</v>
      </c>
      <c r="AB1078" s="1253"/>
      <c r="AC1078" s="1460"/>
      <c r="AD1078" s="1475"/>
    </row>
    <row r="1079" spans="1:30" ht="15.75" thickBot="1" x14ac:dyDescent="0.3">
      <c r="A1079" s="239">
        <v>1</v>
      </c>
      <c r="B1079" s="2146" t="s">
        <v>315</v>
      </c>
      <c r="C1079" s="2147"/>
      <c r="D1079" s="2146"/>
      <c r="E1079" s="454"/>
      <c r="F1079" s="982"/>
      <c r="G1079" s="982"/>
      <c r="H1079" s="982"/>
      <c r="I1079" s="983"/>
      <c r="J1079" s="983"/>
      <c r="K1079" s="982"/>
      <c r="L1079" s="982"/>
      <c r="M1079" s="982">
        <f>SUM(M1049,M1072,M1078)</f>
        <v>4012</v>
      </c>
      <c r="N1079" s="982"/>
      <c r="O1079" s="982"/>
      <c r="P1079" s="982"/>
      <c r="Q1079" s="576">
        <f>SUM(Q1049,Q1072,Q1078)</f>
        <v>231942.99515249996</v>
      </c>
      <c r="R1079" s="576">
        <f>SUM(R1049,R1072,R1078)</f>
        <v>231942.99515249996</v>
      </c>
      <c r="S1079" s="1062">
        <f>SUM(S1049,S1072,S1078)</f>
        <v>38657.165858749991</v>
      </c>
      <c r="T1079" s="576">
        <f t="shared" si="375"/>
        <v>39601.77115</v>
      </c>
      <c r="U1079" s="1087">
        <f t="shared" ref="U1079:Z1079" si="377">SUM(U1049,U1072,U1078)</f>
        <v>0</v>
      </c>
      <c r="V1079" s="576">
        <f t="shared" si="377"/>
        <v>-23.283540000000002</v>
      </c>
      <c r="W1079" s="576">
        <f t="shared" si="377"/>
        <v>944.60529125000471</v>
      </c>
      <c r="X1079" s="576">
        <f t="shared" si="377"/>
        <v>0</v>
      </c>
      <c r="Y1079" s="576">
        <f t="shared" si="377"/>
        <v>0</v>
      </c>
      <c r="Z1079" s="576">
        <f t="shared" si="377"/>
        <v>39578.487610000004</v>
      </c>
      <c r="AA1079" s="1267"/>
      <c r="AB1079" s="1196">
        <f t="shared" ref="AB1079" si="378">SUM(AB1049,AB1072,AB1078)</f>
        <v>0</v>
      </c>
      <c r="AC1079" s="1460"/>
      <c r="AD1079" s="1475"/>
    </row>
    <row r="1080" spans="1:30" x14ac:dyDescent="0.25">
      <c r="A1080" s="239">
        <v>1</v>
      </c>
      <c r="B1080" s="2148"/>
      <c r="C1080" s="2149"/>
      <c r="D1080" s="2148"/>
      <c r="E1080" s="442"/>
      <c r="F1080" s="1158"/>
      <c r="G1080" s="1158"/>
      <c r="H1080" s="1158"/>
      <c r="I1080" s="1894"/>
      <c r="J1080" s="1894"/>
      <c r="K1080" s="1158"/>
      <c r="L1080" s="1158"/>
      <c r="M1080" s="1158"/>
      <c r="N1080" s="1158"/>
      <c r="O1080" s="1158"/>
      <c r="P1080" s="1158"/>
      <c r="Q1080" s="569"/>
      <c r="R1080" s="569"/>
      <c r="S1080" s="1060"/>
      <c r="T1080" s="569">
        <f t="shared" si="375"/>
        <v>0</v>
      </c>
      <c r="U1080" s="1085"/>
      <c r="V1080" s="569"/>
      <c r="W1080" s="569"/>
      <c r="X1080" s="569"/>
      <c r="Y1080" s="569"/>
      <c r="Z1080" s="569"/>
      <c r="AA1080" s="1317"/>
      <c r="AB1080" s="612"/>
      <c r="AC1080" s="1460"/>
      <c r="AD1080" s="1475"/>
    </row>
    <row r="1081" spans="1:30" ht="29.25" x14ac:dyDescent="0.25">
      <c r="A1081" s="239">
        <v>1</v>
      </c>
      <c r="B1081" s="1465" t="s">
        <v>440</v>
      </c>
      <c r="C1081" s="1465"/>
      <c r="D1081" s="2030"/>
      <c r="E1081" s="422"/>
      <c r="F1081" s="375"/>
      <c r="G1081" s="375"/>
      <c r="H1081" s="375"/>
      <c r="I1081" s="1902"/>
      <c r="J1081" s="1902"/>
      <c r="K1081" s="375"/>
      <c r="L1081" s="375"/>
      <c r="M1081" s="375"/>
      <c r="N1081" s="375"/>
      <c r="O1081" s="375"/>
      <c r="P1081" s="375"/>
      <c r="Q1081" s="570"/>
      <c r="R1081" s="570"/>
      <c r="S1081" s="1061"/>
      <c r="T1081" s="570">
        <f t="shared" si="375"/>
        <v>0</v>
      </c>
      <c r="U1081" s="1082"/>
      <c r="V1081" s="570"/>
      <c r="W1081" s="570"/>
      <c r="X1081" s="570"/>
      <c r="Y1081" s="570"/>
      <c r="Z1081" s="570"/>
      <c r="AA1081" s="1295"/>
      <c r="AB1081" s="566"/>
      <c r="AC1081" s="1460"/>
      <c r="AD1081" s="1475"/>
    </row>
    <row r="1082" spans="1:30" x14ac:dyDescent="0.25">
      <c r="A1082" s="239">
        <v>1</v>
      </c>
      <c r="B1082" s="1903" t="s">
        <v>5</v>
      </c>
      <c r="C1082" s="1904"/>
      <c r="D1082" s="1903"/>
      <c r="E1082" s="422"/>
      <c r="F1082" s="375"/>
      <c r="G1082" s="375"/>
      <c r="H1082" s="375"/>
      <c r="I1082" s="1902"/>
      <c r="J1082" s="1902"/>
      <c r="K1082" s="375"/>
      <c r="L1082" s="375"/>
      <c r="M1082" s="375"/>
      <c r="N1082" s="375"/>
      <c r="O1082" s="375"/>
      <c r="P1082" s="375"/>
      <c r="Q1082" s="570"/>
      <c r="R1082" s="570"/>
      <c r="S1082" s="1061"/>
      <c r="T1082" s="570">
        <f t="shared" si="375"/>
        <v>0</v>
      </c>
      <c r="U1082" s="1082"/>
      <c r="V1082" s="570"/>
      <c r="W1082" s="570"/>
      <c r="X1082" s="570"/>
      <c r="Y1082" s="570"/>
      <c r="Z1082" s="570"/>
      <c r="AA1082" s="1295"/>
      <c r="AB1082" s="566"/>
      <c r="AC1082" s="1460"/>
      <c r="AD1082" s="1475"/>
    </row>
    <row r="1083" spans="1:30" x14ac:dyDescent="0.25">
      <c r="A1083" s="239">
        <v>1</v>
      </c>
      <c r="B1083" s="3" t="s">
        <v>25</v>
      </c>
      <c r="C1083" s="1473" t="s">
        <v>276</v>
      </c>
      <c r="D1083" s="3">
        <v>300</v>
      </c>
      <c r="E1083" s="422">
        <v>1125</v>
      </c>
      <c r="F1083" s="213">
        <f>E1083/12*$B$4</f>
        <v>187.5</v>
      </c>
      <c r="G1083" s="213"/>
      <c r="H1083" s="213">
        <f>G1083/F1083*100</f>
        <v>0</v>
      </c>
      <c r="I1083" s="1150">
        <v>5.8</v>
      </c>
      <c r="J1083" s="269" t="e">
        <f>M1083/G1083</f>
        <v>#DIV/0!</v>
      </c>
      <c r="K1083" s="270">
        <f>ROUND(E1083*I1083,0)</f>
        <v>6525</v>
      </c>
      <c r="L1083" s="270">
        <f>ROUND(K1083/12*$B$4,0)</f>
        <v>1088</v>
      </c>
      <c r="M1083" s="270"/>
      <c r="N1083" s="270">
        <f>M1083/L1083*100</f>
        <v>0</v>
      </c>
      <c r="O1083" s="270">
        <f>ROUND(K1083/D1083,0)</f>
        <v>22</v>
      </c>
      <c r="P1083" s="270">
        <f>M1083/$B$4*12/O1083</f>
        <v>0</v>
      </c>
      <c r="Q1083" s="570"/>
      <c r="R1083" s="570"/>
      <c r="S1083" s="1061"/>
      <c r="T1083" s="570">
        <f t="shared" si="375"/>
        <v>0</v>
      </c>
      <c r="U1083" s="1082"/>
      <c r="V1083" s="570"/>
      <c r="W1083" s="570"/>
      <c r="X1083" s="570"/>
      <c r="Y1083" s="570"/>
      <c r="Z1083" s="570"/>
      <c r="AA1083" s="1291"/>
      <c r="AB1083" s="566"/>
      <c r="AC1083" s="1460"/>
      <c r="AD1083" s="1475"/>
    </row>
    <row r="1084" spans="1:30" x14ac:dyDescent="0.25">
      <c r="A1084" s="239">
        <v>1</v>
      </c>
      <c r="B1084" s="2047" t="s">
        <v>23</v>
      </c>
      <c r="C1084" s="1473" t="s">
        <v>276</v>
      </c>
      <c r="D1084" s="2047">
        <v>74</v>
      </c>
      <c r="E1084" s="423">
        <v>150</v>
      </c>
      <c r="F1084" s="213">
        <f>E1084/12*$B$4</f>
        <v>25</v>
      </c>
      <c r="G1084" s="219">
        <v>189</v>
      </c>
      <c r="H1084" s="213">
        <f>G1084/F1084*100</f>
        <v>756</v>
      </c>
      <c r="I1084" s="1905">
        <v>14</v>
      </c>
      <c r="J1084" s="1485">
        <f>M1084/G1084</f>
        <v>8.6507936507936503</v>
      </c>
      <c r="K1084" s="270">
        <f>ROUND(E1084*I1084,0)</f>
        <v>2100</v>
      </c>
      <c r="L1084" s="270">
        <f>ROUND(K1084/12*$B$4,0)</f>
        <v>350</v>
      </c>
      <c r="M1084" s="482">
        <v>1635</v>
      </c>
      <c r="N1084" s="482">
        <f>M1084/L1084*100</f>
        <v>467.14285714285717</v>
      </c>
      <c r="O1084" s="482">
        <f>ROUND(K1084/D1084,0)</f>
        <v>28</v>
      </c>
      <c r="P1084" s="482">
        <f>M1084/$B$4*12/O1084</f>
        <v>350.35714285714283</v>
      </c>
      <c r="Q1084" s="571"/>
      <c r="R1084" s="571"/>
      <c r="S1084" s="1208"/>
      <c r="T1084" s="571"/>
      <c r="U1084" s="1507"/>
      <c r="V1084" s="571"/>
      <c r="W1084" s="571"/>
      <c r="X1084" s="571"/>
      <c r="Y1084" s="571"/>
      <c r="Z1084" s="571"/>
      <c r="AA1084" s="1481"/>
      <c r="AB1084" s="1194"/>
      <c r="AC1084" s="1460"/>
      <c r="AD1084" s="1475"/>
    </row>
    <row r="1085" spans="1:30" s="249" customFormat="1" x14ac:dyDescent="0.25">
      <c r="A1085" s="239">
        <v>1</v>
      </c>
      <c r="B1085" s="2047" t="s">
        <v>26</v>
      </c>
      <c r="C1085" s="1473" t="s">
        <v>276</v>
      </c>
      <c r="D1085" s="2047">
        <v>300</v>
      </c>
      <c r="E1085" s="423">
        <v>275</v>
      </c>
      <c r="F1085" s="219">
        <f>E1085/12*$B$4</f>
        <v>45.833333333333336</v>
      </c>
      <c r="G1085" s="219"/>
      <c r="H1085" s="219">
        <f>G1085/F1085*100</f>
        <v>0</v>
      </c>
      <c r="I1085" s="1905">
        <v>6</v>
      </c>
      <c r="J1085" s="1485" t="e">
        <f>M1085/G1085</f>
        <v>#DIV/0!</v>
      </c>
      <c r="K1085" s="482">
        <f>ROUND(E1085*I1085,0)</f>
        <v>1650</v>
      </c>
      <c r="L1085" s="482">
        <f>ROUND(K1085/12*$B$4,0)</f>
        <v>275</v>
      </c>
      <c r="M1085" s="482"/>
      <c r="N1085" s="482">
        <f>M1085/L1085*100</f>
        <v>0</v>
      </c>
      <c r="O1085" s="482">
        <f>ROUND(K1085/D1085,0)</f>
        <v>6</v>
      </c>
      <c r="P1085" s="482">
        <f>M1085/$B$4*12/O1085</f>
        <v>0</v>
      </c>
      <c r="Q1085" s="571"/>
      <c r="R1085" s="571"/>
      <c r="S1085" s="1214"/>
      <c r="T1085" s="571">
        <f t="shared" si="375"/>
        <v>0</v>
      </c>
      <c r="U1085" s="1507"/>
      <c r="V1085" s="571"/>
      <c r="W1085" s="571"/>
      <c r="X1085" s="571"/>
      <c r="Y1085" s="571"/>
      <c r="Z1085" s="571"/>
      <c r="AA1085" s="1481"/>
      <c r="AB1085" s="1194"/>
      <c r="AC1085" s="1460"/>
      <c r="AD1085" s="1475"/>
    </row>
    <row r="1086" spans="1:30" x14ac:dyDescent="0.25">
      <c r="A1086" s="239">
        <v>1</v>
      </c>
      <c r="B1086" s="1526" t="s">
        <v>7</v>
      </c>
      <c r="C1086" s="1525"/>
      <c r="D1086" s="1526"/>
      <c r="E1086" s="429">
        <f>SUM(E1083:E1085)</f>
        <v>1550</v>
      </c>
      <c r="F1086" s="1941">
        <f>SUM(F1083:F1085)</f>
        <v>258.33333333333331</v>
      </c>
      <c r="G1086" s="1941">
        <f>SUM(G1083:G1085)</f>
        <v>189</v>
      </c>
      <c r="H1086" s="1941">
        <f>G1086/F1086*100</f>
        <v>73.161290322580655</v>
      </c>
      <c r="I1086" s="8">
        <f>IF(E1086=0,0,K1086/E1086)</f>
        <v>6.629032258064516</v>
      </c>
      <c r="J1086" s="8">
        <f>M1086/G1086</f>
        <v>8.6507936507936503</v>
      </c>
      <c r="K1086" s="1941">
        <f>SUM(K1083:K1085)</f>
        <v>10275</v>
      </c>
      <c r="L1086" s="1941">
        <f>SUM(L1083:L1085)</f>
        <v>1713</v>
      </c>
      <c r="M1086" s="1941">
        <f>SUM(M1083:M1085)</f>
        <v>1635</v>
      </c>
      <c r="N1086" s="1496">
        <f>M1086/L1086*100</f>
        <v>95.446584938704021</v>
      </c>
      <c r="O1086" s="2034">
        <f>SUM(O1083:O1085)</f>
        <v>56</v>
      </c>
      <c r="P1086" s="1496">
        <f>M1086/$B$4*12/O1086</f>
        <v>175.17857142857142</v>
      </c>
      <c r="Q1086" s="568">
        <v>70213.531807677107</v>
      </c>
      <c r="R1086" s="568">
        <v>70213.531807677107</v>
      </c>
      <c r="S1086" s="2704">
        <f t="shared" ref="S1086:S1087" si="379">Q1086/12*$B$4+(R1086-Q1086)/11*1</f>
        <v>11702.255301279518</v>
      </c>
      <c r="T1086" s="568">
        <f t="shared" si="375"/>
        <v>16712.378579999997</v>
      </c>
      <c r="U1086" s="1086"/>
      <c r="V1086" s="568">
        <v>-183.96892</v>
      </c>
      <c r="W1086" s="568">
        <f>T1086-S1086</f>
        <v>5010.123278720479</v>
      </c>
      <c r="X1086" s="568"/>
      <c r="Y1086" s="568">
        <v>0</v>
      </c>
      <c r="Z1086" s="568">
        <v>16528.409659999998</v>
      </c>
      <c r="AA1086" s="1945">
        <f>SUM(AA1083:AA1085)</f>
        <v>0</v>
      </c>
      <c r="AB1086" s="1199"/>
      <c r="AC1086" s="1460"/>
      <c r="AD1086" s="1475"/>
    </row>
    <row r="1087" spans="1:30" x14ac:dyDescent="0.25">
      <c r="A1087" s="239">
        <v>1</v>
      </c>
      <c r="B1087" s="210" t="s">
        <v>207</v>
      </c>
      <c r="C1087" s="679"/>
      <c r="D1087" s="210"/>
      <c r="E1087" s="442"/>
      <c r="F1087" s="1158"/>
      <c r="G1087" s="1158"/>
      <c r="H1087" s="1158"/>
      <c r="I1087" s="1898"/>
      <c r="J1087" s="1898"/>
      <c r="K1087" s="242"/>
      <c r="L1087" s="242"/>
      <c r="M1087" s="242"/>
      <c r="N1087" s="242"/>
      <c r="O1087" s="242"/>
      <c r="P1087" s="242"/>
      <c r="Q1087" s="569">
        <v>39439.31669</v>
      </c>
      <c r="R1087" s="569">
        <v>39439.31669</v>
      </c>
      <c r="S1087" s="1215">
        <f t="shared" si="379"/>
        <v>6573.2194483333333</v>
      </c>
      <c r="T1087" s="569">
        <f t="shared" si="375"/>
        <v>3110.5693099999999</v>
      </c>
      <c r="U1087" s="1085"/>
      <c r="V1087" s="569"/>
      <c r="W1087" s="569">
        <f>T1087-S1087</f>
        <v>-3462.6501383333334</v>
      </c>
      <c r="X1087" s="569"/>
      <c r="Y1087" s="569">
        <v>0</v>
      </c>
      <c r="Z1087" s="569">
        <v>3110.5693099999999</v>
      </c>
      <c r="AA1087" s="1317"/>
      <c r="AB1087" s="612"/>
      <c r="AC1087" s="1460"/>
      <c r="AD1087" s="1475"/>
    </row>
    <row r="1088" spans="1:30" ht="29.25" x14ac:dyDescent="0.25">
      <c r="A1088" s="239">
        <v>1</v>
      </c>
      <c r="B1088" s="784" t="s">
        <v>362</v>
      </c>
      <c r="C1088" s="680"/>
      <c r="D1088" s="4"/>
      <c r="E1088" s="1148">
        <f>E1090+E1089+E1095</f>
        <v>31536</v>
      </c>
      <c r="F1088" s="368">
        <f>F1090+F1089+F1095</f>
        <v>5256</v>
      </c>
      <c r="G1088" s="368">
        <f>G1090+G1089+G1095</f>
        <v>3023.6875</v>
      </c>
      <c r="H1088" s="213">
        <f>G1088/F1088*100</f>
        <v>57.528300989345503</v>
      </c>
      <c r="I1088" s="1902"/>
      <c r="J1088" s="1902"/>
      <c r="K1088" s="211"/>
      <c r="L1088" s="211"/>
      <c r="M1088" s="211"/>
      <c r="N1088" s="211"/>
      <c r="O1088" s="211"/>
      <c r="P1088" s="211"/>
      <c r="Q1088" s="570"/>
      <c r="R1088" s="570"/>
      <c r="S1088" s="1061"/>
      <c r="T1088" s="570">
        <f t="shared" si="375"/>
        <v>0</v>
      </c>
      <c r="U1088" s="1082"/>
      <c r="V1088" s="570"/>
      <c r="W1088" s="570">
        <f>T1088-S1088</f>
        <v>0</v>
      </c>
      <c r="X1088" s="570"/>
      <c r="Y1088" s="570"/>
      <c r="Z1088" s="570"/>
      <c r="AA1088" s="1275">
        <f>AA1090+AA1089+AA1095</f>
        <v>0</v>
      </c>
      <c r="AB1088" s="566"/>
      <c r="AC1088" s="1460"/>
      <c r="AD1088" s="1475"/>
    </row>
    <row r="1089" spans="1:30" x14ac:dyDescent="0.25">
      <c r="A1089" s="239">
        <v>1</v>
      </c>
      <c r="B1089" s="4" t="s">
        <v>350</v>
      </c>
      <c r="C1089" s="680"/>
      <c r="D1089" s="4"/>
      <c r="E1089" s="757"/>
      <c r="F1089" s="368"/>
      <c r="G1089" s="368"/>
      <c r="H1089" s="213"/>
      <c r="I1089" s="1902"/>
      <c r="J1089" s="1902"/>
      <c r="K1089" s="211"/>
      <c r="L1089" s="211"/>
      <c r="M1089" s="211"/>
      <c r="N1089" s="211"/>
      <c r="O1089" s="211"/>
      <c r="P1089" s="211"/>
      <c r="Q1089" s="570"/>
      <c r="R1089" s="570"/>
      <c r="S1089" s="1061"/>
      <c r="T1089" s="570"/>
      <c r="U1089" s="1082"/>
      <c r="V1089" s="570"/>
      <c r="W1089" s="570"/>
      <c r="X1089" s="570"/>
      <c r="Y1089" s="570"/>
      <c r="Z1089" s="570"/>
      <c r="AA1089" s="1275"/>
      <c r="AB1089" s="566"/>
      <c r="AC1089" s="1460"/>
      <c r="AD1089" s="1475"/>
    </row>
    <row r="1090" spans="1:30" ht="30" x14ac:dyDescent="0.25">
      <c r="A1090" s="239">
        <v>1</v>
      </c>
      <c r="B1090" s="798" t="s">
        <v>351</v>
      </c>
      <c r="C1090" s="680"/>
      <c r="D1090" s="4"/>
      <c r="E1090" s="757">
        <f>E1091+E1092/4</f>
        <v>29190</v>
      </c>
      <c r="F1090" s="368">
        <f>F1091+F1092/4</f>
        <v>4865</v>
      </c>
      <c r="G1090" s="368">
        <f>G1091+G1092/4</f>
        <v>2962.6875</v>
      </c>
      <c r="H1090" s="213">
        <f>G1090/F1090*100</f>
        <v>60.897995889003084</v>
      </c>
      <c r="I1090" s="1902"/>
      <c r="J1090" s="1902"/>
      <c r="K1090" s="211"/>
      <c r="L1090" s="211"/>
      <c r="M1090" s="211"/>
      <c r="N1090" s="211"/>
      <c r="O1090" s="211"/>
      <c r="P1090" s="211"/>
      <c r="Q1090" s="570"/>
      <c r="R1090" s="570"/>
      <c r="S1090" s="1061"/>
      <c r="T1090" s="570"/>
      <c r="U1090" s="1082"/>
      <c r="V1090" s="570"/>
      <c r="W1090" s="570"/>
      <c r="X1090" s="570"/>
      <c r="Y1090" s="570"/>
      <c r="Z1090" s="570"/>
      <c r="AA1090" s="1275">
        <f>AA1091+AA1092/4</f>
        <v>0</v>
      </c>
      <c r="AB1090" s="566"/>
      <c r="AC1090" s="1460"/>
      <c r="AD1090" s="1475"/>
    </row>
    <row r="1091" spans="1:30" x14ac:dyDescent="0.25">
      <c r="A1091" s="239">
        <v>1</v>
      </c>
      <c r="B1091" s="4" t="s">
        <v>352</v>
      </c>
      <c r="C1091" s="680"/>
      <c r="D1091" s="4"/>
      <c r="E1091" s="244">
        <v>28740</v>
      </c>
      <c r="F1091" s="368">
        <f>E1091/12*$B$4</f>
        <v>4790</v>
      </c>
      <c r="G1091" s="368">
        <v>2922</v>
      </c>
      <c r="H1091" s="213">
        <f>G1091/F1091*100</f>
        <v>61.002087682672233</v>
      </c>
      <c r="I1091" s="1902"/>
      <c r="J1091" s="1902"/>
      <c r="K1091" s="211"/>
      <c r="L1091" s="211"/>
      <c r="M1091" s="211"/>
      <c r="N1091" s="211"/>
      <c r="O1091" s="211"/>
      <c r="P1091" s="211"/>
      <c r="Q1091" s="570"/>
      <c r="R1091" s="570"/>
      <c r="S1091" s="1061"/>
      <c r="T1091" s="570"/>
      <c r="U1091" s="1082"/>
      <c r="V1091" s="570"/>
      <c r="W1091" s="570"/>
      <c r="X1091" s="570"/>
      <c r="Y1091" s="570"/>
      <c r="Z1091" s="570"/>
      <c r="AA1091" s="1275"/>
      <c r="AB1091" s="566"/>
      <c r="AC1091" s="1460"/>
      <c r="AD1091" s="1475"/>
    </row>
    <row r="1092" spans="1:30" ht="30" x14ac:dyDescent="0.25">
      <c r="A1092" s="239">
        <v>1</v>
      </c>
      <c r="B1092" s="4" t="s">
        <v>377</v>
      </c>
      <c r="C1092" s="680"/>
      <c r="D1092" s="4"/>
      <c r="E1092" s="757">
        <v>1800</v>
      </c>
      <c r="F1092" s="368">
        <f>E1092/12*$B$4</f>
        <v>300</v>
      </c>
      <c r="G1092" s="368">
        <v>162.75</v>
      </c>
      <c r="H1092" s="213">
        <f>G1092/F1092*100</f>
        <v>54.25</v>
      </c>
      <c r="I1092" s="1902"/>
      <c r="J1092" s="1902"/>
      <c r="K1092" s="211"/>
      <c r="L1092" s="211"/>
      <c r="M1092" s="211"/>
      <c r="N1092" s="211"/>
      <c r="O1092" s="211"/>
      <c r="P1092" s="211"/>
      <c r="Q1092" s="570"/>
      <c r="R1092" s="570"/>
      <c r="S1092" s="1061"/>
      <c r="T1092" s="570"/>
      <c r="U1092" s="1082"/>
      <c r="V1092" s="570"/>
      <c r="W1092" s="570"/>
      <c r="X1092" s="570"/>
      <c r="Y1092" s="570"/>
      <c r="Z1092" s="570"/>
      <c r="AA1092" s="1275"/>
      <c r="AB1092" s="566"/>
      <c r="AC1092" s="1460"/>
      <c r="AD1092" s="1475"/>
    </row>
    <row r="1093" spans="1:30" ht="60" x14ac:dyDescent="0.25">
      <c r="A1093" s="239">
        <v>1</v>
      </c>
      <c r="B1093" s="4" t="s">
        <v>353</v>
      </c>
      <c r="C1093" s="680"/>
      <c r="D1093" s="4"/>
      <c r="E1093" s="757"/>
      <c r="F1093" s="368"/>
      <c r="G1093" s="368"/>
      <c r="H1093" s="213"/>
      <c r="I1093" s="1902"/>
      <c r="J1093" s="1902"/>
      <c r="K1093" s="211"/>
      <c r="L1093" s="211"/>
      <c r="M1093" s="211"/>
      <c r="N1093" s="211"/>
      <c r="O1093" s="211"/>
      <c r="P1093" s="211"/>
      <c r="Q1093" s="570"/>
      <c r="R1093" s="570"/>
      <c r="S1093" s="1061"/>
      <c r="T1093" s="570"/>
      <c r="U1093" s="1082"/>
      <c r="V1093" s="570"/>
      <c r="W1093" s="570"/>
      <c r="X1093" s="570"/>
      <c r="Y1093" s="570"/>
      <c r="Z1093" s="570"/>
      <c r="AA1093" s="1275"/>
      <c r="AB1093" s="566"/>
      <c r="AC1093" s="1460"/>
      <c r="AD1093" s="1475"/>
    </row>
    <row r="1094" spans="1:30" ht="75" x14ac:dyDescent="0.25">
      <c r="A1094" s="239">
        <v>1</v>
      </c>
      <c r="B1094" s="4" t="s">
        <v>354</v>
      </c>
      <c r="C1094" s="680"/>
      <c r="D1094" s="4"/>
      <c r="E1094" s="757"/>
      <c r="F1094" s="368"/>
      <c r="G1094" s="368"/>
      <c r="H1094" s="213"/>
      <c r="I1094" s="1902"/>
      <c r="J1094" s="1902"/>
      <c r="K1094" s="211"/>
      <c r="L1094" s="211"/>
      <c r="M1094" s="211"/>
      <c r="N1094" s="211"/>
      <c r="O1094" s="211"/>
      <c r="P1094" s="211"/>
      <c r="Q1094" s="570"/>
      <c r="R1094" s="570"/>
      <c r="S1094" s="1061"/>
      <c r="T1094" s="570"/>
      <c r="U1094" s="1082"/>
      <c r="V1094" s="570"/>
      <c r="W1094" s="570"/>
      <c r="X1094" s="570"/>
      <c r="Y1094" s="570"/>
      <c r="Z1094" s="570"/>
      <c r="AA1094" s="1275"/>
      <c r="AB1094" s="566"/>
      <c r="AC1094" s="1460"/>
      <c r="AD1094" s="1475"/>
    </row>
    <row r="1095" spans="1:30" ht="45" x14ac:dyDescent="0.25">
      <c r="A1095" s="239">
        <v>1</v>
      </c>
      <c r="B1095" s="799" t="s">
        <v>355</v>
      </c>
      <c r="C1095" s="680"/>
      <c r="D1095" s="4"/>
      <c r="E1095" s="757">
        <v>2346</v>
      </c>
      <c r="F1095" s="368">
        <f>E1095/12*$B$4</f>
        <v>391</v>
      </c>
      <c r="G1095" s="368">
        <v>61</v>
      </c>
      <c r="H1095" s="213">
        <f>G1095/F1095*100</f>
        <v>15.601023017902813</v>
      </c>
      <c r="I1095" s="1902"/>
      <c r="J1095" s="1902"/>
      <c r="K1095" s="211"/>
      <c r="L1095" s="211"/>
      <c r="M1095" s="211"/>
      <c r="N1095" s="211"/>
      <c r="O1095" s="211"/>
      <c r="P1095" s="211"/>
      <c r="Q1095" s="570"/>
      <c r="R1095" s="570"/>
      <c r="S1095" s="1061"/>
      <c r="T1095" s="570"/>
      <c r="U1095" s="1082"/>
      <c r="V1095" s="570"/>
      <c r="W1095" s="570"/>
      <c r="X1095" s="570"/>
      <c r="Y1095" s="570"/>
      <c r="Z1095" s="570"/>
      <c r="AA1095" s="1275"/>
      <c r="AB1095" s="566"/>
      <c r="AC1095" s="1460"/>
      <c r="AD1095" s="1475"/>
    </row>
    <row r="1096" spans="1:30" ht="29.25" x14ac:dyDescent="0.25">
      <c r="A1096" s="239">
        <v>1</v>
      </c>
      <c r="B1096" s="784" t="s">
        <v>363</v>
      </c>
      <c r="C1096" s="680"/>
      <c r="D1096" s="4"/>
      <c r="E1096" s="757">
        <f>E1099/9.4+E1097</f>
        <v>9943.4680851063822</v>
      </c>
      <c r="F1096" s="368">
        <f>F1099/9.4+F1097</f>
        <v>1657.244680851064</v>
      </c>
      <c r="G1096" s="368">
        <f>G1099/9.4+G1097</f>
        <v>575.09042553191489</v>
      </c>
      <c r="H1096" s="213">
        <f>G1096/F1096*100</f>
        <v>34.701600323531103</v>
      </c>
      <c r="I1096" s="1902"/>
      <c r="J1096" s="1902"/>
      <c r="K1096" s="211"/>
      <c r="L1096" s="211"/>
      <c r="M1096" s="211"/>
      <c r="N1096" s="211"/>
      <c r="O1096" s="211"/>
      <c r="P1096" s="211"/>
      <c r="Q1096" s="570"/>
      <c r="R1096" s="570"/>
      <c r="S1096" s="1061"/>
      <c r="T1096" s="570"/>
      <c r="U1096" s="1082"/>
      <c r="V1096" s="570"/>
      <c r="W1096" s="570"/>
      <c r="X1096" s="570"/>
      <c r="Y1096" s="570"/>
      <c r="Z1096" s="570"/>
      <c r="AA1096" s="1275">
        <f>AA1099/9.4+AA1097</f>
        <v>0</v>
      </c>
      <c r="AB1096" s="566"/>
      <c r="AC1096" s="1460"/>
      <c r="AD1096" s="1475"/>
    </row>
    <row r="1097" spans="1:30" x14ac:dyDescent="0.25">
      <c r="A1097" s="239">
        <v>1</v>
      </c>
      <c r="B1097" s="784" t="s">
        <v>378</v>
      </c>
      <c r="C1097" s="680"/>
      <c r="D1097" s="4"/>
      <c r="E1097" s="757">
        <v>9424</v>
      </c>
      <c r="F1097" s="368">
        <f>E1097/12*$B$4</f>
        <v>1570.6666666666667</v>
      </c>
      <c r="G1097" s="368">
        <v>526</v>
      </c>
      <c r="H1097" s="213">
        <f>G1097/F1097*100</f>
        <v>33.488964346349739</v>
      </c>
      <c r="I1097" s="1902"/>
      <c r="J1097" s="1902"/>
      <c r="K1097" s="211"/>
      <c r="L1097" s="211"/>
      <c r="M1097" s="211"/>
      <c r="N1097" s="211"/>
      <c r="O1097" s="211"/>
      <c r="P1097" s="211"/>
      <c r="Q1097" s="570"/>
      <c r="R1097" s="570"/>
      <c r="S1097" s="1061"/>
      <c r="T1097" s="570"/>
      <c r="U1097" s="1082"/>
      <c r="V1097" s="570"/>
      <c r="W1097" s="570"/>
      <c r="X1097" s="570"/>
      <c r="Y1097" s="570"/>
      <c r="Z1097" s="570"/>
      <c r="AA1097" s="1275"/>
      <c r="AB1097" s="566"/>
      <c r="AC1097" s="1460"/>
      <c r="AD1097" s="1475"/>
    </row>
    <row r="1098" spans="1:30" x14ac:dyDescent="0.25">
      <c r="A1098" s="239">
        <v>1</v>
      </c>
      <c r="B1098" s="4" t="s">
        <v>379</v>
      </c>
      <c r="C1098" s="680"/>
      <c r="D1098" s="4"/>
      <c r="E1098" s="757">
        <f>E1099/9.4</f>
        <v>519.468085106383</v>
      </c>
      <c r="F1098" s="368">
        <f>F1099/9.4</f>
        <v>86.578014184397162</v>
      </c>
      <c r="G1098" s="368">
        <f>G1099/9.4</f>
        <v>49.090425531914889</v>
      </c>
      <c r="H1098" s="213">
        <f>G1098/F1098*100</f>
        <v>56.70079868933032</v>
      </c>
      <c r="I1098" s="1902"/>
      <c r="J1098" s="1902"/>
      <c r="K1098" s="211"/>
      <c r="L1098" s="211"/>
      <c r="M1098" s="211"/>
      <c r="N1098" s="211"/>
      <c r="O1098" s="211"/>
      <c r="P1098" s="211"/>
      <c r="Q1098" s="570"/>
      <c r="R1098" s="570"/>
      <c r="S1098" s="1061"/>
      <c r="T1098" s="570"/>
      <c r="U1098" s="1082"/>
      <c r="V1098" s="570"/>
      <c r="W1098" s="570"/>
      <c r="X1098" s="570"/>
      <c r="Y1098" s="570"/>
      <c r="Z1098" s="570"/>
      <c r="AA1098" s="1275">
        <f>AA1099/9.4</f>
        <v>0</v>
      </c>
      <c r="AB1098" s="566"/>
      <c r="AC1098" s="1460"/>
      <c r="AD1098" s="1475"/>
    </row>
    <row r="1099" spans="1:30" x14ac:dyDescent="0.25">
      <c r="A1099" s="239">
        <v>1</v>
      </c>
      <c r="B1099" s="800" t="s">
        <v>380</v>
      </c>
      <c r="C1099" s="680"/>
      <c r="D1099" s="4"/>
      <c r="E1099" s="757">
        <v>4883</v>
      </c>
      <c r="F1099" s="368">
        <f>E1099/12*$B$4</f>
        <v>813.83333333333337</v>
      </c>
      <c r="G1099" s="368">
        <v>461.45</v>
      </c>
      <c r="H1099" s="213">
        <f>G1099/F1099*100</f>
        <v>56.70079868933032</v>
      </c>
      <c r="I1099" s="1902"/>
      <c r="J1099" s="1902"/>
      <c r="K1099" s="211"/>
      <c r="L1099" s="211"/>
      <c r="M1099" s="211"/>
      <c r="N1099" s="211"/>
      <c r="O1099" s="211"/>
      <c r="P1099" s="211"/>
      <c r="Q1099" s="570"/>
      <c r="R1099" s="570"/>
      <c r="S1099" s="1061"/>
      <c r="T1099" s="570"/>
      <c r="U1099" s="1082"/>
      <c r="V1099" s="570"/>
      <c r="W1099" s="570"/>
      <c r="X1099" s="570"/>
      <c r="Y1099" s="570"/>
      <c r="Z1099" s="570"/>
      <c r="AA1099" s="1275"/>
      <c r="AB1099" s="566"/>
      <c r="AC1099" s="1460"/>
      <c r="AD1099" s="1475"/>
    </row>
    <row r="1100" spans="1:30" ht="43.5" x14ac:dyDescent="0.25">
      <c r="A1100" s="239">
        <v>1</v>
      </c>
      <c r="B1100" s="784" t="s">
        <v>356</v>
      </c>
      <c r="C1100" s="680"/>
      <c r="D1100" s="4"/>
      <c r="E1100" s="757"/>
      <c r="F1100" s="368"/>
      <c r="G1100" s="368"/>
      <c r="H1100" s="213"/>
      <c r="I1100" s="1902"/>
      <c r="J1100" s="1902"/>
      <c r="K1100" s="211"/>
      <c r="L1100" s="211"/>
      <c r="M1100" s="211"/>
      <c r="N1100" s="211"/>
      <c r="O1100" s="211"/>
      <c r="P1100" s="211"/>
      <c r="Q1100" s="570"/>
      <c r="R1100" s="570"/>
      <c r="S1100" s="1061"/>
      <c r="T1100" s="570"/>
      <c r="U1100" s="1082"/>
      <c r="V1100" s="570"/>
      <c r="W1100" s="570"/>
      <c r="X1100" s="570"/>
      <c r="Y1100" s="570"/>
      <c r="Z1100" s="570"/>
      <c r="AA1100" s="1275"/>
      <c r="AB1100" s="566"/>
      <c r="AC1100" s="1460"/>
      <c r="AD1100" s="1475"/>
    </row>
    <row r="1101" spans="1:30" ht="30" x14ac:dyDescent="0.25">
      <c r="A1101" s="239">
        <v>1</v>
      </c>
      <c r="B1101" s="779" t="s">
        <v>202</v>
      </c>
      <c r="C1101" s="680"/>
      <c r="D1101" s="4"/>
      <c r="E1101" s="757"/>
      <c r="F1101" s="213"/>
      <c r="G1101" s="368"/>
      <c r="H1101" s="213"/>
      <c r="I1101" s="1902"/>
      <c r="J1101" s="1902"/>
      <c r="K1101" s="211"/>
      <c r="L1101" s="211"/>
      <c r="M1101" s="211"/>
      <c r="N1101" s="211"/>
      <c r="O1101" s="211"/>
      <c r="P1101" s="211"/>
      <c r="Q1101" s="570"/>
      <c r="R1101" s="570"/>
      <c r="S1101" s="1061"/>
      <c r="T1101" s="570">
        <f>Z1101-Y1101-V1101</f>
        <v>0</v>
      </c>
      <c r="U1101" s="1082"/>
      <c r="V1101" s="570"/>
      <c r="W1101" s="570"/>
      <c r="X1101" s="570"/>
      <c r="Y1101" s="570"/>
      <c r="Z1101" s="570"/>
      <c r="AA1101" s="1275"/>
      <c r="AB1101" s="566"/>
      <c r="AC1101" s="1460"/>
      <c r="AD1101" s="1475"/>
    </row>
    <row r="1102" spans="1:30" ht="72" x14ac:dyDescent="0.25">
      <c r="A1102" s="239">
        <v>1</v>
      </c>
      <c r="B1102" s="780" t="s">
        <v>364</v>
      </c>
      <c r="C1102" s="680"/>
      <c r="D1102" s="4"/>
      <c r="E1102" s="757">
        <v>250</v>
      </c>
      <c r="F1102" s="213">
        <f>E1102/12*$B$4</f>
        <v>41.666666666666664</v>
      </c>
      <c r="G1102" s="368"/>
      <c r="H1102" s="213">
        <f t="shared" ref="H1102:H1109" si="380">G1102/F1102*100</f>
        <v>0</v>
      </c>
      <c r="I1102" s="1902"/>
      <c r="J1102" s="1902"/>
      <c r="K1102" s="211"/>
      <c r="L1102" s="211"/>
      <c r="M1102" s="211"/>
      <c r="N1102" s="211"/>
      <c r="O1102" s="211"/>
      <c r="P1102" s="211"/>
      <c r="Q1102" s="570"/>
      <c r="R1102" s="570"/>
      <c r="S1102" s="1061"/>
      <c r="T1102" s="570">
        <f>Z1102-Y1102-V1102</f>
        <v>0</v>
      </c>
      <c r="U1102" s="1082"/>
      <c r="V1102" s="570"/>
      <c r="W1102" s="570"/>
      <c r="X1102" s="570"/>
      <c r="Y1102" s="570"/>
      <c r="Z1102" s="570"/>
      <c r="AA1102" s="1275"/>
      <c r="AB1102" s="566"/>
      <c r="AC1102" s="1460"/>
      <c r="AD1102" s="1475"/>
    </row>
    <row r="1103" spans="1:30" x14ac:dyDescent="0.25">
      <c r="B1103" s="780" t="s">
        <v>235</v>
      </c>
      <c r="C1103" s="680"/>
      <c r="D1103" s="4"/>
      <c r="E1103" s="757">
        <f>E1104+E1105</f>
        <v>1600</v>
      </c>
      <c r="F1103" s="213">
        <f>F1104+F1105</f>
        <v>267</v>
      </c>
      <c r="G1103" s="368">
        <f>G1104+G1105</f>
        <v>312</v>
      </c>
      <c r="H1103" s="213">
        <f t="shared" si="380"/>
        <v>116.85393258426966</v>
      </c>
      <c r="I1103" s="1902"/>
      <c r="J1103" s="1902"/>
      <c r="K1103" s="211"/>
      <c r="L1103" s="211"/>
      <c r="M1103" s="211"/>
      <c r="N1103" s="211"/>
      <c r="O1103" s="211"/>
      <c r="P1103" s="211"/>
      <c r="Q1103" s="570">
        <v>660.83399999999995</v>
      </c>
      <c r="R1103" s="570">
        <v>660.83399999999995</v>
      </c>
      <c r="S1103" s="1061">
        <f t="shared" ref="S1103" si="381">Q1103/12*$B$4+(R1103-Q1103)/11*1</f>
        <v>110.139</v>
      </c>
      <c r="T1103" s="570">
        <f>Z1103-Y1103-V1103</f>
        <v>142.90753000000004</v>
      </c>
      <c r="U1103" s="1082"/>
      <c r="V1103" s="570"/>
      <c r="W1103" s="570">
        <f>T1103-S1103</f>
        <v>32.768530000000041</v>
      </c>
      <c r="X1103" s="570"/>
      <c r="Y1103" s="570">
        <v>0</v>
      </c>
      <c r="Z1103" s="570">
        <v>142.90753000000004</v>
      </c>
      <c r="AA1103" s="1275">
        <f>AA1104+AA1105</f>
        <v>0</v>
      </c>
      <c r="AB1103" s="566"/>
      <c r="AC1103" s="1460"/>
      <c r="AD1103" s="1475"/>
    </row>
    <row r="1104" spans="1:30" ht="75" x14ac:dyDescent="0.25">
      <c r="B1104" s="1404" t="s">
        <v>342</v>
      </c>
      <c r="C1104" s="680"/>
      <c r="D1104" s="4"/>
      <c r="E1104" s="757">
        <v>1000</v>
      </c>
      <c r="F1104" s="213">
        <f t="shared" ref="F1104:F1105" si="382">ROUND(E1104/12*$B$4,0)</f>
        <v>167</v>
      </c>
      <c r="G1104" s="368">
        <v>215</v>
      </c>
      <c r="H1104" s="213">
        <f t="shared" si="380"/>
        <v>128.74251497005989</v>
      </c>
      <c r="I1104" s="1902"/>
      <c r="J1104" s="1902"/>
      <c r="K1104" s="211"/>
      <c r="L1104" s="211"/>
      <c r="M1104" s="211"/>
      <c r="N1104" s="211"/>
      <c r="O1104" s="211"/>
      <c r="P1104" s="211"/>
      <c r="Q1104" s="570"/>
      <c r="R1104" s="570"/>
      <c r="S1104" s="1061"/>
      <c r="T1104" s="570"/>
      <c r="U1104" s="1082"/>
      <c r="V1104" s="570"/>
      <c r="W1104" s="570"/>
      <c r="X1104" s="570"/>
      <c r="Y1104" s="570"/>
      <c r="Z1104" s="570"/>
      <c r="AA1104" s="1275"/>
      <c r="AB1104" s="566"/>
      <c r="AC1104" s="1460"/>
      <c r="AD1104" s="1475"/>
    </row>
    <row r="1105" spans="1:30" ht="60" x14ac:dyDescent="0.25">
      <c r="B1105" s="1404" t="s">
        <v>413</v>
      </c>
      <c r="C1105" s="680"/>
      <c r="D1105" s="4"/>
      <c r="E1105" s="757">
        <v>600</v>
      </c>
      <c r="F1105" s="213">
        <f t="shared" si="382"/>
        <v>100</v>
      </c>
      <c r="G1105" s="368">
        <v>97</v>
      </c>
      <c r="H1105" s="213">
        <f t="shared" si="380"/>
        <v>97</v>
      </c>
      <c r="I1105" s="1902"/>
      <c r="J1105" s="1902"/>
      <c r="K1105" s="211"/>
      <c r="L1105" s="211"/>
      <c r="M1105" s="211"/>
      <c r="N1105" s="211"/>
      <c r="O1105" s="211"/>
      <c r="P1105" s="211"/>
      <c r="Q1105" s="570"/>
      <c r="R1105" s="570"/>
      <c r="S1105" s="1061"/>
      <c r="T1105" s="570"/>
      <c r="U1105" s="1082"/>
      <c r="V1105" s="570"/>
      <c r="W1105" s="570"/>
      <c r="X1105" s="570"/>
      <c r="Y1105" s="570"/>
      <c r="Z1105" s="570"/>
      <c r="AA1105" s="1275"/>
      <c r="AB1105" s="566"/>
      <c r="AC1105" s="1460"/>
      <c r="AD1105" s="1475"/>
    </row>
    <row r="1106" spans="1:30" ht="29.25" x14ac:dyDescent="0.25">
      <c r="A1106" s="239">
        <v>1</v>
      </c>
      <c r="B1106" s="725" t="s">
        <v>280</v>
      </c>
      <c r="C1106" s="699"/>
      <c r="D1106" s="4"/>
      <c r="E1106" s="418">
        <f>E1088</f>
        <v>31536</v>
      </c>
      <c r="F1106" s="213">
        <f>F1088</f>
        <v>5256</v>
      </c>
      <c r="G1106" s="368">
        <f>G1088</f>
        <v>3023.6875</v>
      </c>
      <c r="H1106" s="213">
        <f t="shared" si="380"/>
        <v>57.528300989345503</v>
      </c>
      <c r="I1106" s="1902"/>
      <c r="J1106" s="1902"/>
      <c r="K1106" s="211"/>
      <c r="L1106" s="211"/>
      <c r="M1106" s="211"/>
      <c r="N1106" s="211"/>
      <c r="O1106" s="211"/>
      <c r="P1106" s="211"/>
      <c r="Q1106" s="570"/>
      <c r="R1106" s="570"/>
      <c r="S1106" s="1061"/>
      <c r="T1106" s="570"/>
      <c r="U1106" s="1082"/>
      <c r="V1106" s="570"/>
      <c r="W1106" s="570"/>
      <c r="X1106" s="570"/>
      <c r="Y1106" s="570"/>
      <c r="Z1106" s="570"/>
      <c r="AA1106" s="1275">
        <f>AA1088</f>
        <v>0</v>
      </c>
      <c r="AB1106" s="566"/>
      <c r="AC1106" s="1460"/>
      <c r="AD1106" s="1475"/>
    </row>
    <row r="1107" spans="1:30" ht="29.25" x14ac:dyDescent="0.25">
      <c r="A1107" s="239">
        <v>1</v>
      </c>
      <c r="B1107" s="725" t="s">
        <v>281</v>
      </c>
      <c r="C1107" s="680"/>
      <c r="D1107" s="4"/>
      <c r="E1107" s="418">
        <f>E1096</f>
        <v>9943.4680851063822</v>
      </c>
      <c r="F1107" s="213">
        <f>F1096</f>
        <v>1657.244680851064</v>
      </c>
      <c r="G1107" s="368">
        <f>G1096</f>
        <v>575.09042553191489</v>
      </c>
      <c r="H1107" s="213">
        <f t="shared" si="380"/>
        <v>34.701600323531103</v>
      </c>
      <c r="I1107" s="1902"/>
      <c r="J1107" s="1902"/>
      <c r="K1107" s="211"/>
      <c r="L1107" s="211"/>
      <c r="M1107" s="211"/>
      <c r="N1107" s="211"/>
      <c r="O1107" s="211"/>
      <c r="P1107" s="211"/>
      <c r="Q1107" s="570"/>
      <c r="R1107" s="570"/>
      <c r="S1107" s="1061"/>
      <c r="T1107" s="570">
        <f>Z1107-Y1107-V1107</f>
        <v>0</v>
      </c>
      <c r="U1107" s="1082"/>
      <c r="V1107" s="570"/>
      <c r="W1107" s="570"/>
      <c r="X1107" s="570"/>
      <c r="Y1107" s="570"/>
      <c r="Z1107" s="570"/>
      <c r="AA1107" s="1275">
        <f>AA1096</f>
        <v>0</v>
      </c>
      <c r="AB1107" s="566"/>
      <c r="AC1107" s="1460"/>
      <c r="AD1107" s="1475"/>
    </row>
    <row r="1108" spans="1:30" ht="29.25" x14ac:dyDescent="0.25">
      <c r="A1108" s="239">
        <v>1</v>
      </c>
      <c r="B1108" s="725" t="s">
        <v>282</v>
      </c>
      <c r="C1108" s="2113"/>
      <c r="D1108" s="2057"/>
      <c r="E1108" s="418">
        <f>E1102</f>
        <v>250</v>
      </c>
      <c r="F1108" s="219">
        <f>F1102</f>
        <v>41.666666666666664</v>
      </c>
      <c r="G1108" s="368">
        <f>G1102</f>
        <v>0</v>
      </c>
      <c r="H1108" s="1405">
        <f t="shared" si="380"/>
        <v>0</v>
      </c>
      <c r="I1108" s="1902"/>
      <c r="J1108" s="1925"/>
      <c r="K1108" s="1926"/>
      <c r="L1108" s="1926"/>
      <c r="M1108" s="1926"/>
      <c r="N1108" s="1926"/>
      <c r="O1108" s="1926"/>
      <c r="P1108" s="1926"/>
      <c r="Q1108" s="571">
        <v>249.79499999999999</v>
      </c>
      <c r="R1108" s="571">
        <v>249.79499999999999</v>
      </c>
      <c r="S1108" s="1208">
        <f t="shared" ref="S1108" si="383">Q1108/12*$B$4+(R1108-Q1108)/11*1</f>
        <v>41.6325</v>
      </c>
      <c r="T1108" s="571">
        <f>Z1108-Y1108-V1108</f>
        <v>0</v>
      </c>
      <c r="U1108" s="1082"/>
      <c r="V1108" s="571"/>
      <c r="W1108" s="571">
        <f>T1108-S1108</f>
        <v>-41.6325</v>
      </c>
      <c r="X1108" s="571"/>
      <c r="Y1108" s="570"/>
      <c r="Z1108" s="571"/>
      <c r="AA1108" s="1275">
        <f>AA1102</f>
        <v>0</v>
      </c>
      <c r="AB1108" s="1194"/>
      <c r="AC1108" s="1460"/>
      <c r="AD1108" s="1475"/>
    </row>
    <row r="1109" spans="1:30" x14ac:dyDescent="0.25">
      <c r="A1109" s="239">
        <v>1</v>
      </c>
      <c r="B1109" s="1526" t="s">
        <v>138</v>
      </c>
      <c r="C1109" s="1525"/>
      <c r="D1109" s="1526"/>
      <c r="E1109" s="453">
        <f>E1106+E1097*2.9+E1099/4.2+E1108</f>
        <v>60278.219047619044</v>
      </c>
      <c r="F1109" s="2072">
        <f>F1106+F1097*2.9+F1099/4.2+F1108</f>
        <v>10046.369841269841</v>
      </c>
      <c r="G1109" s="2072">
        <f>G1106+G1097*2.9+G1099/4.2+G1108</f>
        <v>4658.9565476190473</v>
      </c>
      <c r="H1109" s="2072">
        <f t="shared" si="380"/>
        <v>46.374527528146068</v>
      </c>
      <c r="I1109" s="2150"/>
      <c r="J1109" s="2150"/>
      <c r="K1109" s="1906"/>
      <c r="L1109" s="1906"/>
      <c r="M1109" s="1906"/>
      <c r="N1109" s="1906"/>
      <c r="O1109" s="1906"/>
      <c r="P1109" s="1906"/>
      <c r="Q1109" s="568">
        <f>Q1087+Q1108+Q1103</f>
        <v>40349.94569</v>
      </c>
      <c r="R1109" s="568">
        <f>R1087+R1108+R1103</f>
        <v>40349.94569</v>
      </c>
      <c r="S1109" s="1210">
        <f t="shared" ref="S1109:Z1109" si="384">S1087+S1108+S1103</f>
        <v>6724.9909483333331</v>
      </c>
      <c r="T1109" s="568">
        <f t="shared" si="384"/>
        <v>3253.4768399999998</v>
      </c>
      <c r="U1109" s="1086">
        <f t="shared" si="384"/>
        <v>0</v>
      </c>
      <c r="V1109" s="568">
        <f t="shared" si="384"/>
        <v>0</v>
      </c>
      <c r="W1109" s="568">
        <f t="shared" si="384"/>
        <v>-3471.5141083333338</v>
      </c>
      <c r="X1109" s="568">
        <f t="shared" si="384"/>
        <v>0</v>
      </c>
      <c r="Y1109" s="568">
        <f t="shared" si="384"/>
        <v>0</v>
      </c>
      <c r="Z1109" s="568">
        <f t="shared" si="384"/>
        <v>3253.4768399999998</v>
      </c>
      <c r="AA1109" s="2073">
        <f>AA1106+AA1097*2.9+AA1099/4.2+AA1108</f>
        <v>0</v>
      </c>
      <c r="AB1109" s="1199">
        <f t="shared" ref="AB1109" si="385">AB1087+AB1108+AB1103</f>
        <v>0</v>
      </c>
      <c r="AC1109" s="1460"/>
      <c r="AD1109" s="1475"/>
    </row>
    <row r="1110" spans="1:30" x14ac:dyDescent="0.25">
      <c r="A1110" s="239">
        <v>1</v>
      </c>
      <c r="B1110" s="240" t="s">
        <v>29</v>
      </c>
      <c r="C1110" s="692"/>
      <c r="D1110" s="1529"/>
      <c r="E1110" s="442"/>
      <c r="F1110" s="1158"/>
      <c r="G1110" s="1158"/>
      <c r="H1110" s="1158"/>
      <c r="I1110" s="1898"/>
      <c r="J1110" s="1898"/>
      <c r="K1110" s="1050"/>
      <c r="L1110" s="1050"/>
      <c r="M1110" s="1050"/>
      <c r="N1110" s="1050"/>
      <c r="O1110" s="1050"/>
      <c r="P1110" s="1050"/>
      <c r="Q1110" s="569"/>
      <c r="R1110" s="569"/>
      <c r="S1110" s="1060"/>
      <c r="T1110" s="569">
        <f>Z1110-Y1110-V1110</f>
        <v>0</v>
      </c>
      <c r="U1110" s="1085"/>
      <c r="V1110" s="569"/>
      <c r="W1110" s="569"/>
      <c r="X1110" s="569"/>
      <c r="Y1110" s="569"/>
      <c r="Z1110" s="569"/>
      <c r="AA1110" s="1317"/>
      <c r="AB1110" s="612"/>
      <c r="AC1110" s="1460"/>
      <c r="AD1110" s="1475"/>
    </row>
    <row r="1111" spans="1:30" ht="30" x14ac:dyDescent="0.25">
      <c r="A1111" s="239">
        <v>1</v>
      </c>
      <c r="B1111" s="2" t="s">
        <v>16</v>
      </c>
      <c r="C1111" s="693"/>
      <c r="D1111" s="2"/>
      <c r="E1111" s="422"/>
      <c r="F1111" s="375"/>
      <c r="G1111" s="375"/>
      <c r="H1111" s="375"/>
      <c r="I1111" s="1150"/>
      <c r="J1111" s="1150"/>
      <c r="K1111" s="785"/>
      <c r="L1111" s="785"/>
      <c r="M1111" s="785"/>
      <c r="N1111" s="785"/>
      <c r="O1111" s="785"/>
      <c r="P1111" s="785"/>
      <c r="Q1111" s="570"/>
      <c r="R1111" s="570"/>
      <c r="S1111" s="1061"/>
      <c r="T1111" s="570">
        <f>Z1111-Y1111-V1111</f>
        <v>0</v>
      </c>
      <c r="U1111" s="1082"/>
      <c r="V1111" s="570"/>
      <c r="W1111" s="570"/>
      <c r="X1111" s="570"/>
      <c r="Y1111" s="570"/>
      <c r="Z1111" s="570"/>
      <c r="AA1111" s="1295"/>
      <c r="AB1111" s="566"/>
      <c r="AC1111" s="1460"/>
      <c r="AD1111" s="1475"/>
    </row>
    <row r="1112" spans="1:30" s="249" customFormat="1" x14ac:dyDescent="0.25">
      <c r="A1112" s="239">
        <v>1</v>
      </c>
      <c r="B1112" s="2089" t="s">
        <v>24</v>
      </c>
      <c r="C1112" s="2131"/>
      <c r="D1112" s="2089">
        <v>240</v>
      </c>
      <c r="E1112" s="422">
        <v>144</v>
      </c>
      <c r="F1112" s="213">
        <f>ROUND(E1112/12*$B$4,0)</f>
        <v>24</v>
      </c>
      <c r="G1112" s="213">
        <v>22</v>
      </c>
      <c r="H1112" s="213">
        <f>G1112/F1112*100</f>
        <v>91.666666666666657</v>
      </c>
      <c r="I1112" s="1150">
        <v>6</v>
      </c>
      <c r="J1112" s="269">
        <f>M1112/G1112</f>
        <v>4.9090909090909092</v>
      </c>
      <c r="K1112" s="270">
        <f>ROUND(E1112*I1112,0)</f>
        <v>864</v>
      </c>
      <c r="L1112" s="270">
        <f>ROUND(K1112/12*$B$4,0)</f>
        <v>144</v>
      </c>
      <c r="M1112" s="270">
        <v>108</v>
      </c>
      <c r="N1112" s="270">
        <f>M1112/L1112*100</f>
        <v>75</v>
      </c>
      <c r="O1112" s="270">
        <f>ROUND(K1112/D1112,0)</f>
        <v>4</v>
      </c>
      <c r="P1112" s="270">
        <f>M1112/$B$4*12/O1112</f>
        <v>162</v>
      </c>
      <c r="Q1112" s="570"/>
      <c r="R1112" s="570"/>
      <c r="S1112" s="1061"/>
      <c r="T1112" s="570">
        <f>Z1112-Y1112-V1112</f>
        <v>0</v>
      </c>
      <c r="U1112" s="1082"/>
      <c r="V1112" s="570"/>
      <c r="W1112" s="570">
        <f>T1112-S1112</f>
        <v>0</v>
      </c>
      <c r="X1112" s="570"/>
      <c r="Y1112" s="570"/>
      <c r="Z1112" s="570"/>
      <c r="AA1112" s="1291"/>
      <c r="AB1112" s="566"/>
      <c r="AC1112" s="1460"/>
      <c r="AD1112" s="1475"/>
    </row>
    <row r="1113" spans="1:30" s="249" customFormat="1" x14ac:dyDescent="0.25">
      <c r="A1113" s="239">
        <v>1</v>
      </c>
      <c r="B1113" s="2132" t="s">
        <v>26</v>
      </c>
      <c r="C1113" s="2133"/>
      <c r="D1113" s="2032">
        <v>240</v>
      </c>
      <c r="E1113" s="449">
        <v>360</v>
      </c>
      <c r="F1113" s="218">
        <f>ROUND(E1113/12*$B$4,0)</f>
        <v>60</v>
      </c>
      <c r="G1113" s="219">
        <v>72</v>
      </c>
      <c r="H1113" s="213">
        <f>G1113/F1113*100</f>
        <v>120</v>
      </c>
      <c r="I1113" s="1905">
        <v>7</v>
      </c>
      <c r="J1113" s="269">
        <f>M1113/G1113</f>
        <v>9.0416666666666661</v>
      </c>
      <c r="K1113" s="1490">
        <f>ROUND(E1113*I1113,0)</f>
        <v>2520</v>
      </c>
      <c r="L1113" s="482">
        <f>ROUND(K1113/12*$B$4,0)</f>
        <v>420</v>
      </c>
      <c r="M1113" s="482">
        <v>651</v>
      </c>
      <c r="N1113" s="482">
        <f>M1113/L1113*100</f>
        <v>155</v>
      </c>
      <c r="O1113" s="482">
        <f>ROUND(K1113/D1113,0)</f>
        <v>11</v>
      </c>
      <c r="P1113" s="482">
        <f>M1113/$B$4*12/O1113</f>
        <v>355.09090909090907</v>
      </c>
      <c r="Q1113" s="571"/>
      <c r="R1113" s="571"/>
      <c r="S1113" s="1208"/>
      <c r="T1113" s="571"/>
      <c r="U1113" s="1507"/>
      <c r="V1113" s="571"/>
      <c r="W1113" s="571"/>
      <c r="X1113" s="571"/>
      <c r="Y1113" s="571"/>
      <c r="Z1113" s="577"/>
      <c r="AA1113" s="1481"/>
      <c r="AB1113" s="1197"/>
      <c r="AC1113" s="1460"/>
      <c r="AD1113" s="1475"/>
    </row>
    <row r="1114" spans="1:30" s="249" customFormat="1" x14ac:dyDescent="0.25">
      <c r="A1114" s="239">
        <v>1</v>
      </c>
      <c r="B1114" s="1767" t="s">
        <v>184</v>
      </c>
      <c r="C1114" s="1749"/>
      <c r="D1114" s="2151"/>
      <c r="E1114" s="480">
        <f>SUM(E1112:E1113)</f>
        <v>504</v>
      </c>
      <c r="F1114" s="2026">
        <f>SUM(F1112:F1113)</f>
        <v>84</v>
      </c>
      <c r="G1114" s="2152">
        <f>SUM(G1112:G1113)</f>
        <v>94</v>
      </c>
      <c r="H1114" s="7">
        <f>G1114/F1114*100</f>
        <v>111.90476190476191</v>
      </c>
      <c r="I1114" s="2060">
        <f>IF(E1114=0,0,K1114/E1114)</f>
        <v>6.7142857142857144</v>
      </c>
      <c r="J1114" s="8">
        <f>M1114/G1114</f>
        <v>8.0744680851063837</v>
      </c>
      <c r="K1114" s="1549">
        <f>SUM(K1112:K1113)</f>
        <v>3384</v>
      </c>
      <c r="L1114" s="1496">
        <f>SUM(L1112:L1113)</f>
        <v>564</v>
      </c>
      <c r="M1114" s="1496">
        <f>SUM(M1112:M1113)</f>
        <v>759</v>
      </c>
      <c r="N1114" s="1496">
        <f>M1114/L1114*100</f>
        <v>134.57446808510639</v>
      </c>
      <c r="O1114" s="1496">
        <f>SUM(O1112:O1113)</f>
        <v>15</v>
      </c>
      <c r="P1114" s="1579">
        <f>M1114/$B$4*12/O1114</f>
        <v>303.60000000000002</v>
      </c>
      <c r="Q1114" s="568"/>
      <c r="R1114" s="568"/>
      <c r="S1114" s="1210"/>
      <c r="T1114" s="568">
        <f t="shared" ref="T1114:T1124" si="386">Z1114-Y1114-V1114</f>
        <v>0</v>
      </c>
      <c r="U1114" s="1086"/>
      <c r="V1114" s="568"/>
      <c r="W1114" s="568"/>
      <c r="X1114" s="568"/>
      <c r="Y1114" s="568"/>
      <c r="Z1114" s="572"/>
      <c r="AA1114" s="2153">
        <f>SUM(AA1112:AA1113)</f>
        <v>0</v>
      </c>
      <c r="AB1114" s="1195"/>
      <c r="AC1114" s="1460"/>
      <c r="AD1114" s="1475"/>
    </row>
    <row r="1115" spans="1:30" ht="30" thickBot="1" x14ac:dyDescent="0.3">
      <c r="A1115" s="239">
        <v>1</v>
      </c>
      <c r="B1115" s="250" t="s">
        <v>215</v>
      </c>
      <c r="C1115" s="250"/>
      <c r="D1115" s="250"/>
      <c r="E1115" s="448">
        <f>SUM(E1114)</f>
        <v>504</v>
      </c>
      <c r="F1115" s="2042">
        <f>SUM(F1114)</f>
        <v>84</v>
      </c>
      <c r="G1115" s="2042">
        <f>SUM(G1114)</f>
        <v>94</v>
      </c>
      <c r="H1115" s="2042">
        <f>G1115/F1115*100</f>
        <v>111.90476190476191</v>
      </c>
      <c r="I1115" s="1561">
        <f>IF(E1115=0,0,K1115/E1115)</f>
        <v>6.7142857142857144</v>
      </c>
      <c r="J1115" s="1561">
        <f>M1115/G1115</f>
        <v>8.0744680851063837</v>
      </c>
      <c r="K1115" s="2044">
        <f>SUM(K1114)</f>
        <v>3384</v>
      </c>
      <c r="L1115" s="2044">
        <f>SUM(L1114)</f>
        <v>564</v>
      </c>
      <c r="M1115" s="2044">
        <f>SUM(M1114)</f>
        <v>759</v>
      </c>
      <c r="N1115" s="1667">
        <f>M1115/L1115*100</f>
        <v>134.57446808510639</v>
      </c>
      <c r="O1115" s="1667">
        <f>SUM(O1114)</f>
        <v>15</v>
      </c>
      <c r="P1115" s="1563">
        <f>M1115/$B$4*12/O1115</f>
        <v>303.60000000000002</v>
      </c>
      <c r="Q1115" s="575">
        <v>7722.0440639999997</v>
      </c>
      <c r="R1115" s="575">
        <v>7722.0440639999997</v>
      </c>
      <c r="S1115" s="1210">
        <f t="shared" ref="S1115" si="387">Q1115/12*$B$4+(R1115-Q1115)/11*1</f>
        <v>1287.0073439999999</v>
      </c>
      <c r="T1115" s="575">
        <f t="shared" si="386"/>
        <v>1370.0021600000002</v>
      </c>
      <c r="U1115" s="1084"/>
      <c r="V1115" s="575"/>
      <c r="W1115" s="575">
        <f>T1115-S1115</f>
        <v>82.994816000000355</v>
      </c>
      <c r="X1115" s="575"/>
      <c r="Y1115" s="575">
        <v>0</v>
      </c>
      <c r="Z1115" s="575">
        <v>1370.0021600000002</v>
      </c>
      <c r="AA1115" s="2045">
        <f>SUM(AA1114)</f>
        <v>0</v>
      </c>
      <c r="AB1115" s="1253"/>
      <c r="AC1115" s="1460"/>
      <c r="AD1115" s="1475"/>
    </row>
    <row r="1116" spans="1:30" ht="15.75" thickBot="1" x14ac:dyDescent="0.3">
      <c r="A1116" s="239">
        <v>1</v>
      </c>
      <c r="B1116" s="2079" t="s">
        <v>315</v>
      </c>
      <c r="C1116" s="2080"/>
      <c r="D1116" s="2079"/>
      <c r="E1116" s="427"/>
      <c r="F1116" s="1006"/>
      <c r="G1116" s="1006"/>
      <c r="H1116" s="1006"/>
      <c r="I1116" s="1870"/>
      <c r="J1116" s="1870"/>
      <c r="K1116" s="1006"/>
      <c r="L1116" s="1006"/>
      <c r="M1116" s="1006">
        <f>SUM(M1086,M1109,M1115)</f>
        <v>2394</v>
      </c>
      <c r="N1116" s="1006"/>
      <c r="O1116" s="1006"/>
      <c r="P1116" s="1006"/>
      <c r="Q1116" s="576">
        <f>SUM(Q1086,Q1109,Q1115)</f>
        <v>118285.52156167712</v>
      </c>
      <c r="R1116" s="576">
        <f>SUM(R1086,R1109,R1115)</f>
        <v>118285.52156167712</v>
      </c>
      <c r="S1116" s="1062">
        <f t="shared" ref="S1116:Z1116" si="388">SUM(S1086,S1109,S1115)</f>
        <v>19714.253593612852</v>
      </c>
      <c r="T1116" s="576">
        <f t="shared" si="388"/>
        <v>21335.857579999996</v>
      </c>
      <c r="U1116" s="1087">
        <f t="shared" si="388"/>
        <v>0</v>
      </c>
      <c r="V1116" s="277">
        <f t="shared" si="388"/>
        <v>-183.96892</v>
      </c>
      <c r="W1116" s="576">
        <f t="shared" si="388"/>
        <v>1621.6039863871456</v>
      </c>
      <c r="X1116" s="576">
        <f t="shared" si="388"/>
        <v>0</v>
      </c>
      <c r="Y1116" s="576">
        <f t="shared" si="388"/>
        <v>0</v>
      </c>
      <c r="Z1116" s="576">
        <f t="shared" si="388"/>
        <v>21151.888659999997</v>
      </c>
      <c r="AA1116" s="2106"/>
      <c r="AB1116" s="1196">
        <f t="shared" ref="AB1116" si="389">SUM(AB1086,AB1109,AB1115)</f>
        <v>0</v>
      </c>
      <c r="AC1116" s="1460"/>
      <c r="AD1116" s="1475"/>
    </row>
    <row r="1117" spans="1:30" x14ac:dyDescent="0.25">
      <c r="A1117" s="239">
        <v>1</v>
      </c>
      <c r="B1117" s="2148"/>
      <c r="C1117" s="2149"/>
      <c r="D1117" s="2148"/>
      <c r="E1117" s="442"/>
      <c r="F1117" s="1158"/>
      <c r="G1117" s="1158"/>
      <c r="H1117" s="1158"/>
      <c r="I1117" s="1898"/>
      <c r="J1117" s="1898"/>
      <c r="K1117" s="1158"/>
      <c r="L1117" s="1158"/>
      <c r="M1117" s="1158"/>
      <c r="N1117" s="1158"/>
      <c r="O1117" s="1158"/>
      <c r="P1117" s="1158"/>
      <c r="Q1117" s="569"/>
      <c r="R1117" s="569"/>
      <c r="S1117" s="1060"/>
      <c r="T1117" s="569">
        <f t="shared" si="386"/>
        <v>0</v>
      </c>
      <c r="U1117" s="1085"/>
      <c r="V1117" s="569"/>
      <c r="W1117" s="569"/>
      <c r="X1117" s="569"/>
      <c r="Y1117" s="569"/>
      <c r="Z1117" s="569"/>
      <c r="AA1117" s="1317"/>
      <c r="AB1117" s="612"/>
      <c r="AC1117" s="1460"/>
      <c r="AD1117" s="1475"/>
    </row>
    <row r="1118" spans="1:30" ht="29.25" x14ac:dyDescent="0.25">
      <c r="A1118" s="239">
        <v>1</v>
      </c>
      <c r="B1118" s="1465" t="s">
        <v>441</v>
      </c>
      <c r="C1118" s="1465"/>
      <c r="D1118" s="1924"/>
      <c r="E1118" s="422"/>
      <c r="F1118" s="375"/>
      <c r="G1118" s="375"/>
      <c r="H1118" s="375"/>
      <c r="I1118" s="1150"/>
      <c r="J1118" s="1150"/>
      <c r="K1118" s="375"/>
      <c r="L1118" s="375"/>
      <c r="M1118" s="375"/>
      <c r="N1118" s="375"/>
      <c r="O1118" s="375"/>
      <c r="P1118" s="375"/>
      <c r="Q1118" s="570"/>
      <c r="R1118" s="570"/>
      <c r="S1118" s="1061"/>
      <c r="T1118" s="570">
        <f t="shared" si="386"/>
        <v>0</v>
      </c>
      <c r="U1118" s="1082"/>
      <c r="V1118" s="570"/>
      <c r="W1118" s="570"/>
      <c r="X1118" s="570"/>
      <c r="Y1118" s="570"/>
      <c r="Z1118" s="570"/>
      <c r="AA1118" s="1295"/>
      <c r="AB1118" s="566"/>
      <c r="AC1118" s="1460"/>
      <c r="AD1118" s="1475"/>
    </row>
    <row r="1119" spans="1:30" x14ac:dyDescent="0.25">
      <c r="A1119" s="239">
        <v>1</v>
      </c>
      <c r="B1119" s="1903" t="s">
        <v>5</v>
      </c>
      <c r="C1119" s="1904"/>
      <c r="D1119" s="1903"/>
      <c r="E1119" s="422"/>
      <c r="F1119" s="375"/>
      <c r="G1119" s="375"/>
      <c r="H1119" s="375"/>
      <c r="I1119" s="1150"/>
      <c r="J1119" s="1150"/>
      <c r="K1119" s="375"/>
      <c r="L1119" s="375"/>
      <c r="M1119" s="375"/>
      <c r="N1119" s="375"/>
      <c r="O1119" s="375"/>
      <c r="P1119" s="375"/>
      <c r="Q1119" s="570"/>
      <c r="R1119" s="570"/>
      <c r="S1119" s="1061"/>
      <c r="T1119" s="570">
        <f t="shared" si="386"/>
        <v>0</v>
      </c>
      <c r="U1119" s="1082"/>
      <c r="V1119" s="570"/>
      <c r="W1119" s="570"/>
      <c r="X1119" s="570"/>
      <c r="Y1119" s="570"/>
      <c r="Z1119" s="570"/>
      <c r="AA1119" s="1295"/>
      <c r="AB1119" s="566"/>
      <c r="AC1119" s="1460"/>
      <c r="AD1119" s="1475"/>
    </row>
    <row r="1120" spans="1:30" x14ac:dyDescent="0.25">
      <c r="A1120" s="239">
        <v>1</v>
      </c>
      <c r="B1120" s="3" t="s">
        <v>25</v>
      </c>
      <c r="C1120" s="1473" t="s">
        <v>276</v>
      </c>
      <c r="D1120" s="3">
        <v>300</v>
      </c>
      <c r="E1120" s="455">
        <v>1470</v>
      </c>
      <c r="F1120" s="213">
        <f>E1120/12*$B$4</f>
        <v>245</v>
      </c>
      <c r="G1120" s="213">
        <v>219</v>
      </c>
      <c r="H1120" s="213">
        <f>G1120/F1120*100</f>
        <v>89.387755102040813</v>
      </c>
      <c r="I1120" s="1150">
        <v>5.9</v>
      </c>
      <c r="J1120" s="269">
        <f>M1120/G1120</f>
        <v>4.3105022831050226</v>
      </c>
      <c r="K1120" s="270">
        <f>ROUND(E1120*I1120,0)</f>
        <v>8673</v>
      </c>
      <c r="L1120" s="270">
        <f>ROUND(K1120/12*$B$4,0)</f>
        <v>1446</v>
      </c>
      <c r="M1120" s="270">
        <v>944</v>
      </c>
      <c r="N1120" s="270">
        <f>M1120/L1120*100</f>
        <v>65.283540802212997</v>
      </c>
      <c r="O1120" s="270">
        <f>ROUND(K1120/D1120,0)</f>
        <v>29</v>
      </c>
      <c r="P1120" s="270">
        <f>M1120/$B$4*12/O1120</f>
        <v>195.31034482758622</v>
      </c>
      <c r="Q1120" s="570"/>
      <c r="R1120" s="570"/>
      <c r="S1120" s="1061"/>
      <c r="T1120" s="570">
        <f t="shared" si="386"/>
        <v>0</v>
      </c>
      <c r="U1120" s="1082"/>
      <c r="V1120" s="570"/>
      <c r="W1120" s="570"/>
      <c r="X1120" s="570"/>
      <c r="Y1120" s="570"/>
      <c r="Z1120" s="570"/>
      <c r="AA1120" s="1291"/>
      <c r="AB1120" s="566"/>
      <c r="AC1120" s="1460"/>
      <c r="AD1120" s="1475"/>
    </row>
    <row r="1121" spans="1:30" x14ac:dyDescent="0.25">
      <c r="A1121" s="239">
        <v>1</v>
      </c>
      <c r="B1121" s="2047" t="s">
        <v>26</v>
      </c>
      <c r="C1121" s="1473" t="s">
        <v>276</v>
      </c>
      <c r="D1121" s="2047">
        <v>340</v>
      </c>
      <c r="E1121" s="423">
        <v>665</v>
      </c>
      <c r="F1121" s="219">
        <f>E1121/12*$B$4</f>
        <v>110.83333333333333</v>
      </c>
      <c r="G1121" s="219">
        <v>127</v>
      </c>
      <c r="H1121" s="219">
        <f>G1121/F1121*100</f>
        <v>114.58646616541355</v>
      </c>
      <c r="I1121" s="1150">
        <v>5</v>
      </c>
      <c r="J1121" s="1485">
        <f>M1121/G1121</f>
        <v>3.2755905511811023</v>
      </c>
      <c r="K1121" s="482">
        <f>ROUND(E1121*I1121,0)</f>
        <v>3325</v>
      </c>
      <c r="L1121" s="482">
        <f>ROUND(K1121/12*$B$4,0)</f>
        <v>554</v>
      </c>
      <c r="M1121" s="482">
        <v>416</v>
      </c>
      <c r="N1121" s="482">
        <f>M1121/L1121*100</f>
        <v>75.090252707581229</v>
      </c>
      <c r="O1121" s="482">
        <f>ROUND(K1121/D1121,0)</f>
        <v>10</v>
      </c>
      <c r="P1121" s="482">
        <f>M1121/$B$4*12/O1121</f>
        <v>249.6</v>
      </c>
      <c r="Q1121" s="571"/>
      <c r="R1121" s="571"/>
      <c r="S1121" s="1208"/>
      <c r="T1121" s="571">
        <f t="shared" si="386"/>
        <v>0</v>
      </c>
      <c r="U1121" s="1507"/>
      <c r="V1121" s="571"/>
      <c r="W1121" s="571"/>
      <c r="X1121" s="571"/>
      <c r="Y1121" s="571"/>
      <c r="Z1121" s="571"/>
      <c r="AA1121" s="1481"/>
      <c r="AB1121" s="1194"/>
      <c r="AC1121" s="1460"/>
      <c r="AD1121" s="1475"/>
    </row>
    <row r="1122" spans="1:30" x14ac:dyDescent="0.25">
      <c r="A1122" s="239">
        <v>1</v>
      </c>
      <c r="B1122" s="1526" t="s">
        <v>7</v>
      </c>
      <c r="C1122" s="1525"/>
      <c r="D1122" s="1526"/>
      <c r="E1122" s="429">
        <f>SUM(E1120:E1121)</f>
        <v>2135</v>
      </c>
      <c r="F1122" s="1941">
        <f>SUM(F1120:F1121)</f>
        <v>355.83333333333331</v>
      </c>
      <c r="G1122" s="1941">
        <f>SUM(G1120:G1121)</f>
        <v>346</v>
      </c>
      <c r="H1122" s="1941">
        <f>G1122/F1122*100</f>
        <v>97.236533957845438</v>
      </c>
      <c r="I1122" s="8">
        <f>IF(E1122=0,0,K1122/E1122)</f>
        <v>5.6196721311475413</v>
      </c>
      <c r="J1122" s="8">
        <f>M1122/G1122</f>
        <v>3.9306358381502888</v>
      </c>
      <c r="K1122" s="1941">
        <f>SUM(K1120:K1121)</f>
        <v>11998</v>
      </c>
      <c r="L1122" s="1941">
        <f>SUM(L1120:L1121)</f>
        <v>2000</v>
      </c>
      <c r="M1122" s="1941">
        <f>SUM(M1120:M1121)</f>
        <v>1360</v>
      </c>
      <c r="N1122" s="1579">
        <f>M1122/L1122*100</f>
        <v>68</v>
      </c>
      <c r="O1122" s="2034">
        <f>SUM(O1120:O1121)</f>
        <v>39</v>
      </c>
      <c r="P1122" s="1579">
        <f>M1122/$B$4*12/O1122</f>
        <v>209.23076923076923</v>
      </c>
      <c r="Q1122" s="568">
        <v>80823.729703499994</v>
      </c>
      <c r="R1122" s="568">
        <v>80823.729703499994</v>
      </c>
      <c r="S1122" s="1210">
        <f t="shared" ref="S1122:S1123" si="390">Q1122/12*$B$4+(R1122-Q1122)/11*1</f>
        <v>13470.621617249999</v>
      </c>
      <c r="T1122" s="568">
        <f t="shared" si="386"/>
        <v>12971.416730000003</v>
      </c>
      <c r="U1122" s="1086"/>
      <c r="V1122" s="568">
        <v>-17.221540000000001</v>
      </c>
      <c r="W1122" s="568">
        <f>T1122-S1122</f>
        <v>-499.20488724999632</v>
      </c>
      <c r="X1122" s="568"/>
      <c r="Y1122" s="568">
        <v>0</v>
      </c>
      <c r="Z1122" s="568">
        <v>12954.195190000002</v>
      </c>
      <c r="AA1122" s="1945">
        <f>SUM(AA1120:AA1121)</f>
        <v>0</v>
      </c>
      <c r="AB1122" s="1199"/>
      <c r="AC1122" s="1460"/>
      <c r="AD1122" s="1475"/>
    </row>
    <row r="1123" spans="1:30" x14ac:dyDescent="0.25">
      <c r="A1123" s="239">
        <v>1</v>
      </c>
      <c r="B1123" s="2154" t="s">
        <v>207</v>
      </c>
      <c r="C1123" s="2154"/>
      <c r="D1123" s="210"/>
      <c r="E1123" s="442"/>
      <c r="F1123" s="1158"/>
      <c r="G1123" s="1158"/>
      <c r="H1123" s="1158"/>
      <c r="I1123" s="1898"/>
      <c r="J1123" s="1898"/>
      <c r="K1123" s="1050"/>
      <c r="L1123" s="1050"/>
      <c r="M1123" s="1050"/>
      <c r="N1123" s="1050"/>
      <c r="O1123" s="1050"/>
      <c r="P1123" s="1050"/>
      <c r="Q1123" s="569">
        <v>28038.924719999999</v>
      </c>
      <c r="R1123" s="569">
        <v>28038.924719999999</v>
      </c>
      <c r="S1123" s="1209">
        <f t="shared" si="390"/>
        <v>4673.1541200000001</v>
      </c>
      <c r="T1123" s="569">
        <f t="shared" si="386"/>
        <v>1967.26296</v>
      </c>
      <c r="U1123" s="1085"/>
      <c r="V1123" s="569"/>
      <c r="W1123" s="569">
        <f>T1123-S1123</f>
        <v>-2705.8911600000001</v>
      </c>
      <c r="X1123" s="569"/>
      <c r="Y1123" s="569">
        <v>0</v>
      </c>
      <c r="Z1123" s="569">
        <v>1967.26296</v>
      </c>
      <c r="AA1123" s="1317"/>
      <c r="AB1123" s="612"/>
      <c r="AC1123" s="1460"/>
      <c r="AD1123" s="1475"/>
    </row>
    <row r="1124" spans="1:30" ht="29.25" x14ac:dyDescent="0.25">
      <c r="A1124" s="239">
        <v>1</v>
      </c>
      <c r="B1124" s="784" t="s">
        <v>362</v>
      </c>
      <c r="C1124" s="680"/>
      <c r="D1124" s="4"/>
      <c r="E1124" s="1148">
        <f>E1125+E1126+E1131+E1130</f>
        <v>21275</v>
      </c>
      <c r="F1124" s="368">
        <f>F1125+F1126+F1131+F1130</f>
        <v>3545.833333333333</v>
      </c>
      <c r="G1124" s="368">
        <f>G1125+G1126+G1131+G1130</f>
        <v>1721.155</v>
      </c>
      <c r="H1124" s="368">
        <f>G1124/F1124*100</f>
        <v>48.540211515863689</v>
      </c>
      <c r="I1124" s="1902"/>
      <c r="J1124" s="1902"/>
      <c r="K1124" s="211"/>
      <c r="L1124" s="211"/>
      <c r="M1124" s="211"/>
      <c r="N1124" s="211"/>
      <c r="O1124" s="211"/>
      <c r="P1124" s="211"/>
      <c r="Q1124" s="570"/>
      <c r="R1124" s="570"/>
      <c r="S1124" s="1061"/>
      <c r="T1124" s="570">
        <f t="shared" si="386"/>
        <v>0</v>
      </c>
      <c r="U1124" s="1082"/>
      <c r="V1124" s="570"/>
      <c r="W1124" s="570">
        <f>T1124-S1124</f>
        <v>0</v>
      </c>
      <c r="X1124" s="570"/>
      <c r="Y1124" s="570"/>
      <c r="Z1124" s="570"/>
      <c r="AA1124" s="1275">
        <f>AA1125+AA1126+AA1131+AA1130</f>
        <v>0</v>
      </c>
      <c r="AB1124" s="566"/>
      <c r="AC1124" s="1460"/>
      <c r="AD1124" s="1475"/>
    </row>
    <row r="1125" spans="1:30" x14ac:dyDescent="0.25">
      <c r="A1125" s="239">
        <v>1</v>
      </c>
      <c r="B1125" s="4" t="s">
        <v>350</v>
      </c>
      <c r="C1125" s="680"/>
      <c r="D1125" s="4"/>
      <c r="E1125" s="757"/>
      <c r="F1125" s="368"/>
      <c r="G1125" s="368"/>
      <c r="H1125" s="368"/>
      <c r="I1125" s="1902"/>
      <c r="J1125" s="1902"/>
      <c r="K1125" s="211"/>
      <c r="L1125" s="211"/>
      <c r="M1125" s="211"/>
      <c r="N1125" s="211"/>
      <c r="O1125" s="211"/>
      <c r="P1125" s="211"/>
      <c r="Q1125" s="570"/>
      <c r="R1125" s="570"/>
      <c r="S1125" s="1061"/>
      <c r="T1125" s="570"/>
      <c r="U1125" s="1082"/>
      <c r="V1125" s="570"/>
      <c r="W1125" s="570"/>
      <c r="X1125" s="570"/>
      <c r="Y1125" s="570"/>
      <c r="Z1125" s="570"/>
      <c r="AA1125" s="1275"/>
      <c r="AB1125" s="566"/>
      <c r="AC1125" s="1460"/>
      <c r="AD1125" s="1475"/>
    </row>
    <row r="1126" spans="1:30" ht="30" x14ac:dyDescent="0.25">
      <c r="A1126" s="239">
        <v>1</v>
      </c>
      <c r="B1126" s="798" t="s">
        <v>351</v>
      </c>
      <c r="C1126" s="680"/>
      <c r="D1126" s="4"/>
      <c r="E1126" s="757">
        <f>E1127+E1128/4</f>
        <v>18625</v>
      </c>
      <c r="F1126" s="368">
        <f>F1127+F1128/4</f>
        <v>3104.1666666666665</v>
      </c>
      <c r="G1126" s="368">
        <f>G1127+G1128/4</f>
        <v>1677.155</v>
      </c>
      <c r="H1126" s="368">
        <f>G1126/F1126*100</f>
        <v>54.029154362416108</v>
      </c>
      <c r="I1126" s="1902"/>
      <c r="J1126" s="1902"/>
      <c r="K1126" s="211"/>
      <c r="L1126" s="211"/>
      <c r="M1126" s="211"/>
      <c r="N1126" s="211"/>
      <c r="O1126" s="211"/>
      <c r="P1126" s="211"/>
      <c r="Q1126" s="570"/>
      <c r="R1126" s="570"/>
      <c r="S1126" s="1061"/>
      <c r="T1126" s="570"/>
      <c r="U1126" s="1082"/>
      <c r="V1126" s="570"/>
      <c r="W1126" s="570"/>
      <c r="X1126" s="570"/>
      <c r="Y1126" s="570"/>
      <c r="Z1126" s="570"/>
      <c r="AA1126" s="1275">
        <f>AA1127+AA1128/4</f>
        <v>0</v>
      </c>
      <c r="AB1126" s="566"/>
      <c r="AC1126" s="1460"/>
      <c r="AD1126" s="1475"/>
    </row>
    <row r="1127" spans="1:30" x14ac:dyDescent="0.25">
      <c r="A1127" s="239">
        <v>1</v>
      </c>
      <c r="B1127" s="4" t="s">
        <v>352</v>
      </c>
      <c r="C1127" s="680"/>
      <c r="D1127" s="4"/>
      <c r="E1127" s="244">
        <v>18300</v>
      </c>
      <c r="F1127" s="368">
        <f>E1127/12*$B$4</f>
        <v>3050</v>
      </c>
      <c r="G1127" s="368">
        <v>1634</v>
      </c>
      <c r="H1127" s="368">
        <f>G1127/F1127*100</f>
        <v>53.573770491803273</v>
      </c>
      <c r="I1127" s="1902"/>
      <c r="J1127" s="1902"/>
      <c r="K1127" s="211"/>
      <c r="L1127" s="211"/>
      <c r="M1127" s="211"/>
      <c r="N1127" s="211"/>
      <c r="O1127" s="211"/>
      <c r="P1127" s="211"/>
      <c r="Q1127" s="570"/>
      <c r="R1127" s="570"/>
      <c r="S1127" s="1061"/>
      <c r="T1127" s="570"/>
      <c r="U1127" s="1082"/>
      <c r="V1127" s="570"/>
      <c r="W1127" s="570"/>
      <c r="X1127" s="570"/>
      <c r="Y1127" s="570"/>
      <c r="Z1127" s="570"/>
      <c r="AA1127" s="1275"/>
      <c r="AB1127" s="566"/>
      <c r="AC1127" s="1460"/>
      <c r="AD1127" s="1475"/>
    </row>
    <row r="1128" spans="1:30" ht="30" x14ac:dyDescent="0.25">
      <c r="A1128" s="239">
        <v>1</v>
      </c>
      <c r="B1128" s="4" t="s">
        <v>377</v>
      </c>
      <c r="C1128" s="680"/>
      <c r="D1128" s="4"/>
      <c r="E1128" s="757">
        <v>1300</v>
      </c>
      <c r="F1128" s="368">
        <f>E1128/12*$B$4</f>
        <v>216.66666666666666</v>
      </c>
      <c r="G1128" s="368">
        <v>172.62</v>
      </c>
      <c r="H1128" s="368">
        <f>G1128/F1128*100</f>
        <v>79.670769230769238</v>
      </c>
      <c r="I1128" s="1902"/>
      <c r="J1128" s="1902"/>
      <c r="K1128" s="211"/>
      <c r="L1128" s="211"/>
      <c r="M1128" s="211"/>
      <c r="N1128" s="211"/>
      <c r="O1128" s="211"/>
      <c r="P1128" s="211"/>
      <c r="Q1128" s="570"/>
      <c r="R1128" s="570"/>
      <c r="S1128" s="1061"/>
      <c r="T1128" s="570"/>
      <c r="U1128" s="1082"/>
      <c r="V1128" s="570"/>
      <c r="W1128" s="570"/>
      <c r="X1128" s="570"/>
      <c r="Y1128" s="570"/>
      <c r="Z1128" s="570"/>
      <c r="AA1128" s="1275"/>
      <c r="AB1128" s="566"/>
      <c r="AC1128" s="1460"/>
      <c r="AD1128" s="1475"/>
    </row>
    <row r="1129" spans="1:30" ht="60" x14ac:dyDescent="0.25">
      <c r="A1129" s="239">
        <v>1</v>
      </c>
      <c r="B1129" s="4" t="s">
        <v>353</v>
      </c>
      <c r="C1129" s="680"/>
      <c r="D1129" s="4"/>
      <c r="E1129" s="757"/>
      <c r="F1129" s="368"/>
      <c r="G1129" s="368"/>
      <c r="H1129" s="368"/>
      <c r="I1129" s="1902"/>
      <c r="J1129" s="1902"/>
      <c r="K1129" s="211"/>
      <c r="L1129" s="211"/>
      <c r="M1129" s="211"/>
      <c r="N1129" s="211"/>
      <c r="O1129" s="211"/>
      <c r="P1129" s="211"/>
      <c r="Q1129" s="570"/>
      <c r="R1129" s="570"/>
      <c r="S1129" s="1061"/>
      <c r="T1129" s="570"/>
      <c r="U1129" s="1082"/>
      <c r="V1129" s="570"/>
      <c r="W1129" s="570"/>
      <c r="X1129" s="570"/>
      <c r="Y1129" s="570"/>
      <c r="Z1129" s="570"/>
      <c r="AA1129" s="1275"/>
      <c r="AB1129" s="566"/>
      <c r="AC1129" s="1460"/>
      <c r="AD1129" s="1475"/>
    </row>
    <row r="1130" spans="1:30" ht="75" x14ac:dyDescent="0.25">
      <c r="A1130" s="239">
        <v>1</v>
      </c>
      <c r="B1130" s="4" t="s">
        <v>354</v>
      </c>
      <c r="C1130" s="680"/>
      <c r="D1130" s="4"/>
      <c r="E1130" s="757"/>
      <c r="F1130" s="368"/>
      <c r="G1130" s="368"/>
      <c r="H1130" s="368"/>
      <c r="I1130" s="1902"/>
      <c r="J1130" s="1902"/>
      <c r="K1130" s="211"/>
      <c r="L1130" s="211"/>
      <c r="M1130" s="211"/>
      <c r="N1130" s="211"/>
      <c r="O1130" s="211"/>
      <c r="P1130" s="211"/>
      <c r="Q1130" s="570"/>
      <c r="R1130" s="570"/>
      <c r="S1130" s="1061"/>
      <c r="T1130" s="570"/>
      <c r="U1130" s="1082"/>
      <c r="V1130" s="570"/>
      <c r="W1130" s="570"/>
      <c r="X1130" s="570"/>
      <c r="Y1130" s="570"/>
      <c r="Z1130" s="570"/>
      <c r="AA1130" s="1275"/>
      <c r="AB1130" s="566"/>
      <c r="AC1130" s="1460"/>
      <c r="AD1130" s="1475"/>
    </row>
    <row r="1131" spans="1:30" ht="45" x14ac:dyDescent="0.25">
      <c r="A1131" s="239">
        <v>1</v>
      </c>
      <c r="B1131" s="799" t="s">
        <v>355</v>
      </c>
      <c r="C1131" s="680"/>
      <c r="D1131" s="4"/>
      <c r="E1131" s="757">
        <v>2650</v>
      </c>
      <c r="F1131" s="368">
        <f>E1131/12*$B$4</f>
        <v>441.66666666666669</v>
      </c>
      <c r="G1131" s="368">
        <v>44</v>
      </c>
      <c r="H1131" s="368">
        <f>G1131/F1131*100</f>
        <v>9.9622641509433958</v>
      </c>
      <c r="I1131" s="1902"/>
      <c r="J1131" s="1902"/>
      <c r="K1131" s="211"/>
      <c r="L1131" s="211"/>
      <c r="M1131" s="211"/>
      <c r="N1131" s="211"/>
      <c r="O1131" s="211"/>
      <c r="P1131" s="211"/>
      <c r="Q1131" s="570"/>
      <c r="R1131" s="570"/>
      <c r="S1131" s="1061"/>
      <c r="T1131" s="570"/>
      <c r="U1131" s="1082"/>
      <c r="V1131" s="570"/>
      <c r="W1131" s="570"/>
      <c r="X1131" s="570"/>
      <c r="Y1131" s="570"/>
      <c r="Z1131" s="570"/>
      <c r="AA1131" s="1275"/>
      <c r="AB1131" s="566"/>
      <c r="AC1131" s="1460"/>
      <c r="AD1131" s="1475"/>
    </row>
    <row r="1132" spans="1:30" ht="29.25" x14ac:dyDescent="0.25">
      <c r="A1132" s="239">
        <v>1</v>
      </c>
      <c r="B1132" s="784" t="s">
        <v>363</v>
      </c>
      <c r="C1132" s="680"/>
      <c r="D1132" s="4"/>
      <c r="E1132" s="757">
        <f>E1133+E1135/9.4</f>
        <v>7499.5744680851067</v>
      </c>
      <c r="F1132" s="368">
        <f>F1133+F1135/9.4</f>
        <v>1249.9290780141844</v>
      </c>
      <c r="G1132" s="368">
        <f>G1133+G1135/9.4</f>
        <v>423.47553191489362</v>
      </c>
      <c r="H1132" s="368">
        <f>G1132/F1132*100</f>
        <v>33.879964820699051</v>
      </c>
      <c r="I1132" s="1902"/>
      <c r="J1132" s="1902"/>
      <c r="K1132" s="211"/>
      <c r="L1132" s="211"/>
      <c r="M1132" s="211"/>
      <c r="N1132" s="211"/>
      <c r="O1132" s="211"/>
      <c r="P1132" s="211"/>
      <c r="Q1132" s="570"/>
      <c r="R1132" s="570"/>
      <c r="S1132" s="1061"/>
      <c r="T1132" s="570"/>
      <c r="U1132" s="1082"/>
      <c r="V1132" s="570"/>
      <c r="W1132" s="570"/>
      <c r="X1132" s="570"/>
      <c r="Y1132" s="570"/>
      <c r="Z1132" s="570"/>
      <c r="AA1132" s="1275">
        <f>AA1133+AA1135/9.4</f>
        <v>0</v>
      </c>
      <c r="AB1132" s="566"/>
      <c r="AC1132" s="1460"/>
      <c r="AD1132" s="1475"/>
    </row>
    <row r="1133" spans="1:30" x14ac:dyDescent="0.25">
      <c r="A1133" s="239">
        <v>1</v>
      </c>
      <c r="B1133" s="784" t="s">
        <v>378</v>
      </c>
      <c r="C1133" s="680"/>
      <c r="D1133" s="4"/>
      <c r="E1133" s="757">
        <v>7000</v>
      </c>
      <c r="F1133" s="368">
        <f>E1133/12*$B$4</f>
        <v>1166.6666666666667</v>
      </c>
      <c r="G1133" s="368">
        <v>356</v>
      </c>
      <c r="H1133" s="368">
        <f>G1133/F1133*100</f>
        <v>30.514285714285709</v>
      </c>
      <c r="I1133" s="1902"/>
      <c r="J1133" s="1902"/>
      <c r="K1133" s="211"/>
      <c r="L1133" s="211"/>
      <c r="M1133" s="211"/>
      <c r="N1133" s="211"/>
      <c r="O1133" s="211"/>
      <c r="P1133" s="211"/>
      <c r="Q1133" s="570"/>
      <c r="R1133" s="570"/>
      <c r="S1133" s="1061"/>
      <c r="T1133" s="570"/>
      <c r="U1133" s="1082"/>
      <c r="V1133" s="570"/>
      <c r="W1133" s="570"/>
      <c r="X1133" s="570"/>
      <c r="Y1133" s="570"/>
      <c r="Z1133" s="570"/>
      <c r="AA1133" s="1275"/>
      <c r="AB1133" s="566"/>
      <c r="AC1133" s="1460"/>
      <c r="AD1133" s="1475"/>
    </row>
    <row r="1134" spans="1:30" x14ac:dyDescent="0.25">
      <c r="A1134" s="239">
        <v>1</v>
      </c>
      <c r="B1134" s="4" t="s">
        <v>379</v>
      </c>
      <c r="C1134" s="680"/>
      <c r="D1134" s="4"/>
      <c r="E1134" s="757">
        <f>E1135/9.4</f>
        <v>499.57446808510639</v>
      </c>
      <c r="F1134" s="368">
        <f>F1135/9.4</f>
        <v>83.262411347517727</v>
      </c>
      <c r="G1134" s="368">
        <f>G1135/9.4</f>
        <v>67.475531914893608</v>
      </c>
      <c r="H1134" s="368">
        <f>G1134/F1134*100</f>
        <v>81.039608177172056</v>
      </c>
      <c r="I1134" s="1902"/>
      <c r="J1134" s="1902"/>
      <c r="K1134" s="211"/>
      <c r="L1134" s="211"/>
      <c r="M1134" s="211"/>
      <c r="N1134" s="211"/>
      <c r="O1134" s="211"/>
      <c r="P1134" s="211"/>
      <c r="Q1134" s="570"/>
      <c r="R1134" s="570"/>
      <c r="S1134" s="1061"/>
      <c r="T1134" s="570"/>
      <c r="U1134" s="1082"/>
      <c r="V1134" s="570"/>
      <c r="W1134" s="570"/>
      <c r="X1134" s="570"/>
      <c r="Y1134" s="570"/>
      <c r="Z1134" s="570"/>
      <c r="AA1134" s="1275">
        <f>AA1135/9.4</f>
        <v>0</v>
      </c>
      <c r="AB1134" s="566"/>
      <c r="AC1134" s="1460"/>
      <c r="AD1134" s="1475"/>
    </row>
    <row r="1135" spans="1:30" x14ac:dyDescent="0.25">
      <c r="A1135" s="239">
        <v>1</v>
      </c>
      <c r="B1135" s="800" t="s">
        <v>380</v>
      </c>
      <c r="C1135" s="680"/>
      <c r="D1135" s="4"/>
      <c r="E1135" s="757">
        <v>4696</v>
      </c>
      <c r="F1135" s="368">
        <f>E1135/12*$B$4</f>
        <v>782.66666666666663</v>
      </c>
      <c r="G1135" s="368">
        <v>634.27</v>
      </c>
      <c r="H1135" s="368">
        <f>G1135/F1135*100</f>
        <v>81.039608177172056</v>
      </c>
      <c r="I1135" s="1902"/>
      <c r="J1135" s="1902"/>
      <c r="K1135" s="211"/>
      <c r="L1135" s="211"/>
      <c r="M1135" s="211"/>
      <c r="N1135" s="211"/>
      <c r="O1135" s="211"/>
      <c r="P1135" s="211"/>
      <c r="Q1135" s="570"/>
      <c r="R1135" s="570"/>
      <c r="S1135" s="1061"/>
      <c r="T1135" s="570"/>
      <c r="U1135" s="1082"/>
      <c r="V1135" s="570"/>
      <c r="W1135" s="570"/>
      <c r="X1135" s="570"/>
      <c r="Y1135" s="570"/>
      <c r="Z1135" s="570"/>
      <c r="AA1135" s="1275"/>
      <c r="AB1135" s="566"/>
      <c r="AC1135" s="1460"/>
      <c r="AD1135" s="1475"/>
    </row>
    <row r="1136" spans="1:30" ht="43.5" x14ac:dyDescent="0.25">
      <c r="A1136" s="239">
        <v>1</v>
      </c>
      <c r="B1136" s="784" t="s">
        <v>356</v>
      </c>
      <c r="C1136" s="680"/>
      <c r="D1136" s="4"/>
      <c r="E1136" s="757"/>
      <c r="F1136" s="368"/>
      <c r="G1136" s="368"/>
      <c r="H1136" s="368"/>
      <c r="I1136" s="1902"/>
      <c r="J1136" s="1902"/>
      <c r="K1136" s="211"/>
      <c r="L1136" s="211"/>
      <c r="M1136" s="211"/>
      <c r="N1136" s="211"/>
      <c r="O1136" s="211"/>
      <c r="P1136" s="211"/>
      <c r="Q1136" s="570"/>
      <c r="R1136" s="570"/>
      <c r="S1136" s="1061"/>
      <c r="T1136" s="570"/>
      <c r="U1136" s="1082"/>
      <c r="V1136" s="570"/>
      <c r="W1136" s="570"/>
      <c r="X1136" s="570"/>
      <c r="Y1136" s="570"/>
      <c r="Z1136" s="570"/>
      <c r="AA1136" s="1275"/>
      <c r="AB1136" s="566"/>
      <c r="AC1136" s="1460"/>
      <c r="AD1136" s="1475"/>
    </row>
    <row r="1137" spans="1:30" ht="30" x14ac:dyDescent="0.25">
      <c r="A1137" s="239">
        <v>1</v>
      </c>
      <c r="B1137" s="779" t="s">
        <v>202</v>
      </c>
      <c r="C1137" s="680"/>
      <c r="D1137" s="4"/>
      <c r="E1137" s="757"/>
      <c r="F1137" s="368"/>
      <c r="G1137" s="368"/>
      <c r="H1137" s="368"/>
      <c r="I1137" s="1902"/>
      <c r="J1137" s="1902"/>
      <c r="K1137" s="211"/>
      <c r="L1137" s="211"/>
      <c r="M1137" s="211"/>
      <c r="N1137" s="211"/>
      <c r="O1137" s="211"/>
      <c r="P1137" s="211"/>
      <c r="Q1137" s="570"/>
      <c r="R1137" s="570"/>
      <c r="S1137" s="1061"/>
      <c r="T1137" s="570"/>
      <c r="U1137" s="1082"/>
      <c r="V1137" s="570"/>
      <c r="W1137" s="570"/>
      <c r="X1137" s="570"/>
      <c r="Y1137" s="570"/>
      <c r="Z1137" s="570"/>
      <c r="AA1137" s="1275"/>
      <c r="AB1137" s="566"/>
      <c r="AC1137" s="1460"/>
      <c r="AD1137" s="1475"/>
    </row>
    <row r="1138" spans="1:30" ht="72" x14ac:dyDescent="0.25">
      <c r="A1138" s="239">
        <v>1</v>
      </c>
      <c r="B1138" s="780" t="s">
        <v>364</v>
      </c>
      <c r="C1138" s="680"/>
      <c r="D1138" s="4"/>
      <c r="E1138" s="757">
        <v>170</v>
      </c>
      <c r="F1138" s="368">
        <f>E1138/12*$B$4</f>
        <v>28.333333333333332</v>
      </c>
      <c r="G1138" s="368">
        <v>3</v>
      </c>
      <c r="H1138" s="368">
        <f t="shared" ref="H1138:H1145" si="391">G1138/F1138*100</f>
        <v>10.588235294117647</v>
      </c>
      <c r="I1138" s="1902"/>
      <c r="J1138" s="1902"/>
      <c r="K1138" s="211"/>
      <c r="L1138" s="211"/>
      <c r="M1138" s="211"/>
      <c r="N1138" s="211"/>
      <c r="O1138" s="211"/>
      <c r="P1138" s="211"/>
      <c r="Q1138" s="570"/>
      <c r="R1138" s="570"/>
      <c r="S1138" s="1061"/>
      <c r="T1138" s="570"/>
      <c r="U1138" s="1082"/>
      <c r="V1138" s="570"/>
      <c r="W1138" s="570"/>
      <c r="X1138" s="570"/>
      <c r="Y1138" s="570"/>
      <c r="Z1138" s="570"/>
      <c r="AA1138" s="1275"/>
      <c r="AB1138" s="566"/>
      <c r="AC1138" s="1460"/>
      <c r="AD1138" s="1475"/>
    </row>
    <row r="1139" spans="1:30" s="249" customFormat="1" x14ac:dyDescent="0.25">
      <c r="A1139" s="239">
        <v>1</v>
      </c>
      <c r="B1139" s="771" t="s">
        <v>235</v>
      </c>
      <c r="C1139" s="2108"/>
      <c r="D1139" s="784"/>
      <c r="E1139" s="445">
        <f>E1140+E1141</f>
        <v>1350</v>
      </c>
      <c r="F1139" s="1052">
        <f>F1140+F1141</f>
        <v>225</v>
      </c>
      <c r="G1139" s="1052">
        <f>G1140+G1141</f>
        <v>174</v>
      </c>
      <c r="H1139" s="1052">
        <f t="shared" si="391"/>
        <v>77.333333333333329</v>
      </c>
      <c r="I1139" s="1902"/>
      <c r="J1139" s="1902"/>
      <c r="K1139" s="211"/>
      <c r="L1139" s="211"/>
      <c r="M1139" s="211"/>
      <c r="N1139" s="211"/>
      <c r="O1139" s="211"/>
      <c r="P1139" s="211"/>
      <c r="Q1139" s="570">
        <v>1486.8765000000001</v>
      </c>
      <c r="R1139" s="570">
        <v>1486.8765000000001</v>
      </c>
      <c r="S1139" s="1209">
        <f t="shared" ref="S1139" si="392">Q1139/12*$B$4+(R1139-Q1139)/11*1</f>
        <v>247.81275000000002</v>
      </c>
      <c r="T1139" s="570">
        <f>Z1139-Y1139-V1139</f>
        <v>191.64186000000001</v>
      </c>
      <c r="U1139" s="1082"/>
      <c r="V1139" s="570"/>
      <c r="W1139" s="570">
        <f>T1139-S1139</f>
        <v>-56.170890000000014</v>
      </c>
      <c r="X1139" s="570"/>
      <c r="Y1139" s="570">
        <v>0</v>
      </c>
      <c r="Z1139" s="570">
        <v>191.64186000000001</v>
      </c>
      <c r="AA1139" s="1279">
        <f>AA1140+AA1141</f>
        <v>0</v>
      </c>
      <c r="AB1139" s="566"/>
      <c r="AC1139" s="1460"/>
      <c r="AD1139" s="1475"/>
    </row>
    <row r="1140" spans="1:30" ht="60" x14ac:dyDescent="0.25">
      <c r="A1140" s="239">
        <v>1</v>
      </c>
      <c r="B1140" s="772" t="s">
        <v>547</v>
      </c>
      <c r="C1140" s="2113"/>
      <c r="D1140" s="2127"/>
      <c r="E1140" s="446">
        <v>200</v>
      </c>
      <c r="F1140" s="213">
        <f>ROUND(E1140/12*$B$4,0)</f>
        <v>33</v>
      </c>
      <c r="G1140" s="1405">
        <v>77</v>
      </c>
      <c r="H1140" s="2058">
        <f t="shared" si="391"/>
        <v>233.33333333333334</v>
      </c>
      <c r="I1140" s="1902"/>
      <c r="J1140" s="1925"/>
      <c r="K1140" s="211"/>
      <c r="L1140" s="1926"/>
      <c r="M1140" s="1926"/>
      <c r="N1140" s="1926"/>
      <c r="O1140" s="1926"/>
      <c r="P1140" s="1926"/>
      <c r="Q1140" s="571"/>
      <c r="R1140" s="571"/>
      <c r="S1140" s="1208"/>
      <c r="T1140" s="570">
        <f>Z1140-Y1140-V1140</f>
        <v>0</v>
      </c>
      <c r="U1140" s="1507"/>
      <c r="V1140" s="571"/>
      <c r="W1140" s="571"/>
      <c r="X1140" s="571"/>
      <c r="Y1140" s="571"/>
      <c r="Z1140" s="571"/>
      <c r="AA1140" s="2139"/>
      <c r="AB1140" s="1194"/>
      <c r="AC1140" s="1460"/>
      <c r="AD1140" s="1475"/>
    </row>
    <row r="1141" spans="1:30" ht="60" x14ac:dyDescent="0.25">
      <c r="B1141" s="772" t="s">
        <v>413</v>
      </c>
      <c r="C1141" s="2113"/>
      <c r="D1141" s="2127"/>
      <c r="E1141" s="446">
        <v>1150</v>
      </c>
      <c r="F1141" s="213">
        <f>ROUND(E1141/12*$B$4,0)</f>
        <v>192</v>
      </c>
      <c r="G1141" s="1405">
        <v>97</v>
      </c>
      <c r="H1141" s="2058">
        <f t="shared" si="391"/>
        <v>50.520833333333336</v>
      </c>
      <c r="I1141" s="1920"/>
      <c r="J1141" s="1925"/>
      <c r="K1141" s="1919"/>
      <c r="L1141" s="1926"/>
      <c r="M1141" s="1926"/>
      <c r="N1141" s="1926"/>
      <c r="O1141" s="1926"/>
      <c r="P1141" s="1926"/>
      <c r="Q1141" s="571"/>
      <c r="R1141" s="571"/>
      <c r="S1141" s="1208"/>
      <c r="T1141" s="570"/>
      <c r="U1141" s="1507"/>
      <c r="V1141" s="571"/>
      <c r="W1141" s="571"/>
      <c r="X1141" s="571"/>
      <c r="Y1141" s="571"/>
      <c r="Z1141" s="571"/>
      <c r="AA1141" s="2139"/>
      <c r="AB1141" s="1194"/>
      <c r="AC1141" s="1460"/>
      <c r="AD1141" s="1475"/>
    </row>
    <row r="1142" spans="1:30" ht="29.25" x14ac:dyDescent="0.25">
      <c r="A1142" s="239">
        <v>1</v>
      </c>
      <c r="B1142" s="725" t="s">
        <v>280</v>
      </c>
      <c r="C1142" s="2113"/>
      <c r="D1142" s="2127"/>
      <c r="E1142" s="446">
        <f>E1124</f>
        <v>21275</v>
      </c>
      <c r="F1142" s="1488">
        <f>F1124</f>
        <v>3545.833333333333</v>
      </c>
      <c r="G1142" s="1405">
        <f>G1124</f>
        <v>1721.155</v>
      </c>
      <c r="H1142" s="2058">
        <f t="shared" si="391"/>
        <v>48.540211515863689</v>
      </c>
      <c r="I1142" s="1920"/>
      <c r="J1142" s="1925"/>
      <c r="K1142" s="1919"/>
      <c r="L1142" s="1926"/>
      <c r="M1142" s="1926"/>
      <c r="N1142" s="1926"/>
      <c r="O1142" s="1926"/>
      <c r="P1142" s="1926"/>
      <c r="Q1142" s="571"/>
      <c r="R1142" s="571"/>
      <c r="S1142" s="1208"/>
      <c r="T1142" s="570"/>
      <c r="U1142" s="1507"/>
      <c r="V1142" s="571"/>
      <c r="W1142" s="571"/>
      <c r="X1142" s="571"/>
      <c r="Y1142" s="571"/>
      <c r="Z1142" s="571"/>
      <c r="AA1142" s="2139">
        <f>AA1124</f>
        <v>0</v>
      </c>
      <c r="AB1142" s="1194"/>
      <c r="AC1142" s="1460"/>
      <c r="AD1142" s="1475"/>
    </row>
    <row r="1143" spans="1:30" ht="29.25" x14ac:dyDescent="0.25">
      <c r="A1143" s="239">
        <v>1</v>
      </c>
      <c r="B1143" s="725" t="s">
        <v>281</v>
      </c>
      <c r="C1143" s="2113"/>
      <c r="D1143" s="2127"/>
      <c r="E1143" s="446">
        <f>E1132</f>
        <v>7499.5744680851067</v>
      </c>
      <c r="F1143" s="213">
        <f>F1132</f>
        <v>1249.9290780141844</v>
      </c>
      <c r="G1143" s="1405">
        <f>G1132</f>
        <v>423.47553191489362</v>
      </c>
      <c r="H1143" s="2058">
        <f t="shared" si="391"/>
        <v>33.879964820699051</v>
      </c>
      <c r="I1143" s="1925"/>
      <c r="J1143" s="1925"/>
      <c r="K1143" s="211"/>
      <c r="L1143" s="1926"/>
      <c r="M1143" s="1926"/>
      <c r="N1143" s="1926"/>
      <c r="O1143" s="1926"/>
      <c r="P1143" s="1926"/>
      <c r="Q1143" s="571"/>
      <c r="R1143" s="571"/>
      <c r="S1143" s="1208"/>
      <c r="T1143" s="569"/>
      <c r="U1143" s="1507"/>
      <c r="V1143" s="571"/>
      <c r="W1143" s="571"/>
      <c r="X1143" s="571"/>
      <c r="Y1143" s="571"/>
      <c r="Z1143" s="571"/>
      <c r="AA1143" s="2139">
        <f>AA1132</f>
        <v>0</v>
      </c>
      <c r="AB1143" s="1194"/>
      <c r="AC1143" s="1460"/>
      <c r="AD1143" s="1475"/>
    </row>
    <row r="1144" spans="1:30" ht="29.25" x14ac:dyDescent="0.25">
      <c r="A1144" s="239">
        <v>1</v>
      </c>
      <c r="B1144" s="725" t="s">
        <v>282</v>
      </c>
      <c r="C1144" s="2113"/>
      <c r="D1144" s="2127"/>
      <c r="E1144" s="446">
        <f>E1138+E1136</f>
        <v>170</v>
      </c>
      <c r="F1144" s="1488">
        <f>F1138+F1136</f>
        <v>28.333333333333332</v>
      </c>
      <c r="G1144" s="1405">
        <f>G1138+G1136</f>
        <v>3</v>
      </c>
      <c r="H1144" s="2058">
        <f t="shared" si="391"/>
        <v>10.588235294117647</v>
      </c>
      <c r="I1144" s="1902"/>
      <c r="J1144" s="1925"/>
      <c r="K1144" s="1919"/>
      <c r="L1144" s="1926"/>
      <c r="M1144" s="1926"/>
      <c r="N1144" s="1926"/>
      <c r="O1144" s="1926"/>
      <c r="P1144" s="1926"/>
      <c r="Q1144" s="571">
        <v>169.86060000000001</v>
      </c>
      <c r="R1144" s="571">
        <v>169.86060000000001</v>
      </c>
      <c r="S1144" s="1209">
        <f t="shared" ref="S1144" si="393">Q1144/12*$B$4+(R1144-Q1144)/11*1</f>
        <v>28.310100000000002</v>
      </c>
      <c r="T1144" s="569">
        <f>Z1144-Y1144-V1144</f>
        <v>2.9975399999999999</v>
      </c>
      <c r="U1144" s="1507"/>
      <c r="V1144" s="571"/>
      <c r="W1144" s="571">
        <f>T1144-S1144</f>
        <v>-25.312560000000001</v>
      </c>
      <c r="X1144" s="571"/>
      <c r="Y1144" s="571">
        <v>0</v>
      </c>
      <c r="Z1144" s="571">
        <v>2.9975399999999999</v>
      </c>
      <c r="AA1144" s="2139">
        <f>AA1138+AA1136</f>
        <v>0</v>
      </c>
      <c r="AB1144" s="1194"/>
      <c r="AC1144" s="1460"/>
      <c r="AD1144" s="1475"/>
    </row>
    <row r="1145" spans="1:30" x14ac:dyDescent="0.25">
      <c r="A1145" s="239">
        <v>1</v>
      </c>
      <c r="B1145" s="726" t="s">
        <v>138</v>
      </c>
      <c r="C1145" s="2113"/>
      <c r="D1145" s="784"/>
      <c r="E1145" s="445">
        <f>E1142+E1144+E1133*2.9+E1135/4.2</f>
        <v>42863.095238095237</v>
      </c>
      <c r="F1145" s="787">
        <f>F1142+F1144+F1133*2.9+F1135/4.2</f>
        <v>7143.8492063492067</v>
      </c>
      <c r="G1145" s="1052">
        <f>G1142+G1144+G1133*2.9+G1135/4.2</f>
        <v>2907.5716666666667</v>
      </c>
      <c r="H1145" s="2058">
        <f t="shared" si="391"/>
        <v>40.700350506874045</v>
      </c>
      <c r="I1145" s="1902"/>
      <c r="J1145" s="1902"/>
      <c r="K1145" s="211"/>
      <c r="L1145" s="1926"/>
      <c r="M1145" s="211"/>
      <c r="N1145" s="211"/>
      <c r="O1145" s="1926"/>
      <c r="P1145" s="211"/>
      <c r="Q1145" s="570">
        <f>Q1139+Q1123+Q1144</f>
        <v>29695.661819999998</v>
      </c>
      <c r="R1145" s="570">
        <f>R1139+R1123+R1144</f>
        <v>29695.661819999998</v>
      </c>
      <c r="S1145" s="1208">
        <f t="shared" ref="S1145:Z1145" si="394">S1139+S1123+S1144</f>
        <v>4949.2769699999999</v>
      </c>
      <c r="T1145" s="569">
        <f t="shared" si="394"/>
        <v>2161.90236</v>
      </c>
      <c r="U1145" s="1507">
        <f t="shared" si="394"/>
        <v>0</v>
      </c>
      <c r="V1145" s="571">
        <f t="shared" si="394"/>
        <v>0</v>
      </c>
      <c r="W1145" s="571">
        <f t="shared" si="394"/>
        <v>-2787.3746099999998</v>
      </c>
      <c r="X1145" s="571">
        <f t="shared" si="394"/>
        <v>0</v>
      </c>
      <c r="Y1145" s="571">
        <f t="shared" si="394"/>
        <v>0</v>
      </c>
      <c r="Z1145" s="571">
        <f t="shared" si="394"/>
        <v>2161.90236</v>
      </c>
      <c r="AA1145" s="1279">
        <f>AA1142+AA1144+AA1133*2.9+AA1135/4.2</f>
        <v>0</v>
      </c>
      <c r="AB1145" s="1194">
        <f t="shared" ref="AB1145" si="395">AB1139+AB1123+AB1144</f>
        <v>0</v>
      </c>
      <c r="AC1145" s="1460"/>
      <c r="AD1145" s="1475"/>
    </row>
    <row r="1146" spans="1:30" x14ac:dyDescent="0.25">
      <c r="A1146" s="239">
        <v>1</v>
      </c>
      <c r="B1146" s="1529" t="s">
        <v>29</v>
      </c>
      <c r="C1146" s="693"/>
      <c r="D1146" s="1529"/>
      <c r="E1146" s="442"/>
      <c r="F1146" s="1158"/>
      <c r="G1146" s="1158"/>
      <c r="H1146" s="375"/>
      <c r="I1146" s="1894"/>
      <c r="J1146" s="1894"/>
      <c r="K1146" s="1050"/>
      <c r="L1146" s="785"/>
      <c r="M1146" s="1050"/>
      <c r="N1146" s="1050"/>
      <c r="O1146" s="785"/>
      <c r="P1146" s="1050"/>
      <c r="Q1146" s="569"/>
      <c r="R1146" s="569"/>
      <c r="S1146" s="1061"/>
      <c r="T1146" s="569">
        <f>Z1146-Y1146-V1146</f>
        <v>0</v>
      </c>
      <c r="U1146" s="1082"/>
      <c r="V1146" s="570"/>
      <c r="W1146" s="570"/>
      <c r="X1146" s="570"/>
      <c r="Y1146" s="570"/>
      <c r="Z1146" s="570"/>
      <c r="AA1146" s="1317"/>
      <c r="AB1146" s="566"/>
      <c r="AC1146" s="1460"/>
      <c r="AD1146" s="1475"/>
    </row>
    <row r="1147" spans="1:30" ht="30" x14ac:dyDescent="0.25">
      <c r="A1147" s="239">
        <v>1</v>
      </c>
      <c r="B1147" s="2" t="s">
        <v>16</v>
      </c>
      <c r="C1147" s="693"/>
      <c r="D1147" s="2"/>
      <c r="E1147" s="422"/>
      <c r="F1147" s="375"/>
      <c r="G1147" s="375"/>
      <c r="H1147" s="375"/>
      <c r="I1147" s="1902"/>
      <c r="J1147" s="1902"/>
      <c r="K1147" s="785"/>
      <c r="L1147" s="785"/>
      <c r="M1147" s="785"/>
      <c r="N1147" s="785"/>
      <c r="O1147" s="785"/>
      <c r="P1147" s="785"/>
      <c r="Q1147" s="570"/>
      <c r="R1147" s="570"/>
      <c r="S1147" s="1061"/>
      <c r="T1147" s="570">
        <f>Z1147-Y1147-V1147</f>
        <v>0</v>
      </c>
      <c r="U1147" s="1082"/>
      <c r="V1147" s="570"/>
      <c r="W1147" s="570"/>
      <c r="X1147" s="570"/>
      <c r="Y1147" s="570"/>
      <c r="Z1147" s="570"/>
      <c r="AA1147" s="1295"/>
      <c r="AB1147" s="566"/>
      <c r="AC1147" s="1460"/>
      <c r="AD1147" s="1475"/>
    </row>
    <row r="1148" spans="1:30" s="249" customFormat="1" x14ac:dyDescent="0.25">
      <c r="A1148" s="239">
        <v>1</v>
      </c>
      <c r="B1148" s="2143" t="s">
        <v>24</v>
      </c>
      <c r="C1148" s="2155"/>
      <c r="D1148" s="3">
        <v>240</v>
      </c>
      <c r="E1148" s="422">
        <v>128</v>
      </c>
      <c r="F1148" s="213">
        <f>ROUND(E1148/12*$B$4,0)</f>
        <v>21</v>
      </c>
      <c r="G1148" s="213">
        <v>8</v>
      </c>
      <c r="H1148" s="213">
        <f>G1148/F1148*100</f>
        <v>38.095238095238095</v>
      </c>
      <c r="I1148" s="1150">
        <v>3</v>
      </c>
      <c r="J1148" s="269">
        <f>M1148/G1148</f>
        <v>3.375</v>
      </c>
      <c r="K1148" s="270">
        <f>ROUND(E1148*I1148,0)</f>
        <v>384</v>
      </c>
      <c r="L1148" s="270">
        <f>ROUND(K1148/12*$B$4,0)</f>
        <v>64</v>
      </c>
      <c r="M1148" s="270">
        <v>27</v>
      </c>
      <c r="N1148" s="270">
        <f>M1148/L1148*100</f>
        <v>42.1875</v>
      </c>
      <c r="O1148" s="270">
        <f>ROUND(K1148/D1148,0)</f>
        <v>2</v>
      </c>
      <c r="P1148" s="270">
        <f>M1148/$B$4*12/O1148</f>
        <v>81</v>
      </c>
      <c r="Q1148" s="570"/>
      <c r="R1148" s="570"/>
      <c r="S1148" s="1061"/>
      <c r="T1148" s="570">
        <f>Z1148-Y1148-V1148</f>
        <v>0</v>
      </c>
      <c r="U1148" s="1082"/>
      <c r="V1148" s="570"/>
      <c r="W1148" s="570">
        <f>T1148-S1148</f>
        <v>0</v>
      </c>
      <c r="X1148" s="570"/>
      <c r="Y1148" s="570"/>
      <c r="Z1148" s="570"/>
      <c r="AA1148" s="1291"/>
      <c r="AB1148" s="566"/>
      <c r="AC1148" s="1460"/>
      <c r="AD1148" s="1475"/>
    </row>
    <row r="1149" spans="1:30" s="249" customFormat="1" x14ac:dyDescent="0.25">
      <c r="A1149" s="239">
        <v>1</v>
      </c>
      <c r="B1149" s="2132" t="s">
        <v>26</v>
      </c>
      <c r="C1149" s="2133"/>
      <c r="D1149" s="2047">
        <v>240</v>
      </c>
      <c r="E1149" s="423">
        <v>310</v>
      </c>
      <c r="F1149" s="219">
        <f>ROUND(E1149/12*$B$4,0)</f>
        <v>52</v>
      </c>
      <c r="G1149" s="219">
        <v>18</v>
      </c>
      <c r="H1149" s="219">
        <f>G1149/F1149*100</f>
        <v>34.615384615384613</v>
      </c>
      <c r="I1149" s="1905">
        <v>7</v>
      </c>
      <c r="J1149" s="1485">
        <f>M1149/G1149</f>
        <v>8.1666666666666661</v>
      </c>
      <c r="K1149" s="482">
        <f>ROUND(E1149*I1149,0)</f>
        <v>2170</v>
      </c>
      <c r="L1149" s="482">
        <f>ROUND(K1149/12*$B$4,0)</f>
        <v>362</v>
      </c>
      <c r="M1149" s="482">
        <v>147</v>
      </c>
      <c r="N1149" s="270">
        <f>M1149/L1149*100</f>
        <v>40.607734806629836</v>
      </c>
      <c r="O1149" s="270">
        <f>ROUND(K1149/D1149,0)</f>
        <v>9</v>
      </c>
      <c r="P1149" s="270">
        <f>M1149/$B$4*12/O1149</f>
        <v>98</v>
      </c>
      <c r="Q1149" s="571"/>
      <c r="R1149" s="571"/>
      <c r="S1149" s="1208"/>
      <c r="T1149" s="571"/>
      <c r="U1149" s="1507"/>
      <c r="V1149" s="571"/>
      <c r="W1149" s="571"/>
      <c r="X1149" s="571"/>
      <c r="Y1149" s="571"/>
      <c r="Z1149" s="571"/>
      <c r="AA1149" s="1481"/>
      <c r="AB1149" s="1194"/>
      <c r="AC1149" s="1460"/>
      <c r="AD1149" s="1475"/>
    </row>
    <row r="1150" spans="1:30" x14ac:dyDescent="0.25">
      <c r="A1150" s="239">
        <v>1</v>
      </c>
      <c r="B1150" s="1554" t="s">
        <v>184</v>
      </c>
      <c r="C1150" s="1555"/>
      <c r="D1150" s="2068"/>
      <c r="E1150" s="424">
        <f>SUM(E1148:E1149)</f>
        <v>438</v>
      </c>
      <c r="F1150" s="515">
        <f>SUM(F1148:F1149)</f>
        <v>73</v>
      </c>
      <c r="G1150" s="515">
        <f>SUM(G1148:G1149)</f>
        <v>26</v>
      </c>
      <c r="H1150" s="284">
        <f>G1150/F1150*100</f>
        <v>35.61643835616438</v>
      </c>
      <c r="I1150" s="1925">
        <f>IF(E1150=0,0,K1150/E1150)</f>
        <v>5.8310502283105023</v>
      </c>
      <c r="J1150" s="1519">
        <f>M1150/G1150</f>
        <v>6.6923076923076925</v>
      </c>
      <c r="K1150" s="1583">
        <f>SUM(K1148:K1149)</f>
        <v>2554</v>
      </c>
      <c r="L1150" s="1583">
        <f>SUM(L1148:L1149)</f>
        <v>426</v>
      </c>
      <c r="M1150" s="1583">
        <f>SUM(M1148:M1149)</f>
        <v>174</v>
      </c>
      <c r="N1150" s="1583">
        <f>M1150/L1150*100</f>
        <v>40.845070422535215</v>
      </c>
      <c r="O1150" s="1583">
        <f>SUM(O1148:O1149)</f>
        <v>11</v>
      </c>
      <c r="P1150" s="482">
        <f>M1150/$B$4*12/O1150</f>
        <v>94.909090909090907</v>
      </c>
      <c r="Q1150" s="571"/>
      <c r="R1150" s="571"/>
      <c r="S1150" s="1214"/>
      <c r="T1150" s="571">
        <f>Z1150-Y1150-V1150</f>
        <v>0</v>
      </c>
      <c r="U1150" s="1507"/>
      <c r="V1150" s="571"/>
      <c r="W1150" s="571"/>
      <c r="X1150" s="571"/>
      <c r="Y1150" s="571"/>
      <c r="Z1150" s="571"/>
      <c r="AA1150" s="1320">
        <f>SUM(AA1148:AA1149)</f>
        <v>0</v>
      </c>
      <c r="AB1150" s="1194"/>
      <c r="AC1150" s="1460"/>
      <c r="AD1150" s="1475"/>
    </row>
    <row r="1151" spans="1:30" ht="30" thickBot="1" x14ac:dyDescent="0.3">
      <c r="A1151" s="239">
        <v>1</v>
      </c>
      <c r="B1151" s="250" t="s">
        <v>215</v>
      </c>
      <c r="C1151" s="250"/>
      <c r="D1151" s="250"/>
      <c r="E1151" s="448">
        <f>SUM(E1150)</f>
        <v>438</v>
      </c>
      <c r="F1151" s="2156">
        <f>SUM(F1150)</f>
        <v>73</v>
      </c>
      <c r="G1151" s="2156">
        <f>SUM(G1150)</f>
        <v>26</v>
      </c>
      <c r="H1151" s="2156">
        <f>G1151/F1151*100</f>
        <v>35.61643835616438</v>
      </c>
      <c r="I1151" s="1561">
        <f>IF(E1151=0,0,K1151/E1151)</f>
        <v>5.8310502283105023</v>
      </c>
      <c r="J1151" s="1562">
        <f>M1151/G1151</f>
        <v>6.6923076923076925</v>
      </c>
      <c r="K1151" s="2044">
        <f>SUM(K1150)</f>
        <v>2554</v>
      </c>
      <c r="L1151" s="2044">
        <f>SUM(L1150)</f>
        <v>426</v>
      </c>
      <c r="M1151" s="2044">
        <f>SUM(M1150)</f>
        <v>174</v>
      </c>
      <c r="N1151" s="1563">
        <f>M1151/L1151*100</f>
        <v>40.845070422535215</v>
      </c>
      <c r="O1151" s="1610">
        <f>SUM(O1150)</f>
        <v>11</v>
      </c>
      <c r="P1151" s="1563">
        <f>SUM(P1150)</f>
        <v>94.909090909090907</v>
      </c>
      <c r="Q1151" s="575">
        <v>6829.1656720000001</v>
      </c>
      <c r="R1151" s="575">
        <v>6829.1656720000001</v>
      </c>
      <c r="S1151" s="2700">
        <f t="shared" ref="S1151" si="396">Q1151/12*$B$4+(R1151-Q1151)/11*1</f>
        <v>1138.1942786666666</v>
      </c>
      <c r="T1151" s="575">
        <f>Z1151-Y1151-V1151</f>
        <v>384.26108000000005</v>
      </c>
      <c r="U1151" s="1084"/>
      <c r="V1151" s="575"/>
      <c r="W1151" s="575">
        <f>T1151-S1151</f>
        <v>-753.93319866666661</v>
      </c>
      <c r="X1151" s="575"/>
      <c r="Y1151" s="575">
        <v>0</v>
      </c>
      <c r="Z1151" s="575">
        <v>384.26108000000005</v>
      </c>
      <c r="AA1151" s="2157">
        <f>SUM(AA1150)</f>
        <v>0</v>
      </c>
      <c r="AB1151" s="1253"/>
      <c r="AC1151" s="1460"/>
      <c r="AD1151" s="1475"/>
    </row>
    <row r="1152" spans="1:30" ht="15.75" thickBot="1" x14ac:dyDescent="0.3">
      <c r="A1152" s="239">
        <v>1</v>
      </c>
      <c r="B1152" s="2079" t="s">
        <v>315</v>
      </c>
      <c r="C1152" s="2080"/>
      <c r="D1152" s="2079"/>
      <c r="E1152" s="427"/>
      <c r="F1152" s="1006"/>
      <c r="G1152" s="1006"/>
      <c r="H1152" s="1006"/>
      <c r="I1152" s="1870"/>
      <c r="J1152" s="1870"/>
      <c r="K1152" s="1006"/>
      <c r="L1152" s="1006"/>
      <c r="M1152" s="1006">
        <f>M1122+M1151</f>
        <v>1534</v>
      </c>
      <c r="N1152" s="1006"/>
      <c r="O1152" s="1006"/>
      <c r="P1152" s="1006"/>
      <c r="Q1152" s="576">
        <f t="shared" ref="Q1152:W1152" si="397">Q1151+Q1145+Q1122</f>
        <v>117348.55719549999</v>
      </c>
      <c r="R1152" s="576">
        <f t="shared" ref="R1152" si="398">R1151+R1145+R1122</f>
        <v>117348.55719549999</v>
      </c>
      <c r="S1152" s="1062">
        <f t="shared" si="397"/>
        <v>19558.092865916668</v>
      </c>
      <c r="T1152" s="576">
        <f t="shared" si="397"/>
        <v>15517.580170000003</v>
      </c>
      <c r="U1152" s="1087">
        <f t="shared" si="397"/>
        <v>0</v>
      </c>
      <c r="V1152" s="576">
        <f t="shared" si="397"/>
        <v>-17.221540000000001</v>
      </c>
      <c r="W1152" s="576">
        <f t="shared" si="397"/>
        <v>-4040.5126959166628</v>
      </c>
      <c r="X1152" s="576"/>
      <c r="Y1152" s="576">
        <f>Y1151+Y1145+Y1122</f>
        <v>0</v>
      </c>
      <c r="Z1152" s="576">
        <f>Z1151+Z1145+Z1122</f>
        <v>15500.358630000002</v>
      </c>
      <c r="AA1152" s="2106"/>
      <c r="AB1152" s="1196">
        <f>AB1151+AB1145+AB1122</f>
        <v>0</v>
      </c>
      <c r="AC1152" s="1460"/>
      <c r="AD1152" s="1475"/>
    </row>
    <row r="1153" spans="1:30" x14ac:dyDescent="0.25">
      <c r="A1153" s="239">
        <v>1</v>
      </c>
      <c r="B1153" s="2148"/>
      <c r="C1153" s="2149"/>
      <c r="D1153" s="2148"/>
      <c r="E1153" s="442"/>
      <c r="F1153" s="1158"/>
      <c r="G1153" s="1158"/>
      <c r="H1153" s="1158"/>
      <c r="I1153" s="1894"/>
      <c r="J1153" s="1894"/>
      <c r="K1153" s="1050"/>
      <c r="L1153" s="1050"/>
      <c r="M1153" s="1050"/>
      <c r="N1153" s="1050"/>
      <c r="O1153" s="1050"/>
      <c r="P1153" s="1050"/>
      <c r="Q1153" s="569"/>
      <c r="R1153" s="569"/>
      <c r="S1153" s="1060"/>
      <c r="T1153" s="569">
        <f>Z1153-Y1153-V1153</f>
        <v>0</v>
      </c>
      <c r="U1153" s="1085"/>
      <c r="V1153" s="569"/>
      <c r="W1153" s="569"/>
      <c r="X1153" s="569"/>
      <c r="Y1153" s="569"/>
      <c r="Z1153" s="569"/>
      <c r="AA1153" s="1317"/>
      <c r="AB1153" s="612"/>
      <c r="AC1153" s="1460"/>
      <c r="AD1153" s="1475"/>
    </row>
    <row r="1154" spans="1:30" ht="43.5" x14ac:dyDescent="0.25">
      <c r="A1154" s="239">
        <v>1</v>
      </c>
      <c r="B1154" s="1465" t="s">
        <v>442</v>
      </c>
      <c r="C1154" s="1465"/>
      <c r="D1154" s="2158"/>
      <c r="E1154" s="420"/>
      <c r="F1154" s="785"/>
      <c r="G1154" s="785"/>
      <c r="H1154" s="785"/>
      <c r="I1154" s="1902"/>
      <c r="J1154" s="1902"/>
      <c r="K1154" s="785"/>
      <c r="L1154" s="785"/>
      <c r="M1154" s="785"/>
      <c r="N1154" s="785"/>
      <c r="O1154" s="785"/>
      <c r="P1154" s="785"/>
      <c r="Q1154" s="570"/>
      <c r="R1154" s="570"/>
      <c r="S1154" s="1061"/>
      <c r="T1154" s="570">
        <f>Z1154-Y1154-V1154</f>
        <v>0</v>
      </c>
      <c r="U1154" s="1082"/>
      <c r="V1154" s="570"/>
      <c r="W1154" s="570"/>
      <c r="X1154" s="570"/>
      <c r="Y1154" s="570"/>
      <c r="Z1154" s="570"/>
      <c r="AA1154" s="1318"/>
      <c r="AB1154" s="566"/>
      <c r="AC1154" s="1460"/>
      <c r="AD1154" s="1475"/>
    </row>
    <row r="1155" spans="1:30" x14ac:dyDescent="0.25">
      <c r="A1155" s="239">
        <v>1</v>
      </c>
      <c r="B1155" s="749" t="s">
        <v>385</v>
      </c>
      <c r="C1155" s="2159"/>
      <c r="D1155" s="797"/>
      <c r="E1155" s="420"/>
      <c r="F1155" s="785"/>
      <c r="G1155" s="785"/>
      <c r="H1155" s="785"/>
      <c r="I1155" s="1902"/>
      <c r="J1155" s="1902"/>
      <c r="K1155" s="785"/>
      <c r="L1155" s="785"/>
      <c r="M1155" s="785"/>
      <c r="N1155" s="785"/>
      <c r="O1155" s="785"/>
      <c r="P1155" s="785"/>
      <c r="Q1155" s="570">
        <v>202196.26138000001</v>
      </c>
      <c r="R1155" s="570">
        <v>202196.26138000001</v>
      </c>
      <c r="S1155" s="3679">
        <f>(Q1155-4191.5368)/12*$B$4+4191.5368+(R1155-Q1155)/11*1</f>
        <v>37192.324230000006</v>
      </c>
      <c r="T1155" s="570">
        <f>Z1155-Y1155-V1155</f>
        <v>36136.236799999999</v>
      </c>
      <c r="U1155" s="1082"/>
      <c r="V1155" s="570">
        <v>-78.859769999999983</v>
      </c>
      <c r="W1155" s="570">
        <f>T1155-S1155</f>
        <v>-1056.0874300000069</v>
      </c>
      <c r="X1155" s="570"/>
      <c r="Y1155" s="570">
        <v>0</v>
      </c>
      <c r="Z1155" s="570">
        <v>36057.377029999996</v>
      </c>
      <c r="AA1155" s="1318"/>
      <c r="AB1155" s="566"/>
      <c r="AC1155" s="1460"/>
      <c r="AD1155" s="1475"/>
    </row>
    <row r="1156" spans="1:30" ht="29.25" x14ac:dyDescent="0.25">
      <c r="A1156" s="239">
        <v>1</v>
      </c>
      <c r="B1156" s="722" t="s">
        <v>294</v>
      </c>
      <c r="C1156" s="680"/>
      <c r="D1156" s="4"/>
      <c r="E1156" s="418">
        <f>E1157+E1158+E1159+E1161+E1163</f>
        <v>58151</v>
      </c>
      <c r="F1156" s="368">
        <f>F1157+F1158+F1159+F1161+F1163</f>
        <v>9692</v>
      </c>
      <c r="G1156" s="368">
        <f>G1157+G1158+G1159+G1161+G1163</f>
        <v>5971</v>
      </c>
      <c r="H1156" s="368">
        <f>G1156/F1156*100</f>
        <v>61.607511349566657</v>
      </c>
      <c r="I1156" s="1902"/>
      <c r="J1156" s="1902"/>
      <c r="K1156" s="211"/>
      <c r="L1156" s="211"/>
      <c r="M1156" s="211"/>
      <c r="N1156" s="211"/>
      <c r="O1156" s="211"/>
      <c r="P1156" s="211"/>
      <c r="Q1156" s="570"/>
      <c r="R1156" s="570"/>
      <c r="S1156" s="1061"/>
      <c r="T1156" s="570">
        <f>Z1156-Y1156-V1156</f>
        <v>0</v>
      </c>
      <c r="U1156" s="1082"/>
      <c r="V1156" s="570"/>
      <c r="W1156" s="570"/>
      <c r="X1156" s="570"/>
      <c r="Y1156" s="570"/>
      <c r="Z1156" s="570"/>
      <c r="AA1156" s="1275">
        <f>AA1157+AA1158+AA1159+AA1161+AA1163</f>
        <v>0</v>
      </c>
      <c r="AB1156" s="566"/>
      <c r="AC1156" s="1460"/>
      <c r="AD1156" s="1475"/>
    </row>
    <row r="1157" spans="1:30" ht="30" x14ac:dyDescent="0.25">
      <c r="A1157" s="239">
        <v>1</v>
      </c>
      <c r="B1157" s="517" t="s">
        <v>205</v>
      </c>
      <c r="C1157" s="680"/>
      <c r="D1157" s="4"/>
      <c r="E1157" s="418"/>
      <c r="F1157" s="368"/>
      <c r="G1157" s="368"/>
      <c r="H1157" s="368"/>
      <c r="I1157" s="1902"/>
      <c r="J1157" s="1902"/>
      <c r="K1157" s="211"/>
      <c r="L1157" s="211"/>
      <c r="M1157" s="211"/>
      <c r="N1157" s="211"/>
      <c r="O1157" s="211"/>
      <c r="P1157" s="211"/>
      <c r="Q1157" s="570"/>
      <c r="R1157" s="570"/>
      <c r="S1157" s="1061"/>
      <c r="T1157" s="570"/>
      <c r="U1157" s="1082"/>
      <c r="V1157" s="570"/>
      <c r="W1157" s="570"/>
      <c r="X1157" s="570"/>
      <c r="Y1157" s="570"/>
      <c r="Z1157" s="570"/>
      <c r="AA1157" s="1275"/>
      <c r="AB1157" s="566"/>
      <c r="AC1157" s="1460"/>
      <c r="AD1157" s="1475"/>
    </row>
    <row r="1158" spans="1:30" ht="30" x14ac:dyDescent="0.25">
      <c r="A1158" s="239">
        <v>1</v>
      </c>
      <c r="B1158" s="517" t="s">
        <v>206</v>
      </c>
      <c r="C1158" s="680"/>
      <c r="D1158" s="4"/>
      <c r="E1158" s="418">
        <v>10000</v>
      </c>
      <c r="F1158" s="368">
        <f>ROUND(E1158/12*$B$4,0)</f>
        <v>1667</v>
      </c>
      <c r="G1158" s="368">
        <v>426</v>
      </c>
      <c r="H1158" s="368">
        <f>G1158/F1158*100</f>
        <v>25.55488902219556</v>
      </c>
      <c r="I1158" s="1902"/>
      <c r="J1158" s="1902"/>
      <c r="K1158" s="211"/>
      <c r="L1158" s="211"/>
      <c r="M1158" s="211"/>
      <c r="N1158" s="211"/>
      <c r="O1158" s="211"/>
      <c r="P1158" s="211"/>
      <c r="Q1158" s="570"/>
      <c r="R1158" s="570"/>
      <c r="S1158" s="1061"/>
      <c r="T1158" s="570"/>
      <c r="U1158" s="1082"/>
      <c r="V1158" s="570"/>
      <c r="W1158" s="570"/>
      <c r="X1158" s="570"/>
      <c r="Y1158" s="570"/>
      <c r="Z1158" s="570"/>
      <c r="AA1158" s="1275"/>
      <c r="AB1158" s="566"/>
      <c r="AC1158" s="1460"/>
      <c r="AD1158" s="1475"/>
    </row>
    <row r="1159" spans="1:30" ht="30" x14ac:dyDescent="0.25">
      <c r="A1159" s="239">
        <v>1</v>
      </c>
      <c r="B1159" s="723" t="s">
        <v>558</v>
      </c>
      <c r="C1159" s="680"/>
      <c r="D1159" s="4"/>
      <c r="E1159" s="418">
        <v>22688</v>
      </c>
      <c r="F1159" s="368">
        <f>ROUND(E1159/12*$B$4,0)</f>
        <v>3781</v>
      </c>
      <c r="G1159" s="368">
        <v>4587</v>
      </c>
      <c r="H1159" s="368">
        <f>G1159/F1159*100</f>
        <v>121.3171118751653</v>
      </c>
      <c r="I1159" s="1902"/>
      <c r="J1159" s="1902"/>
      <c r="K1159" s="211"/>
      <c r="L1159" s="211"/>
      <c r="M1159" s="211"/>
      <c r="N1159" s="211"/>
      <c r="O1159" s="211"/>
      <c r="P1159" s="211"/>
      <c r="Q1159" s="570"/>
      <c r="R1159" s="570"/>
      <c r="S1159" s="1061"/>
      <c r="T1159" s="570"/>
      <c r="U1159" s="1082"/>
      <c r="V1159" s="570"/>
      <c r="W1159" s="570"/>
      <c r="X1159" s="570"/>
      <c r="Y1159" s="570"/>
      <c r="Z1159" s="570"/>
      <c r="AA1159" s="1275"/>
      <c r="AB1159" s="566"/>
      <c r="AC1159" s="1460"/>
      <c r="AD1159" s="1475"/>
    </row>
    <row r="1160" spans="1:30" ht="75" x14ac:dyDescent="0.25">
      <c r="A1160" s="239">
        <v>1</v>
      </c>
      <c r="B1160" s="518" t="s">
        <v>296</v>
      </c>
      <c r="C1160" s="680"/>
      <c r="D1160" s="4"/>
      <c r="E1160" s="418"/>
      <c r="F1160" s="368"/>
      <c r="G1160" s="368"/>
      <c r="H1160" s="368"/>
      <c r="I1160" s="1902"/>
      <c r="J1160" s="1902"/>
      <c r="K1160" s="211"/>
      <c r="L1160" s="211"/>
      <c r="M1160" s="211"/>
      <c r="N1160" s="211"/>
      <c r="O1160" s="211"/>
      <c r="P1160" s="211"/>
      <c r="Q1160" s="570"/>
      <c r="R1160" s="570"/>
      <c r="S1160" s="1061"/>
      <c r="T1160" s="570"/>
      <c r="U1160" s="1082"/>
      <c r="V1160" s="570"/>
      <c r="W1160" s="570"/>
      <c r="X1160" s="570"/>
      <c r="Y1160" s="570"/>
      <c r="Z1160" s="570"/>
      <c r="AA1160" s="1275"/>
      <c r="AB1160" s="566"/>
      <c r="AC1160" s="1460"/>
      <c r="AD1160" s="1475"/>
    </row>
    <row r="1161" spans="1:30" ht="45" x14ac:dyDescent="0.25">
      <c r="A1161" s="239">
        <v>1</v>
      </c>
      <c r="B1161" s="518" t="s">
        <v>297</v>
      </c>
      <c r="C1161" s="680"/>
      <c r="D1161" s="4"/>
      <c r="E1161" s="418">
        <v>20000</v>
      </c>
      <c r="F1161" s="368">
        <f>ROUND(E1161/12*$B$4,0)</f>
        <v>3333</v>
      </c>
      <c r="G1161" s="368">
        <v>958</v>
      </c>
      <c r="H1161" s="368">
        <f>G1161/F1161*100</f>
        <v>28.742874287428744</v>
      </c>
      <c r="I1161" s="1902"/>
      <c r="J1161" s="1902"/>
      <c r="K1161" s="211"/>
      <c r="L1161" s="211"/>
      <c r="M1161" s="211"/>
      <c r="N1161" s="211"/>
      <c r="O1161" s="211"/>
      <c r="P1161" s="211"/>
      <c r="Q1161" s="570"/>
      <c r="R1161" s="570"/>
      <c r="S1161" s="1061"/>
      <c r="T1161" s="570"/>
      <c r="U1161" s="1082"/>
      <c r="V1161" s="570"/>
      <c r="W1161" s="570"/>
      <c r="X1161" s="570"/>
      <c r="Y1161" s="570"/>
      <c r="Z1161" s="570"/>
      <c r="AA1161" s="1275"/>
      <c r="AB1161" s="566"/>
      <c r="AC1161" s="1460"/>
      <c r="AD1161" s="1475"/>
    </row>
    <row r="1162" spans="1:30" ht="105" x14ac:dyDescent="0.25">
      <c r="B1162" s="518" t="s">
        <v>540</v>
      </c>
      <c r="C1162" s="680"/>
      <c r="D1162" s="4"/>
      <c r="E1162" s="418">
        <v>12000</v>
      </c>
      <c r="F1162" s="368">
        <f>ROUND(E1162/12*$B$4,0)</f>
        <v>2000</v>
      </c>
      <c r="G1162" s="368">
        <v>566</v>
      </c>
      <c r="H1162" s="368">
        <f>G1162/F1162*100</f>
        <v>28.299999999999997</v>
      </c>
      <c r="I1162" s="1902"/>
      <c r="J1162" s="1902"/>
      <c r="K1162" s="211"/>
      <c r="L1162" s="211"/>
      <c r="M1162" s="211"/>
      <c r="N1162" s="211"/>
      <c r="O1162" s="211"/>
      <c r="P1162" s="211"/>
      <c r="Q1162" s="570"/>
      <c r="R1162" s="570"/>
      <c r="S1162" s="1061"/>
      <c r="T1162" s="570"/>
      <c r="U1162" s="1082"/>
      <c r="V1162" s="570"/>
      <c r="W1162" s="570"/>
      <c r="X1162" s="570"/>
      <c r="Y1162" s="570"/>
      <c r="Z1162" s="570"/>
      <c r="AA1162" s="1275"/>
      <c r="AB1162" s="566"/>
      <c r="AC1162" s="1460"/>
      <c r="AD1162" s="1475"/>
    </row>
    <row r="1163" spans="1:30" ht="30" x14ac:dyDescent="0.25">
      <c r="B1163" s="518" t="s">
        <v>383</v>
      </c>
      <c r="C1163" s="680"/>
      <c r="D1163" s="4"/>
      <c r="E1163" s="418">
        <v>5463</v>
      </c>
      <c r="F1163" s="368">
        <f>ROUND(E1163/12*$B$4,0)</f>
        <v>911</v>
      </c>
      <c r="G1163" s="368"/>
      <c r="H1163" s="368">
        <f t="shared" ref="H1163:H1168" si="399">G1163/F1163*100</f>
        <v>0</v>
      </c>
      <c r="I1163" s="1902"/>
      <c r="J1163" s="1902"/>
      <c r="K1163" s="211"/>
      <c r="L1163" s="211"/>
      <c r="M1163" s="211"/>
      <c r="N1163" s="211"/>
      <c r="O1163" s="211"/>
      <c r="P1163" s="211"/>
      <c r="Q1163" s="570"/>
      <c r="R1163" s="570"/>
      <c r="S1163" s="1061"/>
      <c r="T1163" s="570"/>
      <c r="U1163" s="1082"/>
      <c r="V1163" s="570"/>
      <c r="W1163" s="570"/>
      <c r="X1163" s="570"/>
      <c r="Y1163" s="570"/>
      <c r="Z1163" s="570"/>
      <c r="AA1163" s="1275"/>
      <c r="AB1163" s="566"/>
      <c r="AC1163" s="1460"/>
      <c r="AD1163" s="1475"/>
    </row>
    <row r="1164" spans="1:30" ht="29.25" x14ac:dyDescent="0.25">
      <c r="A1164" s="239">
        <v>1</v>
      </c>
      <c r="B1164" s="485" t="s">
        <v>135</v>
      </c>
      <c r="C1164" s="680"/>
      <c r="D1164" s="4"/>
      <c r="E1164" s="418">
        <f>E1165</f>
        <v>65172</v>
      </c>
      <c r="F1164" s="368">
        <f>F1165</f>
        <v>10862</v>
      </c>
      <c r="G1164" s="368">
        <f>G1165</f>
        <v>5794</v>
      </c>
      <c r="H1164" s="368">
        <f t="shared" si="399"/>
        <v>53.341925980482415</v>
      </c>
      <c r="I1164" s="1902"/>
      <c r="J1164" s="1902"/>
      <c r="K1164" s="211"/>
      <c r="L1164" s="211"/>
      <c r="M1164" s="211"/>
      <c r="N1164" s="211"/>
      <c r="O1164" s="211"/>
      <c r="P1164" s="211"/>
      <c r="Q1164" s="570"/>
      <c r="R1164" s="570"/>
      <c r="S1164" s="1061"/>
      <c r="T1164" s="570"/>
      <c r="U1164" s="1082"/>
      <c r="V1164" s="570"/>
      <c r="W1164" s="570"/>
      <c r="X1164" s="570"/>
      <c r="Y1164" s="570"/>
      <c r="Z1164" s="570"/>
      <c r="AA1164" s="1275">
        <f>AA1165</f>
        <v>0</v>
      </c>
      <c r="AB1164" s="566"/>
      <c r="AC1164" s="1460"/>
      <c r="AD1164" s="1475"/>
    </row>
    <row r="1165" spans="1:30" x14ac:dyDescent="0.25">
      <c r="A1165" s="239">
        <v>1</v>
      </c>
      <c r="B1165" s="292" t="s">
        <v>240</v>
      </c>
      <c r="C1165" s="680"/>
      <c r="D1165" s="4"/>
      <c r="E1165" s="418">
        <v>65172</v>
      </c>
      <c r="F1165" s="368">
        <f>ROUND(E1165/12*$B$4,0)</f>
        <v>10862</v>
      </c>
      <c r="G1165" s="368">
        <v>5794</v>
      </c>
      <c r="H1165" s="368">
        <f t="shared" si="399"/>
        <v>53.341925980482415</v>
      </c>
      <c r="I1165" s="1902"/>
      <c r="J1165" s="1902"/>
      <c r="K1165" s="211"/>
      <c r="L1165" s="211"/>
      <c r="M1165" s="211"/>
      <c r="N1165" s="211"/>
      <c r="O1165" s="211"/>
      <c r="P1165" s="211"/>
      <c r="Q1165" s="570"/>
      <c r="R1165" s="570"/>
      <c r="S1165" s="1061"/>
      <c r="T1165" s="570"/>
      <c r="U1165" s="1082"/>
      <c r="V1165" s="570"/>
      <c r="W1165" s="570"/>
      <c r="X1165" s="570"/>
      <c r="Y1165" s="570"/>
      <c r="Z1165" s="570"/>
      <c r="AA1165" s="1275"/>
      <c r="AB1165" s="566"/>
      <c r="AC1165" s="1460"/>
      <c r="AD1165" s="1475"/>
    </row>
    <row r="1166" spans="1:30" ht="63" x14ac:dyDescent="0.25">
      <c r="A1166" s="239">
        <v>1</v>
      </c>
      <c r="B1166" s="750" t="s">
        <v>299</v>
      </c>
      <c r="C1166" s="680"/>
      <c r="D1166" s="4"/>
      <c r="E1166" s="445">
        <f>SUM(E1167,E1172)</f>
        <v>22370</v>
      </c>
      <c r="F1166" s="787">
        <f>SUM(F1167,F1172)</f>
        <v>3728</v>
      </c>
      <c r="G1166" s="1052">
        <f>SUM(G1167,G1172)</f>
        <v>0</v>
      </c>
      <c r="H1166" s="1052">
        <f t="shared" si="399"/>
        <v>0</v>
      </c>
      <c r="I1166" s="1902"/>
      <c r="J1166" s="1902"/>
      <c r="K1166" s="211"/>
      <c r="L1166" s="211"/>
      <c r="M1166" s="211"/>
      <c r="N1166" s="211"/>
      <c r="O1166" s="211"/>
      <c r="P1166" s="211"/>
      <c r="Q1166" s="570"/>
      <c r="R1166" s="570"/>
      <c r="S1166" s="1209">
        <f>Q1166/12*$B$4</f>
        <v>0</v>
      </c>
      <c r="T1166" s="570">
        <f>Z1166-Y1166-V1166</f>
        <v>0</v>
      </c>
      <c r="U1166" s="1082"/>
      <c r="V1166" s="570"/>
      <c r="W1166" s="570">
        <f>T1166-S1166</f>
        <v>0</v>
      </c>
      <c r="X1166" s="570"/>
      <c r="Y1166" s="570"/>
      <c r="Z1166" s="570"/>
      <c r="AA1166" s="1279">
        <f>SUM(AA1167,AA1172)</f>
        <v>0</v>
      </c>
      <c r="AB1166" s="566"/>
      <c r="AC1166" s="1460"/>
      <c r="AD1166" s="1475"/>
    </row>
    <row r="1167" spans="1:30" ht="30" x14ac:dyDescent="0.25">
      <c r="A1167" s="239">
        <v>1</v>
      </c>
      <c r="B1167" s="723" t="s">
        <v>300</v>
      </c>
      <c r="C1167" s="680"/>
      <c r="D1167" s="4"/>
      <c r="E1167" s="445">
        <f>SUM(E1168:E1171)</f>
        <v>16554</v>
      </c>
      <c r="F1167" s="787">
        <f>SUM(F1168:F1171)</f>
        <v>2759</v>
      </c>
      <c r="G1167" s="1052">
        <f>SUM(G1168:G1171)</f>
        <v>0</v>
      </c>
      <c r="H1167" s="368">
        <f t="shared" si="399"/>
        <v>0</v>
      </c>
      <c r="I1167" s="1902"/>
      <c r="J1167" s="1902"/>
      <c r="K1167" s="211"/>
      <c r="L1167" s="211"/>
      <c r="M1167" s="211"/>
      <c r="N1167" s="211"/>
      <c r="O1167" s="211"/>
      <c r="P1167" s="211"/>
      <c r="Q1167" s="570"/>
      <c r="R1167" s="570"/>
      <c r="S1167" s="1061"/>
      <c r="T1167" s="570">
        <f>Z1167-Y1167-V1167</f>
        <v>0</v>
      </c>
      <c r="U1167" s="1082"/>
      <c r="V1167" s="570"/>
      <c r="W1167" s="570"/>
      <c r="X1167" s="570"/>
      <c r="Y1167" s="570"/>
      <c r="Z1167" s="570"/>
      <c r="AA1167" s="1279">
        <f>SUM(AA1168:AA1171)</f>
        <v>0</v>
      </c>
      <c r="AB1167" s="566"/>
      <c r="AC1167" s="1460"/>
      <c r="AD1167" s="1475"/>
    </row>
    <row r="1168" spans="1:30" ht="30" x14ac:dyDescent="0.25">
      <c r="A1168" s="239">
        <v>1</v>
      </c>
      <c r="B1168" s="518" t="s">
        <v>301</v>
      </c>
      <c r="C1168" s="680"/>
      <c r="D1168" s="4"/>
      <c r="E1168" s="418">
        <v>16554</v>
      </c>
      <c r="F1168" s="213">
        <f>ROUND(E1168/12*$B$4,0)</f>
        <v>2759</v>
      </c>
      <c r="G1168" s="368"/>
      <c r="H1168" s="368">
        <f t="shared" si="399"/>
        <v>0</v>
      </c>
      <c r="I1168" s="1902"/>
      <c r="J1168" s="1902"/>
      <c r="K1168" s="211"/>
      <c r="L1168" s="211"/>
      <c r="M1168" s="211"/>
      <c r="N1168" s="211"/>
      <c r="O1168" s="211"/>
      <c r="P1168" s="211"/>
      <c r="Q1168" s="570"/>
      <c r="R1168" s="570"/>
      <c r="S1168" s="1061"/>
      <c r="T1168" s="570"/>
      <c r="U1168" s="1082"/>
      <c r="V1168" s="570"/>
      <c r="W1168" s="570"/>
      <c r="X1168" s="570"/>
      <c r="Y1168" s="570"/>
      <c r="Z1168" s="570"/>
      <c r="AA1168" s="1275"/>
      <c r="AB1168" s="566"/>
      <c r="AC1168" s="1460"/>
      <c r="AD1168" s="1475"/>
    </row>
    <row r="1169" spans="1:30" ht="60" x14ac:dyDescent="0.25">
      <c r="A1169" s="239">
        <v>1</v>
      </c>
      <c r="B1169" s="518" t="s">
        <v>302</v>
      </c>
      <c r="C1169" s="680"/>
      <c r="D1169" s="4"/>
      <c r="E1169" s="418"/>
      <c r="F1169" s="213"/>
      <c r="G1169" s="368"/>
      <c r="H1169" s="368"/>
      <c r="I1169" s="1902"/>
      <c r="J1169" s="1902"/>
      <c r="K1169" s="211"/>
      <c r="L1169" s="211"/>
      <c r="M1169" s="211"/>
      <c r="N1169" s="211"/>
      <c r="O1169" s="211"/>
      <c r="P1169" s="211"/>
      <c r="Q1169" s="570"/>
      <c r="R1169" s="570"/>
      <c r="S1169" s="1061"/>
      <c r="T1169" s="570">
        <f>Z1169-Y1169-V1169</f>
        <v>0</v>
      </c>
      <c r="U1169" s="1082"/>
      <c r="V1169" s="570"/>
      <c r="W1169" s="570"/>
      <c r="X1169" s="570"/>
      <c r="Y1169" s="570"/>
      <c r="Z1169" s="570"/>
      <c r="AA1169" s="1275"/>
      <c r="AB1169" s="566"/>
      <c r="AC1169" s="1460"/>
      <c r="AD1169" s="1475"/>
    </row>
    <row r="1170" spans="1:30" ht="45" x14ac:dyDescent="0.25">
      <c r="A1170" s="239">
        <v>1</v>
      </c>
      <c r="B1170" s="518" t="s">
        <v>303</v>
      </c>
      <c r="C1170" s="699"/>
      <c r="D1170" s="4"/>
      <c r="E1170" s="418"/>
      <c r="F1170" s="213"/>
      <c r="G1170" s="368"/>
      <c r="H1170" s="368"/>
      <c r="I1170" s="1902"/>
      <c r="J1170" s="1902"/>
      <c r="K1170" s="211"/>
      <c r="L1170" s="211"/>
      <c r="M1170" s="211"/>
      <c r="N1170" s="211"/>
      <c r="O1170" s="211"/>
      <c r="P1170" s="211"/>
      <c r="Q1170" s="570"/>
      <c r="R1170" s="570"/>
      <c r="S1170" s="1061"/>
      <c r="T1170" s="570"/>
      <c r="U1170" s="1082"/>
      <c r="V1170" s="570"/>
      <c r="W1170" s="570"/>
      <c r="X1170" s="570"/>
      <c r="Y1170" s="570"/>
      <c r="Z1170" s="570"/>
      <c r="AA1170" s="1275"/>
      <c r="AB1170" s="566"/>
      <c r="AC1170" s="1460"/>
      <c r="AD1170" s="1475"/>
    </row>
    <row r="1171" spans="1:30" ht="30" x14ac:dyDescent="0.25">
      <c r="A1171" s="239">
        <v>1</v>
      </c>
      <c r="B1171" s="518" t="s">
        <v>304</v>
      </c>
      <c r="C1171" s="2113"/>
      <c r="D1171" s="2057"/>
      <c r="E1171" s="446"/>
      <c r="F1171" s="219"/>
      <c r="G1171" s="1405"/>
      <c r="H1171" s="1405"/>
      <c r="I1171" s="1925"/>
      <c r="J1171" s="1925"/>
      <c r="K1171" s="1926"/>
      <c r="L1171" s="1926"/>
      <c r="M1171" s="1926"/>
      <c r="N1171" s="1926"/>
      <c r="O1171" s="1926"/>
      <c r="P1171" s="1926"/>
      <c r="Q1171" s="570"/>
      <c r="R1171" s="570"/>
      <c r="S1171" s="1061"/>
      <c r="T1171" s="570">
        <f>Z1171-Y1171-V1171</f>
        <v>0</v>
      </c>
      <c r="U1171" s="1082"/>
      <c r="V1171" s="570"/>
      <c r="W1171" s="570"/>
      <c r="X1171" s="570"/>
      <c r="Y1171" s="570"/>
      <c r="Z1171" s="570"/>
      <c r="AA1171" s="2139"/>
      <c r="AB1171" s="566"/>
      <c r="AC1171" s="1460"/>
      <c r="AD1171" s="1475"/>
    </row>
    <row r="1172" spans="1:30" ht="60" x14ac:dyDescent="0.25">
      <c r="A1172" s="239">
        <v>1</v>
      </c>
      <c r="B1172" s="723" t="s">
        <v>305</v>
      </c>
      <c r="C1172" s="2160"/>
      <c r="D1172" s="2059"/>
      <c r="E1172" s="447">
        <f>E1173+E1175+E1176</f>
        <v>5816</v>
      </c>
      <c r="F1172" s="1151">
        <f>F1173+F1175+F1176</f>
        <v>969</v>
      </c>
      <c r="G1172" s="1151">
        <f>G1173+G1175+G1176</f>
        <v>0</v>
      </c>
      <c r="H1172" s="2062">
        <f>G1172/F1172*100</f>
        <v>0</v>
      </c>
      <c r="I1172" s="2060"/>
      <c r="J1172" s="2060"/>
      <c r="K1172" s="1941"/>
      <c r="L1172" s="1941"/>
      <c r="M1172" s="1941"/>
      <c r="N1172" s="1941"/>
      <c r="O1172" s="1941"/>
      <c r="P1172" s="1941"/>
      <c r="Q1172" s="568"/>
      <c r="R1172" s="568"/>
      <c r="S1172" s="1210">
        <f>Q1172/12*$B$4</f>
        <v>0</v>
      </c>
      <c r="T1172" s="568">
        <f>Z1172-Y1172-V1172</f>
        <v>0</v>
      </c>
      <c r="U1172" s="1086"/>
      <c r="V1172" s="568"/>
      <c r="W1172" s="568">
        <f>T1172-S1172</f>
        <v>0</v>
      </c>
      <c r="X1172" s="568"/>
      <c r="Y1172" s="568"/>
      <c r="Z1172" s="568"/>
      <c r="AA1172" s="2116">
        <f>AA1173+AA1175+AA1176</f>
        <v>0</v>
      </c>
      <c r="AB1172" s="1199"/>
      <c r="AC1172" s="1460"/>
      <c r="AD1172" s="1475"/>
    </row>
    <row r="1173" spans="1:30" ht="45" x14ac:dyDescent="0.25">
      <c r="A1173" s="239">
        <v>1</v>
      </c>
      <c r="B1173" s="518" t="s">
        <v>306</v>
      </c>
      <c r="C1173" s="679"/>
      <c r="D1173" s="2052"/>
      <c r="E1173" s="438">
        <v>5816</v>
      </c>
      <c r="F1173" s="213">
        <f>ROUND(E1173/12*$B$4,0)</f>
        <v>969</v>
      </c>
      <c r="G1173" s="374"/>
      <c r="H1173" s="374">
        <f>G1173/F1173*100</f>
        <v>0</v>
      </c>
      <c r="I1173" s="1894"/>
      <c r="J1173" s="1894"/>
      <c r="K1173" s="1895"/>
      <c r="L1173" s="1895"/>
      <c r="M1173" s="1895"/>
      <c r="N1173" s="1895"/>
      <c r="O1173" s="1895"/>
      <c r="P1173" s="1895"/>
      <c r="Q1173" s="570"/>
      <c r="R1173" s="570"/>
      <c r="S1173" s="1061"/>
      <c r="T1173" s="570">
        <f>Z1173-Y1173-V1173</f>
        <v>0</v>
      </c>
      <c r="U1173" s="1082"/>
      <c r="V1173" s="570"/>
      <c r="W1173" s="570"/>
      <c r="X1173" s="570"/>
      <c r="Y1173" s="570"/>
      <c r="Z1173" s="570"/>
      <c r="AA1173" s="1256"/>
      <c r="AB1173" s="566"/>
      <c r="AC1173" s="1460"/>
      <c r="AD1173" s="1475"/>
    </row>
    <row r="1174" spans="1:30" ht="30" x14ac:dyDescent="0.25">
      <c r="A1174" s="239">
        <v>1</v>
      </c>
      <c r="B1174" s="518" t="s">
        <v>337</v>
      </c>
      <c r="C1174" s="679"/>
      <c r="D1174" s="2052"/>
      <c r="E1174" s="438"/>
      <c r="F1174" s="216"/>
      <c r="G1174" s="374"/>
      <c r="H1174" s="374"/>
      <c r="I1174" s="1894"/>
      <c r="J1174" s="1894"/>
      <c r="K1174" s="1895"/>
      <c r="L1174" s="1895"/>
      <c r="M1174" s="1895"/>
      <c r="N1174" s="1895"/>
      <c r="O1174" s="1895"/>
      <c r="P1174" s="1895"/>
      <c r="Q1174" s="570"/>
      <c r="R1174" s="570"/>
      <c r="S1174" s="1061"/>
      <c r="T1174" s="570"/>
      <c r="U1174" s="1082"/>
      <c r="V1174" s="570"/>
      <c r="W1174" s="570"/>
      <c r="X1174" s="570"/>
      <c r="Y1174" s="570"/>
      <c r="Z1174" s="570"/>
      <c r="AA1174" s="1256"/>
      <c r="AB1174" s="566"/>
      <c r="AC1174" s="1460"/>
      <c r="AD1174" s="1475"/>
    </row>
    <row r="1175" spans="1:30" ht="75" x14ac:dyDescent="0.25">
      <c r="A1175" s="239">
        <v>1</v>
      </c>
      <c r="B1175" s="518" t="s">
        <v>307</v>
      </c>
      <c r="C1175" s="680"/>
      <c r="D1175" s="4"/>
      <c r="E1175" s="418"/>
      <c r="F1175" s="368"/>
      <c r="G1175" s="368"/>
      <c r="H1175" s="368"/>
      <c r="I1175" s="1902"/>
      <c r="J1175" s="1902"/>
      <c r="K1175" s="211"/>
      <c r="L1175" s="211"/>
      <c r="M1175" s="211"/>
      <c r="N1175" s="211"/>
      <c r="O1175" s="211"/>
      <c r="P1175" s="211"/>
      <c r="Q1175" s="570"/>
      <c r="R1175" s="570"/>
      <c r="S1175" s="1061"/>
      <c r="T1175" s="570">
        <f>Z1175-Y1175-V1175</f>
        <v>0</v>
      </c>
      <c r="U1175" s="1082"/>
      <c r="V1175" s="570"/>
      <c r="W1175" s="570"/>
      <c r="X1175" s="570"/>
      <c r="Y1175" s="570"/>
      <c r="Z1175" s="570"/>
      <c r="AA1175" s="1275"/>
      <c r="AB1175" s="566"/>
      <c r="AC1175" s="1460"/>
      <c r="AD1175" s="1475"/>
    </row>
    <row r="1176" spans="1:30" ht="60" x14ac:dyDescent="0.25">
      <c r="A1176" s="239">
        <v>1</v>
      </c>
      <c r="B1176" s="518" t="s">
        <v>308</v>
      </c>
      <c r="C1176" s="680"/>
      <c r="D1176" s="4"/>
      <c r="E1176" s="418"/>
      <c r="F1176" s="213"/>
      <c r="G1176" s="368"/>
      <c r="H1176" s="368"/>
      <c r="I1176" s="1902"/>
      <c r="J1176" s="1902"/>
      <c r="K1176" s="211"/>
      <c r="L1176" s="211"/>
      <c r="M1176" s="211"/>
      <c r="N1176" s="211"/>
      <c r="O1176" s="211"/>
      <c r="P1176" s="211"/>
      <c r="Q1176" s="570"/>
      <c r="R1176" s="570"/>
      <c r="S1176" s="1061"/>
      <c r="T1176" s="570">
        <f>Z1176-Y1176-V1176</f>
        <v>0</v>
      </c>
      <c r="U1176" s="1082"/>
      <c r="V1176" s="570"/>
      <c r="W1176" s="570"/>
      <c r="X1176" s="570"/>
      <c r="Y1176" s="570"/>
      <c r="Z1176" s="570"/>
      <c r="AA1176" s="1275"/>
      <c r="AB1176" s="566"/>
      <c r="AC1176" s="1460"/>
      <c r="AD1176" s="1475"/>
    </row>
    <row r="1177" spans="1:30" ht="30" x14ac:dyDescent="0.25">
      <c r="B1177" s="798" t="s">
        <v>207</v>
      </c>
      <c r="C1177" s="680"/>
      <c r="D1177" s="4"/>
      <c r="E1177" s="418"/>
      <c r="F1177" s="213"/>
      <c r="G1177" s="368"/>
      <c r="H1177" s="368"/>
      <c r="I1177" s="1902"/>
      <c r="J1177" s="1902"/>
      <c r="K1177" s="211"/>
      <c r="L1177" s="211"/>
      <c r="M1177" s="211"/>
      <c r="N1177" s="211"/>
      <c r="O1177" s="211"/>
      <c r="P1177" s="211"/>
      <c r="Q1177" s="570">
        <v>211.34399999999999</v>
      </c>
      <c r="R1177" s="570">
        <v>211.34399999999999</v>
      </c>
      <c r="S1177" s="1061">
        <f t="shared" ref="S1177" si="400">Q1177/12*$B$4+(R1177-Q1177)/11*1</f>
        <v>35.223999999999997</v>
      </c>
      <c r="T1177" s="570">
        <f>Z1177-Y1177-V1177</f>
        <v>117.29592000000011</v>
      </c>
      <c r="U1177" s="1082"/>
      <c r="V1177" s="570"/>
      <c r="W1177" s="570">
        <f>T1177-S1177</f>
        <v>82.071920000000119</v>
      </c>
      <c r="X1177" s="570"/>
      <c r="Y1177" s="570">
        <v>0</v>
      </c>
      <c r="Z1177" s="570">
        <v>117.29592000000011</v>
      </c>
      <c r="AA1177" s="1275"/>
      <c r="AB1177" s="566"/>
      <c r="AC1177" s="1460"/>
      <c r="AD1177" s="1475"/>
    </row>
    <row r="1178" spans="1:30" ht="29.25" x14ac:dyDescent="0.25">
      <c r="A1178" s="239">
        <v>1</v>
      </c>
      <c r="B1178" s="784" t="s">
        <v>362</v>
      </c>
      <c r="C1178" s="680"/>
      <c r="D1178" s="4"/>
      <c r="E1178" s="418">
        <f>E1179+E1180+E1184+E1185+E1186+E1187+E1189</f>
        <v>7103</v>
      </c>
      <c r="F1178" s="213">
        <f>F1179+F1180+F1184+F1185+F1186+F1187+F1189</f>
        <v>1184</v>
      </c>
      <c r="G1178" s="368">
        <f>G1179+G1180+G1184+G1185+G1186+G1187+G1189</f>
        <v>333</v>
      </c>
      <c r="H1178" s="368"/>
      <c r="I1178" s="1902"/>
      <c r="J1178" s="1902"/>
      <c r="K1178" s="211"/>
      <c r="L1178" s="211"/>
      <c r="M1178" s="211"/>
      <c r="N1178" s="211"/>
      <c r="O1178" s="211"/>
      <c r="P1178" s="211"/>
      <c r="Q1178" s="570"/>
      <c r="R1178" s="570"/>
      <c r="S1178" s="1061"/>
      <c r="T1178" s="570"/>
      <c r="U1178" s="1082"/>
      <c r="V1178" s="570"/>
      <c r="W1178" s="570"/>
      <c r="X1178" s="570"/>
      <c r="Y1178" s="570"/>
      <c r="Z1178" s="570"/>
      <c r="AA1178" s="1275">
        <f>AA1179+AA1180+AA1184+AA1185+AA1186+AA1187+AA1189</f>
        <v>0</v>
      </c>
      <c r="AB1178" s="566"/>
      <c r="AC1178" s="1460"/>
      <c r="AD1178" s="1475"/>
    </row>
    <row r="1179" spans="1:30" x14ac:dyDescent="0.25">
      <c r="A1179" s="239">
        <v>1</v>
      </c>
      <c r="B1179" s="4" t="s">
        <v>350</v>
      </c>
      <c r="C1179" s="680"/>
      <c r="D1179" s="4"/>
      <c r="E1179" s="418"/>
      <c r="F1179" s="213"/>
      <c r="G1179" s="368"/>
      <c r="H1179" s="368"/>
      <c r="I1179" s="1902"/>
      <c r="J1179" s="1902"/>
      <c r="K1179" s="211"/>
      <c r="L1179" s="211"/>
      <c r="M1179" s="211"/>
      <c r="N1179" s="211"/>
      <c r="O1179" s="211"/>
      <c r="P1179" s="211"/>
      <c r="Q1179" s="570"/>
      <c r="R1179" s="570"/>
      <c r="S1179" s="1061"/>
      <c r="T1179" s="570"/>
      <c r="U1179" s="1082"/>
      <c r="V1179" s="570"/>
      <c r="W1179" s="570"/>
      <c r="X1179" s="570"/>
      <c r="Y1179" s="570"/>
      <c r="Z1179" s="570"/>
      <c r="AA1179" s="1275"/>
      <c r="AB1179" s="566"/>
      <c r="AC1179" s="1460"/>
      <c r="AD1179" s="1475"/>
    </row>
    <row r="1180" spans="1:30" ht="30" x14ac:dyDescent="0.25">
      <c r="A1180" s="239">
        <v>1</v>
      </c>
      <c r="B1180" s="798" t="s">
        <v>351</v>
      </c>
      <c r="C1180" s="680"/>
      <c r="D1180" s="4"/>
      <c r="E1180" s="418"/>
      <c r="F1180" s="213"/>
      <c r="G1180" s="368"/>
      <c r="H1180" s="368"/>
      <c r="I1180" s="1902"/>
      <c r="J1180" s="1902"/>
      <c r="K1180" s="211"/>
      <c r="L1180" s="211"/>
      <c r="M1180" s="211"/>
      <c r="N1180" s="211"/>
      <c r="O1180" s="211"/>
      <c r="P1180" s="211"/>
      <c r="Q1180" s="570"/>
      <c r="R1180" s="570"/>
      <c r="S1180" s="1061"/>
      <c r="T1180" s="570"/>
      <c r="U1180" s="1082"/>
      <c r="V1180" s="570"/>
      <c r="W1180" s="570"/>
      <c r="X1180" s="570"/>
      <c r="Y1180" s="570"/>
      <c r="Z1180" s="570"/>
      <c r="AA1180" s="1275"/>
      <c r="AB1180" s="566"/>
      <c r="AC1180" s="1460"/>
      <c r="AD1180" s="1475"/>
    </row>
    <row r="1181" spans="1:30" x14ac:dyDescent="0.25">
      <c r="A1181" s="239">
        <v>1</v>
      </c>
      <c r="B1181" s="4" t="s">
        <v>352</v>
      </c>
      <c r="C1181" s="680"/>
      <c r="D1181" s="4"/>
      <c r="E1181" s="418"/>
      <c r="F1181" s="213"/>
      <c r="G1181" s="368"/>
      <c r="H1181" s="368"/>
      <c r="I1181" s="1902"/>
      <c r="J1181" s="1902"/>
      <c r="K1181" s="211"/>
      <c r="L1181" s="211"/>
      <c r="M1181" s="211"/>
      <c r="N1181" s="211"/>
      <c r="O1181" s="211"/>
      <c r="P1181" s="211"/>
      <c r="Q1181" s="570"/>
      <c r="R1181" s="570"/>
      <c r="S1181" s="1061"/>
      <c r="T1181" s="570"/>
      <c r="U1181" s="1082"/>
      <c r="V1181" s="570"/>
      <c r="W1181" s="570"/>
      <c r="X1181" s="570"/>
      <c r="Y1181" s="570"/>
      <c r="Z1181" s="570"/>
      <c r="AA1181" s="1275"/>
      <c r="AB1181" s="566"/>
      <c r="AC1181" s="1460"/>
      <c r="AD1181" s="1475"/>
    </row>
    <row r="1182" spans="1:30" ht="30" x14ac:dyDescent="0.25">
      <c r="A1182" s="239">
        <v>1</v>
      </c>
      <c r="B1182" s="4" t="s">
        <v>377</v>
      </c>
      <c r="C1182" s="680"/>
      <c r="D1182" s="4"/>
      <c r="E1182" s="418"/>
      <c r="F1182" s="213"/>
      <c r="G1182" s="368"/>
      <c r="H1182" s="368"/>
      <c r="I1182" s="1902"/>
      <c r="J1182" s="1902"/>
      <c r="K1182" s="211"/>
      <c r="L1182" s="211"/>
      <c r="M1182" s="211"/>
      <c r="N1182" s="211"/>
      <c r="O1182" s="211"/>
      <c r="P1182" s="211"/>
      <c r="Q1182" s="570"/>
      <c r="R1182" s="570"/>
      <c r="S1182" s="1061"/>
      <c r="T1182" s="570"/>
      <c r="U1182" s="1082"/>
      <c r="V1182" s="570"/>
      <c r="W1182" s="570"/>
      <c r="X1182" s="570"/>
      <c r="Y1182" s="570"/>
      <c r="Z1182" s="570"/>
      <c r="AA1182" s="1275"/>
      <c r="AB1182" s="566"/>
      <c r="AC1182" s="1460"/>
      <c r="AD1182" s="1475"/>
    </row>
    <row r="1183" spans="1:30" ht="60" x14ac:dyDescent="0.25">
      <c r="A1183" s="239">
        <v>1</v>
      </c>
      <c r="B1183" s="4" t="s">
        <v>353</v>
      </c>
      <c r="C1183" s="680"/>
      <c r="D1183" s="4"/>
      <c r="E1183" s="418"/>
      <c r="F1183" s="213"/>
      <c r="G1183" s="368"/>
      <c r="H1183" s="368"/>
      <c r="I1183" s="1902"/>
      <c r="J1183" s="1902"/>
      <c r="K1183" s="211"/>
      <c r="L1183" s="211"/>
      <c r="M1183" s="211"/>
      <c r="N1183" s="211"/>
      <c r="O1183" s="211"/>
      <c r="P1183" s="211"/>
      <c r="Q1183" s="570"/>
      <c r="R1183" s="570"/>
      <c r="S1183" s="1061"/>
      <c r="T1183" s="570"/>
      <c r="U1183" s="1082"/>
      <c r="V1183" s="570"/>
      <c r="W1183" s="570"/>
      <c r="X1183" s="570"/>
      <c r="Y1183" s="570"/>
      <c r="Z1183" s="570"/>
      <c r="AA1183" s="1275"/>
      <c r="AB1183" s="566"/>
      <c r="AC1183" s="1460"/>
      <c r="AD1183" s="1475"/>
    </row>
    <row r="1184" spans="1:30" ht="75" x14ac:dyDescent="0.25">
      <c r="A1184" s="239">
        <v>1</v>
      </c>
      <c r="B1184" s="4" t="s">
        <v>354</v>
      </c>
      <c r="C1184" s="680"/>
      <c r="D1184" s="4"/>
      <c r="E1184" s="418"/>
      <c r="F1184" s="213"/>
      <c r="G1184" s="368"/>
      <c r="H1184" s="368"/>
      <c r="I1184" s="1902"/>
      <c r="J1184" s="1902"/>
      <c r="K1184" s="211"/>
      <c r="L1184" s="211"/>
      <c r="M1184" s="211"/>
      <c r="N1184" s="211"/>
      <c r="O1184" s="211"/>
      <c r="P1184" s="211"/>
      <c r="Q1184" s="570"/>
      <c r="R1184" s="570"/>
      <c r="S1184" s="1061"/>
      <c r="T1184" s="570"/>
      <c r="U1184" s="1082"/>
      <c r="V1184" s="570"/>
      <c r="W1184" s="570"/>
      <c r="X1184" s="570"/>
      <c r="Y1184" s="570"/>
      <c r="Z1184" s="570"/>
      <c r="AA1184" s="1275"/>
      <c r="AB1184" s="566"/>
      <c r="AC1184" s="1460"/>
      <c r="AD1184" s="1475"/>
    </row>
    <row r="1185" spans="1:30" ht="45" x14ac:dyDescent="0.25">
      <c r="A1185" s="239">
        <v>1</v>
      </c>
      <c r="B1185" s="799" t="s">
        <v>355</v>
      </c>
      <c r="C1185" s="680"/>
      <c r="D1185" s="4"/>
      <c r="E1185" s="418"/>
      <c r="F1185" s="213"/>
      <c r="G1185" s="368"/>
      <c r="H1185" s="368"/>
      <c r="I1185" s="1902"/>
      <c r="J1185" s="1902"/>
      <c r="K1185" s="211"/>
      <c r="L1185" s="211"/>
      <c r="M1185" s="211"/>
      <c r="N1185" s="211"/>
      <c r="O1185" s="211"/>
      <c r="P1185" s="211"/>
      <c r="Q1185" s="570"/>
      <c r="R1185" s="570"/>
      <c r="S1185" s="1061"/>
      <c r="T1185" s="570"/>
      <c r="U1185" s="1082"/>
      <c r="V1185" s="570"/>
      <c r="W1185" s="570"/>
      <c r="X1185" s="570"/>
      <c r="Y1185" s="570"/>
      <c r="Z1185" s="570"/>
      <c r="AA1185" s="1275"/>
      <c r="AB1185" s="566"/>
      <c r="AC1185" s="1460"/>
      <c r="AD1185" s="1475"/>
    </row>
    <row r="1186" spans="1:30" ht="105" x14ac:dyDescent="0.25">
      <c r="B1186" s="799" t="s">
        <v>541</v>
      </c>
      <c r="C1186" s="680"/>
      <c r="D1186" s="4"/>
      <c r="E1186" s="418">
        <v>600</v>
      </c>
      <c r="F1186" s="213">
        <f>ROUND(E1186/12*$B$4,0)</f>
        <v>100</v>
      </c>
      <c r="G1186" s="368">
        <v>333</v>
      </c>
      <c r="H1186" s="368">
        <f>G1186/F1186*100</f>
        <v>333</v>
      </c>
      <c r="I1186" s="1902"/>
      <c r="J1186" s="1902"/>
      <c r="K1186" s="211"/>
      <c r="L1186" s="211"/>
      <c r="M1186" s="211"/>
      <c r="N1186" s="211"/>
      <c r="O1186" s="211"/>
      <c r="P1186" s="211"/>
      <c r="Q1186" s="570"/>
      <c r="R1186" s="570"/>
      <c r="S1186" s="1061"/>
      <c r="T1186" s="570"/>
      <c r="U1186" s="1082"/>
      <c r="V1186" s="570"/>
      <c r="W1186" s="570"/>
      <c r="X1186" s="570"/>
      <c r="Y1186" s="570"/>
      <c r="Z1186" s="570"/>
      <c r="AA1186" s="1275"/>
      <c r="AB1186" s="566"/>
      <c r="AC1186" s="1460"/>
      <c r="AD1186" s="1475"/>
    </row>
    <row r="1187" spans="1:30" ht="42.75" x14ac:dyDescent="0.25">
      <c r="B1187" s="1414" t="s">
        <v>514</v>
      </c>
      <c r="C1187" s="680"/>
      <c r="D1187" s="4"/>
      <c r="E1187" s="757">
        <f>E1188</f>
        <v>6503</v>
      </c>
      <c r="F1187" s="213">
        <f>F1188</f>
        <v>1084</v>
      </c>
      <c r="G1187" s="368">
        <f>G1188</f>
        <v>0</v>
      </c>
      <c r="H1187" s="368">
        <f>G1187/F1187*100</f>
        <v>0</v>
      </c>
      <c r="I1187" s="1902"/>
      <c r="J1187" s="1902"/>
      <c r="K1187" s="211"/>
      <c r="L1187" s="211"/>
      <c r="M1187" s="211"/>
      <c r="N1187" s="211"/>
      <c r="O1187" s="211"/>
      <c r="P1187" s="211"/>
      <c r="Q1187" s="570">
        <v>9533.2213499999998</v>
      </c>
      <c r="R1187" s="570">
        <v>9533.2213499999998</v>
      </c>
      <c r="S1187" s="1209">
        <f t="shared" ref="S1187" si="401">Q1187/12*$B$4+(R1187-Q1187)/11*1</f>
        <v>1588.8702249999999</v>
      </c>
      <c r="T1187" s="570">
        <f>Z1187-Y1187-V1187</f>
        <v>0</v>
      </c>
      <c r="U1187" s="1082"/>
      <c r="V1187" s="570"/>
      <c r="W1187" s="570">
        <f>T1187-S1187</f>
        <v>-1588.8702249999999</v>
      </c>
      <c r="X1187" s="570"/>
      <c r="Y1187" s="570"/>
      <c r="Z1187" s="570"/>
      <c r="AA1187" s="1275">
        <f>AA1188</f>
        <v>0</v>
      </c>
      <c r="AB1187" s="566"/>
      <c r="AC1187" s="1460"/>
      <c r="AD1187" s="1475"/>
    </row>
    <row r="1188" spans="1:30" x14ac:dyDescent="0.25">
      <c r="B1188" s="799" t="s">
        <v>515</v>
      </c>
      <c r="C1188" s="680"/>
      <c r="D1188" s="4"/>
      <c r="E1188" s="418">
        <v>6503</v>
      </c>
      <c r="F1188" s="213">
        <f>ROUND(E1188/12*$B$4,0)</f>
        <v>1084</v>
      </c>
      <c r="G1188" s="368"/>
      <c r="H1188" s="368">
        <f>G1188/F1188*100</f>
        <v>0</v>
      </c>
      <c r="I1188" s="1902"/>
      <c r="J1188" s="1902"/>
      <c r="K1188" s="211"/>
      <c r="L1188" s="211"/>
      <c r="M1188" s="211"/>
      <c r="N1188" s="211"/>
      <c r="O1188" s="211"/>
      <c r="P1188" s="211"/>
      <c r="Q1188" s="570"/>
      <c r="R1188" s="570"/>
      <c r="S1188" s="1061"/>
      <c r="T1188" s="570"/>
      <c r="U1188" s="1082"/>
      <c r="V1188" s="570"/>
      <c r="W1188" s="570"/>
      <c r="X1188" s="570"/>
      <c r="Y1188" s="570"/>
      <c r="Z1188" s="570"/>
      <c r="AA1188" s="1275"/>
      <c r="AB1188" s="566"/>
      <c r="AC1188" s="1460"/>
      <c r="AD1188" s="1475"/>
    </row>
    <row r="1189" spans="1:30" ht="42.75" x14ac:dyDescent="0.25">
      <c r="B1189" s="1414" t="s">
        <v>516</v>
      </c>
      <c r="C1189" s="680"/>
      <c r="D1189" s="4"/>
      <c r="E1189" s="418"/>
      <c r="F1189" s="213"/>
      <c r="G1189" s="368"/>
      <c r="H1189" s="368"/>
      <c r="I1189" s="1902"/>
      <c r="J1189" s="1902"/>
      <c r="K1189" s="211"/>
      <c r="L1189" s="211"/>
      <c r="M1189" s="211"/>
      <c r="N1189" s="211"/>
      <c r="O1189" s="211"/>
      <c r="P1189" s="211"/>
      <c r="Q1189" s="570"/>
      <c r="R1189" s="570"/>
      <c r="S1189" s="1061"/>
      <c r="T1189" s="570"/>
      <c r="U1189" s="1082"/>
      <c r="V1189" s="570"/>
      <c r="W1189" s="570"/>
      <c r="X1189" s="570"/>
      <c r="Y1189" s="570"/>
      <c r="Z1189" s="570"/>
      <c r="AA1189" s="1275"/>
      <c r="AB1189" s="566"/>
      <c r="AC1189" s="1460"/>
      <c r="AD1189" s="1475"/>
    </row>
    <row r="1190" spans="1:30" ht="29.25" x14ac:dyDescent="0.25">
      <c r="A1190" s="239">
        <v>1</v>
      </c>
      <c r="B1190" s="784" t="s">
        <v>363</v>
      </c>
      <c r="C1190" s="680"/>
      <c r="D1190" s="4"/>
      <c r="E1190" s="418"/>
      <c r="F1190" s="213"/>
      <c r="G1190" s="368"/>
      <c r="H1190" s="368"/>
      <c r="I1190" s="1902"/>
      <c r="J1190" s="1902"/>
      <c r="K1190" s="211"/>
      <c r="L1190" s="211"/>
      <c r="M1190" s="211"/>
      <c r="N1190" s="211"/>
      <c r="O1190" s="211"/>
      <c r="P1190" s="211"/>
      <c r="Q1190" s="570"/>
      <c r="R1190" s="570"/>
      <c r="S1190" s="1061"/>
      <c r="T1190" s="570"/>
      <c r="U1190" s="1082"/>
      <c r="V1190" s="570"/>
      <c r="W1190" s="570"/>
      <c r="X1190" s="570"/>
      <c r="Y1190" s="570"/>
      <c r="Z1190" s="570"/>
      <c r="AA1190" s="1275"/>
      <c r="AB1190" s="566"/>
      <c r="AC1190" s="1460"/>
      <c r="AD1190" s="1475"/>
    </row>
    <row r="1191" spans="1:30" x14ac:dyDescent="0.25">
      <c r="A1191" s="239">
        <v>1</v>
      </c>
      <c r="B1191" s="784" t="s">
        <v>378</v>
      </c>
      <c r="C1191" s="680"/>
      <c r="D1191" s="4"/>
      <c r="E1191" s="418"/>
      <c r="F1191" s="213"/>
      <c r="G1191" s="368"/>
      <c r="H1191" s="368"/>
      <c r="I1191" s="1902"/>
      <c r="J1191" s="1902"/>
      <c r="K1191" s="211"/>
      <c r="L1191" s="211"/>
      <c r="M1191" s="211"/>
      <c r="N1191" s="211"/>
      <c r="O1191" s="211"/>
      <c r="P1191" s="211"/>
      <c r="Q1191" s="570"/>
      <c r="R1191" s="570"/>
      <c r="S1191" s="1061"/>
      <c r="T1191" s="570"/>
      <c r="U1191" s="1082"/>
      <c r="V1191" s="570"/>
      <c r="W1191" s="570"/>
      <c r="X1191" s="570"/>
      <c r="Y1191" s="570"/>
      <c r="Z1191" s="570"/>
      <c r="AA1191" s="1275"/>
      <c r="AB1191" s="566"/>
      <c r="AC1191" s="1460"/>
      <c r="AD1191" s="1475"/>
    </row>
    <row r="1192" spans="1:30" x14ac:dyDescent="0.25">
      <c r="A1192" s="239">
        <v>1</v>
      </c>
      <c r="B1192" s="4" t="s">
        <v>379</v>
      </c>
      <c r="C1192" s="680"/>
      <c r="D1192" s="4"/>
      <c r="E1192" s="418"/>
      <c r="F1192" s="213"/>
      <c r="G1192" s="368"/>
      <c r="H1192" s="368"/>
      <c r="I1192" s="1902"/>
      <c r="J1192" s="1902"/>
      <c r="K1192" s="211"/>
      <c r="L1192" s="211"/>
      <c r="M1192" s="211"/>
      <c r="N1192" s="211"/>
      <c r="O1192" s="211"/>
      <c r="P1192" s="211"/>
      <c r="Q1192" s="570"/>
      <c r="R1192" s="570"/>
      <c r="S1192" s="1061"/>
      <c r="T1192" s="570"/>
      <c r="U1192" s="1082"/>
      <c r="V1192" s="570"/>
      <c r="W1192" s="570"/>
      <c r="X1192" s="570"/>
      <c r="Y1192" s="570"/>
      <c r="Z1192" s="570"/>
      <c r="AA1192" s="1275"/>
      <c r="AB1192" s="566"/>
      <c r="AC1192" s="1460"/>
      <c r="AD1192" s="1475"/>
    </row>
    <row r="1193" spans="1:30" ht="43.5" x14ac:dyDescent="0.25">
      <c r="A1193" s="239">
        <v>1</v>
      </c>
      <c r="B1193" s="784" t="s">
        <v>356</v>
      </c>
      <c r="C1193" s="2049"/>
      <c r="D1193" s="798"/>
      <c r="E1193" s="418">
        <v>16700</v>
      </c>
      <c r="F1193" s="368">
        <f>ROUND(E1193/12*$B$4,0)</f>
        <v>2783</v>
      </c>
      <c r="G1193" s="368">
        <v>2987</v>
      </c>
      <c r="H1193" s="368">
        <f>G1193/F1193*100</f>
        <v>107.33021918792669</v>
      </c>
      <c r="I1193" s="1902"/>
      <c r="J1193" s="1902"/>
      <c r="K1193" s="211"/>
      <c r="L1193" s="211"/>
      <c r="M1193" s="211"/>
      <c r="N1193" s="211"/>
      <c r="O1193" s="211"/>
      <c r="P1193" s="211"/>
      <c r="Q1193" s="570"/>
      <c r="R1193" s="570"/>
      <c r="S1193" s="1061"/>
      <c r="T1193" s="570">
        <f>Z1193-Y1193-V1193</f>
        <v>0</v>
      </c>
      <c r="U1193" s="1082"/>
      <c r="V1193" s="570"/>
      <c r="W1193" s="570"/>
      <c r="X1193" s="570"/>
      <c r="Y1193" s="570"/>
      <c r="Z1193" s="570"/>
      <c r="AA1193" s="1275"/>
      <c r="AB1193" s="566"/>
      <c r="AC1193" s="1460"/>
      <c r="AD1193" s="1475"/>
    </row>
    <row r="1194" spans="1:30" ht="30" x14ac:dyDescent="0.25">
      <c r="A1194" s="239">
        <v>1</v>
      </c>
      <c r="B1194" s="779" t="s">
        <v>202</v>
      </c>
      <c r="C1194" s="680"/>
      <c r="D1194" s="4"/>
      <c r="E1194" s="418"/>
      <c r="F1194" s="213"/>
      <c r="G1194" s="368"/>
      <c r="H1194" s="368"/>
      <c r="I1194" s="1902"/>
      <c r="J1194" s="1902"/>
      <c r="K1194" s="211"/>
      <c r="L1194" s="211"/>
      <c r="M1194" s="211"/>
      <c r="N1194" s="211"/>
      <c r="O1194" s="211"/>
      <c r="P1194" s="211"/>
      <c r="Q1194" s="570"/>
      <c r="R1194" s="570"/>
      <c r="S1194" s="1061"/>
      <c r="T1194" s="570">
        <f>Z1194-Y1194-V1194</f>
        <v>0</v>
      </c>
      <c r="U1194" s="1082"/>
      <c r="V1194" s="570"/>
      <c r="W1194" s="570"/>
      <c r="X1194" s="570"/>
      <c r="Y1194" s="570"/>
      <c r="Z1194" s="570"/>
      <c r="AA1194" s="1275"/>
      <c r="AB1194" s="566"/>
      <c r="AC1194" s="1460"/>
      <c r="AD1194" s="1475"/>
    </row>
    <row r="1195" spans="1:30" x14ac:dyDescent="0.25">
      <c r="A1195" s="239">
        <v>1</v>
      </c>
      <c r="B1195" s="768" t="s">
        <v>235</v>
      </c>
      <c r="C1195" s="680"/>
      <c r="D1195" s="4"/>
      <c r="E1195" s="445">
        <f>SUM(E1196:E1202)</f>
        <v>15926</v>
      </c>
      <c r="F1195" s="787">
        <f>SUM(F1196:F1202)</f>
        <v>2654</v>
      </c>
      <c r="G1195" s="1052">
        <f>SUM(G1196:G1202)</f>
        <v>5602</v>
      </c>
      <c r="H1195" s="1052">
        <f t="shared" ref="H1195:H1207" si="402">G1195/F1195*100</f>
        <v>211.07761868877168</v>
      </c>
      <c r="I1195" s="1902"/>
      <c r="J1195" s="1902"/>
      <c r="K1195" s="211"/>
      <c r="L1195" s="211"/>
      <c r="M1195" s="211"/>
      <c r="N1195" s="211"/>
      <c r="O1195" s="211"/>
      <c r="P1195" s="211"/>
      <c r="Q1195" s="570">
        <v>13936.147999999999</v>
      </c>
      <c r="R1195" s="570">
        <v>13936.147999999999</v>
      </c>
      <c r="S1195" s="1209">
        <f t="shared" ref="S1195" si="403">Q1195/12*$B$4+(R1195-Q1195)/11*1</f>
        <v>2322.6913333333332</v>
      </c>
      <c r="T1195" s="570">
        <f>Z1195-Y1195-V1195</f>
        <v>5353.1827999999996</v>
      </c>
      <c r="U1195" s="1082"/>
      <c r="V1195" s="570"/>
      <c r="W1195" s="570">
        <f>T1195-S1195</f>
        <v>3030.4914666666664</v>
      </c>
      <c r="X1195" s="570"/>
      <c r="Y1195" s="570">
        <v>0</v>
      </c>
      <c r="Z1195" s="570">
        <v>5353.1827999999996</v>
      </c>
      <c r="AA1195" s="1279">
        <f>SUM(AA1196:AA1202)</f>
        <v>0</v>
      </c>
      <c r="AB1195" s="566"/>
      <c r="AC1195" s="1460"/>
      <c r="AD1195" s="1475"/>
    </row>
    <row r="1196" spans="1:30" ht="30" x14ac:dyDescent="0.25">
      <c r="B1196" s="773" t="s">
        <v>517</v>
      </c>
      <c r="C1196" s="680"/>
      <c r="D1196" s="4"/>
      <c r="E1196" s="418">
        <v>50</v>
      </c>
      <c r="F1196" s="213">
        <f t="shared" ref="F1196:F1202" si="404">ROUND(E1196/12*$B$4,0)</f>
        <v>8</v>
      </c>
      <c r="G1196" s="368"/>
      <c r="H1196" s="368">
        <f t="shared" si="402"/>
        <v>0</v>
      </c>
      <c r="I1196" s="1902"/>
      <c r="J1196" s="1902"/>
      <c r="K1196" s="211"/>
      <c r="L1196" s="211"/>
      <c r="M1196" s="211"/>
      <c r="N1196" s="211"/>
      <c r="O1196" s="211"/>
      <c r="P1196" s="211"/>
      <c r="Q1196" s="570"/>
      <c r="R1196" s="570"/>
      <c r="S1196" s="1209"/>
      <c r="T1196" s="570"/>
      <c r="U1196" s="1082"/>
      <c r="V1196" s="570"/>
      <c r="W1196" s="570"/>
      <c r="X1196" s="570"/>
      <c r="Y1196" s="570"/>
      <c r="Z1196" s="570"/>
      <c r="AA1196" s="1279"/>
      <c r="AB1196" s="566"/>
      <c r="AC1196" s="1460"/>
      <c r="AD1196" s="1475"/>
    </row>
    <row r="1197" spans="1:30" x14ac:dyDescent="0.25">
      <c r="B1197" s="773" t="s">
        <v>68</v>
      </c>
      <c r="C1197" s="680"/>
      <c r="D1197" s="4"/>
      <c r="E1197" s="418">
        <v>1476</v>
      </c>
      <c r="F1197" s="213">
        <f t="shared" si="404"/>
        <v>246</v>
      </c>
      <c r="G1197" s="368">
        <v>698</v>
      </c>
      <c r="H1197" s="368">
        <f t="shared" si="402"/>
        <v>283.73983739837399</v>
      </c>
      <c r="I1197" s="1902"/>
      <c r="J1197" s="1902"/>
      <c r="K1197" s="211"/>
      <c r="L1197" s="211"/>
      <c r="M1197" s="211"/>
      <c r="N1197" s="211"/>
      <c r="O1197" s="211"/>
      <c r="P1197" s="211"/>
      <c r="Q1197" s="570"/>
      <c r="R1197" s="570"/>
      <c r="S1197" s="1209"/>
      <c r="T1197" s="570"/>
      <c r="U1197" s="1082"/>
      <c r="V1197" s="570"/>
      <c r="W1197" s="570"/>
      <c r="X1197" s="570"/>
      <c r="Y1197" s="570"/>
      <c r="Z1197" s="570"/>
      <c r="AA1197" s="1279"/>
      <c r="AB1197" s="566"/>
      <c r="AC1197" s="1460"/>
      <c r="AD1197" s="1475"/>
    </row>
    <row r="1198" spans="1:30" ht="45" x14ac:dyDescent="0.25">
      <c r="A1198" s="239">
        <v>1</v>
      </c>
      <c r="B1198" s="773" t="s">
        <v>279</v>
      </c>
      <c r="C1198" s="680"/>
      <c r="D1198" s="4"/>
      <c r="E1198" s="418">
        <v>2000</v>
      </c>
      <c r="F1198" s="213">
        <f t="shared" si="404"/>
        <v>333</v>
      </c>
      <c r="G1198" s="368">
        <v>371</v>
      </c>
      <c r="H1198" s="368">
        <f t="shared" si="402"/>
        <v>111.41141141141142</v>
      </c>
      <c r="I1198" s="1902"/>
      <c r="J1198" s="1902"/>
      <c r="K1198" s="211"/>
      <c r="L1198" s="211"/>
      <c r="M1198" s="211"/>
      <c r="N1198" s="211"/>
      <c r="O1198" s="211"/>
      <c r="P1198" s="211"/>
      <c r="Q1198" s="570"/>
      <c r="R1198" s="570"/>
      <c r="S1198" s="1061"/>
      <c r="T1198" s="570"/>
      <c r="U1198" s="1082"/>
      <c r="V1198" s="570"/>
      <c r="W1198" s="570"/>
      <c r="X1198" s="570"/>
      <c r="Y1198" s="570"/>
      <c r="Z1198" s="570"/>
      <c r="AA1198" s="1275"/>
      <c r="AB1198" s="566"/>
      <c r="AC1198" s="1460"/>
      <c r="AD1198" s="1475"/>
    </row>
    <row r="1199" spans="1:30" ht="30" x14ac:dyDescent="0.25">
      <c r="A1199" s="239">
        <v>1</v>
      </c>
      <c r="B1199" s="773" t="s">
        <v>284</v>
      </c>
      <c r="C1199" s="680"/>
      <c r="D1199" s="4"/>
      <c r="E1199" s="418">
        <v>2000</v>
      </c>
      <c r="F1199" s="213">
        <f t="shared" si="404"/>
        <v>333</v>
      </c>
      <c r="G1199" s="368">
        <v>130</v>
      </c>
      <c r="H1199" s="368">
        <f t="shared" si="402"/>
        <v>39.039039039039039</v>
      </c>
      <c r="I1199" s="1902"/>
      <c r="J1199" s="1902"/>
      <c r="K1199" s="211"/>
      <c r="L1199" s="211"/>
      <c r="M1199" s="211"/>
      <c r="N1199" s="211"/>
      <c r="O1199" s="211"/>
      <c r="P1199" s="211"/>
      <c r="Q1199" s="570"/>
      <c r="R1199" s="570"/>
      <c r="S1199" s="1061"/>
      <c r="T1199" s="570"/>
      <c r="U1199" s="1082"/>
      <c r="V1199" s="570"/>
      <c r="W1199" s="570"/>
      <c r="X1199" s="570"/>
      <c r="Y1199" s="570"/>
      <c r="Z1199" s="570"/>
      <c r="AA1199" s="1275"/>
      <c r="AB1199" s="566"/>
      <c r="AC1199" s="1460"/>
      <c r="AD1199" s="1475"/>
    </row>
    <row r="1200" spans="1:30" ht="60" x14ac:dyDescent="0.25">
      <c r="A1200" s="239">
        <v>1</v>
      </c>
      <c r="B1200" s="773" t="s">
        <v>339</v>
      </c>
      <c r="C1200" s="680"/>
      <c r="D1200" s="4"/>
      <c r="E1200" s="418">
        <v>8400</v>
      </c>
      <c r="F1200" s="213">
        <f t="shared" si="404"/>
        <v>1400</v>
      </c>
      <c r="G1200" s="368">
        <v>4403</v>
      </c>
      <c r="H1200" s="368">
        <f t="shared" si="402"/>
        <v>314.5</v>
      </c>
      <c r="I1200" s="1902"/>
      <c r="J1200" s="1902"/>
      <c r="K1200" s="211"/>
      <c r="L1200" s="211"/>
      <c r="M1200" s="211"/>
      <c r="N1200" s="211"/>
      <c r="O1200" s="211"/>
      <c r="P1200" s="211"/>
      <c r="Q1200" s="570"/>
      <c r="R1200" s="570"/>
      <c r="S1200" s="1061"/>
      <c r="T1200" s="570"/>
      <c r="U1200" s="1082"/>
      <c r="V1200" s="570"/>
      <c r="W1200" s="570"/>
      <c r="X1200" s="570"/>
      <c r="Y1200" s="570"/>
      <c r="Z1200" s="570"/>
      <c r="AA1200" s="1275"/>
      <c r="AB1200" s="566"/>
      <c r="AC1200" s="1460"/>
      <c r="AD1200" s="1475"/>
    </row>
    <row r="1201" spans="1:30" x14ac:dyDescent="0.25">
      <c r="B1201" s="773" t="s">
        <v>36</v>
      </c>
      <c r="C1201" s="680"/>
      <c r="D1201" s="4"/>
      <c r="E1201" s="418">
        <v>1000</v>
      </c>
      <c r="F1201" s="213">
        <f t="shared" si="404"/>
        <v>167</v>
      </c>
      <c r="G1201" s="368"/>
      <c r="H1201" s="368">
        <f t="shared" si="402"/>
        <v>0</v>
      </c>
      <c r="I1201" s="1902"/>
      <c r="J1201" s="1902"/>
      <c r="K1201" s="211"/>
      <c r="L1201" s="211"/>
      <c r="M1201" s="211"/>
      <c r="N1201" s="211"/>
      <c r="O1201" s="211"/>
      <c r="P1201" s="211"/>
      <c r="Q1201" s="570"/>
      <c r="R1201" s="570"/>
      <c r="S1201" s="1061"/>
      <c r="T1201" s="570"/>
      <c r="U1201" s="1082"/>
      <c r="V1201" s="570"/>
      <c r="W1201" s="570"/>
      <c r="X1201" s="570"/>
      <c r="Y1201" s="570"/>
      <c r="Z1201" s="570"/>
      <c r="AA1201" s="1275"/>
      <c r="AB1201" s="566"/>
      <c r="AC1201" s="1460"/>
      <c r="AD1201" s="1475"/>
    </row>
    <row r="1202" spans="1:30" ht="30" x14ac:dyDescent="0.25">
      <c r="B1202" s="773" t="s">
        <v>74</v>
      </c>
      <c r="C1202" s="680"/>
      <c r="D1202" s="4"/>
      <c r="E1202" s="418">
        <v>1000</v>
      </c>
      <c r="F1202" s="213">
        <f t="shared" si="404"/>
        <v>167</v>
      </c>
      <c r="G1202" s="368"/>
      <c r="H1202" s="368">
        <f t="shared" si="402"/>
        <v>0</v>
      </c>
      <c r="I1202" s="1902"/>
      <c r="J1202" s="1902"/>
      <c r="K1202" s="211"/>
      <c r="L1202" s="211"/>
      <c r="M1202" s="211"/>
      <c r="N1202" s="211"/>
      <c r="O1202" s="211"/>
      <c r="P1202" s="211"/>
      <c r="Q1202" s="570"/>
      <c r="R1202" s="570"/>
      <c r="S1202" s="1061"/>
      <c r="T1202" s="570"/>
      <c r="U1202" s="1082"/>
      <c r="V1202" s="570"/>
      <c r="W1202" s="570"/>
      <c r="X1202" s="570"/>
      <c r="Y1202" s="570"/>
      <c r="Z1202" s="570"/>
      <c r="AA1202" s="1275"/>
      <c r="AB1202" s="566"/>
      <c r="AC1202" s="1460"/>
      <c r="AD1202" s="1475"/>
    </row>
    <row r="1203" spans="1:30" ht="29.25" x14ac:dyDescent="0.25">
      <c r="A1203" s="239">
        <v>1</v>
      </c>
      <c r="B1203" s="725" t="s">
        <v>280</v>
      </c>
      <c r="C1203" s="2049"/>
      <c r="D1203" s="798"/>
      <c r="E1203" s="445">
        <f>E1178+E1156</f>
        <v>65254</v>
      </c>
      <c r="F1203" s="1052">
        <f>F1178+F1156</f>
        <v>10876</v>
      </c>
      <c r="G1203" s="1052">
        <f>G1178+G1156</f>
        <v>6304</v>
      </c>
      <c r="H1203" s="1052">
        <f t="shared" si="402"/>
        <v>57.962486208164762</v>
      </c>
      <c r="I1203" s="1902"/>
      <c r="J1203" s="1902"/>
      <c r="K1203" s="211"/>
      <c r="L1203" s="211"/>
      <c r="M1203" s="211"/>
      <c r="N1203" s="211"/>
      <c r="O1203" s="211"/>
      <c r="P1203" s="211"/>
      <c r="Q1203" s="570"/>
      <c r="R1203" s="570"/>
      <c r="S1203" s="1061"/>
      <c r="T1203" s="570"/>
      <c r="U1203" s="1082"/>
      <c r="V1203" s="570"/>
      <c r="W1203" s="570"/>
      <c r="X1203" s="570"/>
      <c r="Y1203" s="570"/>
      <c r="Z1203" s="570"/>
      <c r="AA1203" s="1279">
        <f>AA1178+AA1156</f>
        <v>0</v>
      </c>
      <c r="AB1203" s="566"/>
      <c r="AC1203" s="1460"/>
      <c r="AD1203" s="1475"/>
    </row>
    <row r="1204" spans="1:30" ht="43.5" x14ac:dyDescent="0.25">
      <c r="A1204" s="239">
        <v>1</v>
      </c>
      <c r="B1204" s="725" t="s">
        <v>309</v>
      </c>
      <c r="C1204" s="2049"/>
      <c r="D1204" s="798"/>
      <c r="E1204" s="445">
        <f>E1166</f>
        <v>22370</v>
      </c>
      <c r="F1204" s="1052">
        <f>F1166</f>
        <v>3728</v>
      </c>
      <c r="G1204" s="1052">
        <f>G1166</f>
        <v>0</v>
      </c>
      <c r="H1204" s="1052">
        <f t="shared" si="402"/>
        <v>0</v>
      </c>
      <c r="I1204" s="1902"/>
      <c r="J1204" s="1902"/>
      <c r="K1204" s="211"/>
      <c r="L1204" s="211"/>
      <c r="M1204" s="211"/>
      <c r="N1204" s="211"/>
      <c r="O1204" s="211"/>
      <c r="P1204" s="211"/>
      <c r="Q1204" s="570"/>
      <c r="R1204" s="570"/>
      <c r="S1204" s="1061"/>
      <c r="T1204" s="570"/>
      <c r="U1204" s="1082"/>
      <c r="V1204" s="570"/>
      <c r="W1204" s="570"/>
      <c r="X1204" s="570"/>
      <c r="Y1204" s="570"/>
      <c r="Z1204" s="570"/>
      <c r="AA1204" s="1279">
        <f>AA1166</f>
        <v>0</v>
      </c>
      <c r="AB1204" s="566"/>
      <c r="AC1204" s="1460"/>
      <c r="AD1204" s="1475"/>
    </row>
    <row r="1205" spans="1:30" ht="29.25" x14ac:dyDescent="0.25">
      <c r="A1205" s="239">
        <v>1</v>
      </c>
      <c r="B1205" s="725" t="s">
        <v>281</v>
      </c>
      <c r="C1205" s="680"/>
      <c r="D1205" s="4"/>
      <c r="E1205" s="445">
        <f>E1164</f>
        <v>65172</v>
      </c>
      <c r="F1205" s="787">
        <f>F1164</f>
        <v>10862</v>
      </c>
      <c r="G1205" s="1052">
        <f>G1164</f>
        <v>5794</v>
      </c>
      <c r="H1205" s="1052">
        <f t="shared" si="402"/>
        <v>53.341925980482415</v>
      </c>
      <c r="I1205" s="1902"/>
      <c r="J1205" s="1902"/>
      <c r="K1205" s="211"/>
      <c r="L1205" s="211"/>
      <c r="M1205" s="211"/>
      <c r="N1205" s="211"/>
      <c r="O1205" s="211"/>
      <c r="P1205" s="211"/>
      <c r="Q1205" s="570"/>
      <c r="R1205" s="570"/>
      <c r="S1205" s="1061"/>
      <c r="T1205" s="570">
        <f>Z1205-Y1205-V1205</f>
        <v>0</v>
      </c>
      <c r="U1205" s="1082"/>
      <c r="V1205" s="570"/>
      <c r="W1205" s="570"/>
      <c r="X1205" s="570"/>
      <c r="Y1205" s="570"/>
      <c r="Z1205" s="570"/>
      <c r="AA1205" s="1279">
        <f>AA1164</f>
        <v>0</v>
      </c>
      <c r="AB1205" s="566"/>
      <c r="AC1205" s="1460"/>
      <c r="AD1205" s="1475"/>
    </row>
    <row r="1206" spans="1:30" ht="29.25" x14ac:dyDescent="0.25">
      <c r="A1206" s="239">
        <v>1</v>
      </c>
      <c r="B1206" s="725" t="s">
        <v>282</v>
      </c>
      <c r="C1206" s="680"/>
      <c r="D1206" s="4"/>
      <c r="E1206" s="445">
        <f>E1193</f>
        <v>16700</v>
      </c>
      <c r="F1206" s="787">
        <f>F1193</f>
        <v>2783</v>
      </c>
      <c r="G1206" s="1052">
        <f>G1193</f>
        <v>2987</v>
      </c>
      <c r="H1206" s="1052">
        <f t="shared" si="402"/>
        <v>107.33021918792669</v>
      </c>
      <c r="I1206" s="1902"/>
      <c r="J1206" s="1902"/>
      <c r="K1206" s="211"/>
      <c r="L1206" s="211"/>
      <c r="M1206" s="211"/>
      <c r="N1206" s="211"/>
      <c r="O1206" s="211"/>
      <c r="P1206" s="211"/>
      <c r="Q1206" s="570">
        <v>16686.306</v>
      </c>
      <c r="R1206" s="570">
        <v>16686.306</v>
      </c>
      <c r="S1206" s="1209">
        <f t="shared" ref="S1206" si="405">Q1206/12*$B$4+(R1206-Q1206)/11*1</f>
        <v>2781.0509999999999</v>
      </c>
      <c r="T1206" s="570">
        <f>Z1206-Y1206-V1206</f>
        <v>2982.6600999999996</v>
      </c>
      <c r="U1206" s="1082"/>
      <c r="V1206" s="570"/>
      <c r="W1206" s="570">
        <f>T1206-S1206</f>
        <v>201.60909999999967</v>
      </c>
      <c r="X1206" s="570"/>
      <c r="Y1206" s="570">
        <v>0</v>
      </c>
      <c r="Z1206" s="570">
        <v>2982.6600999999996</v>
      </c>
      <c r="AA1206" s="1279">
        <f>AA1193</f>
        <v>0</v>
      </c>
      <c r="AB1206" s="566"/>
      <c r="AC1206" s="1460"/>
      <c r="AD1206" s="1475"/>
    </row>
    <row r="1207" spans="1:30" x14ac:dyDescent="0.25">
      <c r="A1207" s="239">
        <v>1</v>
      </c>
      <c r="B1207" s="1526" t="s">
        <v>138</v>
      </c>
      <c r="C1207" s="1525"/>
      <c r="D1207" s="1526"/>
      <c r="E1207" s="453">
        <f>E1203+E1204+E1206+E1205*2.9</f>
        <v>293322.8</v>
      </c>
      <c r="F1207" s="2072">
        <f>F1203+F1204+F1206+F1205*2.9</f>
        <v>48886.8</v>
      </c>
      <c r="G1207" s="2072">
        <f>G1203+G1204+G1206+G1205*2.9</f>
        <v>26093.599999999999</v>
      </c>
      <c r="H1207" s="2072">
        <f t="shared" si="402"/>
        <v>53.375553319096355</v>
      </c>
      <c r="I1207" s="2060"/>
      <c r="J1207" s="2060"/>
      <c r="K1207" s="1906"/>
      <c r="L1207" s="1906"/>
      <c r="M1207" s="1906"/>
      <c r="N1207" s="1906"/>
      <c r="O1207" s="1906"/>
      <c r="P1207" s="1906"/>
      <c r="Q1207" s="568">
        <f t="shared" ref="Q1207:Z1207" si="406">Q1206+Q1195+Q1166+Q1155+Q1177+Q1187</f>
        <v>242563.28073000003</v>
      </c>
      <c r="R1207" s="568">
        <f t="shared" ref="R1207" si="407">R1206+R1195+R1166+R1155+R1177+R1187</f>
        <v>242563.28073000003</v>
      </c>
      <c r="S1207" s="568">
        <f t="shared" si="406"/>
        <v>43920.160788333342</v>
      </c>
      <c r="T1207" s="568">
        <f t="shared" si="406"/>
        <v>44589.375619999999</v>
      </c>
      <c r="U1207" s="568">
        <f t="shared" si="406"/>
        <v>0</v>
      </c>
      <c r="V1207" s="568">
        <f t="shared" si="406"/>
        <v>-78.859769999999983</v>
      </c>
      <c r="W1207" s="568">
        <f t="shared" si="406"/>
        <v>669.21483166665962</v>
      </c>
      <c r="X1207" s="568">
        <f t="shared" si="406"/>
        <v>0</v>
      </c>
      <c r="Y1207" s="568">
        <f t="shared" si="406"/>
        <v>0</v>
      </c>
      <c r="Z1207" s="568">
        <f t="shared" si="406"/>
        <v>44510.515849999989</v>
      </c>
      <c r="AA1207" s="2073">
        <f>AA1203+AA1204+AA1206+AA1205*2.9</f>
        <v>0</v>
      </c>
      <c r="AB1207" s="1199">
        <f t="shared" ref="AB1207" si="408">AB1206+AB1195+AB1166+AB1155+AB1177+AB1187</f>
        <v>0</v>
      </c>
      <c r="AC1207" s="1460"/>
      <c r="AD1207" s="1475"/>
    </row>
    <row r="1208" spans="1:30" x14ac:dyDescent="0.25">
      <c r="A1208" s="239">
        <v>1</v>
      </c>
      <c r="B1208" s="240" t="s">
        <v>29</v>
      </c>
      <c r="C1208" s="692"/>
      <c r="D1208" s="2"/>
      <c r="E1208" s="422"/>
      <c r="F1208" s="375"/>
      <c r="G1208" s="375"/>
      <c r="H1208" s="1158"/>
      <c r="I1208" s="1150"/>
      <c r="J1208" s="1898"/>
      <c r="K1208" s="374"/>
      <c r="L1208" s="368"/>
      <c r="M1208" s="374"/>
      <c r="N1208" s="374"/>
      <c r="O1208" s="368"/>
      <c r="P1208" s="368"/>
      <c r="Q1208" s="569"/>
      <c r="R1208" s="569"/>
      <c r="S1208" s="1061"/>
      <c r="T1208" s="569">
        <f>Z1208-Y1208-V1208</f>
        <v>0</v>
      </c>
      <c r="U1208" s="1082"/>
      <c r="V1208" s="570"/>
      <c r="W1208" s="570"/>
      <c r="X1208" s="570"/>
      <c r="Y1208" s="570"/>
      <c r="Z1208" s="570"/>
      <c r="AA1208" s="1295"/>
      <c r="AB1208" s="566"/>
      <c r="AC1208" s="1460"/>
      <c r="AD1208" s="1475"/>
    </row>
    <row r="1209" spans="1:30" ht="30" x14ac:dyDescent="0.25">
      <c r="A1209" s="239">
        <v>1</v>
      </c>
      <c r="B1209" s="2" t="s">
        <v>127</v>
      </c>
      <c r="C1209" s="693"/>
      <c r="D1209" s="2"/>
      <c r="E1209" s="422"/>
      <c r="F1209" s="375"/>
      <c r="G1209" s="375"/>
      <c r="H1209" s="375"/>
      <c r="I1209" s="1150"/>
      <c r="J1209" s="1150"/>
      <c r="K1209" s="368"/>
      <c r="L1209" s="368"/>
      <c r="M1209" s="368"/>
      <c r="N1209" s="368"/>
      <c r="O1209" s="368"/>
      <c r="P1209" s="368"/>
      <c r="Q1209" s="570"/>
      <c r="R1209" s="570"/>
      <c r="S1209" s="1061"/>
      <c r="T1209" s="570">
        <f>Z1209-Y1209-V1209</f>
        <v>0</v>
      </c>
      <c r="U1209" s="1082"/>
      <c r="V1209" s="570"/>
      <c r="W1209" s="570"/>
      <c r="X1209" s="570"/>
      <c r="Y1209" s="570"/>
      <c r="Z1209" s="570"/>
      <c r="AA1209" s="1295"/>
      <c r="AB1209" s="566"/>
      <c r="AC1209" s="1460"/>
      <c r="AD1209" s="1475"/>
    </row>
    <row r="1210" spans="1:30" ht="30" x14ac:dyDescent="0.25">
      <c r="A1210" s="239">
        <v>1</v>
      </c>
      <c r="B1210" s="290" t="s">
        <v>159</v>
      </c>
      <c r="C1210" s="1152"/>
      <c r="D1210" s="2161">
        <v>240</v>
      </c>
      <c r="E1210" s="461">
        <v>720</v>
      </c>
      <c r="F1210" s="213">
        <f>ROUND(E1210/12*$B$4,0)</f>
        <v>120</v>
      </c>
      <c r="G1210" s="1488">
        <v>105</v>
      </c>
      <c r="H1210" s="219">
        <f t="shared" ref="H1210:H1215" si="409">G1210/F1210*100</f>
        <v>87.5</v>
      </c>
      <c r="I1210" s="1875">
        <v>4</v>
      </c>
      <c r="J1210" s="269">
        <f t="shared" ref="J1210:J1215" si="410">M1210/G1210</f>
        <v>3.4190476190476189</v>
      </c>
      <c r="K1210" s="482">
        <f>ROUND(E1210*I1210,0)</f>
        <v>2880</v>
      </c>
      <c r="L1210" s="482">
        <f>ROUND(K1210/12*$B$4,0)</f>
        <v>480</v>
      </c>
      <c r="M1210" s="482">
        <v>359</v>
      </c>
      <c r="N1210" s="1477">
        <f t="shared" ref="N1210:N1215" si="411">M1210/L1210*100</f>
        <v>74.791666666666671</v>
      </c>
      <c r="O1210" s="482">
        <f>ROUND(K1210/D1210,0)</f>
        <v>12</v>
      </c>
      <c r="P1210" s="270">
        <f t="shared" ref="P1210:P1215" si="412">M1210/$B$4*12/O1210</f>
        <v>179.5</v>
      </c>
      <c r="Q1210" s="570"/>
      <c r="R1210" s="570"/>
      <c r="S1210" s="1061"/>
      <c r="T1210" s="570"/>
      <c r="U1210" s="1082"/>
      <c r="V1210" s="570"/>
      <c r="W1210" s="570"/>
      <c r="X1210" s="570"/>
      <c r="Y1210" s="570"/>
      <c r="Z1210" s="570"/>
      <c r="AA1210" s="1437"/>
      <c r="AB1210" s="566"/>
      <c r="AC1210" s="1460"/>
      <c r="AD1210" s="1475"/>
    </row>
    <row r="1211" spans="1:30" x14ac:dyDescent="0.25">
      <c r="A1211" s="239">
        <v>1</v>
      </c>
      <c r="B1211" s="290" t="s">
        <v>17</v>
      </c>
      <c r="C1211" s="700"/>
      <c r="D1211" s="3">
        <v>240</v>
      </c>
      <c r="E1211" s="422">
        <v>462</v>
      </c>
      <c r="F1211" s="1488">
        <f>ROUND(E1211/12*$B$4,0)</f>
        <v>77</v>
      </c>
      <c r="G1211" s="213">
        <v>0</v>
      </c>
      <c r="H1211" s="213">
        <f t="shared" si="409"/>
        <v>0</v>
      </c>
      <c r="I1211" s="1150">
        <v>4</v>
      </c>
      <c r="J1211" s="535" t="e">
        <f t="shared" si="410"/>
        <v>#DIV/0!</v>
      </c>
      <c r="K1211" s="270">
        <f>ROUND(E1211*I1211,0)</f>
        <v>1848</v>
      </c>
      <c r="L1211" s="270">
        <f>ROUND(K1211/12*$B$4,0)</f>
        <v>308</v>
      </c>
      <c r="M1211" s="270"/>
      <c r="N1211" s="270">
        <f t="shared" si="411"/>
        <v>0</v>
      </c>
      <c r="O1211" s="270">
        <f>ROUND(K1211/D1211,0)</f>
        <v>8</v>
      </c>
      <c r="P1211" s="1477">
        <f t="shared" si="412"/>
        <v>0</v>
      </c>
      <c r="Q1211" s="570"/>
      <c r="R1211" s="570"/>
      <c r="S1211" s="1061"/>
      <c r="T1211" s="570"/>
      <c r="U1211" s="1082"/>
      <c r="V1211" s="570"/>
      <c r="W1211" s="570"/>
      <c r="X1211" s="570"/>
      <c r="Y1211" s="570"/>
      <c r="Z1211" s="570"/>
      <c r="AA1211" s="1291"/>
      <c r="AB1211" s="566"/>
      <c r="AC1211" s="1460"/>
      <c r="AD1211" s="1475"/>
    </row>
    <row r="1212" spans="1:30" x14ac:dyDescent="0.25">
      <c r="A1212" s="239">
        <v>1</v>
      </c>
      <c r="B1212" s="222" t="s">
        <v>47</v>
      </c>
      <c r="C1212" s="696"/>
      <c r="D1212" s="3">
        <v>240</v>
      </c>
      <c r="E1212" s="422">
        <v>2708</v>
      </c>
      <c r="F1212" s="213">
        <f>ROUND(E1212/12*$B$4,0)</f>
        <v>451</v>
      </c>
      <c r="G1212" s="213">
        <v>292</v>
      </c>
      <c r="H1212" s="213">
        <f t="shared" si="409"/>
        <v>64.745011086474506</v>
      </c>
      <c r="I1212" s="1150">
        <v>8</v>
      </c>
      <c r="J1212" s="269">
        <f t="shared" si="410"/>
        <v>7.9006849315068495</v>
      </c>
      <c r="K1212" s="270">
        <f>ROUND(E1212*I1212,0)</f>
        <v>21664</v>
      </c>
      <c r="L1212" s="270">
        <f>ROUND(K1212/12*$B$4,0)</f>
        <v>3611</v>
      </c>
      <c r="M1212" s="270">
        <v>2307</v>
      </c>
      <c r="N1212" s="270">
        <f t="shared" si="411"/>
        <v>63.888119634450291</v>
      </c>
      <c r="O1212" s="270">
        <f>ROUND(K1212/D1212,0)</f>
        <v>90</v>
      </c>
      <c r="P1212" s="270">
        <f t="shared" si="412"/>
        <v>153.80000000000001</v>
      </c>
      <c r="Q1212" s="570"/>
      <c r="R1212" s="570"/>
      <c r="S1212" s="1061"/>
      <c r="T1212" s="570">
        <f>Z1212-Y1212-V1212</f>
        <v>0</v>
      </c>
      <c r="U1212" s="1082"/>
      <c r="V1212" s="570"/>
      <c r="W1212" s="570">
        <f>T1212-S1212</f>
        <v>0</v>
      </c>
      <c r="X1212" s="570"/>
      <c r="Y1212" s="570"/>
      <c r="Z1212" s="570"/>
      <c r="AA1212" s="1291"/>
      <c r="AB1212" s="566"/>
      <c r="AC1212" s="1460"/>
      <c r="AD1212" s="1475"/>
    </row>
    <row r="1213" spans="1:30" s="249" customFormat="1" x14ac:dyDescent="0.25">
      <c r="A1213" s="239">
        <v>1</v>
      </c>
      <c r="B1213" s="222" t="s">
        <v>6</v>
      </c>
      <c r="C1213" s="696"/>
      <c r="D1213" s="3">
        <v>240</v>
      </c>
      <c r="E1213" s="422">
        <v>720</v>
      </c>
      <c r="F1213" s="213">
        <f>ROUND(E1213/12*$B$4,0)</f>
        <v>120</v>
      </c>
      <c r="G1213" s="213">
        <v>60</v>
      </c>
      <c r="H1213" s="219">
        <f t="shared" si="409"/>
        <v>50</v>
      </c>
      <c r="I1213" s="1150">
        <v>4</v>
      </c>
      <c r="J1213" s="1485">
        <f t="shared" si="410"/>
        <v>4.5166666666666666</v>
      </c>
      <c r="K1213" s="482">
        <f>ROUND(E1213*I1213,0)</f>
        <v>2880</v>
      </c>
      <c r="L1213" s="482">
        <f>ROUND(K1213/12*$B$4,0)</f>
        <v>480</v>
      </c>
      <c r="M1213" s="482">
        <v>271</v>
      </c>
      <c r="N1213" s="270">
        <f t="shared" si="411"/>
        <v>56.458333333333336</v>
      </c>
      <c r="O1213" s="482">
        <f>ROUND(K1213/D1213,0)</f>
        <v>12</v>
      </c>
      <c r="P1213" s="270">
        <f t="shared" si="412"/>
        <v>135.5</v>
      </c>
      <c r="Q1213" s="570"/>
      <c r="R1213" s="570"/>
      <c r="S1213" s="1061"/>
      <c r="T1213" s="570">
        <f>Z1213-Y1213-V1213</f>
        <v>0</v>
      </c>
      <c r="U1213" s="1082"/>
      <c r="V1213" s="571"/>
      <c r="W1213" s="571">
        <f>T1213-S1213</f>
        <v>0</v>
      </c>
      <c r="X1213" s="571"/>
      <c r="Y1213" s="570"/>
      <c r="Z1213" s="570"/>
      <c r="AA1213" s="1291"/>
      <c r="AB1213" s="566"/>
      <c r="AC1213" s="1460"/>
      <c r="AD1213" s="1475"/>
    </row>
    <row r="1214" spans="1:30" x14ac:dyDescent="0.25">
      <c r="A1214" s="239">
        <v>1</v>
      </c>
      <c r="B1214" s="2162" t="s">
        <v>184</v>
      </c>
      <c r="C1214" s="2163"/>
      <c r="D1214" s="2135"/>
      <c r="E1214" s="429">
        <f>SUM(E1210:E1213)</f>
        <v>4610</v>
      </c>
      <c r="F1214" s="1906">
        <f>SUM(F1210:F1213)</f>
        <v>768</v>
      </c>
      <c r="G1214" s="1906">
        <f>SUM(G1210:G1213)</f>
        <v>457</v>
      </c>
      <c r="H1214" s="38">
        <f t="shared" si="409"/>
        <v>59.505208333333336</v>
      </c>
      <c r="I1214" s="8">
        <f>IF(E1214=0,0,K1214/E1214)</f>
        <v>6.3496746203904557</v>
      </c>
      <c r="J1214" s="1718">
        <f t="shared" si="410"/>
        <v>6.4266958424507656</v>
      </c>
      <c r="K1214" s="1496">
        <f>SUM(K1210:K1213)</f>
        <v>29272</v>
      </c>
      <c r="L1214" s="1496">
        <f>SUM(L1210:L1213)</f>
        <v>4879</v>
      </c>
      <c r="M1214" s="1496">
        <f>SUM(M1210:M1213)</f>
        <v>2937</v>
      </c>
      <c r="N1214" s="1579">
        <f t="shared" si="411"/>
        <v>60.196761631481863</v>
      </c>
      <c r="O1214" s="1496">
        <f>SUM(O1210:O1213)</f>
        <v>122</v>
      </c>
      <c r="P1214" s="1579">
        <f t="shared" si="412"/>
        <v>144.44262295081967</v>
      </c>
      <c r="Q1214" s="568"/>
      <c r="R1214" s="568"/>
      <c r="S1214" s="1210"/>
      <c r="T1214" s="568">
        <f>Z1214-Y1214-V1214</f>
        <v>0</v>
      </c>
      <c r="U1214" s="1086"/>
      <c r="V1214" s="568"/>
      <c r="W1214" s="568"/>
      <c r="X1214" s="568"/>
      <c r="Y1214" s="568"/>
      <c r="Z1214" s="568"/>
      <c r="AA1214" s="1908">
        <f>SUM(AA1210:AA1213)</f>
        <v>0</v>
      </c>
      <c r="AB1214" s="1199"/>
      <c r="AC1214" s="1460"/>
      <c r="AD1214" s="1475"/>
    </row>
    <row r="1215" spans="1:30" ht="30" thickBot="1" x14ac:dyDescent="0.3">
      <c r="A1215" s="239">
        <v>1</v>
      </c>
      <c r="B1215" s="250" t="s">
        <v>215</v>
      </c>
      <c r="C1215" s="250"/>
      <c r="D1215" s="250"/>
      <c r="E1215" s="448">
        <f>SUM(E1214)</f>
        <v>4610</v>
      </c>
      <c r="F1215" s="2042">
        <f>SUM(F1214)</f>
        <v>768</v>
      </c>
      <c r="G1215" s="2042">
        <f>SUM(G1214)</f>
        <v>457</v>
      </c>
      <c r="H1215" s="2042">
        <f t="shared" si="409"/>
        <v>59.505208333333336</v>
      </c>
      <c r="I1215" s="1561">
        <f>IF(E1215=0,0,K1215/E1215)</f>
        <v>6.3496746203904557</v>
      </c>
      <c r="J1215" s="1562">
        <f t="shared" si="410"/>
        <v>6.4266958424507656</v>
      </c>
      <c r="K1215" s="2042">
        <f>SUM(K1214)</f>
        <v>29272</v>
      </c>
      <c r="L1215" s="2042">
        <f>SUM(L1214)</f>
        <v>4879</v>
      </c>
      <c r="M1215" s="2042">
        <f>SUM(M1214)</f>
        <v>2937</v>
      </c>
      <c r="N1215" s="1563">
        <f t="shared" si="411"/>
        <v>60.196761631481863</v>
      </c>
      <c r="O1215" s="1610">
        <f>O1214</f>
        <v>122</v>
      </c>
      <c r="P1215" s="1563">
        <f t="shared" si="412"/>
        <v>144.44262295081967</v>
      </c>
      <c r="Q1215" s="575">
        <v>80667.818183220792</v>
      </c>
      <c r="R1215" s="575">
        <v>80667.818183220792</v>
      </c>
      <c r="S1215" s="1209">
        <f t="shared" ref="S1215" si="413">Q1215/12*$B$4+(R1215-Q1215)/11*1</f>
        <v>13444.636363870131</v>
      </c>
      <c r="T1215" s="575">
        <f>Z1215-Y1215-V1215</f>
        <v>6786.8034099999995</v>
      </c>
      <c r="U1215" s="1084"/>
      <c r="V1215" s="575"/>
      <c r="W1215" s="575">
        <f>T1215-S1215</f>
        <v>-6657.8329538701319</v>
      </c>
      <c r="X1215" s="575"/>
      <c r="Y1215" s="575">
        <v>0</v>
      </c>
      <c r="Z1215" s="575">
        <v>6786.8034099999995</v>
      </c>
      <c r="AA1215" s="2045">
        <f>SUM(AA1214)</f>
        <v>0</v>
      </c>
      <c r="AB1215" s="1253"/>
      <c r="AC1215" s="1460"/>
      <c r="AD1215" s="1475"/>
    </row>
    <row r="1216" spans="1:30" ht="15.75" thickBot="1" x14ac:dyDescent="0.3">
      <c r="A1216" s="239">
        <v>1</v>
      </c>
      <c r="B1216" s="2079" t="s">
        <v>315</v>
      </c>
      <c r="C1216" s="2080"/>
      <c r="D1216" s="2079"/>
      <c r="E1216" s="427"/>
      <c r="F1216" s="1006"/>
      <c r="G1216" s="1006"/>
      <c r="H1216" s="1006"/>
      <c r="I1216" s="1870"/>
      <c r="J1216" s="1870"/>
      <c r="K1216" s="1006"/>
      <c r="L1216" s="1006"/>
      <c r="M1216" s="1006"/>
      <c r="N1216" s="1006"/>
      <c r="O1216" s="1006"/>
      <c r="P1216" s="1006"/>
      <c r="Q1216" s="576">
        <f>SUM(Q1215,Q1207)</f>
        <v>323231.09891322081</v>
      </c>
      <c r="R1216" s="576">
        <f>SUM(R1215,R1207)</f>
        <v>323231.09891322081</v>
      </c>
      <c r="S1216" s="1062">
        <f>SUM(S1215,S1207)</f>
        <v>57364.797152203471</v>
      </c>
      <c r="T1216" s="576">
        <f t="shared" ref="T1216:Z1216" si="414">SUM(T1215,T1207)</f>
        <v>51376.179029999999</v>
      </c>
      <c r="U1216" s="1087">
        <f t="shared" si="414"/>
        <v>0</v>
      </c>
      <c r="V1216" s="576">
        <f>SUM(V1215,V1207)</f>
        <v>-78.859769999999983</v>
      </c>
      <c r="W1216" s="576">
        <f t="shared" si="414"/>
        <v>-5988.618122203472</v>
      </c>
      <c r="X1216" s="576">
        <f t="shared" si="414"/>
        <v>0</v>
      </c>
      <c r="Y1216" s="576">
        <f t="shared" si="414"/>
        <v>0</v>
      </c>
      <c r="Z1216" s="576">
        <f t="shared" si="414"/>
        <v>51297.319259999989</v>
      </c>
      <c r="AA1216" s="2106"/>
      <c r="AB1216" s="1196">
        <f t="shared" ref="AB1216" si="415">SUM(AB1215,AB1207)</f>
        <v>0</v>
      </c>
      <c r="AC1216" s="1460"/>
      <c r="AD1216" s="1475"/>
    </row>
    <row r="1217" spans="1:30" x14ac:dyDescent="0.25">
      <c r="A1217" s="239">
        <v>1</v>
      </c>
      <c r="B1217" s="2148"/>
      <c r="C1217" s="2149"/>
      <c r="D1217" s="2148"/>
      <c r="E1217" s="430"/>
      <c r="F1217" s="1050"/>
      <c r="G1217" s="1050"/>
      <c r="H1217" s="1050"/>
      <c r="I1217" s="1894"/>
      <c r="J1217" s="1894"/>
      <c r="K1217" s="1050"/>
      <c r="L1217" s="1050"/>
      <c r="M1217" s="1050"/>
      <c r="N1217" s="1050"/>
      <c r="O1217" s="1050"/>
      <c r="P1217" s="1050"/>
      <c r="Q1217" s="569"/>
      <c r="R1217" s="569"/>
      <c r="S1217" s="1060"/>
      <c r="T1217" s="569">
        <f>Z1217-Y1217-V1217</f>
        <v>0</v>
      </c>
      <c r="U1217" s="1085"/>
      <c r="V1217" s="569"/>
      <c r="W1217" s="569"/>
      <c r="X1217" s="569"/>
      <c r="Y1217" s="569"/>
      <c r="Z1217" s="569"/>
      <c r="AA1217" s="1286"/>
      <c r="AB1217" s="612"/>
      <c r="AC1217" s="1460"/>
      <c r="AD1217" s="1475"/>
    </row>
    <row r="1218" spans="1:30" ht="43.5" x14ac:dyDescent="0.25">
      <c r="A1218" s="239">
        <v>1</v>
      </c>
      <c r="B1218" s="1465" t="s">
        <v>443</v>
      </c>
      <c r="C1218" s="1465"/>
      <c r="D1218" s="1924"/>
      <c r="E1218" s="420"/>
      <c r="F1218" s="785"/>
      <c r="G1218" s="785"/>
      <c r="H1218" s="785"/>
      <c r="I1218" s="1902"/>
      <c r="J1218" s="1902"/>
      <c r="K1218" s="785"/>
      <c r="L1218" s="785"/>
      <c r="M1218" s="785"/>
      <c r="N1218" s="785"/>
      <c r="O1218" s="785"/>
      <c r="P1218" s="785"/>
      <c r="Q1218" s="570"/>
      <c r="R1218" s="570"/>
      <c r="S1218" s="1061"/>
      <c r="T1218" s="570">
        <f>Z1218-Y1218-V1218</f>
        <v>0</v>
      </c>
      <c r="U1218" s="1082"/>
      <c r="V1218" s="570"/>
      <c r="W1218" s="570"/>
      <c r="X1218" s="570"/>
      <c r="Y1218" s="570"/>
      <c r="Z1218" s="570"/>
      <c r="AA1218" s="1318"/>
      <c r="AB1218" s="566"/>
      <c r="AC1218" s="1460"/>
      <c r="AD1218" s="1475"/>
    </row>
    <row r="1219" spans="1:30" x14ac:dyDescent="0.25">
      <c r="A1219" s="239">
        <v>1</v>
      </c>
      <c r="B1219" s="749" t="s">
        <v>385</v>
      </c>
      <c r="C1219" s="2159"/>
      <c r="D1219" s="797"/>
      <c r="E1219" s="420"/>
      <c r="F1219" s="785"/>
      <c r="G1219" s="785"/>
      <c r="H1219" s="785"/>
      <c r="I1219" s="1902"/>
      <c r="J1219" s="1902"/>
      <c r="K1219" s="785"/>
      <c r="L1219" s="785"/>
      <c r="M1219" s="785"/>
      <c r="N1219" s="785"/>
      <c r="O1219" s="785"/>
      <c r="P1219" s="785"/>
      <c r="Q1219" s="570">
        <v>98994.491779999997</v>
      </c>
      <c r="R1219" s="570">
        <v>98994.491779999997</v>
      </c>
      <c r="S1219" s="3679">
        <f>(Q1219-2342.09173)/12*$B$4+2342.09173+(R1219-Q1219)/11*1</f>
        <v>18450.825071666666</v>
      </c>
      <c r="T1219" s="570">
        <f>Z1219-Y1219-V1219</f>
        <v>17978.436149999998</v>
      </c>
      <c r="U1219" s="1082"/>
      <c r="V1219" s="570"/>
      <c r="W1219" s="570">
        <f>T1219-S1219</f>
        <v>-472.38892166666847</v>
      </c>
      <c r="X1219" s="570"/>
      <c r="Y1219" s="570">
        <v>-9.305200000000001</v>
      </c>
      <c r="Z1219" s="570">
        <v>17969.130949999999</v>
      </c>
      <c r="AA1219" s="1318"/>
      <c r="AB1219" s="566"/>
      <c r="AC1219" s="1460"/>
      <c r="AD1219" s="1475"/>
    </row>
    <row r="1220" spans="1:30" ht="29.25" x14ac:dyDescent="0.25">
      <c r="A1220" s="239">
        <v>1</v>
      </c>
      <c r="B1220" s="722" t="s">
        <v>294</v>
      </c>
      <c r="C1220" s="2159"/>
      <c r="D1220" s="797"/>
      <c r="E1220" s="1144">
        <f>E1222+E1223+E1225+E1227</f>
        <v>44182</v>
      </c>
      <c r="F1220" s="785">
        <f>F1222+F1223+F1225+F1227</f>
        <v>7364</v>
      </c>
      <c r="G1220" s="785">
        <f>G1222+G1223+G1225+G1227</f>
        <v>4204</v>
      </c>
      <c r="H1220" s="785">
        <f>G1220/F1220*100</f>
        <v>57.088538837588267</v>
      </c>
      <c r="I1220" s="1902"/>
      <c r="J1220" s="1902"/>
      <c r="K1220" s="785"/>
      <c r="L1220" s="785"/>
      <c r="M1220" s="785"/>
      <c r="N1220" s="785"/>
      <c r="O1220" s="785"/>
      <c r="P1220" s="785"/>
      <c r="Q1220" s="570"/>
      <c r="R1220" s="570"/>
      <c r="S1220" s="1061"/>
      <c r="T1220" s="570"/>
      <c r="U1220" s="1082"/>
      <c r="V1220" s="570"/>
      <c r="W1220" s="570"/>
      <c r="X1220" s="570"/>
      <c r="Y1220" s="570"/>
      <c r="Z1220" s="570"/>
      <c r="AA1220" s="1318">
        <f>AA1222+AA1223+AA1225+AA1227</f>
        <v>0</v>
      </c>
      <c r="AB1220" s="566"/>
      <c r="AC1220" s="1460"/>
      <c r="AD1220" s="1475"/>
    </row>
    <row r="1221" spans="1:30" ht="30" x14ac:dyDescent="0.25">
      <c r="A1221" s="239">
        <v>1</v>
      </c>
      <c r="B1221" s="517" t="s">
        <v>205</v>
      </c>
      <c r="C1221" s="2159"/>
      <c r="D1221" s="797"/>
      <c r="E1221" s="1144"/>
      <c r="F1221" s="785"/>
      <c r="G1221" s="785"/>
      <c r="H1221" s="785"/>
      <c r="I1221" s="1902"/>
      <c r="J1221" s="1902"/>
      <c r="K1221" s="785"/>
      <c r="L1221" s="785"/>
      <c r="M1221" s="785"/>
      <c r="N1221" s="785"/>
      <c r="O1221" s="785"/>
      <c r="P1221" s="785"/>
      <c r="Q1221" s="570"/>
      <c r="R1221" s="570"/>
      <c r="S1221" s="1061"/>
      <c r="T1221" s="570"/>
      <c r="U1221" s="1082"/>
      <c r="V1221" s="570"/>
      <c r="W1221" s="570"/>
      <c r="X1221" s="570"/>
      <c r="Y1221" s="570"/>
      <c r="Z1221" s="570"/>
      <c r="AA1221" s="1318"/>
      <c r="AB1221" s="566"/>
      <c r="AC1221" s="1460"/>
      <c r="AD1221" s="1475"/>
    </row>
    <row r="1222" spans="1:30" ht="30" x14ac:dyDescent="0.25">
      <c r="A1222" s="239">
        <v>1</v>
      </c>
      <c r="B1222" s="517" t="s">
        <v>206</v>
      </c>
      <c r="C1222" s="2159"/>
      <c r="D1222" s="797"/>
      <c r="E1222" s="1145">
        <v>25625</v>
      </c>
      <c r="F1222" s="375">
        <f>ROUND(E1222/12*$B$4,0)</f>
        <v>4271</v>
      </c>
      <c r="G1222" s="375">
        <v>2540</v>
      </c>
      <c r="H1222" s="375">
        <f>G1222/F1222*100</f>
        <v>59.470849918051982</v>
      </c>
      <c r="I1222" s="1902"/>
      <c r="J1222" s="1902"/>
      <c r="K1222" s="785"/>
      <c r="L1222" s="785"/>
      <c r="M1222" s="785"/>
      <c r="N1222" s="785"/>
      <c r="O1222" s="785"/>
      <c r="P1222" s="785"/>
      <c r="Q1222" s="570"/>
      <c r="R1222" s="570"/>
      <c r="S1222" s="1061"/>
      <c r="T1222" s="570"/>
      <c r="U1222" s="1082"/>
      <c r="V1222" s="570"/>
      <c r="W1222" s="570"/>
      <c r="X1222" s="570"/>
      <c r="Y1222" s="570"/>
      <c r="Z1222" s="570"/>
      <c r="AA1222" s="1295"/>
      <c r="AB1222" s="566"/>
      <c r="AC1222" s="1460"/>
      <c r="AD1222" s="1475"/>
    </row>
    <row r="1223" spans="1:30" ht="30" x14ac:dyDescent="0.25">
      <c r="A1223" s="239">
        <v>1</v>
      </c>
      <c r="B1223" s="723" t="s">
        <v>558</v>
      </c>
      <c r="C1223" s="2159"/>
      <c r="D1223" s="797"/>
      <c r="E1223" s="1144">
        <v>3495</v>
      </c>
      <c r="F1223" s="785">
        <f>ROUND(E1223/12*$B$4,0)</f>
        <v>583</v>
      </c>
      <c r="G1223" s="785">
        <v>793</v>
      </c>
      <c r="H1223" s="785">
        <f>G1223/F1223*100</f>
        <v>136.02058319039452</v>
      </c>
      <c r="I1223" s="1902"/>
      <c r="J1223" s="1902"/>
      <c r="K1223" s="785"/>
      <c r="L1223" s="785"/>
      <c r="M1223" s="785"/>
      <c r="N1223" s="785"/>
      <c r="O1223" s="785"/>
      <c r="P1223" s="785"/>
      <c r="Q1223" s="570"/>
      <c r="R1223" s="570"/>
      <c r="S1223" s="1061"/>
      <c r="T1223" s="570"/>
      <c r="U1223" s="1082"/>
      <c r="V1223" s="570"/>
      <c r="W1223" s="570"/>
      <c r="X1223" s="570"/>
      <c r="Y1223" s="570"/>
      <c r="Z1223" s="570"/>
      <c r="AA1223" s="1318"/>
      <c r="AB1223" s="566"/>
      <c r="AC1223" s="1460"/>
      <c r="AD1223" s="1475"/>
    </row>
    <row r="1224" spans="1:30" ht="75" x14ac:dyDescent="0.25">
      <c r="A1224" s="239">
        <v>1</v>
      </c>
      <c r="B1224" s="518" t="s">
        <v>296</v>
      </c>
      <c r="C1224" s="2159"/>
      <c r="D1224" s="797"/>
      <c r="E1224" s="1144"/>
      <c r="F1224" s="785"/>
      <c r="G1224" s="785"/>
      <c r="H1224" s="785"/>
      <c r="I1224" s="1902"/>
      <c r="J1224" s="1902"/>
      <c r="K1224" s="785"/>
      <c r="L1224" s="785"/>
      <c r="M1224" s="785"/>
      <c r="N1224" s="785"/>
      <c r="O1224" s="785"/>
      <c r="P1224" s="785"/>
      <c r="Q1224" s="570"/>
      <c r="R1224" s="570"/>
      <c r="S1224" s="1061"/>
      <c r="T1224" s="570"/>
      <c r="U1224" s="1082"/>
      <c r="V1224" s="570"/>
      <c r="W1224" s="570"/>
      <c r="X1224" s="570"/>
      <c r="Y1224" s="570"/>
      <c r="Z1224" s="570"/>
      <c r="AA1224" s="1318"/>
      <c r="AB1224" s="566"/>
      <c r="AC1224" s="1460"/>
      <c r="AD1224" s="1475"/>
    </row>
    <row r="1225" spans="1:30" ht="45" x14ac:dyDescent="0.25">
      <c r="A1225" s="239">
        <v>1</v>
      </c>
      <c r="B1225" s="518" t="s">
        <v>297</v>
      </c>
      <c r="C1225" s="2159"/>
      <c r="D1225" s="797"/>
      <c r="E1225" s="1145">
        <v>12000</v>
      </c>
      <c r="F1225" s="375">
        <f>ROUND(E1225/12*$B$4,0)</f>
        <v>2000</v>
      </c>
      <c r="G1225" s="375">
        <v>766</v>
      </c>
      <c r="H1225" s="375">
        <f>G1225/F1225*100</f>
        <v>38.299999999999997</v>
      </c>
      <c r="I1225" s="1902"/>
      <c r="J1225" s="1902"/>
      <c r="K1225" s="785"/>
      <c r="L1225" s="785"/>
      <c r="M1225" s="785"/>
      <c r="N1225" s="785"/>
      <c r="O1225" s="785"/>
      <c r="P1225" s="785"/>
      <c r="Q1225" s="570"/>
      <c r="R1225" s="570"/>
      <c r="S1225" s="1061"/>
      <c r="T1225" s="570"/>
      <c r="U1225" s="1082"/>
      <c r="V1225" s="570"/>
      <c r="W1225" s="570"/>
      <c r="X1225" s="570"/>
      <c r="Y1225" s="570"/>
      <c r="Z1225" s="570"/>
      <c r="AA1225" s="1295"/>
      <c r="AB1225" s="566"/>
      <c r="AC1225" s="1460"/>
      <c r="AD1225" s="1475"/>
    </row>
    <row r="1226" spans="1:30" s="2716" customFormat="1" ht="105" x14ac:dyDescent="0.25">
      <c r="B1226" s="518" t="s">
        <v>540</v>
      </c>
      <c r="C1226" s="2159"/>
      <c r="D1226" s="797"/>
      <c r="E1226" s="1145">
        <v>4000</v>
      </c>
      <c r="F1226" s="375">
        <f>ROUND(E1226/12*$B$4,0)</f>
        <v>667</v>
      </c>
      <c r="G1226" s="375">
        <v>305</v>
      </c>
      <c r="H1226" s="375">
        <f>G1226/F1226*100</f>
        <v>45.72713643178411</v>
      </c>
      <c r="I1226" s="1902"/>
      <c r="J1226" s="1902"/>
      <c r="K1226" s="785"/>
      <c r="L1226" s="785"/>
      <c r="M1226" s="785"/>
      <c r="N1226" s="785"/>
      <c r="O1226" s="785"/>
      <c r="P1226" s="785"/>
      <c r="Q1226" s="570"/>
      <c r="R1226" s="570"/>
      <c r="S1226" s="1061"/>
      <c r="T1226" s="570"/>
      <c r="U1226" s="1082"/>
      <c r="V1226" s="570"/>
      <c r="W1226" s="570"/>
      <c r="X1226" s="570"/>
      <c r="Y1226" s="570"/>
      <c r="Z1226" s="570"/>
      <c r="AA1226" s="1295"/>
      <c r="AB1226" s="566"/>
      <c r="AC1226" s="1460"/>
      <c r="AD1226" s="1475"/>
    </row>
    <row r="1227" spans="1:30" ht="30" x14ac:dyDescent="0.25">
      <c r="B1227" s="518" t="s">
        <v>383</v>
      </c>
      <c r="C1227" s="2159"/>
      <c r="D1227" s="797"/>
      <c r="E1227" s="1145">
        <v>3062</v>
      </c>
      <c r="F1227" s="375">
        <f>ROUND(E1227/12*$B$4,0)</f>
        <v>510</v>
      </c>
      <c r="G1227" s="375">
        <v>105</v>
      </c>
      <c r="H1227" s="375">
        <f>G1227/F1227*100</f>
        <v>20.588235294117645</v>
      </c>
      <c r="I1227" s="1902"/>
      <c r="J1227" s="1902"/>
      <c r="K1227" s="785"/>
      <c r="L1227" s="785"/>
      <c r="M1227" s="785"/>
      <c r="N1227" s="785"/>
      <c r="O1227" s="785"/>
      <c r="P1227" s="785"/>
      <c r="Q1227" s="570"/>
      <c r="R1227" s="570"/>
      <c r="S1227" s="1061"/>
      <c r="T1227" s="570"/>
      <c r="U1227" s="1082"/>
      <c r="V1227" s="570"/>
      <c r="W1227" s="570"/>
      <c r="X1227" s="570"/>
      <c r="Y1227" s="570"/>
      <c r="Z1227" s="570"/>
      <c r="AA1227" s="1295"/>
      <c r="AB1227" s="566"/>
      <c r="AC1227" s="1460"/>
      <c r="AD1227" s="1475"/>
    </row>
    <row r="1228" spans="1:30" ht="29.25" x14ac:dyDescent="0.25">
      <c r="A1228" s="239">
        <v>1</v>
      </c>
      <c r="B1228" s="485" t="s">
        <v>135</v>
      </c>
      <c r="C1228" s="2159"/>
      <c r="D1228" s="797"/>
      <c r="E1228" s="1144">
        <f>E1229</f>
        <v>45000</v>
      </c>
      <c r="F1228" s="785">
        <f>F1229</f>
        <v>7500</v>
      </c>
      <c r="G1228" s="785">
        <f>G1229</f>
        <v>4517</v>
      </c>
      <c r="H1228" s="785">
        <f>G1228/F1228*100</f>
        <v>60.226666666666659</v>
      </c>
      <c r="I1228" s="1902"/>
      <c r="J1228" s="1902"/>
      <c r="K1228" s="785"/>
      <c r="L1228" s="785"/>
      <c r="M1228" s="785"/>
      <c r="N1228" s="785"/>
      <c r="O1228" s="785"/>
      <c r="P1228" s="785"/>
      <c r="Q1228" s="570"/>
      <c r="R1228" s="570"/>
      <c r="S1228" s="1061"/>
      <c r="T1228" s="570"/>
      <c r="U1228" s="1082"/>
      <c r="V1228" s="570"/>
      <c r="W1228" s="570"/>
      <c r="X1228" s="570"/>
      <c r="Y1228" s="570"/>
      <c r="Z1228" s="570"/>
      <c r="AA1228" s="1318">
        <f>AA1229</f>
        <v>0</v>
      </c>
      <c r="AB1228" s="566"/>
      <c r="AC1228" s="1460"/>
      <c r="AD1228" s="1475"/>
    </row>
    <row r="1229" spans="1:30" x14ac:dyDescent="0.25">
      <c r="A1229" s="239">
        <v>1</v>
      </c>
      <c r="B1229" s="292" t="s">
        <v>240</v>
      </c>
      <c r="C1229" s="2159"/>
      <c r="D1229" s="797"/>
      <c r="E1229" s="1145">
        <v>45000</v>
      </c>
      <c r="F1229" s="375">
        <f>ROUND(E1229/12*$B$4,0)</f>
        <v>7500</v>
      </c>
      <c r="G1229" s="375">
        <v>4517</v>
      </c>
      <c r="H1229" s="375">
        <f>G1229/F1229*100</f>
        <v>60.226666666666659</v>
      </c>
      <c r="I1229" s="1902"/>
      <c r="J1229" s="1902"/>
      <c r="K1229" s="785"/>
      <c r="L1229" s="785"/>
      <c r="M1229" s="785"/>
      <c r="N1229" s="785"/>
      <c r="O1229" s="785"/>
      <c r="P1229" s="785"/>
      <c r="Q1229" s="570"/>
      <c r="R1229" s="570"/>
      <c r="S1229" s="1061"/>
      <c r="T1229" s="570"/>
      <c r="U1229" s="1082"/>
      <c r="V1229" s="570"/>
      <c r="W1229" s="570"/>
      <c r="X1229" s="570"/>
      <c r="Y1229" s="570"/>
      <c r="Z1229" s="570"/>
      <c r="AA1229" s="1295"/>
      <c r="AB1229" s="566"/>
      <c r="AC1229" s="1460"/>
      <c r="AD1229" s="1475"/>
    </row>
    <row r="1230" spans="1:30" x14ac:dyDescent="0.25">
      <c r="A1230" s="239">
        <v>1</v>
      </c>
      <c r="B1230" s="732" t="s">
        <v>298</v>
      </c>
      <c r="C1230" s="2159"/>
      <c r="D1230" s="797"/>
      <c r="E1230" s="420"/>
      <c r="F1230" s="785"/>
      <c r="G1230" s="785"/>
      <c r="H1230" s="785"/>
      <c r="I1230" s="1902"/>
      <c r="J1230" s="1902"/>
      <c r="K1230" s="785"/>
      <c r="L1230" s="785"/>
      <c r="M1230" s="785"/>
      <c r="N1230" s="785"/>
      <c r="O1230" s="785"/>
      <c r="P1230" s="785"/>
      <c r="Q1230" s="570"/>
      <c r="R1230" s="570"/>
      <c r="S1230" s="1061"/>
      <c r="T1230" s="570"/>
      <c r="U1230" s="1082"/>
      <c r="V1230" s="570"/>
      <c r="W1230" s="570"/>
      <c r="X1230" s="570"/>
      <c r="Y1230" s="570"/>
      <c r="Z1230" s="570"/>
      <c r="AA1230" s="1318"/>
      <c r="AB1230" s="566"/>
      <c r="AC1230" s="1460"/>
      <c r="AD1230" s="1475"/>
    </row>
    <row r="1231" spans="1:30" ht="63" x14ac:dyDescent="0.25">
      <c r="A1231" s="239">
        <v>1</v>
      </c>
      <c r="B1231" s="750" t="s">
        <v>299</v>
      </c>
      <c r="C1231" s="2159"/>
      <c r="D1231" s="797"/>
      <c r="E1231" s="420">
        <f>E1232+E1237</f>
        <v>12551</v>
      </c>
      <c r="F1231" s="785">
        <f>F1232+F1237</f>
        <v>2092</v>
      </c>
      <c r="G1231" s="785">
        <f>G1232+G1237</f>
        <v>515</v>
      </c>
      <c r="H1231" s="785">
        <f>G1231/F1231*100</f>
        <v>24.617590822179732</v>
      </c>
      <c r="I1231" s="1902"/>
      <c r="J1231" s="1902"/>
      <c r="K1231" s="785"/>
      <c r="L1231" s="785"/>
      <c r="M1231" s="785"/>
      <c r="N1231" s="785"/>
      <c r="O1231" s="785"/>
      <c r="P1231" s="785"/>
      <c r="Q1231" s="570"/>
      <c r="R1231" s="570"/>
      <c r="S1231" s="1209">
        <f>Q1231/12*$B$4</f>
        <v>0</v>
      </c>
      <c r="T1231" s="570">
        <f>Z1231-Y1231-V1231</f>
        <v>0</v>
      </c>
      <c r="U1231" s="1082"/>
      <c r="V1231" s="570"/>
      <c r="W1231" s="570">
        <f>T1231-S1231</f>
        <v>0</v>
      </c>
      <c r="X1231" s="570"/>
      <c r="Y1231" s="570"/>
      <c r="Z1231" s="570"/>
      <c r="AA1231" s="1318">
        <f>AA1232+AA1237</f>
        <v>0</v>
      </c>
      <c r="AB1231" s="566"/>
      <c r="AC1231" s="1460"/>
      <c r="AD1231" s="1475"/>
    </row>
    <row r="1232" spans="1:30" ht="30" x14ac:dyDescent="0.25">
      <c r="A1232" s="239">
        <v>1</v>
      </c>
      <c r="B1232" s="723" t="s">
        <v>300</v>
      </c>
      <c r="C1232" s="2159"/>
      <c r="D1232" s="797"/>
      <c r="E1232" s="420">
        <f>E1233+E1234+E1235+E1236</f>
        <v>9278</v>
      </c>
      <c r="F1232" s="785">
        <f>F1233+F1234+F1235+F1236</f>
        <v>1546</v>
      </c>
      <c r="G1232" s="785">
        <f>G1233+G1234+G1235+G1236</f>
        <v>366</v>
      </c>
      <c r="H1232" s="785">
        <f>G1232/F1232*100</f>
        <v>23.673997412677878</v>
      </c>
      <c r="I1232" s="1902"/>
      <c r="J1232" s="1902"/>
      <c r="K1232" s="785"/>
      <c r="L1232" s="785"/>
      <c r="M1232" s="785"/>
      <c r="N1232" s="785"/>
      <c r="O1232" s="785"/>
      <c r="P1232" s="785"/>
      <c r="Q1232" s="570"/>
      <c r="R1232" s="570"/>
      <c r="S1232" s="1061"/>
      <c r="T1232" s="570"/>
      <c r="U1232" s="1082"/>
      <c r="V1232" s="570"/>
      <c r="W1232" s="570"/>
      <c r="X1232" s="570"/>
      <c r="Y1232" s="570"/>
      <c r="Z1232" s="570"/>
      <c r="AA1232" s="1318">
        <f>AA1233+AA1234+AA1235+AA1236</f>
        <v>0</v>
      </c>
      <c r="AB1232" s="566"/>
      <c r="AC1232" s="1460"/>
      <c r="AD1232" s="1475"/>
    </row>
    <row r="1233" spans="1:30" ht="30" x14ac:dyDescent="0.25">
      <c r="A1233" s="239">
        <v>1</v>
      </c>
      <c r="B1233" s="518" t="s">
        <v>301</v>
      </c>
      <c r="C1233" s="2159"/>
      <c r="D1233" s="797"/>
      <c r="E1233" s="422">
        <v>9278</v>
      </c>
      <c r="F1233" s="375">
        <f>ROUND(E1233/12*$B$4,0)</f>
        <v>1546</v>
      </c>
      <c r="G1233" s="375">
        <v>366</v>
      </c>
      <c r="H1233" s="375">
        <f>G1233/F1233*100</f>
        <v>23.673997412677878</v>
      </c>
      <c r="I1233" s="1902"/>
      <c r="J1233" s="1902"/>
      <c r="K1233" s="785"/>
      <c r="L1233" s="785"/>
      <c r="M1233" s="785"/>
      <c r="N1233" s="785"/>
      <c r="O1233" s="785"/>
      <c r="P1233" s="785"/>
      <c r="Q1233" s="570"/>
      <c r="R1233" s="570"/>
      <c r="S1233" s="1061"/>
      <c r="T1233" s="570"/>
      <c r="U1233" s="1082"/>
      <c r="V1233" s="570"/>
      <c r="W1233" s="570"/>
      <c r="X1233" s="570"/>
      <c r="Y1233" s="570"/>
      <c r="Z1233" s="570"/>
      <c r="AA1233" s="1295"/>
      <c r="AB1233" s="566"/>
      <c r="AC1233" s="1460"/>
      <c r="AD1233" s="1475"/>
    </row>
    <row r="1234" spans="1:30" ht="60" x14ac:dyDescent="0.25">
      <c r="A1234" s="239">
        <v>1</v>
      </c>
      <c r="B1234" s="518" t="s">
        <v>302</v>
      </c>
      <c r="C1234" s="2159"/>
      <c r="D1234" s="797"/>
      <c r="E1234" s="420"/>
      <c r="F1234" s="785"/>
      <c r="G1234" s="785"/>
      <c r="H1234" s="785"/>
      <c r="I1234" s="1902"/>
      <c r="J1234" s="1902"/>
      <c r="K1234" s="785"/>
      <c r="L1234" s="785"/>
      <c r="M1234" s="785"/>
      <c r="N1234" s="785"/>
      <c r="O1234" s="785"/>
      <c r="P1234" s="785"/>
      <c r="Q1234" s="570"/>
      <c r="R1234" s="570"/>
      <c r="S1234" s="1061"/>
      <c r="T1234" s="570"/>
      <c r="U1234" s="1082"/>
      <c r="V1234" s="570"/>
      <c r="W1234" s="570"/>
      <c r="X1234" s="570"/>
      <c r="Y1234" s="570"/>
      <c r="Z1234" s="570"/>
      <c r="AA1234" s="1318"/>
      <c r="AB1234" s="566"/>
      <c r="AC1234" s="1460"/>
      <c r="AD1234" s="1475"/>
    </row>
    <row r="1235" spans="1:30" ht="45" x14ac:dyDescent="0.25">
      <c r="A1235" s="239">
        <v>1</v>
      </c>
      <c r="B1235" s="518" t="s">
        <v>303</v>
      </c>
      <c r="C1235" s="2159"/>
      <c r="D1235" s="797"/>
      <c r="E1235" s="420"/>
      <c r="F1235" s="785"/>
      <c r="G1235" s="785"/>
      <c r="H1235" s="785"/>
      <c r="I1235" s="1902"/>
      <c r="J1235" s="1902"/>
      <c r="K1235" s="785"/>
      <c r="L1235" s="785"/>
      <c r="M1235" s="785"/>
      <c r="N1235" s="785"/>
      <c r="O1235" s="785"/>
      <c r="P1235" s="785"/>
      <c r="Q1235" s="570"/>
      <c r="R1235" s="570"/>
      <c r="S1235" s="1061"/>
      <c r="T1235" s="570"/>
      <c r="U1235" s="1082"/>
      <c r="V1235" s="570"/>
      <c r="W1235" s="570"/>
      <c r="X1235" s="570"/>
      <c r="Y1235" s="570"/>
      <c r="Z1235" s="570"/>
      <c r="AA1235" s="1318"/>
      <c r="AB1235" s="566"/>
      <c r="AC1235" s="1460"/>
      <c r="AD1235" s="1475"/>
    </row>
    <row r="1236" spans="1:30" ht="30" x14ac:dyDescent="0.25">
      <c r="A1236" s="239">
        <v>1</v>
      </c>
      <c r="B1236" s="518" t="s">
        <v>304</v>
      </c>
      <c r="C1236" s="2159"/>
      <c r="D1236" s="797"/>
      <c r="E1236" s="420"/>
      <c r="F1236" s="785"/>
      <c r="G1236" s="785"/>
      <c r="H1236" s="785"/>
      <c r="I1236" s="1902"/>
      <c r="J1236" s="1902"/>
      <c r="K1236" s="785"/>
      <c r="L1236" s="785"/>
      <c r="M1236" s="785"/>
      <c r="N1236" s="785"/>
      <c r="O1236" s="785"/>
      <c r="P1236" s="785"/>
      <c r="Q1236" s="570"/>
      <c r="R1236" s="570"/>
      <c r="S1236" s="1061"/>
      <c r="T1236" s="570"/>
      <c r="U1236" s="1082"/>
      <c r="V1236" s="570"/>
      <c r="W1236" s="570"/>
      <c r="X1236" s="570"/>
      <c r="Y1236" s="570"/>
      <c r="Z1236" s="570"/>
      <c r="AA1236" s="1318"/>
      <c r="AB1236" s="566"/>
      <c r="AC1236" s="1460"/>
      <c r="AD1236" s="1475"/>
    </row>
    <row r="1237" spans="1:30" ht="60" x14ac:dyDescent="0.25">
      <c r="A1237" s="239">
        <v>1</v>
      </c>
      <c r="B1237" s="723" t="s">
        <v>305</v>
      </c>
      <c r="C1237" s="2159"/>
      <c r="D1237" s="797"/>
      <c r="E1237" s="420">
        <f>SUM(E1238:E1241)</f>
        <v>3273</v>
      </c>
      <c r="F1237" s="785">
        <f>SUM(F1238:F1241)</f>
        <v>546</v>
      </c>
      <c r="G1237" s="785">
        <f>G1238</f>
        <v>149</v>
      </c>
      <c r="H1237" s="785">
        <f>G1237/F1237*100</f>
        <v>27.289377289377288</v>
      </c>
      <c r="I1237" s="1902"/>
      <c r="J1237" s="1902"/>
      <c r="K1237" s="785"/>
      <c r="L1237" s="785"/>
      <c r="M1237" s="785"/>
      <c r="N1237" s="785"/>
      <c r="O1237" s="785"/>
      <c r="P1237" s="785"/>
      <c r="Q1237" s="570"/>
      <c r="R1237" s="570"/>
      <c r="S1237" s="1061"/>
      <c r="T1237" s="570"/>
      <c r="U1237" s="1082"/>
      <c r="V1237" s="570"/>
      <c r="W1237" s="570"/>
      <c r="X1237" s="570"/>
      <c r="Y1237" s="570"/>
      <c r="Z1237" s="570"/>
      <c r="AA1237" s="1318">
        <f>AA1238</f>
        <v>0</v>
      </c>
      <c r="AB1237" s="566"/>
      <c r="AC1237" s="1460"/>
      <c r="AD1237" s="1475"/>
    </row>
    <row r="1238" spans="1:30" ht="45" x14ac:dyDescent="0.25">
      <c r="A1238" s="239">
        <v>1</v>
      </c>
      <c r="B1238" s="518" t="s">
        <v>306</v>
      </c>
      <c r="C1238" s="2159"/>
      <c r="D1238" s="797"/>
      <c r="E1238" s="422">
        <v>3273</v>
      </c>
      <c r="F1238" s="375">
        <f>ROUND(E1238/12*$B$4,0)</f>
        <v>546</v>
      </c>
      <c r="G1238" s="375">
        <v>149</v>
      </c>
      <c r="H1238" s="375">
        <f>G1238/F1238*100</f>
        <v>27.289377289377288</v>
      </c>
      <c r="I1238" s="1902"/>
      <c r="J1238" s="1902"/>
      <c r="K1238" s="785"/>
      <c r="L1238" s="785"/>
      <c r="M1238" s="785"/>
      <c r="N1238" s="785"/>
      <c r="O1238" s="785"/>
      <c r="P1238" s="785"/>
      <c r="Q1238" s="570"/>
      <c r="R1238" s="570"/>
      <c r="S1238" s="1061"/>
      <c r="T1238" s="570"/>
      <c r="U1238" s="1082"/>
      <c r="V1238" s="570"/>
      <c r="W1238" s="570"/>
      <c r="X1238" s="570"/>
      <c r="Y1238" s="570"/>
      <c r="Z1238" s="570"/>
      <c r="AA1238" s="1295"/>
      <c r="AB1238" s="566"/>
      <c r="AC1238" s="1460"/>
      <c r="AD1238" s="1475"/>
    </row>
    <row r="1239" spans="1:30" ht="30" x14ac:dyDescent="0.25">
      <c r="A1239" s="239">
        <v>1</v>
      </c>
      <c r="B1239" s="518" t="s">
        <v>337</v>
      </c>
      <c r="C1239" s="2159"/>
      <c r="D1239" s="797"/>
      <c r="E1239" s="422"/>
      <c r="F1239" s="375"/>
      <c r="G1239" s="375"/>
      <c r="H1239" s="375"/>
      <c r="I1239" s="1902"/>
      <c r="J1239" s="1902"/>
      <c r="K1239" s="785"/>
      <c r="L1239" s="785"/>
      <c r="M1239" s="785"/>
      <c r="N1239" s="785"/>
      <c r="O1239" s="785"/>
      <c r="P1239" s="785"/>
      <c r="Q1239" s="570"/>
      <c r="R1239" s="570"/>
      <c r="S1239" s="1061"/>
      <c r="T1239" s="570"/>
      <c r="U1239" s="1082"/>
      <c r="V1239" s="570"/>
      <c r="W1239" s="570"/>
      <c r="X1239" s="570"/>
      <c r="Y1239" s="570"/>
      <c r="Z1239" s="570"/>
      <c r="AA1239" s="1295"/>
      <c r="AB1239" s="566"/>
      <c r="AC1239" s="1460"/>
      <c r="AD1239" s="1475"/>
    </row>
    <row r="1240" spans="1:30" ht="75" x14ac:dyDescent="0.25">
      <c r="A1240" s="239">
        <v>1</v>
      </c>
      <c r="B1240" s="518" t="s">
        <v>307</v>
      </c>
      <c r="C1240" s="2159"/>
      <c r="D1240" s="797"/>
      <c r="E1240" s="420"/>
      <c r="F1240" s="785"/>
      <c r="G1240" s="785"/>
      <c r="H1240" s="785"/>
      <c r="I1240" s="1902"/>
      <c r="J1240" s="1902"/>
      <c r="K1240" s="785"/>
      <c r="L1240" s="785"/>
      <c r="M1240" s="785"/>
      <c r="N1240" s="785"/>
      <c r="O1240" s="785"/>
      <c r="P1240" s="785"/>
      <c r="Q1240" s="570"/>
      <c r="R1240" s="570"/>
      <c r="S1240" s="1061"/>
      <c r="T1240" s="570"/>
      <c r="U1240" s="1082"/>
      <c r="V1240" s="570"/>
      <c r="W1240" s="570"/>
      <c r="X1240" s="570"/>
      <c r="Y1240" s="570"/>
      <c r="Z1240" s="570"/>
      <c r="AA1240" s="1318"/>
      <c r="AB1240" s="566"/>
      <c r="AC1240" s="1460"/>
      <c r="AD1240" s="1475"/>
    </row>
    <row r="1241" spans="1:30" ht="60" x14ac:dyDescent="0.25">
      <c r="A1241" s="239">
        <v>1</v>
      </c>
      <c r="B1241" s="518" t="s">
        <v>308</v>
      </c>
      <c r="C1241" s="2159"/>
      <c r="D1241" s="797"/>
      <c r="E1241" s="420"/>
      <c r="F1241" s="785"/>
      <c r="G1241" s="785"/>
      <c r="H1241" s="785"/>
      <c r="I1241" s="1902"/>
      <c r="J1241" s="1902"/>
      <c r="K1241" s="785"/>
      <c r="L1241" s="785"/>
      <c r="M1241" s="785"/>
      <c r="N1241" s="785"/>
      <c r="O1241" s="785"/>
      <c r="P1241" s="785"/>
      <c r="Q1241" s="570"/>
      <c r="R1241" s="570"/>
      <c r="S1241" s="1061"/>
      <c r="T1241" s="570"/>
      <c r="U1241" s="1082"/>
      <c r="V1241" s="570"/>
      <c r="W1241" s="570"/>
      <c r="X1241" s="570"/>
      <c r="Y1241" s="570"/>
      <c r="Z1241" s="570"/>
      <c r="AA1241" s="1318"/>
      <c r="AB1241" s="566"/>
      <c r="AC1241" s="1460"/>
      <c r="AD1241" s="1475"/>
    </row>
    <row r="1242" spans="1:30" x14ac:dyDescent="0.25">
      <c r="B1242" s="797" t="s">
        <v>207</v>
      </c>
      <c r="C1242" s="2159"/>
      <c r="D1242" s="797"/>
      <c r="E1242" s="420"/>
      <c r="F1242" s="785"/>
      <c r="G1242" s="785"/>
      <c r="H1242" s="785"/>
      <c r="I1242" s="1902"/>
      <c r="J1242" s="1902"/>
      <c r="K1242" s="785"/>
      <c r="L1242" s="785"/>
      <c r="M1242" s="785"/>
      <c r="N1242" s="785"/>
      <c r="O1242" s="785"/>
      <c r="P1242" s="785"/>
      <c r="Q1242" s="570">
        <v>176.12</v>
      </c>
      <c r="R1242" s="570">
        <v>176.12</v>
      </c>
      <c r="S1242" s="1061">
        <f t="shared" ref="S1242" si="416">Q1242/12*$B$4+(R1242-Q1242)/11*1</f>
        <v>29.353333333333335</v>
      </c>
      <c r="T1242" s="570">
        <f>Z1242-Y1242-V1242</f>
        <v>28.179200000000005</v>
      </c>
      <c r="U1242" s="1082"/>
      <c r="V1242" s="570"/>
      <c r="W1242" s="570">
        <f>T1242-S1242</f>
        <v>-1.1741333333333301</v>
      </c>
      <c r="X1242" s="570"/>
      <c r="Y1242" s="570">
        <v>0</v>
      </c>
      <c r="Z1242" s="570">
        <v>28.179200000000005</v>
      </c>
      <c r="AA1242" s="1318"/>
      <c r="AB1242" s="566"/>
      <c r="AC1242" s="1460"/>
      <c r="AD1242" s="1475"/>
    </row>
    <row r="1243" spans="1:30" ht="29.25" x14ac:dyDescent="0.25">
      <c r="A1243" s="239">
        <v>1</v>
      </c>
      <c r="B1243" s="784" t="s">
        <v>362</v>
      </c>
      <c r="C1243" s="2159"/>
      <c r="D1243" s="797"/>
      <c r="E1243" s="420">
        <f>E1244+E1249+E1250+E1251+E1252+E1254</f>
        <v>4341</v>
      </c>
      <c r="F1243" s="785">
        <f>F1244+F1249+F1250+F1251+F1252+F1254</f>
        <v>723</v>
      </c>
      <c r="G1243" s="785">
        <f>G1244+G1249+G1250+G1251+G1252+G1254</f>
        <v>81</v>
      </c>
      <c r="H1243" s="785">
        <f>G1243/F1243*100</f>
        <v>11.20331950207469</v>
      </c>
      <c r="I1243" s="1902"/>
      <c r="J1243" s="1902"/>
      <c r="K1243" s="785"/>
      <c r="L1243" s="785"/>
      <c r="M1243" s="785"/>
      <c r="N1243" s="785"/>
      <c r="O1243" s="785"/>
      <c r="P1243" s="785"/>
      <c r="Q1243" s="570"/>
      <c r="R1243" s="570"/>
      <c r="S1243" s="1061"/>
      <c r="T1243" s="570"/>
      <c r="U1243" s="1082"/>
      <c r="V1243" s="570"/>
      <c r="W1243" s="570"/>
      <c r="X1243" s="570"/>
      <c r="Y1243" s="570"/>
      <c r="Z1243" s="570"/>
      <c r="AA1243" s="1318">
        <f>AA1244+AA1249+AA1250+AA1251+AA1252+AA1254</f>
        <v>0</v>
      </c>
      <c r="AB1243" s="566"/>
      <c r="AC1243" s="1460"/>
      <c r="AD1243" s="1475"/>
    </row>
    <row r="1244" spans="1:30" x14ac:dyDescent="0.25">
      <c r="A1244" s="239">
        <v>1</v>
      </c>
      <c r="B1244" s="4" t="s">
        <v>350</v>
      </c>
      <c r="C1244" s="2159"/>
      <c r="D1244" s="797"/>
      <c r="E1244" s="420"/>
      <c r="F1244" s="785"/>
      <c r="G1244" s="785"/>
      <c r="H1244" s="785"/>
      <c r="I1244" s="1902"/>
      <c r="J1244" s="1902"/>
      <c r="K1244" s="785"/>
      <c r="L1244" s="785"/>
      <c r="M1244" s="785"/>
      <c r="N1244" s="785"/>
      <c r="O1244" s="785"/>
      <c r="P1244" s="785"/>
      <c r="Q1244" s="570"/>
      <c r="R1244" s="570"/>
      <c r="S1244" s="1061"/>
      <c r="T1244" s="570"/>
      <c r="U1244" s="1082"/>
      <c r="V1244" s="570"/>
      <c r="W1244" s="570"/>
      <c r="X1244" s="570"/>
      <c r="Y1244" s="570"/>
      <c r="Z1244" s="570"/>
      <c r="AA1244" s="1318"/>
      <c r="AB1244" s="566"/>
      <c r="AC1244" s="1460"/>
      <c r="AD1244" s="1475"/>
    </row>
    <row r="1245" spans="1:30" ht="30" x14ac:dyDescent="0.25">
      <c r="A1245" s="239">
        <v>1</v>
      </c>
      <c r="B1245" s="798" t="s">
        <v>351</v>
      </c>
      <c r="C1245" s="2159"/>
      <c r="D1245" s="797"/>
      <c r="E1245" s="420"/>
      <c r="F1245" s="785"/>
      <c r="G1245" s="785"/>
      <c r="H1245" s="785"/>
      <c r="I1245" s="1902"/>
      <c r="J1245" s="1902"/>
      <c r="K1245" s="785"/>
      <c r="L1245" s="785"/>
      <c r="M1245" s="785"/>
      <c r="N1245" s="785"/>
      <c r="O1245" s="785"/>
      <c r="P1245" s="785"/>
      <c r="Q1245" s="570"/>
      <c r="R1245" s="570"/>
      <c r="S1245" s="1061"/>
      <c r="T1245" s="570"/>
      <c r="U1245" s="1082"/>
      <c r="V1245" s="570"/>
      <c r="W1245" s="570"/>
      <c r="X1245" s="570"/>
      <c r="Y1245" s="570"/>
      <c r="Z1245" s="570"/>
      <c r="AA1245" s="1318"/>
      <c r="AB1245" s="566"/>
      <c r="AC1245" s="1460"/>
      <c r="AD1245" s="1475"/>
    </row>
    <row r="1246" spans="1:30" x14ac:dyDescent="0.25">
      <c r="A1246" s="239">
        <v>1</v>
      </c>
      <c r="B1246" s="4" t="s">
        <v>352</v>
      </c>
      <c r="C1246" s="2159"/>
      <c r="D1246" s="797"/>
      <c r="E1246" s="420"/>
      <c r="F1246" s="785"/>
      <c r="G1246" s="785"/>
      <c r="H1246" s="785"/>
      <c r="I1246" s="1902"/>
      <c r="J1246" s="1902"/>
      <c r="K1246" s="785"/>
      <c r="L1246" s="785"/>
      <c r="M1246" s="785"/>
      <c r="N1246" s="785"/>
      <c r="O1246" s="785"/>
      <c r="P1246" s="785"/>
      <c r="Q1246" s="570"/>
      <c r="R1246" s="570"/>
      <c r="S1246" s="1061"/>
      <c r="T1246" s="570"/>
      <c r="U1246" s="1082"/>
      <c r="V1246" s="570"/>
      <c r="W1246" s="570"/>
      <c r="X1246" s="570"/>
      <c r="Y1246" s="570"/>
      <c r="Z1246" s="570"/>
      <c r="AA1246" s="1318"/>
      <c r="AB1246" s="566"/>
      <c r="AC1246" s="1460"/>
      <c r="AD1246" s="1475"/>
    </row>
    <row r="1247" spans="1:30" ht="30" x14ac:dyDescent="0.25">
      <c r="A1247" s="239">
        <v>1</v>
      </c>
      <c r="B1247" s="4" t="s">
        <v>377</v>
      </c>
      <c r="C1247" s="2159"/>
      <c r="D1247" s="797"/>
      <c r="E1247" s="420"/>
      <c r="F1247" s="785"/>
      <c r="G1247" s="785"/>
      <c r="H1247" s="785"/>
      <c r="I1247" s="1902"/>
      <c r="J1247" s="1902"/>
      <c r="K1247" s="785"/>
      <c r="L1247" s="785"/>
      <c r="M1247" s="785"/>
      <c r="N1247" s="785"/>
      <c r="O1247" s="785"/>
      <c r="P1247" s="785"/>
      <c r="Q1247" s="570"/>
      <c r="R1247" s="570"/>
      <c r="S1247" s="1061"/>
      <c r="T1247" s="570"/>
      <c r="U1247" s="1082"/>
      <c r="V1247" s="570"/>
      <c r="W1247" s="570"/>
      <c r="X1247" s="570"/>
      <c r="Y1247" s="570"/>
      <c r="Z1247" s="570"/>
      <c r="AA1247" s="1318"/>
      <c r="AB1247" s="566"/>
      <c r="AC1247" s="1460"/>
      <c r="AD1247" s="1475"/>
    </row>
    <row r="1248" spans="1:30" ht="60" x14ac:dyDescent="0.25">
      <c r="A1248" s="239">
        <v>1</v>
      </c>
      <c r="B1248" s="4" t="s">
        <v>353</v>
      </c>
      <c r="C1248" s="2159"/>
      <c r="D1248" s="797"/>
      <c r="E1248" s="420"/>
      <c r="F1248" s="785"/>
      <c r="G1248" s="785"/>
      <c r="H1248" s="785"/>
      <c r="I1248" s="1902"/>
      <c r="J1248" s="1902"/>
      <c r="K1248" s="785"/>
      <c r="L1248" s="785"/>
      <c r="M1248" s="785"/>
      <c r="N1248" s="785"/>
      <c r="O1248" s="785"/>
      <c r="P1248" s="785"/>
      <c r="Q1248" s="570"/>
      <c r="R1248" s="570"/>
      <c r="S1248" s="1061"/>
      <c r="T1248" s="570"/>
      <c r="U1248" s="1082"/>
      <c r="V1248" s="570"/>
      <c r="W1248" s="570"/>
      <c r="X1248" s="570"/>
      <c r="Y1248" s="570"/>
      <c r="Z1248" s="570"/>
      <c r="AA1248" s="1318"/>
      <c r="AB1248" s="566"/>
      <c r="AC1248" s="1460"/>
      <c r="AD1248" s="1475"/>
    </row>
    <row r="1249" spans="1:30" ht="75" x14ac:dyDescent="0.25">
      <c r="A1249" s="239">
        <v>1</v>
      </c>
      <c r="B1249" s="4" t="s">
        <v>354</v>
      </c>
      <c r="C1249" s="680"/>
      <c r="D1249" s="2063"/>
      <c r="E1249" s="422"/>
      <c r="F1249" s="375">
        <f>ROUND(E1249/12*$B$4,0)</f>
        <v>0</v>
      </c>
      <c r="G1249" s="375"/>
      <c r="H1249" s="375"/>
      <c r="I1249" s="1902"/>
      <c r="J1249" s="1902"/>
      <c r="K1249" s="785"/>
      <c r="L1249" s="785"/>
      <c r="M1249" s="785"/>
      <c r="N1249" s="785"/>
      <c r="O1249" s="785"/>
      <c r="P1249" s="785"/>
      <c r="Q1249" s="570"/>
      <c r="R1249" s="570"/>
      <c r="S1249" s="1061"/>
      <c r="T1249" s="570">
        <f>Z1249-Y1249-V1249</f>
        <v>0</v>
      </c>
      <c r="U1249" s="1082"/>
      <c r="V1249" s="570"/>
      <c r="W1249" s="570"/>
      <c r="X1249" s="570"/>
      <c r="Y1249" s="570"/>
      <c r="Z1249" s="570"/>
      <c r="AA1249" s="1295"/>
      <c r="AB1249" s="566"/>
      <c r="AC1249" s="1460"/>
      <c r="AD1249" s="1475"/>
    </row>
    <row r="1250" spans="1:30" ht="45" x14ac:dyDescent="0.25">
      <c r="A1250" s="239">
        <v>1</v>
      </c>
      <c r="B1250" s="799" t="s">
        <v>355</v>
      </c>
      <c r="C1250" s="680"/>
      <c r="D1250" s="2063"/>
      <c r="E1250" s="422"/>
      <c r="F1250" s="375"/>
      <c r="G1250" s="375"/>
      <c r="H1250" s="375"/>
      <c r="I1250" s="1902"/>
      <c r="J1250" s="1902"/>
      <c r="K1250" s="785"/>
      <c r="L1250" s="785"/>
      <c r="M1250" s="785"/>
      <c r="N1250" s="785"/>
      <c r="O1250" s="785"/>
      <c r="P1250" s="785"/>
      <c r="Q1250" s="570"/>
      <c r="R1250" s="570"/>
      <c r="S1250" s="1061"/>
      <c r="T1250" s="570"/>
      <c r="U1250" s="1082"/>
      <c r="V1250" s="570"/>
      <c r="W1250" s="570"/>
      <c r="X1250" s="570"/>
      <c r="Y1250" s="570"/>
      <c r="Z1250" s="570"/>
      <c r="AA1250" s="1295"/>
      <c r="AB1250" s="566"/>
      <c r="AC1250" s="1460"/>
      <c r="AD1250" s="1475"/>
    </row>
    <row r="1251" spans="1:30" ht="105" x14ac:dyDescent="0.25">
      <c r="B1251" s="799" t="s">
        <v>541</v>
      </c>
      <c r="C1251" s="680"/>
      <c r="D1251" s="2063"/>
      <c r="E1251" s="422">
        <v>500</v>
      </c>
      <c r="F1251" s="375">
        <f>ROUND(E1251/12*$B$4,0)</f>
        <v>83</v>
      </c>
      <c r="G1251" s="375">
        <v>80</v>
      </c>
      <c r="H1251" s="375">
        <f>G1251/F1251*100</f>
        <v>96.385542168674704</v>
      </c>
      <c r="I1251" s="1902"/>
      <c r="J1251" s="1902"/>
      <c r="K1251" s="785"/>
      <c r="L1251" s="785"/>
      <c r="M1251" s="785"/>
      <c r="N1251" s="785"/>
      <c r="O1251" s="785"/>
      <c r="P1251" s="785"/>
      <c r="Q1251" s="570"/>
      <c r="R1251" s="570"/>
      <c r="S1251" s="1061"/>
      <c r="T1251" s="570"/>
      <c r="U1251" s="1082"/>
      <c r="V1251" s="570"/>
      <c r="W1251" s="570"/>
      <c r="X1251" s="570"/>
      <c r="Y1251" s="570"/>
      <c r="Z1251" s="570"/>
      <c r="AA1251" s="1295"/>
      <c r="AB1251" s="566"/>
      <c r="AC1251" s="1460"/>
      <c r="AD1251" s="1475"/>
    </row>
    <row r="1252" spans="1:30" ht="42.75" x14ac:dyDescent="0.25">
      <c r="B1252" s="1414" t="s">
        <v>514</v>
      </c>
      <c r="C1252" s="680"/>
      <c r="D1252" s="2063"/>
      <c r="E1252" s="757">
        <f>E1253</f>
        <v>3841</v>
      </c>
      <c r="F1252" s="375">
        <f>F1253</f>
        <v>640</v>
      </c>
      <c r="G1252" s="375">
        <f>G1253</f>
        <v>1</v>
      </c>
      <c r="H1252" s="375">
        <f>G1252/F1252*100</f>
        <v>0.15625</v>
      </c>
      <c r="I1252" s="1902"/>
      <c r="J1252" s="1902"/>
      <c r="K1252" s="785"/>
      <c r="L1252" s="785"/>
      <c r="M1252" s="785"/>
      <c r="N1252" s="785"/>
      <c r="O1252" s="785"/>
      <c r="P1252" s="785"/>
      <c r="Q1252" s="570">
        <v>5826.3816799999995</v>
      </c>
      <c r="R1252" s="570">
        <v>5826.3816799999995</v>
      </c>
      <c r="S1252" s="1209">
        <f>Q1252/12*$B$4</f>
        <v>971.06361333333325</v>
      </c>
      <c r="T1252" s="571">
        <f>Z1252-Y1252-V1252</f>
        <v>-1.58158</v>
      </c>
      <c r="U1252" s="1507"/>
      <c r="V1252" s="571"/>
      <c r="W1252" s="571">
        <f>T1252-S1252</f>
        <v>-972.64519333333328</v>
      </c>
      <c r="X1252" s="570">
        <v>-3.3740000000000001</v>
      </c>
      <c r="Y1252" s="570">
        <v>0</v>
      </c>
      <c r="Z1252" s="570">
        <v>-1.58158</v>
      </c>
      <c r="AA1252" s="1295">
        <f>AA1253</f>
        <v>0</v>
      </c>
      <c r="AB1252" s="566"/>
      <c r="AC1252" s="1460"/>
      <c r="AD1252" s="1475"/>
    </row>
    <row r="1253" spans="1:30" x14ac:dyDescent="0.25">
      <c r="B1253" s="799" t="s">
        <v>515</v>
      </c>
      <c r="C1253" s="680"/>
      <c r="D1253" s="2063"/>
      <c r="E1253" s="757">
        <v>3841</v>
      </c>
      <c r="F1253" s="375">
        <f>ROUND(E1253/12*$B$4,0)</f>
        <v>640</v>
      </c>
      <c r="G1253" s="375">
        <v>1</v>
      </c>
      <c r="H1253" s="375">
        <f>G1253/F1253*100</f>
        <v>0.15625</v>
      </c>
      <c r="I1253" s="1902"/>
      <c r="J1253" s="1902"/>
      <c r="K1253" s="785"/>
      <c r="L1253" s="785"/>
      <c r="M1253" s="785"/>
      <c r="N1253" s="785"/>
      <c r="O1253" s="785"/>
      <c r="P1253" s="785"/>
      <c r="Q1253" s="570"/>
      <c r="R1253" s="570"/>
      <c r="S1253" s="1061"/>
      <c r="T1253" s="570"/>
      <c r="U1253" s="1082"/>
      <c r="V1253" s="570"/>
      <c r="W1253" s="570"/>
      <c r="X1253" s="570"/>
      <c r="Y1253" s="570"/>
      <c r="Z1253" s="570"/>
      <c r="AA1253" s="1295"/>
      <c r="AB1253" s="566"/>
      <c r="AC1253" s="1460"/>
      <c r="AD1253" s="1475"/>
    </row>
    <row r="1254" spans="1:30" ht="42.75" x14ac:dyDescent="0.25">
      <c r="B1254" s="1414" t="s">
        <v>516</v>
      </c>
      <c r="C1254" s="680"/>
      <c r="D1254" s="2063"/>
      <c r="E1254" s="422"/>
      <c r="F1254" s="375"/>
      <c r="G1254" s="375"/>
      <c r="H1254" s="375"/>
      <c r="I1254" s="1902"/>
      <c r="J1254" s="1902"/>
      <c r="K1254" s="785"/>
      <c r="L1254" s="785"/>
      <c r="M1254" s="785"/>
      <c r="N1254" s="785"/>
      <c r="O1254" s="785"/>
      <c r="P1254" s="785"/>
      <c r="Q1254" s="570"/>
      <c r="R1254" s="570"/>
      <c r="S1254" s="1061"/>
      <c r="T1254" s="570"/>
      <c r="U1254" s="1082"/>
      <c r="V1254" s="570"/>
      <c r="W1254" s="570"/>
      <c r="X1254" s="570"/>
      <c r="Y1254" s="570"/>
      <c r="Z1254" s="570"/>
      <c r="AA1254" s="1295"/>
      <c r="AB1254" s="566"/>
      <c r="AC1254" s="1460"/>
      <c r="AD1254" s="1475"/>
    </row>
    <row r="1255" spans="1:30" ht="29.25" x14ac:dyDescent="0.25">
      <c r="A1255" s="239">
        <v>1</v>
      </c>
      <c r="B1255" s="784" t="s">
        <v>363</v>
      </c>
      <c r="C1255" s="680"/>
      <c r="D1255" s="4"/>
      <c r="E1255" s="418"/>
      <c r="F1255" s="213"/>
      <c r="G1255" s="368"/>
      <c r="H1255" s="368"/>
      <c r="I1255" s="1902"/>
      <c r="J1255" s="1902"/>
      <c r="K1255" s="211"/>
      <c r="L1255" s="211"/>
      <c r="M1255" s="211"/>
      <c r="N1255" s="211"/>
      <c r="O1255" s="211"/>
      <c r="P1255" s="211"/>
      <c r="Q1255" s="570"/>
      <c r="R1255" s="570"/>
      <c r="S1255" s="1061"/>
      <c r="T1255" s="570">
        <f>Z1255-Y1255-V1255</f>
        <v>0</v>
      </c>
      <c r="U1255" s="1082"/>
      <c r="V1255" s="570"/>
      <c r="W1255" s="570"/>
      <c r="X1255" s="570"/>
      <c r="Y1255" s="570"/>
      <c r="Z1255" s="570"/>
      <c r="AA1255" s="1275"/>
      <c r="AB1255" s="566"/>
      <c r="AC1255" s="1460"/>
      <c r="AD1255" s="1475"/>
    </row>
    <row r="1256" spans="1:30" x14ac:dyDescent="0.25">
      <c r="A1256" s="239">
        <v>1</v>
      </c>
      <c r="B1256" s="784" t="s">
        <v>378</v>
      </c>
      <c r="C1256" s="680"/>
      <c r="D1256" s="4"/>
      <c r="E1256" s="418"/>
      <c r="F1256" s="213"/>
      <c r="G1256" s="368"/>
      <c r="H1256" s="368"/>
      <c r="I1256" s="1902"/>
      <c r="J1256" s="1902"/>
      <c r="K1256" s="211"/>
      <c r="L1256" s="211"/>
      <c r="M1256" s="211"/>
      <c r="N1256" s="211"/>
      <c r="O1256" s="211"/>
      <c r="P1256" s="211"/>
      <c r="Q1256" s="570"/>
      <c r="R1256" s="570"/>
      <c r="S1256" s="1061"/>
      <c r="T1256" s="570">
        <f>Z1256-Y1256-V1256</f>
        <v>0</v>
      </c>
      <c r="U1256" s="1082"/>
      <c r="V1256" s="570"/>
      <c r="W1256" s="570"/>
      <c r="X1256" s="570"/>
      <c r="Y1256" s="570"/>
      <c r="Z1256" s="570"/>
      <c r="AA1256" s="1275"/>
      <c r="AB1256" s="566"/>
      <c r="AC1256" s="1460"/>
      <c r="AD1256" s="1475"/>
    </row>
    <row r="1257" spans="1:30" x14ac:dyDescent="0.25">
      <c r="A1257" s="239">
        <v>1</v>
      </c>
      <c r="B1257" s="4" t="s">
        <v>379</v>
      </c>
      <c r="C1257" s="680"/>
      <c r="D1257" s="4"/>
      <c r="E1257" s="418"/>
      <c r="F1257" s="213"/>
      <c r="G1257" s="368"/>
      <c r="H1257" s="368"/>
      <c r="I1257" s="1902"/>
      <c r="J1257" s="1902"/>
      <c r="K1257" s="211"/>
      <c r="L1257" s="211"/>
      <c r="M1257" s="211"/>
      <c r="N1257" s="211"/>
      <c r="O1257" s="211"/>
      <c r="P1257" s="211"/>
      <c r="Q1257" s="570"/>
      <c r="R1257" s="570"/>
      <c r="S1257" s="1061"/>
      <c r="T1257" s="570">
        <f>Z1257-Y1257-V1257</f>
        <v>0</v>
      </c>
      <c r="U1257" s="1082"/>
      <c r="V1257" s="570"/>
      <c r="W1257" s="570"/>
      <c r="X1257" s="570"/>
      <c r="Y1257" s="570"/>
      <c r="Z1257" s="570"/>
      <c r="AA1257" s="1275"/>
      <c r="AB1257" s="566"/>
      <c r="AC1257" s="1460"/>
      <c r="AD1257" s="1475"/>
    </row>
    <row r="1258" spans="1:30" ht="43.5" x14ac:dyDescent="0.25">
      <c r="A1258" s="239">
        <v>1</v>
      </c>
      <c r="B1258" s="784" t="s">
        <v>356</v>
      </c>
      <c r="C1258" s="680"/>
      <c r="D1258" s="4"/>
      <c r="E1258" s="418">
        <v>14000</v>
      </c>
      <c r="F1258" s="213">
        <f>ROUND(E1258/12*$B$4,0)</f>
        <v>2333</v>
      </c>
      <c r="G1258" s="368">
        <v>2464</v>
      </c>
      <c r="H1258" s="368">
        <f>G1258/F1258*100</f>
        <v>105.61508786969567</v>
      </c>
      <c r="I1258" s="1902"/>
      <c r="J1258" s="1902"/>
      <c r="K1258" s="211"/>
      <c r="L1258" s="211"/>
      <c r="M1258" s="211"/>
      <c r="N1258" s="211"/>
      <c r="O1258" s="211"/>
      <c r="P1258" s="211"/>
      <c r="Q1258" s="570"/>
      <c r="R1258" s="570"/>
      <c r="S1258" s="1061"/>
      <c r="T1258" s="570">
        <f>Z1258-Y1258-V1258</f>
        <v>0</v>
      </c>
      <c r="U1258" s="1082"/>
      <c r="V1258" s="570"/>
      <c r="W1258" s="570"/>
      <c r="X1258" s="570"/>
      <c r="Y1258" s="570"/>
      <c r="Z1258" s="570"/>
      <c r="AA1258" s="1275"/>
      <c r="AB1258" s="566"/>
      <c r="AC1258" s="1460"/>
      <c r="AD1258" s="1475"/>
    </row>
    <row r="1259" spans="1:30" ht="30" x14ac:dyDescent="0.25">
      <c r="A1259" s="239">
        <v>1</v>
      </c>
      <c r="B1259" s="779" t="s">
        <v>202</v>
      </c>
      <c r="C1259" s="680"/>
      <c r="D1259" s="4"/>
      <c r="E1259" s="418"/>
      <c r="F1259" s="213"/>
      <c r="G1259" s="368"/>
      <c r="H1259" s="368"/>
      <c r="I1259" s="1902"/>
      <c r="J1259" s="1902"/>
      <c r="K1259" s="211"/>
      <c r="L1259" s="211"/>
      <c r="M1259" s="211"/>
      <c r="N1259" s="211"/>
      <c r="O1259" s="211"/>
      <c r="P1259" s="211"/>
      <c r="Q1259" s="570"/>
      <c r="R1259" s="570"/>
      <c r="S1259" s="1061"/>
      <c r="T1259" s="570"/>
      <c r="U1259" s="1082"/>
      <c r="V1259" s="570"/>
      <c r="W1259" s="570"/>
      <c r="X1259" s="570"/>
      <c r="Y1259" s="570"/>
      <c r="Z1259" s="570"/>
      <c r="AA1259" s="1275"/>
      <c r="AB1259" s="566"/>
      <c r="AC1259" s="1460"/>
      <c r="AD1259" s="1475"/>
    </row>
    <row r="1260" spans="1:30" ht="26.25" customHeight="1" x14ac:dyDescent="0.25">
      <c r="A1260" s="239">
        <v>1</v>
      </c>
      <c r="B1260" s="774" t="s">
        <v>235</v>
      </c>
      <c r="C1260" s="680"/>
      <c r="D1260" s="4"/>
      <c r="E1260" s="445">
        <f>SUM(E1261:E1265)</f>
        <v>3650</v>
      </c>
      <c r="F1260" s="787">
        <f>SUM(F1261:F1265)</f>
        <v>608</v>
      </c>
      <c r="G1260" s="1052">
        <f>SUM(G1261:G1265)</f>
        <v>287</v>
      </c>
      <c r="H1260" s="1052">
        <f>G1260/F1260*100</f>
        <v>47.203947368421048</v>
      </c>
      <c r="I1260" s="1902"/>
      <c r="J1260" s="1902"/>
      <c r="K1260" s="211"/>
      <c r="L1260" s="211"/>
      <c r="M1260" s="211"/>
      <c r="N1260" s="211"/>
      <c r="O1260" s="211"/>
      <c r="P1260" s="211"/>
      <c r="Q1260" s="571">
        <v>2499.9335000000001</v>
      </c>
      <c r="R1260" s="571">
        <v>2499.9335000000001</v>
      </c>
      <c r="S1260" s="1209">
        <f t="shared" ref="S1260" si="417">Q1260/12*$B$4+(R1260-Q1260)/11*1</f>
        <v>416.65558333333337</v>
      </c>
      <c r="T1260" s="571">
        <f t="shared" ref="T1260:T1269" si="418">Z1260-Y1260-V1260</f>
        <v>177.65711999999999</v>
      </c>
      <c r="U1260" s="1507"/>
      <c r="V1260" s="571"/>
      <c r="W1260" s="571">
        <f>T1260-S1260</f>
        <v>-238.99846333333338</v>
      </c>
      <c r="X1260" s="570"/>
      <c r="Y1260" s="570">
        <v>0</v>
      </c>
      <c r="Z1260" s="570">
        <v>177.65711999999999</v>
      </c>
      <c r="AA1260" s="1279">
        <f>SUM(AA1261:AA1265)</f>
        <v>0</v>
      </c>
      <c r="AB1260" s="566"/>
      <c r="AC1260" s="1460"/>
      <c r="AD1260" s="1475"/>
    </row>
    <row r="1261" spans="1:30" s="2716" customFormat="1" x14ac:dyDescent="0.25">
      <c r="B1261" s="775" t="s">
        <v>261</v>
      </c>
      <c r="C1261" s="680"/>
      <c r="D1261" s="4"/>
      <c r="E1261" s="418">
        <v>50</v>
      </c>
      <c r="F1261" s="213">
        <f>ROUND(E1261/12*$B$4,0)</f>
        <v>8</v>
      </c>
      <c r="G1261" s="368"/>
      <c r="H1261" s="1052"/>
      <c r="I1261" s="1902"/>
      <c r="J1261" s="1902"/>
      <c r="K1261" s="211"/>
      <c r="L1261" s="211"/>
      <c r="M1261" s="211"/>
      <c r="N1261" s="211"/>
      <c r="O1261" s="211"/>
      <c r="P1261" s="211"/>
      <c r="Q1261" s="571"/>
      <c r="R1261" s="571"/>
      <c r="S1261" s="1240"/>
      <c r="T1261" s="571"/>
      <c r="U1261" s="1507"/>
      <c r="V1261" s="571"/>
      <c r="W1261" s="571"/>
      <c r="X1261" s="572"/>
      <c r="Y1261" s="572"/>
      <c r="Z1261" s="572"/>
      <c r="AA1261" s="1279"/>
      <c r="AB1261" s="1195"/>
      <c r="AC1261" s="1460"/>
      <c r="AD1261" s="1475"/>
    </row>
    <row r="1262" spans="1:30" s="2716" customFormat="1" ht="45" x14ac:dyDescent="0.25">
      <c r="B1262" s="775" t="s">
        <v>163</v>
      </c>
      <c r="C1262" s="680"/>
      <c r="D1262" s="4"/>
      <c r="E1262" s="418">
        <v>500</v>
      </c>
      <c r="F1262" s="213">
        <f>ROUND(E1262/12*$B$4,0)</f>
        <v>83</v>
      </c>
      <c r="G1262" s="368">
        <v>3</v>
      </c>
      <c r="H1262" s="1052"/>
      <c r="I1262" s="1902"/>
      <c r="J1262" s="1902"/>
      <c r="K1262" s="211"/>
      <c r="L1262" s="211"/>
      <c r="M1262" s="211"/>
      <c r="N1262" s="211"/>
      <c r="O1262" s="211"/>
      <c r="P1262" s="211"/>
      <c r="Q1262" s="571"/>
      <c r="R1262" s="571"/>
      <c r="S1262" s="1240"/>
      <c r="T1262" s="571"/>
      <c r="U1262" s="1507"/>
      <c r="V1262" s="571"/>
      <c r="W1262" s="571"/>
      <c r="X1262" s="570"/>
      <c r="Y1262" s="571"/>
      <c r="Z1262" s="570"/>
      <c r="AA1262" s="1279"/>
      <c r="AB1262" s="1195"/>
      <c r="AC1262" s="1460"/>
      <c r="AD1262" s="1475"/>
    </row>
    <row r="1263" spans="1:30" ht="45" x14ac:dyDescent="0.25">
      <c r="A1263" s="239">
        <v>1</v>
      </c>
      <c r="B1263" s="775" t="s">
        <v>279</v>
      </c>
      <c r="C1263" s="2108"/>
      <c r="D1263" s="4"/>
      <c r="E1263" s="418">
        <v>1200</v>
      </c>
      <c r="F1263" s="213">
        <f>ROUND(E1263/12*$B$4,0)</f>
        <v>200</v>
      </c>
      <c r="G1263" s="368">
        <v>75</v>
      </c>
      <c r="H1263" s="368">
        <f t="shared" ref="H1263:H1270" si="419">G1263/F1263*100</f>
        <v>37.5</v>
      </c>
      <c r="I1263" s="1902"/>
      <c r="J1263" s="1902"/>
      <c r="K1263" s="211"/>
      <c r="L1263" s="211"/>
      <c r="M1263" s="211"/>
      <c r="N1263" s="211"/>
      <c r="O1263" s="211"/>
      <c r="P1263" s="211"/>
      <c r="Q1263" s="570"/>
      <c r="R1263" s="570"/>
      <c r="S1263" s="1208">
        <f>Q1263/12*$B$4</f>
        <v>0</v>
      </c>
      <c r="T1263" s="570">
        <f t="shared" si="418"/>
        <v>0</v>
      </c>
      <c r="U1263" s="1507"/>
      <c r="V1263" s="571"/>
      <c r="W1263" s="570">
        <f>T1263-S1263</f>
        <v>0</v>
      </c>
      <c r="X1263" s="572"/>
      <c r="Y1263" s="570"/>
      <c r="Z1263" s="572"/>
      <c r="AA1263" s="1275"/>
      <c r="AB1263" s="1195"/>
      <c r="AC1263" s="1460"/>
      <c r="AD1263" s="1475"/>
    </row>
    <row r="1264" spans="1:30" ht="30" x14ac:dyDescent="0.25">
      <c r="A1264" s="239">
        <v>1</v>
      </c>
      <c r="B1264" s="776" t="s">
        <v>74</v>
      </c>
      <c r="C1264" s="679"/>
      <c r="D1264" s="4"/>
      <c r="E1264" s="418">
        <v>900</v>
      </c>
      <c r="F1264" s="213">
        <f>ROUND(E1264/12*$B$4,0)</f>
        <v>150</v>
      </c>
      <c r="G1264" s="368">
        <v>82</v>
      </c>
      <c r="H1264" s="368">
        <f t="shared" si="419"/>
        <v>54.666666666666664</v>
      </c>
      <c r="I1264" s="1902"/>
      <c r="J1264" s="1902"/>
      <c r="K1264" s="211"/>
      <c r="L1264" s="211"/>
      <c r="M1264" s="211"/>
      <c r="N1264" s="211"/>
      <c r="O1264" s="211"/>
      <c r="P1264" s="211"/>
      <c r="Q1264" s="569"/>
      <c r="R1264" s="569"/>
      <c r="S1264" s="1061"/>
      <c r="T1264" s="569">
        <f t="shared" si="418"/>
        <v>0</v>
      </c>
      <c r="U1264" s="1082"/>
      <c r="V1264" s="570"/>
      <c r="W1264" s="570"/>
      <c r="X1264" s="570"/>
      <c r="Y1264" s="570"/>
      <c r="Z1264" s="570"/>
      <c r="AA1264" s="1275"/>
      <c r="AB1264" s="566"/>
      <c r="AC1264" s="1460"/>
      <c r="AD1264" s="1475"/>
    </row>
    <row r="1265" spans="1:30" x14ac:dyDescent="0.25">
      <c r="B1265" s="776" t="s">
        <v>36</v>
      </c>
      <c r="C1265" s="679"/>
      <c r="D1265" s="4"/>
      <c r="E1265" s="418">
        <v>1000</v>
      </c>
      <c r="F1265" s="213">
        <f>ROUND(E1265/12*$B$4,0)</f>
        <v>167</v>
      </c>
      <c r="G1265" s="368">
        <v>127</v>
      </c>
      <c r="H1265" s="368">
        <f t="shared" si="419"/>
        <v>76.047904191616766</v>
      </c>
      <c r="I1265" s="1902"/>
      <c r="J1265" s="1902"/>
      <c r="K1265" s="211"/>
      <c r="L1265" s="211"/>
      <c r="M1265" s="211"/>
      <c r="N1265" s="211"/>
      <c r="O1265" s="211"/>
      <c r="P1265" s="211"/>
      <c r="Q1265" s="569"/>
      <c r="R1265" s="569"/>
      <c r="S1265" s="1061"/>
      <c r="T1265" s="569"/>
      <c r="U1265" s="1082"/>
      <c r="V1265" s="570"/>
      <c r="W1265" s="570"/>
      <c r="X1265" s="570"/>
      <c r="Y1265" s="570"/>
      <c r="Z1265" s="570"/>
      <c r="AA1265" s="1275"/>
      <c r="AB1265" s="566"/>
      <c r="AC1265" s="1460"/>
      <c r="AD1265" s="1475"/>
    </row>
    <row r="1266" spans="1:30" ht="29.25" x14ac:dyDescent="0.25">
      <c r="A1266" s="239">
        <v>1</v>
      </c>
      <c r="B1266" s="725" t="s">
        <v>280</v>
      </c>
      <c r="C1266" s="680"/>
      <c r="D1266" s="4"/>
      <c r="E1266" s="445">
        <f>E1243+E1220</f>
        <v>48523</v>
      </c>
      <c r="F1266" s="787">
        <f>F1243+F1220</f>
        <v>8087</v>
      </c>
      <c r="G1266" s="1052">
        <f>G1243+G1220</f>
        <v>4285</v>
      </c>
      <c r="H1266" s="1052">
        <f t="shared" si="419"/>
        <v>52.986274267342651</v>
      </c>
      <c r="I1266" s="1902"/>
      <c r="J1266" s="1902"/>
      <c r="K1266" s="211"/>
      <c r="L1266" s="211"/>
      <c r="M1266" s="211"/>
      <c r="N1266" s="211"/>
      <c r="O1266" s="211"/>
      <c r="P1266" s="211"/>
      <c r="Q1266" s="570"/>
      <c r="R1266" s="570"/>
      <c r="S1266" s="1061"/>
      <c r="T1266" s="570">
        <f t="shared" si="418"/>
        <v>0</v>
      </c>
      <c r="U1266" s="1082"/>
      <c r="V1266" s="570"/>
      <c r="W1266" s="570"/>
      <c r="X1266" s="570"/>
      <c r="Y1266" s="570"/>
      <c r="Z1266" s="570"/>
      <c r="AA1266" s="1279">
        <f>AA1243+AA1220</f>
        <v>0</v>
      </c>
      <c r="AB1266" s="566"/>
      <c r="AC1266" s="1460"/>
      <c r="AD1266" s="1475"/>
    </row>
    <row r="1267" spans="1:30" ht="43.5" x14ac:dyDescent="0.25">
      <c r="A1267" s="239">
        <v>1</v>
      </c>
      <c r="B1267" s="725" t="s">
        <v>309</v>
      </c>
      <c r="C1267" s="680"/>
      <c r="D1267" s="4"/>
      <c r="E1267" s="445">
        <f>E1231</f>
        <v>12551</v>
      </c>
      <c r="F1267" s="787">
        <f>F1231</f>
        <v>2092</v>
      </c>
      <c r="G1267" s="1052">
        <f>G1231</f>
        <v>515</v>
      </c>
      <c r="H1267" s="1052">
        <f t="shared" si="419"/>
        <v>24.617590822179732</v>
      </c>
      <c r="I1267" s="1902"/>
      <c r="J1267" s="1902"/>
      <c r="K1267" s="211"/>
      <c r="L1267" s="211"/>
      <c r="M1267" s="211"/>
      <c r="N1267" s="211"/>
      <c r="O1267" s="211"/>
      <c r="P1267" s="211"/>
      <c r="Q1267" s="570"/>
      <c r="R1267" s="570"/>
      <c r="S1267" s="1061"/>
      <c r="T1267" s="570">
        <f t="shared" si="418"/>
        <v>0</v>
      </c>
      <c r="U1267" s="1082"/>
      <c r="V1267" s="570"/>
      <c r="W1267" s="570"/>
      <c r="X1267" s="570"/>
      <c r="Y1267" s="570"/>
      <c r="Z1267" s="570"/>
      <c r="AA1267" s="1279">
        <f>AA1231</f>
        <v>0</v>
      </c>
      <c r="AB1267" s="566"/>
      <c r="AC1267" s="1460"/>
      <c r="AD1267" s="1475"/>
    </row>
    <row r="1268" spans="1:30" ht="29.25" x14ac:dyDescent="0.25">
      <c r="A1268" s="239">
        <v>1</v>
      </c>
      <c r="B1268" s="725" t="s">
        <v>281</v>
      </c>
      <c r="C1268" s="2049"/>
      <c r="D1268" s="4"/>
      <c r="E1268" s="445">
        <f>E1255+E1228</f>
        <v>45000</v>
      </c>
      <c r="F1268" s="1052">
        <f>F1255+F1228</f>
        <v>7500</v>
      </c>
      <c r="G1268" s="1052">
        <f>G1255+G1228</f>
        <v>4517</v>
      </c>
      <c r="H1268" s="1052">
        <f t="shared" si="419"/>
        <v>60.226666666666659</v>
      </c>
      <c r="I1268" s="1902"/>
      <c r="J1268" s="1902"/>
      <c r="K1268" s="211"/>
      <c r="L1268" s="211"/>
      <c r="M1268" s="211"/>
      <c r="N1268" s="211"/>
      <c r="O1268" s="211"/>
      <c r="P1268" s="211"/>
      <c r="Q1268" s="570"/>
      <c r="R1268" s="570"/>
      <c r="S1268" s="1061"/>
      <c r="T1268" s="570">
        <f t="shared" si="418"/>
        <v>0</v>
      </c>
      <c r="U1268" s="1082"/>
      <c r="V1268" s="570"/>
      <c r="W1268" s="570"/>
      <c r="X1268" s="570"/>
      <c r="Y1268" s="570"/>
      <c r="Z1268" s="570"/>
      <c r="AA1268" s="1279">
        <f>AA1255+AA1228</f>
        <v>0</v>
      </c>
      <c r="AB1268" s="566"/>
      <c r="AC1268" s="1460"/>
      <c r="AD1268" s="1475"/>
    </row>
    <row r="1269" spans="1:30" ht="29.25" x14ac:dyDescent="0.25">
      <c r="A1269" s="239">
        <v>1</v>
      </c>
      <c r="B1269" s="725" t="s">
        <v>282</v>
      </c>
      <c r="C1269" s="680"/>
      <c r="D1269" s="4"/>
      <c r="E1269" s="445">
        <f>E1258</f>
        <v>14000</v>
      </c>
      <c r="F1269" s="787">
        <f>F1258</f>
        <v>2333</v>
      </c>
      <c r="G1269" s="1052">
        <f>G1258</f>
        <v>2464</v>
      </c>
      <c r="H1269" s="1052">
        <f t="shared" si="419"/>
        <v>105.61508786969567</v>
      </c>
      <c r="I1269" s="1902"/>
      <c r="J1269" s="1902"/>
      <c r="K1269" s="211"/>
      <c r="L1269" s="211"/>
      <c r="M1269" s="211"/>
      <c r="N1269" s="211"/>
      <c r="O1269" s="211"/>
      <c r="P1269" s="211"/>
      <c r="Q1269" s="570">
        <v>13988.52</v>
      </c>
      <c r="R1269" s="570">
        <v>13988.52</v>
      </c>
      <c r="S1269" s="1209">
        <f t="shared" ref="S1269" si="420">Q1269/12*$B$4+(R1269-Q1269)/11*1</f>
        <v>2331.42</v>
      </c>
      <c r="T1269" s="570">
        <f t="shared" si="418"/>
        <v>2461.9204399999999</v>
      </c>
      <c r="U1269" s="1082"/>
      <c r="V1269" s="570"/>
      <c r="W1269" s="570">
        <f>T1269-S1269</f>
        <v>130.5004399999998</v>
      </c>
      <c r="X1269" s="570"/>
      <c r="Y1269" s="570">
        <v>-0.94010000000000005</v>
      </c>
      <c r="Z1269" s="570">
        <v>2460.9803400000001</v>
      </c>
      <c r="AA1269" s="1279">
        <f>AA1258</f>
        <v>0</v>
      </c>
      <c r="AB1269" s="566"/>
      <c r="AC1269" s="1460"/>
      <c r="AD1269" s="1475"/>
    </row>
    <row r="1270" spans="1:30" x14ac:dyDescent="0.25">
      <c r="A1270" s="239">
        <v>1</v>
      </c>
      <c r="B1270" s="726" t="s">
        <v>138</v>
      </c>
      <c r="C1270" s="680"/>
      <c r="D1270" s="4"/>
      <c r="E1270" s="445">
        <f>E1267+E1266+E1269+E1268*2.9</f>
        <v>205574</v>
      </c>
      <c r="F1270" s="787">
        <f>F1267+F1266+F1269+F1268*2.9</f>
        <v>34262</v>
      </c>
      <c r="G1270" s="1052">
        <f>G1267+G1266+G1269+G1268*2.9</f>
        <v>20363.3</v>
      </c>
      <c r="H1270" s="1052">
        <f t="shared" si="419"/>
        <v>59.434066896269918</v>
      </c>
      <c r="I1270" s="1902"/>
      <c r="J1270" s="1902"/>
      <c r="K1270" s="211"/>
      <c r="L1270" s="211"/>
      <c r="M1270" s="211"/>
      <c r="N1270" s="211"/>
      <c r="O1270" s="211"/>
      <c r="P1270" s="211"/>
      <c r="Q1270" s="570">
        <f>Q1269+Q1260+Q1231+Q1219+Q1242+Q1252</f>
        <v>121485.44696</v>
      </c>
      <c r="R1270" s="570">
        <f>R1269+R1260+R1231+R1219+R1242+R1252</f>
        <v>121485.44696</v>
      </c>
      <c r="S1270" s="1061">
        <f t="shared" ref="S1270:Z1270" si="421">S1269+S1260+S1231+S1219+S1242+S1252</f>
        <v>22199.317601666662</v>
      </c>
      <c r="T1270" s="570">
        <f t="shared" si="421"/>
        <v>20644.61133</v>
      </c>
      <c r="U1270" s="1082">
        <f t="shared" si="421"/>
        <v>0</v>
      </c>
      <c r="V1270" s="570">
        <f t="shared" si="421"/>
        <v>0</v>
      </c>
      <c r="W1270" s="570">
        <f t="shared" si="421"/>
        <v>-1554.7062716666687</v>
      </c>
      <c r="X1270" s="570">
        <f t="shared" si="421"/>
        <v>-3.3740000000000001</v>
      </c>
      <c r="Y1270" s="570">
        <f t="shared" si="421"/>
        <v>-10.2453</v>
      </c>
      <c r="Z1270" s="570">
        <f t="shared" si="421"/>
        <v>20634.366029999997</v>
      </c>
      <c r="AA1270" s="1279">
        <f>AA1267+AA1266+AA1269+AA1268*2.9</f>
        <v>0</v>
      </c>
      <c r="AB1270" s="566">
        <f t="shared" ref="AB1270" si="422">AB1269+AB1260+AB1231+AB1219+AB1242+AB1252</f>
        <v>0</v>
      </c>
      <c r="AC1270" s="1460"/>
      <c r="AD1270" s="1475"/>
    </row>
    <row r="1271" spans="1:30" x14ac:dyDescent="0.25">
      <c r="A1271" s="239">
        <v>1</v>
      </c>
      <c r="B1271" s="1529" t="s">
        <v>29</v>
      </c>
      <c r="C1271" s="1893"/>
      <c r="D1271" s="1529"/>
      <c r="E1271" s="442"/>
      <c r="F1271" s="375"/>
      <c r="G1271" s="375"/>
      <c r="H1271" s="1158"/>
      <c r="I1271" s="1894"/>
      <c r="J1271" s="1902"/>
      <c r="K1271" s="1052"/>
      <c r="L1271" s="1052"/>
      <c r="M1271" s="1052"/>
      <c r="N1271" s="530"/>
      <c r="O1271" s="1052"/>
      <c r="P1271" s="1052"/>
      <c r="Q1271" s="570"/>
      <c r="R1271" s="570"/>
      <c r="S1271" s="1061"/>
      <c r="T1271" s="569">
        <f>Z1271-Y1271-V1271</f>
        <v>0</v>
      </c>
      <c r="U1271" s="1085"/>
      <c r="V1271" s="569"/>
      <c r="W1271" s="569"/>
      <c r="X1271" s="569"/>
      <c r="Y1271" s="570"/>
      <c r="Z1271" s="570"/>
      <c r="AA1271" s="1295"/>
      <c r="AB1271" s="566"/>
      <c r="AC1271" s="1460"/>
      <c r="AD1271" s="1475"/>
    </row>
    <row r="1272" spans="1:30" ht="29.25" x14ac:dyDescent="0.25">
      <c r="A1272" s="239">
        <v>1</v>
      </c>
      <c r="B1272" s="780" t="s">
        <v>127</v>
      </c>
      <c r="C1272" s="693"/>
      <c r="D1272" s="2"/>
      <c r="E1272" s="422"/>
      <c r="F1272" s="375"/>
      <c r="G1272" s="375"/>
      <c r="H1272" s="375"/>
      <c r="I1272" s="1902"/>
      <c r="J1272" s="1902"/>
      <c r="K1272" s="1052"/>
      <c r="L1272" s="1052"/>
      <c r="M1272" s="1052"/>
      <c r="N1272" s="1052"/>
      <c r="O1272" s="1052"/>
      <c r="P1272" s="1052"/>
      <c r="Q1272" s="570"/>
      <c r="R1272" s="570"/>
      <c r="S1272" s="1061"/>
      <c r="T1272" s="570">
        <f>Z1272-Y1272-V1272</f>
        <v>0</v>
      </c>
      <c r="U1272" s="1082"/>
      <c r="V1272" s="570"/>
      <c r="W1272" s="570"/>
      <c r="X1272" s="570"/>
      <c r="Y1272" s="570"/>
      <c r="Z1272" s="570"/>
      <c r="AA1272" s="1295"/>
      <c r="AB1272" s="566"/>
      <c r="AC1272" s="1460"/>
      <c r="AD1272" s="1475"/>
    </row>
    <row r="1273" spans="1:30" s="249" customFormat="1" x14ac:dyDescent="0.25">
      <c r="A1273" s="239">
        <v>1</v>
      </c>
      <c r="B1273" s="9" t="s">
        <v>10</v>
      </c>
      <c r="C1273" s="667"/>
      <c r="D1273" s="3">
        <v>240</v>
      </c>
      <c r="E1273" s="422">
        <v>2000</v>
      </c>
      <c r="F1273" s="213">
        <f>ROUND(E1273/12*$B$4,0)</f>
        <v>333</v>
      </c>
      <c r="G1273" s="213">
        <v>260</v>
      </c>
      <c r="H1273" s="213">
        <f>G1273/F1273*100</f>
        <v>78.078078078078079</v>
      </c>
      <c r="I1273" s="1150">
        <v>8</v>
      </c>
      <c r="J1273" s="269">
        <f>M1273/G1273</f>
        <v>7.8923076923076927</v>
      </c>
      <c r="K1273" s="270">
        <f>ROUND(E1273*I1273,0)</f>
        <v>16000</v>
      </c>
      <c r="L1273" s="270">
        <f>ROUND(K1273/12*$B$4,0)</f>
        <v>2667</v>
      </c>
      <c r="M1273" s="270">
        <v>2052</v>
      </c>
      <c r="N1273" s="270">
        <f>M1273/L1273*100</f>
        <v>76.940382452193475</v>
      </c>
      <c r="O1273" s="270">
        <f>ROUND(K1273/D1273,0)</f>
        <v>67</v>
      </c>
      <c r="P1273" s="270">
        <f>M1273/$B$4*12/O1273</f>
        <v>183.76119402985074</v>
      </c>
      <c r="Q1273" s="570"/>
      <c r="R1273" s="570"/>
      <c r="S1273" s="1061"/>
      <c r="T1273" s="570">
        <f>Z1273-Y1273-V1273</f>
        <v>0</v>
      </c>
      <c r="U1273" s="1082"/>
      <c r="V1273" s="570"/>
      <c r="W1273" s="570">
        <f>T1273-S1273</f>
        <v>0</v>
      </c>
      <c r="X1273" s="570"/>
      <c r="Y1273" s="570"/>
      <c r="Z1273" s="570"/>
      <c r="AA1273" s="1291"/>
      <c r="AB1273" s="566"/>
      <c r="AC1273" s="1460"/>
      <c r="AD1273" s="1475"/>
    </row>
    <row r="1274" spans="1:30" s="249" customFormat="1" x14ac:dyDescent="0.25">
      <c r="A1274" s="239">
        <v>1</v>
      </c>
      <c r="B1274" s="2164" t="s">
        <v>184</v>
      </c>
      <c r="C1274" s="1660"/>
      <c r="D1274" s="2068"/>
      <c r="E1274" s="424">
        <f t="shared" ref="E1274:G1275" si="423">SUM(E1273)</f>
        <v>2000</v>
      </c>
      <c r="F1274" s="515">
        <f t="shared" si="423"/>
        <v>333</v>
      </c>
      <c r="G1274" s="515">
        <f t="shared" si="423"/>
        <v>260</v>
      </c>
      <c r="H1274" s="284">
        <f>G1274/F1274*100</f>
        <v>78.078078078078079</v>
      </c>
      <c r="I1274" s="1925">
        <f>IF(E1274=0,0,K1274/E1274)</f>
        <v>8</v>
      </c>
      <c r="J1274" s="1519">
        <f>M1274/G1274</f>
        <v>7.8923076923076927</v>
      </c>
      <c r="K1274" s="1583">
        <f t="shared" ref="K1274:M1275" si="424">SUM(K1273)</f>
        <v>16000</v>
      </c>
      <c r="L1274" s="1583">
        <f t="shared" si="424"/>
        <v>2667</v>
      </c>
      <c r="M1274" s="1583">
        <f t="shared" si="424"/>
        <v>2052</v>
      </c>
      <c r="N1274" s="1583">
        <f>M1274/L1274*100</f>
        <v>76.940382452193475</v>
      </c>
      <c r="O1274" s="1583">
        <f>SUM(O1273)</f>
        <v>67</v>
      </c>
      <c r="P1274" s="482">
        <f>M1274/$B$4*12/O1274</f>
        <v>183.76119402985074</v>
      </c>
      <c r="Q1274" s="571"/>
      <c r="R1274" s="571"/>
      <c r="S1274" s="1208"/>
      <c r="T1274" s="571">
        <f>Z1274-Y1274-V1274</f>
        <v>0</v>
      </c>
      <c r="U1274" s="1507"/>
      <c r="V1274" s="571"/>
      <c r="W1274" s="571"/>
      <c r="X1274" s="571"/>
      <c r="Y1274" s="571"/>
      <c r="Z1274" s="571"/>
      <c r="AA1274" s="1320">
        <f t="shared" ref="AA1274" si="425">SUM(AA1273)</f>
        <v>0</v>
      </c>
      <c r="AB1274" s="1194"/>
      <c r="AC1274" s="1460"/>
      <c r="AD1274" s="1475"/>
    </row>
    <row r="1275" spans="1:30" ht="40.5" customHeight="1" thickBot="1" x14ac:dyDescent="0.3">
      <c r="A1275" s="239">
        <v>1</v>
      </c>
      <c r="B1275" s="250" t="s">
        <v>215</v>
      </c>
      <c r="C1275" s="250"/>
      <c r="D1275" s="250"/>
      <c r="E1275" s="448">
        <f t="shared" si="423"/>
        <v>2000</v>
      </c>
      <c r="F1275" s="2042">
        <f t="shared" si="423"/>
        <v>333</v>
      </c>
      <c r="G1275" s="2042">
        <f t="shared" si="423"/>
        <v>260</v>
      </c>
      <c r="H1275" s="2042">
        <f>G1275/F1275*100</f>
        <v>78.078078078078079</v>
      </c>
      <c r="I1275" s="1561">
        <f>IF(E1275=0,0,K1275/E1275)</f>
        <v>8</v>
      </c>
      <c r="J1275" s="1561">
        <f>M1275/G1275</f>
        <v>7.8923076923076927</v>
      </c>
      <c r="K1275" s="2042">
        <f t="shared" si="424"/>
        <v>16000</v>
      </c>
      <c r="L1275" s="2042">
        <f t="shared" si="424"/>
        <v>2667</v>
      </c>
      <c r="M1275" s="2042">
        <f t="shared" si="424"/>
        <v>2052</v>
      </c>
      <c r="N1275" s="1667">
        <f>M1275/L1275*100</f>
        <v>76.940382452193475</v>
      </c>
      <c r="O1275" s="1610">
        <f>SUM(O1272:O1273)</f>
        <v>67</v>
      </c>
      <c r="P1275" s="1563">
        <f>M1275/$B$4*12/O1275</f>
        <v>183.76119402985074</v>
      </c>
      <c r="Q1275" s="575">
        <v>35645.289606079998</v>
      </c>
      <c r="R1275" s="575">
        <v>35645.289606079998</v>
      </c>
      <c r="S1275" s="1213">
        <f t="shared" ref="S1275" si="426">Q1275/12*$B$4+(R1275-Q1275)/11*1</f>
        <v>5940.8816010133332</v>
      </c>
      <c r="T1275" s="575">
        <f>Z1275-Y1275-V1275</f>
        <v>4505.0130199999994</v>
      </c>
      <c r="U1275" s="1084"/>
      <c r="V1275" s="575"/>
      <c r="W1275" s="575">
        <f>T1275-S1275</f>
        <v>-1435.8685810133338</v>
      </c>
      <c r="X1275" s="575"/>
      <c r="Y1275" s="575">
        <v>0</v>
      </c>
      <c r="Z1275" s="575">
        <v>4505.0130199999994</v>
      </c>
      <c r="AA1275" s="2045">
        <f t="shared" ref="AA1275" si="427">SUM(AA1274)</f>
        <v>0</v>
      </c>
      <c r="AB1275" s="1253"/>
      <c r="AC1275" s="1460"/>
      <c r="AD1275" s="1475"/>
    </row>
    <row r="1276" spans="1:30" ht="15.75" thickBot="1" x14ac:dyDescent="0.3">
      <c r="A1276" s="239">
        <v>1</v>
      </c>
      <c r="B1276" s="1913" t="s">
        <v>315</v>
      </c>
      <c r="C1276" s="1913"/>
      <c r="D1276" s="1913"/>
      <c r="E1276" s="427"/>
      <c r="F1276" s="1006"/>
      <c r="G1276" s="1006"/>
      <c r="H1276" s="1006"/>
      <c r="I1276" s="1870"/>
      <c r="J1276" s="1870"/>
      <c r="K1276" s="1006"/>
      <c r="L1276" s="1006"/>
      <c r="M1276" s="1006"/>
      <c r="N1276" s="1006"/>
      <c r="O1276" s="1006"/>
      <c r="P1276" s="1006"/>
      <c r="Q1276" s="576">
        <f>Q1275+Q1270</f>
        <v>157130.73656608001</v>
      </c>
      <c r="R1276" s="576">
        <f>R1275+R1270</f>
        <v>157130.73656608001</v>
      </c>
      <c r="S1276" s="1062">
        <f>S1275+S1270</f>
        <v>28140.199202679996</v>
      </c>
      <c r="T1276" s="576">
        <f t="shared" ref="T1276:Z1276" si="428">T1275+T1270</f>
        <v>25149.624349999998</v>
      </c>
      <c r="U1276" s="1087">
        <f t="shared" si="428"/>
        <v>0</v>
      </c>
      <c r="V1276" s="576">
        <f>V1275+V1270</f>
        <v>0</v>
      </c>
      <c r="W1276" s="576">
        <f t="shared" si="428"/>
        <v>-2990.5748526800026</v>
      </c>
      <c r="X1276" s="576">
        <f t="shared" si="428"/>
        <v>-3.3740000000000001</v>
      </c>
      <c r="Y1276" s="576">
        <f t="shared" si="428"/>
        <v>-10.2453</v>
      </c>
      <c r="Z1276" s="576">
        <f t="shared" si="428"/>
        <v>25139.379049999996</v>
      </c>
      <c r="AA1276" s="2106"/>
      <c r="AB1276" s="1196">
        <f t="shared" ref="AB1276" si="429">AB1275+AB1270</f>
        <v>0</v>
      </c>
      <c r="AC1276" s="1460"/>
      <c r="AD1276" s="1475"/>
    </row>
    <row r="1277" spans="1:30" x14ac:dyDescent="0.25">
      <c r="A1277" s="239">
        <v>1</v>
      </c>
      <c r="B1277" s="2148"/>
      <c r="C1277" s="2149"/>
      <c r="D1277" s="2148"/>
      <c r="E1277" s="430"/>
      <c r="F1277" s="1050"/>
      <c r="G1277" s="1050"/>
      <c r="H1277" s="1050"/>
      <c r="I1277" s="1894"/>
      <c r="J1277" s="1894"/>
      <c r="K1277" s="1050"/>
      <c r="L1277" s="1050"/>
      <c r="M1277" s="1050"/>
      <c r="N1277" s="1050"/>
      <c r="O1277" s="1050"/>
      <c r="P1277" s="1050"/>
      <c r="Q1277" s="569"/>
      <c r="R1277" s="569"/>
      <c r="S1277" s="1060"/>
      <c r="T1277" s="569">
        <f t="shared" ref="T1277:T1284" si="430">Z1277-Y1277-V1277</f>
        <v>0</v>
      </c>
      <c r="U1277" s="1085"/>
      <c r="V1277" s="569"/>
      <c r="W1277" s="569"/>
      <c r="X1277" s="569"/>
      <c r="Y1277" s="569"/>
      <c r="Z1277" s="569"/>
      <c r="AA1277" s="1286"/>
      <c r="AB1277" s="612"/>
      <c r="AC1277" s="1460"/>
      <c r="AD1277" s="1475"/>
    </row>
    <row r="1278" spans="1:30" ht="43.5" x14ac:dyDescent="0.25">
      <c r="A1278" s="239">
        <v>1</v>
      </c>
      <c r="B1278" s="1465" t="s">
        <v>444</v>
      </c>
      <c r="C1278" s="1465"/>
      <c r="D1278" s="2030"/>
      <c r="E1278" s="420"/>
      <c r="F1278" s="785"/>
      <c r="G1278" s="785"/>
      <c r="H1278" s="785"/>
      <c r="I1278" s="1902"/>
      <c r="J1278" s="1902"/>
      <c r="K1278" s="785"/>
      <c r="L1278" s="785"/>
      <c r="M1278" s="785"/>
      <c r="N1278" s="785"/>
      <c r="O1278" s="785"/>
      <c r="P1278" s="785"/>
      <c r="Q1278" s="570"/>
      <c r="R1278" s="570"/>
      <c r="S1278" s="1061"/>
      <c r="T1278" s="570">
        <f t="shared" si="430"/>
        <v>0</v>
      </c>
      <c r="U1278" s="1082"/>
      <c r="V1278" s="570"/>
      <c r="W1278" s="570"/>
      <c r="X1278" s="570"/>
      <c r="Y1278" s="570"/>
      <c r="Z1278" s="570"/>
      <c r="AA1278" s="1318"/>
      <c r="AB1278" s="566"/>
      <c r="AC1278" s="1460"/>
      <c r="AD1278" s="1475"/>
    </row>
    <row r="1279" spans="1:30" x14ac:dyDescent="0.25">
      <c r="A1279" s="239">
        <v>1</v>
      </c>
      <c r="B1279" s="1903" t="s">
        <v>5</v>
      </c>
      <c r="C1279" s="1904"/>
      <c r="D1279" s="1903"/>
      <c r="E1279" s="420"/>
      <c r="F1279" s="785"/>
      <c r="G1279" s="785"/>
      <c r="H1279" s="785"/>
      <c r="I1279" s="1902"/>
      <c r="J1279" s="1902"/>
      <c r="K1279" s="785"/>
      <c r="L1279" s="785"/>
      <c r="M1279" s="785"/>
      <c r="N1279" s="785"/>
      <c r="O1279" s="785"/>
      <c r="P1279" s="785"/>
      <c r="Q1279" s="570"/>
      <c r="R1279" s="570"/>
      <c r="S1279" s="1061"/>
      <c r="T1279" s="570">
        <f t="shared" si="430"/>
        <v>0</v>
      </c>
      <c r="U1279" s="1082"/>
      <c r="V1279" s="570"/>
      <c r="W1279" s="570"/>
      <c r="X1279" s="570"/>
      <c r="Y1279" s="570"/>
      <c r="Z1279" s="570"/>
      <c r="AA1279" s="1318"/>
      <c r="AB1279" s="566"/>
      <c r="AC1279" s="1460"/>
      <c r="AD1279" s="1475"/>
    </row>
    <row r="1280" spans="1:30" x14ac:dyDescent="0.25">
      <c r="A1280" s="239">
        <v>1</v>
      </c>
      <c r="B1280" s="3" t="s">
        <v>24</v>
      </c>
      <c r="C1280" s="1473" t="s">
        <v>276</v>
      </c>
      <c r="D1280" s="3">
        <v>340</v>
      </c>
      <c r="E1280" s="455">
        <v>290</v>
      </c>
      <c r="F1280" s="213">
        <f>ROUND(E1280/12*$B$4,0)</f>
        <v>48</v>
      </c>
      <c r="G1280" s="213">
        <v>45</v>
      </c>
      <c r="H1280" s="213">
        <f>G1280/F1280*100</f>
        <v>93.75</v>
      </c>
      <c r="I1280" s="2037">
        <v>3.2</v>
      </c>
      <c r="J1280" s="269">
        <f>M1280/G1280</f>
        <v>3.4</v>
      </c>
      <c r="K1280" s="270">
        <f>ROUND(E1280*I1280,0)</f>
        <v>928</v>
      </c>
      <c r="L1280" s="270">
        <f>ROUND(K1280/12*$B$4,0)</f>
        <v>155</v>
      </c>
      <c r="M1280" s="270">
        <v>153</v>
      </c>
      <c r="N1280" s="270">
        <f>M1280/L1280*100</f>
        <v>98.709677419354833</v>
      </c>
      <c r="O1280" s="270">
        <f>ROUND(K1280/D1280,0)</f>
        <v>3</v>
      </c>
      <c r="P1280" s="270">
        <f>M1280/$B$4*12/O1280</f>
        <v>306</v>
      </c>
      <c r="Q1280" s="570"/>
      <c r="R1280" s="570"/>
      <c r="S1280" s="1061"/>
      <c r="T1280" s="570">
        <f t="shared" si="430"/>
        <v>0</v>
      </c>
      <c r="U1280" s="1082"/>
      <c r="V1280" s="570"/>
      <c r="W1280" s="570"/>
      <c r="X1280" s="570"/>
      <c r="Y1280" s="570"/>
      <c r="Z1280" s="570"/>
      <c r="AA1280" s="1291"/>
      <c r="AB1280" s="566"/>
      <c r="AC1280" s="1460"/>
      <c r="AD1280" s="1475"/>
    </row>
    <row r="1281" spans="1:30" x14ac:dyDescent="0.25">
      <c r="A1281" s="239">
        <v>1</v>
      </c>
      <c r="B1281" s="2047" t="s">
        <v>6</v>
      </c>
      <c r="C1281" s="1473" t="s">
        <v>276</v>
      </c>
      <c r="D1281" s="2047">
        <v>340</v>
      </c>
      <c r="E1281" s="456">
        <v>294</v>
      </c>
      <c r="F1281" s="219">
        <f>ROUND(E1281/12*$B$4,0)</f>
        <v>49</v>
      </c>
      <c r="G1281" s="219">
        <v>41</v>
      </c>
      <c r="H1281" s="219">
        <f>G1281/F1281*100</f>
        <v>83.673469387755105</v>
      </c>
      <c r="I1281" s="2165">
        <v>3.8</v>
      </c>
      <c r="J1281" s="1485">
        <f>M1281/G1281</f>
        <v>4</v>
      </c>
      <c r="K1281" s="482">
        <f>ROUND(E1281*I1281,0)</f>
        <v>1117</v>
      </c>
      <c r="L1281" s="482">
        <f>ROUND(K1281/12*$B$4,0)</f>
        <v>186</v>
      </c>
      <c r="M1281" s="482">
        <v>164</v>
      </c>
      <c r="N1281" s="482">
        <f>M1281/L1281*100</f>
        <v>88.172043010752688</v>
      </c>
      <c r="O1281" s="482">
        <f>ROUND(K1281/D1281,0)</f>
        <v>3</v>
      </c>
      <c r="P1281" s="482">
        <f>M1281/$B$4*12/O1281</f>
        <v>328</v>
      </c>
      <c r="Q1281" s="571"/>
      <c r="R1281" s="571"/>
      <c r="S1281" s="1208"/>
      <c r="T1281" s="571">
        <f t="shared" si="430"/>
        <v>0</v>
      </c>
      <c r="U1281" s="1507"/>
      <c r="V1281" s="571"/>
      <c r="W1281" s="571"/>
      <c r="X1281" s="571"/>
      <c r="Y1281" s="571"/>
      <c r="Z1281" s="571"/>
      <c r="AA1281" s="1481"/>
      <c r="AB1281" s="1194"/>
      <c r="AC1281" s="1460"/>
      <c r="AD1281" s="1475"/>
    </row>
    <row r="1282" spans="1:30" x14ac:dyDescent="0.25">
      <c r="A1282" s="239">
        <v>1</v>
      </c>
      <c r="B1282" s="1526" t="s">
        <v>7</v>
      </c>
      <c r="C1282" s="1525"/>
      <c r="D1282" s="1526"/>
      <c r="E1282" s="429">
        <f>SUM(E1280:E1281)</f>
        <v>584</v>
      </c>
      <c r="F1282" s="1906">
        <f>SUM(F1280:F1281)</f>
        <v>97</v>
      </c>
      <c r="G1282" s="1906">
        <f>SUM(G1280:G1281)</f>
        <v>86</v>
      </c>
      <c r="H1282" s="1906">
        <f>G1282/F1282*100</f>
        <v>88.659793814432987</v>
      </c>
      <c r="I1282" s="8">
        <f>IF(E1282=0,0,K1282/E1282)</f>
        <v>3.5017123287671232</v>
      </c>
      <c r="J1282" s="8">
        <f>M1282/G1282</f>
        <v>3.6860465116279069</v>
      </c>
      <c r="K1282" s="1906">
        <f>SUM(K1280:K1281)</f>
        <v>2045</v>
      </c>
      <c r="L1282" s="1906">
        <f>SUM(L1280:L1281)</f>
        <v>341</v>
      </c>
      <c r="M1282" s="1906">
        <f>SUM(M1280:M1281)</f>
        <v>317</v>
      </c>
      <c r="N1282" s="1579">
        <f>M1282/L1282*100</f>
        <v>92.961876832844567</v>
      </c>
      <c r="O1282" s="366">
        <f>SUM(O1280:O1281)</f>
        <v>6</v>
      </c>
      <c r="P1282" s="1579">
        <f>M1282/$B$4*12/O1282</f>
        <v>317</v>
      </c>
      <c r="Q1282" s="568">
        <v>19573.7155642</v>
      </c>
      <c r="R1282" s="568">
        <v>19573.7155642</v>
      </c>
      <c r="S1282" s="2699">
        <f t="shared" ref="S1282" si="431">Q1282/12*$B$4+(R1282-Q1282)/11*1</f>
        <v>3262.2859273666668</v>
      </c>
      <c r="T1282" s="568">
        <f t="shared" si="430"/>
        <v>2951.58196</v>
      </c>
      <c r="U1282" s="1086"/>
      <c r="V1282" s="568"/>
      <c r="W1282" s="568">
        <f>T1282-S1282</f>
        <v>-310.7039673666668</v>
      </c>
      <c r="X1282" s="568"/>
      <c r="Y1282" s="568">
        <v>0</v>
      </c>
      <c r="Z1282" s="568">
        <v>2951.58196</v>
      </c>
      <c r="AA1282" s="1908">
        <f>SUM(AA1280:AA1281)</f>
        <v>0</v>
      </c>
      <c r="AB1282" s="1199"/>
      <c r="AC1282" s="1460"/>
      <c r="AD1282" s="1475"/>
    </row>
    <row r="1283" spans="1:30" x14ac:dyDescent="0.25">
      <c r="A1283" s="239">
        <v>1</v>
      </c>
      <c r="B1283" s="749" t="s">
        <v>385</v>
      </c>
      <c r="C1283" s="2154"/>
      <c r="D1283" s="210"/>
      <c r="E1283" s="430"/>
      <c r="F1283" s="1050"/>
      <c r="G1283" s="1050"/>
      <c r="H1283" s="1050"/>
      <c r="I1283" s="1894"/>
      <c r="J1283" s="1894"/>
      <c r="K1283" s="1050"/>
      <c r="L1283" s="1050"/>
      <c r="M1283" s="1050"/>
      <c r="N1283" s="1050"/>
      <c r="O1283" s="1050"/>
      <c r="P1283" s="1050"/>
      <c r="Q1283" s="569">
        <v>141238.81987000001</v>
      </c>
      <c r="R1283" s="569">
        <v>141238.81987000001</v>
      </c>
      <c r="S1283" s="3681">
        <f>(Q1283-3518.1718)/12*$B$4+3518.1718+(R1283-Q1283)/11*1</f>
        <v>26471.613144999999</v>
      </c>
      <c r="T1283" s="569">
        <f t="shared" si="430"/>
        <v>25823.9735</v>
      </c>
      <c r="U1283" s="1085"/>
      <c r="V1283" s="569"/>
      <c r="W1283" s="569">
        <f>T1283-S1283</f>
        <v>-647.63964499999929</v>
      </c>
      <c r="X1283" s="569"/>
      <c r="Y1283" s="569">
        <v>-2.8887700000000001</v>
      </c>
      <c r="Z1283" s="569">
        <v>25821.084729999999</v>
      </c>
      <c r="AA1283" s="1286"/>
      <c r="AB1283" s="612"/>
      <c r="AC1283" s="1460"/>
      <c r="AD1283" s="1475"/>
    </row>
    <row r="1284" spans="1:30" ht="29.25" x14ac:dyDescent="0.25">
      <c r="A1284" s="239">
        <v>1</v>
      </c>
      <c r="B1284" s="722" t="s">
        <v>294</v>
      </c>
      <c r="C1284" s="680"/>
      <c r="D1284" s="2063"/>
      <c r="E1284" s="1144">
        <f>E1285+E1286+E1287+E1289+E1291</f>
        <v>47546</v>
      </c>
      <c r="F1284" s="375">
        <f>F1285+F1286+F1287+F1289+F1291</f>
        <v>7925</v>
      </c>
      <c r="G1284" s="375">
        <f>G1285+G1286+G1287+G1289+G1291</f>
        <v>6735</v>
      </c>
      <c r="H1284" s="785">
        <f>G1284/F1284*100</f>
        <v>84.98422712933754</v>
      </c>
      <c r="I1284" s="1902"/>
      <c r="J1284" s="1902"/>
      <c r="K1284" s="785"/>
      <c r="L1284" s="785"/>
      <c r="M1284" s="785"/>
      <c r="N1284" s="785"/>
      <c r="O1284" s="785"/>
      <c r="P1284" s="785"/>
      <c r="Q1284" s="570"/>
      <c r="R1284" s="570"/>
      <c r="S1284" s="1061"/>
      <c r="T1284" s="570">
        <f t="shared" si="430"/>
        <v>0</v>
      </c>
      <c r="U1284" s="1082"/>
      <c r="V1284" s="570"/>
      <c r="W1284" s="570"/>
      <c r="X1284" s="570"/>
      <c r="Y1284" s="570"/>
      <c r="Z1284" s="570"/>
      <c r="AA1284" s="1295">
        <f>AA1285+AA1286+AA1287+AA1289+AA1291</f>
        <v>0</v>
      </c>
      <c r="AB1284" s="566"/>
      <c r="AC1284" s="1460"/>
      <c r="AD1284" s="1475"/>
    </row>
    <row r="1285" spans="1:30" ht="30" x14ac:dyDescent="0.25">
      <c r="A1285" s="239">
        <v>1</v>
      </c>
      <c r="B1285" s="517" t="s">
        <v>205</v>
      </c>
      <c r="C1285" s="680"/>
      <c r="D1285" s="2063"/>
      <c r="E1285" s="1145">
        <v>3000</v>
      </c>
      <c r="F1285" s="375">
        <f>ROUND(E1285/12*$B$4,0)</f>
        <v>500</v>
      </c>
      <c r="G1285" s="375">
        <v>325</v>
      </c>
      <c r="H1285" s="785">
        <f>G1285/F1285*100</f>
        <v>65</v>
      </c>
      <c r="I1285" s="1902"/>
      <c r="J1285" s="1902"/>
      <c r="K1285" s="785"/>
      <c r="L1285" s="785"/>
      <c r="M1285" s="785"/>
      <c r="N1285" s="785"/>
      <c r="O1285" s="785"/>
      <c r="P1285" s="785"/>
      <c r="Q1285" s="570"/>
      <c r="R1285" s="570"/>
      <c r="S1285" s="1061"/>
      <c r="T1285" s="570"/>
      <c r="U1285" s="1082"/>
      <c r="V1285" s="570"/>
      <c r="W1285" s="570"/>
      <c r="X1285" s="570"/>
      <c r="Y1285" s="570"/>
      <c r="Z1285" s="570"/>
      <c r="AA1285" s="1295"/>
      <c r="AB1285" s="566"/>
      <c r="AC1285" s="1460"/>
      <c r="AD1285" s="1475"/>
    </row>
    <row r="1286" spans="1:30" ht="30" x14ac:dyDescent="0.25">
      <c r="A1286" s="239">
        <v>1</v>
      </c>
      <c r="B1286" s="517" t="s">
        <v>206</v>
      </c>
      <c r="C1286" s="680"/>
      <c r="D1286" s="2063"/>
      <c r="E1286" s="1145">
        <v>23950</v>
      </c>
      <c r="F1286" s="375">
        <f>ROUND(E1286/12*$B$4,0)</f>
        <v>3992</v>
      </c>
      <c r="G1286" s="375">
        <v>4073</v>
      </c>
      <c r="H1286" s="785">
        <f>G1286/F1286*100</f>
        <v>102.02905811623246</v>
      </c>
      <c r="I1286" s="1902"/>
      <c r="J1286" s="1902"/>
      <c r="K1286" s="785"/>
      <c r="L1286" s="785"/>
      <c r="M1286" s="785"/>
      <c r="N1286" s="785"/>
      <c r="O1286" s="785"/>
      <c r="P1286" s="785"/>
      <c r="Q1286" s="570"/>
      <c r="R1286" s="570"/>
      <c r="S1286" s="1061"/>
      <c r="T1286" s="570"/>
      <c r="U1286" s="1082"/>
      <c r="V1286" s="570"/>
      <c r="W1286" s="570"/>
      <c r="X1286" s="570"/>
      <c r="Y1286" s="570"/>
      <c r="Z1286" s="570"/>
      <c r="AA1286" s="1295"/>
      <c r="AB1286" s="566"/>
      <c r="AC1286" s="1460"/>
      <c r="AD1286" s="1475"/>
    </row>
    <row r="1287" spans="1:30" ht="30" x14ac:dyDescent="0.25">
      <c r="A1287" s="239">
        <v>1</v>
      </c>
      <c r="B1287" s="723" t="s">
        <v>558</v>
      </c>
      <c r="C1287" s="680"/>
      <c r="D1287" s="2063"/>
      <c r="E1287" s="1145">
        <v>4000</v>
      </c>
      <c r="F1287" s="375">
        <f>ROUND(E1287/12*$B$4,0)</f>
        <v>667</v>
      </c>
      <c r="G1287" s="375">
        <v>1244</v>
      </c>
      <c r="H1287" s="785">
        <f>G1287/F1287*100</f>
        <v>186.50674662668663</v>
      </c>
      <c r="I1287" s="1902"/>
      <c r="J1287" s="1902"/>
      <c r="K1287" s="785"/>
      <c r="L1287" s="785"/>
      <c r="M1287" s="785"/>
      <c r="N1287" s="785"/>
      <c r="O1287" s="785"/>
      <c r="P1287" s="785"/>
      <c r="Q1287" s="570"/>
      <c r="R1287" s="570"/>
      <c r="S1287" s="1061"/>
      <c r="T1287" s="570"/>
      <c r="U1287" s="1082"/>
      <c r="V1287" s="570"/>
      <c r="W1287" s="570"/>
      <c r="X1287" s="570"/>
      <c r="Y1287" s="570"/>
      <c r="Z1287" s="570"/>
      <c r="AA1287" s="1295"/>
      <c r="AB1287" s="566"/>
      <c r="AC1287" s="1460"/>
      <c r="AD1287" s="1475"/>
    </row>
    <row r="1288" spans="1:30" ht="75" x14ac:dyDescent="0.25">
      <c r="A1288" s="239">
        <v>1</v>
      </c>
      <c r="B1288" s="518" t="s">
        <v>296</v>
      </c>
      <c r="C1288" s="680"/>
      <c r="D1288" s="2063"/>
      <c r="E1288" s="1144"/>
      <c r="F1288" s="375"/>
      <c r="G1288" s="375"/>
      <c r="H1288" s="785"/>
      <c r="I1288" s="1902"/>
      <c r="J1288" s="1902"/>
      <c r="K1288" s="785"/>
      <c r="L1288" s="785"/>
      <c r="M1288" s="785"/>
      <c r="N1288" s="785"/>
      <c r="O1288" s="785"/>
      <c r="P1288" s="785"/>
      <c r="Q1288" s="570"/>
      <c r="R1288" s="570"/>
      <c r="S1288" s="1061"/>
      <c r="T1288" s="570"/>
      <c r="U1288" s="1082"/>
      <c r="V1288" s="570"/>
      <c r="W1288" s="570"/>
      <c r="X1288" s="570"/>
      <c r="Y1288" s="570"/>
      <c r="Z1288" s="570"/>
      <c r="AA1288" s="1295"/>
      <c r="AB1288" s="566"/>
      <c r="AC1288" s="1460"/>
      <c r="AD1288" s="1475"/>
    </row>
    <row r="1289" spans="1:30" ht="60" x14ac:dyDescent="0.25">
      <c r="A1289" s="239">
        <v>1</v>
      </c>
      <c r="B1289" s="518" t="s">
        <v>310</v>
      </c>
      <c r="C1289" s="680"/>
      <c r="D1289" s="2063"/>
      <c r="E1289" s="1145">
        <v>12000</v>
      </c>
      <c r="F1289" s="375">
        <f>ROUND(E1289/12*$B$4,0)</f>
        <v>2000</v>
      </c>
      <c r="G1289" s="375">
        <v>540</v>
      </c>
      <c r="H1289" s="785">
        <f>G1289/F1289*100</f>
        <v>27</v>
      </c>
      <c r="I1289" s="1902"/>
      <c r="J1289" s="1902"/>
      <c r="K1289" s="785"/>
      <c r="L1289" s="785"/>
      <c r="M1289" s="785"/>
      <c r="N1289" s="785"/>
      <c r="O1289" s="785"/>
      <c r="P1289" s="785"/>
      <c r="Q1289" s="570"/>
      <c r="R1289" s="570"/>
      <c r="S1289" s="1061"/>
      <c r="T1289" s="570"/>
      <c r="U1289" s="1082"/>
      <c r="V1289" s="570"/>
      <c r="W1289" s="570"/>
      <c r="X1289" s="570"/>
      <c r="Y1289" s="570"/>
      <c r="Z1289" s="570"/>
      <c r="AA1289" s="1295"/>
      <c r="AB1289" s="566"/>
      <c r="AC1289" s="1460"/>
      <c r="AD1289" s="1475"/>
    </row>
    <row r="1290" spans="1:30" ht="105" x14ac:dyDescent="0.25">
      <c r="B1290" s="518" t="s">
        <v>540</v>
      </c>
      <c r="C1290" s="680"/>
      <c r="D1290" s="2063"/>
      <c r="E1290" s="1145">
        <v>8000</v>
      </c>
      <c r="F1290" s="375">
        <f>ROUND(E1290/12*$B$4,0)</f>
        <v>1333</v>
      </c>
      <c r="G1290" s="375">
        <v>66</v>
      </c>
      <c r="H1290" s="785"/>
      <c r="I1290" s="1902"/>
      <c r="J1290" s="1902"/>
      <c r="K1290" s="785"/>
      <c r="L1290" s="785"/>
      <c r="M1290" s="785"/>
      <c r="N1290" s="785"/>
      <c r="O1290" s="785"/>
      <c r="P1290" s="785"/>
      <c r="Q1290" s="570"/>
      <c r="R1290" s="570"/>
      <c r="S1290" s="1061"/>
      <c r="T1290" s="570"/>
      <c r="U1290" s="1082"/>
      <c r="V1290" s="570"/>
      <c r="W1290" s="570"/>
      <c r="X1290" s="570"/>
      <c r="Y1290" s="570"/>
      <c r="Z1290" s="570"/>
      <c r="AA1290" s="1295"/>
      <c r="AB1290" s="566"/>
      <c r="AC1290" s="1460"/>
      <c r="AD1290" s="1475"/>
    </row>
    <row r="1291" spans="1:30" ht="30" x14ac:dyDescent="0.25">
      <c r="B1291" s="4" t="s">
        <v>383</v>
      </c>
      <c r="C1291" s="680"/>
      <c r="D1291" s="2063"/>
      <c r="E1291" s="1145">
        <v>4596</v>
      </c>
      <c r="F1291" s="375">
        <f>ROUND(E1291/12*$B$4,0)</f>
        <v>766</v>
      </c>
      <c r="G1291" s="375">
        <v>553</v>
      </c>
      <c r="H1291" s="785">
        <f t="shared" ref="H1291:H1296" si="432">G1291/F1291*100</f>
        <v>72.193211488250654</v>
      </c>
      <c r="I1291" s="1902"/>
      <c r="J1291" s="1902"/>
      <c r="K1291" s="785"/>
      <c r="L1291" s="785"/>
      <c r="M1291" s="785"/>
      <c r="N1291" s="785"/>
      <c r="O1291" s="785"/>
      <c r="P1291" s="785"/>
      <c r="Q1291" s="570"/>
      <c r="R1291" s="570"/>
      <c r="S1291" s="1061"/>
      <c r="T1291" s="570"/>
      <c r="U1291" s="1082"/>
      <c r="V1291" s="570"/>
      <c r="W1291" s="570"/>
      <c r="X1291" s="570"/>
      <c r="Y1291" s="570"/>
      <c r="Z1291" s="570"/>
      <c r="AA1291" s="1295"/>
      <c r="AB1291" s="566"/>
      <c r="AC1291" s="1460"/>
      <c r="AD1291" s="1475"/>
    </row>
    <row r="1292" spans="1:30" ht="29.25" x14ac:dyDescent="0.25">
      <c r="A1292" s="239">
        <v>1</v>
      </c>
      <c r="B1292" s="485" t="s">
        <v>135</v>
      </c>
      <c r="C1292" s="2108"/>
      <c r="D1292" s="2063"/>
      <c r="E1292" s="1144">
        <f>E1293</f>
        <v>68960</v>
      </c>
      <c r="F1292" s="785">
        <f>F1293</f>
        <v>11493</v>
      </c>
      <c r="G1292" s="785">
        <f>G1293</f>
        <v>9051</v>
      </c>
      <c r="H1292" s="785">
        <f t="shared" si="432"/>
        <v>78.752283998955889</v>
      </c>
      <c r="I1292" s="1902"/>
      <c r="J1292" s="1902"/>
      <c r="K1292" s="785"/>
      <c r="L1292" s="785"/>
      <c r="M1292" s="785"/>
      <c r="N1292" s="785"/>
      <c r="O1292" s="785"/>
      <c r="P1292" s="785"/>
      <c r="Q1292" s="570"/>
      <c r="R1292" s="570"/>
      <c r="S1292" s="1061"/>
      <c r="T1292" s="570"/>
      <c r="U1292" s="1082"/>
      <c r="V1292" s="570"/>
      <c r="W1292" s="570"/>
      <c r="X1292" s="570"/>
      <c r="Y1292" s="570"/>
      <c r="Z1292" s="570"/>
      <c r="AA1292" s="1318">
        <f>AA1293</f>
        <v>0</v>
      </c>
      <c r="AB1292" s="566"/>
      <c r="AC1292" s="1460"/>
      <c r="AD1292" s="1475"/>
    </row>
    <row r="1293" spans="1:30" x14ac:dyDescent="0.25">
      <c r="A1293" s="239">
        <v>1</v>
      </c>
      <c r="B1293" s="292" t="s">
        <v>240</v>
      </c>
      <c r="C1293" s="680"/>
      <c r="D1293" s="2063"/>
      <c r="E1293" s="1145">
        <v>68960</v>
      </c>
      <c r="F1293" s="375">
        <f>ROUND(E1293/12*$B$4,0)</f>
        <v>11493</v>
      </c>
      <c r="G1293" s="375">
        <v>9051</v>
      </c>
      <c r="H1293" s="785">
        <f t="shared" si="432"/>
        <v>78.752283998955889</v>
      </c>
      <c r="I1293" s="1902"/>
      <c r="J1293" s="1902"/>
      <c r="K1293" s="785"/>
      <c r="L1293" s="785"/>
      <c r="M1293" s="785"/>
      <c r="N1293" s="785"/>
      <c r="O1293" s="785"/>
      <c r="P1293" s="785"/>
      <c r="Q1293" s="570"/>
      <c r="R1293" s="570"/>
      <c r="S1293" s="1061"/>
      <c r="T1293" s="570"/>
      <c r="U1293" s="1082"/>
      <c r="V1293" s="570"/>
      <c r="W1293" s="570"/>
      <c r="X1293" s="570"/>
      <c r="Y1293" s="570"/>
      <c r="Z1293" s="570"/>
      <c r="AA1293" s="1295"/>
      <c r="AB1293" s="566"/>
      <c r="AC1293" s="1460"/>
      <c r="AD1293" s="1475"/>
    </row>
    <row r="1294" spans="1:30" ht="63" x14ac:dyDescent="0.25">
      <c r="A1294" s="239">
        <v>1</v>
      </c>
      <c r="B1294" s="750" t="s">
        <v>299</v>
      </c>
      <c r="C1294" s="680"/>
      <c r="D1294" s="2063"/>
      <c r="E1294" s="1144">
        <f>E1295+E1300</f>
        <v>18847</v>
      </c>
      <c r="F1294" s="785">
        <f>F1295+F1300</f>
        <v>3141</v>
      </c>
      <c r="G1294" s="785">
        <f>G1295+G1300</f>
        <v>1836</v>
      </c>
      <c r="H1294" s="785">
        <f t="shared" si="432"/>
        <v>58.452722063037257</v>
      </c>
      <c r="I1294" s="1902"/>
      <c r="J1294" s="1902"/>
      <c r="K1294" s="785"/>
      <c r="L1294" s="785"/>
      <c r="M1294" s="785"/>
      <c r="N1294" s="785"/>
      <c r="O1294" s="785"/>
      <c r="P1294" s="785"/>
      <c r="Q1294" s="570"/>
      <c r="R1294" s="570"/>
      <c r="S1294" s="1209">
        <f>Q1294/12*$B$4</f>
        <v>0</v>
      </c>
      <c r="T1294" s="570">
        <f>Z1294-Y1294-V1294</f>
        <v>0</v>
      </c>
      <c r="U1294" s="1082"/>
      <c r="V1294" s="570"/>
      <c r="W1294" s="570">
        <f>T1294-S1294</f>
        <v>0</v>
      </c>
      <c r="X1294" s="570"/>
      <c r="Y1294" s="570"/>
      <c r="Z1294" s="570"/>
      <c r="AA1294" s="1318">
        <f>AA1295+AA1300</f>
        <v>0</v>
      </c>
      <c r="AB1294" s="566"/>
      <c r="AC1294" s="1460"/>
      <c r="AD1294" s="1475"/>
    </row>
    <row r="1295" spans="1:30" ht="30" x14ac:dyDescent="0.25">
      <c r="A1295" s="239">
        <v>1</v>
      </c>
      <c r="B1295" s="723" t="s">
        <v>300</v>
      </c>
      <c r="C1295" s="2049"/>
      <c r="D1295" s="1143"/>
      <c r="E1295" s="1146">
        <f>SUM(E1296:E1299)</f>
        <v>13928</v>
      </c>
      <c r="F1295" s="2166">
        <f>SUM(F1296:F1299)</f>
        <v>2321</v>
      </c>
      <c r="G1295" s="2166">
        <f>SUM(G1296:G1299)</f>
        <v>1164</v>
      </c>
      <c r="H1295" s="1051">
        <f t="shared" si="432"/>
        <v>50.15079707022835</v>
      </c>
      <c r="I1295" s="1902"/>
      <c r="J1295" s="1902"/>
      <c r="K1295" s="785"/>
      <c r="L1295" s="785"/>
      <c r="M1295" s="785"/>
      <c r="N1295" s="785"/>
      <c r="O1295" s="785"/>
      <c r="P1295" s="785"/>
      <c r="Q1295" s="570"/>
      <c r="R1295" s="570"/>
      <c r="S1295" s="1061"/>
      <c r="T1295" s="570"/>
      <c r="U1295" s="1082"/>
      <c r="V1295" s="570"/>
      <c r="W1295" s="570"/>
      <c r="X1295" s="570"/>
      <c r="Y1295" s="570"/>
      <c r="Z1295" s="570"/>
      <c r="AA1295" s="2167">
        <f>SUM(AA1296:AA1299)</f>
        <v>0</v>
      </c>
      <c r="AB1295" s="566"/>
      <c r="AC1295" s="1460"/>
      <c r="AD1295" s="1475"/>
    </row>
    <row r="1296" spans="1:30" ht="30" x14ac:dyDescent="0.25">
      <c r="A1296" s="239">
        <v>1</v>
      </c>
      <c r="B1296" s="518" t="s">
        <v>301</v>
      </c>
      <c r="C1296" s="680"/>
      <c r="D1296" s="2063"/>
      <c r="E1296" s="1146">
        <v>13928</v>
      </c>
      <c r="F1296" s="213">
        <f>ROUND(E1296/12*$B$4,0)</f>
        <v>2321</v>
      </c>
      <c r="G1296" s="375">
        <v>1164</v>
      </c>
      <c r="H1296" s="785">
        <f t="shared" si="432"/>
        <v>50.15079707022835</v>
      </c>
      <c r="I1296" s="1902"/>
      <c r="J1296" s="1902"/>
      <c r="K1296" s="785"/>
      <c r="L1296" s="785"/>
      <c r="M1296" s="785"/>
      <c r="N1296" s="785"/>
      <c r="O1296" s="785"/>
      <c r="P1296" s="785"/>
      <c r="Q1296" s="570"/>
      <c r="R1296" s="570"/>
      <c r="S1296" s="1061"/>
      <c r="T1296" s="570"/>
      <c r="U1296" s="1082"/>
      <c r="V1296" s="570"/>
      <c r="W1296" s="570"/>
      <c r="X1296" s="570"/>
      <c r="Y1296" s="570"/>
      <c r="Z1296" s="570"/>
      <c r="AA1296" s="1295"/>
      <c r="AB1296" s="566"/>
      <c r="AC1296" s="1460"/>
      <c r="AD1296" s="1475"/>
    </row>
    <row r="1297" spans="1:30" ht="60" x14ac:dyDescent="0.25">
      <c r="A1297" s="239">
        <v>1</v>
      </c>
      <c r="B1297" s="518" t="s">
        <v>302</v>
      </c>
      <c r="C1297" s="680"/>
      <c r="D1297" s="2063"/>
      <c r="E1297" s="757"/>
      <c r="F1297" s="375"/>
      <c r="G1297" s="375"/>
      <c r="H1297" s="785"/>
      <c r="I1297" s="1902"/>
      <c r="J1297" s="1902"/>
      <c r="K1297" s="785"/>
      <c r="L1297" s="785"/>
      <c r="M1297" s="785"/>
      <c r="N1297" s="785"/>
      <c r="O1297" s="785"/>
      <c r="P1297" s="785"/>
      <c r="Q1297" s="570"/>
      <c r="R1297" s="570"/>
      <c r="S1297" s="1061"/>
      <c r="T1297" s="570"/>
      <c r="U1297" s="1082"/>
      <c r="V1297" s="570"/>
      <c r="W1297" s="570"/>
      <c r="X1297" s="570"/>
      <c r="Y1297" s="570"/>
      <c r="Z1297" s="570"/>
      <c r="AA1297" s="1295"/>
      <c r="AB1297" s="566"/>
      <c r="AC1297" s="1460"/>
      <c r="AD1297" s="1475"/>
    </row>
    <row r="1298" spans="1:30" ht="45" x14ac:dyDescent="0.25">
      <c r="A1298" s="239">
        <v>1</v>
      </c>
      <c r="B1298" s="518" t="s">
        <v>303</v>
      </c>
      <c r="C1298" s="680"/>
      <c r="D1298" s="2063"/>
      <c r="E1298" s="757"/>
      <c r="F1298" s="375"/>
      <c r="G1298" s="375"/>
      <c r="H1298" s="785"/>
      <c r="I1298" s="1902"/>
      <c r="J1298" s="1902"/>
      <c r="K1298" s="785"/>
      <c r="L1298" s="785"/>
      <c r="M1298" s="785"/>
      <c r="N1298" s="785"/>
      <c r="O1298" s="785"/>
      <c r="P1298" s="785"/>
      <c r="Q1298" s="570"/>
      <c r="R1298" s="570"/>
      <c r="S1298" s="1061"/>
      <c r="T1298" s="570"/>
      <c r="U1298" s="1082"/>
      <c r="V1298" s="570"/>
      <c r="W1298" s="570"/>
      <c r="X1298" s="570"/>
      <c r="Y1298" s="570"/>
      <c r="Z1298" s="570"/>
      <c r="AA1298" s="1295"/>
      <c r="AB1298" s="566"/>
      <c r="AC1298" s="1460"/>
      <c r="AD1298" s="1475"/>
    </row>
    <row r="1299" spans="1:30" ht="30" x14ac:dyDescent="0.25">
      <c r="A1299" s="239">
        <v>1</v>
      </c>
      <c r="B1299" s="518" t="s">
        <v>304</v>
      </c>
      <c r="C1299" s="680"/>
      <c r="D1299" s="2063"/>
      <c r="E1299" s="757"/>
      <c r="F1299" s="375"/>
      <c r="G1299" s="375"/>
      <c r="H1299" s="785"/>
      <c r="I1299" s="1902"/>
      <c r="J1299" s="1902"/>
      <c r="K1299" s="785"/>
      <c r="L1299" s="785"/>
      <c r="M1299" s="785"/>
      <c r="N1299" s="785"/>
      <c r="O1299" s="785"/>
      <c r="P1299" s="785"/>
      <c r="Q1299" s="570"/>
      <c r="R1299" s="570"/>
      <c r="S1299" s="1061"/>
      <c r="T1299" s="570"/>
      <c r="U1299" s="1082"/>
      <c r="V1299" s="570"/>
      <c r="W1299" s="570"/>
      <c r="X1299" s="570"/>
      <c r="Y1299" s="570"/>
      <c r="Z1299" s="570"/>
      <c r="AA1299" s="1295"/>
      <c r="AB1299" s="566"/>
      <c r="AC1299" s="1460"/>
      <c r="AD1299" s="1475"/>
    </row>
    <row r="1300" spans="1:30" ht="60" x14ac:dyDescent="0.25">
      <c r="A1300" s="239">
        <v>1</v>
      </c>
      <c r="B1300" s="723" t="s">
        <v>305</v>
      </c>
      <c r="C1300" s="680"/>
      <c r="D1300" s="2063"/>
      <c r="E1300" s="1149">
        <f>SUM(E1301:E1303)</f>
        <v>4919</v>
      </c>
      <c r="F1300" s="2166">
        <f>SUM(F1301:F1304)</f>
        <v>820</v>
      </c>
      <c r="G1300" s="2166">
        <f>G1301+G1303+G1304</f>
        <v>672</v>
      </c>
      <c r="H1300" s="1051">
        <f>G1300/F1300*100</f>
        <v>81.951219512195124</v>
      </c>
      <c r="I1300" s="1902"/>
      <c r="J1300" s="1902"/>
      <c r="K1300" s="785"/>
      <c r="L1300" s="785"/>
      <c r="M1300" s="785"/>
      <c r="N1300" s="785"/>
      <c r="O1300" s="785"/>
      <c r="P1300" s="785"/>
      <c r="Q1300" s="570"/>
      <c r="R1300" s="570"/>
      <c r="S1300" s="1061"/>
      <c r="T1300" s="570"/>
      <c r="U1300" s="1082"/>
      <c r="V1300" s="570"/>
      <c r="W1300" s="570"/>
      <c r="X1300" s="570"/>
      <c r="Y1300" s="570"/>
      <c r="Z1300" s="570"/>
      <c r="AA1300" s="2167">
        <f>AA1301+AA1303+AA1304</f>
        <v>0</v>
      </c>
      <c r="AB1300" s="566"/>
      <c r="AC1300" s="1460"/>
      <c r="AD1300" s="1475"/>
    </row>
    <row r="1301" spans="1:30" ht="45" x14ac:dyDescent="0.25">
      <c r="A1301" s="239">
        <v>1</v>
      </c>
      <c r="B1301" s="518" t="s">
        <v>306</v>
      </c>
      <c r="C1301" s="680"/>
      <c r="D1301" s="2063"/>
      <c r="E1301" s="757">
        <v>4919</v>
      </c>
      <c r="F1301" s="213">
        <f>ROUND(E1301/12*$B$4,0)</f>
        <v>820</v>
      </c>
      <c r="G1301" s="375">
        <v>672</v>
      </c>
      <c r="H1301" s="785">
        <f>G1301/F1301*100</f>
        <v>81.951219512195124</v>
      </c>
      <c r="I1301" s="1902"/>
      <c r="J1301" s="1902"/>
      <c r="K1301" s="785"/>
      <c r="L1301" s="785"/>
      <c r="M1301" s="785"/>
      <c r="N1301" s="785"/>
      <c r="O1301" s="785"/>
      <c r="P1301" s="785"/>
      <c r="Q1301" s="570"/>
      <c r="R1301" s="570"/>
      <c r="S1301" s="1061"/>
      <c r="T1301" s="570"/>
      <c r="U1301" s="1082"/>
      <c r="V1301" s="570"/>
      <c r="W1301" s="570"/>
      <c r="X1301" s="570"/>
      <c r="Y1301" s="570"/>
      <c r="Z1301" s="570"/>
      <c r="AA1301" s="1295"/>
      <c r="AB1301" s="566"/>
      <c r="AC1301" s="1460"/>
      <c r="AD1301" s="1475"/>
    </row>
    <row r="1302" spans="1:30" ht="30" x14ac:dyDescent="0.25">
      <c r="A1302" s="239">
        <v>1</v>
      </c>
      <c r="B1302" s="518" t="s">
        <v>337</v>
      </c>
      <c r="C1302" s="680"/>
      <c r="D1302" s="2063"/>
      <c r="E1302" s="757"/>
      <c r="F1302" s="375"/>
      <c r="G1302" s="375"/>
      <c r="H1302" s="785"/>
      <c r="I1302" s="1902"/>
      <c r="J1302" s="1902"/>
      <c r="K1302" s="785"/>
      <c r="L1302" s="785"/>
      <c r="M1302" s="785"/>
      <c r="N1302" s="785"/>
      <c r="O1302" s="785"/>
      <c r="P1302" s="785"/>
      <c r="Q1302" s="570"/>
      <c r="R1302" s="570"/>
      <c r="S1302" s="1061"/>
      <c r="T1302" s="570"/>
      <c r="U1302" s="1082"/>
      <c r="V1302" s="570"/>
      <c r="W1302" s="570"/>
      <c r="X1302" s="570"/>
      <c r="Y1302" s="570"/>
      <c r="Z1302" s="570"/>
      <c r="AA1302" s="1295"/>
      <c r="AB1302" s="566"/>
      <c r="AC1302" s="1460"/>
      <c r="AD1302" s="1475"/>
    </row>
    <row r="1303" spans="1:30" ht="75" x14ac:dyDescent="0.25">
      <c r="A1303" s="239">
        <v>1</v>
      </c>
      <c r="B1303" s="518" t="s">
        <v>307</v>
      </c>
      <c r="C1303" s="680"/>
      <c r="D1303" s="2063"/>
      <c r="E1303" s="1146"/>
      <c r="F1303" s="375"/>
      <c r="G1303" s="375"/>
      <c r="H1303" s="785"/>
      <c r="I1303" s="1902"/>
      <c r="J1303" s="1902"/>
      <c r="K1303" s="785"/>
      <c r="L1303" s="785"/>
      <c r="M1303" s="785"/>
      <c r="N1303" s="785"/>
      <c r="O1303" s="785"/>
      <c r="P1303" s="785"/>
      <c r="Q1303" s="570"/>
      <c r="R1303" s="570"/>
      <c r="S1303" s="1061"/>
      <c r="T1303" s="570"/>
      <c r="U1303" s="1082"/>
      <c r="V1303" s="570"/>
      <c r="W1303" s="570"/>
      <c r="X1303" s="570"/>
      <c r="Y1303" s="570"/>
      <c r="Z1303" s="570"/>
      <c r="AA1303" s="1295"/>
      <c r="AB1303" s="566"/>
      <c r="AC1303" s="1460"/>
      <c r="AD1303" s="1475"/>
    </row>
    <row r="1304" spans="1:30" ht="60" x14ac:dyDescent="0.25">
      <c r="A1304" s="239">
        <v>1</v>
      </c>
      <c r="B1304" s="518" t="s">
        <v>308</v>
      </c>
      <c r="C1304" s="680"/>
      <c r="D1304" s="2063"/>
      <c r="E1304" s="422"/>
      <c r="F1304" s="375"/>
      <c r="G1304" s="375"/>
      <c r="H1304" s="785"/>
      <c r="I1304" s="1902"/>
      <c r="J1304" s="1902"/>
      <c r="K1304" s="785"/>
      <c r="L1304" s="785"/>
      <c r="M1304" s="785"/>
      <c r="N1304" s="785"/>
      <c r="O1304" s="785"/>
      <c r="P1304" s="785"/>
      <c r="Q1304" s="570"/>
      <c r="R1304" s="570"/>
      <c r="S1304" s="1061"/>
      <c r="T1304" s="570"/>
      <c r="U1304" s="1082"/>
      <c r="V1304" s="570"/>
      <c r="W1304" s="570"/>
      <c r="X1304" s="570"/>
      <c r="Y1304" s="570"/>
      <c r="Z1304" s="570"/>
      <c r="AA1304" s="1295"/>
      <c r="AB1304" s="566"/>
      <c r="AC1304" s="1460"/>
      <c r="AD1304" s="1475"/>
    </row>
    <row r="1305" spans="1:30" x14ac:dyDescent="0.25">
      <c r="B1305" s="797" t="s">
        <v>207</v>
      </c>
      <c r="C1305" s="680"/>
      <c r="D1305" s="2063"/>
      <c r="E1305" s="422"/>
      <c r="F1305" s="375"/>
      <c r="G1305" s="375"/>
      <c r="H1305" s="785"/>
      <c r="I1305" s="1902"/>
      <c r="J1305" s="1902"/>
      <c r="K1305" s="785"/>
      <c r="L1305" s="785"/>
      <c r="M1305" s="785"/>
      <c r="N1305" s="785"/>
      <c r="O1305" s="785"/>
      <c r="P1305" s="785"/>
      <c r="Q1305" s="570">
        <v>2055.7719999999999</v>
      </c>
      <c r="R1305" s="570">
        <v>2055.7719999999999</v>
      </c>
      <c r="S1305" s="1061">
        <f t="shared" ref="S1305" si="433">Q1305/12*$B$4+(R1305-Q1305)/11*1</f>
        <v>342.62866666666667</v>
      </c>
      <c r="T1305" s="570">
        <f>Z1305-Y1305-V1305</f>
        <v>393.45207999999911</v>
      </c>
      <c r="U1305" s="1082"/>
      <c r="V1305" s="570"/>
      <c r="W1305" s="570">
        <f>T1305-S1305</f>
        <v>50.823413333332439</v>
      </c>
      <c r="X1305" s="570">
        <v>-1.0164</v>
      </c>
      <c r="Y1305" s="570">
        <v>0</v>
      </c>
      <c r="Z1305" s="570">
        <v>393.45207999999911</v>
      </c>
      <c r="AA1305" s="1295"/>
      <c r="AB1305" s="566"/>
      <c r="AC1305" s="1460"/>
      <c r="AD1305" s="1475"/>
    </row>
    <row r="1306" spans="1:30" ht="29.25" x14ac:dyDescent="0.25">
      <c r="A1306" s="239">
        <v>1</v>
      </c>
      <c r="B1306" s="784" t="s">
        <v>362</v>
      </c>
      <c r="C1306" s="680"/>
      <c r="D1306" s="2063"/>
      <c r="E1306" s="420">
        <f>E1307+E1308+E1312+E1313+E1314+E1317+E1315</f>
        <v>7241</v>
      </c>
      <c r="F1306" s="785">
        <f>F1307+F1308+F1312+F1313+F1314+F1317+F1315</f>
        <v>1206</v>
      </c>
      <c r="G1306" s="785">
        <f>G1307+G1308+G1312+G1313+G1314+G1317+G1315</f>
        <v>1222</v>
      </c>
      <c r="H1306" s="785">
        <f>G1306/F1306*100</f>
        <v>101.32669983416251</v>
      </c>
      <c r="I1306" s="1902"/>
      <c r="J1306" s="1902"/>
      <c r="K1306" s="785"/>
      <c r="L1306" s="785"/>
      <c r="M1306" s="785"/>
      <c r="N1306" s="785"/>
      <c r="O1306" s="785"/>
      <c r="P1306" s="785"/>
      <c r="Q1306" s="570"/>
      <c r="R1306" s="570"/>
      <c r="S1306" s="1061"/>
      <c r="T1306" s="570"/>
      <c r="U1306" s="1082"/>
      <c r="V1306" s="570"/>
      <c r="W1306" s="570"/>
      <c r="X1306" s="570"/>
      <c r="Y1306" s="570"/>
      <c r="Z1306" s="570"/>
      <c r="AA1306" s="1318">
        <f>AA1307+AA1308+AA1312+AA1313+AA1314+AA1317+AA1315</f>
        <v>0</v>
      </c>
      <c r="AB1306" s="566"/>
      <c r="AC1306" s="1460"/>
      <c r="AD1306" s="1475"/>
    </row>
    <row r="1307" spans="1:30" x14ac:dyDescent="0.25">
      <c r="A1307" s="239">
        <v>1</v>
      </c>
      <c r="B1307" s="4" t="s">
        <v>350</v>
      </c>
      <c r="C1307" s="680"/>
      <c r="D1307" s="2063"/>
      <c r="E1307" s="422">
        <v>600</v>
      </c>
      <c r="F1307" s="375">
        <f>ROUND(E1307/12*$B$4,0)</f>
        <v>100</v>
      </c>
      <c r="G1307" s="375"/>
      <c r="H1307" s="785">
        <f>G1307/F1307*100</f>
        <v>0</v>
      </c>
      <c r="I1307" s="1902"/>
      <c r="J1307" s="1902"/>
      <c r="K1307" s="785"/>
      <c r="L1307" s="785"/>
      <c r="M1307" s="785"/>
      <c r="N1307" s="785"/>
      <c r="O1307" s="785"/>
      <c r="P1307" s="785"/>
      <c r="Q1307" s="570"/>
      <c r="R1307" s="570"/>
      <c r="S1307" s="1061"/>
      <c r="T1307" s="570"/>
      <c r="U1307" s="1082"/>
      <c r="V1307" s="570"/>
      <c r="W1307" s="570"/>
      <c r="X1307" s="570"/>
      <c r="Y1307" s="570"/>
      <c r="Z1307" s="570"/>
      <c r="AA1307" s="1295"/>
      <c r="AB1307" s="566"/>
      <c r="AC1307" s="1460"/>
      <c r="AD1307" s="1475"/>
    </row>
    <row r="1308" spans="1:30" ht="30" x14ac:dyDescent="0.25">
      <c r="A1308" s="239">
        <v>1</v>
      </c>
      <c r="B1308" s="798" t="s">
        <v>351</v>
      </c>
      <c r="C1308" s="680"/>
      <c r="D1308" s="2063"/>
      <c r="E1308" s="422">
        <f>E1309</f>
        <v>0</v>
      </c>
      <c r="F1308" s="375">
        <f>F1309</f>
        <v>0</v>
      </c>
      <c r="G1308" s="375">
        <f>G1309</f>
        <v>0</v>
      </c>
      <c r="H1308" s="785" t="e">
        <f>G1308/F1308*100</f>
        <v>#DIV/0!</v>
      </c>
      <c r="I1308" s="1902"/>
      <c r="J1308" s="1902"/>
      <c r="K1308" s="785"/>
      <c r="L1308" s="785"/>
      <c r="M1308" s="785"/>
      <c r="N1308" s="785"/>
      <c r="O1308" s="785"/>
      <c r="P1308" s="785"/>
      <c r="Q1308" s="570"/>
      <c r="R1308" s="570"/>
      <c r="S1308" s="1061"/>
      <c r="T1308" s="570"/>
      <c r="U1308" s="1082"/>
      <c r="V1308" s="570"/>
      <c r="W1308" s="570"/>
      <c r="X1308" s="570"/>
      <c r="Y1308" s="570"/>
      <c r="Z1308" s="570"/>
      <c r="AA1308" s="1295">
        <f>AA1309</f>
        <v>0</v>
      </c>
      <c r="AB1308" s="566"/>
      <c r="AC1308" s="1460"/>
      <c r="AD1308" s="1475"/>
    </row>
    <row r="1309" spans="1:30" x14ac:dyDescent="0.25">
      <c r="A1309" s="239">
        <v>1</v>
      </c>
      <c r="B1309" s="4" t="s">
        <v>352</v>
      </c>
      <c r="C1309" s="680"/>
      <c r="D1309" s="4"/>
      <c r="E1309" s="418"/>
      <c r="F1309" s="213">
        <f>ROUND(E1309/12*$B$4,0)</f>
        <v>0</v>
      </c>
      <c r="G1309" s="368"/>
      <c r="H1309" s="368" t="e">
        <f>G1309/F1309*100</f>
        <v>#DIV/0!</v>
      </c>
      <c r="I1309" s="1902"/>
      <c r="J1309" s="1902"/>
      <c r="K1309" s="211"/>
      <c r="L1309" s="211"/>
      <c r="M1309" s="211"/>
      <c r="N1309" s="211"/>
      <c r="O1309" s="211"/>
      <c r="P1309" s="211"/>
      <c r="Q1309" s="570"/>
      <c r="R1309" s="570"/>
      <c r="S1309" s="1061"/>
      <c r="T1309" s="570">
        <f>Z1309-Y1309-V1309</f>
        <v>0</v>
      </c>
      <c r="U1309" s="1082"/>
      <c r="V1309" s="570"/>
      <c r="W1309" s="570"/>
      <c r="X1309" s="570"/>
      <c r="Y1309" s="570"/>
      <c r="Z1309" s="570"/>
      <c r="AA1309" s="1275"/>
      <c r="AB1309" s="566"/>
      <c r="AC1309" s="1460"/>
      <c r="AD1309" s="1475"/>
    </row>
    <row r="1310" spans="1:30" ht="30" x14ac:dyDescent="0.25">
      <c r="A1310" s="239">
        <v>1</v>
      </c>
      <c r="B1310" s="4" t="s">
        <v>377</v>
      </c>
      <c r="C1310" s="680"/>
      <c r="D1310" s="4"/>
      <c r="E1310" s="418"/>
      <c r="F1310" s="213"/>
      <c r="G1310" s="368"/>
      <c r="H1310" s="368"/>
      <c r="I1310" s="1902"/>
      <c r="J1310" s="1902"/>
      <c r="K1310" s="211"/>
      <c r="L1310" s="211"/>
      <c r="M1310" s="211"/>
      <c r="N1310" s="211"/>
      <c r="O1310" s="211"/>
      <c r="P1310" s="211"/>
      <c r="Q1310" s="570"/>
      <c r="R1310" s="570"/>
      <c r="S1310" s="1061"/>
      <c r="T1310" s="570">
        <f>Z1310-Y1310-V1310</f>
        <v>0</v>
      </c>
      <c r="U1310" s="1082"/>
      <c r="V1310" s="570"/>
      <c r="W1310" s="570"/>
      <c r="X1310" s="570"/>
      <c r="Y1310" s="570"/>
      <c r="Z1310" s="570"/>
      <c r="AA1310" s="1275"/>
      <c r="AB1310" s="566"/>
      <c r="AC1310" s="1460"/>
      <c r="AD1310" s="1475"/>
    </row>
    <row r="1311" spans="1:30" ht="60" x14ac:dyDescent="0.25">
      <c r="A1311" s="239">
        <v>1</v>
      </c>
      <c r="B1311" s="4" t="s">
        <v>353</v>
      </c>
      <c r="C1311" s="680"/>
      <c r="D1311" s="4"/>
      <c r="E1311" s="418"/>
      <c r="F1311" s="213"/>
      <c r="G1311" s="368"/>
      <c r="H1311" s="368"/>
      <c r="I1311" s="1902"/>
      <c r="J1311" s="1902"/>
      <c r="K1311" s="211"/>
      <c r="L1311" s="211"/>
      <c r="M1311" s="211"/>
      <c r="N1311" s="211"/>
      <c r="O1311" s="211"/>
      <c r="P1311" s="211"/>
      <c r="Q1311" s="570"/>
      <c r="R1311" s="570"/>
      <c r="S1311" s="1061"/>
      <c r="T1311" s="570">
        <f>Z1311-Y1311-V1311</f>
        <v>0</v>
      </c>
      <c r="U1311" s="1082"/>
      <c r="V1311" s="570"/>
      <c r="W1311" s="570"/>
      <c r="X1311" s="570"/>
      <c r="Y1311" s="570"/>
      <c r="Z1311" s="570"/>
      <c r="AA1311" s="1275"/>
      <c r="AB1311" s="566"/>
      <c r="AC1311" s="1460"/>
      <c r="AD1311" s="1475"/>
    </row>
    <row r="1312" spans="1:30" ht="75" x14ac:dyDescent="0.25">
      <c r="A1312" s="239">
        <v>1</v>
      </c>
      <c r="B1312" s="4" t="s">
        <v>354</v>
      </c>
      <c r="C1312" s="680"/>
      <c r="D1312" s="4"/>
      <c r="E1312" s="418"/>
      <c r="F1312" s="213"/>
      <c r="G1312" s="368"/>
      <c r="H1312" s="368"/>
      <c r="I1312" s="1902"/>
      <c r="J1312" s="1902"/>
      <c r="K1312" s="211"/>
      <c r="L1312" s="211"/>
      <c r="M1312" s="211"/>
      <c r="N1312" s="211"/>
      <c r="O1312" s="211"/>
      <c r="P1312" s="211"/>
      <c r="Q1312" s="570"/>
      <c r="R1312" s="570"/>
      <c r="S1312" s="1061"/>
      <c r="T1312" s="570"/>
      <c r="U1312" s="1082"/>
      <c r="V1312" s="570"/>
      <c r="W1312" s="570"/>
      <c r="X1312" s="570"/>
      <c r="Y1312" s="570"/>
      <c r="Z1312" s="570"/>
      <c r="AA1312" s="1275"/>
      <c r="AB1312" s="566"/>
      <c r="AC1312" s="1460"/>
      <c r="AD1312" s="1475"/>
    </row>
    <row r="1313" spans="1:30" ht="45" x14ac:dyDescent="0.25">
      <c r="A1313" s="239">
        <v>1</v>
      </c>
      <c r="B1313" s="799" t="s">
        <v>355</v>
      </c>
      <c r="C1313" s="680"/>
      <c r="D1313" s="4"/>
      <c r="E1313" s="418">
        <v>500</v>
      </c>
      <c r="F1313" s="213">
        <f>ROUND(E1313/12*$B$4,0)</f>
        <v>83</v>
      </c>
      <c r="G1313" s="368"/>
      <c r="H1313" s="368"/>
      <c r="I1313" s="1902"/>
      <c r="J1313" s="1902"/>
      <c r="K1313" s="211"/>
      <c r="L1313" s="211"/>
      <c r="M1313" s="211"/>
      <c r="N1313" s="211"/>
      <c r="O1313" s="211"/>
      <c r="P1313" s="211"/>
      <c r="Q1313" s="570"/>
      <c r="R1313" s="570"/>
      <c r="S1313" s="1061"/>
      <c r="T1313" s="570">
        <f t="shared" ref="T1313:T1324" si="434">Z1313-Y1313-V1313</f>
        <v>0</v>
      </c>
      <c r="U1313" s="1082"/>
      <c r="V1313" s="570"/>
      <c r="W1313" s="570"/>
      <c r="X1313" s="570"/>
      <c r="Y1313" s="570"/>
      <c r="Z1313" s="570"/>
      <c r="AA1313" s="1275"/>
      <c r="AB1313" s="566"/>
      <c r="AC1313" s="1460"/>
      <c r="AD1313" s="1475"/>
    </row>
    <row r="1314" spans="1:30" ht="105" x14ac:dyDescent="0.25">
      <c r="B1314" s="799" t="s">
        <v>541</v>
      </c>
      <c r="C1314" s="2113"/>
      <c r="D1314" s="2057"/>
      <c r="E1314" s="418">
        <v>2000</v>
      </c>
      <c r="F1314" s="219">
        <f>ROUND(E1314/12*$B$4,0)</f>
        <v>333</v>
      </c>
      <c r="G1314" s="368">
        <v>1117</v>
      </c>
      <c r="H1314" s="1405">
        <f>G1314/F1314*100</f>
        <v>335.43543543543541</v>
      </c>
      <c r="I1314" s="1925"/>
      <c r="J1314" s="1925"/>
      <c r="K1314" s="1926"/>
      <c r="L1314" s="1926"/>
      <c r="M1314" s="1926"/>
      <c r="N1314" s="1926"/>
      <c r="O1314" s="1926"/>
      <c r="P1314" s="1926"/>
      <c r="Q1314" s="570"/>
      <c r="R1314" s="570"/>
      <c r="S1314" s="1061"/>
      <c r="T1314" s="570"/>
      <c r="U1314" s="1082"/>
      <c r="V1314" s="570"/>
      <c r="W1314" s="570"/>
      <c r="X1314" s="570"/>
      <c r="Y1314" s="570"/>
      <c r="Z1314" s="570"/>
      <c r="AA1314" s="2139"/>
      <c r="AB1314" s="566"/>
      <c r="AC1314" s="1460"/>
      <c r="AD1314" s="1475"/>
    </row>
    <row r="1315" spans="1:30" ht="42.75" x14ac:dyDescent="0.25">
      <c r="B1315" s="1414" t="s">
        <v>514</v>
      </c>
      <c r="C1315" s="2113"/>
      <c r="D1315" s="2057"/>
      <c r="E1315" s="757">
        <f>E1316</f>
        <v>4141</v>
      </c>
      <c r="F1315" s="368">
        <f>F1316</f>
        <v>690</v>
      </c>
      <c r="G1315" s="757">
        <f>G1316</f>
        <v>104</v>
      </c>
      <c r="H1315" s="1405">
        <f>G1315/F1315*100</f>
        <v>15.072463768115943</v>
      </c>
      <c r="I1315" s="1925"/>
      <c r="J1315" s="1925"/>
      <c r="K1315" s="1926"/>
      <c r="L1315" s="1926"/>
      <c r="M1315" s="1926"/>
      <c r="N1315" s="1926"/>
      <c r="O1315" s="1926"/>
      <c r="P1315" s="1926"/>
      <c r="Q1315" s="570">
        <v>6544.3430900000003</v>
      </c>
      <c r="R1315" s="570">
        <v>6544.3430900000003</v>
      </c>
      <c r="S1315" s="1209">
        <f t="shared" ref="S1315" si="435">Q1315/12*$B$4+(R1315-Q1315)/11*1</f>
        <v>1090.7238483333333</v>
      </c>
      <c r="T1315" s="607">
        <f>Z1315-Y1315-V1315</f>
        <v>126.08316000000001</v>
      </c>
      <c r="U1315" s="1427"/>
      <c r="V1315" s="607"/>
      <c r="W1315" s="607">
        <f>T1315-S1315</f>
        <v>-964.64068833333329</v>
      </c>
      <c r="X1315" s="607"/>
      <c r="Y1315" s="607">
        <v>0</v>
      </c>
      <c r="Z1315" s="607">
        <v>126.08316000000001</v>
      </c>
      <c r="AA1315" s="2139">
        <f>AA1316</f>
        <v>0</v>
      </c>
      <c r="AB1315" s="566"/>
      <c r="AC1315" s="1460"/>
      <c r="AD1315" s="1475"/>
    </row>
    <row r="1316" spans="1:30" x14ac:dyDescent="0.25">
      <c r="B1316" s="799" t="s">
        <v>515</v>
      </c>
      <c r="C1316" s="2113"/>
      <c r="D1316" s="2057"/>
      <c r="E1316" s="757">
        <v>4141</v>
      </c>
      <c r="F1316" s="219">
        <f>ROUND(E1316/12*$B$4,0)</f>
        <v>690</v>
      </c>
      <c r="G1316" s="1405">
        <v>104</v>
      </c>
      <c r="H1316" s="1405">
        <f>G1316/F1316*100</f>
        <v>15.072463768115943</v>
      </c>
      <c r="I1316" s="1925"/>
      <c r="J1316" s="1925"/>
      <c r="K1316" s="1926"/>
      <c r="L1316" s="1926"/>
      <c r="M1316" s="1926"/>
      <c r="N1316" s="1926"/>
      <c r="O1316" s="1926"/>
      <c r="P1316" s="1926"/>
      <c r="Q1316" s="570"/>
      <c r="R1316" s="570"/>
      <c r="S1316" s="1061"/>
      <c r="T1316" s="570"/>
      <c r="U1316" s="1082"/>
      <c r="V1316" s="570"/>
      <c r="W1316" s="570"/>
      <c r="X1316" s="570"/>
      <c r="Y1316" s="570"/>
      <c r="Z1316" s="570"/>
      <c r="AA1316" s="2139"/>
      <c r="AB1316" s="566"/>
      <c r="AC1316" s="1460"/>
      <c r="AD1316" s="1475"/>
    </row>
    <row r="1317" spans="1:30" ht="42.75" x14ac:dyDescent="0.25">
      <c r="B1317" s="1414" t="s">
        <v>516</v>
      </c>
      <c r="C1317" s="2113"/>
      <c r="D1317" s="2057"/>
      <c r="E1317" s="757"/>
      <c r="F1317" s="219"/>
      <c r="G1317" s="1405">
        <v>1</v>
      </c>
      <c r="H1317" s="1405"/>
      <c r="I1317" s="1925"/>
      <c r="J1317" s="1925"/>
      <c r="K1317" s="1926"/>
      <c r="L1317" s="1926"/>
      <c r="M1317" s="1926"/>
      <c r="N1317" s="1926"/>
      <c r="O1317" s="1926"/>
      <c r="P1317" s="1926"/>
      <c r="Q1317" s="570"/>
      <c r="R1317" s="570"/>
      <c r="S1317" s="1061"/>
      <c r="T1317" s="570"/>
      <c r="U1317" s="1082"/>
      <c r="V1317" s="570"/>
      <c r="W1317" s="570"/>
      <c r="X1317" s="570"/>
      <c r="Y1317" s="570"/>
      <c r="Z1317" s="570"/>
      <c r="AA1317" s="2139"/>
      <c r="AB1317" s="566"/>
      <c r="AC1317" s="1460"/>
      <c r="AD1317" s="1475"/>
    </row>
    <row r="1318" spans="1:30" ht="29.25" x14ac:dyDescent="0.25">
      <c r="A1318" s="239">
        <v>1</v>
      </c>
      <c r="B1318" s="784" t="s">
        <v>363</v>
      </c>
      <c r="C1318" s="2113"/>
      <c r="D1318" s="2057"/>
      <c r="E1318" s="446"/>
      <c r="F1318" s="219"/>
      <c r="G1318" s="1405"/>
      <c r="H1318" s="1405"/>
      <c r="I1318" s="1925"/>
      <c r="J1318" s="1925"/>
      <c r="K1318" s="1926"/>
      <c r="L1318" s="1926"/>
      <c r="M1318" s="1926"/>
      <c r="N1318" s="1926"/>
      <c r="O1318" s="1926"/>
      <c r="P1318" s="1926"/>
      <c r="Q1318" s="570"/>
      <c r="R1318" s="570"/>
      <c r="S1318" s="1061"/>
      <c r="T1318" s="570">
        <f t="shared" si="434"/>
        <v>0</v>
      </c>
      <c r="U1318" s="1082"/>
      <c r="V1318" s="570"/>
      <c r="W1318" s="570"/>
      <c r="X1318" s="570"/>
      <c r="Y1318" s="570"/>
      <c r="Z1318" s="570"/>
      <c r="AA1318" s="2139"/>
      <c r="AB1318" s="566"/>
      <c r="AC1318" s="1460"/>
      <c r="AD1318" s="1475"/>
    </row>
    <row r="1319" spans="1:30" x14ac:dyDescent="0.25">
      <c r="A1319" s="239">
        <v>1</v>
      </c>
      <c r="B1319" s="784" t="s">
        <v>378</v>
      </c>
      <c r="C1319" s="2160"/>
      <c r="D1319" s="2059"/>
      <c r="E1319" s="447"/>
      <c r="F1319" s="7"/>
      <c r="G1319" s="1151"/>
      <c r="H1319" s="1151"/>
      <c r="I1319" s="2060"/>
      <c r="J1319" s="2060"/>
      <c r="K1319" s="1941"/>
      <c r="L1319" s="1941"/>
      <c r="M1319" s="1941"/>
      <c r="N1319" s="1941"/>
      <c r="O1319" s="1941"/>
      <c r="P1319" s="1941"/>
      <c r="Q1319" s="568"/>
      <c r="R1319" s="568"/>
      <c r="S1319" s="1209">
        <f>Q1319/12*$B$4</f>
        <v>0</v>
      </c>
      <c r="T1319" s="568">
        <f t="shared" si="434"/>
        <v>0</v>
      </c>
      <c r="U1319" s="1086"/>
      <c r="V1319" s="568"/>
      <c r="W1319" s="568">
        <f>T1319-S1319</f>
        <v>0</v>
      </c>
      <c r="X1319" s="568"/>
      <c r="Y1319" s="568"/>
      <c r="Z1319" s="568"/>
      <c r="AA1319" s="2116"/>
      <c r="AB1319" s="1199"/>
      <c r="AC1319" s="1460"/>
      <c r="AD1319" s="1475"/>
    </row>
    <row r="1320" spans="1:30" x14ac:dyDescent="0.25">
      <c r="A1320" s="239">
        <v>1</v>
      </c>
      <c r="B1320" s="4" t="s">
        <v>379</v>
      </c>
      <c r="C1320" s="679"/>
      <c r="D1320" s="2052"/>
      <c r="E1320" s="438"/>
      <c r="F1320" s="216"/>
      <c r="G1320" s="374"/>
      <c r="H1320" s="374"/>
      <c r="I1320" s="1894"/>
      <c r="J1320" s="1894"/>
      <c r="K1320" s="1895"/>
      <c r="L1320" s="1895"/>
      <c r="M1320" s="1895"/>
      <c r="N1320" s="1895"/>
      <c r="O1320" s="1895"/>
      <c r="P1320" s="1895"/>
      <c r="Q1320" s="570"/>
      <c r="R1320" s="570"/>
      <c r="S1320" s="1061"/>
      <c r="T1320" s="570">
        <f t="shared" si="434"/>
        <v>0</v>
      </c>
      <c r="U1320" s="1082"/>
      <c r="V1320" s="570"/>
      <c r="W1320" s="570"/>
      <c r="X1320" s="570"/>
      <c r="Y1320" s="570"/>
      <c r="Z1320" s="570"/>
      <c r="AA1320" s="1256"/>
      <c r="AB1320" s="566"/>
      <c r="AC1320" s="1460"/>
      <c r="AD1320" s="1475"/>
    </row>
    <row r="1321" spans="1:30" x14ac:dyDescent="0.25">
      <c r="A1321" s="239">
        <v>1</v>
      </c>
      <c r="B1321" s="800" t="s">
        <v>380</v>
      </c>
      <c r="C1321" s="680"/>
      <c r="D1321" s="4"/>
      <c r="E1321" s="418"/>
      <c r="F1321" s="368"/>
      <c r="G1321" s="368"/>
      <c r="H1321" s="368"/>
      <c r="I1321" s="1902"/>
      <c r="J1321" s="1902"/>
      <c r="K1321" s="211"/>
      <c r="L1321" s="211"/>
      <c r="M1321" s="211"/>
      <c r="N1321" s="211"/>
      <c r="O1321" s="211"/>
      <c r="P1321" s="211"/>
      <c r="Q1321" s="570"/>
      <c r="R1321" s="570"/>
      <c r="S1321" s="1061"/>
      <c r="T1321" s="570">
        <f t="shared" si="434"/>
        <v>0</v>
      </c>
      <c r="U1321" s="1082"/>
      <c r="V1321" s="570"/>
      <c r="W1321" s="570"/>
      <c r="X1321" s="570"/>
      <c r="Y1321" s="570"/>
      <c r="Z1321" s="570"/>
      <c r="AA1321" s="1275"/>
      <c r="AB1321" s="566"/>
      <c r="AC1321" s="1460"/>
      <c r="AD1321" s="1475"/>
    </row>
    <row r="1322" spans="1:30" ht="43.5" x14ac:dyDescent="0.25">
      <c r="A1322" s="239">
        <v>1</v>
      </c>
      <c r="B1322" s="784" t="s">
        <v>356</v>
      </c>
      <c r="C1322" s="680"/>
      <c r="D1322" s="4"/>
      <c r="E1322" s="418">
        <v>23646</v>
      </c>
      <c r="F1322" s="213">
        <f>ROUND(E1322/12*$B$4,0)</f>
        <v>3941</v>
      </c>
      <c r="G1322" s="368">
        <v>6210</v>
      </c>
      <c r="H1322" s="368">
        <f>G1322/F1322*100</f>
        <v>157.57421974118245</v>
      </c>
      <c r="I1322" s="1902"/>
      <c r="J1322" s="1902"/>
      <c r="K1322" s="211"/>
      <c r="L1322" s="211"/>
      <c r="M1322" s="211"/>
      <c r="N1322" s="211"/>
      <c r="O1322" s="211"/>
      <c r="P1322" s="211"/>
      <c r="Q1322" s="570"/>
      <c r="R1322" s="570"/>
      <c r="S1322" s="1061"/>
      <c r="T1322" s="570">
        <f t="shared" si="434"/>
        <v>0</v>
      </c>
      <c r="U1322" s="1082"/>
      <c r="V1322" s="570"/>
      <c r="W1322" s="570"/>
      <c r="X1322" s="570"/>
      <c r="Y1322" s="570"/>
      <c r="Z1322" s="570"/>
      <c r="AA1322" s="1275"/>
      <c r="AB1322" s="566"/>
      <c r="AC1322" s="1460"/>
      <c r="AD1322" s="1475"/>
    </row>
    <row r="1323" spans="1:30" ht="30" x14ac:dyDescent="0.25">
      <c r="A1323" s="239">
        <v>1</v>
      </c>
      <c r="B1323" s="779" t="s">
        <v>202</v>
      </c>
      <c r="C1323" s="2049"/>
      <c r="D1323" s="4"/>
      <c r="E1323" s="418"/>
      <c r="F1323" s="368"/>
      <c r="G1323" s="368"/>
      <c r="H1323" s="368"/>
      <c r="I1323" s="1902"/>
      <c r="J1323" s="1902"/>
      <c r="K1323" s="211"/>
      <c r="L1323" s="211"/>
      <c r="M1323" s="211"/>
      <c r="N1323" s="211"/>
      <c r="O1323" s="211"/>
      <c r="P1323" s="211"/>
      <c r="Q1323" s="570"/>
      <c r="R1323" s="570"/>
      <c r="S1323" s="1061"/>
      <c r="T1323" s="570">
        <f t="shared" si="434"/>
        <v>0</v>
      </c>
      <c r="U1323" s="1082"/>
      <c r="V1323" s="570"/>
      <c r="W1323" s="570"/>
      <c r="X1323" s="570"/>
      <c r="Y1323" s="570"/>
      <c r="Z1323" s="570"/>
      <c r="AA1323" s="1275"/>
      <c r="AB1323" s="566"/>
      <c r="AC1323" s="1460"/>
      <c r="AD1323" s="1475"/>
    </row>
    <row r="1324" spans="1:30" x14ac:dyDescent="0.25">
      <c r="A1324" s="239">
        <v>1</v>
      </c>
      <c r="B1324" s="771" t="s">
        <v>235</v>
      </c>
      <c r="C1324" s="2053"/>
      <c r="D1324" s="2054"/>
      <c r="E1324" s="514">
        <f>SUM(E1325:E1345)</f>
        <v>146570</v>
      </c>
      <c r="F1324" s="2168">
        <f>SUM(F1325:F1345)</f>
        <v>24428</v>
      </c>
      <c r="G1324" s="1053">
        <f>SUM(G1325:G1345)</f>
        <v>14334</v>
      </c>
      <c r="H1324" s="375">
        <f t="shared" ref="H1324:H1337" si="436">G1324/F1324*100</f>
        <v>58.678565580481411</v>
      </c>
      <c r="I1324" s="1902"/>
      <c r="J1324" s="1902"/>
      <c r="K1324" s="1902"/>
      <c r="L1324" s="1902"/>
      <c r="M1324" s="1902"/>
      <c r="N1324" s="1902"/>
      <c r="O1324" s="1902"/>
      <c r="P1324" s="1902"/>
      <c r="Q1324" s="607">
        <v>39953.461859999996</v>
      </c>
      <c r="R1324" s="607">
        <v>39953.461859999996</v>
      </c>
      <c r="S1324" s="1209">
        <f t="shared" ref="S1324" si="437">Q1324/12*$B$4+(R1324-Q1324)/11*1</f>
        <v>6658.9103099999993</v>
      </c>
      <c r="T1324" s="607">
        <f t="shared" si="434"/>
        <v>2335.9960199999996</v>
      </c>
      <c r="U1324" s="1427"/>
      <c r="V1324" s="607"/>
      <c r="W1324" s="607">
        <f>T1324-S1324</f>
        <v>-4322.9142899999997</v>
      </c>
      <c r="X1324" s="607"/>
      <c r="Y1324" s="607">
        <v>0</v>
      </c>
      <c r="Z1324" s="607">
        <v>2335.9960199999996</v>
      </c>
      <c r="AA1324" s="1296">
        <f>SUM(AA1325:AA1345)</f>
        <v>0</v>
      </c>
      <c r="AB1324" s="1285"/>
      <c r="AC1324" s="1460"/>
      <c r="AD1324" s="1475"/>
    </row>
    <row r="1325" spans="1:30" ht="45" x14ac:dyDescent="0.25">
      <c r="A1325" s="239">
        <v>1</v>
      </c>
      <c r="B1325" s="1160" t="s">
        <v>119</v>
      </c>
      <c r="C1325" s="701"/>
      <c r="D1325" s="3"/>
      <c r="E1325" s="757">
        <v>25000</v>
      </c>
      <c r="F1325" s="213">
        <f t="shared" ref="F1325:F1345" si="438">ROUND(E1325/12*$B$4,0)</f>
        <v>4167</v>
      </c>
      <c r="G1325" s="213"/>
      <c r="H1325" s="213">
        <f t="shared" si="436"/>
        <v>0</v>
      </c>
      <c r="I1325" s="1902"/>
      <c r="J1325" s="1902"/>
      <c r="K1325" s="1902"/>
      <c r="L1325" s="1902"/>
      <c r="M1325" s="1902"/>
      <c r="N1325" s="1902"/>
      <c r="O1325" s="1902"/>
      <c r="P1325" s="1902"/>
      <c r="Q1325" s="607"/>
      <c r="R1325" s="607"/>
      <c r="S1325" s="1216"/>
      <c r="T1325" s="607"/>
      <c r="U1325" s="1427"/>
      <c r="V1325" s="607"/>
      <c r="W1325" s="607"/>
      <c r="X1325" s="607"/>
      <c r="Y1325" s="607"/>
      <c r="Z1325" s="607"/>
      <c r="AA1325" s="1291"/>
      <c r="AB1325" s="1285"/>
      <c r="AC1325" s="1460"/>
      <c r="AD1325" s="1475"/>
    </row>
    <row r="1326" spans="1:30" ht="30" x14ac:dyDescent="0.25">
      <c r="A1326" s="239">
        <v>1</v>
      </c>
      <c r="B1326" s="1160" t="s">
        <v>120</v>
      </c>
      <c r="C1326" s="701"/>
      <c r="D1326" s="3"/>
      <c r="E1326" s="757">
        <v>2000</v>
      </c>
      <c r="F1326" s="213">
        <f t="shared" si="438"/>
        <v>333</v>
      </c>
      <c r="G1326" s="213"/>
      <c r="H1326" s="213">
        <f t="shared" si="436"/>
        <v>0</v>
      </c>
      <c r="I1326" s="1902"/>
      <c r="J1326" s="1902"/>
      <c r="K1326" s="1902"/>
      <c r="L1326" s="1902"/>
      <c r="M1326" s="1902"/>
      <c r="N1326" s="1902"/>
      <c r="O1326" s="1902"/>
      <c r="P1326" s="1902"/>
      <c r="Q1326" s="607"/>
      <c r="R1326" s="607"/>
      <c r="S1326" s="1216"/>
      <c r="T1326" s="607"/>
      <c r="U1326" s="1427"/>
      <c r="V1326" s="607"/>
      <c r="W1326" s="607"/>
      <c r="X1326" s="607"/>
      <c r="Y1326" s="607"/>
      <c r="Z1326" s="607"/>
      <c r="AA1326" s="1291"/>
      <c r="AB1326" s="1285"/>
      <c r="AC1326" s="1460"/>
      <c r="AD1326" s="1475"/>
    </row>
    <row r="1327" spans="1:30" x14ac:dyDescent="0.25">
      <c r="B1327" s="1160" t="s">
        <v>261</v>
      </c>
      <c r="C1327" s="702"/>
      <c r="D1327" s="243"/>
      <c r="E1327" s="757">
        <v>500</v>
      </c>
      <c r="F1327" s="213">
        <f t="shared" si="438"/>
        <v>83</v>
      </c>
      <c r="G1327" s="213"/>
      <c r="H1327" s="213">
        <f t="shared" si="436"/>
        <v>0</v>
      </c>
      <c r="I1327" s="1902"/>
      <c r="J1327" s="1902"/>
      <c r="K1327" s="1902"/>
      <c r="L1327" s="1902"/>
      <c r="M1327" s="1902"/>
      <c r="N1327" s="1902"/>
      <c r="O1327" s="1902"/>
      <c r="P1327" s="1902"/>
      <c r="Q1327" s="607"/>
      <c r="R1327" s="607"/>
      <c r="S1327" s="1216"/>
      <c r="T1327" s="607"/>
      <c r="U1327" s="1427"/>
      <c r="V1327" s="607"/>
      <c r="W1327" s="607"/>
      <c r="X1327" s="607"/>
      <c r="Y1327" s="607"/>
      <c r="Z1327" s="607"/>
      <c r="AA1327" s="1291"/>
      <c r="AB1327" s="1285"/>
      <c r="AC1327" s="1460"/>
      <c r="AD1327" s="1475"/>
    </row>
    <row r="1328" spans="1:30" ht="34.5" customHeight="1" x14ac:dyDescent="0.25">
      <c r="A1328" s="239">
        <v>1</v>
      </c>
      <c r="B1328" s="1160" t="s">
        <v>517</v>
      </c>
      <c r="C1328" s="701"/>
      <c r="D1328" s="3"/>
      <c r="E1328" s="757">
        <v>50</v>
      </c>
      <c r="F1328" s="213">
        <f t="shared" si="438"/>
        <v>8</v>
      </c>
      <c r="G1328" s="213"/>
      <c r="H1328" s="213">
        <f t="shared" si="436"/>
        <v>0</v>
      </c>
      <c r="I1328" s="1902"/>
      <c r="J1328" s="1902"/>
      <c r="K1328" s="1902"/>
      <c r="L1328" s="1902"/>
      <c r="M1328" s="1902"/>
      <c r="N1328" s="1902"/>
      <c r="O1328" s="1902"/>
      <c r="P1328" s="1902"/>
      <c r="Q1328" s="607"/>
      <c r="R1328" s="607"/>
      <c r="S1328" s="1216"/>
      <c r="T1328" s="607"/>
      <c r="U1328" s="1427"/>
      <c r="V1328" s="607"/>
      <c r="W1328" s="607"/>
      <c r="X1328" s="607"/>
      <c r="Y1328" s="607"/>
      <c r="Z1328" s="607"/>
      <c r="AA1328" s="1291"/>
      <c r="AB1328" s="1285"/>
      <c r="AC1328" s="1460"/>
      <c r="AD1328" s="1475"/>
    </row>
    <row r="1329" spans="1:30" ht="21.75" customHeight="1" x14ac:dyDescent="0.25">
      <c r="A1329" s="239">
        <v>1</v>
      </c>
      <c r="B1329" s="1160" t="s">
        <v>64</v>
      </c>
      <c r="C1329" s="702"/>
      <c r="D1329" s="243"/>
      <c r="E1329" s="757">
        <v>20</v>
      </c>
      <c r="F1329" s="213">
        <f t="shared" si="438"/>
        <v>3</v>
      </c>
      <c r="G1329" s="213"/>
      <c r="H1329" s="213">
        <f t="shared" si="436"/>
        <v>0</v>
      </c>
      <c r="I1329" s="1902"/>
      <c r="J1329" s="1902"/>
      <c r="K1329" s="1902"/>
      <c r="L1329" s="1902"/>
      <c r="M1329" s="1902"/>
      <c r="N1329" s="1902"/>
      <c r="O1329" s="1902"/>
      <c r="P1329" s="1902"/>
      <c r="Q1329" s="607"/>
      <c r="R1329" s="607"/>
      <c r="S1329" s="1216"/>
      <c r="T1329" s="607"/>
      <c r="U1329" s="1427"/>
      <c r="V1329" s="607"/>
      <c r="W1329" s="607"/>
      <c r="X1329" s="607"/>
      <c r="Y1329" s="607"/>
      <c r="Z1329" s="607"/>
      <c r="AA1329" s="1291"/>
      <c r="AB1329" s="1285"/>
      <c r="AC1329" s="1460"/>
      <c r="AD1329" s="1475"/>
    </row>
    <row r="1330" spans="1:30" x14ac:dyDescent="0.25">
      <c r="A1330" s="239">
        <v>1</v>
      </c>
      <c r="B1330" s="1160" t="s">
        <v>65</v>
      </c>
      <c r="C1330" s="702"/>
      <c r="D1330" s="243"/>
      <c r="E1330" s="757">
        <v>2500</v>
      </c>
      <c r="F1330" s="213">
        <f t="shared" si="438"/>
        <v>417</v>
      </c>
      <c r="G1330" s="213">
        <v>176</v>
      </c>
      <c r="H1330" s="213">
        <f t="shared" si="436"/>
        <v>42.206235011990408</v>
      </c>
      <c r="I1330" s="1902"/>
      <c r="J1330" s="1902"/>
      <c r="K1330" s="1902"/>
      <c r="L1330" s="1902"/>
      <c r="M1330" s="1902"/>
      <c r="N1330" s="1902"/>
      <c r="O1330" s="1902"/>
      <c r="P1330" s="1902"/>
      <c r="Q1330" s="607"/>
      <c r="R1330" s="607"/>
      <c r="S1330" s="1216"/>
      <c r="T1330" s="607"/>
      <c r="U1330" s="1427"/>
      <c r="V1330" s="607"/>
      <c r="W1330" s="607"/>
      <c r="X1330" s="607"/>
      <c r="Y1330" s="607"/>
      <c r="Z1330" s="607"/>
      <c r="AA1330" s="1291"/>
      <c r="AB1330" s="1285"/>
      <c r="AC1330" s="1460"/>
      <c r="AD1330" s="1475"/>
    </row>
    <row r="1331" spans="1:30" x14ac:dyDescent="0.25">
      <c r="A1331" s="239">
        <v>1</v>
      </c>
      <c r="B1331" s="1160" t="s">
        <v>117</v>
      </c>
      <c r="C1331" s="668"/>
      <c r="D1331" s="9"/>
      <c r="E1331" s="757">
        <v>1000</v>
      </c>
      <c r="F1331" s="213">
        <f t="shared" si="438"/>
        <v>167</v>
      </c>
      <c r="G1331" s="213">
        <v>70</v>
      </c>
      <c r="H1331" s="213">
        <f t="shared" si="436"/>
        <v>41.916167664670652</v>
      </c>
      <c r="I1331" s="1902"/>
      <c r="J1331" s="1902"/>
      <c r="K1331" s="1902"/>
      <c r="L1331" s="1902"/>
      <c r="M1331" s="1902"/>
      <c r="N1331" s="1902"/>
      <c r="O1331" s="1902"/>
      <c r="P1331" s="1902"/>
      <c r="Q1331" s="607"/>
      <c r="R1331" s="607"/>
      <c r="S1331" s="1216"/>
      <c r="T1331" s="607"/>
      <c r="U1331" s="1427"/>
      <c r="V1331" s="607"/>
      <c r="W1331" s="607"/>
      <c r="X1331" s="607"/>
      <c r="Y1331" s="607"/>
      <c r="Z1331" s="607"/>
      <c r="AA1331" s="1291"/>
      <c r="AB1331" s="1285"/>
      <c r="AC1331" s="1460"/>
      <c r="AD1331" s="1475"/>
    </row>
    <row r="1332" spans="1:30" x14ac:dyDescent="0.25">
      <c r="A1332" s="239">
        <v>1</v>
      </c>
      <c r="B1332" s="1160" t="s">
        <v>68</v>
      </c>
      <c r="C1332" s="668"/>
      <c r="D1332" s="9"/>
      <c r="E1332" s="757">
        <v>2050</v>
      </c>
      <c r="F1332" s="213">
        <f t="shared" si="438"/>
        <v>342</v>
      </c>
      <c r="G1332" s="213"/>
      <c r="H1332" s="213">
        <f t="shared" si="436"/>
        <v>0</v>
      </c>
      <c r="I1332" s="1902"/>
      <c r="J1332" s="1902"/>
      <c r="K1332" s="1902"/>
      <c r="L1332" s="1902"/>
      <c r="M1332" s="1902"/>
      <c r="N1332" s="1902"/>
      <c r="O1332" s="1902"/>
      <c r="P1332" s="1902"/>
      <c r="Q1332" s="607"/>
      <c r="R1332" s="607"/>
      <c r="S1332" s="1216"/>
      <c r="T1332" s="607"/>
      <c r="U1332" s="1427"/>
      <c r="V1332" s="607"/>
      <c r="W1332" s="607"/>
      <c r="X1332" s="607"/>
      <c r="Y1332" s="607"/>
      <c r="Z1332" s="607"/>
      <c r="AA1332" s="1291"/>
      <c r="AB1332" s="1285"/>
      <c r="AC1332" s="1460"/>
      <c r="AD1332" s="1475"/>
    </row>
    <row r="1333" spans="1:30" ht="30" x14ac:dyDescent="0.25">
      <c r="A1333" s="239">
        <v>1</v>
      </c>
      <c r="B1333" s="1160" t="s">
        <v>125</v>
      </c>
      <c r="C1333" s="681"/>
      <c r="D1333" s="2715"/>
      <c r="E1333" s="757">
        <v>1550</v>
      </c>
      <c r="F1333" s="213">
        <f t="shared" si="438"/>
        <v>258</v>
      </c>
      <c r="G1333" s="375"/>
      <c r="H1333" s="375">
        <f t="shared" si="436"/>
        <v>0</v>
      </c>
      <c r="I1333" s="1902"/>
      <c r="J1333" s="1902"/>
      <c r="K1333" s="1902"/>
      <c r="L1333" s="1902"/>
      <c r="M1333" s="1902"/>
      <c r="N1333" s="1902"/>
      <c r="O1333" s="1902"/>
      <c r="P1333" s="1902"/>
      <c r="Q1333" s="607"/>
      <c r="R1333" s="607"/>
      <c r="S1333" s="1216"/>
      <c r="T1333" s="607"/>
      <c r="U1333" s="1427"/>
      <c r="V1333" s="607"/>
      <c r="W1333" s="607"/>
      <c r="X1333" s="607"/>
      <c r="Y1333" s="607"/>
      <c r="Z1333" s="607"/>
      <c r="AA1333" s="1291"/>
      <c r="AB1333" s="1285"/>
      <c r="AC1333" s="1460"/>
      <c r="AD1333" s="1475"/>
    </row>
    <row r="1334" spans="1:30" x14ac:dyDescent="0.25">
      <c r="A1334" s="239">
        <v>1</v>
      </c>
      <c r="B1334" s="1160" t="s">
        <v>116</v>
      </c>
      <c r="C1334" s="681"/>
      <c r="D1334" s="1508"/>
      <c r="E1334" s="757">
        <v>5000</v>
      </c>
      <c r="F1334" s="213">
        <f t="shared" si="438"/>
        <v>833</v>
      </c>
      <c r="G1334" s="375"/>
      <c r="H1334" s="375">
        <f t="shared" si="436"/>
        <v>0</v>
      </c>
      <c r="I1334" s="1902"/>
      <c r="J1334" s="1902"/>
      <c r="K1334" s="1902"/>
      <c r="L1334" s="1902"/>
      <c r="M1334" s="1902"/>
      <c r="N1334" s="1902"/>
      <c r="O1334" s="1902"/>
      <c r="P1334" s="1902"/>
      <c r="Q1334" s="607"/>
      <c r="R1334" s="607"/>
      <c r="S1334" s="1216"/>
      <c r="T1334" s="607"/>
      <c r="U1334" s="1427"/>
      <c r="V1334" s="607"/>
      <c r="W1334" s="607"/>
      <c r="X1334" s="607"/>
      <c r="Y1334" s="607"/>
      <c r="Z1334" s="607"/>
      <c r="AA1334" s="1295"/>
      <c r="AB1334" s="1285"/>
      <c r="AC1334" s="1460"/>
      <c r="AD1334" s="1475"/>
    </row>
    <row r="1335" spans="1:30" ht="45" x14ac:dyDescent="0.25">
      <c r="A1335" s="239">
        <v>1</v>
      </c>
      <c r="B1335" s="1160" t="s">
        <v>163</v>
      </c>
      <c r="C1335" s="681"/>
      <c r="D1335" s="1508"/>
      <c r="E1335" s="757">
        <v>2500</v>
      </c>
      <c r="F1335" s="213">
        <f t="shared" si="438"/>
        <v>417</v>
      </c>
      <c r="G1335" s="375">
        <v>95</v>
      </c>
      <c r="H1335" s="375">
        <f t="shared" si="436"/>
        <v>22.781774580335732</v>
      </c>
      <c r="I1335" s="1902"/>
      <c r="J1335" s="1902"/>
      <c r="K1335" s="1902"/>
      <c r="L1335" s="1902"/>
      <c r="M1335" s="1902"/>
      <c r="N1335" s="1902"/>
      <c r="O1335" s="1902"/>
      <c r="P1335" s="1902"/>
      <c r="Q1335" s="607"/>
      <c r="R1335" s="607"/>
      <c r="S1335" s="1216"/>
      <c r="T1335" s="607"/>
      <c r="U1335" s="1427"/>
      <c r="V1335" s="607"/>
      <c r="W1335" s="607"/>
      <c r="X1335" s="607"/>
      <c r="Y1335" s="607"/>
      <c r="Z1335" s="607"/>
      <c r="AA1335" s="1295"/>
      <c r="AB1335" s="1285"/>
      <c r="AC1335" s="1460"/>
      <c r="AD1335" s="1475"/>
    </row>
    <row r="1336" spans="1:30" ht="105" x14ac:dyDescent="0.25">
      <c r="A1336" s="239">
        <v>1</v>
      </c>
      <c r="B1336" s="1160" t="s">
        <v>358</v>
      </c>
      <c r="C1336" s="702"/>
      <c r="D1336" s="243"/>
      <c r="E1336" s="757">
        <v>150</v>
      </c>
      <c r="F1336" s="213">
        <f t="shared" si="438"/>
        <v>25</v>
      </c>
      <c r="G1336" s="213">
        <v>29</v>
      </c>
      <c r="H1336" s="213">
        <f t="shared" si="436"/>
        <v>115.99999999999999</v>
      </c>
      <c r="I1336" s="1902"/>
      <c r="J1336" s="1902"/>
      <c r="K1336" s="1902"/>
      <c r="L1336" s="1902"/>
      <c r="M1336" s="1902"/>
      <c r="N1336" s="1902"/>
      <c r="O1336" s="1902"/>
      <c r="P1336" s="1902"/>
      <c r="Q1336" s="607"/>
      <c r="R1336" s="607"/>
      <c r="S1336" s="1216"/>
      <c r="T1336" s="607"/>
      <c r="U1336" s="1427"/>
      <c r="V1336" s="607"/>
      <c r="W1336" s="607"/>
      <c r="X1336" s="607"/>
      <c r="Y1336" s="607"/>
      <c r="Z1336" s="607"/>
      <c r="AA1336" s="1295"/>
      <c r="AB1336" s="1285"/>
      <c r="AC1336" s="1460"/>
      <c r="AD1336" s="1475"/>
    </row>
    <row r="1337" spans="1:30" ht="30" x14ac:dyDescent="0.25">
      <c r="A1337" s="239">
        <v>1</v>
      </c>
      <c r="B1337" s="1160" t="s">
        <v>137</v>
      </c>
      <c r="C1337" s="667"/>
      <c r="D1337" s="3"/>
      <c r="E1337" s="757">
        <v>25</v>
      </c>
      <c r="F1337" s="213">
        <f t="shared" si="438"/>
        <v>4</v>
      </c>
      <c r="G1337" s="213"/>
      <c r="H1337" s="213">
        <f t="shared" si="436"/>
        <v>0</v>
      </c>
      <c r="I1337" s="1902"/>
      <c r="J1337" s="1902"/>
      <c r="K1337" s="1902"/>
      <c r="L1337" s="1902"/>
      <c r="M1337" s="1902"/>
      <c r="N1337" s="1902"/>
      <c r="O1337" s="1902"/>
      <c r="P1337" s="1902"/>
      <c r="Q1337" s="607"/>
      <c r="R1337" s="607"/>
      <c r="S1337" s="1216"/>
      <c r="T1337" s="607"/>
      <c r="U1337" s="1427"/>
      <c r="V1337" s="607"/>
      <c r="W1337" s="607"/>
      <c r="X1337" s="607"/>
      <c r="Y1337" s="607"/>
      <c r="Z1337" s="607"/>
      <c r="AA1337" s="1291"/>
      <c r="AB1337" s="1285"/>
      <c r="AC1337" s="1460"/>
      <c r="AD1337" s="1475"/>
    </row>
    <row r="1338" spans="1:30" s="2716" customFormat="1" ht="60" x14ac:dyDescent="0.25">
      <c r="B1338" s="1160" t="s">
        <v>547</v>
      </c>
      <c r="C1338" s="667"/>
      <c r="D1338" s="3"/>
      <c r="E1338" s="757">
        <v>300</v>
      </c>
      <c r="F1338" s="213">
        <f t="shared" si="438"/>
        <v>50</v>
      </c>
      <c r="G1338" s="213">
        <v>26</v>
      </c>
      <c r="H1338" s="213"/>
      <c r="I1338" s="1902"/>
      <c r="J1338" s="1902"/>
      <c r="K1338" s="1902"/>
      <c r="L1338" s="1902"/>
      <c r="M1338" s="1902"/>
      <c r="N1338" s="1902"/>
      <c r="O1338" s="1902"/>
      <c r="P1338" s="1902"/>
      <c r="Q1338" s="607"/>
      <c r="R1338" s="607"/>
      <c r="S1338" s="1216"/>
      <c r="T1338" s="607"/>
      <c r="U1338" s="1427"/>
      <c r="V1338" s="607"/>
      <c r="W1338" s="607"/>
      <c r="X1338" s="607"/>
      <c r="Y1338" s="607"/>
      <c r="Z1338" s="607"/>
      <c r="AA1338" s="1291"/>
      <c r="AB1338" s="1285"/>
      <c r="AC1338" s="1460"/>
      <c r="AD1338" s="1475"/>
    </row>
    <row r="1339" spans="1:30" ht="60" x14ac:dyDescent="0.25">
      <c r="B1339" s="1160" t="s">
        <v>413</v>
      </c>
      <c r="C1339" s="667"/>
      <c r="D1339" s="3"/>
      <c r="E1339" s="757">
        <v>1400</v>
      </c>
      <c r="F1339" s="213">
        <f t="shared" si="438"/>
        <v>233</v>
      </c>
      <c r="G1339" s="213">
        <v>122</v>
      </c>
      <c r="H1339" s="213">
        <f t="shared" ref="H1339:H1350" si="439">G1339/F1339*100</f>
        <v>52.360515021459229</v>
      </c>
      <c r="I1339" s="1902"/>
      <c r="J1339" s="1902"/>
      <c r="K1339" s="1902"/>
      <c r="L1339" s="1902"/>
      <c r="M1339" s="1902"/>
      <c r="N1339" s="1902"/>
      <c r="O1339" s="1902"/>
      <c r="P1339" s="1902"/>
      <c r="Q1339" s="607"/>
      <c r="R1339" s="607"/>
      <c r="S1339" s="1216"/>
      <c r="T1339" s="607"/>
      <c r="U1339" s="1427"/>
      <c r="V1339" s="607"/>
      <c r="W1339" s="607"/>
      <c r="X1339" s="607"/>
      <c r="Y1339" s="607"/>
      <c r="Z1339" s="607"/>
      <c r="AA1339" s="1291"/>
      <c r="AB1339" s="1285"/>
      <c r="AC1339" s="1460"/>
      <c r="AD1339" s="1475"/>
    </row>
    <row r="1340" spans="1:30" ht="30" x14ac:dyDescent="0.25">
      <c r="A1340" s="239">
        <v>1</v>
      </c>
      <c r="B1340" s="1160" t="s">
        <v>279</v>
      </c>
      <c r="C1340" s="667"/>
      <c r="D1340" s="3"/>
      <c r="E1340" s="757">
        <v>2500</v>
      </c>
      <c r="F1340" s="213">
        <f t="shared" si="438"/>
        <v>417</v>
      </c>
      <c r="G1340" s="213">
        <v>287</v>
      </c>
      <c r="H1340" s="213">
        <f t="shared" si="439"/>
        <v>68.824940047961633</v>
      </c>
      <c r="I1340" s="1902"/>
      <c r="J1340" s="1902"/>
      <c r="K1340" s="1902"/>
      <c r="L1340" s="1902"/>
      <c r="M1340" s="1902"/>
      <c r="N1340" s="1902"/>
      <c r="O1340" s="1902"/>
      <c r="P1340" s="1902"/>
      <c r="Q1340" s="607"/>
      <c r="R1340" s="607"/>
      <c r="S1340" s="1216"/>
      <c r="T1340" s="607"/>
      <c r="U1340" s="1427"/>
      <c r="V1340" s="607"/>
      <c r="W1340" s="607"/>
      <c r="X1340" s="607"/>
      <c r="Y1340" s="607"/>
      <c r="Z1340" s="607"/>
      <c r="AA1340" s="1291"/>
      <c r="AB1340" s="1285"/>
      <c r="AC1340" s="1460"/>
      <c r="AD1340" s="1475"/>
    </row>
    <row r="1341" spans="1:30" ht="30" x14ac:dyDescent="0.25">
      <c r="A1341" s="239">
        <v>1</v>
      </c>
      <c r="B1341" s="1160" t="s">
        <v>284</v>
      </c>
      <c r="C1341" s="668"/>
      <c r="D1341" s="3"/>
      <c r="E1341" s="757">
        <v>1560</v>
      </c>
      <c r="F1341" s="213">
        <f t="shared" si="438"/>
        <v>260</v>
      </c>
      <c r="G1341" s="213">
        <v>271</v>
      </c>
      <c r="H1341" s="213">
        <f t="shared" si="439"/>
        <v>104.23076923076924</v>
      </c>
      <c r="I1341" s="1902"/>
      <c r="J1341" s="1902"/>
      <c r="K1341" s="1902"/>
      <c r="L1341" s="1902"/>
      <c r="M1341" s="1902"/>
      <c r="N1341" s="1902"/>
      <c r="O1341" s="1902"/>
      <c r="P1341" s="1902"/>
      <c r="Q1341" s="607"/>
      <c r="R1341" s="607"/>
      <c r="S1341" s="1216"/>
      <c r="T1341" s="607"/>
      <c r="U1341" s="1427"/>
      <c r="V1341" s="607"/>
      <c r="W1341" s="607"/>
      <c r="X1341" s="607"/>
      <c r="Y1341" s="607"/>
      <c r="Z1341" s="607"/>
      <c r="AA1341" s="1291"/>
      <c r="AB1341" s="1285"/>
      <c r="AC1341" s="1460"/>
      <c r="AD1341" s="1475"/>
    </row>
    <row r="1342" spans="1:30" x14ac:dyDescent="0.25">
      <c r="A1342" s="239">
        <v>1</v>
      </c>
      <c r="B1342" s="1160" t="s">
        <v>36</v>
      </c>
      <c r="C1342" s="668"/>
      <c r="D1342" s="3"/>
      <c r="E1342" s="757">
        <v>800</v>
      </c>
      <c r="F1342" s="213">
        <f t="shared" si="438"/>
        <v>133</v>
      </c>
      <c r="G1342" s="213">
        <v>401</v>
      </c>
      <c r="H1342" s="213">
        <f t="shared" si="439"/>
        <v>301.50375939849624</v>
      </c>
      <c r="I1342" s="1902"/>
      <c r="J1342" s="1902"/>
      <c r="K1342" s="1902"/>
      <c r="L1342" s="1902"/>
      <c r="M1342" s="1902"/>
      <c r="N1342" s="1902"/>
      <c r="O1342" s="1902"/>
      <c r="P1342" s="1902"/>
      <c r="Q1342" s="607"/>
      <c r="R1342" s="607"/>
      <c r="S1342" s="1216"/>
      <c r="T1342" s="607"/>
      <c r="U1342" s="1427"/>
      <c r="V1342" s="607"/>
      <c r="W1342" s="607"/>
      <c r="X1342" s="607"/>
      <c r="Y1342" s="607"/>
      <c r="Z1342" s="607"/>
      <c r="AA1342" s="1291"/>
      <c r="AB1342" s="1285"/>
      <c r="AC1342" s="1460"/>
      <c r="AD1342" s="1475"/>
    </row>
    <row r="1343" spans="1:30" x14ac:dyDescent="0.25">
      <c r="A1343" s="239">
        <v>1</v>
      </c>
      <c r="B1343" s="1160" t="s">
        <v>31</v>
      </c>
      <c r="C1343" s="668"/>
      <c r="D1343" s="1508"/>
      <c r="E1343" s="757">
        <v>165</v>
      </c>
      <c r="F1343" s="213">
        <f t="shared" si="438"/>
        <v>28</v>
      </c>
      <c r="G1343" s="375">
        <v>28</v>
      </c>
      <c r="H1343" s="375">
        <f t="shared" si="439"/>
        <v>100</v>
      </c>
      <c r="I1343" s="1902"/>
      <c r="J1343" s="1902"/>
      <c r="K1343" s="1902"/>
      <c r="L1343" s="1902"/>
      <c r="M1343" s="1902"/>
      <c r="N1343" s="1902"/>
      <c r="O1343" s="1902"/>
      <c r="P1343" s="1902"/>
      <c r="Q1343" s="607"/>
      <c r="R1343" s="607"/>
      <c r="S1343" s="1216"/>
      <c r="T1343" s="607"/>
      <c r="U1343" s="1427"/>
      <c r="V1343" s="607"/>
      <c r="W1343" s="607"/>
      <c r="X1343" s="607"/>
      <c r="Y1343" s="607"/>
      <c r="Z1343" s="607"/>
      <c r="AA1343" s="1295"/>
      <c r="AB1343" s="1285"/>
      <c r="AC1343" s="1460"/>
      <c r="AD1343" s="1475"/>
    </row>
    <row r="1344" spans="1:30" x14ac:dyDescent="0.25">
      <c r="A1344" s="239">
        <v>1</v>
      </c>
      <c r="B1344" s="1160" t="s">
        <v>32</v>
      </c>
      <c r="C1344" s="668"/>
      <c r="D1344" s="3"/>
      <c r="E1344" s="757">
        <v>95000</v>
      </c>
      <c r="F1344" s="213">
        <f t="shared" si="438"/>
        <v>15833</v>
      </c>
      <c r="G1344" s="213">
        <v>12450</v>
      </c>
      <c r="H1344" s="213">
        <f t="shared" si="439"/>
        <v>78.633234383881771</v>
      </c>
      <c r="I1344" s="1902"/>
      <c r="J1344" s="1902"/>
      <c r="K1344" s="1902"/>
      <c r="L1344" s="1902"/>
      <c r="M1344" s="1902"/>
      <c r="N1344" s="1902"/>
      <c r="O1344" s="1902"/>
      <c r="P1344" s="1902"/>
      <c r="Q1344" s="607"/>
      <c r="R1344" s="607"/>
      <c r="S1344" s="1216"/>
      <c r="T1344" s="607"/>
      <c r="U1344" s="1427"/>
      <c r="V1344" s="607"/>
      <c r="W1344" s="607"/>
      <c r="X1344" s="607"/>
      <c r="Y1344" s="607"/>
      <c r="Z1344" s="607"/>
      <c r="AA1344" s="1291"/>
      <c r="AB1344" s="1285"/>
      <c r="AC1344" s="1460"/>
      <c r="AD1344" s="1475"/>
    </row>
    <row r="1345" spans="1:30" ht="30" x14ac:dyDescent="0.25">
      <c r="A1345" s="239">
        <v>1</v>
      </c>
      <c r="B1345" s="1160" t="s">
        <v>74</v>
      </c>
      <c r="C1345" s="668"/>
      <c r="D1345" s="3"/>
      <c r="E1345" s="757">
        <v>2500</v>
      </c>
      <c r="F1345" s="213">
        <f t="shared" si="438"/>
        <v>417</v>
      </c>
      <c r="G1345" s="213">
        <v>379</v>
      </c>
      <c r="H1345" s="213">
        <f t="shared" si="439"/>
        <v>90.887290167865714</v>
      </c>
      <c r="I1345" s="1902"/>
      <c r="J1345" s="1902"/>
      <c r="K1345" s="1902"/>
      <c r="L1345" s="1902"/>
      <c r="M1345" s="1902"/>
      <c r="N1345" s="1902"/>
      <c r="O1345" s="1902"/>
      <c r="P1345" s="1902"/>
      <c r="Q1345" s="607"/>
      <c r="R1345" s="607"/>
      <c r="S1345" s="1216"/>
      <c r="T1345" s="607"/>
      <c r="U1345" s="1427"/>
      <c r="V1345" s="607"/>
      <c r="W1345" s="607"/>
      <c r="X1345" s="607"/>
      <c r="Y1345" s="607"/>
      <c r="Z1345" s="607"/>
      <c r="AA1345" s="1291"/>
      <c r="AB1345" s="1285"/>
      <c r="AC1345" s="1460"/>
      <c r="AD1345" s="1475"/>
    </row>
    <row r="1346" spans="1:30" ht="29.25" x14ac:dyDescent="0.25">
      <c r="A1346" s="239">
        <v>1</v>
      </c>
      <c r="B1346" s="725" t="s">
        <v>280</v>
      </c>
      <c r="C1346" s="667"/>
      <c r="D1346" s="1511"/>
      <c r="E1346" s="777">
        <f>E1306+E1284</f>
        <v>54787</v>
      </c>
      <c r="F1346" s="787">
        <f>F1306+F1284</f>
        <v>9131</v>
      </c>
      <c r="G1346" s="787">
        <f>G1306+G1284</f>
        <v>7957</v>
      </c>
      <c r="H1346" s="787">
        <f t="shared" si="439"/>
        <v>87.14270068995728</v>
      </c>
      <c r="I1346" s="1902"/>
      <c r="J1346" s="1902"/>
      <c r="K1346" s="1902"/>
      <c r="L1346" s="1902"/>
      <c r="M1346" s="1902"/>
      <c r="N1346" s="1902"/>
      <c r="O1346" s="1902"/>
      <c r="P1346" s="1902"/>
      <c r="Q1346" s="607"/>
      <c r="R1346" s="607"/>
      <c r="S1346" s="1216"/>
      <c r="T1346" s="607"/>
      <c r="U1346" s="1427"/>
      <c r="V1346" s="607"/>
      <c r="W1346" s="607"/>
      <c r="X1346" s="607"/>
      <c r="Y1346" s="607"/>
      <c r="Z1346" s="607"/>
      <c r="AA1346" s="1262">
        <f>AA1306+AA1284</f>
        <v>0</v>
      </c>
      <c r="AB1346" s="1285"/>
      <c r="AC1346" s="1460"/>
      <c r="AD1346" s="1475"/>
    </row>
    <row r="1347" spans="1:30" ht="43.5" x14ac:dyDescent="0.25">
      <c r="A1347" s="239">
        <v>1</v>
      </c>
      <c r="B1347" s="725" t="s">
        <v>309</v>
      </c>
      <c r="C1347" s="668"/>
      <c r="D1347" s="3"/>
      <c r="E1347" s="420">
        <f>E1294</f>
        <v>18847</v>
      </c>
      <c r="F1347" s="787">
        <f>F1294</f>
        <v>3141</v>
      </c>
      <c r="G1347" s="787">
        <f>G1294</f>
        <v>1836</v>
      </c>
      <c r="H1347" s="787">
        <f t="shared" si="439"/>
        <v>58.452722063037257</v>
      </c>
      <c r="I1347" s="1902"/>
      <c r="J1347" s="1902"/>
      <c r="K1347" s="1902"/>
      <c r="L1347" s="1902"/>
      <c r="M1347" s="1902"/>
      <c r="N1347" s="1902"/>
      <c r="O1347" s="1902"/>
      <c r="P1347" s="1902"/>
      <c r="Q1347" s="607"/>
      <c r="R1347" s="607"/>
      <c r="S1347" s="1216"/>
      <c r="T1347" s="607"/>
      <c r="U1347" s="1427"/>
      <c r="V1347" s="607"/>
      <c r="W1347" s="607"/>
      <c r="X1347" s="607"/>
      <c r="Y1347" s="607"/>
      <c r="Z1347" s="607"/>
      <c r="AA1347" s="1262">
        <f>AA1294</f>
        <v>0</v>
      </c>
      <c r="AB1347" s="1285"/>
      <c r="AC1347" s="1460"/>
      <c r="AD1347" s="1475"/>
    </row>
    <row r="1348" spans="1:30" ht="29.25" x14ac:dyDescent="0.25">
      <c r="A1348" s="239">
        <v>1</v>
      </c>
      <c r="B1348" s="725" t="s">
        <v>281</v>
      </c>
      <c r="C1348" s="703"/>
      <c r="D1348" s="2047"/>
      <c r="E1348" s="421">
        <f>E1318+E1292</f>
        <v>68960</v>
      </c>
      <c r="F1348" s="284">
        <f>F1318+F1292</f>
        <v>11493</v>
      </c>
      <c r="G1348" s="284">
        <f>G1318+G1292</f>
        <v>9051</v>
      </c>
      <c r="H1348" s="284">
        <f t="shared" si="439"/>
        <v>78.752283998955889</v>
      </c>
      <c r="I1348" s="1902"/>
      <c r="J1348" s="1902"/>
      <c r="K1348" s="1902"/>
      <c r="L1348" s="1902"/>
      <c r="M1348" s="1902"/>
      <c r="N1348" s="1902"/>
      <c r="O1348" s="1902"/>
      <c r="P1348" s="1902"/>
      <c r="Q1348" s="607"/>
      <c r="R1348" s="607"/>
      <c r="S1348" s="1217"/>
      <c r="T1348" s="607"/>
      <c r="U1348" s="1427"/>
      <c r="V1348" s="607"/>
      <c r="W1348" s="607"/>
      <c r="X1348" s="607"/>
      <c r="Y1348" s="607"/>
      <c r="Z1348" s="607"/>
      <c r="AA1348" s="1556">
        <f>AA1318+AA1292</f>
        <v>0</v>
      </c>
      <c r="AB1348" s="1285"/>
      <c r="AC1348" s="1460"/>
      <c r="AD1348" s="1475"/>
    </row>
    <row r="1349" spans="1:30" ht="29.25" x14ac:dyDescent="0.25">
      <c r="A1349" s="239">
        <v>1</v>
      </c>
      <c r="B1349" s="725" t="s">
        <v>282</v>
      </c>
      <c r="C1349" s="1525"/>
      <c r="D1349" s="2059"/>
      <c r="E1349" s="447">
        <f>E1322</f>
        <v>23646</v>
      </c>
      <c r="F1349" s="7">
        <f>F1322</f>
        <v>3941</v>
      </c>
      <c r="G1349" s="1151">
        <f>G1322</f>
        <v>6210</v>
      </c>
      <c r="H1349" s="1151">
        <f t="shared" si="439"/>
        <v>157.57421974118245</v>
      </c>
      <c r="I1349" s="2060"/>
      <c r="J1349" s="2060"/>
      <c r="K1349" s="1941"/>
      <c r="L1349" s="1941"/>
      <c r="M1349" s="1941"/>
      <c r="N1349" s="1941"/>
      <c r="O1349" s="1941"/>
      <c r="P1349" s="1941"/>
      <c r="Q1349" s="568">
        <v>23626.610280000001</v>
      </c>
      <c r="R1349" s="568">
        <v>23626.610280000001</v>
      </c>
      <c r="S1349" s="2699">
        <f t="shared" ref="S1349" si="440">Q1349/12*$B$4+(R1349-Q1349)/11*1</f>
        <v>3937.76838</v>
      </c>
      <c r="T1349" s="568">
        <f>Z1349-Y1349-V1349</f>
        <v>6204.907799999999</v>
      </c>
      <c r="U1349" s="1086"/>
      <c r="V1349" s="568"/>
      <c r="W1349" s="568">
        <f>T1349-S1349</f>
        <v>2267.1394199999991</v>
      </c>
      <c r="X1349" s="568"/>
      <c r="Y1349" s="568">
        <v>0</v>
      </c>
      <c r="Z1349" s="568">
        <v>6204.907799999999</v>
      </c>
      <c r="AA1349" s="2116">
        <f>AA1322</f>
        <v>0</v>
      </c>
      <c r="AB1349" s="1199"/>
      <c r="AC1349" s="1460"/>
      <c r="AD1349" s="1475"/>
    </row>
    <row r="1350" spans="1:30" x14ac:dyDescent="0.25">
      <c r="A1350" s="239">
        <v>1</v>
      </c>
      <c r="B1350" s="726" t="s">
        <v>138</v>
      </c>
      <c r="C1350" s="1525"/>
      <c r="D1350" s="1526"/>
      <c r="E1350" s="453">
        <f>E1346+E1347+E1349+E1348*2.9</f>
        <v>297264</v>
      </c>
      <c r="F1350" s="2072">
        <f>F1346+F1347+F1349+F1348*2.9</f>
        <v>49542.7</v>
      </c>
      <c r="G1350" s="2072">
        <f>G1346+G1347+G1349+G1348*2.9</f>
        <v>42250.899999999994</v>
      </c>
      <c r="H1350" s="2072">
        <f t="shared" si="439"/>
        <v>85.281787225968714</v>
      </c>
      <c r="I1350" s="2060"/>
      <c r="J1350" s="2060"/>
      <c r="K1350" s="1906"/>
      <c r="L1350" s="1906"/>
      <c r="M1350" s="1906"/>
      <c r="N1350" s="1906"/>
      <c r="O1350" s="1906"/>
      <c r="P1350" s="1906"/>
      <c r="Q1350" s="568">
        <f t="shared" ref="Q1350:Z1350" si="441">SUM(Q1349,Q1324,Q1294,Q1305,Q1283,Q1315)</f>
        <v>213419.00710000002</v>
      </c>
      <c r="R1350" s="568">
        <f t="shared" ref="R1350" si="442">SUM(R1349,R1324,R1294,R1305,R1283,R1315)</f>
        <v>213419.00710000002</v>
      </c>
      <c r="S1350" s="568">
        <f t="shared" si="441"/>
        <v>38501.644350000002</v>
      </c>
      <c r="T1350" s="568">
        <f t="shared" si="441"/>
        <v>34884.412560000004</v>
      </c>
      <c r="U1350" s="568">
        <f t="shared" si="441"/>
        <v>0</v>
      </c>
      <c r="V1350" s="568">
        <f t="shared" si="441"/>
        <v>0</v>
      </c>
      <c r="W1350" s="568">
        <f t="shared" si="441"/>
        <v>-3617.2317900000012</v>
      </c>
      <c r="X1350" s="568">
        <f t="shared" si="441"/>
        <v>-1.0164</v>
      </c>
      <c r="Y1350" s="568">
        <f t="shared" si="441"/>
        <v>-2.8887700000000001</v>
      </c>
      <c r="Z1350" s="568">
        <f t="shared" si="441"/>
        <v>34881.523789999999</v>
      </c>
      <c r="AA1350" s="2073">
        <f>AA1346+AA1347+AA1349+AA1348*2.9</f>
        <v>0</v>
      </c>
      <c r="AB1350" s="1199">
        <f t="shared" ref="AB1350" si="443">SUM(AB1349,AB1324,AB1294,AB1305,AB1283,AB1315)</f>
        <v>0</v>
      </c>
      <c r="AC1350" s="1460"/>
      <c r="AD1350" s="1475"/>
    </row>
    <row r="1351" spans="1:30" s="249" customFormat="1" x14ac:dyDescent="0.25">
      <c r="A1351" s="239">
        <v>1</v>
      </c>
      <c r="B1351" s="240" t="s">
        <v>29</v>
      </c>
      <c r="C1351" s="692"/>
      <c r="D1351" s="1529"/>
      <c r="E1351" s="442"/>
      <c r="F1351" s="1158"/>
      <c r="G1351" s="1158"/>
      <c r="H1351" s="1158"/>
      <c r="I1351" s="1894"/>
      <c r="J1351" s="1894"/>
      <c r="K1351" s="530"/>
      <c r="L1351" s="530"/>
      <c r="M1351" s="530"/>
      <c r="N1351" s="530"/>
      <c r="O1351" s="530"/>
      <c r="P1351" s="530"/>
      <c r="Q1351" s="569"/>
      <c r="R1351" s="569"/>
      <c r="S1351" s="1060"/>
      <c r="T1351" s="569">
        <f>Z1351-Y1351-V1351</f>
        <v>0</v>
      </c>
      <c r="U1351" s="1085"/>
      <c r="V1351" s="569"/>
      <c r="W1351" s="569"/>
      <c r="X1351" s="569"/>
      <c r="Y1351" s="569"/>
      <c r="Z1351" s="569"/>
      <c r="AA1351" s="1317"/>
      <c r="AB1351" s="612"/>
      <c r="AC1351" s="1460"/>
      <c r="AD1351" s="1475"/>
    </row>
    <row r="1352" spans="1:30" ht="30" x14ac:dyDescent="0.25">
      <c r="A1352" s="239">
        <v>1</v>
      </c>
      <c r="B1352" s="2" t="s">
        <v>127</v>
      </c>
      <c r="C1352" s="693"/>
      <c r="D1352" s="2063"/>
      <c r="E1352" s="420"/>
      <c r="F1352" s="785"/>
      <c r="G1352" s="785"/>
      <c r="H1352" s="785"/>
      <c r="I1352" s="1902"/>
      <c r="J1352" s="1902"/>
      <c r="K1352" s="1052"/>
      <c r="L1352" s="1052"/>
      <c r="M1352" s="1052"/>
      <c r="N1352" s="1052"/>
      <c r="O1352" s="1052"/>
      <c r="P1352" s="1052"/>
      <c r="Q1352" s="570"/>
      <c r="R1352" s="570"/>
      <c r="S1352" s="1061"/>
      <c r="T1352" s="570">
        <f>Z1352-Y1352-V1352</f>
        <v>0</v>
      </c>
      <c r="U1352" s="1082"/>
      <c r="V1352" s="570"/>
      <c r="W1352" s="570"/>
      <c r="X1352" s="570"/>
      <c r="Y1352" s="570"/>
      <c r="Z1352" s="570"/>
      <c r="AA1352" s="1318"/>
      <c r="AB1352" s="566"/>
      <c r="AC1352" s="1460"/>
      <c r="AD1352" s="1475"/>
    </row>
    <row r="1353" spans="1:30" x14ac:dyDescent="0.25">
      <c r="A1353" s="239">
        <v>1</v>
      </c>
      <c r="B1353" s="222" t="s">
        <v>24</v>
      </c>
      <c r="C1353" s="696"/>
      <c r="D1353" s="2047">
        <v>240</v>
      </c>
      <c r="E1353" s="423">
        <v>200</v>
      </c>
      <c r="F1353" s="213">
        <f t="shared" ref="F1353:F1363" si="444">ROUND(E1353/12*$B$4,0)</f>
        <v>33</v>
      </c>
      <c r="G1353" s="219">
        <v>27</v>
      </c>
      <c r="H1353" s="213">
        <f t="shared" ref="H1353:H1365" si="445">G1353/F1353*100</f>
        <v>81.818181818181827</v>
      </c>
      <c r="I1353" s="1905">
        <v>4</v>
      </c>
      <c r="J1353" s="1485">
        <f t="shared" ref="J1353:J1365" si="446">M1353/G1353</f>
        <v>3.7777777777777777</v>
      </c>
      <c r="K1353" s="482">
        <f t="shared" ref="K1353:K1363" si="447">ROUND(E1353*I1353,0)</f>
        <v>800</v>
      </c>
      <c r="L1353" s="270">
        <f t="shared" ref="L1353:L1363" si="448">ROUND(K1353/12*$B$4,0)</f>
        <v>133</v>
      </c>
      <c r="M1353" s="482">
        <v>102</v>
      </c>
      <c r="N1353" s="482">
        <f t="shared" ref="N1353:N1365" si="449">M1353/L1353*100</f>
        <v>76.691729323308266</v>
      </c>
      <c r="O1353" s="482">
        <f t="shared" ref="O1353:O1363" si="450">ROUND(K1353/D1353,0)</f>
        <v>3</v>
      </c>
      <c r="P1353" s="482">
        <f t="shared" ref="P1353:P1365" si="451">M1353/$B$4*12/O1353</f>
        <v>204</v>
      </c>
      <c r="Q1353" s="571"/>
      <c r="R1353" s="571"/>
      <c r="S1353" s="1208"/>
      <c r="T1353" s="571"/>
      <c r="U1353" s="1507"/>
      <c r="V1353" s="571"/>
      <c r="W1353" s="571"/>
      <c r="X1353" s="571"/>
      <c r="Y1353" s="571"/>
      <c r="Z1353" s="571"/>
      <c r="AA1353" s="1481"/>
      <c r="AB1353" s="1194"/>
      <c r="AC1353" s="1460"/>
      <c r="AD1353" s="1475"/>
    </row>
    <row r="1354" spans="1:30" x14ac:dyDescent="0.25">
      <c r="B1354" s="222" t="s">
        <v>8</v>
      </c>
      <c r="C1354" s="696"/>
      <c r="D1354" s="2047">
        <v>240</v>
      </c>
      <c r="E1354" s="423">
        <v>520</v>
      </c>
      <c r="F1354" s="213">
        <f t="shared" si="444"/>
        <v>87</v>
      </c>
      <c r="G1354" s="219">
        <v>63</v>
      </c>
      <c r="H1354" s="213">
        <f t="shared" si="445"/>
        <v>72.41379310344827</v>
      </c>
      <c r="I1354" s="1905">
        <v>8</v>
      </c>
      <c r="J1354" s="1485">
        <f t="shared" si="446"/>
        <v>7.9206349206349209</v>
      </c>
      <c r="K1354" s="482">
        <f t="shared" si="447"/>
        <v>4160</v>
      </c>
      <c r="L1354" s="270">
        <f t="shared" si="448"/>
        <v>693</v>
      </c>
      <c r="M1354" s="482">
        <v>499</v>
      </c>
      <c r="N1354" s="482">
        <f t="shared" si="449"/>
        <v>72.005772005772002</v>
      </c>
      <c r="O1354" s="482">
        <f t="shared" si="450"/>
        <v>17</v>
      </c>
      <c r="P1354" s="482">
        <f t="shared" si="451"/>
        <v>176.11764705882354</v>
      </c>
      <c r="Q1354" s="571"/>
      <c r="R1354" s="571"/>
      <c r="S1354" s="1208"/>
      <c r="T1354" s="571"/>
      <c r="U1354" s="1507"/>
      <c r="V1354" s="571"/>
      <c r="W1354" s="571"/>
      <c r="X1354" s="571"/>
      <c r="Y1354" s="571"/>
      <c r="Z1354" s="571"/>
      <c r="AA1354" s="1481"/>
      <c r="AB1354" s="1194"/>
      <c r="AC1354" s="1460"/>
      <c r="AD1354" s="1475"/>
    </row>
    <row r="1355" spans="1:30" x14ac:dyDescent="0.25">
      <c r="B1355" s="222" t="s">
        <v>9</v>
      </c>
      <c r="C1355" s="696"/>
      <c r="D1355" s="2047">
        <v>240</v>
      </c>
      <c r="E1355" s="423">
        <v>135</v>
      </c>
      <c r="F1355" s="213">
        <f t="shared" si="444"/>
        <v>23</v>
      </c>
      <c r="G1355" s="219">
        <v>10</v>
      </c>
      <c r="H1355" s="213">
        <f t="shared" si="445"/>
        <v>43.478260869565219</v>
      </c>
      <c r="I1355" s="1905">
        <v>7</v>
      </c>
      <c r="J1355" s="1485">
        <f t="shared" si="446"/>
        <v>6.9</v>
      </c>
      <c r="K1355" s="482">
        <f t="shared" si="447"/>
        <v>945</v>
      </c>
      <c r="L1355" s="270">
        <f t="shared" si="448"/>
        <v>158</v>
      </c>
      <c r="M1355" s="482">
        <v>69</v>
      </c>
      <c r="N1355" s="482">
        <f t="shared" si="449"/>
        <v>43.670886075949369</v>
      </c>
      <c r="O1355" s="482">
        <f t="shared" si="450"/>
        <v>4</v>
      </c>
      <c r="P1355" s="482">
        <f t="shared" si="451"/>
        <v>103.5</v>
      </c>
      <c r="Q1355" s="571"/>
      <c r="R1355" s="571"/>
      <c r="S1355" s="1208"/>
      <c r="T1355" s="571"/>
      <c r="U1355" s="1507"/>
      <c r="V1355" s="571"/>
      <c r="W1355" s="571"/>
      <c r="X1355" s="571"/>
      <c r="Y1355" s="571"/>
      <c r="Z1355" s="571"/>
      <c r="AA1355" s="1481"/>
      <c r="AB1355" s="1194"/>
      <c r="AC1355" s="1460"/>
      <c r="AD1355" s="1475"/>
    </row>
    <row r="1356" spans="1:30" ht="42" customHeight="1" x14ac:dyDescent="0.25">
      <c r="A1356" s="239">
        <v>1</v>
      </c>
      <c r="B1356" s="222" t="s">
        <v>159</v>
      </c>
      <c r="C1356" s="696"/>
      <c r="D1356" s="2047">
        <v>240</v>
      </c>
      <c r="E1356" s="423">
        <v>481</v>
      </c>
      <c r="F1356" s="213">
        <f t="shared" si="444"/>
        <v>80</v>
      </c>
      <c r="G1356" s="219"/>
      <c r="H1356" s="213">
        <f t="shared" si="445"/>
        <v>0</v>
      </c>
      <c r="I1356" s="1905">
        <v>2</v>
      </c>
      <c r="J1356" s="1485" t="e">
        <f t="shared" si="446"/>
        <v>#DIV/0!</v>
      </c>
      <c r="K1356" s="482">
        <f t="shared" si="447"/>
        <v>962</v>
      </c>
      <c r="L1356" s="270">
        <f t="shared" si="448"/>
        <v>160</v>
      </c>
      <c r="M1356" s="482"/>
      <c r="N1356" s="482">
        <f t="shared" si="449"/>
        <v>0</v>
      </c>
      <c r="O1356" s="482">
        <f t="shared" si="450"/>
        <v>4</v>
      </c>
      <c r="P1356" s="482">
        <f t="shared" si="451"/>
        <v>0</v>
      </c>
      <c r="Q1356" s="571"/>
      <c r="R1356" s="571"/>
      <c r="S1356" s="1208"/>
      <c r="T1356" s="571"/>
      <c r="U1356" s="1507"/>
      <c r="V1356" s="571"/>
      <c r="W1356" s="571"/>
      <c r="X1356" s="571"/>
      <c r="Y1356" s="571"/>
      <c r="Z1356" s="571"/>
      <c r="AA1356" s="1481"/>
      <c r="AB1356" s="1194"/>
      <c r="AC1356" s="1460"/>
      <c r="AD1356" s="1475"/>
    </row>
    <row r="1357" spans="1:30" ht="22.5" customHeight="1" x14ac:dyDescent="0.25">
      <c r="B1357" s="222" t="s">
        <v>129</v>
      </c>
      <c r="C1357" s="696"/>
      <c r="D1357" s="2047">
        <v>240</v>
      </c>
      <c r="E1357" s="423">
        <v>20</v>
      </c>
      <c r="F1357" s="213">
        <f t="shared" si="444"/>
        <v>3</v>
      </c>
      <c r="G1357" s="219">
        <v>101</v>
      </c>
      <c r="H1357" s="213">
        <f t="shared" si="445"/>
        <v>3366.6666666666665</v>
      </c>
      <c r="I1357" s="1905">
        <v>4</v>
      </c>
      <c r="J1357" s="1485">
        <f t="shared" si="446"/>
        <v>2.3762376237623761</v>
      </c>
      <c r="K1357" s="482">
        <f t="shared" si="447"/>
        <v>80</v>
      </c>
      <c r="L1357" s="270">
        <f t="shared" si="448"/>
        <v>13</v>
      </c>
      <c r="M1357" s="482">
        <v>240</v>
      </c>
      <c r="N1357" s="482">
        <f t="shared" si="449"/>
        <v>1846.153846153846</v>
      </c>
      <c r="O1357" s="482">
        <f t="shared" si="450"/>
        <v>0</v>
      </c>
      <c r="P1357" s="482" t="e">
        <f t="shared" si="451"/>
        <v>#DIV/0!</v>
      </c>
      <c r="Q1357" s="571"/>
      <c r="R1357" s="571"/>
      <c r="S1357" s="1208"/>
      <c r="T1357" s="571"/>
      <c r="U1357" s="1507"/>
      <c r="V1357" s="571"/>
      <c r="W1357" s="571"/>
      <c r="X1357" s="571"/>
      <c r="Y1357" s="571"/>
      <c r="Z1357" s="571"/>
      <c r="AA1357" s="1481"/>
      <c r="AB1357" s="1194"/>
      <c r="AC1357" s="1460"/>
      <c r="AD1357" s="1475"/>
    </row>
    <row r="1358" spans="1:30" ht="22.5" customHeight="1" x14ac:dyDescent="0.25">
      <c r="B1358" s="222" t="s">
        <v>400</v>
      </c>
      <c r="C1358" s="696"/>
      <c r="D1358" s="2047">
        <v>240</v>
      </c>
      <c r="E1358" s="423">
        <v>55</v>
      </c>
      <c r="F1358" s="213">
        <f t="shared" si="444"/>
        <v>9</v>
      </c>
      <c r="G1358" s="219">
        <v>14</v>
      </c>
      <c r="H1358" s="213">
        <f t="shared" si="445"/>
        <v>155.55555555555557</v>
      </c>
      <c r="I1358" s="1905">
        <v>6.2</v>
      </c>
      <c r="J1358" s="1485">
        <f t="shared" si="446"/>
        <v>4</v>
      </c>
      <c r="K1358" s="482">
        <f t="shared" si="447"/>
        <v>341</v>
      </c>
      <c r="L1358" s="270">
        <f t="shared" si="448"/>
        <v>57</v>
      </c>
      <c r="M1358" s="482">
        <v>56</v>
      </c>
      <c r="N1358" s="482">
        <f t="shared" si="449"/>
        <v>98.245614035087712</v>
      </c>
      <c r="O1358" s="482">
        <f t="shared" si="450"/>
        <v>1</v>
      </c>
      <c r="P1358" s="482">
        <f t="shared" si="451"/>
        <v>336</v>
      </c>
      <c r="Q1358" s="571"/>
      <c r="R1358" s="571"/>
      <c r="S1358" s="1208"/>
      <c r="T1358" s="571"/>
      <c r="U1358" s="1507"/>
      <c r="V1358" s="571"/>
      <c r="W1358" s="571"/>
      <c r="X1358" s="571"/>
      <c r="Y1358" s="571"/>
      <c r="Z1358" s="571"/>
      <c r="AA1358" s="1481"/>
      <c r="AB1358" s="1194"/>
      <c r="AC1358" s="1460"/>
      <c r="AD1358" s="1475"/>
    </row>
    <row r="1359" spans="1:30" ht="22.5" customHeight="1" x14ac:dyDescent="0.25">
      <c r="B1359" s="222" t="s">
        <v>83</v>
      </c>
      <c r="C1359" s="696"/>
      <c r="D1359" s="2047">
        <v>240</v>
      </c>
      <c r="E1359" s="423">
        <v>60</v>
      </c>
      <c r="F1359" s="213">
        <f t="shared" si="444"/>
        <v>10</v>
      </c>
      <c r="G1359" s="219">
        <v>13</v>
      </c>
      <c r="H1359" s="213">
        <f t="shared" si="445"/>
        <v>130</v>
      </c>
      <c r="I1359" s="1905">
        <v>4</v>
      </c>
      <c r="J1359" s="1485">
        <f t="shared" si="446"/>
        <v>3.7692307692307692</v>
      </c>
      <c r="K1359" s="482">
        <f t="shared" si="447"/>
        <v>240</v>
      </c>
      <c r="L1359" s="270">
        <f t="shared" si="448"/>
        <v>40</v>
      </c>
      <c r="M1359" s="482">
        <v>49</v>
      </c>
      <c r="N1359" s="482">
        <f t="shared" si="449"/>
        <v>122.50000000000001</v>
      </c>
      <c r="O1359" s="482">
        <f t="shared" si="450"/>
        <v>1</v>
      </c>
      <c r="P1359" s="482">
        <f t="shared" si="451"/>
        <v>294</v>
      </c>
      <c r="Q1359" s="571"/>
      <c r="R1359" s="571"/>
      <c r="S1359" s="1208"/>
      <c r="T1359" s="571"/>
      <c r="U1359" s="1507"/>
      <c r="V1359" s="571"/>
      <c r="W1359" s="571"/>
      <c r="X1359" s="571"/>
      <c r="Y1359" s="571"/>
      <c r="Z1359" s="571"/>
      <c r="AA1359" s="1481"/>
      <c r="AB1359" s="1194"/>
      <c r="AC1359" s="1460"/>
      <c r="AD1359" s="1475"/>
    </row>
    <row r="1360" spans="1:30" s="249" customFormat="1" x14ac:dyDescent="0.25">
      <c r="A1360" s="239">
        <v>1</v>
      </c>
      <c r="B1360" s="222" t="s">
        <v>10</v>
      </c>
      <c r="C1360" s="696"/>
      <c r="D1360" s="2047">
        <v>240</v>
      </c>
      <c r="E1360" s="423">
        <v>164</v>
      </c>
      <c r="F1360" s="213">
        <f t="shared" si="444"/>
        <v>27</v>
      </c>
      <c r="G1360" s="219">
        <v>12</v>
      </c>
      <c r="H1360" s="213">
        <f t="shared" si="445"/>
        <v>44.444444444444443</v>
      </c>
      <c r="I1360" s="1905">
        <v>6</v>
      </c>
      <c r="J1360" s="1485">
        <f t="shared" si="446"/>
        <v>7.333333333333333</v>
      </c>
      <c r="K1360" s="482">
        <f t="shared" si="447"/>
        <v>984</v>
      </c>
      <c r="L1360" s="270">
        <f t="shared" si="448"/>
        <v>164</v>
      </c>
      <c r="M1360" s="482">
        <v>88</v>
      </c>
      <c r="N1360" s="482">
        <f t="shared" si="449"/>
        <v>53.658536585365859</v>
      </c>
      <c r="O1360" s="482">
        <f t="shared" si="450"/>
        <v>4</v>
      </c>
      <c r="P1360" s="482">
        <f t="shared" si="451"/>
        <v>132</v>
      </c>
      <c r="Q1360" s="571"/>
      <c r="R1360" s="571"/>
      <c r="S1360" s="1208"/>
      <c r="T1360" s="571"/>
      <c r="U1360" s="1507"/>
      <c r="V1360" s="571"/>
      <c r="W1360" s="571"/>
      <c r="X1360" s="571"/>
      <c r="Y1360" s="571"/>
      <c r="Z1360" s="571"/>
      <c r="AA1360" s="1481"/>
      <c r="AB1360" s="1194"/>
      <c r="AC1360" s="1460"/>
      <c r="AD1360" s="1475"/>
    </row>
    <row r="1361" spans="1:30" s="249" customFormat="1" x14ac:dyDescent="0.25">
      <c r="A1361" s="239"/>
      <c r="B1361" s="222" t="s">
        <v>19</v>
      </c>
      <c r="C1361" s="696"/>
      <c r="D1361" s="2047">
        <v>240</v>
      </c>
      <c r="E1361" s="423">
        <v>65</v>
      </c>
      <c r="F1361" s="213">
        <f t="shared" si="444"/>
        <v>11</v>
      </c>
      <c r="G1361" s="219">
        <v>4</v>
      </c>
      <c r="H1361" s="213">
        <f t="shared" si="445"/>
        <v>36.363636363636367</v>
      </c>
      <c r="I1361" s="1905">
        <v>4</v>
      </c>
      <c r="J1361" s="1485">
        <f t="shared" si="446"/>
        <v>4</v>
      </c>
      <c r="K1361" s="482">
        <f t="shared" si="447"/>
        <v>260</v>
      </c>
      <c r="L1361" s="270">
        <f t="shared" si="448"/>
        <v>43</v>
      </c>
      <c r="M1361" s="482">
        <v>16</v>
      </c>
      <c r="N1361" s="482">
        <f t="shared" si="449"/>
        <v>37.209302325581397</v>
      </c>
      <c r="O1361" s="482">
        <f t="shared" si="450"/>
        <v>1</v>
      </c>
      <c r="P1361" s="482">
        <f t="shared" si="451"/>
        <v>96</v>
      </c>
      <c r="Q1361" s="571"/>
      <c r="R1361" s="571"/>
      <c r="S1361" s="1208"/>
      <c r="T1361" s="571"/>
      <c r="U1361" s="1507"/>
      <c r="V1361" s="571"/>
      <c r="W1361" s="571"/>
      <c r="X1361" s="571"/>
      <c r="Y1361" s="571"/>
      <c r="Z1361" s="571"/>
      <c r="AA1361" s="1481"/>
      <c r="AB1361" s="1194"/>
      <c r="AC1361" s="1460"/>
      <c r="AD1361" s="1475"/>
    </row>
    <row r="1362" spans="1:30" s="249" customFormat="1" ht="15.75" customHeight="1" x14ac:dyDescent="0.25">
      <c r="A1362" s="239">
        <v>1</v>
      </c>
      <c r="B1362" s="9" t="s">
        <v>249</v>
      </c>
      <c r="C1362" s="696"/>
      <c r="D1362" s="2047">
        <v>240</v>
      </c>
      <c r="E1362" s="423">
        <v>1601</v>
      </c>
      <c r="F1362" s="213">
        <f t="shared" si="444"/>
        <v>267</v>
      </c>
      <c r="G1362" s="219">
        <v>354</v>
      </c>
      <c r="H1362" s="213">
        <f t="shared" si="445"/>
        <v>132.58426966292134</v>
      </c>
      <c r="I1362" s="1905">
        <v>4</v>
      </c>
      <c r="J1362" s="1485">
        <f t="shared" si="446"/>
        <v>4</v>
      </c>
      <c r="K1362" s="482">
        <f t="shared" si="447"/>
        <v>6404</v>
      </c>
      <c r="L1362" s="270">
        <f t="shared" si="448"/>
        <v>1067</v>
      </c>
      <c r="M1362" s="482">
        <v>1416</v>
      </c>
      <c r="N1362" s="482">
        <f t="shared" si="449"/>
        <v>132.70852858481726</v>
      </c>
      <c r="O1362" s="482">
        <f t="shared" si="450"/>
        <v>27</v>
      </c>
      <c r="P1362" s="482">
        <f t="shared" si="451"/>
        <v>314.66666666666669</v>
      </c>
      <c r="Q1362" s="571"/>
      <c r="R1362" s="571"/>
      <c r="S1362" s="1208"/>
      <c r="T1362" s="571"/>
      <c r="U1362" s="1507"/>
      <c r="V1362" s="571"/>
      <c r="W1362" s="571"/>
      <c r="X1362" s="571"/>
      <c r="Y1362" s="571"/>
      <c r="Z1362" s="571"/>
      <c r="AA1362" s="1481"/>
      <c r="AB1362" s="1194"/>
      <c r="AC1362" s="1460"/>
      <c r="AD1362" s="1475"/>
    </row>
    <row r="1363" spans="1:30" s="249" customFormat="1" ht="15.75" customHeight="1" x14ac:dyDescent="0.25">
      <c r="A1363" s="239"/>
      <c r="B1363" s="1232" t="s">
        <v>401</v>
      </c>
      <c r="C1363" s="696"/>
      <c r="D1363" s="2047">
        <v>240</v>
      </c>
      <c r="E1363" s="423">
        <v>200</v>
      </c>
      <c r="F1363" s="213">
        <f t="shared" si="444"/>
        <v>33</v>
      </c>
      <c r="G1363" s="219">
        <v>34</v>
      </c>
      <c r="H1363" s="219">
        <f t="shared" si="445"/>
        <v>103.03030303030303</v>
      </c>
      <c r="I1363" s="1905">
        <v>8</v>
      </c>
      <c r="J1363" s="1485">
        <f t="shared" si="446"/>
        <v>7.7941176470588234</v>
      </c>
      <c r="K1363" s="482">
        <f t="shared" si="447"/>
        <v>1600</v>
      </c>
      <c r="L1363" s="482">
        <f t="shared" si="448"/>
        <v>267</v>
      </c>
      <c r="M1363" s="482">
        <v>265</v>
      </c>
      <c r="N1363" s="482">
        <f t="shared" si="449"/>
        <v>99.250936329588015</v>
      </c>
      <c r="O1363" s="482">
        <f t="shared" si="450"/>
        <v>7</v>
      </c>
      <c r="P1363" s="482">
        <f t="shared" si="451"/>
        <v>227.14285714285714</v>
      </c>
      <c r="Q1363" s="571"/>
      <c r="R1363" s="571"/>
      <c r="S1363" s="1208"/>
      <c r="T1363" s="571"/>
      <c r="U1363" s="1507"/>
      <c r="V1363" s="571"/>
      <c r="W1363" s="571"/>
      <c r="X1363" s="571"/>
      <c r="Y1363" s="571"/>
      <c r="Z1363" s="571"/>
      <c r="AA1363" s="1481"/>
      <c r="AB1363" s="1194"/>
      <c r="AC1363" s="1460"/>
      <c r="AD1363" s="1475"/>
    </row>
    <row r="1364" spans="1:30" x14ac:dyDescent="0.25">
      <c r="A1364" s="239">
        <v>1</v>
      </c>
      <c r="B1364" s="2164" t="s">
        <v>184</v>
      </c>
      <c r="C1364" s="1768"/>
      <c r="D1364" s="2068"/>
      <c r="E1364" s="424">
        <f>SUM(E1353:E1363)</f>
        <v>3501</v>
      </c>
      <c r="F1364" s="515">
        <f>SUM(F1353:F1363)</f>
        <v>583</v>
      </c>
      <c r="G1364" s="515">
        <f>SUM(G1353:G1363)</f>
        <v>632</v>
      </c>
      <c r="H1364" s="219">
        <f t="shared" si="445"/>
        <v>108.40480274442538</v>
      </c>
      <c r="I1364" s="1925">
        <f>IF(E1364=0,0,K1364/E1364)</f>
        <v>4.7917737789203088</v>
      </c>
      <c r="J1364" s="1485">
        <f t="shared" si="446"/>
        <v>4.4303797468354427</v>
      </c>
      <c r="K1364" s="1583">
        <f>SUM(K1353:K1363)</f>
        <v>16776</v>
      </c>
      <c r="L1364" s="1583">
        <f>SUM(L1353:L1363)</f>
        <v>2795</v>
      </c>
      <c r="M1364" s="1583">
        <f>SUM(M1353:M1363)</f>
        <v>2800</v>
      </c>
      <c r="N1364" s="1583">
        <f t="shared" si="449"/>
        <v>100.17889087656529</v>
      </c>
      <c r="O1364" s="1603">
        <f>SUM(O1353:O1363)</f>
        <v>69</v>
      </c>
      <c r="P1364" s="482">
        <f t="shared" si="451"/>
        <v>243.47826086956522</v>
      </c>
      <c r="Q1364" s="571"/>
      <c r="R1364" s="571"/>
      <c r="S1364" s="1208"/>
      <c r="T1364" s="571">
        <f t="shared" ref="T1364:T1371" si="452">Z1364-Y1364-V1364</f>
        <v>0</v>
      </c>
      <c r="U1364" s="1507"/>
      <c r="V1364" s="571"/>
      <c r="W1364" s="571"/>
      <c r="X1364" s="571"/>
      <c r="Y1364" s="571"/>
      <c r="Z1364" s="571"/>
      <c r="AA1364" s="1320">
        <f>SUM(AA1353:AA1363)</f>
        <v>0</v>
      </c>
      <c r="AB1364" s="1194"/>
      <c r="AC1364" s="1460"/>
      <c r="AD1364" s="1475"/>
    </row>
    <row r="1365" spans="1:30" ht="30" thickBot="1" x14ac:dyDescent="0.3">
      <c r="A1365" s="239">
        <v>1</v>
      </c>
      <c r="B1365" s="250" t="s">
        <v>215</v>
      </c>
      <c r="C1365" s="250"/>
      <c r="D1365" s="250"/>
      <c r="E1365" s="432">
        <f>SUM(E1364)</f>
        <v>3501</v>
      </c>
      <c r="F1365" s="2044">
        <f>SUM(F1364)</f>
        <v>583</v>
      </c>
      <c r="G1365" s="2044">
        <f>SUM(G1364)</f>
        <v>632</v>
      </c>
      <c r="H1365" s="2169">
        <f t="shared" si="445"/>
        <v>108.40480274442538</v>
      </c>
      <c r="I1365" s="1561">
        <f>IF(E1365=0,0,K1365/E1365)</f>
        <v>4.7917737789203088</v>
      </c>
      <c r="J1365" s="1562">
        <f t="shared" si="446"/>
        <v>4.4303797468354427</v>
      </c>
      <c r="K1365" s="2044">
        <f>SUM(K1364)</f>
        <v>16776</v>
      </c>
      <c r="L1365" s="2044">
        <f>SUM(L1364)</f>
        <v>2795</v>
      </c>
      <c r="M1365" s="2044">
        <f>SUM(M1364)</f>
        <v>2800</v>
      </c>
      <c r="N1365" s="1610">
        <f t="shared" si="449"/>
        <v>100.17889087656529</v>
      </c>
      <c r="O1365" s="1610">
        <f>SUM(O1364)</f>
        <v>69</v>
      </c>
      <c r="P1365" s="1563">
        <f t="shared" si="451"/>
        <v>243.47826086956522</v>
      </c>
      <c r="Q1365" s="575">
        <v>58845.330792819193</v>
      </c>
      <c r="R1365" s="575">
        <v>58845.330792819193</v>
      </c>
      <c r="S1365" s="1213">
        <f t="shared" ref="S1365" si="453">Q1365/12*$B$4+(R1365-Q1365)/11*1</f>
        <v>9807.5551321365328</v>
      </c>
      <c r="T1365" s="575">
        <f t="shared" si="452"/>
        <v>11200.723</v>
      </c>
      <c r="U1365" s="1084"/>
      <c r="V1365" s="575"/>
      <c r="W1365" s="575">
        <f>T1365-S1365</f>
        <v>1393.1678678634671</v>
      </c>
      <c r="X1365" s="575"/>
      <c r="Y1365" s="575">
        <v>0</v>
      </c>
      <c r="Z1365" s="575">
        <v>11200.723</v>
      </c>
      <c r="AA1365" s="2099">
        <f>SUM(AA1364)</f>
        <v>0</v>
      </c>
      <c r="AB1365" s="1253"/>
      <c r="AC1365" s="1460"/>
      <c r="AD1365" s="1475"/>
    </row>
    <row r="1366" spans="1:30" ht="15.75" thickBot="1" x14ac:dyDescent="0.3">
      <c r="A1366" s="239">
        <v>1</v>
      </c>
      <c r="B1366" s="1913" t="s">
        <v>315</v>
      </c>
      <c r="C1366" s="1913"/>
      <c r="D1366" s="1913"/>
      <c r="E1366" s="427"/>
      <c r="F1366" s="1006"/>
      <c r="G1366" s="1006"/>
      <c r="H1366" s="1006"/>
      <c r="I1366" s="1870"/>
      <c r="J1366" s="1870"/>
      <c r="K1366" s="1006"/>
      <c r="L1366" s="1006"/>
      <c r="M1366" s="1006">
        <f>SUM(M1365,M1282)</f>
        <v>3117</v>
      </c>
      <c r="N1366" s="1006"/>
      <c r="O1366" s="1006"/>
      <c r="P1366" s="1006"/>
      <c r="Q1366" s="576">
        <f>SUM(Q1282,Q1350,Q1365)</f>
        <v>291838.05345701921</v>
      </c>
      <c r="R1366" s="576">
        <f>SUM(R1282,R1350,R1365)</f>
        <v>291838.05345701921</v>
      </c>
      <c r="S1366" s="1062">
        <f>SUM(S1282,S1350,S1365)</f>
        <v>51571.485409503206</v>
      </c>
      <c r="T1366" s="576">
        <f>SUM(T1282,T1350,T1365)</f>
        <v>49036.717520000006</v>
      </c>
      <c r="U1366" s="1087"/>
      <c r="V1366" s="576">
        <f>SUM(V1282,V1350,V1365)</f>
        <v>0</v>
      </c>
      <c r="W1366" s="576">
        <f>SUM(W1282,W1350,W1365)</f>
        <v>-2534.7678895032009</v>
      </c>
      <c r="X1366" s="576">
        <f>SUM(X1282,X1350,X1365)</f>
        <v>-1.0164</v>
      </c>
      <c r="Y1366" s="576">
        <f>SUM(Y1282,Y1350,Y1365)</f>
        <v>-2.8887700000000001</v>
      </c>
      <c r="Z1366" s="576">
        <f>SUM(Z1282,Z1350,Z1365)</f>
        <v>49033.828750000001</v>
      </c>
      <c r="AA1366" s="2106"/>
      <c r="AB1366" s="1196">
        <f>SUM(AB1282,AB1350,AB1365)</f>
        <v>0</v>
      </c>
      <c r="AC1366" s="1460"/>
      <c r="AD1366" s="1475"/>
    </row>
    <row r="1367" spans="1:30" x14ac:dyDescent="0.25">
      <c r="A1367" s="239">
        <v>1</v>
      </c>
      <c r="B1367" s="2148"/>
      <c r="C1367" s="2149"/>
      <c r="D1367" s="2148"/>
      <c r="E1367" s="442"/>
      <c r="F1367" s="1158"/>
      <c r="G1367" s="1158"/>
      <c r="H1367" s="1158"/>
      <c r="I1367" s="1894"/>
      <c r="J1367" s="1894"/>
      <c r="K1367" s="1050"/>
      <c r="L1367" s="1050"/>
      <c r="M1367" s="1050"/>
      <c r="N1367" s="1050"/>
      <c r="O1367" s="1050"/>
      <c r="P1367" s="1050"/>
      <c r="Q1367" s="569"/>
      <c r="R1367" s="569"/>
      <c r="S1367" s="1060"/>
      <c r="T1367" s="569">
        <f t="shared" si="452"/>
        <v>0</v>
      </c>
      <c r="U1367" s="1085"/>
      <c r="V1367" s="569"/>
      <c r="W1367" s="569"/>
      <c r="X1367" s="569"/>
      <c r="Y1367" s="569"/>
      <c r="Z1367" s="569"/>
      <c r="AA1367" s="1317"/>
      <c r="AB1367" s="612"/>
      <c r="AC1367" s="1460"/>
      <c r="AD1367" s="1475"/>
    </row>
    <row r="1368" spans="1:30" ht="43.5" x14ac:dyDescent="0.25">
      <c r="A1368" s="239">
        <v>1</v>
      </c>
      <c r="B1368" s="1465" t="s">
        <v>445</v>
      </c>
      <c r="C1368" s="1465"/>
      <c r="D1368" s="1924"/>
      <c r="E1368" s="422"/>
      <c r="F1368" s="375"/>
      <c r="G1368" s="375"/>
      <c r="H1368" s="375"/>
      <c r="I1368" s="1902"/>
      <c r="J1368" s="1902"/>
      <c r="K1368" s="785"/>
      <c r="L1368" s="785"/>
      <c r="M1368" s="785"/>
      <c r="N1368" s="785"/>
      <c r="O1368" s="785"/>
      <c r="P1368" s="785"/>
      <c r="Q1368" s="570"/>
      <c r="R1368" s="570"/>
      <c r="S1368" s="1061"/>
      <c r="T1368" s="570">
        <f t="shared" si="452"/>
        <v>0</v>
      </c>
      <c r="U1368" s="1082"/>
      <c r="V1368" s="570"/>
      <c r="W1368" s="570"/>
      <c r="X1368" s="570"/>
      <c r="Y1368" s="570"/>
      <c r="Z1368" s="570"/>
      <c r="AA1368" s="1295"/>
      <c r="AB1368" s="566"/>
      <c r="AC1368" s="1460"/>
      <c r="AD1368" s="1475"/>
    </row>
    <row r="1369" spans="1:30" x14ac:dyDescent="0.25">
      <c r="A1369" s="239">
        <v>1</v>
      </c>
      <c r="B1369" s="749" t="s">
        <v>385</v>
      </c>
      <c r="C1369" s="679"/>
      <c r="D1369" s="797"/>
      <c r="E1369" s="422"/>
      <c r="F1369" s="375"/>
      <c r="G1369" s="375"/>
      <c r="H1369" s="375"/>
      <c r="I1369" s="1902"/>
      <c r="J1369" s="1902"/>
      <c r="K1369" s="785"/>
      <c r="L1369" s="785"/>
      <c r="M1369" s="785"/>
      <c r="N1369" s="785"/>
      <c r="O1369" s="785"/>
      <c r="P1369" s="785"/>
      <c r="Q1369" s="570">
        <v>154572.46880999999</v>
      </c>
      <c r="R1369" s="570">
        <v>154572.46880999999</v>
      </c>
      <c r="S1369" s="3679">
        <f>(Q1369-1905.17404)/12*$B$4+1905.17404+(R1369-Q1369)/11*1</f>
        <v>27349.72316833333</v>
      </c>
      <c r="T1369" s="570">
        <f t="shared" si="452"/>
        <v>26521.668460000001</v>
      </c>
      <c r="U1369" s="1082"/>
      <c r="V1369" s="570"/>
      <c r="W1369" s="570">
        <f>T1369-S1369</f>
        <v>-828.05470833332947</v>
      </c>
      <c r="X1369" s="570"/>
      <c r="Y1369" s="570">
        <v>-34.574980000000004</v>
      </c>
      <c r="Z1369" s="570">
        <v>26487.09348</v>
      </c>
      <c r="AA1369" s="1295"/>
      <c r="AB1369" s="566"/>
      <c r="AC1369" s="1460"/>
      <c r="AD1369" s="1475"/>
    </row>
    <row r="1370" spans="1:30" ht="29.25" x14ac:dyDescent="0.25">
      <c r="A1370" s="239">
        <v>1</v>
      </c>
      <c r="B1370" s="722" t="s">
        <v>294</v>
      </c>
      <c r="C1370" s="2108"/>
      <c r="D1370" s="784"/>
      <c r="E1370" s="1144">
        <f>E1372+E1373+E1375+E1377</f>
        <v>19504</v>
      </c>
      <c r="F1370" s="1052">
        <f>F1372+F1373+F1375+F1377</f>
        <v>3251</v>
      </c>
      <c r="G1370" s="1052">
        <f>G1372+G1373+G1375+G1377</f>
        <v>4338</v>
      </c>
      <c r="H1370" s="2033">
        <f>G1370/F1370*100</f>
        <v>133.43586588741925</v>
      </c>
      <c r="I1370" s="1902"/>
      <c r="J1370" s="1902"/>
      <c r="K1370" s="211"/>
      <c r="L1370" s="211"/>
      <c r="M1370" s="211"/>
      <c r="N1370" s="211"/>
      <c r="O1370" s="211"/>
      <c r="P1370" s="211"/>
      <c r="Q1370" s="570"/>
      <c r="R1370" s="570"/>
      <c r="S1370" s="1061"/>
      <c r="T1370" s="570">
        <f t="shared" si="452"/>
        <v>0</v>
      </c>
      <c r="U1370" s="1082"/>
      <c r="V1370" s="570"/>
      <c r="W1370" s="570"/>
      <c r="X1370" s="570"/>
      <c r="Y1370" s="570"/>
      <c r="Z1370" s="570"/>
      <c r="AA1370" s="1279">
        <f>AA1372+AA1373+AA1375+AA1377</f>
        <v>0</v>
      </c>
      <c r="AB1370" s="566"/>
      <c r="AC1370" s="1460"/>
      <c r="AD1370" s="1475"/>
    </row>
    <row r="1371" spans="1:30" ht="30" x14ac:dyDescent="0.25">
      <c r="A1371" s="239">
        <v>1</v>
      </c>
      <c r="B1371" s="517" t="s">
        <v>205</v>
      </c>
      <c r="C1371" s="680"/>
      <c r="D1371" s="4"/>
      <c r="E1371" s="1144"/>
      <c r="F1371" s="213">
        <f>ROUND(E1371/12*$B$4,0)</f>
        <v>0</v>
      </c>
      <c r="G1371" s="213"/>
      <c r="H1371" s="2033"/>
      <c r="I1371" s="1902"/>
      <c r="J1371" s="1902"/>
      <c r="K1371" s="211"/>
      <c r="L1371" s="211"/>
      <c r="M1371" s="211"/>
      <c r="N1371" s="211"/>
      <c r="O1371" s="211"/>
      <c r="P1371" s="211"/>
      <c r="Q1371" s="570"/>
      <c r="R1371" s="570"/>
      <c r="S1371" s="1061"/>
      <c r="T1371" s="570">
        <f t="shared" si="452"/>
        <v>0</v>
      </c>
      <c r="U1371" s="1082"/>
      <c r="V1371" s="570"/>
      <c r="W1371" s="570"/>
      <c r="X1371" s="570"/>
      <c r="Y1371" s="570"/>
      <c r="Z1371" s="570"/>
      <c r="AA1371" s="1291"/>
      <c r="AB1371" s="566"/>
      <c r="AC1371" s="1460"/>
      <c r="AD1371" s="1475"/>
    </row>
    <row r="1372" spans="1:30" ht="30" x14ac:dyDescent="0.25">
      <c r="A1372" s="239">
        <v>1</v>
      </c>
      <c r="B1372" s="517" t="s">
        <v>206</v>
      </c>
      <c r="C1372" s="680"/>
      <c r="D1372" s="4"/>
      <c r="E1372" s="1145">
        <v>7512</v>
      </c>
      <c r="F1372" s="213">
        <f>ROUND(E1372/12*$B$4,0)</f>
        <v>1252</v>
      </c>
      <c r="G1372" s="213">
        <v>999</v>
      </c>
      <c r="H1372" s="2033">
        <f>G1372/F1372*100</f>
        <v>79.7923322683706</v>
      </c>
      <c r="I1372" s="1902"/>
      <c r="J1372" s="1902"/>
      <c r="K1372" s="211"/>
      <c r="L1372" s="211"/>
      <c r="M1372" s="211"/>
      <c r="N1372" s="211"/>
      <c r="O1372" s="211"/>
      <c r="P1372" s="211"/>
      <c r="Q1372" s="570"/>
      <c r="R1372" s="570"/>
      <c r="S1372" s="1061"/>
      <c r="T1372" s="570"/>
      <c r="U1372" s="1082"/>
      <c r="V1372" s="570"/>
      <c r="W1372" s="570"/>
      <c r="X1372" s="570"/>
      <c r="Y1372" s="570"/>
      <c r="Z1372" s="570"/>
      <c r="AA1372" s="1291"/>
      <c r="AB1372" s="566"/>
      <c r="AC1372" s="1460"/>
      <c r="AD1372" s="1475"/>
    </row>
    <row r="1373" spans="1:30" ht="30" x14ac:dyDescent="0.25">
      <c r="A1373" s="239">
        <v>1</v>
      </c>
      <c r="B1373" s="723" t="s">
        <v>558</v>
      </c>
      <c r="C1373" s="680"/>
      <c r="D1373" s="4"/>
      <c r="E1373" s="1145">
        <v>2500</v>
      </c>
      <c r="F1373" s="213">
        <f>ROUND(E1373/12*$B$4,0)</f>
        <v>417</v>
      </c>
      <c r="G1373" s="213">
        <v>1190</v>
      </c>
      <c r="H1373" s="2033">
        <f>G1373/F1373*100</f>
        <v>285.37170263788971</v>
      </c>
      <c r="I1373" s="1902"/>
      <c r="J1373" s="1902"/>
      <c r="K1373" s="211"/>
      <c r="L1373" s="211"/>
      <c r="M1373" s="211"/>
      <c r="N1373" s="211"/>
      <c r="O1373" s="211"/>
      <c r="P1373" s="211"/>
      <c r="Q1373" s="570"/>
      <c r="R1373" s="570"/>
      <c r="S1373" s="1061"/>
      <c r="T1373" s="570"/>
      <c r="U1373" s="1082"/>
      <c r="V1373" s="570"/>
      <c r="W1373" s="570"/>
      <c r="X1373" s="570"/>
      <c r="Y1373" s="570"/>
      <c r="Z1373" s="570"/>
      <c r="AA1373" s="1291"/>
      <c r="AB1373" s="566"/>
      <c r="AC1373" s="1460"/>
      <c r="AD1373" s="1475"/>
    </row>
    <row r="1374" spans="1:30" ht="75" x14ac:dyDescent="0.25">
      <c r="A1374" s="239">
        <v>1</v>
      </c>
      <c r="B1374" s="518" t="s">
        <v>296</v>
      </c>
      <c r="C1374" s="680"/>
      <c r="D1374" s="4"/>
      <c r="E1374" s="1144"/>
      <c r="F1374" s="213"/>
      <c r="G1374" s="213"/>
      <c r="H1374" s="2033"/>
      <c r="I1374" s="1902"/>
      <c r="J1374" s="1902"/>
      <c r="K1374" s="211"/>
      <c r="L1374" s="211"/>
      <c r="M1374" s="211"/>
      <c r="N1374" s="211"/>
      <c r="O1374" s="211"/>
      <c r="P1374" s="211"/>
      <c r="Q1374" s="570"/>
      <c r="R1374" s="570"/>
      <c r="S1374" s="1061"/>
      <c r="T1374" s="570"/>
      <c r="U1374" s="1082"/>
      <c r="V1374" s="570"/>
      <c r="W1374" s="570"/>
      <c r="X1374" s="570"/>
      <c r="Y1374" s="570"/>
      <c r="Z1374" s="570"/>
      <c r="AA1374" s="1291"/>
      <c r="AB1374" s="566"/>
      <c r="AC1374" s="1460"/>
      <c r="AD1374" s="1475"/>
    </row>
    <row r="1375" spans="1:30" ht="60" x14ac:dyDescent="0.25">
      <c r="A1375" s="239">
        <v>1</v>
      </c>
      <c r="B1375" s="518" t="s">
        <v>310</v>
      </c>
      <c r="C1375" s="680"/>
      <c r="D1375" s="4"/>
      <c r="E1375" s="1145">
        <v>7000</v>
      </c>
      <c r="F1375" s="213">
        <f>ROUND(E1375/12*$B$4,0)</f>
        <v>1167</v>
      </c>
      <c r="G1375" s="213">
        <v>2095</v>
      </c>
      <c r="H1375" s="2033">
        <f>G1375/F1375*100</f>
        <v>179.52013710368468</v>
      </c>
      <c r="I1375" s="1902"/>
      <c r="J1375" s="1902"/>
      <c r="K1375" s="211"/>
      <c r="L1375" s="211"/>
      <c r="M1375" s="211"/>
      <c r="N1375" s="211"/>
      <c r="O1375" s="211"/>
      <c r="P1375" s="211"/>
      <c r="Q1375" s="570"/>
      <c r="R1375" s="570"/>
      <c r="S1375" s="1061"/>
      <c r="T1375" s="570"/>
      <c r="U1375" s="1082"/>
      <c r="V1375" s="570"/>
      <c r="W1375" s="570"/>
      <c r="X1375" s="570"/>
      <c r="Y1375" s="570"/>
      <c r="Z1375" s="570"/>
      <c r="AA1375" s="1291"/>
      <c r="AB1375" s="566"/>
      <c r="AC1375" s="1460"/>
      <c r="AD1375" s="1475"/>
    </row>
    <row r="1376" spans="1:30" ht="105" x14ac:dyDescent="0.25">
      <c r="B1376" s="518" t="s">
        <v>540</v>
      </c>
      <c r="C1376" s="680"/>
      <c r="D1376" s="4"/>
      <c r="E1376" s="1145">
        <v>3000</v>
      </c>
      <c r="F1376" s="213">
        <f>ROUND(E1376/12*$B$4,0)</f>
        <v>500</v>
      </c>
      <c r="G1376" s="213">
        <v>994</v>
      </c>
      <c r="H1376" s="2033">
        <f>G1376/F1376*100</f>
        <v>198.8</v>
      </c>
      <c r="I1376" s="1902"/>
      <c r="J1376" s="1902"/>
      <c r="K1376" s="211"/>
      <c r="L1376" s="211"/>
      <c r="M1376" s="211"/>
      <c r="N1376" s="211"/>
      <c r="O1376" s="211"/>
      <c r="P1376" s="211"/>
      <c r="Q1376" s="570"/>
      <c r="R1376" s="570"/>
      <c r="S1376" s="1061"/>
      <c r="T1376" s="570"/>
      <c r="U1376" s="1082"/>
      <c r="V1376" s="570"/>
      <c r="W1376" s="570"/>
      <c r="X1376" s="570"/>
      <c r="Y1376" s="570"/>
      <c r="Z1376" s="570"/>
      <c r="AA1376" s="1291"/>
      <c r="AB1376" s="566"/>
      <c r="AC1376" s="1460"/>
      <c r="AD1376" s="1475"/>
    </row>
    <row r="1377" spans="1:30" ht="30" x14ac:dyDescent="0.25">
      <c r="B1377" s="4" t="s">
        <v>383</v>
      </c>
      <c r="C1377" s="680"/>
      <c r="D1377" s="4"/>
      <c r="E1377" s="1145">
        <v>2492</v>
      </c>
      <c r="F1377" s="213">
        <f>ROUND(E1377/12*$B$4,0)</f>
        <v>415</v>
      </c>
      <c r="G1377" s="213">
        <v>54</v>
      </c>
      <c r="H1377" s="2033">
        <f t="shared" ref="H1377:H1382" si="454">G1377/F1377*100</f>
        <v>13.012048192771083</v>
      </c>
      <c r="I1377" s="1902"/>
      <c r="J1377" s="1902"/>
      <c r="K1377" s="211"/>
      <c r="L1377" s="211"/>
      <c r="M1377" s="211"/>
      <c r="N1377" s="211"/>
      <c r="O1377" s="211"/>
      <c r="P1377" s="211"/>
      <c r="Q1377" s="570"/>
      <c r="R1377" s="570"/>
      <c r="S1377" s="1061"/>
      <c r="T1377" s="570"/>
      <c r="U1377" s="1082"/>
      <c r="V1377" s="570"/>
      <c r="W1377" s="570"/>
      <c r="X1377" s="570"/>
      <c r="Y1377" s="570"/>
      <c r="Z1377" s="570"/>
      <c r="AA1377" s="1291"/>
      <c r="AB1377" s="566"/>
      <c r="AC1377" s="1460"/>
      <c r="AD1377" s="1475"/>
    </row>
    <row r="1378" spans="1:30" ht="29.25" x14ac:dyDescent="0.25">
      <c r="A1378" s="239">
        <v>1</v>
      </c>
      <c r="B1378" s="485" t="s">
        <v>135</v>
      </c>
      <c r="C1378" s="680"/>
      <c r="D1378" s="4"/>
      <c r="E1378" s="1144">
        <f>E1379</f>
        <v>42000</v>
      </c>
      <c r="F1378" s="213">
        <f>F1379</f>
        <v>7000</v>
      </c>
      <c r="G1378" s="213">
        <f>G1379</f>
        <v>4812</v>
      </c>
      <c r="H1378" s="2033">
        <f t="shared" si="454"/>
        <v>68.742857142857133</v>
      </c>
      <c r="I1378" s="1902"/>
      <c r="J1378" s="1902"/>
      <c r="K1378" s="211"/>
      <c r="L1378" s="211"/>
      <c r="M1378" s="211"/>
      <c r="N1378" s="211"/>
      <c r="O1378" s="211"/>
      <c r="P1378" s="211"/>
      <c r="Q1378" s="570"/>
      <c r="R1378" s="570"/>
      <c r="S1378" s="1061"/>
      <c r="T1378" s="570"/>
      <c r="U1378" s="1082"/>
      <c r="V1378" s="570"/>
      <c r="W1378" s="570"/>
      <c r="X1378" s="570"/>
      <c r="Y1378" s="570"/>
      <c r="Z1378" s="570"/>
      <c r="AA1378" s="1291">
        <f>AA1379</f>
        <v>0</v>
      </c>
      <c r="AB1378" s="566"/>
      <c r="AC1378" s="1460"/>
      <c r="AD1378" s="1475"/>
    </row>
    <row r="1379" spans="1:30" x14ac:dyDescent="0.25">
      <c r="A1379" s="239">
        <v>1</v>
      </c>
      <c r="B1379" s="292" t="s">
        <v>240</v>
      </c>
      <c r="C1379" s="680"/>
      <c r="D1379" s="4"/>
      <c r="E1379" s="1145">
        <v>42000</v>
      </c>
      <c r="F1379" s="213">
        <f>ROUND(E1379/12*$B$4,0)</f>
        <v>7000</v>
      </c>
      <c r="G1379" s="213">
        <v>4812</v>
      </c>
      <c r="H1379" s="2033">
        <f t="shared" si="454"/>
        <v>68.742857142857133</v>
      </c>
      <c r="I1379" s="1902"/>
      <c r="J1379" s="1902"/>
      <c r="K1379" s="211"/>
      <c r="L1379" s="211"/>
      <c r="M1379" s="211"/>
      <c r="N1379" s="211"/>
      <c r="O1379" s="211"/>
      <c r="P1379" s="211"/>
      <c r="Q1379" s="570"/>
      <c r="R1379" s="570"/>
      <c r="S1379" s="1061"/>
      <c r="T1379" s="570"/>
      <c r="U1379" s="1082"/>
      <c r="V1379" s="570"/>
      <c r="W1379" s="570"/>
      <c r="X1379" s="570"/>
      <c r="Y1379" s="570"/>
      <c r="Z1379" s="570"/>
      <c r="AA1379" s="1291"/>
      <c r="AB1379" s="566"/>
      <c r="AC1379" s="1460"/>
      <c r="AD1379" s="1475"/>
    </row>
    <row r="1380" spans="1:30" ht="63" x14ac:dyDescent="0.25">
      <c r="A1380" s="239">
        <v>1</v>
      </c>
      <c r="B1380" s="750" t="s">
        <v>299</v>
      </c>
      <c r="C1380" s="680"/>
      <c r="D1380" s="4"/>
      <c r="E1380" s="1144">
        <f>E1381+E1386</f>
        <v>17652</v>
      </c>
      <c r="F1380" s="213">
        <f>F1381+F1386</f>
        <v>2942</v>
      </c>
      <c r="G1380" s="213">
        <f>G1381+G1386</f>
        <v>733</v>
      </c>
      <c r="H1380" s="2033">
        <f t="shared" si="454"/>
        <v>24.915023793337866</v>
      </c>
      <c r="I1380" s="1902"/>
      <c r="J1380" s="1902"/>
      <c r="K1380" s="211"/>
      <c r="L1380" s="211"/>
      <c r="M1380" s="211"/>
      <c r="N1380" s="211"/>
      <c r="O1380" s="211"/>
      <c r="P1380" s="211"/>
      <c r="Q1380" s="570"/>
      <c r="R1380" s="570"/>
      <c r="S1380" s="1209">
        <f>Q1380/12*$B$4</f>
        <v>0</v>
      </c>
      <c r="T1380" s="570">
        <f>Z1380-Y1380-V1380</f>
        <v>0</v>
      </c>
      <c r="U1380" s="1082"/>
      <c r="V1380" s="570"/>
      <c r="W1380" s="570">
        <f>T1380-S1380</f>
        <v>0</v>
      </c>
      <c r="X1380" s="570"/>
      <c r="Y1380" s="570"/>
      <c r="Z1380" s="570"/>
      <c r="AA1380" s="1291">
        <f>AA1381+AA1386</f>
        <v>0</v>
      </c>
      <c r="AB1380" s="566"/>
      <c r="AC1380" s="1460"/>
      <c r="AD1380" s="1475"/>
    </row>
    <row r="1381" spans="1:30" ht="30" x14ac:dyDescent="0.25">
      <c r="A1381" s="239">
        <v>1</v>
      </c>
      <c r="B1381" s="723" t="s">
        <v>300</v>
      </c>
      <c r="C1381" s="680"/>
      <c r="D1381" s="4"/>
      <c r="E1381" s="1144">
        <f>E1382+E1383+E1384+E1385</f>
        <v>7657</v>
      </c>
      <c r="F1381" s="213">
        <f>F1382+F1383+F1384+F1385</f>
        <v>1276</v>
      </c>
      <c r="G1381" s="213">
        <f>G1382+G1383+G1384+G1385</f>
        <v>121</v>
      </c>
      <c r="H1381" s="2033">
        <f t="shared" si="454"/>
        <v>9.4827586206896548</v>
      </c>
      <c r="I1381" s="1902"/>
      <c r="J1381" s="1902"/>
      <c r="K1381" s="211"/>
      <c r="L1381" s="211"/>
      <c r="M1381" s="211"/>
      <c r="N1381" s="211"/>
      <c r="O1381" s="211"/>
      <c r="P1381" s="211"/>
      <c r="Q1381" s="570"/>
      <c r="R1381" s="570"/>
      <c r="S1381" s="1061"/>
      <c r="T1381" s="570"/>
      <c r="U1381" s="1082"/>
      <c r="V1381" s="570"/>
      <c r="W1381" s="570"/>
      <c r="X1381" s="570"/>
      <c r="Y1381" s="570"/>
      <c r="Z1381" s="570"/>
      <c r="AA1381" s="1291">
        <f>AA1382+AA1383+AA1384+AA1385</f>
        <v>0</v>
      </c>
      <c r="AB1381" s="566"/>
      <c r="AC1381" s="1460"/>
      <c r="AD1381" s="1475"/>
    </row>
    <row r="1382" spans="1:30" ht="30" x14ac:dyDescent="0.25">
      <c r="A1382" s="239">
        <v>1</v>
      </c>
      <c r="B1382" s="518" t="s">
        <v>301</v>
      </c>
      <c r="C1382" s="680"/>
      <c r="D1382" s="4"/>
      <c r="E1382" s="1145">
        <v>7550</v>
      </c>
      <c r="F1382" s="213">
        <f>ROUND(E1382/12*$B$4,0)</f>
        <v>1258</v>
      </c>
      <c r="G1382" s="213">
        <v>121</v>
      </c>
      <c r="H1382" s="2033">
        <f t="shared" si="454"/>
        <v>9.618441971383147</v>
      </c>
      <c r="I1382" s="1902"/>
      <c r="J1382" s="1902"/>
      <c r="K1382" s="211"/>
      <c r="L1382" s="211"/>
      <c r="M1382" s="211"/>
      <c r="N1382" s="211"/>
      <c r="O1382" s="211"/>
      <c r="P1382" s="211"/>
      <c r="Q1382" s="570"/>
      <c r="R1382" s="570"/>
      <c r="S1382" s="1061"/>
      <c r="T1382" s="570"/>
      <c r="U1382" s="1082"/>
      <c r="V1382" s="570"/>
      <c r="W1382" s="570"/>
      <c r="X1382" s="570"/>
      <c r="Y1382" s="570"/>
      <c r="Z1382" s="570"/>
      <c r="AA1382" s="1291"/>
      <c r="AB1382" s="566"/>
      <c r="AC1382" s="1460"/>
      <c r="AD1382" s="1475"/>
    </row>
    <row r="1383" spans="1:30" ht="60" x14ac:dyDescent="0.25">
      <c r="A1383" s="239">
        <v>1</v>
      </c>
      <c r="B1383" s="518" t="s">
        <v>302</v>
      </c>
      <c r="C1383" s="680"/>
      <c r="D1383" s="4"/>
      <c r="E1383" s="1145"/>
      <c r="F1383" s="213">
        <f>ROUND(E1383/12*$B$4,0)</f>
        <v>0</v>
      </c>
      <c r="G1383" s="213"/>
      <c r="H1383" s="2033"/>
      <c r="I1383" s="1902"/>
      <c r="J1383" s="1902"/>
      <c r="K1383" s="211"/>
      <c r="L1383" s="211"/>
      <c r="M1383" s="211"/>
      <c r="N1383" s="211"/>
      <c r="O1383" s="211"/>
      <c r="P1383" s="211"/>
      <c r="Q1383" s="570"/>
      <c r="R1383" s="570"/>
      <c r="S1383" s="1061"/>
      <c r="T1383" s="570"/>
      <c r="U1383" s="1082"/>
      <c r="V1383" s="570"/>
      <c r="W1383" s="570"/>
      <c r="X1383" s="570"/>
      <c r="Y1383" s="570"/>
      <c r="Z1383" s="570"/>
      <c r="AA1383" s="1291"/>
      <c r="AB1383" s="566"/>
      <c r="AC1383" s="1460"/>
      <c r="AD1383" s="1475"/>
    </row>
    <row r="1384" spans="1:30" ht="45" x14ac:dyDescent="0.25">
      <c r="A1384" s="239">
        <v>1</v>
      </c>
      <c r="B1384" s="518" t="s">
        <v>303</v>
      </c>
      <c r="C1384" s="680"/>
      <c r="D1384" s="4"/>
      <c r="E1384" s="1145">
        <v>65</v>
      </c>
      <c r="F1384" s="213">
        <f>ROUND(E1384/12*$B$4,0)</f>
        <v>11</v>
      </c>
      <c r="G1384" s="213"/>
      <c r="H1384" s="2033">
        <f>G1384/F1384*100</f>
        <v>0</v>
      </c>
      <c r="I1384" s="1902"/>
      <c r="J1384" s="1902"/>
      <c r="K1384" s="211"/>
      <c r="L1384" s="211"/>
      <c r="M1384" s="211"/>
      <c r="N1384" s="211"/>
      <c r="O1384" s="211"/>
      <c r="P1384" s="211"/>
      <c r="Q1384" s="570"/>
      <c r="R1384" s="570"/>
      <c r="S1384" s="1061"/>
      <c r="T1384" s="570"/>
      <c r="U1384" s="1082"/>
      <c r="V1384" s="570"/>
      <c r="W1384" s="570"/>
      <c r="X1384" s="570"/>
      <c r="Y1384" s="570"/>
      <c r="Z1384" s="570"/>
      <c r="AA1384" s="1291"/>
      <c r="AB1384" s="566"/>
      <c r="AC1384" s="1460"/>
      <c r="AD1384" s="1475"/>
    </row>
    <row r="1385" spans="1:30" ht="30" x14ac:dyDescent="0.25">
      <c r="A1385" s="239">
        <v>1</v>
      </c>
      <c r="B1385" s="518" t="s">
        <v>304</v>
      </c>
      <c r="C1385" s="680"/>
      <c r="D1385" s="4"/>
      <c r="E1385" s="1145">
        <v>42</v>
      </c>
      <c r="F1385" s="213">
        <f>ROUND(E1385/12*$B$4,0)</f>
        <v>7</v>
      </c>
      <c r="G1385" s="213"/>
      <c r="H1385" s="2033">
        <f>G1385/F1385*100</f>
        <v>0</v>
      </c>
      <c r="I1385" s="1902"/>
      <c r="J1385" s="1902"/>
      <c r="K1385" s="211"/>
      <c r="L1385" s="211"/>
      <c r="M1385" s="211"/>
      <c r="N1385" s="211"/>
      <c r="O1385" s="211"/>
      <c r="P1385" s="211"/>
      <c r="Q1385" s="570"/>
      <c r="R1385" s="570"/>
      <c r="S1385" s="1061"/>
      <c r="T1385" s="570"/>
      <c r="U1385" s="1082"/>
      <c r="V1385" s="570"/>
      <c r="W1385" s="570"/>
      <c r="X1385" s="570"/>
      <c r="Y1385" s="570"/>
      <c r="Z1385" s="570"/>
      <c r="AA1385" s="1291"/>
      <c r="AB1385" s="566"/>
      <c r="AC1385" s="1460"/>
      <c r="AD1385" s="1475"/>
    </row>
    <row r="1386" spans="1:30" ht="60" x14ac:dyDescent="0.25">
      <c r="A1386" s="239">
        <v>1</v>
      </c>
      <c r="B1386" s="723" t="s">
        <v>305</v>
      </c>
      <c r="C1386" s="680"/>
      <c r="D1386" s="4"/>
      <c r="E1386" s="1144">
        <f>SUM(E1387:E1390)</f>
        <v>9995</v>
      </c>
      <c r="F1386" s="213">
        <f>SUM(F1387:F1390)</f>
        <v>1666</v>
      </c>
      <c r="G1386" s="213">
        <f>G1387+G1389+G1390</f>
        <v>612</v>
      </c>
      <c r="H1386" s="2033">
        <f>G1386/F1386*100</f>
        <v>36.734693877551024</v>
      </c>
      <c r="I1386" s="1902"/>
      <c r="J1386" s="1902"/>
      <c r="K1386" s="211"/>
      <c r="L1386" s="211"/>
      <c r="M1386" s="211"/>
      <c r="N1386" s="211"/>
      <c r="O1386" s="211"/>
      <c r="P1386" s="211"/>
      <c r="Q1386" s="570"/>
      <c r="R1386" s="570"/>
      <c r="S1386" s="1061"/>
      <c r="T1386" s="570">
        <f>Z1386-Y1386-V1386</f>
        <v>0</v>
      </c>
      <c r="U1386" s="1082"/>
      <c r="V1386" s="570"/>
      <c r="W1386" s="570"/>
      <c r="X1386" s="570"/>
      <c r="Y1386" s="570"/>
      <c r="Z1386" s="570"/>
      <c r="AA1386" s="1291">
        <f>AA1387+AA1389+AA1390</f>
        <v>0</v>
      </c>
      <c r="AB1386" s="566"/>
      <c r="AC1386" s="1460"/>
      <c r="AD1386" s="1475"/>
    </row>
    <row r="1387" spans="1:30" ht="45" x14ac:dyDescent="0.25">
      <c r="A1387" s="239">
        <v>1</v>
      </c>
      <c r="B1387" s="518" t="s">
        <v>306</v>
      </c>
      <c r="C1387" s="680"/>
      <c r="D1387" s="4"/>
      <c r="E1387" s="1146">
        <v>2665</v>
      </c>
      <c r="F1387" s="213">
        <f>ROUND(E1387/12*$B$4,0)</f>
        <v>444</v>
      </c>
      <c r="G1387" s="213">
        <v>36</v>
      </c>
      <c r="H1387" s="2033">
        <f>G1387/F1387*100</f>
        <v>8.1081081081081088</v>
      </c>
      <c r="I1387" s="1902"/>
      <c r="J1387" s="1902"/>
      <c r="K1387" s="211"/>
      <c r="L1387" s="211"/>
      <c r="M1387" s="211"/>
      <c r="N1387" s="211"/>
      <c r="O1387" s="211"/>
      <c r="P1387" s="211"/>
      <c r="Q1387" s="570"/>
      <c r="R1387" s="570"/>
      <c r="S1387" s="1061"/>
      <c r="T1387" s="570">
        <f>Z1387-Y1387-V1387</f>
        <v>0</v>
      </c>
      <c r="U1387" s="1082"/>
      <c r="V1387" s="570"/>
      <c r="W1387" s="570"/>
      <c r="X1387" s="570"/>
      <c r="Y1387" s="570"/>
      <c r="Z1387" s="570"/>
      <c r="AA1387" s="1291"/>
      <c r="AB1387" s="566"/>
      <c r="AC1387" s="1460"/>
      <c r="AD1387" s="1475"/>
    </row>
    <row r="1388" spans="1:30" ht="30" x14ac:dyDescent="0.25">
      <c r="A1388" s="239">
        <v>1</v>
      </c>
      <c r="B1388" s="518" t="s">
        <v>337</v>
      </c>
      <c r="C1388" s="680"/>
      <c r="D1388" s="4"/>
      <c r="E1388" s="1146"/>
      <c r="F1388" s="213">
        <f>ROUND(E1388/12*$B$4,0)</f>
        <v>0</v>
      </c>
      <c r="G1388" s="213"/>
      <c r="H1388" s="2033"/>
      <c r="I1388" s="1902"/>
      <c r="J1388" s="1902"/>
      <c r="K1388" s="211"/>
      <c r="L1388" s="211"/>
      <c r="M1388" s="211"/>
      <c r="N1388" s="211"/>
      <c r="O1388" s="211"/>
      <c r="P1388" s="211"/>
      <c r="Q1388" s="570"/>
      <c r="R1388" s="570"/>
      <c r="S1388" s="1061"/>
      <c r="T1388" s="570"/>
      <c r="U1388" s="1082"/>
      <c r="V1388" s="570"/>
      <c r="W1388" s="570"/>
      <c r="X1388" s="570"/>
      <c r="Y1388" s="570"/>
      <c r="Z1388" s="570"/>
      <c r="AA1388" s="1291"/>
      <c r="AB1388" s="566"/>
      <c r="AC1388" s="1460"/>
      <c r="AD1388" s="1475"/>
    </row>
    <row r="1389" spans="1:30" ht="75" x14ac:dyDescent="0.25">
      <c r="A1389" s="239">
        <v>1</v>
      </c>
      <c r="B1389" s="518" t="s">
        <v>307</v>
      </c>
      <c r="C1389" s="680"/>
      <c r="D1389" s="4"/>
      <c r="E1389" s="1146">
        <v>5500</v>
      </c>
      <c r="F1389" s="213">
        <f>ROUND(E1389/12*$B$4,0)</f>
        <v>917</v>
      </c>
      <c r="G1389" s="213">
        <v>407</v>
      </c>
      <c r="H1389" s="2033">
        <f>G1389/F1389*100</f>
        <v>44.383860414394768</v>
      </c>
      <c r="I1389" s="1902"/>
      <c r="J1389" s="1902"/>
      <c r="K1389" s="211"/>
      <c r="L1389" s="211"/>
      <c r="M1389" s="211"/>
      <c r="N1389" s="211"/>
      <c r="O1389" s="211"/>
      <c r="P1389" s="211"/>
      <c r="Q1389" s="570"/>
      <c r="R1389" s="570"/>
      <c r="S1389" s="1061"/>
      <c r="T1389" s="570">
        <f>Z1389-Y1389-V1389</f>
        <v>0</v>
      </c>
      <c r="U1389" s="1082"/>
      <c r="V1389" s="570"/>
      <c r="W1389" s="570"/>
      <c r="X1389" s="570"/>
      <c r="Y1389" s="570"/>
      <c r="Z1389" s="570"/>
      <c r="AA1389" s="1291"/>
      <c r="AB1389" s="566"/>
      <c r="AC1389" s="1460"/>
      <c r="AD1389" s="1475"/>
    </row>
    <row r="1390" spans="1:30" ht="60" x14ac:dyDescent="0.25">
      <c r="A1390" s="239">
        <v>1</v>
      </c>
      <c r="B1390" s="518" t="s">
        <v>308</v>
      </c>
      <c r="C1390" s="680"/>
      <c r="D1390" s="4"/>
      <c r="E1390" s="757">
        <v>1830</v>
      </c>
      <c r="F1390" s="213">
        <f>ROUND(E1390/12*$B$4,0)</f>
        <v>305</v>
      </c>
      <c r="G1390" s="213">
        <v>169</v>
      </c>
      <c r="H1390" s="2033">
        <f>G1390/F1390*100</f>
        <v>55.409836065573771</v>
      </c>
      <c r="I1390" s="1902"/>
      <c r="J1390" s="1902"/>
      <c r="K1390" s="211"/>
      <c r="L1390" s="211"/>
      <c r="M1390" s="211"/>
      <c r="N1390" s="211"/>
      <c r="O1390" s="211"/>
      <c r="P1390" s="211"/>
      <c r="Q1390" s="570"/>
      <c r="R1390" s="570"/>
      <c r="S1390" s="1061"/>
      <c r="T1390" s="570">
        <f>Z1390-Y1390-V1390</f>
        <v>0</v>
      </c>
      <c r="U1390" s="1082"/>
      <c r="V1390" s="570"/>
      <c r="W1390" s="570"/>
      <c r="X1390" s="570"/>
      <c r="Y1390" s="570"/>
      <c r="Z1390" s="570"/>
      <c r="AA1390" s="1291"/>
      <c r="AB1390" s="566"/>
      <c r="AC1390" s="1460"/>
      <c r="AD1390" s="1475"/>
    </row>
    <row r="1391" spans="1:30" x14ac:dyDescent="0.25">
      <c r="B1391" s="797" t="s">
        <v>207</v>
      </c>
      <c r="C1391" s="680"/>
      <c r="D1391" s="4"/>
      <c r="E1391" s="757"/>
      <c r="F1391" s="213"/>
      <c r="G1391" s="213"/>
      <c r="H1391" s="2033"/>
      <c r="I1391" s="1902"/>
      <c r="J1391" s="1902"/>
      <c r="K1391" s="211"/>
      <c r="L1391" s="211"/>
      <c r="M1391" s="211"/>
      <c r="N1391" s="211"/>
      <c r="O1391" s="211"/>
      <c r="P1391" s="211"/>
      <c r="Q1391" s="570">
        <v>17.611999999999998</v>
      </c>
      <c r="R1391" s="570">
        <v>17.611999999999998</v>
      </c>
      <c r="S1391" s="1061">
        <f t="shared" ref="S1391" si="455">Q1391/12*$B$4+(R1391-Q1391)/11*1</f>
        <v>2.9353333333333329</v>
      </c>
      <c r="T1391" s="570">
        <f>Z1391-Y1391-V1391</f>
        <v>199.72008</v>
      </c>
      <c r="U1391" s="1082"/>
      <c r="V1391" s="570"/>
      <c r="W1391" s="570">
        <f>T1391-S1391</f>
        <v>196.78474666666665</v>
      </c>
      <c r="X1391" s="570"/>
      <c r="Y1391" s="570">
        <v>0</v>
      </c>
      <c r="Z1391" s="570">
        <v>199.72008</v>
      </c>
      <c r="AA1391" s="1291"/>
      <c r="AB1391" s="566"/>
      <c r="AC1391" s="1460"/>
      <c r="AD1391" s="1475"/>
    </row>
    <row r="1392" spans="1:30" ht="29.25" x14ac:dyDescent="0.25">
      <c r="A1392" s="239">
        <v>1</v>
      </c>
      <c r="B1392" s="784" t="s">
        <v>362</v>
      </c>
      <c r="C1392" s="680"/>
      <c r="D1392" s="4"/>
      <c r="E1392" s="418">
        <f>E1393+E1394+E1398+E1399+E1400+E1401+E1403</f>
        <v>2427</v>
      </c>
      <c r="F1392" s="213">
        <f>F1393+F1394+F1398+F1399+F1400+F1401+F1403</f>
        <v>404</v>
      </c>
      <c r="G1392" s="213">
        <f>G1393+G1394+G1398+G1399+G1400+G1401+G1403</f>
        <v>618</v>
      </c>
      <c r="H1392" s="2033">
        <f>G1392/F1392*100</f>
        <v>152.97029702970298</v>
      </c>
      <c r="I1392" s="1902"/>
      <c r="J1392" s="1902"/>
      <c r="K1392" s="211"/>
      <c r="L1392" s="211"/>
      <c r="M1392" s="211"/>
      <c r="N1392" s="211"/>
      <c r="O1392" s="211"/>
      <c r="P1392" s="211"/>
      <c r="Q1392" s="570"/>
      <c r="R1392" s="570"/>
      <c r="S1392" s="1061"/>
      <c r="T1392" s="570"/>
      <c r="U1392" s="1082"/>
      <c r="V1392" s="570"/>
      <c r="W1392" s="570"/>
      <c r="X1392" s="570"/>
      <c r="Y1392" s="570"/>
      <c r="Z1392" s="570"/>
      <c r="AA1392" s="1291">
        <f>AA1393+AA1394+AA1398+AA1399+AA1400+AA1401+AA1403</f>
        <v>0</v>
      </c>
      <c r="AB1392" s="566"/>
      <c r="AC1392" s="1460"/>
      <c r="AD1392" s="1475"/>
    </row>
    <row r="1393" spans="1:30" x14ac:dyDescent="0.25">
      <c r="A1393" s="239">
        <v>1</v>
      </c>
      <c r="B1393" s="4" t="s">
        <v>350</v>
      </c>
      <c r="C1393" s="680"/>
      <c r="D1393" s="4"/>
      <c r="E1393" s="418"/>
      <c r="F1393" s="213"/>
      <c r="G1393" s="213"/>
      <c r="H1393" s="2033"/>
      <c r="I1393" s="1902"/>
      <c r="J1393" s="1902"/>
      <c r="K1393" s="211"/>
      <c r="L1393" s="211"/>
      <c r="M1393" s="211"/>
      <c r="N1393" s="211"/>
      <c r="O1393" s="211"/>
      <c r="P1393" s="211"/>
      <c r="Q1393" s="570"/>
      <c r="R1393" s="570"/>
      <c r="S1393" s="1061"/>
      <c r="T1393" s="570">
        <f>Z1393-Y1393-V1393</f>
        <v>0</v>
      </c>
      <c r="U1393" s="1082"/>
      <c r="V1393" s="570"/>
      <c r="W1393" s="570"/>
      <c r="X1393" s="570"/>
      <c r="Y1393" s="570"/>
      <c r="Z1393" s="570"/>
      <c r="AA1393" s="1291"/>
      <c r="AB1393" s="566"/>
      <c r="AC1393" s="1460"/>
      <c r="AD1393" s="1475"/>
    </row>
    <row r="1394" spans="1:30" ht="30" x14ac:dyDescent="0.25">
      <c r="A1394" s="239">
        <v>1</v>
      </c>
      <c r="B1394" s="798" t="s">
        <v>351</v>
      </c>
      <c r="C1394" s="2113"/>
      <c r="D1394" s="2057"/>
      <c r="E1394" s="446"/>
      <c r="F1394" s="219"/>
      <c r="G1394" s="219"/>
      <c r="H1394" s="2033"/>
      <c r="I1394" s="1925"/>
      <c r="J1394" s="1925"/>
      <c r="K1394" s="1926"/>
      <c r="L1394" s="1926"/>
      <c r="M1394" s="1926"/>
      <c r="N1394" s="1926"/>
      <c r="O1394" s="1926"/>
      <c r="P1394" s="1926"/>
      <c r="Q1394" s="571"/>
      <c r="R1394" s="571"/>
      <c r="S1394" s="1061"/>
      <c r="T1394" s="570"/>
      <c r="U1394" s="1082"/>
      <c r="V1394" s="570"/>
      <c r="W1394" s="570"/>
      <c r="X1394" s="570"/>
      <c r="Y1394" s="570"/>
      <c r="Z1394" s="570"/>
      <c r="AA1394" s="1481"/>
      <c r="AB1394" s="566"/>
      <c r="AC1394" s="1460"/>
      <c r="AD1394" s="1475"/>
    </row>
    <row r="1395" spans="1:30" x14ac:dyDescent="0.25">
      <c r="A1395" s="239">
        <v>1</v>
      </c>
      <c r="B1395" s="4" t="s">
        <v>352</v>
      </c>
      <c r="C1395" s="2113"/>
      <c r="D1395" s="2057"/>
      <c r="E1395" s="446"/>
      <c r="F1395" s="219"/>
      <c r="G1395" s="219"/>
      <c r="H1395" s="2033"/>
      <c r="I1395" s="1925"/>
      <c r="J1395" s="1925"/>
      <c r="K1395" s="1926"/>
      <c r="L1395" s="1926"/>
      <c r="M1395" s="1926"/>
      <c r="N1395" s="1926"/>
      <c r="O1395" s="1926"/>
      <c r="P1395" s="1926"/>
      <c r="Q1395" s="571"/>
      <c r="R1395" s="571"/>
      <c r="S1395" s="1061"/>
      <c r="T1395" s="570">
        <f t="shared" ref="T1395:T1410" si="456">Z1395-Y1395-V1395</f>
        <v>0</v>
      </c>
      <c r="U1395" s="1082"/>
      <c r="V1395" s="570"/>
      <c r="W1395" s="570"/>
      <c r="X1395" s="570"/>
      <c r="Y1395" s="570"/>
      <c r="Z1395" s="570"/>
      <c r="AA1395" s="1481"/>
      <c r="AB1395" s="566"/>
      <c r="AC1395" s="1460"/>
      <c r="AD1395" s="1475"/>
    </row>
    <row r="1396" spans="1:30" ht="30" x14ac:dyDescent="0.25">
      <c r="A1396" s="239">
        <v>1</v>
      </c>
      <c r="B1396" s="4" t="s">
        <v>377</v>
      </c>
      <c r="C1396" s="2160"/>
      <c r="D1396" s="2115"/>
      <c r="E1396" s="447"/>
      <c r="F1396" s="1151"/>
      <c r="G1396" s="1151"/>
      <c r="H1396" s="2170"/>
      <c r="I1396" s="2060"/>
      <c r="J1396" s="2060"/>
      <c r="K1396" s="1941"/>
      <c r="L1396" s="1941"/>
      <c r="M1396" s="1941"/>
      <c r="N1396" s="1941"/>
      <c r="O1396" s="1941"/>
      <c r="P1396" s="1941"/>
      <c r="Q1396" s="568"/>
      <c r="R1396" s="568"/>
      <c r="S1396" s="1210">
        <f>Q1396/12*$B$4</f>
        <v>0</v>
      </c>
      <c r="T1396" s="568">
        <f t="shared" si="456"/>
        <v>0</v>
      </c>
      <c r="U1396" s="1086"/>
      <c r="V1396" s="568"/>
      <c r="W1396" s="568">
        <f>T1396-S1396</f>
        <v>0</v>
      </c>
      <c r="X1396" s="568"/>
      <c r="Y1396" s="568"/>
      <c r="Z1396" s="568"/>
      <c r="AA1396" s="2116"/>
      <c r="AB1396" s="1199"/>
      <c r="AC1396" s="1460"/>
      <c r="AD1396" s="1475"/>
    </row>
    <row r="1397" spans="1:30" ht="60" x14ac:dyDescent="0.25">
      <c r="A1397" s="239">
        <v>1</v>
      </c>
      <c r="B1397" s="4" t="s">
        <v>353</v>
      </c>
      <c r="C1397" s="2171"/>
      <c r="D1397" s="2052"/>
      <c r="E1397" s="438"/>
      <c r="F1397" s="216"/>
      <c r="G1397" s="216"/>
      <c r="H1397" s="216"/>
      <c r="I1397" s="1894"/>
      <c r="J1397" s="1894"/>
      <c r="K1397" s="1895"/>
      <c r="L1397" s="1895"/>
      <c r="M1397" s="1895"/>
      <c r="N1397" s="1895"/>
      <c r="O1397" s="1895"/>
      <c r="P1397" s="1895"/>
      <c r="Q1397" s="569"/>
      <c r="R1397" s="569"/>
      <c r="S1397" s="1061"/>
      <c r="T1397" s="570">
        <f t="shared" si="456"/>
        <v>0</v>
      </c>
      <c r="U1397" s="1082"/>
      <c r="V1397" s="570"/>
      <c r="W1397" s="570"/>
      <c r="X1397" s="570"/>
      <c r="Y1397" s="570"/>
      <c r="Z1397" s="570"/>
      <c r="AA1397" s="1531"/>
      <c r="AB1397" s="566"/>
      <c r="AC1397" s="1460"/>
      <c r="AD1397" s="1475"/>
    </row>
    <row r="1398" spans="1:30" ht="75" x14ac:dyDescent="0.25">
      <c r="A1398" s="239">
        <v>1</v>
      </c>
      <c r="B1398" s="4" t="s">
        <v>354</v>
      </c>
      <c r="C1398" s="680"/>
      <c r="D1398" s="4"/>
      <c r="E1398" s="418"/>
      <c r="F1398" s="213"/>
      <c r="G1398" s="213"/>
      <c r="H1398" s="213"/>
      <c r="I1398" s="1902"/>
      <c r="J1398" s="1902"/>
      <c r="K1398" s="211"/>
      <c r="L1398" s="211"/>
      <c r="M1398" s="211"/>
      <c r="N1398" s="211"/>
      <c r="O1398" s="211"/>
      <c r="P1398" s="211"/>
      <c r="Q1398" s="570"/>
      <c r="R1398" s="570"/>
      <c r="S1398" s="1061"/>
      <c r="T1398" s="570">
        <f t="shared" si="456"/>
        <v>0</v>
      </c>
      <c r="U1398" s="1082"/>
      <c r="V1398" s="570"/>
      <c r="W1398" s="570"/>
      <c r="X1398" s="570"/>
      <c r="Y1398" s="570"/>
      <c r="Z1398" s="570"/>
      <c r="AA1398" s="1291"/>
      <c r="AB1398" s="566"/>
      <c r="AC1398" s="1460"/>
      <c r="AD1398" s="1475"/>
    </row>
    <row r="1399" spans="1:30" ht="45" x14ac:dyDescent="0.25">
      <c r="A1399" s="239">
        <v>1</v>
      </c>
      <c r="B1399" s="799" t="s">
        <v>355</v>
      </c>
      <c r="C1399" s="680"/>
      <c r="D1399" s="4"/>
      <c r="E1399" s="418"/>
      <c r="F1399" s="368"/>
      <c r="G1399" s="368"/>
      <c r="H1399" s="2033"/>
      <c r="I1399" s="1902"/>
      <c r="J1399" s="1902"/>
      <c r="K1399" s="211"/>
      <c r="L1399" s="211"/>
      <c r="M1399" s="211"/>
      <c r="N1399" s="211"/>
      <c r="O1399" s="211"/>
      <c r="P1399" s="211"/>
      <c r="Q1399" s="570"/>
      <c r="R1399" s="570"/>
      <c r="S1399" s="1061"/>
      <c r="T1399" s="570">
        <f t="shared" si="456"/>
        <v>0</v>
      </c>
      <c r="U1399" s="1082"/>
      <c r="V1399" s="570"/>
      <c r="W1399" s="570"/>
      <c r="X1399" s="570"/>
      <c r="Y1399" s="570"/>
      <c r="Z1399" s="570"/>
      <c r="AA1399" s="1275"/>
      <c r="AB1399" s="566"/>
      <c r="AC1399" s="1460"/>
      <c r="AD1399" s="1475"/>
    </row>
    <row r="1400" spans="1:30" ht="105" x14ac:dyDescent="0.25">
      <c r="B1400" s="799" t="s">
        <v>541</v>
      </c>
      <c r="C1400" s="680"/>
      <c r="D1400" s="4"/>
      <c r="E1400" s="418">
        <v>50</v>
      </c>
      <c r="F1400" s="368">
        <f>ROUND(E1400/12*$B$4,0)</f>
        <v>8</v>
      </c>
      <c r="G1400" s="368">
        <v>567</v>
      </c>
      <c r="H1400" s="2033">
        <f>G1400/F1400*100</f>
        <v>7087.5</v>
      </c>
      <c r="I1400" s="1902"/>
      <c r="J1400" s="1902"/>
      <c r="K1400" s="211"/>
      <c r="L1400" s="211"/>
      <c r="M1400" s="211"/>
      <c r="N1400" s="211"/>
      <c r="O1400" s="211"/>
      <c r="P1400" s="211"/>
      <c r="Q1400" s="570"/>
      <c r="R1400" s="570"/>
      <c r="S1400" s="1061"/>
      <c r="T1400" s="570"/>
      <c r="U1400" s="1082"/>
      <c r="V1400" s="570"/>
      <c r="W1400" s="570"/>
      <c r="X1400" s="570"/>
      <c r="Y1400" s="570"/>
      <c r="Z1400" s="570"/>
      <c r="AA1400" s="1275"/>
      <c r="AB1400" s="566"/>
      <c r="AC1400" s="1460"/>
      <c r="AD1400" s="1475"/>
    </row>
    <row r="1401" spans="1:30" ht="42.75" x14ac:dyDescent="0.25">
      <c r="B1401" s="1414" t="s">
        <v>514</v>
      </c>
      <c r="C1401" s="680"/>
      <c r="D1401" s="4"/>
      <c r="E1401" s="757">
        <f>E1402</f>
        <v>2377</v>
      </c>
      <c r="F1401" s="368">
        <f>F1402</f>
        <v>396</v>
      </c>
      <c r="G1401" s="368">
        <f>G1402</f>
        <v>51</v>
      </c>
      <c r="H1401" s="2033">
        <f>G1401/F1401*100</f>
        <v>12.878787878787879</v>
      </c>
      <c r="I1401" s="1902"/>
      <c r="J1401" s="1902"/>
      <c r="K1401" s="211"/>
      <c r="L1401" s="211"/>
      <c r="M1401" s="211"/>
      <c r="N1401" s="211"/>
      <c r="O1401" s="211"/>
      <c r="P1401" s="211"/>
      <c r="Q1401" s="570">
        <v>3518.07627</v>
      </c>
      <c r="R1401" s="570">
        <v>3518.07627</v>
      </c>
      <c r="S1401" s="1209">
        <f t="shared" ref="S1401" si="457">Q1401/12*$B$4+(R1401-Q1401)/11*1</f>
        <v>586.346045</v>
      </c>
      <c r="T1401" s="570">
        <f>Z1401-Y1401-V1401</f>
        <v>55.07795999999999</v>
      </c>
      <c r="U1401" s="1082"/>
      <c r="V1401" s="570"/>
      <c r="W1401" s="570">
        <f>T1401-S1401</f>
        <v>-531.26808500000004</v>
      </c>
      <c r="X1401" s="570"/>
      <c r="Y1401" s="570">
        <v>-8.2328399999999995</v>
      </c>
      <c r="Z1401" s="570">
        <v>46.845119999999994</v>
      </c>
      <c r="AA1401" s="1275">
        <f>AA1402</f>
        <v>0</v>
      </c>
      <c r="AB1401" s="566"/>
      <c r="AC1401" s="1460"/>
      <c r="AD1401" s="1475"/>
    </row>
    <row r="1402" spans="1:30" x14ac:dyDescent="0.25">
      <c r="B1402" s="799" t="s">
        <v>515</v>
      </c>
      <c r="C1402" s="680"/>
      <c r="D1402" s="4"/>
      <c r="E1402" s="418">
        <v>2377</v>
      </c>
      <c r="F1402" s="368">
        <f>ROUND(E1402/12*$B$4,0)</f>
        <v>396</v>
      </c>
      <c r="G1402" s="368">
        <v>51</v>
      </c>
      <c r="H1402" s="2033">
        <f>G1402/F1402*100</f>
        <v>12.878787878787879</v>
      </c>
      <c r="I1402" s="1902"/>
      <c r="J1402" s="1902"/>
      <c r="K1402" s="211"/>
      <c r="L1402" s="211"/>
      <c r="M1402" s="211"/>
      <c r="N1402" s="211"/>
      <c r="O1402" s="211"/>
      <c r="P1402" s="211"/>
      <c r="Q1402" s="570"/>
      <c r="R1402" s="570"/>
      <c r="S1402" s="1061"/>
      <c r="T1402" s="570"/>
      <c r="U1402" s="1082"/>
      <c r="V1402" s="570"/>
      <c r="W1402" s="570"/>
      <c r="X1402" s="570"/>
      <c r="Y1402" s="570"/>
      <c r="Z1402" s="570"/>
      <c r="AA1402" s="1275"/>
      <c r="AB1402" s="566"/>
      <c r="AC1402" s="1460"/>
      <c r="AD1402" s="1475"/>
    </row>
    <row r="1403" spans="1:30" ht="42.75" x14ac:dyDescent="0.25">
      <c r="B1403" s="1414" t="s">
        <v>516</v>
      </c>
      <c r="C1403" s="680"/>
      <c r="D1403" s="4"/>
      <c r="E1403" s="757"/>
      <c r="F1403" s="368"/>
      <c r="G1403" s="368"/>
      <c r="H1403" s="2033"/>
      <c r="I1403" s="1902"/>
      <c r="J1403" s="1902"/>
      <c r="K1403" s="211"/>
      <c r="L1403" s="211"/>
      <c r="M1403" s="211"/>
      <c r="N1403" s="211"/>
      <c r="O1403" s="211"/>
      <c r="P1403" s="211"/>
      <c r="Q1403" s="570"/>
      <c r="R1403" s="570"/>
      <c r="S1403" s="1061"/>
      <c r="T1403" s="570"/>
      <c r="U1403" s="1082"/>
      <c r="V1403" s="570"/>
      <c r="W1403" s="570"/>
      <c r="X1403" s="570"/>
      <c r="Y1403" s="570"/>
      <c r="Z1403" s="570"/>
      <c r="AA1403" s="1275"/>
      <c r="AB1403" s="566"/>
      <c r="AC1403" s="1460"/>
      <c r="AD1403" s="1475"/>
    </row>
    <row r="1404" spans="1:30" ht="29.25" x14ac:dyDescent="0.25">
      <c r="A1404" s="239">
        <v>1</v>
      </c>
      <c r="B1404" s="784" t="s">
        <v>363</v>
      </c>
      <c r="C1404" s="680"/>
      <c r="D1404" s="4"/>
      <c r="E1404" s="418"/>
      <c r="F1404" s="213"/>
      <c r="G1404" s="213"/>
      <c r="H1404" s="2033"/>
      <c r="I1404" s="1902"/>
      <c r="J1404" s="1902"/>
      <c r="K1404" s="211"/>
      <c r="L1404" s="211"/>
      <c r="M1404" s="211"/>
      <c r="N1404" s="211"/>
      <c r="O1404" s="211"/>
      <c r="P1404" s="211"/>
      <c r="Q1404" s="570"/>
      <c r="R1404" s="570"/>
      <c r="S1404" s="1061"/>
      <c r="T1404" s="570">
        <f t="shared" si="456"/>
        <v>0</v>
      </c>
      <c r="U1404" s="1082"/>
      <c r="V1404" s="570"/>
      <c r="W1404" s="570"/>
      <c r="X1404" s="570"/>
      <c r="Y1404" s="570"/>
      <c r="Z1404" s="570"/>
      <c r="AA1404" s="1291"/>
      <c r="AB1404" s="566"/>
      <c r="AC1404" s="1460"/>
      <c r="AD1404" s="1475"/>
    </row>
    <row r="1405" spans="1:30" x14ac:dyDescent="0.25">
      <c r="A1405" s="239">
        <v>1</v>
      </c>
      <c r="B1405" s="784" t="s">
        <v>378</v>
      </c>
      <c r="C1405" s="680"/>
      <c r="D1405" s="4"/>
      <c r="E1405" s="418"/>
      <c r="F1405" s="213"/>
      <c r="G1405" s="213"/>
      <c r="H1405" s="2033"/>
      <c r="I1405" s="1902"/>
      <c r="J1405" s="1902"/>
      <c r="K1405" s="211"/>
      <c r="L1405" s="211"/>
      <c r="M1405" s="211"/>
      <c r="N1405" s="211"/>
      <c r="O1405" s="211"/>
      <c r="P1405" s="211"/>
      <c r="Q1405" s="570"/>
      <c r="R1405" s="570"/>
      <c r="S1405" s="1061"/>
      <c r="T1405" s="570">
        <f t="shared" si="456"/>
        <v>0</v>
      </c>
      <c r="U1405" s="1082"/>
      <c r="V1405" s="570"/>
      <c r="W1405" s="570"/>
      <c r="X1405" s="570"/>
      <c r="Y1405" s="570"/>
      <c r="Z1405" s="570"/>
      <c r="AA1405" s="1291"/>
      <c r="AB1405" s="566"/>
      <c r="AC1405" s="1460"/>
      <c r="AD1405" s="1475"/>
    </row>
    <row r="1406" spans="1:30" x14ac:dyDescent="0.25">
      <c r="A1406" s="239">
        <v>1</v>
      </c>
      <c r="B1406" s="4" t="s">
        <v>379</v>
      </c>
      <c r="C1406" s="680"/>
      <c r="D1406" s="4"/>
      <c r="E1406" s="418"/>
      <c r="F1406" s="213"/>
      <c r="G1406" s="213"/>
      <c r="H1406" s="2033"/>
      <c r="I1406" s="1902"/>
      <c r="J1406" s="1902"/>
      <c r="K1406" s="211"/>
      <c r="L1406" s="211"/>
      <c r="M1406" s="211"/>
      <c r="N1406" s="211"/>
      <c r="O1406" s="211"/>
      <c r="P1406" s="211"/>
      <c r="Q1406" s="570"/>
      <c r="R1406" s="570"/>
      <c r="S1406" s="1061"/>
      <c r="T1406" s="570">
        <f t="shared" si="456"/>
        <v>0</v>
      </c>
      <c r="U1406" s="1082"/>
      <c r="V1406" s="570"/>
      <c r="W1406" s="570"/>
      <c r="X1406" s="570"/>
      <c r="Y1406" s="570"/>
      <c r="Z1406" s="570"/>
      <c r="AA1406" s="1291"/>
      <c r="AB1406" s="566"/>
      <c r="AC1406" s="1460"/>
      <c r="AD1406" s="1475"/>
    </row>
    <row r="1407" spans="1:30" x14ac:dyDescent="0.25">
      <c r="A1407" s="239">
        <v>1</v>
      </c>
      <c r="B1407" s="800" t="s">
        <v>380</v>
      </c>
      <c r="C1407" s="680"/>
      <c r="D1407" s="4"/>
      <c r="E1407" s="418"/>
      <c r="F1407" s="213"/>
      <c r="G1407" s="213"/>
      <c r="H1407" s="2033"/>
      <c r="I1407" s="1902"/>
      <c r="J1407" s="1902"/>
      <c r="K1407" s="211"/>
      <c r="L1407" s="211"/>
      <c r="M1407" s="211"/>
      <c r="N1407" s="211"/>
      <c r="O1407" s="211"/>
      <c r="P1407" s="211"/>
      <c r="Q1407" s="570"/>
      <c r="R1407" s="570"/>
      <c r="S1407" s="1061"/>
      <c r="T1407" s="570">
        <f t="shared" si="456"/>
        <v>0</v>
      </c>
      <c r="U1407" s="1082"/>
      <c r="V1407" s="570"/>
      <c r="W1407" s="570"/>
      <c r="X1407" s="570"/>
      <c r="Y1407" s="570"/>
      <c r="Z1407" s="570"/>
      <c r="AA1407" s="1291"/>
      <c r="AB1407" s="566"/>
      <c r="AC1407" s="1460"/>
      <c r="AD1407" s="1475"/>
    </row>
    <row r="1408" spans="1:30" ht="43.5" x14ac:dyDescent="0.25">
      <c r="A1408" s="239">
        <v>1</v>
      </c>
      <c r="B1408" s="784" t="s">
        <v>356</v>
      </c>
      <c r="C1408" s="680"/>
      <c r="D1408" s="4"/>
      <c r="E1408" s="418">
        <v>10000</v>
      </c>
      <c r="F1408" s="368">
        <f>ROUND(E1408/12*$B$4,0)</f>
        <v>1667</v>
      </c>
      <c r="G1408" s="368">
        <v>1225</v>
      </c>
      <c r="H1408" s="2033">
        <f>G1408/F1408*100</f>
        <v>73.485302939412122</v>
      </c>
      <c r="I1408" s="1902"/>
      <c r="J1408" s="1902"/>
      <c r="K1408" s="211"/>
      <c r="L1408" s="211"/>
      <c r="M1408" s="211"/>
      <c r="N1408" s="211"/>
      <c r="O1408" s="211"/>
      <c r="P1408" s="211"/>
      <c r="Q1408" s="570"/>
      <c r="R1408" s="570"/>
      <c r="S1408" s="1061"/>
      <c r="T1408" s="570">
        <f t="shared" si="456"/>
        <v>0</v>
      </c>
      <c r="U1408" s="1082"/>
      <c r="V1408" s="570"/>
      <c r="W1408" s="570"/>
      <c r="X1408" s="570"/>
      <c r="Y1408" s="570"/>
      <c r="Z1408" s="570"/>
      <c r="AA1408" s="1275"/>
      <c r="AB1408" s="566"/>
      <c r="AC1408" s="1460"/>
      <c r="AD1408" s="1475"/>
    </row>
    <row r="1409" spans="1:30" ht="30" x14ac:dyDescent="0.25">
      <c r="A1409" s="239">
        <v>1</v>
      </c>
      <c r="B1409" s="779" t="s">
        <v>202</v>
      </c>
      <c r="C1409" s="680"/>
      <c r="D1409" s="4"/>
      <c r="E1409" s="418"/>
      <c r="F1409" s="213"/>
      <c r="G1409" s="213"/>
      <c r="H1409" s="2033"/>
      <c r="I1409" s="1902"/>
      <c r="J1409" s="1902"/>
      <c r="K1409" s="211"/>
      <c r="L1409" s="211"/>
      <c r="M1409" s="211"/>
      <c r="N1409" s="211"/>
      <c r="O1409" s="211"/>
      <c r="P1409" s="211"/>
      <c r="Q1409" s="570"/>
      <c r="R1409" s="570"/>
      <c r="S1409" s="1061"/>
      <c r="T1409" s="570">
        <f t="shared" si="456"/>
        <v>0</v>
      </c>
      <c r="U1409" s="1082"/>
      <c r="V1409" s="570"/>
      <c r="W1409" s="570"/>
      <c r="X1409" s="570"/>
      <c r="Y1409" s="570"/>
      <c r="Z1409" s="570"/>
      <c r="AA1409" s="1291"/>
      <c r="AB1409" s="566"/>
      <c r="AC1409" s="1460"/>
      <c r="AD1409" s="1475"/>
    </row>
    <row r="1410" spans="1:30" x14ac:dyDescent="0.25">
      <c r="A1410" s="239">
        <v>1</v>
      </c>
      <c r="B1410" s="771" t="s">
        <v>235</v>
      </c>
      <c r="C1410" s="680"/>
      <c r="D1410" s="4"/>
      <c r="E1410" s="418">
        <f>E1411+E1412+E1413</f>
        <v>2690</v>
      </c>
      <c r="F1410" s="213">
        <f>F1411+F1412+F1413</f>
        <v>448</v>
      </c>
      <c r="G1410" s="213">
        <f>G1411+G1412+G1413</f>
        <v>472</v>
      </c>
      <c r="H1410" s="2033">
        <f t="shared" ref="H1410:H1418" si="458">G1410/F1410*100</f>
        <v>105.35714285714286</v>
      </c>
      <c r="I1410" s="1902"/>
      <c r="J1410" s="1902"/>
      <c r="K1410" s="211"/>
      <c r="L1410" s="211"/>
      <c r="M1410" s="211"/>
      <c r="N1410" s="211"/>
      <c r="O1410" s="211"/>
      <c r="P1410" s="211"/>
      <c r="Q1410" s="570">
        <v>2407.3694</v>
      </c>
      <c r="R1410" s="570">
        <v>2407.3694</v>
      </c>
      <c r="S1410" s="1209">
        <f t="shared" ref="S1410" si="459">Q1410/12*$B$4+(R1410-Q1410)/11*1</f>
        <v>401.22823333333332</v>
      </c>
      <c r="T1410" s="570">
        <f t="shared" si="456"/>
        <v>422.46078</v>
      </c>
      <c r="U1410" s="1082"/>
      <c r="V1410" s="570"/>
      <c r="W1410" s="570">
        <f>T1410-S1410</f>
        <v>21.232546666666678</v>
      </c>
      <c r="X1410" s="570"/>
      <c r="Y1410" s="570">
        <v>0</v>
      </c>
      <c r="Z1410" s="570">
        <v>422.46078</v>
      </c>
      <c r="AA1410" s="1291">
        <f>AA1411+AA1412+AA1413</f>
        <v>0</v>
      </c>
      <c r="AB1410" s="566"/>
      <c r="AC1410" s="1460"/>
      <c r="AD1410" s="1475"/>
    </row>
    <row r="1411" spans="1:30" ht="30" x14ac:dyDescent="0.25">
      <c r="A1411" s="239">
        <v>1</v>
      </c>
      <c r="B1411" s="729" t="s">
        <v>284</v>
      </c>
      <c r="C1411" s="680"/>
      <c r="D1411" s="4"/>
      <c r="E1411" s="418">
        <v>600</v>
      </c>
      <c r="F1411" s="213">
        <f>ROUND(E1411/12*$B$4,0)</f>
        <v>100</v>
      </c>
      <c r="G1411" s="213">
        <v>73</v>
      </c>
      <c r="H1411" s="2033">
        <f t="shared" si="458"/>
        <v>73</v>
      </c>
      <c r="I1411" s="1902"/>
      <c r="J1411" s="1902"/>
      <c r="K1411" s="211"/>
      <c r="L1411" s="211"/>
      <c r="M1411" s="211"/>
      <c r="N1411" s="211"/>
      <c r="O1411" s="211"/>
      <c r="P1411" s="211"/>
      <c r="Q1411" s="570"/>
      <c r="R1411" s="570"/>
      <c r="S1411" s="1061"/>
      <c r="T1411" s="570"/>
      <c r="U1411" s="1082"/>
      <c r="V1411" s="570"/>
      <c r="W1411" s="570"/>
      <c r="X1411" s="570"/>
      <c r="Y1411" s="570"/>
      <c r="Z1411" s="570"/>
      <c r="AA1411" s="1291"/>
      <c r="AB1411" s="566"/>
      <c r="AC1411" s="1460"/>
      <c r="AD1411" s="1475"/>
    </row>
    <row r="1412" spans="1:30" ht="30" x14ac:dyDescent="0.25">
      <c r="A1412" s="239">
        <v>1</v>
      </c>
      <c r="B1412" s="729" t="s">
        <v>279</v>
      </c>
      <c r="C1412" s="680"/>
      <c r="D1412" s="4"/>
      <c r="E1412" s="418">
        <v>1200</v>
      </c>
      <c r="F1412" s="213">
        <f>ROUND(E1412/12*$B$4,0)</f>
        <v>200</v>
      </c>
      <c r="G1412" s="213">
        <v>259</v>
      </c>
      <c r="H1412" s="2033">
        <f t="shared" si="458"/>
        <v>129.5</v>
      </c>
      <c r="I1412" s="1902"/>
      <c r="J1412" s="1902"/>
      <c r="K1412" s="211"/>
      <c r="L1412" s="211"/>
      <c r="M1412" s="211"/>
      <c r="N1412" s="211"/>
      <c r="O1412" s="211"/>
      <c r="P1412" s="211"/>
      <c r="Q1412" s="570"/>
      <c r="R1412" s="570"/>
      <c r="S1412" s="1061"/>
      <c r="T1412" s="570"/>
      <c r="U1412" s="1082"/>
      <c r="V1412" s="570"/>
      <c r="W1412" s="570"/>
      <c r="X1412" s="570"/>
      <c r="Y1412" s="570"/>
      <c r="Z1412" s="570"/>
      <c r="AA1412" s="1291"/>
      <c r="AB1412" s="566"/>
      <c r="AC1412" s="1460"/>
      <c r="AD1412" s="1475"/>
    </row>
    <row r="1413" spans="1:30" ht="30" x14ac:dyDescent="0.25">
      <c r="A1413" s="239">
        <v>1</v>
      </c>
      <c r="B1413" s="729" t="s">
        <v>74</v>
      </c>
      <c r="C1413" s="680"/>
      <c r="D1413" s="4"/>
      <c r="E1413" s="418">
        <v>890</v>
      </c>
      <c r="F1413" s="213">
        <f>ROUND(E1413/12*$B$4,0)</f>
        <v>148</v>
      </c>
      <c r="G1413" s="213">
        <v>140</v>
      </c>
      <c r="H1413" s="2033">
        <f t="shared" si="458"/>
        <v>94.594594594594597</v>
      </c>
      <c r="I1413" s="1902"/>
      <c r="J1413" s="1902"/>
      <c r="K1413" s="211"/>
      <c r="L1413" s="211"/>
      <c r="M1413" s="211"/>
      <c r="N1413" s="211"/>
      <c r="O1413" s="211"/>
      <c r="P1413" s="211"/>
      <c r="Q1413" s="570"/>
      <c r="R1413" s="570"/>
      <c r="S1413" s="1061"/>
      <c r="T1413" s="570">
        <f>Z1413-Y1413-V1413</f>
        <v>0</v>
      </c>
      <c r="U1413" s="1082"/>
      <c r="V1413" s="570"/>
      <c r="W1413" s="570"/>
      <c r="X1413" s="570"/>
      <c r="Y1413" s="570"/>
      <c r="Z1413" s="570"/>
      <c r="AA1413" s="1291"/>
      <c r="AB1413" s="566"/>
      <c r="AC1413" s="1460"/>
      <c r="AD1413" s="1475"/>
    </row>
    <row r="1414" spans="1:30" ht="29.25" x14ac:dyDescent="0.25">
      <c r="A1414" s="239">
        <v>1</v>
      </c>
      <c r="B1414" s="725" t="s">
        <v>280</v>
      </c>
      <c r="C1414" s="680"/>
      <c r="D1414" s="4"/>
      <c r="E1414" s="445">
        <f>E1392+E1370</f>
        <v>21931</v>
      </c>
      <c r="F1414" s="787">
        <f>F1392+F1370</f>
        <v>3655</v>
      </c>
      <c r="G1414" s="787">
        <f>G1392+G1370</f>
        <v>4956</v>
      </c>
      <c r="H1414" s="515">
        <f t="shared" si="458"/>
        <v>135.59507523939808</v>
      </c>
      <c r="I1414" s="1902"/>
      <c r="J1414" s="1902"/>
      <c r="K1414" s="211"/>
      <c r="L1414" s="211"/>
      <c r="M1414" s="211"/>
      <c r="N1414" s="211"/>
      <c r="O1414" s="211"/>
      <c r="P1414" s="211"/>
      <c r="Q1414" s="570"/>
      <c r="R1414" s="570"/>
      <c r="S1414" s="1061"/>
      <c r="T1414" s="570">
        <f>Z1414-Y1414-V1414</f>
        <v>0</v>
      </c>
      <c r="U1414" s="1082"/>
      <c r="V1414" s="570"/>
      <c r="W1414" s="570"/>
      <c r="X1414" s="570"/>
      <c r="Y1414" s="570"/>
      <c r="Z1414" s="570"/>
      <c r="AA1414" s="1262">
        <f>AA1392+AA1370</f>
        <v>0</v>
      </c>
      <c r="AB1414" s="566"/>
      <c r="AC1414" s="1460"/>
      <c r="AD1414" s="1475"/>
    </row>
    <row r="1415" spans="1:30" ht="43.5" x14ac:dyDescent="0.25">
      <c r="A1415" s="239">
        <v>1</v>
      </c>
      <c r="B1415" s="725" t="s">
        <v>309</v>
      </c>
      <c r="C1415" s="680"/>
      <c r="D1415" s="4"/>
      <c r="E1415" s="445">
        <f>E1380</f>
        <v>17652</v>
      </c>
      <c r="F1415" s="787">
        <f>F1380</f>
        <v>2942</v>
      </c>
      <c r="G1415" s="787">
        <f>G1380</f>
        <v>733</v>
      </c>
      <c r="H1415" s="515">
        <f t="shared" si="458"/>
        <v>24.915023793337866</v>
      </c>
      <c r="I1415" s="1902"/>
      <c r="J1415" s="1902"/>
      <c r="K1415" s="211"/>
      <c r="L1415" s="211"/>
      <c r="M1415" s="211"/>
      <c r="N1415" s="211"/>
      <c r="O1415" s="211"/>
      <c r="P1415" s="211"/>
      <c r="Q1415" s="570"/>
      <c r="R1415" s="570"/>
      <c r="S1415" s="1061"/>
      <c r="T1415" s="570">
        <f>Z1415-Y1415-V1415</f>
        <v>0</v>
      </c>
      <c r="U1415" s="1082"/>
      <c r="V1415" s="570"/>
      <c r="W1415" s="570"/>
      <c r="X1415" s="570"/>
      <c r="Y1415" s="570"/>
      <c r="Z1415" s="570"/>
      <c r="AA1415" s="1262">
        <f>AA1380</f>
        <v>0</v>
      </c>
      <c r="AB1415" s="566"/>
      <c r="AC1415" s="1460"/>
      <c r="AD1415" s="1475"/>
    </row>
    <row r="1416" spans="1:30" s="249" customFormat="1" ht="29.25" x14ac:dyDescent="0.25">
      <c r="A1416" s="239">
        <v>1</v>
      </c>
      <c r="B1416" s="725" t="s">
        <v>281</v>
      </c>
      <c r="C1416" s="2113"/>
      <c r="D1416" s="2057"/>
      <c r="E1416" s="421">
        <f>E1404+E1378</f>
        <v>42000</v>
      </c>
      <c r="F1416" s="284">
        <f>F1404+F1378</f>
        <v>7000</v>
      </c>
      <c r="G1416" s="284">
        <f>G1404+G1378</f>
        <v>4812</v>
      </c>
      <c r="H1416" s="515">
        <f t="shared" si="458"/>
        <v>68.742857142857133</v>
      </c>
      <c r="I1416" s="1925"/>
      <c r="J1416" s="1925"/>
      <c r="K1416" s="1926"/>
      <c r="L1416" s="1926"/>
      <c r="M1416" s="1926"/>
      <c r="N1416" s="1926"/>
      <c r="O1416" s="1926"/>
      <c r="P1416" s="1926"/>
      <c r="Q1416" s="570"/>
      <c r="R1416" s="570"/>
      <c r="S1416" s="1208"/>
      <c r="T1416" s="570">
        <f>Z1416-Y1416-V1416</f>
        <v>0</v>
      </c>
      <c r="U1416" s="1082"/>
      <c r="V1416" s="570"/>
      <c r="W1416" s="570"/>
      <c r="X1416" s="570"/>
      <c r="Y1416" s="570"/>
      <c r="Z1416" s="570"/>
      <c r="AA1416" s="1556">
        <f>AA1404+AA1378</f>
        <v>0</v>
      </c>
      <c r="AB1416" s="566"/>
      <c r="AC1416" s="1460"/>
      <c r="AD1416" s="1475"/>
    </row>
    <row r="1417" spans="1:30" ht="29.25" x14ac:dyDescent="0.25">
      <c r="A1417" s="239">
        <v>1</v>
      </c>
      <c r="B1417" s="725" t="s">
        <v>282</v>
      </c>
      <c r="C1417" s="2160"/>
      <c r="D1417" s="2115"/>
      <c r="E1417" s="447">
        <f>E1408</f>
        <v>10000</v>
      </c>
      <c r="F1417" s="1151">
        <f>F1408</f>
        <v>1667</v>
      </c>
      <c r="G1417" s="1151">
        <f>G1408</f>
        <v>1225</v>
      </c>
      <c r="H1417" s="1906">
        <f t="shared" si="458"/>
        <v>73.485302939412122</v>
      </c>
      <c r="I1417" s="2060"/>
      <c r="J1417" s="2060"/>
      <c r="K1417" s="1941"/>
      <c r="L1417" s="1941"/>
      <c r="M1417" s="1941"/>
      <c r="N1417" s="1941"/>
      <c r="O1417" s="1941"/>
      <c r="P1417" s="1941"/>
      <c r="Q1417" s="568">
        <v>9991.7999999999993</v>
      </c>
      <c r="R1417" s="568">
        <v>9991.7999999999993</v>
      </c>
      <c r="S1417" s="2699">
        <f t="shared" ref="S1417" si="460">Q1417/12*$B$4+(R1417-Q1417)/11*1</f>
        <v>1665.3</v>
      </c>
      <c r="T1417" s="568">
        <f>Z1417-Y1417-V1417</f>
        <v>1223.9955</v>
      </c>
      <c r="U1417" s="1086"/>
      <c r="V1417" s="568"/>
      <c r="W1417" s="568">
        <f>T1417-S1417</f>
        <v>-441.30449999999996</v>
      </c>
      <c r="X1417" s="568"/>
      <c r="Y1417" s="568">
        <v>0</v>
      </c>
      <c r="Z1417" s="568">
        <v>1223.9955</v>
      </c>
      <c r="AA1417" s="2116">
        <f>AA1408</f>
        <v>0</v>
      </c>
      <c r="AB1417" s="1199"/>
      <c r="AC1417" s="1460"/>
      <c r="AD1417" s="1475"/>
    </row>
    <row r="1418" spans="1:30" x14ac:dyDescent="0.25">
      <c r="A1418" s="239">
        <v>1</v>
      </c>
      <c r="B1418" s="726" t="s">
        <v>138</v>
      </c>
      <c r="C1418" s="1525"/>
      <c r="D1418" s="1526"/>
      <c r="E1418" s="429">
        <f>E1415+E1414+E1417+E1379*2.9</f>
        <v>171383</v>
      </c>
      <c r="F1418" s="2072">
        <f>F1415+F1414+F1417+F1379*2.9</f>
        <v>28564</v>
      </c>
      <c r="G1418" s="2072">
        <f>G1415+G1414+G1417+G1379*2.9</f>
        <v>20868.8</v>
      </c>
      <c r="H1418" s="2072">
        <f t="shared" si="458"/>
        <v>73.059795546842182</v>
      </c>
      <c r="I1418" s="2060"/>
      <c r="J1418" s="2060"/>
      <c r="K1418" s="1906"/>
      <c r="L1418" s="1906"/>
      <c r="M1418" s="1906"/>
      <c r="N1418" s="1906"/>
      <c r="O1418" s="1906"/>
      <c r="P1418" s="1906"/>
      <c r="Q1418" s="568">
        <f>Q1417+Q1410+Q1380+Q1369+Q1391+Q1401</f>
        <v>170507.32647999999</v>
      </c>
      <c r="R1418" s="568">
        <f>R1417+R1410+R1380+R1369+R1391+R1401</f>
        <v>170507.32647999999</v>
      </c>
      <c r="S1418" s="1210">
        <f t="shared" ref="S1418:Z1418" si="461">S1417+S1410+S1380+S1369+S1391+S1401</f>
        <v>30005.532779999998</v>
      </c>
      <c r="T1418" s="568">
        <f t="shared" si="461"/>
        <v>28422.922779999997</v>
      </c>
      <c r="U1418" s="1086">
        <f t="shared" si="461"/>
        <v>0</v>
      </c>
      <c r="V1418" s="568">
        <f t="shared" si="461"/>
        <v>0</v>
      </c>
      <c r="W1418" s="568">
        <f t="shared" si="461"/>
        <v>-1582.609999999996</v>
      </c>
      <c r="X1418" s="568">
        <f t="shared" si="461"/>
        <v>0</v>
      </c>
      <c r="Y1418" s="568">
        <f t="shared" si="461"/>
        <v>-42.807820000000007</v>
      </c>
      <c r="Z1418" s="568">
        <f t="shared" si="461"/>
        <v>28380.114959999999</v>
      </c>
      <c r="AA1418" s="2073">
        <f>AA1415+AA1414+AA1417+AA1379*2.9</f>
        <v>0</v>
      </c>
      <c r="AB1418" s="1199">
        <f t="shared" ref="AB1418" si="462">AB1417+AB1410+AB1380+AB1369+AB1391+AB1401</f>
        <v>0</v>
      </c>
      <c r="AC1418" s="1460"/>
      <c r="AD1418" s="1475"/>
    </row>
    <row r="1419" spans="1:30" x14ac:dyDescent="0.25">
      <c r="A1419" s="239">
        <v>1</v>
      </c>
      <c r="B1419" s="1529" t="s">
        <v>29</v>
      </c>
      <c r="C1419" s="1893"/>
      <c r="D1419" s="1529"/>
      <c r="E1419" s="442"/>
      <c r="F1419" s="1158"/>
      <c r="G1419" s="1158"/>
      <c r="H1419" s="1158"/>
      <c r="I1419" s="1894"/>
      <c r="J1419" s="1894"/>
      <c r="K1419" s="1050"/>
      <c r="L1419" s="1050"/>
      <c r="M1419" s="1050"/>
      <c r="N1419" s="1050"/>
      <c r="O1419" s="1050"/>
      <c r="P1419" s="1050"/>
      <c r="Q1419" s="569"/>
      <c r="R1419" s="569"/>
      <c r="S1419" s="1060"/>
      <c r="T1419" s="569">
        <f>Z1419-Y1419-V1419</f>
        <v>0</v>
      </c>
      <c r="U1419" s="1085"/>
      <c r="V1419" s="569"/>
      <c r="W1419" s="569"/>
      <c r="X1419" s="569"/>
      <c r="Y1419" s="569"/>
      <c r="Z1419" s="569"/>
      <c r="AA1419" s="1317"/>
      <c r="AB1419" s="612"/>
      <c r="AC1419" s="1460"/>
      <c r="AD1419" s="1475"/>
    </row>
    <row r="1420" spans="1:30" ht="30" x14ac:dyDescent="0.25">
      <c r="A1420" s="239">
        <v>1</v>
      </c>
      <c r="B1420" s="2" t="s">
        <v>127</v>
      </c>
      <c r="C1420" s="693"/>
      <c r="D1420" s="2"/>
      <c r="E1420" s="422"/>
      <c r="F1420" s="375"/>
      <c r="G1420" s="375"/>
      <c r="H1420" s="375"/>
      <c r="I1420" s="1902"/>
      <c r="J1420" s="1902"/>
      <c r="K1420" s="785"/>
      <c r="L1420" s="785"/>
      <c r="M1420" s="785"/>
      <c r="N1420" s="785"/>
      <c r="O1420" s="785"/>
      <c r="P1420" s="785"/>
      <c r="Q1420" s="570"/>
      <c r="R1420" s="570"/>
      <c r="S1420" s="1061"/>
      <c r="T1420" s="570">
        <f>Z1420-Y1420-V1420</f>
        <v>0</v>
      </c>
      <c r="U1420" s="1082"/>
      <c r="V1420" s="570"/>
      <c r="W1420" s="570"/>
      <c r="X1420" s="570"/>
      <c r="Y1420" s="570"/>
      <c r="Z1420" s="570"/>
      <c r="AA1420" s="1295"/>
      <c r="AB1420" s="566"/>
      <c r="AC1420" s="1460"/>
      <c r="AD1420" s="1475"/>
    </row>
    <row r="1421" spans="1:30" ht="30" x14ac:dyDescent="0.25">
      <c r="A1421" s="239">
        <v>1</v>
      </c>
      <c r="B1421" s="9" t="s">
        <v>159</v>
      </c>
      <c r="C1421" s="693"/>
      <c r="D1421" s="3">
        <v>240</v>
      </c>
      <c r="E1421" s="422">
        <v>61</v>
      </c>
      <c r="F1421" s="213">
        <f>ROUND(E1421/12*$B$4,0)</f>
        <v>10</v>
      </c>
      <c r="G1421" s="213">
        <v>36</v>
      </c>
      <c r="H1421" s="213">
        <f>G1421/F1421*100</f>
        <v>360</v>
      </c>
      <c r="I1421" s="1150">
        <v>1.75</v>
      </c>
      <c r="J1421" s="269">
        <f>M1421/G1421</f>
        <v>1.5</v>
      </c>
      <c r="K1421" s="270">
        <f>ROUND(E1421*I1421,0)</f>
        <v>107</v>
      </c>
      <c r="L1421" s="270">
        <f>ROUND(K1421/12*$B$4,0)</f>
        <v>18</v>
      </c>
      <c r="M1421" s="270">
        <v>54</v>
      </c>
      <c r="N1421" s="270">
        <f>M1421/L1421*100</f>
        <v>300</v>
      </c>
      <c r="O1421" s="270">
        <f>ROUND(K1421/D1421,0)</f>
        <v>0</v>
      </c>
      <c r="P1421" s="270" t="e">
        <f>M1421/$B$4*12/O1421</f>
        <v>#DIV/0!</v>
      </c>
      <c r="Q1421" s="570"/>
      <c r="R1421" s="570"/>
      <c r="S1421" s="1061"/>
      <c r="T1421" s="570"/>
      <c r="U1421" s="1082"/>
      <c r="V1421" s="570"/>
      <c r="W1421" s="570"/>
      <c r="X1421" s="570"/>
      <c r="Y1421" s="570"/>
      <c r="Z1421" s="570"/>
      <c r="AA1421" s="1291"/>
      <c r="AB1421" s="566"/>
      <c r="AC1421" s="1460"/>
      <c r="AD1421" s="1475"/>
    </row>
    <row r="1422" spans="1:30" s="249" customFormat="1" x14ac:dyDescent="0.25">
      <c r="A1422" s="239">
        <v>1</v>
      </c>
      <c r="B1422" s="9" t="s">
        <v>67</v>
      </c>
      <c r="C1422" s="667"/>
      <c r="D1422" s="3">
        <v>240</v>
      </c>
      <c r="E1422" s="422">
        <v>324</v>
      </c>
      <c r="F1422" s="213">
        <f>ROUND(E1422/12*$B$4,0)</f>
        <v>54</v>
      </c>
      <c r="G1422" s="213">
        <v>40</v>
      </c>
      <c r="H1422" s="213">
        <f>G1422/F1422*100</f>
        <v>74.074074074074076</v>
      </c>
      <c r="I1422" s="1150">
        <v>8</v>
      </c>
      <c r="J1422" s="269">
        <f>M1422/G1422</f>
        <v>8</v>
      </c>
      <c r="K1422" s="270">
        <f>ROUND(E1422*I1422,0)</f>
        <v>2592</v>
      </c>
      <c r="L1422" s="270">
        <f>ROUND(K1422/12*$B$4,0)</f>
        <v>432</v>
      </c>
      <c r="M1422" s="270">
        <v>320</v>
      </c>
      <c r="N1422" s="270">
        <f>M1422/L1422*100</f>
        <v>74.074074074074076</v>
      </c>
      <c r="O1422" s="270">
        <f>ROUND(K1422/D1422,0)</f>
        <v>11</v>
      </c>
      <c r="P1422" s="270">
        <f>M1422/$B$4*12/O1422</f>
        <v>174.54545454545453</v>
      </c>
      <c r="Q1422" s="570"/>
      <c r="R1422" s="570"/>
      <c r="S1422" s="1061"/>
      <c r="T1422" s="570">
        <f>Z1422-Y1422-V1422</f>
        <v>0</v>
      </c>
      <c r="U1422" s="1082"/>
      <c r="V1422" s="570"/>
      <c r="W1422" s="570">
        <f>T1422-S1422</f>
        <v>0</v>
      </c>
      <c r="X1422" s="570"/>
      <c r="Y1422" s="570"/>
      <c r="Z1422" s="570"/>
      <c r="AA1422" s="1291"/>
      <c r="AB1422" s="566"/>
      <c r="AC1422" s="1460"/>
      <c r="AD1422" s="1475"/>
    </row>
    <row r="1423" spans="1:30" s="249" customFormat="1" x14ac:dyDescent="0.25">
      <c r="A1423" s="239">
        <v>1</v>
      </c>
      <c r="B1423" s="1552" t="s">
        <v>47</v>
      </c>
      <c r="C1423" s="1553"/>
      <c r="D1423" s="2047">
        <v>240</v>
      </c>
      <c r="E1423" s="423">
        <v>1368</v>
      </c>
      <c r="F1423" s="219">
        <f>ROUND(E1423/12*$B$4,0)</f>
        <v>228</v>
      </c>
      <c r="G1423" s="219">
        <v>221</v>
      </c>
      <c r="H1423" s="219">
        <f>G1423/F1423*100</f>
        <v>96.929824561403507</v>
      </c>
      <c r="I1423" s="1150">
        <v>8</v>
      </c>
      <c r="J1423" s="1485">
        <f>M1423/G1423</f>
        <v>7.9095022624434392</v>
      </c>
      <c r="K1423" s="482">
        <f>ROUND(E1423*I1423,0)</f>
        <v>10944</v>
      </c>
      <c r="L1423" s="482">
        <f>ROUND(K1423/12*$B$4,0)</f>
        <v>1824</v>
      </c>
      <c r="M1423" s="482">
        <v>1748</v>
      </c>
      <c r="N1423" s="482">
        <f>M1423/L1423*100</f>
        <v>95.833333333333343</v>
      </c>
      <c r="O1423" s="482">
        <f>ROUND(K1423/D1423,0)</f>
        <v>46</v>
      </c>
      <c r="P1423" s="482">
        <f>M1423/$B$4*12/O1423</f>
        <v>228</v>
      </c>
      <c r="Q1423" s="571"/>
      <c r="R1423" s="571"/>
      <c r="S1423" s="1208"/>
      <c r="T1423" s="571"/>
      <c r="U1423" s="1507"/>
      <c r="V1423" s="571"/>
      <c r="W1423" s="571"/>
      <c r="X1423" s="571"/>
      <c r="Y1423" s="571"/>
      <c r="Z1423" s="571"/>
      <c r="AA1423" s="1481"/>
      <c r="AB1423" s="1194"/>
      <c r="AC1423" s="1460"/>
      <c r="AD1423" s="1475"/>
    </row>
    <row r="1424" spans="1:30" x14ac:dyDescent="0.25">
      <c r="A1424" s="239">
        <v>1</v>
      </c>
      <c r="B1424" s="1767" t="s">
        <v>184</v>
      </c>
      <c r="C1424" s="1768"/>
      <c r="D1424" s="2068"/>
      <c r="E1424" s="424">
        <f>SUM(E1421:E1423)</f>
        <v>1753</v>
      </c>
      <c r="F1424" s="284">
        <f>SUM(F1421:F1423)</f>
        <v>292</v>
      </c>
      <c r="G1424" s="284">
        <f>SUM(G1421:G1423)</f>
        <v>297</v>
      </c>
      <c r="H1424" s="284">
        <f>G1424/F1424*100</f>
        <v>101.71232876712328</v>
      </c>
      <c r="I1424" s="1925">
        <f>IF(E1424=0,0,K1424/E1424)</f>
        <v>7.7826583000570455</v>
      </c>
      <c r="J1424" s="1519">
        <f>M1424/G1424</f>
        <v>7.1447811447811445</v>
      </c>
      <c r="K1424" s="1583">
        <f>SUM(K1421:K1423)</f>
        <v>13643</v>
      </c>
      <c r="L1424" s="1583">
        <f>SUM(L1421:L1423)</f>
        <v>2274</v>
      </c>
      <c r="M1424" s="1583">
        <f>SUM(M1421:M1423)</f>
        <v>2122</v>
      </c>
      <c r="N1424" s="1583">
        <f>M1424/L1424*100</f>
        <v>93.315743183817062</v>
      </c>
      <c r="O1424" s="1583">
        <f>SUM(O1421:O1423)</f>
        <v>57</v>
      </c>
      <c r="P1424" s="482">
        <f>M1424/$B$4*12/O1424</f>
        <v>223.36842105263159</v>
      </c>
      <c r="Q1424" s="571"/>
      <c r="R1424" s="571"/>
      <c r="S1424" s="1208"/>
      <c r="T1424" s="571">
        <f t="shared" ref="T1424:T1430" si="463">Z1424-Y1424-V1424</f>
        <v>0</v>
      </c>
      <c r="U1424" s="1507"/>
      <c r="V1424" s="571"/>
      <c r="W1424" s="571"/>
      <c r="X1424" s="571"/>
      <c r="Y1424" s="571"/>
      <c r="Z1424" s="571"/>
      <c r="AA1424" s="1556">
        <f>SUM(AA1421:AA1423)</f>
        <v>0</v>
      </c>
      <c r="AB1424" s="1194"/>
      <c r="AC1424" s="1460"/>
      <c r="AD1424" s="1475"/>
    </row>
    <row r="1425" spans="1:30" ht="30" thickBot="1" x14ac:dyDescent="0.3">
      <c r="A1425" s="239">
        <v>1</v>
      </c>
      <c r="B1425" s="250" t="s">
        <v>215</v>
      </c>
      <c r="C1425" s="250"/>
      <c r="D1425" s="250"/>
      <c r="E1425" s="448">
        <f>SUM(E1424)</f>
        <v>1753</v>
      </c>
      <c r="F1425" s="2042">
        <f>SUM(F1424)</f>
        <v>292</v>
      </c>
      <c r="G1425" s="2042">
        <f>SUM(G1424)</f>
        <v>297</v>
      </c>
      <c r="H1425" s="2042">
        <f>G1425/F1425*100</f>
        <v>101.71232876712328</v>
      </c>
      <c r="I1425" s="1561">
        <f>IF(E1425=0,0,K1425/E1425)</f>
        <v>7.7826583000570455</v>
      </c>
      <c r="J1425" s="1562">
        <f>M1425/G1425</f>
        <v>7.1447811447811445</v>
      </c>
      <c r="K1425" s="2042">
        <f>SUM(K1424)</f>
        <v>13643</v>
      </c>
      <c r="L1425" s="2042">
        <f>SUM(L1424)</f>
        <v>2274</v>
      </c>
      <c r="M1425" s="2042">
        <f>SUM(M1424)</f>
        <v>2122</v>
      </c>
      <c r="N1425" s="1563">
        <f>M1425/L1425*100</f>
        <v>93.315743183817062</v>
      </c>
      <c r="O1425" s="1610">
        <f>SUM(O1424)</f>
        <v>57</v>
      </c>
      <c r="P1425" s="1563">
        <f>M1425/$B$4*12/O1425</f>
        <v>223.36842105263159</v>
      </c>
      <c r="Q1425" s="575">
        <v>28343.428302033593</v>
      </c>
      <c r="R1425" s="575">
        <v>28343.428302033593</v>
      </c>
      <c r="S1425" s="1213">
        <f t="shared" ref="S1425" si="464">Q1425/12*$B$4+(R1425-Q1425)/11*1</f>
        <v>4723.9047170055992</v>
      </c>
      <c r="T1425" s="575">
        <f t="shared" si="463"/>
        <v>4511.26602</v>
      </c>
      <c r="U1425" s="1084"/>
      <c r="V1425" s="575"/>
      <c r="W1425" s="575">
        <f>T1425-S1425</f>
        <v>-212.63869700559917</v>
      </c>
      <c r="X1425" s="575"/>
      <c r="Y1425" s="1131">
        <v>-6.6064399999999992</v>
      </c>
      <c r="Z1425" s="1131">
        <v>4504.6595800000005</v>
      </c>
      <c r="AA1425" s="2045">
        <f>SUM(AA1424)</f>
        <v>0</v>
      </c>
      <c r="AB1425" s="1297"/>
      <c r="AC1425" s="1460"/>
      <c r="AD1425" s="1475"/>
    </row>
    <row r="1426" spans="1:30" ht="15.75" thickBot="1" x14ac:dyDescent="0.3">
      <c r="A1426" s="239">
        <v>1</v>
      </c>
      <c r="B1426" s="2079" t="s">
        <v>315</v>
      </c>
      <c r="C1426" s="2080"/>
      <c r="D1426" s="2079"/>
      <c r="E1426" s="457"/>
      <c r="F1426" s="2172"/>
      <c r="G1426" s="2172"/>
      <c r="H1426" s="2172"/>
      <c r="I1426" s="1870"/>
      <c r="J1426" s="1870"/>
      <c r="K1426" s="1006"/>
      <c r="L1426" s="1006"/>
      <c r="M1426" s="1006"/>
      <c r="N1426" s="1006"/>
      <c r="O1426" s="1006"/>
      <c r="P1426" s="1006"/>
      <c r="Q1426" s="576">
        <f>SUM(Q1418,Q1425)</f>
        <v>198850.75478203359</v>
      </c>
      <c r="R1426" s="576">
        <f>SUM(R1418,R1425)</f>
        <v>198850.75478203359</v>
      </c>
      <c r="S1426" s="1062">
        <f>SUM(S1418,S1425)</f>
        <v>34729.437497005594</v>
      </c>
      <c r="T1426" s="576">
        <f t="shared" si="463"/>
        <v>32934.188799999996</v>
      </c>
      <c r="U1426" s="1087"/>
      <c r="V1426" s="576"/>
      <c r="W1426" s="576">
        <f>SUM(W1418,W1425)</f>
        <v>-1795.2486970055952</v>
      </c>
      <c r="X1426" s="576"/>
      <c r="Y1426" s="576">
        <f>SUM(Y1418,Y1425)</f>
        <v>-49.414260000000006</v>
      </c>
      <c r="Z1426" s="576">
        <f>SUM(Z1418,Z1425)</f>
        <v>32884.774539999999</v>
      </c>
      <c r="AA1426" s="1321"/>
      <c r="AB1426" s="1196">
        <f>SUM(AB1418,AB1425)</f>
        <v>0</v>
      </c>
      <c r="AC1426" s="1460"/>
      <c r="AD1426" s="1475"/>
    </row>
    <row r="1427" spans="1:30" x14ac:dyDescent="0.25">
      <c r="A1427" s="239">
        <v>1</v>
      </c>
      <c r="B1427" s="2148"/>
      <c r="C1427" s="2149"/>
      <c r="D1427" s="2148"/>
      <c r="E1427" s="430"/>
      <c r="F1427" s="1050"/>
      <c r="G1427" s="1050"/>
      <c r="H1427" s="1050"/>
      <c r="I1427" s="1894"/>
      <c r="J1427" s="1894"/>
      <c r="K1427" s="1050"/>
      <c r="L1427" s="1050"/>
      <c r="M1427" s="1050"/>
      <c r="N1427" s="1050"/>
      <c r="O1427" s="1050"/>
      <c r="P1427" s="1050"/>
      <c r="Q1427" s="569"/>
      <c r="R1427" s="569"/>
      <c r="S1427" s="1060"/>
      <c r="T1427" s="569">
        <f t="shared" si="463"/>
        <v>0</v>
      </c>
      <c r="U1427" s="1085"/>
      <c r="V1427" s="569"/>
      <c r="W1427" s="569"/>
      <c r="X1427" s="569"/>
      <c r="Y1427" s="569"/>
      <c r="Z1427" s="569"/>
      <c r="AA1427" s="1286"/>
      <c r="AB1427" s="612"/>
      <c r="AC1427" s="1460"/>
      <c r="AD1427" s="1475"/>
    </row>
    <row r="1428" spans="1:30" ht="43.5" x14ac:dyDescent="0.25">
      <c r="A1428" s="239">
        <v>1</v>
      </c>
      <c r="B1428" s="1465" t="s">
        <v>446</v>
      </c>
      <c r="C1428" s="1465"/>
      <c r="D1428" s="1924"/>
      <c r="E1428" s="420"/>
      <c r="F1428" s="785"/>
      <c r="G1428" s="785"/>
      <c r="H1428" s="785"/>
      <c r="I1428" s="1902"/>
      <c r="J1428" s="1902"/>
      <c r="K1428" s="785"/>
      <c r="L1428" s="785"/>
      <c r="M1428" s="785"/>
      <c r="N1428" s="785"/>
      <c r="O1428" s="785"/>
      <c r="P1428" s="785"/>
      <c r="Q1428" s="570"/>
      <c r="R1428" s="570"/>
      <c r="S1428" s="1061"/>
      <c r="T1428" s="570">
        <f t="shared" si="463"/>
        <v>0</v>
      </c>
      <c r="U1428" s="1082"/>
      <c r="V1428" s="570"/>
      <c r="W1428" s="570"/>
      <c r="X1428" s="570"/>
      <c r="Y1428" s="570"/>
      <c r="Z1428" s="570"/>
      <c r="AA1428" s="1318"/>
      <c r="AB1428" s="566"/>
      <c r="AC1428" s="1460"/>
      <c r="AD1428" s="1475"/>
    </row>
    <row r="1429" spans="1:30" x14ac:dyDescent="0.25">
      <c r="A1429" s="239">
        <v>1</v>
      </c>
      <c r="B1429" s="749" t="s">
        <v>385</v>
      </c>
      <c r="C1429" s="679"/>
      <c r="D1429" s="797"/>
      <c r="E1429" s="420"/>
      <c r="F1429" s="785"/>
      <c r="G1429" s="785"/>
      <c r="H1429" s="785"/>
      <c r="I1429" s="1902"/>
      <c r="J1429" s="1902"/>
      <c r="K1429" s="785"/>
      <c r="L1429" s="785"/>
      <c r="M1429" s="785"/>
      <c r="N1429" s="785"/>
      <c r="O1429" s="785"/>
      <c r="P1429" s="785"/>
      <c r="Q1429" s="570">
        <v>103709.43144</v>
      </c>
      <c r="R1429" s="570">
        <v>103709.43144</v>
      </c>
      <c r="S1429" s="3679">
        <f>(Q1429-1283.75434)/12*$B$4+1283.75434+(R1429-Q1429)/11*1</f>
        <v>18354.700523333333</v>
      </c>
      <c r="T1429" s="570">
        <f t="shared" si="463"/>
        <v>17796.736000000004</v>
      </c>
      <c r="U1429" s="1082"/>
      <c r="V1429" s="570"/>
      <c r="W1429" s="570">
        <f>T1429-S1429</f>
        <v>-557.96452333332854</v>
      </c>
      <c r="X1429" s="570"/>
      <c r="Y1429" s="570">
        <v>-2.2570299999999999</v>
      </c>
      <c r="Z1429" s="570">
        <v>17794.478970000004</v>
      </c>
      <c r="AA1429" s="1318"/>
      <c r="AB1429" s="566"/>
      <c r="AC1429" s="1460"/>
      <c r="AD1429" s="1475"/>
    </row>
    <row r="1430" spans="1:30" ht="29.25" x14ac:dyDescent="0.25">
      <c r="A1430" s="239">
        <v>1</v>
      </c>
      <c r="B1430" s="722" t="s">
        <v>294</v>
      </c>
      <c r="C1430" s="680"/>
      <c r="D1430" s="4"/>
      <c r="E1430" s="1147">
        <f>E1432+E1433+E1435+E1437</f>
        <v>23045</v>
      </c>
      <c r="F1430" s="1052">
        <f>F1432+F1433+F1435+F1437</f>
        <v>3840.833333333333</v>
      </c>
      <c r="G1430" s="1052">
        <f>G1432+G1433+G1435+G1437+G1434</f>
        <v>2172</v>
      </c>
      <c r="H1430" s="1052">
        <f>G1430/F1430*100</f>
        <v>56.550227815144282</v>
      </c>
      <c r="I1430" s="1902"/>
      <c r="J1430" s="1902"/>
      <c r="K1430" s="211"/>
      <c r="L1430" s="211"/>
      <c r="M1430" s="211"/>
      <c r="N1430" s="211"/>
      <c r="O1430" s="211"/>
      <c r="P1430" s="211"/>
      <c r="Q1430" s="570"/>
      <c r="R1430" s="570"/>
      <c r="S1430" s="1061"/>
      <c r="T1430" s="570">
        <f t="shared" si="463"/>
        <v>0</v>
      </c>
      <c r="U1430" s="1082"/>
      <c r="V1430" s="570"/>
      <c r="W1430" s="570"/>
      <c r="X1430" s="570"/>
      <c r="Y1430" s="570"/>
      <c r="Z1430" s="570"/>
      <c r="AA1430" s="1279">
        <f>AA1432+AA1433+AA1435+AA1437+AA1434</f>
        <v>0</v>
      </c>
      <c r="AB1430" s="566"/>
      <c r="AC1430" s="1460"/>
      <c r="AD1430" s="1475"/>
    </row>
    <row r="1431" spans="1:30" ht="30" x14ac:dyDescent="0.25">
      <c r="A1431" s="239">
        <v>1</v>
      </c>
      <c r="B1431" s="517" t="s">
        <v>205</v>
      </c>
      <c r="C1431" s="680"/>
      <c r="D1431" s="4"/>
      <c r="E1431" s="757"/>
      <c r="F1431" s="368"/>
      <c r="G1431" s="368"/>
      <c r="H1431" s="368"/>
      <c r="I1431" s="1902"/>
      <c r="J1431" s="1902"/>
      <c r="K1431" s="211"/>
      <c r="L1431" s="211"/>
      <c r="M1431" s="211"/>
      <c r="N1431" s="211"/>
      <c r="O1431" s="211"/>
      <c r="P1431" s="211"/>
      <c r="Q1431" s="570"/>
      <c r="R1431" s="570"/>
      <c r="S1431" s="1061"/>
      <c r="T1431" s="570"/>
      <c r="U1431" s="1082"/>
      <c r="V1431" s="570"/>
      <c r="W1431" s="570"/>
      <c r="X1431" s="570"/>
      <c r="Y1431" s="570"/>
      <c r="Z1431" s="570"/>
      <c r="AA1431" s="1275"/>
      <c r="AB1431" s="566"/>
      <c r="AC1431" s="1460"/>
      <c r="AD1431" s="1475"/>
    </row>
    <row r="1432" spans="1:30" ht="30" x14ac:dyDescent="0.25">
      <c r="A1432" s="239">
        <v>1</v>
      </c>
      <c r="B1432" s="517" t="s">
        <v>206</v>
      </c>
      <c r="C1432" s="680"/>
      <c r="D1432" s="4"/>
      <c r="E1432" s="757">
        <v>2480</v>
      </c>
      <c r="F1432" s="368">
        <f>E1432/12*$B$4</f>
        <v>413.33333333333331</v>
      </c>
      <c r="G1432" s="368">
        <v>142</v>
      </c>
      <c r="H1432" s="368">
        <f>G1432/F1432*100</f>
        <v>34.354838709677423</v>
      </c>
      <c r="I1432" s="1902"/>
      <c r="J1432" s="1902"/>
      <c r="K1432" s="211"/>
      <c r="L1432" s="211"/>
      <c r="M1432" s="211"/>
      <c r="N1432" s="211"/>
      <c r="O1432" s="211"/>
      <c r="P1432" s="211"/>
      <c r="Q1432" s="570"/>
      <c r="R1432" s="570"/>
      <c r="S1432" s="1061"/>
      <c r="T1432" s="570"/>
      <c r="U1432" s="1082"/>
      <c r="V1432" s="570"/>
      <c r="W1432" s="570"/>
      <c r="X1432" s="570"/>
      <c r="Y1432" s="570"/>
      <c r="Z1432" s="570"/>
      <c r="AA1432" s="1275"/>
      <c r="AB1432" s="566"/>
      <c r="AC1432" s="1460"/>
      <c r="AD1432" s="1475"/>
    </row>
    <row r="1433" spans="1:30" ht="30" x14ac:dyDescent="0.25">
      <c r="A1433" s="239">
        <v>1</v>
      </c>
      <c r="B1433" s="723" t="s">
        <v>558</v>
      </c>
      <c r="C1433" s="680"/>
      <c r="D1433" s="4"/>
      <c r="E1433" s="757">
        <v>11678</v>
      </c>
      <c r="F1433" s="368">
        <f>E1433/12*$B$4</f>
        <v>1946.3333333333333</v>
      </c>
      <c r="G1433" s="368">
        <v>1190</v>
      </c>
      <c r="H1433" s="368">
        <f>G1433/F1433*100</f>
        <v>61.140606268196606</v>
      </c>
      <c r="I1433" s="1902"/>
      <c r="J1433" s="1902"/>
      <c r="K1433" s="211"/>
      <c r="L1433" s="211"/>
      <c r="M1433" s="211"/>
      <c r="N1433" s="211"/>
      <c r="O1433" s="211"/>
      <c r="P1433" s="211"/>
      <c r="Q1433" s="570"/>
      <c r="R1433" s="570"/>
      <c r="S1433" s="1061"/>
      <c r="T1433" s="570"/>
      <c r="U1433" s="1082"/>
      <c r="V1433" s="570"/>
      <c r="W1433" s="570"/>
      <c r="X1433" s="570"/>
      <c r="Y1433" s="570"/>
      <c r="Z1433" s="570"/>
      <c r="AA1433" s="1275"/>
      <c r="AB1433" s="566"/>
      <c r="AC1433" s="1460"/>
      <c r="AD1433" s="1475"/>
    </row>
    <row r="1434" spans="1:30" ht="75" x14ac:dyDescent="0.25">
      <c r="A1434" s="239">
        <v>1</v>
      </c>
      <c r="B1434" s="518" t="s">
        <v>296</v>
      </c>
      <c r="C1434" s="680"/>
      <c r="D1434" s="4"/>
      <c r="E1434" s="757"/>
      <c r="F1434" s="368"/>
      <c r="G1434" s="368">
        <v>79</v>
      </c>
      <c r="H1434" s="368"/>
      <c r="I1434" s="1902"/>
      <c r="J1434" s="1902"/>
      <c r="K1434" s="211"/>
      <c r="L1434" s="211"/>
      <c r="M1434" s="211"/>
      <c r="N1434" s="211"/>
      <c r="O1434" s="211"/>
      <c r="P1434" s="211"/>
      <c r="Q1434" s="570"/>
      <c r="R1434" s="570"/>
      <c r="S1434" s="1061"/>
      <c r="T1434" s="570"/>
      <c r="U1434" s="1082"/>
      <c r="V1434" s="570"/>
      <c r="W1434" s="570"/>
      <c r="X1434" s="570"/>
      <c r="Y1434" s="570"/>
      <c r="Z1434" s="570"/>
      <c r="AA1434" s="1275"/>
      <c r="AB1434" s="566"/>
      <c r="AC1434" s="1460"/>
      <c r="AD1434" s="1475"/>
    </row>
    <row r="1435" spans="1:30" ht="60" x14ac:dyDescent="0.25">
      <c r="A1435" s="239">
        <v>1</v>
      </c>
      <c r="B1435" s="518" t="s">
        <v>310</v>
      </c>
      <c r="C1435" s="680"/>
      <c r="D1435" s="4"/>
      <c r="E1435" s="757">
        <v>7194</v>
      </c>
      <c r="F1435" s="368">
        <f>E1435/12*$B$4</f>
        <v>1199</v>
      </c>
      <c r="G1435" s="368">
        <v>761</v>
      </c>
      <c r="H1435" s="368">
        <f>G1435/F1435*100</f>
        <v>63.469557964970811</v>
      </c>
      <c r="I1435" s="1902"/>
      <c r="J1435" s="1902"/>
      <c r="K1435" s="211"/>
      <c r="L1435" s="211"/>
      <c r="M1435" s="211"/>
      <c r="N1435" s="211"/>
      <c r="O1435" s="211"/>
      <c r="P1435" s="211"/>
      <c r="Q1435" s="570"/>
      <c r="R1435" s="570"/>
      <c r="S1435" s="1061"/>
      <c r="T1435" s="570"/>
      <c r="U1435" s="1082"/>
      <c r="V1435" s="570"/>
      <c r="W1435" s="570"/>
      <c r="X1435" s="570"/>
      <c r="Y1435" s="570"/>
      <c r="Z1435" s="570"/>
      <c r="AA1435" s="1275"/>
      <c r="AB1435" s="566"/>
      <c r="AC1435" s="1460"/>
      <c r="AD1435" s="1475"/>
    </row>
    <row r="1436" spans="1:30" ht="105" x14ac:dyDescent="0.25">
      <c r="B1436" s="518" t="s">
        <v>540</v>
      </c>
      <c r="C1436" s="680"/>
      <c r="D1436" s="4"/>
      <c r="E1436" s="757">
        <v>5000</v>
      </c>
      <c r="F1436" s="368">
        <f>E1436/12*$B$4</f>
        <v>833.33333333333337</v>
      </c>
      <c r="G1436" s="368">
        <v>569</v>
      </c>
      <c r="H1436" s="368">
        <f>G1436/F1436*100</f>
        <v>68.28</v>
      </c>
      <c r="I1436" s="1902"/>
      <c r="J1436" s="1902"/>
      <c r="K1436" s="211"/>
      <c r="L1436" s="211"/>
      <c r="M1436" s="211"/>
      <c r="N1436" s="211"/>
      <c r="O1436" s="211"/>
      <c r="P1436" s="211"/>
      <c r="Q1436" s="570"/>
      <c r="R1436" s="570"/>
      <c r="S1436" s="1061"/>
      <c r="T1436" s="570"/>
      <c r="U1436" s="1082"/>
      <c r="V1436" s="570"/>
      <c r="W1436" s="570"/>
      <c r="X1436" s="570"/>
      <c r="Y1436" s="570"/>
      <c r="Z1436" s="570"/>
      <c r="AA1436" s="1275"/>
      <c r="AB1436" s="566"/>
      <c r="AC1436" s="1460"/>
      <c r="AD1436" s="1475"/>
    </row>
    <row r="1437" spans="1:30" ht="30" x14ac:dyDescent="0.25">
      <c r="B1437" s="4" t="s">
        <v>383</v>
      </c>
      <c r="C1437" s="680"/>
      <c r="D1437" s="4"/>
      <c r="E1437" s="757">
        <v>1693</v>
      </c>
      <c r="F1437" s="368">
        <f>E1437/12*$B$4</f>
        <v>282.16666666666669</v>
      </c>
      <c r="G1437" s="368"/>
      <c r="H1437" s="368">
        <f t="shared" ref="H1437:H1442" si="465">G1437/F1437*100</f>
        <v>0</v>
      </c>
      <c r="I1437" s="1902"/>
      <c r="J1437" s="1902"/>
      <c r="K1437" s="211"/>
      <c r="L1437" s="211"/>
      <c r="M1437" s="211"/>
      <c r="N1437" s="211"/>
      <c r="O1437" s="211"/>
      <c r="P1437" s="211"/>
      <c r="Q1437" s="570"/>
      <c r="R1437" s="570"/>
      <c r="S1437" s="1061"/>
      <c r="T1437" s="570"/>
      <c r="U1437" s="1082"/>
      <c r="V1437" s="570"/>
      <c r="W1437" s="570"/>
      <c r="X1437" s="570"/>
      <c r="Y1437" s="570"/>
      <c r="Z1437" s="570"/>
      <c r="AA1437" s="1275"/>
      <c r="AB1437" s="566"/>
      <c r="AC1437" s="1460"/>
      <c r="AD1437" s="1475"/>
    </row>
    <row r="1438" spans="1:30" ht="29.25" x14ac:dyDescent="0.25">
      <c r="A1438" s="239">
        <v>1</v>
      </c>
      <c r="B1438" s="485" t="s">
        <v>135</v>
      </c>
      <c r="C1438" s="680"/>
      <c r="D1438" s="4"/>
      <c r="E1438" s="757">
        <f>E1439</f>
        <v>37172</v>
      </c>
      <c r="F1438" s="368">
        <f>F1439</f>
        <v>6195.333333333333</v>
      </c>
      <c r="G1438" s="368">
        <f>G1439</f>
        <v>4460</v>
      </c>
      <c r="H1438" s="368">
        <f t="shared" si="465"/>
        <v>71.989669643817933</v>
      </c>
      <c r="I1438" s="1902"/>
      <c r="J1438" s="1902"/>
      <c r="K1438" s="211"/>
      <c r="L1438" s="211"/>
      <c r="M1438" s="211"/>
      <c r="N1438" s="211"/>
      <c r="O1438" s="211"/>
      <c r="P1438" s="211"/>
      <c r="Q1438" s="570"/>
      <c r="R1438" s="570"/>
      <c r="S1438" s="1061"/>
      <c r="T1438" s="570"/>
      <c r="U1438" s="1082"/>
      <c r="V1438" s="570"/>
      <c r="W1438" s="570"/>
      <c r="X1438" s="570"/>
      <c r="Y1438" s="570"/>
      <c r="Z1438" s="570"/>
      <c r="AA1438" s="1275">
        <f>AA1439</f>
        <v>0</v>
      </c>
      <c r="AB1438" s="566"/>
      <c r="AC1438" s="1460"/>
      <c r="AD1438" s="1475"/>
    </row>
    <row r="1439" spans="1:30" x14ac:dyDescent="0.25">
      <c r="A1439" s="239">
        <v>1</v>
      </c>
      <c r="B1439" s="292" t="s">
        <v>240</v>
      </c>
      <c r="C1439" s="680"/>
      <c r="D1439" s="4"/>
      <c r="E1439" s="757">
        <v>37172</v>
      </c>
      <c r="F1439" s="368">
        <f>E1439/12*$B$4</f>
        <v>6195.333333333333</v>
      </c>
      <c r="G1439" s="368">
        <v>4460</v>
      </c>
      <c r="H1439" s="368">
        <f t="shared" si="465"/>
        <v>71.989669643817933</v>
      </c>
      <c r="I1439" s="1902"/>
      <c r="J1439" s="1902"/>
      <c r="K1439" s="211"/>
      <c r="L1439" s="211"/>
      <c r="M1439" s="211"/>
      <c r="N1439" s="211"/>
      <c r="O1439" s="211"/>
      <c r="P1439" s="211"/>
      <c r="Q1439" s="570"/>
      <c r="R1439" s="570"/>
      <c r="S1439" s="1061"/>
      <c r="T1439" s="570"/>
      <c r="U1439" s="1082"/>
      <c r="V1439" s="570"/>
      <c r="W1439" s="570"/>
      <c r="X1439" s="570"/>
      <c r="Y1439" s="570"/>
      <c r="Z1439" s="570"/>
      <c r="AA1439" s="1275"/>
      <c r="AB1439" s="566"/>
      <c r="AC1439" s="1460"/>
      <c r="AD1439" s="1475"/>
    </row>
    <row r="1440" spans="1:30" ht="63" x14ac:dyDescent="0.25">
      <c r="A1440" s="239">
        <v>1</v>
      </c>
      <c r="B1440" s="750" t="s">
        <v>299</v>
      </c>
      <c r="C1440" s="2108"/>
      <c r="D1440" s="784"/>
      <c r="E1440" s="1148">
        <f>E1441+E1446</f>
        <v>11255</v>
      </c>
      <c r="F1440" s="1052">
        <f>F1441+F1446</f>
        <v>1875.8333333333333</v>
      </c>
      <c r="G1440" s="1052">
        <f>G1441+G1446</f>
        <v>384</v>
      </c>
      <c r="H1440" s="1052">
        <f t="shared" si="465"/>
        <v>20.470901821412706</v>
      </c>
      <c r="I1440" s="1902"/>
      <c r="J1440" s="1902"/>
      <c r="K1440" s="211"/>
      <c r="L1440" s="211"/>
      <c r="M1440" s="211"/>
      <c r="N1440" s="211"/>
      <c r="O1440" s="211"/>
      <c r="P1440" s="211"/>
      <c r="Q1440" s="570"/>
      <c r="R1440" s="570"/>
      <c r="S1440" s="1209">
        <f>Q1440/12*$B$4</f>
        <v>0</v>
      </c>
      <c r="T1440" s="570">
        <f>Z1440-Y1440-V1440</f>
        <v>0</v>
      </c>
      <c r="U1440" s="1082"/>
      <c r="V1440" s="570"/>
      <c r="W1440" s="570">
        <f>T1440-S1440</f>
        <v>0</v>
      </c>
      <c r="X1440" s="570"/>
      <c r="Y1440" s="570"/>
      <c r="Z1440" s="570"/>
      <c r="AA1440" s="1279">
        <f>AA1441+AA1446</f>
        <v>0</v>
      </c>
      <c r="AB1440" s="566"/>
      <c r="AC1440" s="1460"/>
      <c r="AD1440" s="1475"/>
    </row>
    <row r="1441" spans="1:30" ht="30" x14ac:dyDescent="0.25">
      <c r="A1441" s="239">
        <v>1</v>
      </c>
      <c r="B1441" s="723" t="s">
        <v>300</v>
      </c>
      <c r="C1441" s="680"/>
      <c r="D1441" s="4"/>
      <c r="E1441" s="1148">
        <f>SUM(E1442:E1445)</f>
        <v>5255</v>
      </c>
      <c r="F1441" s="368">
        <f>SUM(F1442:F1445)</f>
        <v>875.83333333333326</v>
      </c>
      <c r="G1441" s="368">
        <f>SUM(G1442:G1445)</f>
        <v>22</v>
      </c>
      <c r="H1441" s="368">
        <f t="shared" si="465"/>
        <v>2.5118934348239774</v>
      </c>
      <c r="I1441" s="1902"/>
      <c r="J1441" s="1902"/>
      <c r="K1441" s="211"/>
      <c r="L1441" s="211"/>
      <c r="M1441" s="211"/>
      <c r="N1441" s="211"/>
      <c r="O1441" s="211"/>
      <c r="P1441" s="211"/>
      <c r="Q1441" s="570"/>
      <c r="R1441" s="570"/>
      <c r="S1441" s="1061"/>
      <c r="T1441" s="570"/>
      <c r="U1441" s="1082"/>
      <c r="V1441" s="570"/>
      <c r="W1441" s="570"/>
      <c r="X1441" s="570"/>
      <c r="Y1441" s="570"/>
      <c r="Z1441" s="570"/>
      <c r="AA1441" s="1275">
        <f>SUM(AA1442:AA1445)</f>
        <v>0</v>
      </c>
      <c r="AB1441" s="566"/>
      <c r="AC1441" s="1460"/>
      <c r="AD1441" s="1475"/>
    </row>
    <row r="1442" spans="1:30" ht="30" x14ac:dyDescent="0.25">
      <c r="A1442" s="239">
        <v>1</v>
      </c>
      <c r="B1442" s="518" t="s">
        <v>301</v>
      </c>
      <c r="C1442" s="680"/>
      <c r="D1442" s="4"/>
      <c r="E1442" s="757">
        <v>5131</v>
      </c>
      <c r="F1442" s="368">
        <f>E1442/12*$B$4</f>
        <v>855.16666666666663</v>
      </c>
      <c r="G1442" s="368">
        <v>21</v>
      </c>
      <c r="H1442" s="368">
        <f t="shared" si="465"/>
        <v>2.4556616643929061</v>
      </c>
      <c r="I1442" s="1902"/>
      <c r="J1442" s="1902"/>
      <c r="K1442" s="211"/>
      <c r="L1442" s="211"/>
      <c r="M1442" s="211"/>
      <c r="N1442" s="211"/>
      <c r="O1442" s="211"/>
      <c r="P1442" s="211"/>
      <c r="Q1442" s="570"/>
      <c r="R1442" s="570"/>
      <c r="S1442" s="1061"/>
      <c r="T1442" s="570"/>
      <c r="U1442" s="1082"/>
      <c r="V1442" s="570"/>
      <c r="W1442" s="570"/>
      <c r="X1442" s="570"/>
      <c r="Y1442" s="570"/>
      <c r="Z1442" s="570"/>
      <c r="AA1442" s="1275"/>
      <c r="AB1442" s="566"/>
      <c r="AC1442" s="1460"/>
      <c r="AD1442" s="1475"/>
    </row>
    <row r="1443" spans="1:30" ht="60" x14ac:dyDescent="0.25">
      <c r="A1443" s="239">
        <v>1</v>
      </c>
      <c r="B1443" s="518" t="s">
        <v>302</v>
      </c>
      <c r="C1443" s="680"/>
      <c r="D1443" s="4"/>
      <c r="E1443" s="757"/>
      <c r="F1443" s="368">
        <f>E1443/12*$B$4</f>
        <v>0</v>
      </c>
      <c r="G1443" s="368"/>
      <c r="H1443" s="368"/>
      <c r="I1443" s="1902"/>
      <c r="J1443" s="1902"/>
      <c r="K1443" s="211"/>
      <c r="L1443" s="211"/>
      <c r="M1443" s="211"/>
      <c r="N1443" s="211"/>
      <c r="O1443" s="211"/>
      <c r="P1443" s="211"/>
      <c r="Q1443" s="570"/>
      <c r="R1443" s="570"/>
      <c r="S1443" s="1061"/>
      <c r="T1443" s="570"/>
      <c r="U1443" s="1082"/>
      <c r="V1443" s="570"/>
      <c r="W1443" s="570"/>
      <c r="X1443" s="570"/>
      <c r="Y1443" s="570"/>
      <c r="Z1443" s="570"/>
      <c r="AA1443" s="1275"/>
      <c r="AB1443" s="566"/>
      <c r="AC1443" s="1460"/>
      <c r="AD1443" s="1475"/>
    </row>
    <row r="1444" spans="1:30" ht="45" x14ac:dyDescent="0.25">
      <c r="A1444" s="239">
        <v>1</v>
      </c>
      <c r="B1444" s="518" t="s">
        <v>303</v>
      </c>
      <c r="C1444" s="680"/>
      <c r="D1444" s="4"/>
      <c r="E1444" s="757">
        <v>90</v>
      </c>
      <c r="F1444" s="368">
        <f>E1444/12*$B$4</f>
        <v>15</v>
      </c>
      <c r="G1444" s="368"/>
      <c r="H1444" s="368">
        <f>G1444/F1444*100</f>
        <v>0</v>
      </c>
      <c r="I1444" s="1902"/>
      <c r="J1444" s="1902"/>
      <c r="K1444" s="211"/>
      <c r="L1444" s="211"/>
      <c r="M1444" s="211"/>
      <c r="N1444" s="211"/>
      <c r="O1444" s="211"/>
      <c r="P1444" s="211"/>
      <c r="Q1444" s="570"/>
      <c r="R1444" s="570"/>
      <c r="S1444" s="1061"/>
      <c r="T1444" s="570"/>
      <c r="U1444" s="1082"/>
      <c r="V1444" s="570"/>
      <c r="W1444" s="570"/>
      <c r="X1444" s="570"/>
      <c r="Y1444" s="570"/>
      <c r="Z1444" s="570"/>
      <c r="AA1444" s="1275"/>
      <c r="AB1444" s="566"/>
      <c r="AC1444" s="1460"/>
      <c r="AD1444" s="1475"/>
    </row>
    <row r="1445" spans="1:30" ht="30" x14ac:dyDescent="0.25">
      <c r="A1445" s="239">
        <v>1</v>
      </c>
      <c r="B1445" s="518" t="s">
        <v>304</v>
      </c>
      <c r="C1445" s="680"/>
      <c r="D1445" s="4"/>
      <c r="E1445" s="1146">
        <v>34</v>
      </c>
      <c r="F1445" s="368">
        <f>E1445/12*$B$4</f>
        <v>5.666666666666667</v>
      </c>
      <c r="G1445" s="368">
        <v>1</v>
      </c>
      <c r="H1445" s="368">
        <f>G1445/F1445*100</f>
        <v>17.647058823529409</v>
      </c>
      <c r="I1445" s="1902"/>
      <c r="J1445" s="1902"/>
      <c r="K1445" s="211"/>
      <c r="L1445" s="211"/>
      <c r="M1445" s="211"/>
      <c r="N1445" s="211"/>
      <c r="O1445" s="211"/>
      <c r="P1445" s="211"/>
      <c r="Q1445" s="570"/>
      <c r="R1445" s="570"/>
      <c r="S1445" s="1061"/>
      <c r="T1445" s="570"/>
      <c r="U1445" s="1082"/>
      <c r="V1445" s="570"/>
      <c r="W1445" s="570"/>
      <c r="X1445" s="570"/>
      <c r="Y1445" s="570"/>
      <c r="Z1445" s="570"/>
      <c r="AA1445" s="1275"/>
      <c r="AB1445" s="566"/>
      <c r="AC1445" s="1460"/>
      <c r="AD1445" s="1475"/>
    </row>
    <row r="1446" spans="1:30" ht="60" x14ac:dyDescent="0.25">
      <c r="A1446" s="239">
        <v>1</v>
      </c>
      <c r="B1446" s="723" t="s">
        <v>305</v>
      </c>
      <c r="C1446" s="680"/>
      <c r="D1446" s="4"/>
      <c r="E1446" s="1148">
        <f>SUM(E1447:E1450)</f>
        <v>6000</v>
      </c>
      <c r="F1446" s="368">
        <f>SUM(F1447:F1450)</f>
        <v>1000</v>
      </c>
      <c r="G1446" s="368">
        <f>G1447+G1449+G1450</f>
        <v>362</v>
      </c>
      <c r="H1446" s="368">
        <f>G1446/F1446*100</f>
        <v>36.199999999999996</v>
      </c>
      <c r="I1446" s="1902"/>
      <c r="J1446" s="1902"/>
      <c r="K1446" s="211"/>
      <c r="L1446" s="211"/>
      <c r="M1446" s="211"/>
      <c r="N1446" s="211"/>
      <c r="O1446" s="211"/>
      <c r="P1446" s="211"/>
      <c r="Q1446" s="570"/>
      <c r="R1446" s="570"/>
      <c r="S1446" s="1061"/>
      <c r="T1446" s="570"/>
      <c r="U1446" s="1082"/>
      <c r="V1446" s="570"/>
      <c r="W1446" s="570"/>
      <c r="X1446" s="570"/>
      <c r="Y1446" s="570"/>
      <c r="Z1446" s="570"/>
      <c r="AA1446" s="1275">
        <f>AA1447+AA1449+AA1450</f>
        <v>0</v>
      </c>
      <c r="AB1446" s="566"/>
      <c r="AC1446" s="1460"/>
      <c r="AD1446" s="1475"/>
    </row>
    <row r="1447" spans="1:30" ht="45" x14ac:dyDescent="0.25">
      <c r="A1447" s="239">
        <v>1</v>
      </c>
      <c r="B1447" s="518" t="s">
        <v>306</v>
      </c>
      <c r="C1447" s="680"/>
      <c r="D1447" s="4"/>
      <c r="E1447" s="757">
        <v>1838</v>
      </c>
      <c r="F1447" s="368">
        <f>E1447/12*$B$4</f>
        <v>306.33333333333331</v>
      </c>
      <c r="G1447" s="368">
        <v>4</v>
      </c>
      <c r="H1447" s="368">
        <f>G1447/F1447*100</f>
        <v>1.3057671381936888</v>
      </c>
      <c r="I1447" s="1902"/>
      <c r="J1447" s="1902"/>
      <c r="K1447" s="211"/>
      <c r="L1447" s="211"/>
      <c r="M1447" s="211"/>
      <c r="N1447" s="211"/>
      <c r="O1447" s="211"/>
      <c r="P1447" s="211"/>
      <c r="Q1447" s="570"/>
      <c r="R1447" s="570"/>
      <c r="S1447" s="1061"/>
      <c r="T1447" s="570"/>
      <c r="U1447" s="1082"/>
      <c r="V1447" s="570"/>
      <c r="W1447" s="570"/>
      <c r="X1447" s="570"/>
      <c r="Y1447" s="570"/>
      <c r="Z1447" s="570"/>
      <c r="AA1447" s="1275"/>
      <c r="AB1447" s="566"/>
      <c r="AC1447" s="1460"/>
      <c r="AD1447" s="1475"/>
    </row>
    <row r="1448" spans="1:30" ht="30" x14ac:dyDescent="0.25">
      <c r="A1448" s="239">
        <v>1</v>
      </c>
      <c r="B1448" s="518" t="s">
        <v>337</v>
      </c>
      <c r="C1448" s="680"/>
      <c r="D1448" s="4"/>
      <c r="E1448" s="757"/>
      <c r="F1448" s="368">
        <f>E1448/12*$B$4</f>
        <v>0</v>
      </c>
      <c r="G1448" s="368">
        <v>2</v>
      </c>
      <c r="H1448" s="368"/>
      <c r="I1448" s="1902"/>
      <c r="J1448" s="1902"/>
      <c r="K1448" s="211"/>
      <c r="L1448" s="211"/>
      <c r="M1448" s="211"/>
      <c r="N1448" s="211"/>
      <c r="O1448" s="211"/>
      <c r="P1448" s="211"/>
      <c r="Q1448" s="570"/>
      <c r="R1448" s="570"/>
      <c r="S1448" s="1061"/>
      <c r="T1448" s="570"/>
      <c r="U1448" s="1082"/>
      <c r="V1448" s="570"/>
      <c r="W1448" s="570"/>
      <c r="X1448" s="570"/>
      <c r="Y1448" s="570"/>
      <c r="Z1448" s="570"/>
      <c r="AA1448" s="1275"/>
      <c r="AB1448" s="566"/>
      <c r="AC1448" s="1460"/>
      <c r="AD1448" s="1475"/>
    </row>
    <row r="1449" spans="1:30" ht="75" x14ac:dyDescent="0.25">
      <c r="A1449" s="239">
        <v>1</v>
      </c>
      <c r="B1449" s="518" t="s">
        <v>307</v>
      </c>
      <c r="C1449" s="680"/>
      <c r="D1449" s="4"/>
      <c r="E1449" s="757">
        <v>3700</v>
      </c>
      <c r="F1449" s="368">
        <f>E1449/12*$B$4</f>
        <v>616.66666666666663</v>
      </c>
      <c r="G1449" s="368">
        <v>330</v>
      </c>
      <c r="H1449" s="368">
        <f>G1449/F1449*100</f>
        <v>53.513513513513523</v>
      </c>
      <c r="I1449" s="1902"/>
      <c r="J1449" s="1902"/>
      <c r="K1449" s="211"/>
      <c r="L1449" s="211"/>
      <c r="M1449" s="211"/>
      <c r="N1449" s="211"/>
      <c r="O1449" s="211"/>
      <c r="P1449" s="211"/>
      <c r="Q1449" s="570"/>
      <c r="R1449" s="570"/>
      <c r="S1449" s="1061"/>
      <c r="T1449" s="570"/>
      <c r="U1449" s="1082"/>
      <c r="V1449" s="570"/>
      <c r="W1449" s="570"/>
      <c r="X1449" s="570"/>
      <c r="Y1449" s="570"/>
      <c r="Z1449" s="570"/>
      <c r="AA1449" s="1275"/>
      <c r="AB1449" s="566"/>
      <c r="AC1449" s="1460"/>
      <c r="AD1449" s="1475"/>
    </row>
    <row r="1450" spans="1:30" ht="60" x14ac:dyDescent="0.25">
      <c r="A1450" s="239">
        <v>1</v>
      </c>
      <c r="B1450" s="518" t="s">
        <v>308</v>
      </c>
      <c r="C1450" s="680"/>
      <c r="D1450" s="4"/>
      <c r="E1450" s="1149">
        <v>462</v>
      </c>
      <c r="F1450" s="368">
        <f>E1450/12*$B$4</f>
        <v>77</v>
      </c>
      <c r="G1450" s="368">
        <v>28</v>
      </c>
      <c r="H1450" s="368">
        <f>G1450/F1450*100</f>
        <v>36.363636363636367</v>
      </c>
      <c r="I1450" s="1902"/>
      <c r="J1450" s="1902"/>
      <c r="K1450" s="211"/>
      <c r="L1450" s="211"/>
      <c r="M1450" s="211"/>
      <c r="N1450" s="211"/>
      <c r="O1450" s="211"/>
      <c r="P1450" s="211"/>
      <c r="Q1450" s="570"/>
      <c r="R1450" s="570"/>
      <c r="S1450" s="1061"/>
      <c r="T1450" s="570"/>
      <c r="U1450" s="1082"/>
      <c r="V1450" s="570"/>
      <c r="W1450" s="570"/>
      <c r="X1450" s="570"/>
      <c r="Y1450" s="570"/>
      <c r="Z1450" s="570"/>
      <c r="AA1450" s="1275"/>
      <c r="AB1450" s="566"/>
      <c r="AC1450" s="1460"/>
      <c r="AD1450" s="1475"/>
    </row>
    <row r="1451" spans="1:30" x14ac:dyDescent="0.25">
      <c r="B1451" s="797" t="s">
        <v>207</v>
      </c>
      <c r="C1451" s="680"/>
      <c r="D1451" s="4"/>
      <c r="E1451" s="418"/>
      <c r="F1451" s="368">
        <f>E1451/12*$B$4</f>
        <v>0</v>
      </c>
      <c r="G1451" s="368"/>
      <c r="H1451" s="368"/>
      <c r="I1451" s="1902"/>
      <c r="J1451" s="1902"/>
      <c r="K1451" s="211"/>
      <c r="L1451" s="211"/>
      <c r="M1451" s="211"/>
      <c r="N1451" s="211"/>
      <c r="O1451" s="211"/>
      <c r="P1451" s="211"/>
      <c r="Q1451" s="570">
        <v>9712.4719999999998</v>
      </c>
      <c r="R1451" s="570">
        <v>9712.4719999999998</v>
      </c>
      <c r="S1451" s="1061">
        <f t="shared" ref="S1451" si="466">Q1451/12*$B$4+(R1451-Q1451)/11*1</f>
        <v>1618.7453333333333</v>
      </c>
      <c r="T1451" s="570">
        <f>Z1451-Y1451-V1451</f>
        <v>1621.2740899999994</v>
      </c>
      <c r="U1451" s="1082"/>
      <c r="V1451" s="570"/>
      <c r="W1451" s="570">
        <f>T1451-S1451</f>
        <v>2.5287566666661405</v>
      </c>
      <c r="X1451" s="570"/>
      <c r="Y1451" s="570">
        <v>0</v>
      </c>
      <c r="Z1451" s="570">
        <v>1621.2740899999994</v>
      </c>
      <c r="AA1451" s="1275"/>
      <c r="AB1451" s="566"/>
      <c r="AC1451" s="1460"/>
      <c r="AD1451" s="1475"/>
    </row>
    <row r="1452" spans="1:30" ht="29.25" x14ac:dyDescent="0.25">
      <c r="A1452" s="239">
        <v>1</v>
      </c>
      <c r="B1452" s="784" t="s">
        <v>362</v>
      </c>
      <c r="C1452" s="2108"/>
      <c r="D1452" s="784"/>
      <c r="E1452" s="445">
        <f>E1453+E1454+E1458+E1459+E1460+E1461+E1463</f>
        <v>1631</v>
      </c>
      <c r="F1452" s="1052">
        <f>F1453+F1454+F1458+F1459+F1460+F1461+F1463</f>
        <v>271.83333333333331</v>
      </c>
      <c r="G1452" s="1052">
        <f>G1453+G1454+G1458+G1459+G1460+G1461+G1463</f>
        <v>129.125</v>
      </c>
      <c r="H1452" s="1052">
        <f>G1452/F1452*100</f>
        <v>47.501532801961986</v>
      </c>
      <c r="I1452" s="1902"/>
      <c r="J1452" s="1902"/>
      <c r="K1452" s="211"/>
      <c r="L1452" s="211"/>
      <c r="M1452" s="211"/>
      <c r="N1452" s="211"/>
      <c r="O1452" s="211"/>
      <c r="P1452" s="211"/>
      <c r="Q1452" s="570"/>
      <c r="R1452" s="570"/>
      <c r="S1452" s="1061"/>
      <c r="T1452" s="570"/>
      <c r="U1452" s="1082"/>
      <c r="V1452" s="570"/>
      <c r="W1452" s="570"/>
      <c r="X1452" s="570"/>
      <c r="Y1452" s="570"/>
      <c r="Z1452" s="570"/>
      <c r="AA1452" s="1279">
        <f>AA1453+AA1454+AA1458+AA1459+AA1460+AA1461+AA1463</f>
        <v>0</v>
      </c>
      <c r="AB1452" s="566"/>
      <c r="AC1452" s="1460"/>
      <c r="AD1452" s="1475"/>
    </row>
    <row r="1453" spans="1:30" x14ac:dyDescent="0.25">
      <c r="A1453" s="239">
        <v>1</v>
      </c>
      <c r="B1453" s="4" t="s">
        <v>350</v>
      </c>
      <c r="C1453" s="680"/>
      <c r="D1453" s="4"/>
      <c r="E1453" s="418"/>
      <c r="F1453" s="368"/>
      <c r="G1453" s="368"/>
      <c r="H1453" s="368"/>
      <c r="I1453" s="1902"/>
      <c r="J1453" s="1902"/>
      <c r="K1453" s="211"/>
      <c r="L1453" s="211"/>
      <c r="M1453" s="211"/>
      <c r="N1453" s="211"/>
      <c r="O1453" s="211"/>
      <c r="P1453" s="211"/>
      <c r="Q1453" s="570"/>
      <c r="R1453" s="570"/>
      <c r="S1453" s="1061"/>
      <c r="T1453" s="570"/>
      <c r="U1453" s="1082"/>
      <c r="V1453" s="570"/>
      <c r="W1453" s="570"/>
      <c r="X1453" s="570"/>
      <c r="Y1453" s="570"/>
      <c r="Z1453" s="570"/>
      <c r="AA1453" s="1275"/>
      <c r="AB1453" s="566"/>
      <c r="AC1453" s="1460"/>
      <c r="AD1453" s="1475"/>
    </row>
    <row r="1454" spans="1:30" ht="30" x14ac:dyDescent="0.25">
      <c r="A1454" s="239">
        <v>1</v>
      </c>
      <c r="B1454" s="798" t="s">
        <v>351</v>
      </c>
      <c r="C1454" s="680"/>
      <c r="D1454" s="4"/>
      <c r="E1454" s="418">
        <f>E1455+E1456/4+E1457</f>
        <v>53</v>
      </c>
      <c r="F1454" s="213">
        <f>F1455+F1456/4+F1457</f>
        <v>8.8333333333333339</v>
      </c>
      <c r="G1454" s="368">
        <f>G1455+G1456/4+G1457</f>
        <v>8.125</v>
      </c>
      <c r="H1454" s="368"/>
      <c r="I1454" s="1902"/>
      <c r="J1454" s="1902"/>
      <c r="K1454" s="211"/>
      <c r="L1454" s="211"/>
      <c r="M1454" s="211"/>
      <c r="N1454" s="211"/>
      <c r="O1454" s="211"/>
      <c r="P1454" s="211"/>
      <c r="Q1454" s="570"/>
      <c r="R1454" s="570"/>
      <c r="S1454" s="1061"/>
      <c r="T1454" s="570">
        <f>Z1454-Y1454-V1454</f>
        <v>0</v>
      </c>
      <c r="U1454" s="1082"/>
      <c r="V1454" s="570"/>
      <c r="W1454" s="570"/>
      <c r="X1454" s="570"/>
      <c r="Y1454" s="570"/>
      <c r="Z1454" s="570"/>
      <c r="AA1454" s="1275">
        <f>AA1455+AA1456/4+AA1457</f>
        <v>0</v>
      </c>
      <c r="AB1454" s="566"/>
      <c r="AC1454" s="1460"/>
      <c r="AD1454" s="1475"/>
    </row>
    <row r="1455" spans="1:30" x14ac:dyDescent="0.25">
      <c r="A1455" s="239">
        <v>1</v>
      </c>
      <c r="B1455" s="4" t="s">
        <v>352</v>
      </c>
      <c r="C1455" s="680"/>
      <c r="D1455" s="4"/>
      <c r="E1455" s="418"/>
      <c r="F1455" s="213">
        <f>E1455/12*$B$4</f>
        <v>0</v>
      </c>
      <c r="G1455" s="368"/>
      <c r="H1455" s="368"/>
      <c r="I1455" s="1902"/>
      <c r="J1455" s="1902"/>
      <c r="K1455" s="211"/>
      <c r="L1455" s="211"/>
      <c r="M1455" s="211"/>
      <c r="N1455" s="211"/>
      <c r="O1455" s="211"/>
      <c r="P1455" s="211"/>
      <c r="Q1455" s="570"/>
      <c r="R1455" s="570"/>
      <c r="S1455" s="1061"/>
      <c r="T1455" s="570">
        <f>Z1455-Y1455-V1455</f>
        <v>0</v>
      </c>
      <c r="U1455" s="1082"/>
      <c r="V1455" s="570"/>
      <c r="W1455" s="570"/>
      <c r="X1455" s="570"/>
      <c r="Y1455" s="570"/>
      <c r="Z1455" s="570"/>
      <c r="AA1455" s="1275"/>
      <c r="AB1455" s="566"/>
      <c r="AC1455" s="1460"/>
      <c r="AD1455" s="1475"/>
    </row>
    <row r="1456" spans="1:30" ht="30" x14ac:dyDescent="0.25">
      <c r="A1456" s="239">
        <v>1</v>
      </c>
      <c r="B1456" s="4" t="s">
        <v>377</v>
      </c>
      <c r="C1456" s="680"/>
      <c r="D1456" s="4"/>
      <c r="E1456" s="418">
        <v>212</v>
      </c>
      <c r="F1456" s="213">
        <f>E1456/12*$B$4</f>
        <v>35.333333333333336</v>
      </c>
      <c r="G1456" s="368">
        <v>32.5</v>
      </c>
      <c r="H1456" s="368"/>
      <c r="I1456" s="1902"/>
      <c r="J1456" s="1902"/>
      <c r="K1456" s="211"/>
      <c r="L1456" s="211"/>
      <c r="M1456" s="211"/>
      <c r="N1456" s="211"/>
      <c r="O1456" s="211"/>
      <c r="P1456" s="211"/>
      <c r="Q1456" s="570"/>
      <c r="R1456" s="570"/>
      <c r="S1456" s="1061"/>
      <c r="T1456" s="570">
        <f>Z1456-Y1456-V1456</f>
        <v>0</v>
      </c>
      <c r="U1456" s="1082"/>
      <c r="V1456" s="570"/>
      <c r="W1456" s="570"/>
      <c r="X1456" s="570"/>
      <c r="Y1456" s="570"/>
      <c r="Z1456" s="570"/>
      <c r="AA1456" s="1275"/>
      <c r="AB1456" s="566"/>
      <c r="AC1456" s="1460"/>
      <c r="AD1456" s="1475"/>
    </row>
    <row r="1457" spans="1:30" ht="60" x14ac:dyDescent="0.25">
      <c r="A1457" s="239">
        <v>1</v>
      </c>
      <c r="B1457" s="4" t="s">
        <v>353</v>
      </c>
      <c r="C1457" s="680"/>
      <c r="D1457" s="4"/>
      <c r="E1457" s="418"/>
      <c r="F1457" s="213"/>
      <c r="G1457" s="368"/>
      <c r="H1457" s="368"/>
      <c r="I1457" s="1902"/>
      <c r="J1457" s="1902"/>
      <c r="K1457" s="211"/>
      <c r="L1457" s="211"/>
      <c r="M1457" s="211"/>
      <c r="N1457" s="211"/>
      <c r="O1457" s="211"/>
      <c r="P1457" s="211"/>
      <c r="Q1457" s="570"/>
      <c r="R1457" s="570"/>
      <c r="S1457" s="1061"/>
      <c r="T1457" s="570">
        <f>Z1457-Y1457-V1457</f>
        <v>0</v>
      </c>
      <c r="U1457" s="1082"/>
      <c r="V1457" s="570"/>
      <c r="W1457" s="570"/>
      <c r="X1457" s="570"/>
      <c r="Y1457" s="570"/>
      <c r="Z1457" s="570"/>
      <c r="AA1457" s="1275"/>
      <c r="AB1457" s="566"/>
      <c r="AC1457" s="1460"/>
      <c r="AD1457" s="1475"/>
    </row>
    <row r="1458" spans="1:30" ht="75" x14ac:dyDescent="0.25">
      <c r="A1458" s="239">
        <v>1</v>
      </c>
      <c r="B1458" s="4" t="s">
        <v>354</v>
      </c>
      <c r="C1458" s="680"/>
      <c r="D1458" s="4"/>
      <c r="E1458" s="418"/>
      <c r="F1458" s="213"/>
      <c r="G1458" s="368"/>
      <c r="H1458" s="368"/>
      <c r="I1458" s="1902"/>
      <c r="J1458" s="1902"/>
      <c r="K1458" s="211"/>
      <c r="L1458" s="211"/>
      <c r="M1458" s="211"/>
      <c r="N1458" s="211"/>
      <c r="O1458" s="211"/>
      <c r="P1458" s="211"/>
      <c r="Q1458" s="570"/>
      <c r="R1458" s="570"/>
      <c r="S1458" s="1061"/>
      <c r="T1458" s="570">
        <f>Z1458-Y1458-V1458</f>
        <v>0</v>
      </c>
      <c r="U1458" s="1082"/>
      <c r="V1458" s="570"/>
      <c r="W1458" s="570"/>
      <c r="X1458" s="570"/>
      <c r="Y1458" s="570"/>
      <c r="Z1458" s="570"/>
      <c r="AA1458" s="1275"/>
      <c r="AB1458" s="566"/>
      <c r="AC1458" s="1460"/>
      <c r="AD1458" s="1475"/>
    </row>
    <row r="1459" spans="1:30" ht="45" x14ac:dyDescent="0.25">
      <c r="A1459" s="239">
        <v>1</v>
      </c>
      <c r="B1459" s="799" t="s">
        <v>355</v>
      </c>
      <c r="C1459" s="699"/>
      <c r="D1459" s="4"/>
      <c r="E1459" s="418"/>
      <c r="F1459" s="213"/>
      <c r="G1459" s="368"/>
      <c r="H1459" s="368"/>
      <c r="I1459" s="1902"/>
      <c r="J1459" s="1902"/>
      <c r="K1459" s="211"/>
      <c r="L1459" s="211"/>
      <c r="M1459" s="211"/>
      <c r="N1459" s="211"/>
      <c r="O1459" s="211"/>
      <c r="P1459" s="211"/>
      <c r="Q1459" s="570"/>
      <c r="R1459" s="570"/>
      <c r="S1459" s="1061"/>
      <c r="T1459" s="570"/>
      <c r="U1459" s="1082"/>
      <c r="V1459" s="570"/>
      <c r="W1459" s="570"/>
      <c r="X1459" s="570"/>
      <c r="Y1459" s="570"/>
      <c r="Z1459" s="570"/>
      <c r="AA1459" s="1275"/>
      <c r="AB1459" s="566"/>
      <c r="AC1459" s="1460"/>
      <c r="AD1459" s="1475"/>
    </row>
    <row r="1460" spans="1:30" ht="105" x14ac:dyDescent="0.25">
      <c r="B1460" s="799" t="s">
        <v>541</v>
      </c>
      <c r="C1460" s="1409"/>
      <c r="D1460" s="2057"/>
      <c r="E1460" s="418">
        <v>50</v>
      </c>
      <c r="F1460" s="219">
        <f>E1460/12*$B$4</f>
        <v>8.3333333333333339</v>
      </c>
      <c r="G1460" s="1405">
        <v>117</v>
      </c>
      <c r="H1460" s="1405">
        <f>G1460/F1460*100</f>
        <v>1404</v>
      </c>
      <c r="I1460" s="1925"/>
      <c r="J1460" s="1925"/>
      <c r="K1460" s="1926"/>
      <c r="L1460" s="1926"/>
      <c r="M1460" s="1926"/>
      <c r="N1460" s="1926"/>
      <c r="O1460" s="1926"/>
      <c r="P1460" s="1926"/>
      <c r="Q1460" s="570"/>
      <c r="R1460" s="570"/>
      <c r="S1460" s="1061"/>
      <c r="T1460" s="570"/>
      <c r="U1460" s="1082"/>
      <c r="V1460" s="570"/>
      <c r="W1460" s="570"/>
      <c r="X1460" s="570"/>
      <c r="Y1460" s="570"/>
      <c r="Z1460" s="570"/>
      <c r="AA1460" s="2139"/>
      <c r="AB1460" s="566"/>
      <c r="AC1460" s="1460"/>
      <c r="AD1460" s="1475"/>
    </row>
    <row r="1461" spans="1:30" ht="42.75" x14ac:dyDescent="0.25">
      <c r="B1461" s="1414" t="s">
        <v>514</v>
      </c>
      <c r="C1461" s="1415"/>
      <c r="D1461" s="2057"/>
      <c r="E1461" s="757">
        <f>E1462</f>
        <v>1528</v>
      </c>
      <c r="F1461" s="219">
        <f>F1462</f>
        <v>254.66666666666666</v>
      </c>
      <c r="G1461" s="1405">
        <f>G1462</f>
        <v>4</v>
      </c>
      <c r="H1461" s="1405">
        <f>G1461/F1461*100</f>
        <v>1.5706806282722512</v>
      </c>
      <c r="I1461" s="1925"/>
      <c r="J1461" s="1925"/>
      <c r="K1461" s="1926"/>
      <c r="L1461" s="1926"/>
      <c r="M1461" s="1926"/>
      <c r="N1461" s="1926"/>
      <c r="O1461" s="1926"/>
      <c r="P1461" s="1926"/>
      <c r="Q1461" s="570">
        <v>2200.0753</v>
      </c>
      <c r="R1461" s="570">
        <v>2200.0753</v>
      </c>
      <c r="S1461" s="1061">
        <f t="shared" ref="S1461" si="467">Q1461/12*$B$4+(R1461-Q1461)/11*1</f>
        <v>366.67921666666666</v>
      </c>
      <c r="T1461" s="570">
        <f>Z1461-Y1461-V1461</f>
        <v>7.1696800000000005</v>
      </c>
      <c r="U1461" s="1082"/>
      <c r="V1461" s="570"/>
      <c r="W1461" s="570">
        <f>T1461-S1461</f>
        <v>-359.50953666666663</v>
      </c>
      <c r="X1461" s="570"/>
      <c r="Y1461" s="570">
        <v>0</v>
      </c>
      <c r="Z1461" s="570">
        <v>7.1696800000000005</v>
      </c>
      <c r="AA1461" s="2139">
        <f>AA1462</f>
        <v>0</v>
      </c>
      <c r="AB1461" s="566"/>
      <c r="AC1461" s="1460"/>
      <c r="AD1461" s="1475"/>
    </row>
    <row r="1462" spans="1:30" x14ac:dyDescent="0.25">
      <c r="B1462" s="799" t="s">
        <v>515</v>
      </c>
      <c r="C1462" s="1415"/>
      <c r="D1462" s="2057"/>
      <c r="E1462" s="418">
        <v>1528</v>
      </c>
      <c r="F1462" s="219">
        <f>E1462/12*$B$4</f>
        <v>254.66666666666666</v>
      </c>
      <c r="G1462" s="1405">
        <v>4</v>
      </c>
      <c r="H1462" s="1405">
        <f>G1462/F1462*100</f>
        <v>1.5706806282722512</v>
      </c>
      <c r="I1462" s="1925"/>
      <c r="J1462" s="1925"/>
      <c r="K1462" s="1926"/>
      <c r="L1462" s="1926"/>
      <c r="M1462" s="1926"/>
      <c r="N1462" s="1926"/>
      <c r="O1462" s="1926"/>
      <c r="P1462" s="1926"/>
      <c r="Q1462" s="570"/>
      <c r="R1462" s="570"/>
      <c r="S1462" s="1061"/>
      <c r="T1462" s="570"/>
      <c r="U1462" s="1082"/>
      <c r="V1462" s="570"/>
      <c r="W1462" s="570"/>
      <c r="X1462" s="570"/>
      <c r="Y1462" s="570"/>
      <c r="Z1462" s="570"/>
      <c r="AA1462" s="2139"/>
      <c r="AB1462" s="566"/>
      <c r="AC1462" s="1460"/>
      <c r="AD1462" s="1475"/>
    </row>
    <row r="1463" spans="1:30" ht="42.75" x14ac:dyDescent="0.25">
      <c r="B1463" s="1414" t="s">
        <v>516</v>
      </c>
      <c r="C1463" s="1415"/>
      <c r="D1463" s="2057"/>
      <c r="E1463" s="757"/>
      <c r="F1463" s="219"/>
      <c r="G1463" s="1405"/>
      <c r="H1463" s="1405"/>
      <c r="I1463" s="1925"/>
      <c r="J1463" s="1925"/>
      <c r="K1463" s="1926"/>
      <c r="L1463" s="1926"/>
      <c r="M1463" s="1926"/>
      <c r="N1463" s="1926"/>
      <c r="O1463" s="1926"/>
      <c r="P1463" s="1926"/>
      <c r="Q1463" s="570"/>
      <c r="R1463" s="570"/>
      <c r="S1463" s="1061"/>
      <c r="T1463" s="570"/>
      <c r="U1463" s="1082"/>
      <c r="V1463" s="570"/>
      <c r="W1463" s="570"/>
      <c r="X1463" s="570"/>
      <c r="Y1463" s="570"/>
      <c r="Z1463" s="570"/>
      <c r="AA1463" s="2139"/>
      <c r="AB1463" s="566"/>
      <c r="AC1463" s="1460"/>
      <c r="AD1463" s="1475"/>
    </row>
    <row r="1464" spans="1:30" ht="29.25" x14ac:dyDescent="0.25">
      <c r="A1464" s="239">
        <v>1</v>
      </c>
      <c r="B1464" s="784" t="s">
        <v>363</v>
      </c>
      <c r="C1464" s="2113"/>
      <c r="D1464" s="2057"/>
      <c r="E1464" s="446">
        <f>E1465+E1466</f>
        <v>4445.5319148936169</v>
      </c>
      <c r="F1464" s="219">
        <f>F1465+F1466</f>
        <v>740.92198581560285</v>
      </c>
      <c r="G1464" s="1405">
        <f>G1465+G1466</f>
        <v>724.74042553191487</v>
      </c>
      <c r="H1464" s="1405">
        <f>G1464/F1464*100</f>
        <v>97.816023738872389</v>
      </c>
      <c r="I1464" s="1925"/>
      <c r="J1464" s="1925"/>
      <c r="K1464" s="1926"/>
      <c r="L1464" s="1926"/>
      <c r="M1464" s="1926"/>
      <c r="N1464" s="1926"/>
      <c r="O1464" s="1926"/>
      <c r="P1464" s="1926"/>
      <c r="Q1464" s="570"/>
      <c r="R1464" s="570"/>
      <c r="S1464" s="1061"/>
      <c r="T1464" s="570">
        <f t="shared" ref="T1464:T1470" si="468">Z1464-Y1464-V1464</f>
        <v>0</v>
      </c>
      <c r="U1464" s="1082"/>
      <c r="V1464" s="570"/>
      <c r="W1464" s="570"/>
      <c r="X1464" s="570"/>
      <c r="Y1464" s="570"/>
      <c r="Z1464" s="570"/>
      <c r="AA1464" s="2139">
        <f>AA1465+AA1466</f>
        <v>0</v>
      </c>
      <c r="AB1464" s="566"/>
      <c r="AC1464" s="1460"/>
      <c r="AD1464" s="1475"/>
    </row>
    <row r="1465" spans="1:30" x14ac:dyDescent="0.25">
      <c r="A1465" s="239">
        <v>1</v>
      </c>
      <c r="B1465" s="784" t="s">
        <v>378</v>
      </c>
      <c r="C1465" s="2160"/>
      <c r="D1465" s="2115"/>
      <c r="E1465" s="447"/>
      <c r="F1465" s="7"/>
      <c r="G1465" s="1151"/>
      <c r="H1465" s="1151"/>
      <c r="I1465" s="2060"/>
      <c r="J1465" s="2060"/>
      <c r="K1465" s="1941"/>
      <c r="L1465" s="1941"/>
      <c r="M1465" s="1941"/>
      <c r="N1465" s="1941"/>
      <c r="O1465" s="1941"/>
      <c r="P1465" s="1941"/>
      <c r="Q1465" s="568"/>
      <c r="R1465" s="568"/>
      <c r="S1465" s="1210">
        <f>Q1465/12*$B$4</f>
        <v>0</v>
      </c>
      <c r="T1465" s="568">
        <f t="shared" si="468"/>
        <v>0</v>
      </c>
      <c r="U1465" s="1086"/>
      <c r="V1465" s="568"/>
      <c r="W1465" s="568">
        <f>T1465-S1465</f>
        <v>0</v>
      </c>
      <c r="X1465" s="568"/>
      <c r="Y1465" s="568"/>
      <c r="Z1465" s="568"/>
      <c r="AA1465" s="2116"/>
      <c r="AB1465" s="1199"/>
      <c r="AC1465" s="1460"/>
      <c r="AD1465" s="1475"/>
    </row>
    <row r="1466" spans="1:30" x14ac:dyDescent="0.25">
      <c r="A1466" s="239">
        <v>1</v>
      </c>
      <c r="B1466" s="4" t="s">
        <v>379</v>
      </c>
      <c r="C1466" s="2171"/>
      <c r="D1466" s="2052"/>
      <c r="E1466" s="438">
        <f>E1467/9.4</f>
        <v>4445.5319148936169</v>
      </c>
      <c r="F1466" s="216">
        <f>F1467/9.4</f>
        <v>740.92198581560285</v>
      </c>
      <c r="G1466" s="374">
        <f>G1467/9.4</f>
        <v>724.74042553191487</v>
      </c>
      <c r="H1466" s="374">
        <f>G1466/F1466*100</f>
        <v>97.816023738872389</v>
      </c>
      <c r="I1466" s="1894"/>
      <c r="J1466" s="1894"/>
      <c r="K1466" s="1895"/>
      <c r="L1466" s="1895"/>
      <c r="M1466" s="1895"/>
      <c r="N1466" s="1895"/>
      <c r="O1466" s="1895"/>
      <c r="P1466" s="1895"/>
      <c r="Q1466" s="570"/>
      <c r="R1466" s="570"/>
      <c r="S1466" s="1061"/>
      <c r="T1466" s="570">
        <f t="shared" si="468"/>
        <v>0</v>
      </c>
      <c r="U1466" s="1082"/>
      <c r="V1466" s="570"/>
      <c r="W1466" s="570"/>
      <c r="X1466" s="570"/>
      <c r="Y1466" s="570"/>
      <c r="Z1466" s="570"/>
      <c r="AA1466" s="1256">
        <f>AA1467/9.4</f>
        <v>0</v>
      </c>
      <c r="AB1466" s="566"/>
      <c r="AC1466" s="1460"/>
      <c r="AD1466" s="1475"/>
    </row>
    <row r="1467" spans="1:30" x14ac:dyDescent="0.25">
      <c r="A1467" s="239">
        <v>1</v>
      </c>
      <c r="B1467" s="800" t="s">
        <v>380</v>
      </c>
      <c r="C1467" s="680"/>
      <c r="D1467" s="4"/>
      <c r="E1467" s="418">
        <v>41788</v>
      </c>
      <c r="F1467" s="213">
        <f>E1467/12*$B$4</f>
        <v>6964.666666666667</v>
      </c>
      <c r="G1467" s="368">
        <v>6812.5599999999995</v>
      </c>
      <c r="H1467" s="368">
        <f>G1467/F1467*100</f>
        <v>97.816023738872389</v>
      </c>
      <c r="I1467" s="1902"/>
      <c r="J1467" s="1902"/>
      <c r="K1467" s="211"/>
      <c r="L1467" s="211"/>
      <c r="M1467" s="211"/>
      <c r="N1467" s="211"/>
      <c r="O1467" s="211"/>
      <c r="P1467" s="211"/>
      <c r="Q1467" s="570"/>
      <c r="R1467" s="570"/>
      <c r="S1467" s="1061"/>
      <c r="T1467" s="570">
        <f t="shared" si="468"/>
        <v>0</v>
      </c>
      <c r="U1467" s="1082"/>
      <c r="V1467" s="570"/>
      <c r="W1467" s="570"/>
      <c r="X1467" s="570"/>
      <c r="Y1467" s="570"/>
      <c r="Z1467" s="570"/>
      <c r="AA1467" s="1275"/>
      <c r="AB1467" s="566"/>
      <c r="AC1467" s="1460"/>
      <c r="AD1467" s="1475"/>
    </row>
    <row r="1468" spans="1:30" ht="43.5" x14ac:dyDescent="0.25">
      <c r="A1468" s="239">
        <v>1</v>
      </c>
      <c r="B1468" s="784" t="s">
        <v>356</v>
      </c>
      <c r="C1468" s="680"/>
      <c r="D1468" s="4"/>
      <c r="E1468" s="418">
        <v>11976</v>
      </c>
      <c r="F1468" s="213">
        <f>E1468/12*$B$4</f>
        <v>1996</v>
      </c>
      <c r="G1468" s="368">
        <v>2433</v>
      </c>
      <c r="H1468" s="368">
        <f>G1468/F1468*100</f>
        <v>121.8937875751503</v>
      </c>
      <c r="I1468" s="1902"/>
      <c r="J1468" s="1902"/>
      <c r="K1468" s="211"/>
      <c r="L1468" s="211"/>
      <c r="M1468" s="211"/>
      <c r="N1468" s="211"/>
      <c r="O1468" s="211"/>
      <c r="P1468" s="211"/>
      <c r="Q1468" s="570"/>
      <c r="R1468" s="570"/>
      <c r="S1468" s="1061"/>
      <c r="T1468" s="570">
        <f t="shared" si="468"/>
        <v>0</v>
      </c>
      <c r="U1468" s="1082"/>
      <c r="V1468" s="570"/>
      <c r="W1468" s="570"/>
      <c r="X1468" s="570"/>
      <c r="Y1468" s="570"/>
      <c r="Z1468" s="570"/>
      <c r="AA1468" s="1275"/>
      <c r="AB1468" s="566"/>
      <c r="AC1468" s="1460"/>
      <c r="AD1468" s="1475"/>
    </row>
    <row r="1469" spans="1:30" ht="30" x14ac:dyDescent="0.25">
      <c r="A1469" s="239">
        <v>1</v>
      </c>
      <c r="B1469" s="779" t="s">
        <v>202</v>
      </c>
      <c r="C1469" s="680"/>
      <c r="D1469" s="4"/>
      <c r="E1469" s="418"/>
      <c r="F1469" s="213"/>
      <c r="G1469" s="368"/>
      <c r="H1469" s="368"/>
      <c r="I1469" s="1902"/>
      <c r="J1469" s="1902"/>
      <c r="K1469" s="211"/>
      <c r="L1469" s="211"/>
      <c r="M1469" s="211"/>
      <c r="N1469" s="211"/>
      <c r="O1469" s="211"/>
      <c r="P1469" s="211"/>
      <c r="Q1469" s="570"/>
      <c r="R1469" s="570"/>
      <c r="S1469" s="1061"/>
      <c r="T1469" s="570">
        <f t="shared" si="468"/>
        <v>0</v>
      </c>
      <c r="U1469" s="1082"/>
      <c r="V1469" s="570"/>
      <c r="W1469" s="570"/>
      <c r="X1469" s="570"/>
      <c r="Y1469" s="570"/>
      <c r="Z1469" s="570"/>
      <c r="AA1469" s="1275"/>
      <c r="AB1469" s="566"/>
      <c r="AC1469" s="1460"/>
      <c r="AD1469" s="1475"/>
    </row>
    <row r="1470" spans="1:30" x14ac:dyDescent="0.25">
      <c r="A1470" s="239">
        <v>1</v>
      </c>
      <c r="B1470" s="771" t="s">
        <v>235</v>
      </c>
      <c r="C1470" s="680"/>
      <c r="D1470" s="4"/>
      <c r="E1470" s="445">
        <f>E1472+E1471</f>
        <v>1300</v>
      </c>
      <c r="F1470" s="787">
        <f>F1472+F1471</f>
        <v>216.66666666666669</v>
      </c>
      <c r="G1470" s="1052">
        <f>G1472+G1471</f>
        <v>231</v>
      </c>
      <c r="H1470" s="1052">
        <f t="shared" ref="H1470:H1477" si="469">G1470/F1470*100</f>
        <v>106.6153846153846</v>
      </c>
      <c r="I1470" s="1902"/>
      <c r="J1470" s="1902"/>
      <c r="K1470" s="211"/>
      <c r="L1470" s="211"/>
      <c r="M1470" s="211"/>
      <c r="N1470" s="211"/>
      <c r="O1470" s="211"/>
      <c r="P1470" s="211"/>
      <c r="Q1470" s="570">
        <v>925.84856000000002</v>
      </c>
      <c r="R1470" s="570">
        <v>925.84856000000002</v>
      </c>
      <c r="S1470" s="1209">
        <f t="shared" ref="S1470" si="470">Q1470/12*$B$4+(R1470-Q1470)/11*1</f>
        <v>154.30809333333335</v>
      </c>
      <c r="T1470" s="570">
        <f t="shared" si="468"/>
        <v>164.73114000000001</v>
      </c>
      <c r="U1470" s="1082"/>
      <c r="V1470" s="570"/>
      <c r="W1470" s="570">
        <f>T1470-S1470</f>
        <v>10.423046666666664</v>
      </c>
      <c r="X1470" s="570"/>
      <c r="Y1470" s="570">
        <v>0</v>
      </c>
      <c r="Z1470" s="570">
        <v>164.73114000000001</v>
      </c>
      <c r="AA1470" s="1279">
        <f>AA1472+AA1471</f>
        <v>0</v>
      </c>
      <c r="AB1470" s="566"/>
      <c r="AC1470" s="1460"/>
      <c r="AD1470" s="1475"/>
    </row>
    <row r="1471" spans="1:30" ht="30" x14ac:dyDescent="0.25">
      <c r="A1471" s="239">
        <v>1</v>
      </c>
      <c r="B1471" s="763" t="s">
        <v>284</v>
      </c>
      <c r="C1471" s="680"/>
      <c r="D1471" s="4"/>
      <c r="E1471" s="418">
        <v>676</v>
      </c>
      <c r="F1471" s="213">
        <f>E1471/12*$B$4</f>
        <v>112.66666666666667</v>
      </c>
      <c r="G1471" s="368">
        <v>119</v>
      </c>
      <c r="H1471" s="368">
        <f t="shared" si="469"/>
        <v>105.62130177514793</v>
      </c>
      <c r="I1471" s="1902"/>
      <c r="J1471" s="1902"/>
      <c r="K1471" s="211"/>
      <c r="L1471" s="211"/>
      <c r="M1471" s="211"/>
      <c r="N1471" s="211"/>
      <c r="O1471" s="211"/>
      <c r="P1471" s="211"/>
      <c r="Q1471" s="570"/>
      <c r="R1471" s="570"/>
      <c r="S1471" s="1061"/>
      <c r="T1471" s="570"/>
      <c r="U1471" s="1082"/>
      <c r="V1471" s="570"/>
      <c r="W1471" s="570"/>
      <c r="X1471" s="570"/>
      <c r="Y1471" s="570"/>
      <c r="Z1471" s="570"/>
      <c r="AA1471" s="1275"/>
      <c r="AB1471" s="566"/>
      <c r="AC1471" s="1460"/>
      <c r="AD1471" s="1475"/>
    </row>
    <row r="1472" spans="1:30" ht="30" x14ac:dyDescent="0.25">
      <c r="A1472" s="239">
        <v>1</v>
      </c>
      <c r="B1472" s="763" t="s">
        <v>279</v>
      </c>
      <c r="C1472" s="680"/>
      <c r="D1472" s="4"/>
      <c r="E1472" s="418">
        <v>624</v>
      </c>
      <c r="F1472" s="213">
        <f>E1472/12*$B$4</f>
        <v>104</v>
      </c>
      <c r="G1472" s="368">
        <v>112</v>
      </c>
      <c r="H1472" s="368">
        <f t="shared" si="469"/>
        <v>107.69230769230769</v>
      </c>
      <c r="I1472" s="1902"/>
      <c r="J1472" s="1902"/>
      <c r="K1472" s="211"/>
      <c r="L1472" s="211"/>
      <c r="M1472" s="211"/>
      <c r="N1472" s="211"/>
      <c r="O1472" s="211"/>
      <c r="P1472" s="211"/>
      <c r="Q1472" s="570"/>
      <c r="R1472" s="570"/>
      <c r="S1472" s="1061"/>
      <c r="T1472" s="570">
        <f>Z1472-Y1472-V1472</f>
        <v>0</v>
      </c>
      <c r="U1472" s="1082"/>
      <c r="V1472" s="570"/>
      <c r="W1472" s="570"/>
      <c r="X1472" s="570"/>
      <c r="Y1472" s="570"/>
      <c r="Z1472" s="570"/>
      <c r="AA1472" s="1275"/>
      <c r="AB1472" s="566"/>
      <c r="AC1472" s="1460"/>
      <c r="AD1472" s="1475"/>
    </row>
    <row r="1473" spans="1:30" ht="29.25" x14ac:dyDescent="0.25">
      <c r="A1473" s="239">
        <v>1</v>
      </c>
      <c r="B1473" s="725" t="s">
        <v>280</v>
      </c>
      <c r="C1473" s="680"/>
      <c r="D1473" s="4"/>
      <c r="E1473" s="445">
        <f>E1430+E1452</f>
        <v>24676</v>
      </c>
      <c r="F1473" s="787">
        <f>F1430+F1452</f>
        <v>4112.6666666666661</v>
      </c>
      <c r="G1473" s="1052">
        <f>G1430+G1452</f>
        <v>2301.125</v>
      </c>
      <c r="H1473" s="1052">
        <f t="shared" si="469"/>
        <v>55.952139730912634</v>
      </c>
      <c r="I1473" s="1902"/>
      <c r="J1473" s="1902"/>
      <c r="K1473" s="211"/>
      <c r="L1473" s="211"/>
      <c r="M1473" s="211"/>
      <c r="N1473" s="211"/>
      <c r="O1473" s="211"/>
      <c r="P1473" s="211"/>
      <c r="Q1473" s="570"/>
      <c r="R1473" s="570"/>
      <c r="S1473" s="1061"/>
      <c r="T1473" s="570">
        <f>Z1473-Y1473-V1473</f>
        <v>0</v>
      </c>
      <c r="U1473" s="1082"/>
      <c r="V1473" s="570"/>
      <c r="W1473" s="570"/>
      <c r="X1473" s="570"/>
      <c r="Y1473" s="570"/>
      <c r="Z1473" s="570"/>
      <c r="AA1473" s="1279">
        <f>AA1430+AA1452</f>
        <v>0</v>
      </c>
      <c r="AB1473" s="566"/>
      <c r="AC1473" s="1460"/>
      <c r="AD1473" s="1475"/>
    </row>
    <row r="1474" spans="1:30" ht="43.5" x14ac:dyDescent="0.25">
      <c r="A1474" s="239">
        <v>1</v>
      </c>
      <c r="B1474" s="725" t="s">
        <v>309</v>
      </c>
      <c r="C1474" s="680"/>
      <c r="D1474" s="4"/>
      <c r="E1474" s="445">
        <f>E1440</f>
        <v>11255</v>
      </c>
      <c r="F1474" s="787">
        <f>F1440</f>
        <v>1875.8333333333333</v>
      </c>
      <c r="G1474" s="1052">
        <f>G1440</f>
        <v>384</v>
      </c>
      <c r="H1474" s="1052">
        <f t="shared" si="469"/>
        <v>20.470901821412706</v>
      </c>
      <c r="I1474" s="1902"/>
      <c r="J1474" s="1902"/>
      <c r="K1474" s="211"/>
      <c r="L1474" s="211"/>
      <c r="M1474" s="211"/>
      <c r="N1474" s="211"/>
      <c r="O1474" s="211"/>
      <c r="P1474" s="211"/>
      <c r="Q1474" s="570"/>
      <c r="R1474" s="570"/>
      <c r="S1474" s="1061"/>
      <c r="T1474" s="570">
        <f>Z1474-Y1474-V1474</f>
        <v>0</v>
      </c>
      <c r="U1474" s="1082"/>
      <c r="V1474" s="570"/>
      <c r="W1474" s="570"/>
      <c r="X1474" s="570"/>
      <c r="Y1474" s="570"/>
      <c r="Z1474" s="570"/>
      <c r="AA1474" s="1279">
        <f>AA1440</f>
        <v>0</v>
      </c>
      <c r="AB1474" s="566"/>
      <c r="AC1474" s="1460"/>
      <c r="AD1474" s="1475"/>
    </row>
    <row r="1475" spans="1:30" ht="29.25" x14ac:dyDescent="0.25">
      <c r="A1475" s="239">
        <v>1</v>
      </c>
      <c r="B1475" s="725" t="s">
        <v>281</v>
      </c>
      <c r="C1475" s="680"/>
      <c r="D1475" s="4"/>
      <c r="E1475" s="445">
        <f>E1464+E1438</f>
        <v>41617.531914893618</v>
      </c>
      <c r="F1475" s="787">
        <f>F1464+F1438</f>
        <v>6936.255319148936</v>
      </c>
      <c r="G1475" s="1052">
        <f>G1464+G1438</f>
        <v>5184.7404255319152</v>
      </c>
      <c r="H1475" s="1052">
        <f t="shared" si="469"/>
        <v>74.74840799499394</v>
      </c>
      <c r="I1475" s="1902"/>
      <c r="J1475" s="1902"/>
      <c r="K1475" s="211"/>
      <c r="L1475" s="211"/>
      <c r="M1475" s="211"/>
      <c r="N1475" s="211"/>
      <c r="O1475" s="211"/>
      <c r="P1475" s="211"/>
      <c r="Q1475" s="570"/>
      <c r="R1475" s="570"/>
      <c r="S1475" s="1061"/>
      <c r="T1475" s="570">
        <f>Z1475-Y1475-V1475</f>
        <v>0</v>
      </c>
      <c r="U1475" s="1082"/>
      <c r="V1475" s="570"/>
      <c r="W1475" s="570"/>
      <c r="X1475" s="570"/>
      <c r="Y1475" s="570"/>
      <c r="Z1475" s="570"/>
      <c r="AA1475" s="1279">
        <f>AA1464+AA1438</f>
        <v>0</v>
      </c>
      <c r="AB1475" s="566"/>
      <c r="AC1475" s="1460"/>
      <c r="AD1475" s="1475"/>
    </row>
    <row r="1476" spans="1:30" ht="29.25" x14ac:dyDescent="0.25">
      <c r="A1476" s="239">
        <v>1</v>
      </c>
      <c r="B1476" s="725" t="s">
        <v>282</v>
      </c>
      <c r="C1476" s="680"/>
      <c r="D1476" s="4"/>
      <c r="E1476" s="445">
        <f>E1468</f>
        <v>11976</v>
      </c>
      <c r="F1476" s="787">
        <f>F1468</f>
        <v>1996</v>
      </c>
      <c r="G1476" s="1052">
        <f>G1468</f>
        <v>2433</v>
      </c>
      <c r="H1476" s="1052">
        <f t="shared" si="469"/>
        <v>121.8937875751503</v>
      </c>
      <c r="I1476" s="1902"/>
      <c r="J1476" s="1902"/>
      <c r="K1476" s="211"/>
      <c r="L1476" s="211"/>
      <c r="M1476" s="211"/>
      <c r="N1476" s="211"/>
      <c r="O1476" s="211"/>
      <c r="P1476" s="211"/>
      <c r="Q1476" s="570">
        <v>11966.179679999999</v>
      </c>
      <c r="R1476" s="570">
        <v>11966.179679999999</v>
      </c>
      <c r="S1476" s="1209">
        <f t="shared" ref="S1476" si="471">Q1476/12*$B$4+(R1476-Q1476)/11*1</f>
        <v>1994.3632799999998</v>
      </c>
      <c r="T1476" s="570">
        <f>Z1476-Y1476-V1476</f>
        <v>2423.67902</v>
      </c>
      <c r="U1476" s="1082"/>
      <c r="V1476" s="570"/>
      <c r="W1476" s="570">
        <f>T1476-S1476</f>
        <v>429.31574000000023</v>
      </c>
      <c r="X1476" s="570"/>
      <c r="Y1476" s="570">
        <v>0</v>
      </c>
      <c r="Z1476" s="570">
        <v>2423.67902</v>
      </c>
      <c r="AA1476" s="1279">
        <f>AA1468</f>
        <v>0</v>
      </c>
      <c r="AB1476" s="566"/>
      <c r="AC1476" s="1460"/>
      <c r="AD1476" s="1475"/>
    </row>
    <row r="1477" spans="1:30" x14ac:dyDescent="0.25">
      <c r="A1477" s="239">
        <v>1</v>
      </c>
      <c r="B1477" s="726" t="s">
        <v>138</v>
      </c>
      <c r="C1477" s="680"/>
      <c r="D1477" s="4"/>
      <c r="E1477" s="445">
        <f>E1476+E1473+E1474+E1439*2.9+E1467/4.2</f>
        <v>165655.3238095238</v>
      </c>
      <c r="F1477" s="787">
        <f>F1476+F1473+F1474+F1439*2.9+F1467/4.2</f>
        <v>27609.220634920632</v>
      </c>
      <c r="G1477" s="1052">
        <f>G1476+G1473+G1474+G1439*2.9+G1467/4.2</f>
        <v>19674.163095238095</v>
      </c>
      <c r="H1477" s="1052">
        <f t="shared" si="469"/>
        <v>71.259393212837978</v>
      </c>
      <c r="I1477" s="1902"/>
      <c r="J1477" s="1902"/>
      <c r="K1477" s="211"/>
      <c r="L1477" s="211"/>
      <c r="M1477" s="211"/>
      <c r="N1477" s="211"/>
      <c r="O1477" s="211"/>
      <c r="P1477" s="211"/>
      <c r="Q1477" s="570">
        <f>Q1476+Q1470+Q1440+Q1429+Q1461+Q1451</f>
        <v>128514.00697999999</v>
      </c>
      <c r="R1477" s="570">
        <f>R1476+R1470+R1440+R1429+R1461+R1451</f>
        <v>128514.00697999999</v>
      </c>
      <c r="S1477" s="1061">
        <f t="shared" ref="S1477:Z1477" si="472">S1476+S1470+S1440+S1429+S1461+S1451</f>
        <v>22488.796446666667</v>
      </c>
      <c r="T1477" s="570">
        <f t="shared" si="472"/>
        <v>22013.589930000002</v>
      </c>
      <c r="U1477" s="1082">
        <f t="shared" si="472"/>
        <v>0</v>
      </c>
      <c r="V1477" s="570">
        <f t="shared" si="472"/>
        <v>0</v>
      </c>
      <c r="W1477" s="570">
        <f t="shared" si="472"/>
        <v>-475.20651666666214</v>
      </c>
      <c r="X1477" s="570">
        <f t="shared" si="472"/>
        <v>0</v>
      </c>
      <c r="Y1477" s="570">
        <f t="shared" si="472"/>
        <v>-2.2570299999999999</v>
      </c>
      <c r="Z1477" s="570">
        <f t="shared" si="472"/>
        <v>22011.332900000001</v>
      </c>
      <c r="AA1477" s="1279">
        <f>AA1476+AA1473+AA1474+AA1439*2.9+AA1467/4.2</f>
        <v>0</v>
      </c>
      <c r="AB1477" s="566">
        <f t="shared" ref="AB1477" si="473">AB1476+AB1470+AB1440+AB1429+AB1461+AB1451</f>
        <v>0</v>
      </c>
      <c r="AC1477" s="1460"/>
      <c r="AD1477" s="1475"/>
    </row>
    <row r="1478" spans="1:30" x14ac:dyDescent="0.25">
      <c r="A1478" s="239">
        <v>1</v>
      </c>
      <c r="B1478" s="1529" t="s">
        <v>29</v>
      </c>
      <c r="C1478" s="1893"/>
      <c r="D1478" s="1529"/>
      <c r="E1478" s="442"/>
      <c r="F1478" s="1158"/>
      <c r="G1478" s="1158"/>
      <c r="H1478" s="1158"/>
      <c r="I1478" s="1894"/>
      <c r="J1478" s="1894"/>
      <c r="K1478" s="530"/>
      <c r="L1478" s="530"/>
      <c r="M1478" s="530"/>
      <c r="N1478" s="530"/>
      <c r="O1478" s="530"/>
      <c r="P1478" s="530"/>
      <c r="Q1478" s="569"/>
      <c r="R1478" s="569"/>
      <c r="S1478" s="1060"/>
      <c r="T1478" s="569">
        <f>Z1478-Y1478-V1478</f>
        <v>0</v>
      </c>
      <c r="U1478" s="1085"/>
      <c r="V1478" s="569"/>
      <c r="W1478" s="569"/>
      <c r="X1478" s="569"/>
      <c r="Y1478" s="569"/>
      <c r="Z1478" s="569"/>
      <c r="AA1478" s="1317"/>
      <c r="AB1478" s="612"/>
      <c r="AC1478" s="1460"/>
      <c r="AD1478" s="1475"/>
    </row>
    <row r="1479" spans="1:30" ht="30" x14ac:dyDescent="0.25">
      <c r="A1479" s="239">
        <v>1</v>
      </c>
      <c r="B1479" s="2" t="s">
        <v>127</v>
      </c>
      <c r="C1479" s="693"/>
      <c r="D1479" s="2"/>
      <c r="E1479" s="422"/>
      <c r="F1479" s="375"/>
      <c r="G1479" s="375"/>
      <c r="H1479" s="375"/>
      <c r="I1479" s="1902"/>
      <c r="J1479" s="1902"/>
      <c r="K1479" s="1052"/>
      <c r="L1479" s="1052"/>
      <c r="M1479" s="1052"/>
      <c r="N1479" s="1052"/>
      <c r="O1479" s="1052"/>
      <c r="P1479" s="1052"/>
      <c r="Q1479" s="570"/>
      <c r="R1479" s="570"/>
      <c r="S1479" s="1061"/>
      <c r="T1479" s="570">
        <f>Z1479-Y1479-V1479</f>
        <v>0</v>
      </c>
      <c r="U1479" s="1082"/>
      <c r="V1479" s="570"/>
      <c r="W1479" s="570"/>
      <c r="X1479" s="570"/>
      <c r="Y1479" s="570"/>
      <c r="Z1479" s="570"/>
      <c r="AA1479" s="1295"/>
      <c r="AB1479" s="566"/>
      <c r="AC1479" s="1460"/>
      <c r="AD1479" s="1475"/>
    </row>
    <row r="1480" spans="1:30" s="249" customFormat="1" ht="30" x14ac:dyDescent="0.25">
      <c r="A1480" s="239">
        <v>1</v>
      </c>
      <c r="B1480" s="222" t="s">
        <v>384</v>
      </c>
      <c r="C1480" s="696"/>
      <c r="D1480" s="3">
        <v>240</v>
      </c>
      <c r="E1480" s="422">
        <v>15</v>
      </c>
      <c r="F1480" s="213">
        <f>ROUND(E1480/12*$B$4,0)</f>
        <v>3</v>
      </c>
      <c r="G1480" s="213"/>
      <c r="H1480" s="213">
        <f>G1480/F1480*100</f>
        <v>0</v>
      </c>
      <c r="I1480" s="1150">
        <v>4</v>
      </c>
      <c r="J1480" s="269" t="e">
        <f>M1480/G1480</f>
        <v>#DIV/0!</v>
      </c>
      <c r="K1480" s="270">
        <f>ROUND(E1480*I1480,0)</f>
        <v>60</v>
      </c>
      <c r="L1480" s="270">
        <f>ROUND(K1480/12*$B$4,0)</f>
        <v>10</v>
      </c>
      <c r="M1480" s="270"/>
      <c r="N1480" s="270">
        <f>M1480/L1480*100</f>
        <v>0</v>
      </c>
      <c r="O1480" s="270">
        <f>ROUND(K1480/D1480,0)</f>
        <v>0</v>
      </c>
      <c r="P1480" s="270" t="e">
        <f>M1480/$B$4*12/O1480</f>
        <v>#DIV/0!</v>
      </c>
      <c r="Q1480" s="570"/>
      <c r="R1480" s="570"/>
      <c r="S1480" s="1061"/>
      <c r="T1480" s="570">
        <f>Z1480-Y1480-V1480</f>
        <v>0</v>
      </c>
      <c r="U1480" s="1082"/>
      <c r="V1480" s="570"/>
      <c r="W1480" s="570">
        <f>T1480-S1480</f>
        <v>0</v>
      </c>
      <c r="X1480" s="570"/>
      <c r="Y1480" s="570"/>
      <c r="Z1480" s="570"/>
      <c r="AA1480" s="1291"/>
      <c r="AB1480" s="566"/>
      <c r="AC1480" s="1460"/>
      <c r="AD1480" s="1475"/>
    </row>
    <row r="1481" spans="1:30" s="249" customFormat="1" x14ac:dyDescent="0.25">
      <c r="A1481" s="239"/>
      <c r="B1481" s="222" t="s">
        <v>47</v>
      </c>
      <c r="C1481" s="696"/>
      <c r="D1481" s="3">
        <v>240</v>
      </c>
      <c r="E1481" s="422">
        <v>1021</v>
      </c>
      <c r="F1481" s="213">
        <f>ROUND(E1481/12*$B$4,0)</f>
        <v>170</v>
      </c>
      <c r="G1481" s="213">
        <v>168</v>
      </c>
      <c r="H1481" s="213">
        <f>G1481/F1481*100</f>
        <v>98.82352941176471</v>
      </c>
      <c r="I1481" s="1150">
        <v>8</v>
      </c>
      <c r="J1481" s="269">
        <f>M1481/G1481</f>
        <v>8.0238095238095237</v>
      </c>
      <c r="K1481" s="270">
        <f>ROUND(E1481*I1481,0)</f>
        <v>8168</v>
      </c>
      <c r="L1481" s="270">
        <f>ROUND(K1481/12*$B$4,0)</f>
        <v>1361</v>
      </c>
      <c r="M1481" s="270">
        <v>1348</v>
      </c>
      <c r="N1481" s="270">
        <f>M1481/L1481*100</f>
        <v>99.044819985304926</v>
      </c>
      <c r="O1481" s="270">
        <f>ROUND(K1481/D1481,0)</f>
        <v>34</v>
      </c>
      <c r="P1481" s="270">
        <f>M1481/$B$4*12/O1481</f>
        <v>237.88235294117646</v>
      </c>
      <c r="Q1481" s="571"/>
      <c r="R1481" s="571"/>
      <c r="S1481" s="1208"/>
      <c r="T1481" s="571"/>
      <c r="U1481" s="1507"/>
      <c r="V1481" s="571"/>
      <c r="W1481" s="571"/>
      <c r="X1481" s="571"/>
      <c r="Y1481" s="571"/>
      <c r="Z1481" s="571"/>
      <c r="AA1481" s="1291"/>
      <c r="AB1481" s="1194"/>
      <c r="AC1481" s="1460"/>
      <c r="AD1481" s="1475"/>
    </row>
    <row r="1482" spans="1:30" s="249" customFormat="1" x14ac:dyDescent="0.25">
      <c r="A1482" s="239">
        <v>1</v>
      </c>
      <c r="B1482" s="1767" t="s">
        <v>184</v>
      </c>
      <c r="C1482" s="1768"/>
      <c r="D1482" s="2068"/>
      <c r="E1482" s="424">
        <f>SUM(E1480:E1481)</f>
        <v>1036</v>
      </c>
      <c r="F1482" s="515">
        <f>SUM(F1480:F1481)</f>
        <v>173</v>
      </c>
      <c r="G1482" s="515">
        <f>SUM(G1480:G1481)</f>
        <v>168</v>
      </c>
      <c r="H1482" s="284">
        <f>G1482/F1482*100</f>
        <v>97.109826589595372</v>
      </c>
      <c r="I1482" s="1925">
        <f>IF(E1482=0,0,K1482/E1482)</f>
        <v>7.942084942084942</v>
      </c>
      <c r="J1482" s="1519">
        <f>M1482/G1482</f>
        <v>8.0238095238095237</v>
      </c>
      <c r="K1482" s="1583">
        <f>SUM(K1480:K1481)</f>
        <v>8228</v>
      </c>
      <c r="L1482" s="1583">
        <f>SUM(L1480:L1481)</f>
        <v>1371</v>
      </c>
      <c r="M1482" s="1583">
        <f>SUM(M1480:M1481)</f>
        <v>1348</v>
      </c>
      <c r="N1482" s="1583">
        <f>M1482/L1482*100</f>
        <v>98.322392414296132</v>
      </c>
      <c r="O1482" s="1583">
        <f>SUM(O1480:O1481)</f>
        <v>34</v>
      </c>
      <c r="P1482" s="482">
        <f>M1482/$B$4*12/O1482</f>
        <v>237.88235294117646</v>
      </c>
      <c r="Q1482" s="571"/>
      <c r="R1482" s="571"/>
      <c r="S1482" s="1208"/>
      <c r="T1482" s="571">
        <f>Z1482-Y1482-V1482</f>
        <v>0</v>
      </c>
      <c r="U1482" s="1507"/>
      <c r="V1482" s="571"/>
      <c r="W1482" s="571"/>
      <c r="X1482" s="571"/>
      <c r="Y1482" s="571"/>
      <c r="Z1482" s="571"/>
      <c r="AA1482" s="1320">
        <f>SUM(AA1480:AA1481)</f>
        <v>0</v>
      </c>
      <c r="AB1482" s="1194"/>
      <c r="AC1482" s="1460"/>
      <c r="AD1482" s="1475"/>
    </row>
    <row r="1483" spans="1:30" ht="30" thickBot="1" x14ac:dyDescent="0.3">
      <c r="A1483" s="239">
        <v>1</v>
      </c>
      <c r="B1483" s="250" t="s">
        <v>215</v>
      </c>
      <c r="C1483" s="250"/>
      <c r="D1483" s="250"/>
      <c r="E1483" s="448">
        <f>E1482</f>
        <v>1036</v>
      </c>
      <c r="F1483" s="2042">
        <f>F1482</f>
        <v>173</v>
      </c>
      <c r="G1483" s="2042">
        <f>G1482</f>
        <v>168</v>
      </c>
      <c r="H1483" s="2042">
        <f>G1483/F1483*100</f>
        <v>97.109826589595372</v>
      </c>
      <c r="I1483" s="1561">
        <f>IF(E1483=0,0,K1483/E1483)</f>
        <v>7.942084942084942</v>
      </c>
      <c r="J1483" s="1561">
        <f>M1483/G1483</f>
        <v>8.0238095238095237</v>
      </c>
      <c r="K1483" s="2044">
        <f>K1482</f>
        <v>8228</v>
      </c>
      <c r="L1483" s="2044">
        <f>L1482</f>
        <v>1371</v>
      </c>
      <c r="M1483" s="2044">
        <f>M1482</f>
        <v>1348</v>
      </c>
      <c r="N1483" s="1667">
        <f>M1483/L1483*100</f>
        <v>98.322392414296132</v>
      </c>
      <c r="O1483" s="1610">
        <f>O1482</f>
        <v>34</v>
      </c>
      <c r="P1483" s="1563">
        <f>M1483/$B$4*12/O1483</f>
        <v>237.88235294117646</v>
      </c>
      <c r="Q1483" s="575">
        <v>17647.709466744</v>
      </c>
      <c r="R1483" s="575">
        <v>17647.709466744</v>
      </c>
      <c r="S1483" s="1209">
        <f t="shared" ref="S1483" si="474">Q1483/12*$B$4+(R1483-Q1483)/11*1</f>
        <v>2941.2849111239998</v>
      </c>
      <c r="T1483" s="575">
        <f>Z1483-Y1483-V1483</f>
        <v>2640.4498199999998</v>
      </c>
      <c r="U1483" s="1084"/>
      <c r="V1483" s="575"/>
      <c r="W1483" s="575">
        <f>T1483-S1483</f>
        <v>-300.83509112399997</v>
      </c>
      <c r="X1483" s="575"/>
      <c r="Y1483" s="575">
        <v>0</v>
      </c>
      <c r="Z1483" s="575">
        <v>2640.4498199999998</v>
      </c>
      <c r="AA1483" s="2045">
        <f>AA1482</f>
        <v>0</v>
      </c>
      <c r="AB1483" s="1253"/>
      <c r="AC1483" s="1460"/>
      <c r="AD1483" s="1475"/>
    </row>
    <row r="1484" spans="1:30" ht="15.75" thickBot="1" x14ac:dyDescent="0.3">
      <c r="A1484" s="239">
        <v>1</v>
      </c>
      <c r="B1484" s="2173" t="s">
        <v>315</v>
      </c>
      <c r="C1484" s="2173"/>
      <c r="D1484" s="2173"/>
      <c r="E1484" s="427"/>
      <c r="F1484" s="1006"/>
      <c r="G1484" s="1006"/>
      <c r="H1484" s="1006"/>
      <c r="I1484" s="1870"/>
      <c r="J1484" s="1870"/>
      <c r="K1484" s="1006"/>
      <c r="L1484" s="1006"/>
      <c r="M1484" s="1006"/>
      <c r="N1484" s="1006"/>
      <c r="O1484" s="1006"/>
      <c r="P1484" s="1006"/>
      <c r="Q1484" s="576">
        <f>Q1483+Q1477</f>
        <v>146161.71644674399</v>
      </c>
      <c r="R1484" s="576">
        <f>R1483+R1477</f>
        <v>146161.71644674399</v>
      </c>
      <c r="S1484" s="1062">
        <f>S1483+S1477</f>
        <v>25430.081357790667</v>
      </c>
      <c r="T1484" s="576">
        <f t="shared" ref="T1484:Y1484" si="475">T1483+T1477</f>
        <v>24654.039750000004</v>
      </c>
      <c r="U1484" s="1087">
        <f t="shared" si="475"/>
        <v>0</v>
      </c>
      <c r="V1484" s="576">
        <f>V1483+V1477</f>
        <v>0</v>
      </c>
      <c r="W1484" s="576">
        <f t="shared" si="475"/>
        <v>-776.04160779066206</v>
      </c>
      <c r="X1484" s="576">
        <f t="shared" si="475"/>
        <v>0</v>
      </c>
      <c r="Y1484" s="576">
        <f t="shared" si="475"/>
        <v>-2.2570299999999999</v>
      </c>
      <c r="Z1484" s="576">
        <f>Z1483+Z1477</f>
        <v>24651.782720000003</v>
      </c>
      <c r="AA1484" s="2106"/>
      <c r="AB1484" s="1196">
        <f>AB1483+AB1477</f>
        <v>0</v>
      </c>
      <c r="AC1484" s="1460"/>
      <c r="AD1484" s="1475"/>
    </row>
    <row r="1485" spans="1:30" x14ac:dyDescent="0.25">
      <c r="A1485" s="239">
        <v>1</v>
      </c>
      <c r="B1485" s="2148"/>
      <c r="C1485" s="2149"/>
      <c r="D1485" s="2148"/>
      <c r="E1485" s="430"/>
      <c r="F1485" s="1050"/>
      <c r="G1485" s="1050"/>
      <c r="H1485" s="1050"/>
      <c r="I1485" s="1894"/>
      <c r="J1485" s="1894"/>
      <c r="K1485" s="1050"/>
      <c r="L1485" s="1050"/>
      <c r="M1485" s="1050"/>
      <c r="N1485" s="1050"/>
      <c r="O1485" s="1050"/>
      <c r="P1485" s="1050"/>
      <c r="Q1485" s="569"/>
      <c r="R1485" s="569"/>
      <c r="S1485" s="1060"/>
      <c r="T1485" s="569">
        <f>Z1485-Y1485-V1485</f>
        <v>0</v>
      </c>
      <c r="U1485" s="1085"/>
      <c r="V1485" s="569"/>
      <c r="W1485" s="569"/>
      <c r="X1485" s="569"/>
      <c r="Y1485" s="569"/>
      <c r="Z1485" s="569"/>
      <c r="AA1485" s="1286"/>
      <c r="AB1485" s="612"/>
      <c r="AC1485" s="1460"/>
      <c r="AD1485" s="1475"/>
    </row>
    <row r="1486" spans="1:30" ht="43.5" customHeight="1" x14ac:dyDescent="0.25">
      <c r="A1486" s="239">
        <v>1</v>
      </c>
      <c r="B1486" s="1465" t="s">
        <v>447</v>
      </c>
      <c r="C1486" s="1465"/>
      <c r="D1486" s="1924"/>
      <c r="E1486" s="420"/>
      <c r="F1486" s="785"/>
      <c r="G1486" s="785"/>
      <c r="H1486" s="785"/>
      <c r="I1486" s="1902"/>
      <c r="J1486" s="1902"/>
      <c r="K1486" s="785"/>
      <c r="L1486" s="785"/>
      <c r="M1486" s="785"/>
      <c r="N1486" s="785"/>
      <c r="O1486" s="785"/>
      <c r="P1486" s="785"/>
      <c r="Q1486" s="570"/>
      <c r="R1486" s="570"/>
      <c r="S1486" s="1061"/>
      <c r="T1486" s="570">
        <f>Z1486-Y1486-V1486</f>
        <v>0</v>
      </c>
      <c r="U1486" s="1082"/>
      <c r="V1486" s="570"/>
      <c r="W1486" s="570"/>
      <c r="X1486" s="570"/>
      <c r="Y1486" s="570"/>
      <c r="Z1486" s="570"/>
      <c r="AA1486" s="1318"/>
      <c r="AB1486" s="566"/>
      <c r="AC1486" s="1460"/>
      <c r="AD1486" s="1475"/>
    </row>
    <row r="1487" spans="1:30" ht="58.5" customHeight="1" x14ac:dyDescent="0.25">
      <c r="A1487" s="239">
        <v>1</v>
      </c>
      <c r="B1487" s="1153" t="s">
        <v>385</v>
      </c>
      <c r="C1487" s="2159"/>
      <c r="D1487" s="797"/>
      <c r="E1487" s="422"/>
      <c r="F1487" s="375"/>
      <c r="G1487" s="375"/>
      <c r="H1487" s="375"/>
      <c r="I1487" s="1902"/>
      <c r="J1487" s="1902"/>
      <c r="K1487" s="785"/>
      <c r="L1487" s="785"/>
      <c r="M1487" s="785"/>
      <c r="N1487" s="785"/>
      <c r="O1487" s="785"/>
      <c r="P1487" s="785"/>
      <c r="Q1487" s="570">
        <v>353908.90042999998</v>
      </c>
      <c r="R1487" s="570">
        <v>353908.90042999998</v>
      </c>
      <c r="S1487" s="3679">
        <f>(Q1487-6389.07951)/12*$B$4+6389.07951+(R1487-Q1487)/11*1</f>
        <v>64309.049663333324</v>
      </c>
      <c r="T1487" s="570">
        <f>Z1487-Y1487-V1487</f>
        <v>62320.507530000003</v>
      </c>
      <c r="U1487" s="1082"/>
      <c r="V1487" s="570"/>
      <c r="W1487" s="570">
        <f>T1487-S1487</f>
        <v>-1988.5421333333215</v>
      </c>
      <c r="X1487" s="570"/>
      <c r="Y1487" s="570">
        <v>-0.60682999999999998</v>
      </c>
      <c r="Z1487" s="570">
        <v>62319.900700000006</v>
      </c>
      <c r="AA1487" s="1295"/>
      <c r="AB1487" s="566"/>
      <c r="AC1487" s="1460"/>
      <c r="AD1487" s="1475"/>
    </row>
    <row r="1488" spans="1:30" ht="29.25" x14ac:dyDescent="0.25">
      <c r="A1488" s="239">
        <v>1</v>
      </c>
      <c r="B1488" s="722" t="s">
        <v>294</v>
      </c>
      <c r="C1488" s="2108"/>
      <c r="D1488" s="2063"/>
      <c r="E1488" s="1144">
        <f>E1490+E1491+E1493+E1492+E1495+E1489</f>
        <v>85659</v>
      </c>
      <c r="F1488" s="785">
        <f>F1490+F1491+F1493+F1492+F1495+F1489</f>
        <v>14277</v>
      </c>
      <c r="G1488" s="785">
        <f>G1490+G1491+G1493+G1492+G1495+G1489</f>
        <v>13110</v>
      </c>
      <c r="H1488" s="785">
        <f>G1488/F1488*100</f>
        <v>91.826013868459768</v>
      </c>
      <c r="I1488" s="1902"/>
      <c r="J1488" s="1902"/>
      <c r="K1488" s="211"/>
      <c r="L1488" s="211"/>
      <c r="M1488" s="211"/>
      <c r="N1488" s="211"/>
      <c r="O1488" s="211"/>
      <c r="P1488" s="211"/>
      <c r="Q1488" s="570"/>
      <c r="R1488" s="570"/>
      <c r="S1488" s="1061"/>
      <c r="T1488" s="570">
        <f>Z1488-Y1488-V1488</f>
        <v>0</v>
      </c>
      <c r="U1488" s="1082"/>
      <c r="V1488" s="570"/>
      <c r="W1488" s="570"/>
      <c r="X1488" s="570"/>
      <c r="Y1488" s="570"/>
      <c r="Z1488" s="570"/>
      <c r="AA1488" s="1318">
        <f>AA1490+AA1491+AA1493+AA1492+AA1495+AA1489</f>
        <v>0</v>
      </c>
      <c r="AB1488" s="566"/>
      <c r="AC1488" s="1460"/>
      <c r="AD1488" s="1475"/>
    </row>
    <row r="1489" spans="1:30" ht="30" x14ac:dyDescent="0.25">
      <c r="A1489" s="239">
        <v>1</v>
      </c>
      <c r="B1489" s="517" t="s">
        <v>205</v>
      </c>
      <c r="C1489" s="680"/>
      <c r="D1489" s="2063"/>
      <c r="E1489" s="1144">
        <v>2000</v>
      </c>
      <c r="F1489" s="375">
        <f>ROUND(E1489/12*$B$4,0)</f>
        <v>333</v>
      </c>
      <c r="G1489" s="375"/>
      <c r="H1489" s="375">
        <f>G1489/F1489*100</f>
        <v>0</v>
      </c>
      <c r="I1489" s="1902"/>
      <c r="J1489" s="1902"/>
      <c r="K1489" s="211"/>
      <c r="L1489" s="211"/>
      <c r="M1489" s="211"/>
      <c r="N1489" s="211"/>
      <c r="O1489" s="211"/>
      <c r="P1489" s="211"/>
      <c r="Q1489" s="570"/>
      <c r="R1489" s="570"/>
      <c r="S1489" s="1061"/>
      <c r="T1489" s="570"/>
      <c r="U1489" s="1082"/>
      <c r="V1489" s="570"/>
      <c r="W1489" s="570"/>
      <c r="X1489" s="570"/>
      <c r="Y1489" s="570"/>
      <c r="Z1489" s="570"/>
      <c r="AA1489" s="1295"/>
      <c r="AB1489" s="566"/>
      <c r="AC1489" s="1460"/>
      <c r="AD1489" s="1475"/>
    </row>
    <row r="1490" spans="1:30" ht="30" x14ac:dyDescent="0.25">
      <c r="A1490" s="239">
        <v>1</v>
      </c>
      <c r="B1490" s="517" t="s">
        <v>206</v>
      </c>
      <c r="C1490" s="680"/>
      <c r="D1490" s="2063"/>
      <c r="E1490" s="1145">
        <v>10000</v>
      </c>
      <c r="F1490" s="375">
        <f>ROUND(E1490/12*$B$4,0)</f>
        <v>1667</v>
      </c>
      <c r="G1490" s="375">
        <v>890</v>
      </c>
      <c r="H1490" s="375">
        <f>G1490/F1490*100</f>
        <v>53.389322135572883</v>
      </c>
      <c r="I1490" s="1902"/>
      <c r="J1490" s="1902"/>
      <c r="K1490" s="211"/>
      <c r="L1490" s="211"/>
      <c r="M1490" s="211"/>
      <c r="N1490" s="211"/>
      <c r="O1490" s="211"/>
      <c r="P1490" s="211"/>
      <c r="Q1490" s="570"/>
      <c r="R1490" s="570"/>
      <c r="S1490" s="1061"/>
      <c r="T1490" s="570"/>
      <c r="U1490" s="1082"/>
      <c r="V1490" s="570"/>
      <c r="W1490" s="570"/>
      <c r="X1490" s="570"/>
      <c r="Y1490" s="570"/>
      <c r="Z1490" s="570"/>
      <c r="AA1490" s="1295"/>
      <c r="AB1490" s="566"/>
      <c r="AC1490" s="1460"/>
      <c r="AD1490" s="1475"/>
    </row>
    <row r="1491" spans="1:30" ht="30" x14ac:dyDescent="0.25">
      <c r="A1491" s="239">
        <v>1</v>
      </c>
      <c r="B1491" s="723" t="s">
        <v>558</v>
      </c>
      <c r="C1491" s="680"/>
      <c r="D1491" s="2063"/>
      <c r="E1491" s="1145">
        <v>30316</v>
      </c>
      <c r="F1491" s="375">
        <f>ROUND(E1491/12*$B$4,0)</f>
        <v>5053</v>
      </c>
      <c r="G1491" s="375">
        <v>5882</v>
      </c>
      <c r="H1491" s="375">
        <f>G1491/F1491*100</f>
        <v>116.4060953888779</v>
      </c>
      <c r="I1491" s="1902"/>
      <c r="J1491" s="1902"/>
      <c r="K1491" s="211"/>
      <c r="L1491" s="211"/>
      <c r="M1491" s="211"/>
      <c r="N1491" s="211"/>
      <c r="O1491" s="211"/>
      <c r="P1491" s="211"/>
      <c r="Q1491" s="570"/>
      <c r="R1491" s="570"/>
      <c r="S1491" s="1061"/>
      <c r="T1491" s="570"/>
      <c r="U1491" s="1082"/>
      <c r="V1491" s="570"/>
      <c r="W1491" s="570"/>
      <c r="X1491" s="570"/>
      <c r="Y1491" s="570"/>
      <c r="Z1491" s="570"/>
      <c r="AA1491" s="1295"/>
      <c r="AB1491" s="566"/>
      <c r="AC1491" s="1460"/>
      <c r="AD1491" s="1475"/>
    </row>
    <row r="1492" spans="1:30" ht="75" x14ac:dyDescent="0.25">
      <c r="A1492" s="239">
        <v>1</v>
      </c>
      <c r="B1492" s="518" t="s">
        <v>296</v>
      </c>
      <c r="C1492" s="680"/>
      <c r="D1492" s="2063"/>
      <c r="E1492" s="1145"/>
      <c r="F1492" s="375"/>
      <c r="G1492" s="375"/>
      <c r="H1492" s="375"/>
      <c r="I1492" s="1902"/>
      <c r="J1492" s="1902"/>
      <c r="K1492" s="211"/>
      <c r="L1492" s="211"/>
      <c r="M1492" s="211"/>
      <c r="N1492" s="211"/>
      <c r="O1492" s="211"/>
      <c r="P1492" s="211"/>
      <c r="Q1492" s="570"/>
      <c r="R1492" s="570"/>
      <c r="S1492" s="1061"/>
      <c r="T1492" s="570"/>
      <c r="U1492" s="1082"/>
      <c r="V1492" s="570"/>
      <c r="W1492" s="570"/>
      <c r="X1492" s="570"/>
      <c r="Y1492" s="570"/>
      <c r="Z1492" s="570"/>
      <c r="AA1492" s="1295"/>
      <c r="AB1492" s="566"/>
      <c r="AC1492" s="1460"/>
      <c r="AD1492" s="1475"/>
    </row>
    <row r="1493" spans="1:30" ht="60" x14ac:dyDescent="0.25">
      <c r="A1493" s="239">
        <v>1</v>
      </c>
      <c r="B1493" s="518" t="s">
        <v>310</v>
      </c>
      <c r="C1493" s="680"/>
      <c r="D1493" s="2063"/>
      <c r="E1493" s="1145">
        <v>35000</v>
      </c>
      <c r="F1493" s="375">
        <f>ROUND(E1493/12*$B$4,0)</f>
        <v>5833</v>
      </c>
      <c r="G1493" s="375">
        <v>6242</v>
      </c>
      <c r="H1493" s="375">
        <f t="shared" ref="H1493:H1500" si="476">G1493/F1493*100</f>
        <v>107.01182924738558</v>
      </c>
      <c r="I1493" s="1902"/>
      <c r="J1493" s="1902"/>
      <c r="K1493" s="211"/>
      <c r="L1493" s="211"/>
      <c r="M1493" s="211"/>
      <c r="N1493" s="211"/>
      <c r="O1493" s="211"/>
      <c r="P1493" s="211"/>
      <c r="Q1493" s="570"/>
      <c r="R1493" s="570"/>
      <c r="S1493" s="1061"/>
      <c r="T1493" s="570"/>
      <c r="U1493" s="1082"/>
      <c r="V1493" s="570"/>
      <c r="W1493" s="570"/>
      <c r="X1493" s="570"/>
      <c r="Y1493" s="570"/>
      <c r="Z1493" s="570"/>
      <c r="AA1493" s="1295"/>
      <c r="AB1493" s="566"/>
      <c r="AC1493" s="1460"/>
      <c r="AD1493" s="1475"/>
    </row>
    <row r="1494" spans="1:30" ht="105" x14ac:dyDescent="0.25">
      <c r="B1494" s="518" t="s">
        <v>540</v>
      </c>
      <c r="C1494" s="680"/>
      <c r="D1494" s="2063"/>
      <c r="E1494" s="1145">
        <v>15000</v>
      </c>
      <c r="F1494" s="375">
        <f>ROUND(E1494/12*$B$4,0)</f>
        <v>2500</v>
      </c>
      <c r="G1494" s="375">
        <v>2187</v>
      </c>
      <c r="H1494" s="375">
        <f t="shared" si="476"/>
        <v>87.48</v>
      </c>
      <c r="I1494" s="1902"/>
      <c r="J1494" s="1902"/>
      <c r="K1494" s="211"/>
      <c r="L1494" s="211"/>
      <c r="M1494" s="211"/>
      <c r="N1494" s="211"/>
      <c r="O1494" s="211"/>
      <c r="P1494" s="211"/>
      <c r="Q1494" s="570"/>
      <c r="R1494" s="570"/>
      <c r="S1494" s="1061"/>
      <c r="T1494" s="570"/>
      <c r="U1494" s="1082"/>
      <c r="V1494" s="570"/>
      <c r="W1494" s="570"/>
      <c r="X1494" s="570"/>
      <c r="Y1494" s="570"/>
      <c r="Z1494" s="570"/>
      <c r="AA1494" s="1295"/>
      <c r="AB1494" s="566"/>
      <c r="AC1494" s="1460"/>
      <c r="AD1494" s="1475"/>
    </row>
    <row r="1495" spans="1:30" ht="30" x14ac:dyDescent="0.25">
      <c r="B1495" s="4" t="s">
        <v>383</v>
      </c>
      <c r="C1495" s="680"/>
      <c r="D1495" s="2063"/>
      <c r="E1495" s="1145">
        <v>8343</v>
      </c>
      <c r="F1495" s="375">
        <f>ROUND(E1495/12*$B$4,0)</f>
        <v>1391</v>
      </c>
      <c r="G1495" s="375">
        <v>96</v>
      </c>
      <c r="H1495" s="375">
        <f t="shared" si="476"/>
        <v>6.9015097052480225</v>
      </c>
      <c r="I1495" s="1902"/>
      <c r="J1495" s="1902"/>
      <c r="K1495" s="211"/>
      <c r="L1495" s="211"/>
      <c r="M1495" s="211"/>
      <c r="N1495" s="211"/>
      <c r="O1495" s="211"/>
      <c r="P1495" s="211"/>
      <c r="Q1495" s="570"/>
      <c r="R1495" s="570"/>
      <c r="S1495" s="1061"/>
      <c r="T1495" s="570"/>
      <c r="U1495" s="1082"/>
      <c r="V1495" s="570"/>
      <c r="W1495" s="570"/>
      <c r="X1495" s="570"/>
      <c r="Y1495" s="570"/>
      <c r="Z1495" s="570"/>
      <c r="AA1495" s="1295"/>
      <c r="AB1495" s="566"/>
      <c r="AC1495" s="1460"/>
      <c r="AD1495" s="1475"/>
    </row>
    <row r="1496" spans="1:30" ht="29.25" x14ac:dyDescent="0.25">
      <c r="A1496" s="239">
        <v>1</v>
      </c>
      <c r="B1496" s="485" t="s">
        <v>135</v>
      </c>
      <c r="C1496" s="680"/>
      <c r="D1496" s="2063"/>
      <c r="E1496" s="1144">
        <f>E1497</f>
        <v>182466</v>
      </c>
      <c r="F1496" s="375">
        <f>F1497</f>
        <v>30411</v>
      </c>
      <c r="G1496" s="375">
        <f>G1497</f>
        <v>15363</v>
      </c>
      <c r="H1496" s="375">
        <f t="shared" si="476"/>
        <v>50.517904705534178</v>
      </c>
      <c r="I1496" s="1902"/>
      <c r="J1496" s="1902"/>
      <c r="K1496" s="211"/>
      <c r="L1496" s="211"/>
      <c r="M1496" s="211"/>
      <c r="N1496" s="211"/>
      <c r="O1496" s="211"/>
      <c r="P1496" s="211"/>
      <c r="Q1496" s="570"/>
      <c r="R1496" s="570"/>
      <c r="S1496" s="1061"/>
      <c r="T1496" s="570"/>
      <c r="U1496" s="1082"/>
      <c r="V1496" s="570"/>
      <c r="W1496" s="570"/>
      <c r="X1496" s="570"/>
      <c r="Y1496" s="570"/>
      <c r="Z1496" s="570"/>
      <c r="AA1496" s="1295">
        <f>AA1497</f>
        <v>0</v>
      </c>
      <c r="AB1496" s="566"/>
      <c r="AC1496" s="1460"/>
      <c r="AD1496" s="1475"/>
    </row>
    <row r="1497" spans="1:30" x14ac:dyDescent="0.25">
      <c r="A1497" s="239">
        <v>1</v>
      </c>
      <c r="B1497" s="292" t="s">
        <v>240</v>
      </c>
      <c r="C1497" s="680"/>
      <c r="D1497" s="2063"/>
      <c r="E1497" s="1145">
        <v>182466</v>
      </c>
      <c r="F1497" s="375">
        <f>ROUND(E1497/12*$B$4,0)</f>
        <v>30411</v>
      </c>
      <c r="G1497" s="375">
        <v>15363</v>
      </c>
      <c r="H1497" s="375">
        <f t="shared" si="476"/>
        <v>50.517904705534178</v>
      </c>
      <c r="I1497" s="1902"/>
      <c r="J1497" s="1902"/>
      <c r="K1497" s="211"/>
      <c r="L1497" s="211"/>
      <c r="M1497" s="211"/>
      <c r="N1497" s="211"/>
      <c r="O1497" s="211"/>
      <c r="P1497" s="211"/>
      <c r="Q1497" s="570"/>
      <c r="R1497" s="570"/>
      <c r="S1497" s="1061"/>
      <c r="T1497" s="570"/>
      <c r="U1497" s="1082"/>
      <c r="V1497" s="570"/>
      <c r="W1497" s="570"/>
      <c r="X1497" s="570"/>
      <c r="Y1497" s="570"/>
      <c r="Z1497" s="570"/>
      <c r="AA1497" s="1295"/>
      <c r="AB1497" s="566"/>
      <c r="AC1497" s="1460"/>
      <c r="AD1497" s="1475"/>
    </row>
    <row r="1498" spans="1:30" ht="63" x14ac:dyDescent="0.25">
      <c r="A1498" s="239">
        <v>1</v>
      </c>
      <c r="B1498" s="750" t="s">
        <v>299</v>
      </c>
      <c r="C1498" s="680"/>
      <c r="D1498" s="2063"/>
      <c r="E1498" s="1144">
        <f>E1499+E1504</f>
        <v>34194</v>
      </c>
      <c r="F1498" s="375">
        <f>F1499+F1504</f>
        <v>5699</v>
      </c>
      <c r="G1498" s="375">
        <f>G1499+G1504</f>
        <v>196</v>
      </c>
      <c r="H1498" s="375">
        <f t="shared" si="476"/>
        <v>3.4391998596244955</v>
      </c>
      <c r="I1498" s="1902"/>
      <c r="J1498" s="1902"/>
      <c r="K1498" s="211"/>
      <c r="L1498" s="211"/>
      <c r="M1498" s="211"/>
      <c r="N1498" s="211"/>
      <c r="O1498" s="211"/>
      <c r="P1498" s="211"/>
      <c r="Q1498" s="570"/>
      <c r="R1498" s="570"/>
      <c r="S1498" s="1209">
        <f>Q1498/12*$B$4</f>
        <v>0</v>
      </c>
      <c r="T1498" s="570">
        <f>Z1498-Y1498-V1498</f>
        <v>0</v>
      </c>
      <c r="U1498" s="1082"/>
      <c r="V1498" s="570"/>
      <c r="W1498" s="570">
        <f>T1498-S1498</f>
        <v>0</v>
      </c>
      <c r="X1498" s="570"/>
      <c r="Y1498" s="570"/>
      <c r="Z1498" s="570"/>
      <c r="AA1498" s="1295">
        <f>AA1499+AA1504</f>
        <v>0</v>
      </c>
      <c r="AB1498" s="566"/>
      <c r="AC1498" s="1460"/>
      <c r="AD1498" s="1475"/>
    </row>
    <row r="1499" spans="1:30" ht="30" x14ac:dyDescent="0.25">
      <c r="A1499" s="239">
        <v>1</v>
      </c>
      <c r="B1499" s="723" t="s">
        <v>300</v>
      </c>
      <c r="C1499" s="680"/>
      <c r="D1499" s="2063"/>
      <c r="E1499" s="1147">
        <f>SUM(E1500:E1503)</f>
        <v>25282</v>
      </c>
      <c r="F1499" s="375">
        <f>SUM(F1500:F1503)</f>
        <v>4214</v>
      </c>
      <c r="G1499" s="375">
        <f>SUM(G1500:G1503)</f>
        <v>172</v>
      </c>
      <c r="H1499" s="375">
        <f t="shared" si="476"/>
        <v>4.0816326530612246</v>
      </c>
      <c r="I1499" s="1902"/>
      <c r="J1499" s="1902"/>
      <c r="K1499" s="211"/>
      <c r="L1499" s="211"/>
      <c r="M1499" s="211"/>
      <c r="N1499" s="211"/>
      <c r="O1499" s="211"/>
      <c r="P1499" s="211"/>
      <c r="Q1499" s="570"/>
      <c r="R1499" s="570"/>
      <c r="S1499" s="1061"/>
      <c r="T1499" s="570"/>
      <c r="U1499" s="1082"/>
      <c r="V1499" s="570"/>
      <c r="W1499" s="570"/>
      <c r="X1499" s="570"/>
      <c r="Y1499" s="570"/>
      <c r="Z1499" s="570"/>
      <c r="AA1499" s="1295">
        <f>SUM(AA1500:AA1503)</f>
        <v>0</v>
      </c>
      <c r="AB1499" s="566"/>
      <c r="AC1499" s="1460"/>
      <c r="AD1499" s="1475"/>
    </row>
    <row r="1500" spans="1:30" ht="30" x14ac:dyDescent="0.25">
      <c r="A1500" s="239">
        <v>1</v>
      </c>
      <c r="B1500" s="518" t="s">
        <v>301</v>
      </c>
      <c r="C1500" s="680"/>
      <c r="D1500" s="2063"/>
      <c r="E1500" s="757">
        <v>25282</v>
      </c>
      <c r="F1500" s="375">
        <f>ROUND(E1500/12*$B$4,0)</f>
        <v>4214</v>
      </c>
      <c r="G1500" s="375">
        <v>172</v>
      </c>
      <c r="H1500" s="375">
        <f t="shared" si="476"/>
        <v>4.0816326530612246</v>
      </c>
      <c r="I1500" s="1902"/>
      <c r="J1500" s="1902"/>
      <c r="K1500" s="211"/>
      <c r="L1500" s="211"/>
      <c r="M1500" s="211"/>
      <c r="N1500" s="211"/>
      <c r="O1500" s="211"/>
      <c r="P1500" s="211"/>
      <c r="Q1500" s="570"/>
      <c r="R1500" s="570"/>
      <c r="S1500" s="1061"/>
      <c r="T1500" s="570"/>
      <c r="U1500" s="1082"/>
      <c r="V1500" s="570"/>
      <c r="W1500" s="570"/>
      <c r="X1500" s="570"/>
      <c r="Y1500" s="570"/>
      <c r="Z1500" s="570"/>
      <c r="AA1500" s="1295"/>
      <c r="AB1500" s="566"/>
      <c r="AC1500" s="1460"/>
      <c r="AD1500" s="1475"/>
    </row>
    <row r="1501" spans="1:30" ht="60" x14ac:dyDescent="0.25">
      <c r="A1501" s="239">
        <v>1</v>
      </c>
      <c r="B1501" s="518" t="s">
        <v>302</v>
      </c>
      <c r="C1501" s="680"/>
      <c r="D1501" s="2063"/>
      <c r="E1501" s="1146"/>
      <c r="F1501" s="375"/>
      <c r="G1501" s="375"/>
      <c r="H1501" s="375"/>
      <c r="I1501" s="1902"/>
      <c r="J1501" s="1902"/>
      <c r="K1501" s="211"/>
      <c r="L1501" s="211"/>
      <c r="M1501" s="211"/>
      <c r="N1501" s="211"/>
      <c r="O1501" s="211"/>
      <c r="P1501" s="211"/>
      <c r="Q1501" s="570"/>
      <c r="R1501" s="570"/>
      <c r="S1501" s="1061"/>
      <c r="T1501" s="570"/>
      <c r="U1501" s="1082"/>
      <c r="V1501" s="570"/>
      <c r="W1501" s="570"/>
      <c r="X1501" s="570"/>
      <c r="Y1501" s="570"/>
      <c r="Z1501" s="570"/>
      <c r="AA1501" s="1295"/>
      <c r="AB1501" s="566"/>
      <c r="AC1501" s="1460"/>
      <c r="AD1501" s="1475"/>
    </row>
    <row r="1502" spans="1:30" ht="45" x14ac:dyDescent="0.25">
      <c r="A1502" s="239">
        <v>1</v>
      </c>
      <c r="B1502" s="518" t="s">
        <v>303</v>
      </c>
      <c r="C1502" s="680"/>
      <c r="D1502" s="2063"/>
      <c r="E1502" s="757"/>
      <c r="F1502" s="375"/>
      <c r="G1502" s="375"/>
      <c r="H1502" s="375"/>
      <c r="I1502" s="1902"/>
      <c r="J1502" s="1902"/>
      <c r="K1502" s="211"/>
      <c r="L1502" s="211"/>
      <c r="M1502" s="211"/>
      <c r="N1502" s="211"/>
      <c r="O1502" s="211"/>
      <c r="P1502" s="211"/>
      <c r="Q1502" s="570"/>
      <c r="R1502" s="570"/>
      <c r="S1502" s="1061"/>
      <c r="T1502" s="570"/>
      <c r="U1502" s="1082"/>
      <c r="V1502" s="570"/>
      <c r="W1502" s="570"/>
      <c r="X1502" s="570"/>
      <c r="Y1502" s="570"/>
      <c r="Z1502" s="570"/>
      <c r="AA1502" s="1295"/>
      <c r="AB1502" s="566"/>
      <c r="AC1502" s="1460"/>
      <c r="AD1502" s="1475"/>
    </row>
    <row r="1503" spans="1:30" ht="30" x14ac:dyDescent="0.25">
      <c r="A1503" s="239">
        <v>1</v>
      </c>
      <c r="B1503" s="518" t="s">
        <v>304</v>
      </c>
      <c r="C1503" s="680"/>
      <c r="D1503" s="2063"/>
      <c r="E1503" s="757"/>
      <c r="F1503" s="375"/>
      <c r="G1503" s="375"/>
      <c r="H1503" s="375"/>
      <c r="I1503" s="1902"/>
      <c r="J1503" s="1902"/>
      <c r="K1503" s="211"/>
      <c r="L1503" s="211"/>
      <c r="M1503" s="211"/>
      <c r="N1503" s="211"/>
      <c r="O1503" s="211"/>
      <c r="P1503" s="211"/>
      <c r="Q1503" s="570"/>
      <c r="R1503" s="570"/>
      <c r="S1503" s="1061"/>
      <c r="T1503" s="570"/>
      <c r="U1503" s="1082"/>
      <c r="V1503" s="570"/>
      <c r="W1503" s="570"/>
      <c r="X1503" s="570"/>
      <c r="Y1503" s="570"/>
      <c r="Z1503" s="570"/>
      <c r="AA1503" s="1295"/>
      <c r="AB1503" s="566"/>
      <c r="AC1503" s="1460"/>
      <c r="AD1503" s="1475"/>
    </row>
    <row r="1504" spans="1:30" ht="60" x14ac:dyDescent="0.25">
      <c r="A1504" s="239">
        <v>1</v>
      </c>
      <c r="B1504" s="723" t="s">
        <v>305</v>
      </c>
      <c r="C1504" s="680"/>
      <c r="D1504" s="2063"/>
      <c r="E1504" s="1148">
        <f>SUM(E1505:E1508)</f>
        <v>8912</v>
      </c>
      <c r="F1504" s="375">
        <f>SUM(F1505:F1508)</f>
        <v>1485</v>
      </c>
      <c r="G1504" s="375">
        <f>G1505</f>
        <v>24</v>
      </c>
      <c r="H1504" s="375">
        <f>G1504/F1504*100</f>
        <v>1.6161616161616161</v>
      </c>
      <c r="I1504" s="1902"/>
      <c r="J1504" s="1902"/>
      <c r="K1504" s="211"/>
      <c r="L1504" s="211"/>
      <c r="M1504" s="211"/>
      <c r="N1504" s="211"/>
      <c r="O1504" s="211"/>
      <c r="P1504" s="211"/>
      <c r="Q1504" s="570"/>
      <c r="R1504" s="570"/>
      <c r="S1504" s="1061"/>
      <c r="T1504" s="570"/>
      <c r="U1504" s="1082"/>
      <c r="V1504" s="570"/>
      <c r="W1504" s="570"/>
      <c r="X1504" s="570"/>
      <c r="Y1504" s="570"/>
      <c r="Z1504" s="570"/>
      <c r="AA1504" s="1295">
        <f>AA1505</f>
        <v>0</v>
      </c>
      <c r="AB1504" s="566"/>
      <c r="AC1504" s="1460"/>
      <c r="AD1504" s="1475"/>
    </row>
    <row r="1505" spans="1:30" ht="45" x14ac:dyDescent="0.25">
      <c r="A1505" s="239">
        <v>1</v>
      </c>
      <c r="B1505" s="518" t="s">
        <v>306</v>
      </c>
      <c r="C1505" s="680"/>
      <c r="D1505" s="2063"/>
      <c r="E1505" s="1149">
        <v>8912</v>
      </c>
      <c r="F1505" s="375">
        <f>ROUND(E1505/12*$B$4,0)</f>
        <v>1485</v>
      </c>
      <c r="G1505" s="375">
        <v>24</v>
      </c>
      <c r="H1505" s="375">
        <f>G1505/F1505*100</f>
        <v>1.6161616161616161</v>
      </c>
      <c r="I1505" s="1902"/>
      <c r="J1505" s="1902"/>
      <c r="K1505" s="211"/>
      <c r="L1505" s="211"/>
      <c r="M1505" s="211"/>
      <c r="N1505" s="211"/>
      <c r="O1505" s="211"/>
      <c r="P1505" s="211"/>
      <c r="Q1505" s="570"/>
      <c r="R1505" s="570"/>
      <c r="S1505" s="1061"/>
      <c r="T1505" s="570"/>
      <c r="U1505" s="1082"/>
      <c r="V1505" s="570"/>
      <c r="W1505" s="570"/>
      <c r="X1505" s="570"/>
      <c r="Y1505" s="570"/>
      <c r="Z1505" s="570"/>
      <c r="AA1505" s="1295"/>
      <c r="AB1505" s="566"/>
      <c r="AC1505" s="1460"/>
      <c r="AD1505" s="1475"/>
    </row>
    <row r="1506" spans="1:30" ht="30" x14ac:dyDescent="0.25">
      <c r="A1506" s="239">
        <v>1</v>
      </c>
      <c r="B1506" s="518" t="s">
        <v>337</v>
      </c>
      <c r="C1506" s="680"/>
      <c r="D1506" s="2063"/>
      <c r="E1506" s="422"/>
      <c r="F1506" s="375"/>
      <c r="G1506" s="375"/>
      <c r="H1506" s="375"/>
      <c r="I1506" s="1902"/>
      <c r="J1506" s="1902"/>
      <c r="K1506" s="211"/>
      <c r="L1506" s="211"/>
      <c r="M1506" s="211"/>
      <c r="N1506" s="211"/>
      <c r="O1506" s="211"/>
      <c r="P1506" s="211"/>
      <c r="Q1506" s="570"/>
      <c r="R1506" s="570"/>
      <c r="S1506" s="1061"/>
      <c r="T1506" s="570"/>
      <c r="U1506" s="1082"/>
      <c r="V1506" s="570"/>
      <c r="W1506" s="570"/>
      <c r="X1506" s="570"/>
      <c r="Y1506" s="570"/>
      <c r="Z1506" s="570"/>
      <c r="AA1506" s="1295"/>
      <c r="AB1506" s="566"/>
      <c r="AC1506" s="1460"/>
      <c r="AD1506" s="1475"/>
    </row>
    <row r="1507" spans="1:30" ht="75" x14ac:dyDescent="0.25">
      <c r="A1507" s="239">
        <v>1</v>
      </c>
      <c r="B1507" s="518" t="s">
        <v>307</v>
      </c>
      <c r="C1507" s="680"/>
      <c r="D1507" s="2063"/>
      <c r="E1507" s="422"/>
      <c r="F1507" s="375"/>
      <c r="G1507" s="375"/>
      <c r="H1507" s="375"/>
      <c r="I1507" s="1902"/>
      <c r="J1507" s="1902"/>
      <c r="K1507" s="211"/>
      <c r="L1507" s="211"/>
      <c r="M1507" s="211"/>
      <c r="N1507" s="211"/>
      <c r="O1507" s="211"/>
      <c r="P1507" s="211"/>
      <c r="Q1507" s="570"/>
      <c r="R1507" s="570"/>
      <c r="S1507" s="1061"/>
      <c r="T1507" s="570"/>
      <c r="U1507" s="1082"/>
      <c r="V1507" s="570"/>
      <c r="W1507" s="570"/>
      <c r="X1507" s="570"/>
      <c r="Y1507" s="570"/>
      <c r="Z1507" s="570"/>
      <c r="AA1507" s="1295"/>
      <c r="AB1507" s="566"/>
      <c r="AC1507" s="1460"/>
      <c r="AD1507" s="1475"/>
    </row>
    <row r="1508" spans="1:30" ht="60" x14ac:dyDescent="0.25">
      <c r="A1508" s="239">
        <v>1</v>
      </c>
      <c r="B1508" s="518" t="s">
        <v>308</v>
      </c>
      <c r="C1508" s="680"/>
      <c r="D1508" s="2063"/>
      <c r="E1508" s="422"/>
      <c r="F1508" s="375"/>
      <c r="G1508" s="375"/>
      <c r="H1508" s="375"/>
      <c r="I1508" s="1902"/>
      <c r="J1508" s="1902"/>
      <c r="K1508" s="211"/>
      <c r="L1508" s="211"/>
      <c r="M1508" s="211"/>
      <c r="N1508" s="211"/>
      <c r="O1508" s="211"/>
      <c r="P1508" s="211"/>
      <c r="Q1508" s="570"/>
      <c r="R1508" s="570"/>
      <c r="S1508" s="1061"/>
      <c r="T1508" s="570"/>
      <c r="U1508" s="1082"/>
      <c r="V1508" s="570"/>
      <c r="W1508" s="570"/>
      <c r="X1508" s="570"/>
      <c r="Y1508" s="570"/>
      <c r="Z1508" s="570"/>
      <c r="AA1508" s="1295"/>
      <c r="AB1508" s="566"/>
      <c r="AC1508" s="1460"/>
      <c r="AD1508" s="1475"/>
    </row>
    <row r="1509" spans="1:30" x14ac:dyDescent="0.25">
      <c r="B1509" s="797" t="s">
        <v>207</v>
      </c>
      <c r="C1509" s="680"/>
      <c r="D1509" s="2063"/>
      <c r="E1509" s="422"/>
      <c r="F1509" s="375"/>
      <c r="G1509" s="375"/>
      <c r="H1509" s="375"/>
      <c r="I1509" s="1902"/>
      <c r="J1509" s="1902"/>
      <c r="K1509" s="211"/>
      <c r="L1509" s="211"/>
      <c r="M1509" s="211"/>
      <c r="N1509" s="211"/>
      <c r="O1509" s="211"/>
      <c r="P1509" s="211"/>
      <c r="Q1509" s="570">
        <v>2413.0337500000001</v>
      </c>
      <c r="R1509" s="570">
        <v>2413.0337500000001</v>
      </c>
      <c r="S1509" s="1061">
        <f t="shared" ref="S1509" si="477">Q1509/12*$B$4+(R1509-Q1509)/11*1</f>
        <v>402.17229166666669</v>
      </c>
      <c r="T1509" s="570">
        <f>Z1509-Y1509-V1509</f>
        <v>948.68039000000022</v>
      </c>
      <c r="U1509" s="1082"/>
      <c r="V1509" s="570"/>
      <c r="W1509" s="570">
        <f>T1509-S1509</f>
        <v>546.50809833333346</v>
      </c>
      <c r="X1509" s="570"/>
      <c r="Y1509" s="570">
        <v>0</v>
      </c>
      <c r="Z1509" s="570">
        <v>948.68039000000022</v>
      </c>
      <c r="AA1509" s="1295"/>
      <c r="AB1509" s="566"/>
      <c r="AC1509" s="1460"/>
      <c r="AD1509" s="1475"/>
    </row>
    <row r="1510" spans="1:30" ht="29.25" x14ac:dyDescent="0.25">
      <c r="A1510" s="239">
        <v>1</v>
      </c>
      <c r="B1510" s="784" t="s">
        <v>362</v>
      </c>
      <c r="C1510" s="680"/>
      <c r="D1510" s="2063"/>
      <c r="E1510" s="422">
        <f>E1511+E1512+E1516+E1517+E1518+E1519+E1521</f>
        <v>6706.25</v>
      </c>
      <c r="F1510" s="375">
        <f>F1511+F1512+F1516+F1517+F1518+F1519+F1521</f>
        <v>1118</v>
      </c>
      <c r="G1510" s="375">
        <f>G1511+G1512+G1516+G1517+G1518+G1519+G1521</f>
        <v>2288.9949999999999</v>
      </c>
      <c r="H1510" s="375">
        <f>G1510/F1510*100</f>
        <v>204.74016100178889</v>
      </c>
      <c r="I1510" s="1902"/>
      <c r="J1510" s="1902"/>
      <c r="K1510" s="211"/>
      <c r="L1510" s="211"/>
      <c r="M1510" s="211"/>
      <c r="N1510" s="211"/>
      <c r="O1510" s="211"/>
      <c r="P1510" s="211"/>
      <c r="Q1510" s="570"/>
      <c r="R1510" s="570"/>
      <c r="S1510" s="1061"/>
      <c r="T1510" s="570"/>
      <c r="U1510" s="1082"/>
      <c r="V1510" s="570"/>
      <c r="W1510" s="570"/>
      <c r="X1510" s="570"/>
      <c r="Y1510" s="570"/>
      <c r="Z1510" s="570"/>
      <c r="AA1510" s="1295">
        <f>AA1511+AA1512+AA1516+AA1517+AA1518+AA1519+AA1521</f>
        <v>0</v>
      </c>
      <c r="AB1510" s="566"/>
      <c r="AC1510" s="1460"/>
      <c r="AD1510" s="1475"/>
    </row>
    <row r="1511" spans="1:30" x14ac:dyDescent="0.25">
      <c r="A1511" s="239">
        <v>1</v>
      </c>
      <c r="B1511" s="4" t="s">
        <v>350</v>
      </c>
      <c r="C1511" s="680"/>
      <c r="D1511" s="2063"/>
      <c r="E1511" s="422">
        <v>250</v>
      </c>
      <c r="F1511" s="375">
        <f>ROUND(E1511/12*$B$4,0)</f>
        <v>42</v>
      </c>
      <c r="G1511" s="375"/>
      <c r="H1511" s="375">
        <f>G1511/F1511*100</f>
        <v>0</v>
      </c>
      <c r="I1511" s="1902"/>
      <c r="J1511" s="1902"/>
      <c r="K1511" s="211"/>
      <c r="L1511" s="211"/>
      <c r="M1511" s="211"/>
      <c r="N1511" s="211"/>
      <c r="O1511" s="211"/>
      <c r="P1511" s="211"/>
      <c r="Q1511" s="570"/>
      <c r="R1511" s="570"/>
      <c r="S1511" s="1061"/>
      <c r="T1511" s="570"/>
      <c r="U1511" s="1082"/>
      <c r="V1511" s="570"/>
      <c r="W1511" s="570"/>
      <c r="X1511" s="570"/>
      <c r="Y1511" s="570"/>
      <c r="Z1511" s="570"/>
      <c r="AA1511" s="1295"/>
      <c r="AB1511" s="566"/>
      <c r="AC1511" s="1460"/>
      <c r="AD1511" s="1475"/>
    </row>
    <row r="1512" spans="1:30" ht="30" x14ac:dyDescent="0.25">
      <c r="A1512" s="239">
        <v>1</v>
      </c>
      <c r="B1512" s="798" t="s">
        <v>351</v>
      </c>
      <c r="C1512" s="680"/>
      <c r="D1512" s="2063"/>
      <c r="E1512" s="422">
        <f>E1514/4</f>
        <v>324.25</v>
      </c>
      <c r="F1512" s="375">
        <f>F1514/4</f>
        <v>54</v>
      </c>
      <c r="G1512" s="375">
        <f>G1514/4</f>
        <v>54.995000000000005</v>
      </c>
      <c r="H1512" s="375">
        <f>G1512/F1512*100</f>
        <v>101.84259259259261</v>
      </c>
      <c r="I1512" s="1902"/>
      <c r="J1512" s="1902"/>
      <c r="K1512" s="211"/>
      <c r="L1512" s="211"/>
      <c r="M1512" s="211"/>
      <c r="N1512" s="211"/>
      <c r="O1512" s="211"/>
      <c r="P1512" s="211"/>
      <c r="Q1512" s="570"/>
      <c r="R1512" s="570"/>
      <c r="S1512" s="1061"/>
      <c r="T1512" s="570"/>
      <c r="U1512" s="1082"/>
      <c r="V1512" s="570"/>
      <c r="W1512" s="570"/>
      <c r="X1512" s="570"/>
      <c r="Y1512" s="570"/>
      <c r="Z1512" s="570"/>
      <c r="AA1512" s="1295">
        <f>AA1514/4</f>
        <v>0</v>
      </c>
      <c r="AB1512" s="566"/>
      <c r="AC1512" s="1460"/>
      <c r="AD1512" s="1475"/>
    </row>
    <row r="1513" spans="1:30" x14ac:dyDescent="0.25">
      <c r="A1513" s="239">
        <v>1</v>
      </c>
      <c r="B1513" s="4" t="s">
        <v>352</v>
      </c>
      <c r="C1513" s="680"/>
      <c r="D1513" s="2063"/>
      <c r="E1513" s="422"/>
      <c r="F1513" s="375"/>
      <c r="G1513" s="375"/>
      <c r="H1513" s="375"/>
      <c r="I1513" s="1902"/>
      <c r="J1513" s="1902"/>
      <c r="K1513" s="211"/>
      <c r="L1513" s="211"/>
      <c r="M1513" s="211"/>
      <c r="N1513" s="211"/>
      <c r="O1513" s="211"/>
      <c r="P1513" s="211"/>
      <c r="Q1513" s="570"/>
      <c r="R1513" s="570"/>
      <c r="S1513" s="1061"/>
      <c r="T1513" s="570"/>
      <c r="U1513" s="1082"/>
      <c r="V1513" s="570"/>
      <c r="W1513" s="570"/>
      <c r="X1513" s="570"/>
      <c r="Y1513" s="570"/>
      <c r="Z1513" s="570"/>
      <c r="AA1513" s="1295"/>
      <c r="AB1513" s="566"/>
      <c r="AC1513" s="1460"/>
      <c r="AD1513" s="1475"/>
    </row>
    <row r="1514" spans="1:30" ht="30" x14ac:dyDescent="0.25">
      <c r="A1514" s="239">
        <v>1</v>
      </c>
      <c r="B1514" s="4" t="s">
        <v>377</v>
      </c>
      <c r="C1514" s="680"/>
      <c r="D1514" s="2063"/>
      <c r="E1514" s="422">
        <v>1297</v>
      </c>
      <c r="F1514" s="375">
        <f>ROUND(E1514/12*$B$4,0)</f>
        <v>216</v>
      </c>
      <c r="G1514" s="375">
        <v>219.98000000000002</v>
      </c>
      <c r="H1514" s="375">
        <f>G1514/F1514*100</f>
        <v>101.84259259259261</v>
      </c>
      <c r="I1514" s="1902"/>
      <c r="J1514" s="1902"/>
      <c r="K1514" s="211"/>
      <c r="L1514" s="211"/>
      <c r="M1514" s="211"/>
      <c r="N1514" s="211"/>
      <c r="O1514" s="211"/>
      <c r="P1514" s="211"/>
      <c r="Q1514" s="570"/>
      <c r="R1514" s="570"/>
      <c r="S1514" s="1061"/>
      <c r="T1514" s="570"/>
      <c r="U1514" s="1082"/>
      <c r="V1514" s="570"/>
      <c r="W1514" s="570"/>
      <c r="X1514" s="570"/>
      <c r="Y1514" s="570"/>
      <c r="Z1514" s="570"/>
      <c r="AA1514" s="1295"/>
      <c r="AB1514" s="566"/>
      <c r="AC1514" s="1460"/>
      <c r="AD1514" s="1475"/>
    </row>
    <row r="1515" spans="1:30" ht="60" x14ac:dyDescent="0.25">
      <c r="A1515" s="239">
        <v>1</v>
      </c>
      <c r="B1515" s="4" t="s">
        <v>353</v>
      </c>
      <c r="C1515" s="680"/>
      <c r="D1515" s="2063"/>
      <c r="E1515" s="422"/>
      <c r="F1515" s="375"/>
      <c r="G1515" s="375"/>
      <c r="H1515" s="375"/>
      <c r="I1515" s="1902"/>
      <c r="J1515" s="1902"/>
      <c r="K1515" s="211"/>
      <c r="L1515" s="211"/>
      <c r="M1515" s="211"/>
      <c r="N1515" s="211"/>
      <c r="O1515" s="211"/>
      <c r="P1515" s="211"/>
      <c r="Q1515" s="570"/>
      <c r="R1515" s="570"/>
      <c r="S1515" s="1061"/>
      <c r="T1515" s="570"/>
      <c r="U1515" s="1082"/>
      <c r="V1515" s="570"/>
      <c r="W1515" s="570"/>
      <c r="X1515" s="570"/>
      <c r="Y1515" s="570"/>
      <c r="Z1515" s="570"/>
      <c r="AA1515" s="1295"/>
      <c r="AB1515" s="566"/>
      <c r="AC1515" s="1460"/>
      <c r="AD1515" s="1475"/>
    </row>
    <row r="1516" spans="1:30" ht="75" x14ac:dyDescent="0.25">
      <c r="A1516" s="239">
        <v>1</v>
      </c>
      <c r="B1516" s="4" t="s">
        <v>354</v>
      </c>
      <c r="C1516" s="680"/>
      <c r="D1516" s="4"/>
      <c r="E1516" s="418"/>
      <c r="F1516" s="213"/>
      <c r="G1516" s="368"/>
      <c r="H1516" s="368"/>
      <c r="I1516" s="1902"/>
      <c r="J1516" s="1902"/>
      <c r="K1516" s="211"/>
      <c r="L1516" s="211"/>
      <c r="M1516" s="211"/>
      <c r="N1516" s="211"/>
      <c r="O1516" s="211"/>
      <c r="P1516" s="211"/>
      <c r="Q1516" s="570"/>
      <c r="R1516" s="570"/>
      <c r="S1516" s="1061"/>
      <c r="T1516" s="570">
        <f>Z1516-Y1516-V1516</f>
        <v>0</v>
      </c>
      <c r="U1516" s="1082"/>
      <c r="V1516" s="570"/>
      <c r="W1516" s="570"/>
      <c r="X1516" s="570"/>
      <c r="Y1516" s="570"/>
      <c r="Z1516" s="570"/>
      <c r="AA1516" s="1275"/>
      <c r="AB1516" s="566"/>
      <c r="AC1516" s="1460"/>
      <c r="AD1516" s="1475"/>
    </row>
    <row r="1517" spans="1:30" ht="45" x14ac:dyDescent="0.25">
      <c r="A1517" s="239">
        <v>1</v>
      </c>
      <c r="B1517" s="799" t="s">
        <v>355</v>
      </c>
      <c r="C1517" s="680"/>
      <c r="D1517" s="4"/>
      <c r="E1517" s="418"/>
      <c r="F1517" s="213"/>
      <c r="G1517" s="368"/>
      <c r="H1517" s="368"/>
      <c r="I1517" s="1902"/>
      <c r="J1517" s="1902"/>
      <c r="K1517" s="211"/>
      <c r="L1517" s="211"/>
      <c r="M1517" s="211"/>
      <c r="N1517" s="211"/>
      <c r="O1517" s="211"/>
      <c r="P1517" s="211"/>
      <c r="Q1517" s="570"/>
      <c r="R1517" s="570"/>
      <c r="S1517" s="1061"/>
      <c r="T1517" s="570">
        <f>Z1517-Y1517-V1517</f>
        <v>0</v>
      </c>
      <c r="U1517" s="1082"/>
      <c r="V1517" s="570"/>
      <c r="W1517" s="570"/>
      <c r="X1517" s="570"/>
      <c r="Y1517" s="570"/>
      <c r="Z1517" s="570"/>
      <c r="AA1517" s="1275"/>
      <c r="AB1517" s="566"/>
      <c r="AC1517" s="1460"/>
      <c r="AD1517" s="1475"/>
    </row>
    <row r="1518" spans="1:30" ht="105" x14ac:dyDescent="0.25">
      <c r="B1518" s="799" t="s">
        <v>541</v>
      </c>
      <c r="C1518" s="680"/>
      <c r="D1518" s="4"/>
      <c r="E1518" s="418">
        <v>1300</v>
      </c>
      <c r="F1518" s="213">
        <f>ROUND(E1518/12*$B$4,0)</f>
        <v>217</v>
      </c>
      <c r="G1518" s="368">
        <v>2040</v>
      </c>
      <c r="H1518" s="368">
        <f>G1518/F1518*100</f>
        <v>940.0921658986174</v>
      </c>
      <c r="I1518" s="1902"/>
      <c r="J1518" s="1902"/>
      <c r="K1518" s="211"/>
      <c r="L1518" s="211"/>
      <c r="M1518" s="211"/>
      <c r="N1518" s="211"/>
      <c r="O1518" s="211"/>
      <c r="P1518" s="211"/>
      <c r="Q1518" s="570"/>
      <c r="R1518" s="570"/>
      <c r="S1518" s="1061"/>
      <c r="T1518" s="570"/>
      <c r="U1518" s="1082"/>
      <c r="V1518" s="570"/>
      <c r="W1518" s="570"/>
      <c r="X1518" s="570"/>
      <c r="Y1518" s="570"/>
      <c r="Z1518" s="570"/>
      <c r="AA1518" s="1275"/>
      <c r="AB1518" s="566"/>
      <c r="AC1518" s="1460"/>
      <c r="AD1518" s="1475"/>
    </row>
    <row r="1519" spans="1:30" ht="42.75" x14ac:dyDescent="0.25">
      <c r="B1519" s="1414" t="s">
        <v>514</v>
      </c>
      <c r="C1519" s="680"/>
      <c r="D1519" s="4"/>
      <c r="E1519" s="757">
        <f>E1520</f>
        <v>4832</v>
      </c>
      <c r="F1519" s="213">
        <f>F1520</f>
        <v>805</v>
      </c>
      <c r="G1519" s="368">
        <f>G1520</f>
        <v>193</v>
      </c>
      <c r="H1519" s="368">
        <f>G1519/F1519*100</f>
        <v>23.975155279503106</v>
      </c>
      <c r="I1519" s="1902"/>
      <c r="J1519" s="1902"/>
      <c r="K1519" s="211"/>
      <c r="L1519" s="211"/>
      <c r="M1519" s="211"/>
      <c r="N1519" s="211"/>
      <c r="O1519" s="211"/>
      <c r="P1519" s="211"/>
      <c r="Q1519" s="570">
        <v>7528.6458499999999</v>
      </c>
      <c r="R1519" s="570">
        <v>7528.6458499999999</v>
      </c>
      <c r="S1519" s="1061">
        <f t="shared" ref="S1519" si="478">Q1519/12*$B$4+(R1519-Q1519)/11*1</f>
        <v>1254.7743083333332</v>
      </c>
      <c r="T1519" s="570">
        <f>Z1519-Y1519-V1519</f>
        <v>294.26992000000001</v>
      </c>
      <c r="U1519" s="1082"/>
      <c r="V1519" s="570"/>
      <c r="W1519" s="570">
        <f>T1519-S1519</f>
        <v>-960.50438833333328</v>
      </c>
      <c r="X1519" s="570"/>
      <c r="Y1519" s="570">
        <v>0</v>
      </c>
      <c r="Z1519" s="570">
        <v>294.26992000000001</v>
      </c>
      <c r="AA1519" s="1275">
        <f>AA1520</f>
        <v>0</v>
      </c>
      <c r="AB1519" s="566"/>
      <c r="AC1519" s="1460"/>
      <c r="AD1519" s="1475"/>
    </row>
    <row r="1520" spans="1:30" x14ac:dyDescent="0.25">
      <c r="B1520" s="799" t="s">
        <v>515</v>
      </c>
      <c r="C1520" s="680"/>
      <c r="D1520" s="4"/>
      <c r="E1520" s="418">
        <v>4832</v>
      </c>
      <c r="F1520" s="213">
        <f>ROUND(E1520/12*$B$4,0)</f>
        <v>805</v>
      </c>
      <c r="G1520" s="368">
        <v>193</v>
      </c>
      <c r="H1520" s="368">
        <f>G1520/F1520*100</f>
        <v>23.975155279503106</v>
      </c>
      <c r="I1520" s="1902"/>
      <c r="J1520" s="1902"/>
      <c r="K1520" s="211"/>
      <c r="L1520" s="211"/>
      <c r="M1520" s="211"/>
      <c r="N1520" s="211"/>
      <c r="O1520" s="211"/>
      <c r="P1520" s="211"/>
      <c r="Q1520" s="570"/>
      <c r="R1520" s="570"/>
      <c r="S1520" s="1061"/>
      <c r="T1520" s="570"/>
      <c r="U1520" s="1082"/>
      <c r="V1520" s="570"/>
      <c r="W1520" s="570"/>
      <c r="X1520" s="570"/>
      <c r="Y1520" s="570"/>
      <c r="Z1520" s="570"/>
      <c r="AA1520" s="1275"/>
      <c r="AB1520" s="566"/>
      <c r="AC1520" s="1460"/>
      <c r="AD1520" s="1475"/>
    </row>
    <row r="1521" spans="1:30" ht="42.75" x14ac:dyDescent="0.25">
      <c r="B1521" s="1414" t="s">
        <v>516</v>
      </c>
      <c r="C1521" s="680"/>
      <c r="D1521" s="4"/>
      <c r="E1521" s="418"/>
      <c r="F1521" s="213"/>
      <c r="G1521" s="368">
        <v>1</v>
      </c>
      <c r="H1521" s="368"/>
      <c r="I1521" s="1902"/>
      <c r="J1521" s="1902"/>
      <c r="K1521" s="211"/>
      <c r="L1521" s="211"/>
      <c r="M1521" s="211"/>
      <c r="N1521" s="211"/>
      <c r="O1521" s="211"/>
      <c r="P1521" s="211"/>
      <c r="Q1521" s="570"/>
      <c r="R1521" s="570"/>
      <c r="S1521" s="1061"/>
      <c r="T1521" s="570"/>
      <c r="U1521" s="1082"/>
      <c r="V1521" s="570"/>
      <c r="W1521" s="570"/>
      <c r="X1521" s="570"/>
      <c r="Y1521" s="570"/>
      <c r="Z1521" s="570"/>
      <c r="AA1521" s="1275"/>
      <c r="AB1521" s="566"/>
      <c r="AC1521" s="1460"/>
      <c r="AD1521" s="1475"/>
    </row>
    <row r="1522" spans="1:30" ht="29.25" x14ac:dyDescent="0.25">
      <c r="A1522" s="239">
        <v>1</v>
      </c>
      <c r="B1522" s="784" t="s">
        <v>363</v>
      </c>
      <c r="C1522" s="680"/>
      <c r="D1522" s="4"/>
      <c r="E1522" s="418">
        <f>E1523+E1524</f>
        <v>583.82978723404256</v>
      </c>
      <c r="F1522" s="213">
        <f>F1523+F1524</f>
        <v>97.340425531914889</v>
      </c>
      <c r="G1522" s="368">
        <f>G1523+G1524</f>
        <v>83.97659574468085</v>
      </c>
      <c r="H1522" s="368">
        <f>G1522/F1522*100</f>
        <v>86.271038251366122</v>
      </c>
      <c r="I1522" s="1902"/>
      <c r="J1522" s="1902"/>
      <c r="K1522" s="211"/>
      <c r="L1522" s="211"/>
      <c r="M1522" s="211"/>
      <c r="N1522" s="211"/>
      <c r="O1522" s="211"/>
      <c r="P1522" s="211"/>
      <c r="Q1522" s="570"/>
      <c r="R1522" s="570"/>
      <c r="S1522" s="1061"/>
      <c r="T1522" s="570">
        <f>Z1522-Y1522-V1522</f>
        <v>0</v>
      </c>
      <c r="U1522" s="1082"/>
      <c r="V1522" s="570"/>
      <c r="W1522" s="570"/>
      <c r="X1522" s="570"/>
      <c r="Y1522" s="570"/>
      <c r="Z1522" s="570"/>
      <c r="AA1522" s="1275">
        <f>AA1523+AA1524</f>
        <v>0</v>
      </c>
      <c r="AB1522" s="566"/>
      <c r="AC1522" s="1460"/>
      <c r="AD1522" s="1475"/>
    </row>
    <row r="1523" spans="1:30" x14ac:dyDescent="0.25">
      <c r="A1523" s="239">
        <v>1</v>
      </c>
      <c r="B1523" s="784" t="s">
        <v>378</v>
      </c>
      <c r="C1523" s="680"/>
      <c r="D1523" s="4"/>
      <c r="E1523" s="418">
        <v>150</v>
      </c>
      <c r="F1523" s="213">
        <f>ROUND(E1523/12*$B$4,0)</f>
        <v>25</v>
      </c>
      <c r="G1523" s="368">
        <v>11</v>
      </c>
      <c r="H1523" s="368">
        <f>G1523/F1523*100</f>
        <v>44</v>
      </c>
      <c r="I1523" s="1902"/>
      <c r="J1523" s="1902"/>
      <c r="K1523" s="211"/>
      <c r="L1523" s="211"/>
      <c r="M1523" s="211"/>
      <c r="N1523" s="211"/>
      <c r="O1523" s="211"/>
      <c r="P1523" s="211"/>
      <c r="Q1523" s="570"/>
      <c r="R1523" s="570"/>
      <c r="S1523" s="1061"/>
      <c r="T1523" s="570"/>
      <c r="U1523" s="1082"/>
      <c r="V1523" s="570"/>
      <c r="W1523" s="570"/>
      <c r="X1523" s="570"/>
      <c r="Y1523" s="570"/>
      <c r="Z1523" s="570"/>
      <c r="AA1523" s="1275"/>
      <c r="AB1523" s="566"/>
      <c r="AC1523" s="1460"/>
      <c r="AD1523" s="1475"/>
    </row>
    <row r="1524" spans="1:30" x14ac:dyDescent="0.25">
      <c r="A1524" s="239">
        <v>1</v>
      </c>
      <c r="B1524" s="4" t="s">
        <v>379</v>
      </c>
      <c r="C1524" s="680"/>
      <c r="D1524" s="4"/>
      <c r="E1524" s="418">
        <f>E1525/9.4</f>
        <v>433.82978723404256</v>
      </c>
      <c r="F1524" s="213">
        <f>F1525/9.4</f>
        <v>72.340425531914889</v>
      </c>
      <c r="G1524" s="368">
        <f>G1525/9.4</f>
        <v>72.97659574468085</v>
      </c>
      <c r="H1524" s="368">
        <f t="shared" ref="H1524:H1525" si="479">G1524/F1524*100</f>
        <v>100.87941176470589</v>
      </c>
      <c r="I1524" s="1902"/>
      <c r="J1524" s="1902"/>
      <c r="K1524" s="211"/>
      <c r="L1524" s="211"/>
      <c r="M1524" s="211"/>
      <c r="N1524" s="211"/>
      <c r="O1524" s="211"/>
      <c r="P1524" s="211"/>
      <c r="Q1524" s="570"/>
      <c r="R1524" s="570"/>
      <c r="S1524" s="1061"/>
      <c r="T1524" s="570">
        <f>Z1524-Y1524-V1524</f>
        <v>0</v>
      </c>
      <c r="U1524" s="1082"/>
      <c r="V1524" s="570"/>
      <c r="W1524" s="570"/>
      <c r="X1524" s="570"/>
      <c r="Y1524" s="570"/>
      <c r="Z1524" s="570"/>
      <c r="AA1524" s="1275">
        <f>AA1525/9.4</f>
        <v>0</v>
      </c>
      <c r="AB1524" s="566"/>
      <c r="AC1524" s="1460"/>
      <c r="AD1524" s="1475"/>
    </row>
    <row r="1525" spans="1:30" x14ac:dyDescent="0.25">
      <c r="A1525" s="239">
        <v>1</v>
      </c>
      <c r="B1525" s="800" t="s">
        <v>380</v>
      </c>
      <c r="C1525" s="699"/>
      <c r="D1525" s="4"/>
      <c r="E1525" s="418">
        <v>4078</v>
      </c>
      <c r="F1525" s="213">
        <f>ROUND(E1525/12*$B$4,0)</f>
        <v>680</v>
      </c>
      <c r="G1525" s="368">
        <v>685.98</v>
      </c>
      <c r="H1525" s="368">
        <f t="shared" si="479"/>
        <v>100.87941176470589</v>
      </c>
      <c r="I1525" s="1902"/>
      <c r="J1525" s="1902"/>
      <c r="K1525" s="211"/>
      <c r="L1525" s="211"/>
      <c r="M1525" s="211"/>
      <c r="N1525" s="211"/>
      <c r="O1525" s="211"/>
      <c r="P1525" s="211"/>
      <c r="Q1525" s="570"/>
      <c r="R1525" s="570"/>
      <c r="S1525" s="1061"/>
      <c r="T1525" s="570"/>
      <c r="U1525" s="1082"/>
      <c r="V1525" s="570"/>
      <c r="W1525" s="570"/>
      <c r="X1525" s="570"/>
      <c r="Y1525" s="570"/>
      <c r="Z1525" s="570"/>
      <c r="AA1525" s="1275"/>
      <c r="AB1525" s="566"/>
      <c r="AC1525" s="1460"/>
      <c r="AD1525" s="1475"/>
    </row>
    <row r="1526" spans="1:30" ht="43.5" x14ac:dyDescent="0.25">
      <c r="A1526" s="239">
        <v>1</v>
      </c>
      <c r="B1526" s="784" t="s">
        <v>356</v>
      </c>
      <c r="C1526" s="2113"/>
      <c r="D1526" s="2057"/>
      <c r="E1526" s="446">
        <v>49958</v>
      </c>
      <c r="F1526" s="213">
        <f>ROUND(E1526/12*$B$4,0)</f>
        <v>8326</v>
      </c>
      <c r="G1526" s="1405">
        <v>13179</v>
      </c>
      <c r="H1526" s="1405">
        <f t="shared" ref="H1526:H1531" si="480">G1526/F1526*100</f>
        <v>158.28729281767954</v>
      </c>
      <c r="I1526" s="1925"/>
      <c r="J1526" s="1902"/>
      <c r="K1526" s="211"/>
      <c r="L1526" s="211"/>
      <c r="M1526" s="1926"/>
      <c r="N1526" s="1926"/>
      <c r="O1526" s="1926"/>
      <c r="P1526" s="1926"/>
      <c r="Q1526" s="571"/>
      <c r="R1526" s="571"/>
      <c r="S1526" s="1208"/>
      <c r="T1526" s="571">
        <f t="shared" ref="T1526:T1537" si="481">Z1526-Y1526-V1526</f>
        <v>0</v>
      </c>
      <c r="U1526" s="1507"/>
      <c r="V1526" s="571"/>
      <c r="W1526" s="571"/>
      <c r="X1526" s="571"/>
      <c r="Y1526" s="570"/>
      <c r="Z1526" s="571"/>
      <c r="AA1526" s="2139"/>
      <c r="AB1526" s="1194"/>
      <c r="AC1526" s="1460"/>
      <c r="AD1526" s="1475"/>
    </row>
    <row r="1527" spans="1:30" ht="30" x14ac:dyDescent="0.25">
      <c r="A1527" s="239">
        <v>1</v>
      </c>
      <c r="B1527" s="779" t="s">
        <v>202</v>
      </c>
      <c r="C1527" s="2160"/>
      <c r="D1527" s="2059"/>
      <c r="E1527" s="446">
        <v>13500</v>
      </c>
      <c r="F1527" s="216">
        <f>ROUND(E1527/12*$B$4,0)</f>
        <v>2250</v>
      </c>
      <c r="G1527" s="1405">
        <v>1559</v>
      </c>
      <c r="H1527" s="368">
        <f t="shared" si="480"/>
        <v>69.288888888888891</v>
      </c>
      <c r="I1527" s="1902"/>
      <c r="J1527" s="1920"/>
      <c r="K1527" s="211"/>
      <c r="L1527" s="1919"/>
      <c r="M1527" s="211"/>
      <c r="N1527" s="211"/>
      <c r="O1527" s="211"/>
      <c r="P1527" s="211"/>
      <c r="Q1527" s="570"/>
      <c r="R1527" s="570"/>
      <c r="S1527" s="1061">
        <f>Q1527/12*$B$4</f>
        <v>0</v>
      </c>
      <c r="T1527" s="571">
        <f t="shared" si="481"/>
        <v>0</v>
      </c>
      <c r="U1527" s="1082"/>
      <c r="V1527" s="571"/>
      <c r="W1527" s="571">
        <f>T1527-S1527</f>
        <v>0</v>
      </c>
      <c r="X1527" s="570"/>
      <c r="Y1527" s="572"/>
      <c r="Z1527" s="570"/>
      <c r="AA1527" s="2139"/>
      <c r="AB1527" s="566"/>
      <c r="AC1527" s="1460"/>
      <c r="AD1527" s="1475"/>
    </row>
    <row r="1528" spans="1:30" ht="43.5" customHeight="1" x14ac:dyDescent="0.25">
      <c r="A1528" s="239">
        <v>1</v>
      </c>
      <c r="B1528" s="768" t="s">
        <v>235</v>
      </c>
      <c r="C1528" s="680"/>
      <c r="D1528" s="4"/>
      <c r="E1528" s="445">
        <f>E1529+E1530+E1531+E1532+E1533</f>
        <v>4052</v>
      </c>
      <c r="F1528" s="1052">
        <f>F1529+F1530+F1531+F1532+F1533</f>
        <v>675</v>
      </c>
      <c r="G1528" s="1052">
        <f>G1529+G1530+G1531+G1532+G1533</f>
        <v>948</v>
      </c>
      <c r="H1528" s="1052">
        <f t="shared" si="480"/>
        <v>140.44444444444443</v>
      </c>
      <c r="I1528" s="1902"/>
      <c r="J1528" s="1902"/>
      <c r="K1528" s="211"/>
      <c r="L1528" s="211"/>
      <c r="M1528" s="211"/>
      <c r="N1528" s="211"/>
      <c r="O1528" s="211"/>
      <c r="P1528" s="211"/>
      <c r="Q1528" s="570">
        <v>3541.9686799999999</v>
      </c>
      <c r="R1528" s="570">
        <v>3541.9686799999999</v>
      </c>
      <c r="S1528" s="1209">
        <f t="shared" ref="S1528" si="482">Q1528/12*$B$4+(R1528-Q1528)/11*1</f>
        <v>590.32811333333336</v>
      </c>
      <c r="T1528" s="570">
        <f t="shared" si="481"/>
        <v>521.81523000000004</v>
      </c>
      <c r="U1528" s="1082"/>
      <c r="V1528" s="570"/>
      <c r="W1528" s="570">
        <f>T1528-S1528</f>
        <v>-68.51288333333332</v>
      </c>
      <c r="X1528" s="570"/>
      <c r="Y1528" s="570">
        <v>0</v>
      </c>
      <c r="Z1528" s="570">
        <v>521.81523000000004</v>
      </c>
      <c r="AA1528" s="1279">
        <f>AA1529+AA1530+AA1531+AA1532+AA1533</f>
        <v>0</v>
      </c>
      <c r="AB1528" s="566"/>
      <c r="AC1528" s="1460"/>
      <c r="AD1528" s="1475"/>
    </row>
    <row r="1529" spans="1:30" ht="45" x14ac:dyDescent="0.25">
      <c r="B1529" s="763" t="s">
        <v>314</v>
      </c>
      <c r="C1529" s="2049"/>
      <c r="D1529" s="4"/>
      <c r="E1529" s="418">
        <v>1320</v>
      </c>
      <c r="F1529" s="368">
        <f>ROUND(E1529/12*$B$4,0)</f>
        <v>220</v>
      </c>
      <c r="G1529" s="368">
        <v>134</v>
      </c>
      <c r="H1529" s="1052">
        <f t="shared" si="480"/>
        <v>60.909090909090914</v>
      </c>
      <c r="I1529" s="1902"/>
      <c r="J1529" s="1902"/>
      <c r="K1529" s="211"/>
      <c r="L1529" s="211"/>
      <c r="M1529" s="211"/>
      <c r="N1529" s="211"/>
      <c r="O1529" s="211"/>
      <c r="P1529" s="211"/>
      <c r="Q1529" s="570"/>
      <c r="R1529" s="570"/>
      <c r="S1529" s="1209"/>
      <c r="T1529" s="570"/>
      <c r="U1529" s="1082"/>
      <c r="V1529" s="570"/>
      <c r="W1529" s="570"/>
      <c r="X1529" s="570"/>
      <c r="Y1529" s="570"/>
      <c r="Z1529" s="570"/>
      <c r="AA1529" s="1275"/>
      <c r="AB1529" s="566"/>
      <c r="AC1529" s="1460"/>
      <c r="AD1529" s="1475"/>
    </row>
    <row r="1530" spans="1:30" ht="30" x14ac:dyDescent="0.25">
      <c r="A1530" s="239">
        <v>1</v>
      </c>
      <c r="B1530" s="781" t="s">
        <v>284</v>
      </c>
      <c r="C1530" s="680"/>
      <c r="D1530" s="4"/>
      <c r="E1530" s="418">
        <v>880</v>
      </c>
      <c r="F1530" s="213">
        <f>ROUND(E1530/12*$B$4,0)</f>
        <v>147</v>
      </c>
      <c r="G1530" s="368">
        <v>203</v>
      </c>
      <c r="H1530" s="1052">
        <f t="shared" si="480"/>
        <v>138.0952380952381</v>
      </c>
      <c r="I1530" s="1902"/>
      <c r="J1530" s="1902"/>
      <c r="K1530" s="211"/>
      <c r="L1530" s="211"/>
      <c r="M1530" s="211"/>
      <c r="N1530" s="211"/>
      <c r="O1530" s="211"/>
      <c r="P1530" s="211"/>
      <c r="Q1530" s="570"/>
      <c r="R1530" s="570"/>
      <c r="S1530" s="1061"/>
      <c r="T1530" s="570">
        <f t="shared" si="481"/>
        <v>0</v>
      </c>
      <c r="U1530" s="1082"/>
      <c r="V1530" s="570"/>
      <c r="W1530" s="570"/>
      <c r="X1530" s="570"/>
      <c r="Y1530" s="570"/>
      <c r="Z1530" s="570"/>
      <c r="AA1530" s="1275"/>
      <c r="AB1530" s="566"/>
      <c r="AC1530" s="1460"/>
      <c r="AD1530" s="1475"/>
    </row>
    <row r="1531" spans="1:30" s="2716" customFormat="1" ht="60" x14ac:dyDescent="0.25">
      <c r="B1531" s="781" t="s">
        <v>547</v>
      </c>
      <c r="C1531" s="680"/>
      <c r="D1531" s="4"/>
      <c r="E1531" s="418">
        <v>170</v>
      </c>
      <c r="F1531" s="213">
        <f>ROUND(E1531/12*$B$4,0)</f>
        <v>28</v>
      </c>
      <c r="G1531" s="368">
        <v>26</v>
      </c>
      <c r="H1531" s="1052">
        <f t="shared" si="480"/>
        <v>92.857142857142861</v>
      </c>
      <c r="I1531" s="1902"/>
      <c r="J1531" s="1902"/>
      <c r="K1531" s="211"/>
      <c r="L1531" s="211"/>
      <c r="M1531" s="211"/>
      <c r="N1531" s="211"/>
      <c r="O1531" s="211"/>
      <c r="P1531" s="211"/>
      <c r="Q1531" s="570"/>
      <c r="R1531" s="570"/>
      <c r="S1531" s="1061"/>
      <c r="T1531" s="570"/>
      <c r="U1531" s="1082"/>
      <c r="V1531" s="570"/>
      <c r="W1531" s="570"/>
      <c r="X1531" s="570"/>
      <c r="Y1531" s="570"/>
      <c r="Z1531" s="570"/>
      <c r="AA1531" s="1275"/>
      <c r="AB1531" s="566"/>
      <c r="AC1531" s="1460"/>
      <c r="AD1531" s="1475"/>
    </row>
    <row r="1532" spans="1:30" ht="60" x14ac:dyDescent="0.25">
      <c r="B1532" s="781" t="s">
        <v>413</v>
      </c>
      <c r="C1532" s="680"/>
      <c r="D1532" s="4"/>
      <c r="E1532" s="418">
        <v>1562</v>
      </c>
      <c r="F1532" s="213">
        <f>ROUND(E1532/12*$B$4,0)</f>
        <v>260</v>
      </c>
      <c r="G1532" s="368">
        <v>177</v>
      </c>
      <c r="H1532" s="1052">
        <f t="shared" ref="H1532:H1538" si="483">G1532/F1532*100</f>
        <v>68.07692307692308</v>
      </c>
      <c r="I1532" s="1902"/>
      <c r="J1532" s="1902"/>
      <c r="K1532" s="211"/>
      <c r="L1532" s="211"/>
      <c r="M1532" s="211"/>
      <c r="N1532" s="211"/>
      <c r="O1532" s="211"/>
      <c r="P1532" s="211"/>
      <c r="Q1532" s="570"/>
      <c r="R1532" s="570"/>
      <c r="S1532" s="1061"/>
      <c r="T1532" s="570"/>
      <c r="U1532" s="1082"/>
      <c r="V1532" s="570"/>
      <c r="W1532" s="570"/>
      <c r="X1532" s="570"/>
      <c r="Y1532" s="570"/>
      <c r="Z1532" s="570"/>
      <c r="AA1532" s="1275"/>
      <c r="AB1532" s="566"/>
      <c r="AC1532" s="1460"/>
      <c r="AD1532" s="1475"/>
    </row>
    <row r="1533" spans="1:30" x14ac:dyDescent="0.25">
      <c r="A1533" s="239">
        <v>1</v>
      </c>
      <c r="B1533" s="507" t="s">
        <v>36</v>
      </c>
      <c r="C1533" s="680"/>
      <c r="D1533" s="4"/>
      <c r="E1533" s="418">
        <v>120</v>
      </c>
      <c r="F1533" s="213">
        <f>ROUND(E1533/12*$B$4,0)</f>
        <v>20</v>
      </c>
      <c r="G1533" s="368">
        <v>408</v>
      </c>
      <c r="H1533" s="1052">
        <f t="shared" si="483"/>
        <v>2039.9999999999998</v>
      </c>
      <c r="I1533" s="1902"/>
      <c r="J1533" s="1902"/>
      <c r="K1533" s="211"/>
      <c r="L1533" s="211"/>
      <c r="M1533" s="211"/>
      <c r="N1533" s="211"/>
      <c r="O1533" s="211"/>
      <c r="P1533" s="211"/>
      <c r="Q1533" s="570"/>
      <c r="R1533" s="570"/>
      <c r="S1533" s="1061"/>
      <c r="T1533" s="570">
        <f t="shared" si="481"/>
        <v>0</v>
      </c>
      <c r="U1533" s="1082"/>
      <c r="V1533" s="570"/>
      <c r="W1533" s="570"/>
      <c r="X1533" s="570"/>
      <c r="Y1533" s="570"/>
      <c r="Z1533" s="570"/>
      <c r="AA1533" s="1275"/>
      <c r="AB1533" s="566"/>
      <c r="AC1533" s="1460"/>
      <c r="AD1533" s="1475"/>
    </row>
    <row r="1534" spans="1:30" ht="29.25" x14ac:dyDescent="0.25">
      <c r="A1534" s="239">
        <v>1</v>
      </c>
      <c r="B1534" s="725" t="s">
        <v>280</v>
      </c>
      <c r="C1534" s="2174"/>
      <c r="D1534" s="784"/>
      <c r="E1534" s="445">
        <f>E1510+E1488</f>
        <v>92365.25</v>
      </c>
      <c r="F1534" s="1052">
        <f>F1510+F1488</f>
        <v>15395</v>
      </c>
      <c r="G1534" s="1052">
        <f>G1510+G1488</f>
        <v>15398.994999999999</v>
      </c>
      <c r="H1534" s="1052">
        <f t="shared" si="483"/>
        <v>100.02594998376095</v>
      </c>
      <c r="I1534" s="1902"/>
      <c r="J1534" s="1902"/>
      <c r="K1534" s="211"/>
      <c r="L1534" s="211"/>
      <c r="M1534" s="211"/>
      <c r="N1534" s="211"/>
      <c r="O1534" s="211"/>
      <c r="P1534" s="211"/>
      <c r="Q1534" s="570"/>
      <c r="R1534" s="570"/>
      <c r="S1534" s="1061"/>
      <c r="T1534" s="570">
        <f t="shared" si="481"/>
        <v>0</v>
      </c>
      <c r="U1534" s="1082"/>
      <c r="V1534" s="570"/>
      <c r="W1534" s="570"/>
      <c r="X1534" s="570"/>
      <c r="Y1534" s="570"/>
      <c r="Z1534" s="570"/>
      <c r="AA1534" s="1279">
        <f>AA1510+AA1488</f>
        <v>0</v>
      </c>
      <c r="AB1534" s="566"/>
      <c r="AC1534" s="1460"/>
      <c r="AD1534" s="1475"/>
    </row>
    <row r="1535" spans="1:30" ht="43.5" x14ac:dyDescent="0.25">
      <c r="A1535" s="239">
        <v>1</v>
      </c>
      <c r="B1535" s="725" t="s">
        <v>309</v>
      </c>
      <c r="C1535" s="2108"/>
      <c r="D1535" s="784"/>
      <c r="E1535" s="445">
        <f>E1498</f>
        <v>34194</v>
      </c>
      <c r="F1535" s="787">
        <f>F1498</f>
        <v>5699</v>
      </c>
      <c r="G1535" s="1052">
        <f>G1498</f>
        <v>196</v>
      </c>
      <c r="H1535" s="1052">
        <f t="shared" si="483"/>
        <v>3.4391998596244955</v>
      </c>
      <c r="I1535" s="1902"/>
      <c r="J1535" s="1902"/>
      <c r="K1535" s="211"/>
      <c r="L1535" s="211"/>
      <c r="M1535" s="211"/>
      <c r="N1535" s="211"/>
      <c r="O1535" s="211"/>
      <c r="P1535" s="211"/>
      <c r="Q1535" s="570"/>
      <c r="R1535" s="570"/>
      <c r="S1535" s="1061"/>
      <c r="T1535" s="570">
        <f t="shared" si="481"/>
        <v>0</v>
      </c>
      <c r="U1535" s="1082"/>
      <c r="V1535" s="570"/>
      <c r="W1535" s="570"/>
      <c r="X1535" s="570"/>
      <c r="Y1535" s="570"/>
      <c r="Z1535" s="570"/>
      <c r="AA1535" s="1279">
        <f>AA1498</f>
        <v>0</v>
      </c>
      <c r="AB1535" s="566"/>
      <c r="AC1535" s="1460"/>
      <c r="AD1535" s="1475"/>
    </row>
    <row r="1536" spans="1:30" ht="29.25" x14ac:dyDescent="0.25">
      <c r="A1536" s="239">
        <v>1</v>
      </c>
      <c r="B1536" s="725" t="s">
        <v>281</v>
      </c>
      <c r="C1536" s="2108"/>
      <c r="D1536" s="784"/>
      <c r="E1536" s="445">
        <f>E1522+E1496</f>
        <v>183049.82978723405</v>
      </c>
      <c r="F1536" s="787">
        <f>F1522+F1496</f>
        <v>30508.340425531915</v>
      </c>
      <c r="G1536" s="1052">
        <f>G1522+G1496</f>
        <v>15446.976595744682</v>
      </c>
      <c r="H1536" s="1052">
        <f t="shared" si="483"/>
        <v>50.63197925645725</v>
      </c>
      <c r="I1536" s="1902"/>
      <c r="J1536" s="1902"/>
      <c r="K1536" s="211"/>
      <c r="L1536" s="211"/>
      <c r="M1536" s="211"/>
      <c r="N1536" s="211"/>
      <c r="O1536" s="211"/>
      <c r="P1536" s="211"/>
      <c r="Q1536" s="570"/>
      <c r="R1536" s="570"/>
      <c r="S1536" s="1061"/>
      <c r="T1536" s="570">
        <f t="shared" si="481"/>
        <v>0</v>
      </c>
      <c r="U1536" s="1082"/>
      <c r="V1536" s="570"/>
      <c r="W1536" s="570"/>
      <c r="X1536" s="570"/>
      <c r="Y1536" s="570"/>
      <c r="Z1536" s="570"/>
      <c r="AA1536" s="1279">
        <f>AA1522+AA1496</f>
        <v>0</v>
      </c>
      <c r="AB1536" s="566"/>
      <c r="AC1536" s="1460"/>
      <c r="AD1536" s="1475"/>
    </row>
    <row r="1537" spans="1:30" ht="29.25" x14ac:dyDescent="0.25">
      <c r="A1537" s="239">
        <v>1</v>
      </c>
      <c r="B1537" s="725" t="s">
        <v>282</v>
      </c>
      <c r="C1537" s="2108"/>
      <c r="D1537" s="784"/>
      <c r="E1537" s="445">
        <f>E1526</f>
        <v>49958</v>
      </c>
      <c r="F1537" s="787">
        <f>F1526</f>
        <v>8326</v>
      </c>
      <c r="G1537" s="1052">
        <f>G1526</f>
        <v>13179</v>
      </c>
      <c r="H1537" s="1052">
        <f t="shared" si="483"/>
        <v>158.28729281767954</v>
      </c>
      <c r="I1537" s="1902"/>
      <c r="J1537" s="1902"/>
      <c r="K1537" s="211"/>
      <c r="L1537" s="211"/>
      <c r="M1537" s="211"/>
      <c r="N1537" s="211"/>
      <c r="O1537" s="211"/>
      <c r="P1537" s="211"/>
      <c r="Q1537" s="570">
        <v>49917.034439999996</v>
      </c>
      <c r="R1537" s="570">
        <v>49917.034439999996</v>
      </c>
      <c r="S1537" s="1209">
        <f t="shared" ref="S1537" si="484">Q1537/12*$B$4+(R1537-Q1537)/11*1</f>
        <v>8319.5057399999987</v>
      </c>
      <c r="T1537" s="570">
        <f t="shared" si="481"/>
        <v>13142.611579999999</v>
      </c>
      <c r="U1537" s="1082"/>
      <c r="V1537" s="570"/>
      <c r="W1537" s="570">
        <f>T1537-S1537</f>
        <v>4823.1058400000002</v>
      </c>
      <c r="X1537" s="570"/>
      <c r="Y1537" s="570">
        <v>-1.0341100000000001</v>
      </c>
      <c r="Z1537" s="570">
        <v>13141.577469999998</v>
      </c>
      <c r="AA1537" s="1279">
        <f>AA1526</f>
        <v>0</v>
      </c>
      <c r="AB1537" s="566"/>
      <c r="AC1537" s="1460"/>
      <c r="AD1537" s="1475"/>
    </row>
    <row r="1538" spans="1:30" x14ac:dyDescent="0.25">
      <c r="A1538" s="239">
        <v>1</v>
      </c>
      <c r="B1538" s="782" t="s">
        <v>138</v>
      </c>
      <c r="C1538" s="2108"/>
      <c r="D1538" s="2127"/>
      <c r="E1538" s="421">
        <f>E1534+E1535+E1537+E1497*2.9+E1525/4.2+E1523*2.9</f>
        <v>707074.60238095245</v>
      </c>
      <c r="F1538" s="787">
        <f>F1534+F1535+F1537+F1497*2.9+F1525/4.2+F1523*2.9</f>
        <v>117846.30476190476</v>
      </c>
      <c r="G1538" s="787">
        <f>G1534+G1535+G1537+G1497*2.9+G1525/4.2+G1523*2.9</f>
        <v>73521.923571428561</v>
      </c>
      <c r="H1538" s="1052">
        <f t="shared" si="483"/>
        <v>62.38797535482454</v>
      </c>
      <c r="I1538" s="1902"/>
      <c r="J1538" s="1902"/>
      <c r="K1538" s="211"/>
      <c r="L1538" s="211"/>
      <c r="M1538" s="211"/>
      <c r="N1538" s="211"/>
      <c r="O1538" s="211"/>
      <c r="P1538" s="211"/>
      <c r="Q1538" s="570">
        <f t="shared" ref="Q1538:Z1538" si="485">Q1537+Q1528+Q1498+Q1509+Q1487+Q1519</f>
        <v>417309.58314999996</v>
      </c>
      <c r="R1538" s="570">
        <f t="shared" ref="R1538" si="486">R1537+R1528+R1498+R1509+R1487+R1519</f>
        <v>417309.58314999996</v>
      </c>
      <c r="S1538" s="570">
        <f t="shared" si="485"/>
        <v>74875.83011666665</v>
      </c>
      <c r="T1538" s="570">
        <f t="shared" si="485"/>
        <v>77227.884650000007</v>
      </c>
      <c r="U1538" s="570">
        <f t="shared" si="485"/>
        <v>0</v>
      </c>
      <c r="V1538" s="570">
        <f t="shared" si="485"/>
        <v>0</v>
      </c>
      <c r="W1538" s="570">
        <f t="shared" si="485"/>
        <v>2352.0545333333462</v>
      </c>
      <c r="X1538" s="570">
        <f t="shared" si="485"/>
        <v>0</v>
      </c>
      <c r="Y1538" s="570">
        <f t="shared" si="485"/>
        <v>-1.6409400000000001</v>
      </c>
      <c r="Z1538" s="570">
        <f t="shared" si="485"/>
        <v>77226.24371000001</v>
      </c>
      <c r="AA1538" s="1262">
        <f>AA1534+AA1535+AA1537+AA1497*2.9+AA1525/4.2+AA1523*2.9</f>
        <v>0</v>
      </c>
      <c r="AB1538" s="566">
        <f t="shared" ref="AB1538" si="487">AB1537+AB1528+AB1498+AB1509+AB1487+AB1519</f>
        <v>0</v>
      </c>
      <c r="AC1538" s="1460"/>
      <c r="AD1538" s="1475"/>
    </row>
    <row r="1539" spans="1:30" x14ac:dyDescent="0.25">
      <c r="A1539" s="239">
        <v>1</v>
      </c>
      <c r="B1539" s="1529" t="s">
        <v>29</v>
      </c>
      <c r="C1539" s="1893"/>
      <c r="D1539" s="2"/>
      <c r="E1539" s="422"/>
      <c r="F1539" s="1158"/>
      <c r="G1539" s="1158"/>
      <c r="H1539" s="1158"/>
      <c r="I1539" s="1894"/>
      <c r="J1539" s="1894"/>
      <c r="K1539" s="530"/>
      <c r="L1539" s="530"/>
      <c r="M1539" s="530"/>
      <c r="N1539" s="530"/>
      <c r="O1539" s="530"/>
      <c r="P1539" s="530"/>
      <c r="Q1539" s="569"/>
      <c r="R1539" s="569"/>
      <c r="S1539" s="1060"/>
      <c r="T1539" s="569"/>
      <c r="U1539" s="1085"/>
      <c r="V1539" s="569"/>
      <c r="W1539" s="569"/>
      <c r="X1539" s="569"/>
      <c r="Y1539" s="569"/>
      <c r="Z1539" s="569"/>
      <c r="AA1539" s="1317"/>
      <c r="AB1539" s="612"/>
      <c r="AC1539" s="1460"/>
      <c r="AD1539" s="1475"/>
    </row>
    <row r="1540" spans="1:30" ht="30" x14ac:dyDescent="0.25">
      <c r="A1540" s="239">
        <v>1</v>
      </c>
      <c r="B1540" s="2" t="s">
        <v>127</v>
      </c>
      <c r="C1540" s="693"/>
      <c r="D1540" s="2"/>
      <c r="E1540" s="422"/>
      <c r="F1540" s="375"/>
      <c r="G1540" s="375"/>
      <c r="H1540" s="375"/>
      <c r="I1540" s="1902"/>
      <c r="J1540" s="1902"/>
      <c r="K1540" s="1052"/>
      <c r="L1540" s="1052"/>
      <c r="M1540" s="1052"/>
      <c r="N1540" s="1052"/>
      <c r="O1540" s="1052"/>
      <c r="P1540" s="1052"/>
      <c r="Q1540" s="570"/>
      <c r="R1540" s="570"/>
      <c r="S1540" s="1061"/>
      <c r="T1540" s="570">
        <f>Z1540-Y1540-V1540</f>
        <v>0</v>
      </c>
      <c r="U1540" s="1082"/>
      <c r="V1540" s="570"/>
      <c r="W1540" s="570"/>
      <c r="X1540" s="570"/>
      <c r="Y1540" s="570"/>
      <c r="Z1540" s="570"/>
      <c r="AA1540" s="1295"/>
      <c r="AB1540" s="566"/>
      <c r="AC1540" s="1460"/>
      <c r="AD1540" s="1475"/>
    </row>
    <row r="1541" spans="1:30" x14ac:dyDescent="0.25">
      <c r="A1541" s="239">
        <v>1</v>
      </c>
      <c r="B1541" s="778" t="s">
        <v>9</v>
      </c>
      <c r="C1541" s="667"/>
      <c r="D1541" s="2175">
        <v>240</v>
      </c>
      <c r="E1541" s="422">
        <v>640</v>
      </c>
      <c r="F1541" s="219">
        <f>ROUND(E1541/12*$B$4,0)</f>
        <v>107</v>
      </c>
      <c r="G1541" s="213">
        <v>119</v>
      </c>
      <c r="H1541" s="213">
        <f t="shared" ref="H1541:H1546" si="488">G1541/F1541*100</f>
        <v>111.21495327102804</v>
      </c>
      <c r="I1541" s="1150">
        <v>8</v>
      </c>
      <c r="J1541" s="269">
        <f>M1541/G1541</f>
        <v>7.7983193277310923</v>
      </c>
      <c r="K1541" s="270">
        <f>ROUND(E1541*I1541,0)</f>
        <v>5120</v>
      </c>
      <c r="L1541" s="270">
        <f>ROUND(K1541/12*$B$4,0)</f>
        <v>853</v>
      </c>
      <c r="M1541" s="270">
        <v>928</v>
      </c>
      <c r="N1541" s="270">
        <f t="shared" ref="N1541:N1546" si="489">M1541/L1541*100</f>
        <v>108.79249706916765</v>
      </c>
      <c r="O1541" s="270">
        <f>ROUND(K1541/D1541,0)</f>
        <v>21</v>
      </c>
      <c r="P1541" s="270">
        <f t="shared" ref="P1541:P1546" si="490">M1541/$B$4*12/O1541</f>
        <v>265.14285714285717</v>
      </c>
      <c r="Q1541" s="570"/>
      <c r="R1541" s="570"/>
      <c r="S1541" s="1061"/>
      <c r="T1541" s="570"/>
      <c r="U1541" s="1082"/>
      <c r="V1541" s="570"/>
      <c r="W1541" s="570"/>
      <c r="X1541" s="570"/>
      <c r="Y1541" s="570"/>
      <c r="Z1541" s="570"/>
      <c r="AA1541" s="1291"/>
      <c r="AB1541" s="566"/>
      <c r="AC1541" s="1460"/>
      <c r="AD1541" s="1475"/>
    </row>
    <row r="1542" spans="1:30" s="249" customFormat="1" x14ac:dyDescent="0.25">
      <c r="A1542" s="239">
        <v>1</v>
      </c>
      <c r="B1542" s="778" t="s">
        <v>129</v>
      </c>
      <c r="C1542" s="667"/>
      <c r="D1542" s="2175">
        <v>240</v>
      </c>
      <c r="E1542" s="422">
        <v>1841</v>
      </c>
      <c r="F1542" s="219">
        <f>ROUND(E1542/12*$B$4,0)</f>
        <v>307</v>
      </c>
      <c r="G1542" s="213">
        <v>291</v>
      </c>
      <c r="H1542" s="213">
        <f t="shared" si="488"/>
        <v>94.788273615635177</v>
      </c>
      <c r="I1542" s="1150">
        <v>8</v>
      </c>
      <c r="J1542" s="269">
        <f>M1542/G1542</f>
        <v>1</v>
      </c>
      <c r="K1542" s="270">
        <f>ROUND(E1542*I1542,0)</f>
        <v>14728</v>
      </c>
      <c r="L1542" s="270">
        <f>ROUND(K1542/12*$B$4,0)</f>
        <v>2455</v>
      </c>
      <c r="M1542" s="270">
        <v>291</v>
      </c>
      <c r="N1542" s="270">
        <f t="shared" si="489"/>
        <v>11.853360488798369</v>
      </c>
      <c r="O1542" s="270">
        <f>ROUND(K1542/D1542,0)</f>
        <v>61</v>
      </c>
      <c r="P1542" s="270">
        <f t="shared" si="490"/>
        <v>28.622950819672131</v>
      </c>
      <c r="Q1542" s="570"/>
      <c r="R1542" s="570"/>
      <c r="S1542" s="1061"/>
      <c r="T1542" s="570">
        <f>Z1542-Y1542-V1542</f>
        <v>0</v>
      </c>
      <c r="U1542" s="1082"/>
      <c r="V1542" s="570"/>
      <c r="W1542" s="570">
        <f>T1542-S1542</f>
        <v>0</v>
      </c>
      <c r="X1542" s="570"/>
      <c r="Y1542" s="570"/>
      <c r="Z1542" s="570"/>
      <c r="AA1542" s="1291"/>
      <c r="AB1542" s="566"/>
      <c r="AC1542" s="1460"/>
      <c r="AD1542" s="1475"/>
    </row>
    <row r="1543" spans="1:30" s="249" customFormat="1" x14ac:dyDescent="0.25">
      <c r="A1543" s="239">
        <v>1</v>
      </c>
      <c r="B1543" s="290" t="s">
        <v>26</v>
      </c>
      <c r="C1543" s="1553"/>
      <c r="D1543" s="2176">
        <v>240</v>
      </c>
      <c r="E1543" s="423">
        <v>618</v>
      </c>
      <c r="F1543" s="219">
        <f>ROUND(E1543/12*$B$4,0)</f>
        <v>103</v>
      </c>
      <c r="G1543" s="219">
        <v>77</v>
      </c>
      <c r="H1543" s="219">
        <f t="shared" si="488"/>
        <v>74.757281553398059</v>
      </c>
      <c r="I1543" s="1905">
        <v>8</v>
      </c>
      <c r="J1543" s="1485">
        <f>M1543/G1543</f>
        <v>8.2987012987012996</v>
      </c>
      <c r="K1543" s="482">
        <f>ROUND(E1543*I1543,0)</f>
        <v>4944</v>
      </c>
      <c r="L1543" s="482">
        <f>ROUND(K1543/12*$B$4,0)</f>
        <v>824</v>
      </c>
      <c r="M1543" s="482">
        <v>639</v>
      </c>
      <c r="N1543" s="482">
        <f t="shared" si="489"/>
        <v>77.548543689320397</v>
      </c>
      <c r="O1543" s="482">
        <f>ROUND(K1543/D1543,0)</f>
        <v>21</v>
      </c>
      <c r="P1543" s="482">
        <f t="shared" si="490"/>
        <v>182.57142857142858</v>
      </c>
      <c r="Q1543" s="571"/>
      <c r="R1543" s="571"/>
      <c r="S1543" s="1208"/>
      <c r="T1543" s="571"/>
      <c r="U1543" s="1507"/>
      <c r="V1543" s="571"/>
      <c r="W1543" s="571"/>
      <c r="X1543" s="571"/>
      <c r="Y1543" s="571"/>
      <c r="Z1543" s="571"/>
      <c r="AA1543" s="1481"/>
      <c r="AB1543" s="1194"/>
      <c r="AC1543" s="1460"/>
      <c r="AD1543" s="1475"/>
    </row>
    <row r="1544" spans="1:30" s="249" customFormat="1" x14ac:dyDescent="0.25">
      <c r="A1544" s="239">
        <v>1</v>
      </c>
      <c r="B1544" s="290" t="s">
        <v>47</v>
      </c>
      <c r="C1544" s="2177"/>
      <c r="D1544" s="2176">
        <v>240</v>
      </c>
      <c r="E1544" s="423">
        <v>2580</v>
      </c>
      <c r="F1544" s="219">
        <f>ROUND(E1544/12*$B$4,0)</f>
        <v>430</v>
      </c>
      <c r="G1544" s="219">
        <v>299</v>
      </c>
      <c r="H1544" s="219">
        <f t="shared" si="488"/>
        <v>69.534883720930225</v>
      </c>
      <c r="I1544" s="1905">
        <v>1</v>
      </c>
      <c r="J1544" s="1489">
        <f>M1544/G1544</f>
        <v>7.919732441471572</v>
      </c>
      <c r="K1544" s="482">
        <f>ROUND(E1544*I1544,0)</f>
        <v>2580</v>
      </c>
      <c r="L1544" s="1490">
        <f>ROUND(K1544/12*$B$4,0)</f>
        <v>430</v>
      </c>
      <c r="M1544" s="482">
        <v>2368</v>
      </c>
      <c r="N1544" s="482">
        <f t="shared" si="489"/>
        <v>550.69767441860472</v>
      </c>
      <c r="O1544" s="1490">
        <f>ROUND(K1544/D1544,0)</f>
        <v>11</v>
      </c>
      <c r="P1544" s="482">
        <f t="shared" si="490"/>
        <v>1291.6363636363637</v>
      </c>
      <c r="Q1544" s="571"/>
      <c r="R1544" s="571"/>
      <c r="S1544" s="1208"/>
      <c r="T1544" s="577"/>
      <c r="U1544" s="1507"/>
      <c r="V1544" s="571"/>
      <c r="W1544" s="571"/>
      <c r="X1544" s="571"/>
      <c r="Y1544" s="571"/>
      <c r="Z1544" s="571"/>
      <c r="AA1544" s="1481"/>
      <c r="AB1544" s="1194"/>
      <c r="AC1544" s="1460"/>
      <c r="AD1544" s="1475"/>
    </row>
    <row r="1545" spans="1:30" x14ac:dyDescent="0.25">
      <c r="A1545" s="1544">
        <v>1</v>
      </c>
      <c r="B1545" s="2162" t="s">
        <v>184</v>
      </c>
      <c r="C1545" s="1749"/>
      <c r="D1545" s="2178"/>
      <c r="E1545" s="429">
        <f>SUM(E1541:E1544)</f>
        <v>5679</v>
      </c>
      <c r="F1545" s="1906">
        <f>SUM(F1541:F1544)</f>
        <v>947</v>
      </c>
      <c r="G1545" s="1906">
        <f>SUM(G1541:G1544)</f>
        <v>786</v>
      </c>
      <c r="H1545" s="7">
        <f t="shared" si="488"/>
        <v>82.99894403379092</v>
      </c>
      <c r="I1545" s="2060">
        <f>IF(E1545=0,0,K1545/E1545)</f>
        <v>4.8198626518753303</v>
      </c>
      <c r="J1545" s="1588">
        <f>M1545/G1545</f>
        <v>5.3765903307888037</v>
      </c>
      <c r="K1545" s="1496">
        <f>SUM(K1541:K1544)</f>
        <v>27372</v>
      </c>
      <c r="L1545" s="1549">
        <f>SUM(L1541:L1544)</f>
        <v>4562</v>
      </c>
      <c r="M1545" s="1496">
        <f>SUM(M1541:M1544)</f>
        <v>4226</v>
      </c>
      <c r="N1545" s="1496">
        <f t="shared" si="489"/>
        <v>92.63480929416923</v>
      </c>
      <c r="O1545" s="1549">
        <f>SUM(O1541:O1544)</f>
        <v>114</v>
      </c>
      <c r="P1545" s="1579">
        <f t="shared" si="490"/>
        <v>222.42105263157896</v>
      </c>
      <c r="Q1545" s="568"/>
      <c r="R1545" s="568"/>
      <c r="S1545" s="1210"/>
      <c r="T1545" s="572">
        <f>Z1545-Y1545-V1545</f>
        <v>0</v>
      </c>
      <c r="U1545" s="1086"/>
      <c r="V1545" s="568"/>
      <c r="W1545" s="568"/>
      <c r="X1545" s="568"/>
      <c r="Y1545" s="568"/>
      <c r="Z1545" s="568"/>
      <c r="AA1545" s="1908">
        <f>SUM(AA1541:AA1544)</f>
        <v>0</v>
      </c>
      <c r="AB1545" s="1199"/>
      <c r="AC1545" s="1460"/>
      <c r="AD1545" s="1475"/>
    </row>
    <row r="1546" spans="1:30" ht="30" thickBot="1" x14ac:dyDescent="0.3">
      <c r="A1546" s="1544">
        <v>1</v>
      </c>
      <c r="B1546" s="1751" t="s">
        <v>215</v>
      </c>
      <c r="C1546" s="1751"/>
      <c r="D1546" s="250"/>
      <c r="E1546" s="448">
        <f>SUM(E1545)</f>
        <v>5679</v>
      </c>
      <c r="F1546" s="2042">
        <f>SUM(F1545)</f>
        <v>947</v>
      </c>
      <c r="G1546" s="2042">
        <f>SUM(G1545)</f>
        <v>786</v>
      </c>
      <c r="H1546" s="2042">
        <f t="shared" si="488"/>
        <v>82.99894403379092</v>
      </c>
      <c r="I1546" s="2119">
        <f>IF(E1546=0,0,K1546/E1546)</f>
        <v>4.8198626518753303</v>
      </c>
      <c r="J1546" s="2169">
        <f>SUM(J1545)</f>
        <v>5.3765903307888037</v>
      </c>
      <c r="K1546" s="2044">
        <f>SUM(K1545)</f>
        <v>27372</v>
      </c>
      <c r="L1546" s="2044">
        <f>SUM(L1545)</f>
        <v>4562</v>
      </c>
      <c r="M1546" s="2044">
        <f>SUM(M1545)</f>
        <v>4226</v>
      </c>
      <c r="N1546" s="1667">
        <f t="shared" si="489"/>
        <v>92.63480929416923</v>
      </c>
      <c r="O1546" s="1667">
        <f>SUM(O1545)</f>
        <v>114</v>
      </c>
      <c r="P1546" s="1563">
        <f t="shared" si="490"/>
        <v>222.42105263157896</v>
      </c>
      <c r="Q1546" s="575">
        <v>79788.201037854407</v>
      </c>
      <c r="R1546" s="575">
        <v>79788.201037854407</v>
      </c>
      <c r="S1546" s="1209">
        <f t="shared" ref="S1546" si="491">Q1546/12*$B$4+(R1546-Q1546)/11*1</f>
        <v>13298.033506309068</v>
      </c>
      <c r="T1546" s="575">
        <f>Z1546-Y1546-V1546</f>
        <v>10893.10945</v>
      </c>
      <c r="U1546" s="1084"/>
      <c r="V1546" s="575"/>
      <c r="W1546" s="575">
        <f>T1546-S1546</f>
        <v>-2404.924056309068</v>
      </c>
      <c r="X1546" s="575"/>
      <c r="Y1546" s="575">
        <v>0</v>
      </c>
      <c r="Z1546" s="575">
        <v>10893.10945</v>
      </c>
      <c r="AA1546" s="2045">
        <f>SUM(AA1545)</f>
        <v>0</v>
      </c>
      <c r="AB1546" s="1253"/>
      <c r="AC1546" s="1460"/>
      <c r="AD1546" s="1475"/>
    </row>
    <row r="1547" spans="1:30" ht="15.75" thickBot="1" x14ac:dyDescent="0.3">
      <c r="A1547" s="1544">
        <v>1</v>
      </c>
      <c r="B1547" s="2179" t="s">
        <v>315</v>
      </c>
      <c r="C1547" s="2080"/>
      <c r="D1547" s="2079"/>
      <c r="E1547" s="457"/>
      <c r="F1547" s="2172"/>
      <c r="G1547" s="2172"/>
      <c r="H1547" s="2172"/>
      <c r="I1547" s="1870"/>
      <c r="J1547" s="1870"/>
      <c r="K1547" s="1006"/>
      <c r="L1547" s="1006"/>
      <c r="M1547" s="1006"/>
      <c r="N1547" s="1006"/>
      <c r="O1547" s="1006"/>
      <c r="P1547" s="1006"/>
      <c r="Q1547" s="576">
        <f t="shared" ref="Q1547:Z1547" si="492">Q1546+Q1538</f>
        <v>497097.78418785438</v>
      </c>
      <c r="R1547" s="576">
        <f t="shared" ref="R1547" si="493">R1546+R1538</f>
        <v>497097.78418785438</v>
      </c>
      <c r="S1547" s="1062">
        <f>S1546+S1538</f>
        <v>88173.86362297571</v>
      </c>
      <c r="T1547" s="576">
        <f t="shared" si="492"/>
        <v>88120.994100000011</v>
      </c>
      <c r="U1547" s="1087">
        <f t="shared" si="492"/>
        <v>0</v>
      </c>
      <c r="V1547" s="576">
        <f t="shared" si="492"/>
        <v>0</v>
      </c>
      <c r="W1547" s="576">
        <f t="shared" si="492"/>
        <v>-52.869522975721793</v>
      </c>
      <c r="X1547" s="576">
        <f t="shared" si="492"/>
        <v>0</v>
      </c>
      <c r="Y1547" s="576">
        <f t="shared" si="492"/>
        <v>-1.6409400000000001</v>
      </c>
      <c r="Z1547" s="576">
        <f t="shared" si="492"/>
        <v>88119.353160000013</v>
      </c>
      <c r="AA1547" s="1321"/>
      <c r="AB1547" s="1196">
        <f t="shared" ref="AB1547" si="494">AB1546+AB1538</f>
        <v>0</v>
      </c>
      <c r="AC1547" s="1460"/>
      <c r="AD1547" s="1475"/>
    </row>
    <row r="1548" spans="1:30" x14ac:dyDescent="0.25">
      <c r="A1548" s="239">
        <v>1</v>
      </c>
      <c r="B1548" s="2148"/>
      <c r="C1548" s="2149"/>
      <c r="D1548" s="2148"/>
      <c r="E1548" s="430"/>
      <c r="F1548" s="1050"/>
      <c r="G1548" s="1050"/>
      <c r="H1548" s="1050"/>
      <c r="I1548" s="1894"/>
      <c r="J1548" s="1894"/>
      <c r="K1548" s="1050"/>
      <c r="L1548" s="1050"/>
      <c r="M1548" s="1050"/>
      <c r="N1548" s="1050"/>
      <c r="O1548" s="1050"/>
      <c r="P1548" s="1050"/>
      <c r="Q1548" s="569"/>
      <c r="R1548" s="569"/>
      <c r="S1548" s="1060"/>
      <c r="T1548" s="569">
        <f>Z1548-Y1548-V1548</f>
        <v>0</v>
      </c>
      <c r="U1548" s="1085"/>
      <c r="V1548" s="569"/>
      <c r="W1548" s="569"/>
      <c r="X1548" s="569"/>
      <c r="Y1548" s="569"/>
      <c r="Z1548" s="569"/>
      <c r="AA1548" s="1286"/>
      <c r="AB1548" s="612"/>
      <c r="AC1548" s="1460"/>
      <c r="AD1548" s="1475"/>
    </row>
    <row r="1549" spans="1:30" ht="43.5" x14ac:dyDescent="0.25">
      <c r="A1549" s="239">
        <v>1</v>
      </c>
      <c r="B1549" s="1465" t="s">
        <v>448</v>
      </c>
      <c r="C1549" s="1465"/>
      <c r="D1549" s="2158"/>
      <c r="E1549" s="420"/>
      <c r="F1549" s="785"/>
      <c r="G1549" s="785"/>
      <c r="H1549" s="785"/>
      <c r="I1549" s="1902"/>
      <c r="J1549" s="1902"/>
      <c r="K1549" s="785"/>
      <c r="L1549" s="785"/>
      <c r="M1549" s="785"/>
      <c r="N1549" s="785"/>
      <c r="O1549" s="785"/>
      <c r="P1549" s="785"/>
      <c r="Q1549" s="570"/>
      <c r="R1549" s="570"/>
      <c r="S1549" s="1061"/>
      <c r="T1549" s="570">
        <f>Z1549-Y1549-V1549</f>
        <v>0</v>
      </c>
      <c r="U1549" s="1082"/>
      <c r="V1549" s="570"/>
      <c r="W1549" s="570"/>
      <c r="X1549" s="570"/>
      <c r="Y1549" s="570"/>
      <c r="Z1549" s="570"/>
      <c r="AA1549" s="1318"/>
      <c r="AB1549" s="566"/>
      <c r="AC1549" s="1460"/>
      <c r="AD1549" s="1475"/>
    </row>
    <row r="1550" spans="1:30" x14ac:dyDescent="0.25">
      <c r="A1550" s="239">
        <v>1</v>
      </c>
      <c r="B1550" s="749" t="s">
        <v>385</v>
      </c>
      <c r="C1550" s="679"/>
      <c r="D1550" s="797"/>
      <c r="E1550" s="420"/>
      <c r="F1550" s="785"/>
      <c r="G1550" s="785"/>
      <c r="H1550" s="785"/>
      <c r="I1550" s="1902"/>
      <c r="J1550" s="1902"/>
      <c r="K1550" s="785"/>
      <c r="L1550" s="785"/>
      <c r="M1550" s="785"/>
      <c r="N1550" s="785"/>
      <c r="O1550" s="785"/>
      <c r="P1550" s="785"/>
      <c r="Q1550" s="570">
        <v>99678.695569999996</v>
      </c>
      <c r="R1550" s="570">
        <v>99678.695569999996</v>
      </c>
      <c r="S1550" s="3679">
        <f>(Q1550-1471.65524)/12*$B$4+1471.65524+(R1550-Q1550)/11*1</f>
        <v>17839.495295000001</v>
      </c>
      <c r="T1550" s="570">
        <f>Z1550-Y1550-V1550</f>
        <v>17348.190799999997</v>
      </c>
      <c r="U1550" s="1082"/>
      <c r="V1550" s="570"/>
      <c r="W1550" s="570">
        <f>T1550-S1550</f>
        <v>-491.30449500000395</v>
      </c>
      <c r="X1550" s="570"/>
      <c r="Y1550" s="570">
        <v>-7.8130500000000005</v>
      </c>
      <c r="Z1550" s="570">
        <v>17340.377749999996</v>
      </c>
      <c r="AA1550" s="1318"/>
      <c r="AB1550" s="566"/>
      <c r="AC1550" s="1460"/>
      <c r="AD1550" s="1475"/>
    </row>
    <row r="1551" spans="1:30" ht="29.25" x14ac:dyDescent="0.25">
      <c r="A1551" s="239">
        <v>1</v>
      </c>
      <c r="B1551" s="722" t="s">
        <v>294</v>
      </c>
      <c r="C1551" s="680"/>
      <c r="D1551" s="4"/>
      <c r="E1551" s="1147">
        <f>E1553+E1554+E1556+E1558</f>
        <v>32304</v>
      </c>
      <c r="F1551" s="368">
        <f>F1553+F1554+F1556+F1558</f>
        <v>5384</v>
      </c>
      <c r="G1551" s="368">
        <f>G1553+G1554+G1556+G1558</f>
        <v>2347</v>
      </c>
      <c r="H1551" s="368">
        <f>G1551/F1551*100</f>
        <v>43.592124814264487</v>
      </c>
      <c r="I1551" s="1902"/>
      <c r="J1551" s="1902"/>
      <c r="K1551" s="211"/>
      <c r="L1551" s="211"/>
      <c r="M1551" s="211"/>
      <c r="N1551" s="211"/>
      <c r="O1551" s="211"/>
      <c r="P1551" s="211"/>
      <c r="Q1551" s="570"/>
      <c r="R1551" s="570"/>
      <c r="S1551" s="1061"/>
      <c r="T1551" s="570">
        <f>Z1551-Y1551-V1551</f>
        <v>0</v>
      </c>
      <c r="U1551" s="1082"/>
      <c r="V1551" s="570"/>
      <c r="W1551" s="570"/>
      <c r="X1551" s="570"/>
      <c r="Y1551" s="570"/>
      <c r="Z1551" s="570"/>
      <c r="AA1551" s="1275">
        <f>AA1553+AA1554+AA1556+AA1558</f>
        <v>0</v>
      </c>
      <c r="AB1551" s="566"/>
      <c r="AC1551" s="1460"/>
      <c r="AD1551" s="1475"/>
    </row>
    <row r="1552" spans="1:30" ht="30" x14ac:dyDescent="0.25">
      <c r="A1552" s="239">
        <v>1</v>
      </c>
      <c r="B1552" s="517" t="s">
        <v>205</v>
      </c>
      <c r="C1552" s="680"/>
      <c r="D1552" s="4"/>
      <c r="E1552" s="1154"/>
      <c r="F1552" s="368"/>
      <c r="G1552" s="368"/>
      <c r="H1552" s="368"/>
      <c r="I1552" s="1902"/>
      <c r="J1552" s="1902"/>
      <c r="K1552" s="211"/>
      <c r="L1552" s="211"/>
      <c r="M1552" s="211"/>
      <c r="N1552" s="211"/>
      <c r="O1552" s="211"/>
      <c r="P1552" s="211"/>
      <c r="Q1552" s="570"/>
      <c r="R1552" s="570"/>
      <c r="S1552" s="1061"/>
      <c r="T1552" s="570"/>
      <c r="U1552" s="1082"/>
      <c r="V1552" s="570"/>
      <c r="W1552" s="570"/>
      <c r="X1552" s="570"/>
      <c r="Y1552" s="570"/>
      <c r="Z1552" s="570"/>
      <c r="AA1552" s="1275"/>
      <c r="AB1552" s="566"/>
      <c r="AC1552" s="1460"/>
      <c r="AD1552" s="1475"/>
    </row>
    <row r="1553" spans="1:30" ht="30" x14ac:dyDescent="0.25">
      <c r="A1553" s="239">
        <v>1</v>
      </c>
      <c r="B1553" s="517" t="s">
        <v>206</v>
      </c>
      <c r="C1553" s="680"/>
      <c r="D1553" s="4"/>
      <c r="E1553" s="1154">
        <v>2400</v>
      </c>
      <c r="F1553" s="368">
        <f>ROUND(E1553/12*$B$4,0)</f>
        <v>400</v>
      </c>
      <c r="G1553" s="368">
        <v>371</v>
      </c>
      <c r="H1553" s="368">
        <f>G1553/F1553*100</f>
        <v>92.75</v>
      </c>
      <c r="I1553" s="1902"/>
      <c r="J1553" s="1902"/>
      <c r="K1553" s="211"/>
      <c r="L1553" s="211"/>
      <c r="M1553" s="211"/>
      <c r="N1553" s="211"/>
      <c r="O1553" s="211"/>
      <c r="P1553" s="211"/>
      <c r="Q1553" s="570"/>
      <c r="R1553" s="570"/>
      <c r="S1553" s="1061"/>
      <c r="T1553" s="570"/>
      <c r="U1553" s="1082"/>
      <c r="V1553" s="570"/>
      <c r="W1553" s="570"/>
      <c r="X1553" s="570"/>
      <c r="Y1553" s="570"/>
      <c r="Z1553" s="570"/>
      <c r="AA1553" s="1275"/>
      <c r="AB1553" s="566"/>
      <c r="AC1553" s="1460"/>
      <c r="AD1553" s="1475"/>
    </row>
    <row r="1554" spans="1:30" ht="30" x14ac:dyDescent="0.25">
      <c r="A1554" s="239">
        <v>1</v>
      </c>
      <c r="B1554" s="723" t="s">
        <v>558</v>
      </c>
      <c r="C1554" s="680"/>
      <c r="D1554" s="4"/>
      <c r="E1554" s="1154">
        <v>9000</v>
      </c>
      <c r="F1554" s="368">
        <f>ROUND(E1554/12*$B$4,0)</f>
        <v>1500</v>
      </c>
      <c r="G1554" s="368">
        <v>748</v>
      </c>
      <c r="H1554" s="368">
        <f>G1554/F1554*100</f>
        <v>49.866666666666667</v>
      </c>
      <c r="I1554" s="1902"/>
      <c r="J1554" s="1902"/>
      <c r="K1554" s="211"/>
      <c r="L1554" s="211"/>
      <c r="M1554" s="211"/>
      <c r="N1554" s="211"/>
      <c r="O1554" s="211"/>
      <c r="P1554" s="211"/>
      <c r="Q1554" s="570"/>
      <c r="R1554" s="570"/>
      <c r="S1554" s="1061"/>
      <c r="T1554" s="570"/>
      <c r="U1554" s="1082"/>
      <c r="V1554" s="570"/>
      <c r="W1554" s="570"/>
      <c r="X1554" s="570"/>
      <c r="Y1554" s="570"/>
      <c r="Z1554" s="570"/>
      <c r="AA1554" s="1275"/>
      <c r="AB1554" s="566"/>
      <c r="AC1554" s="1460"/>
      <c r="AD1554" s="1475"/>
    </row>
    <row r="1555" spans="1:30" ht="75" x14ac:dyDescent="0.25">
      <c r="A1555" s="239">
        <v>1</v>
      </c>
      <c r="B1555" s="518" t="s">
        <v>296</v>
      </c>
      <c r="C1555" s="680"/>
      <c r="D1555" s="4"/>
      <c r="E1555" s="1154"/>
      <c r="F1555" s="368"/>
      <c r="G1555" s="368"/>
      <c r="H1555" s="368"/>
      <c r="I1555" s="1902"/>
      <c r="J1555" s="1902"/>
      <c r="K1555" s="211"/>
      <c r="L1555" s="211"/>
      <c r="M1555" s="211"/>
      <c r="N1555" s="211"/>
      <c r="O1555" s="211"/>
      <c r="P1555" s="211"/>
      <c r="Q1555" s="570"/>
      <c r="R1555" s="570"/>
      <c r="S1555" s="1061"/>
      <c r="T1555" s="570"/>
      <c r="U1555" s="1082"/>
      <c r="V1555" s="570"/>
      <c r="W1555" s="570"/>
      <c r="X1555" s="570"/>
      <c r="Y1555" s="570"/>
      <c r="Z1555" s="570"/>
      <c r="AA1555" s="1275"/>
      <c r="AB1555" s="566"/>
      <c r="AC1555" s="1460"/>
      <c r="AD1555" s="1475"/>
    </row>
    <row r="1556" spans="1:30" ht="60" x14ac:dyDescent="0.25">
      <c r="A1556" s="239">
        <v>1</v>
      </c>
      <c r="B1556" s="518" t="s">
        <v>310</v>
      </c>
      <c r="C1556" s="680"/>
      <c r="D1556" s="4"/>
      <c r="E1556" s="1154">
        <v>18980</v>
      </c>
      <c r="F1556" s="368">
        <f>ROUND(E1556/12*$B$4,0)</f>
        <v>3163</v>
      </c>
      <c r="G1556" s="368">
        <v>1228</v>
      </c>
      <c r="H1556" s="368">
        <f>G1556/F1556*100</f>
        <v>38.823901359468863</v>
      </c>
      <c r="I1556" s="1902"/>
      <c r="J1556" s="1902"/>
      <c r="K1556" s="211"/>
      <c r="L1556" s="211"/>
      <c r="M1556" s="211"/>
      <c r="N1556" s="211"/>
      <c r="O1556" s="211"/>
      <c r="P1556" s="211"/>
      <c r="Q1556" s="570"/>
      <c r="R1556" s="570"/>
      <c r="S1556" s="1061"/>
      <c r="T1556" s="570"/>
      <c r="U1556" s="1082"/>
      <c r="V1556" s="570"/>
      <c r="W1556" s="570"/>
      <c r="X1556" s="570"/>
      <c r="Y1556" s="570"/>
      <c r="Z1556" s="570"/>
      <c r="AA1556" s="1275"/>
      <c r="AB1556" s="566"/>
      <c r="AC1556" s="1460"/>
      <c r="AD1556" s="1475"/>
    </row>
    <row r="1557" spans="1:30" ht="105" x14ac:dyDescent="0.25">
      <c r="B1557" s="518" t="s">
        <v>540</v>
      </c>
      <c r="C1557" s="680"/>
      <c r="D1557" s="4"/>
      <c r="E1557" s="1154">
        <v>6000</v>
      </c>
      <c r="F1557" s="368">
        <f>ROUND(E1557/12*$B$4,0)</f>
        <v>1000</v>
      </c>
      <c r="G1557" s="368">
        <v>701</v>
      </c>
      <c r="H1557" s="368"/>
      <c r="I1557" s="1902"/>
      <c r="J1557" s="1902"/>
      <c r="K1557" s="211"/>
      <c r="L1557" s="211"/>
      <c r="M1557" s="211"/>
      <c r="N1557" s="211"/>
      <c r="O1557" s="211"/>
      <c r="P1557" s="211"/>
      <c r="Q1557" s="570"/>
      <c r="R1557" s="570"/>
      <c r="S1557" s="1061"/>
      <c r="T1557" s="570"/>
      <c r="U1557" s="1082"/>
      <c r="V1557" s="570"/>
      <c r="W1557" s="570"/>
      <c r="X1557" s="570"/>
      <c r="Y1557" s="570"/>
      <c r="Z1557" s="570"/>
      <c r="AA1557" s="1275"/>
      <c r="AB1557" s="566"/>
      <c r="AC1557" s="1460"/>
      <c r="AD1557" s="1475"/>
    </row>
    <row r="1558" spans="1:30" ht="30" x14ac:dyDescent="0.25">
      <c r="B1558" s="4" t="s">
        <v>383</v>
      </c>
      <c r="C1558" s="680"/>
      <c r="D1558" s="4"/>
      <c r="E1558" s="1154">
        <v>1924</v>
      </c>
      <c r="F1558" s="213">
        <f>ROUND(E1558/12*$B$4,0)</f>
        <v>321</v>
      </c>
      <c r="G1558" s="368"/>
      <c r="H1558" s="368">
        <f t="shared" ref="H1558:H1563" si="495">G1558/F1558*100</f>
        <v>0</v>
      </c>
      <c r="I1558" s="1902"/>
      <c r="J1558" s="1902"/>
      <c r="K1558" s="211"/>
      <c r="L1558" s="211"/>
      <c r="M1558" s="211"/>
      <c r="N1558" s="211"/>
      <c r="O1558" s="211"/>
      <c r="P1558" s="211"/>
      <c r="Q1558" s="570"/>
      <c r="R1558" s="570"/>
      <c r="S1558" s="1061"/>
      <c r="T1558" s="570"/>
      <c r="U1558" s="1082"/>
      <c r="V1558" s="570"/>
      <c r="W1558" s="570"/>
      <c r="X1558" s="570"/>
      <c r="Y1558" s="570"/>
      <c r="Z1558" s="570"/>
      <c r="AA1558" s="1275"/>
      <c r="AB1558" s="566"/>
      <c r="AC1558" s="1460"/>
      <c r="AD1558" s="1475"/>
    </row>
    <row r="1559" spans="1:30" ht="29.25" x14ac:dyDescent="0.25">
      <c r="A1559" s="239">
        <v>1</v>
      </c>
      <c r="B1559" s="485" t="s">
        <v>135</v>
      </c>
      <c r="C1559" s="680"/>
      <c r="D1559" s="4"/>
      <c r="E1559" s="1154">
        <f>E1560</f>
        <v>41748</v>
      </c>
      <c r="F1559" s="368">
        <f>F1560</f>
        <v>6958</v>
      </c>
      <c r="G1559" s="368">
        <f>G1560</f>
        <v>3991</v>
      </c>
      <c r="H1559" s="368">
        <f t="shared" si="495"/>
        <v>57.358436332279396</v>
      </c>
      <c r="I1559" s="1902"/>
      <c r="J1559" s="1902"/>
      <c r="K1559" s="211"/>
      <c r="L1559" s="211"/>
      <c r="M1559" s="211"/>
      <c r="N1559" s="211"/>
      <c r="O1559" s="211"/>
      <c r="P1559" s="211"/>
      <c r="Q1559" s="570"/>
      <c r="R1559" s="570"/>
      <c r="S1559" s="1061"/>
      <c r="T1559" s="570"/>
      <c r="U1559" s="1082"/>
      <c r="V1559" s="570"/>
      <c r="W1559" s="570"/>
      <c r="X1559" s="570"/>
      <c r="Y1559" s="570"/>
      <c r="Z1559" s="570"/>
      <c r="AA1559" s="1275">
        <f>AA1560</f>
        <v>0</v>
      </c>
      <c r="AB1559" s="566"/>
      <c r="AC1559" s="1460"/>
      <c r="AD1559" s="1475"/>
    </row>
    <row r="1560" spans="1:30" x14ac:dyDescent="0.25">
      <c r="A1560" s="239">
        <v>1</v>
      </c>
      <c r="B1560" s="292" t="s">
        <v>240</v>
      </c>
      <c r="C1560" s="680"/>
      <c r="D1560" s="4"/>
      <c r="E1560" s="1154">
        <v>41748</v>
      </c>
      <c r="F1560" s="368">
        <f>ROUND(E1560/12*$B$4,0)</f>
        <v>6958</v>
      </c>
      <c r="G1560" s="368">
        <v>3991</v>
      </c>
      <c r="H1560" s="368">
        <f t="shared" si="495"/>
        <v>57.358436332279396</v>
      </c>
      <c r="I1560" s="1902"/>
      <c r="J1560" s="1902"/>
      <c r="K1560" s="211"/>
      <c r="L1560" s="211"/>
      <c r="M1560" s="211"/>
      <c r="N1560" s="211"/>
      <c r="O1560" s="211"/>
      <c r="P1560" s="211"/>
      <c r="Q1560" s="570"/>
      <c r="R1560" s="570"/>
      <c r="S1560" s="1061"/>
      <c r="T1560" s="570"/>
      <c r="U1560" s="1082"/>
      <c r="V1560" s="570"/>
      <c r="W1560" s="570"/>
      <c r="X1560" s="570"/>
      <c r="Y1560" s="570"/>
      <c r="Z1560" s="570"/>
      <c r="AA1560" s="1275"/>
      <c r="AB1560" s="566"/>
      <c r="AC1560" s="1460"/>
      <c r="AD1560" s="1475"/>
    </row>
    <row r="1561" spans="1:30" ht="63" x14ac:dyDescent="0.25">
      <c r="A1561" s="239">
        <v>1</v>
      </c>
      <c r="B1561" s="750" t="s">
        <v>299</v>
      </c>
      <c r="C1561" s="680"/>
      <c r="D1561" s="4"/>
      <c r="E1561" s="1156">
        <f>E1562+E1567</f>
        <v>13534</v>
      </c>
      <c r="F1561" s="368">
        <f>F1562+F1567</f>
        <v>2257</v>
      </c>
      <c r="G1561" s="368">
        <f>G1562+G1567</f>
        <v>508</v>
      </c>
      <c r="H1561" s="368">
        <f t="shared" si="495"/>
        <v>22.507753655294639</v>
      </c>
      <c r="I1561" s="1902"/>
      <c r="J1561" s="1902"/>
      <c r="K1561" s="211"/>
      <c r="L1561" s="211"/>
      <c r="M1561" s="211"/>
      <c r="N1561" s="211"/>
      <c r="O1561" s="211"/>
      <c r="P1561" s="211"/>
      <c r="Q1561" s="570"/>
      <c r="R1561" s="570"/>
      <c r="S1561" s="1209">
        <f>Q1561/12*$B$4</f>
        <v>0</v>
      </c>
      <c r="T1561" s="570">
        <f>Z1561-Y1561-V1561</f>
        <v>0</v>
      </c>
      <c r="U1561" s="1082"/>
      <c r="V1561" s="570"/>
      <c r="W1561" s="570">
        <f>T1561-S1561</f>
        <v>0</v>
      </c>
      <c r="X1561" s="570"/>
      <c r="Y1561" s="570"/>
      <c r="Z1561" s="570"/>
      <c r="AA1561" s="1275">
        <f>AA1562+AA1567</f>
        <v>0</v>
      </c>
      <c r="AB1561" s="566"/>
      <c r="AC1561" s="1460"/>
      <c r="AD1561" s="1475"/>
    </row>
    <row r="1562" spans="1:30" ht="30" x14ac:dyDescent="0.25">
      <c r="A1562" s="239">
        <v>1</v>
      </c>
      <c r="B1562" s="723" t="s">
        <v>300</v>
      </c>
      <c r="C1562" s="680"/>
      <c r="D1562" s="4"/>
      <c r="E1562" s="1156">
        <f>SUM(E1563:E1566)</f>
        <v>5874</v>
      </c>
      <c r="F1562" s="368">
        <f>SUM(F1563:F1566)</f>
        <v>980</v>
      </c>
      <c r="G1562" s="368">
        <f>SUM(G1563:G1566)</f>
        <v>21</v>
      </c>
      <c r="H1562" s="368">
        <f t="shared" si="495"/>
        <v>2.1428571428571428</v>
      </c>
      <c r="I1562" s="1902"/>
      <c r="J1562" s="1902"/>
      <c r="K1562" s="211"/>
      <c r="L1562" s="211"/>
      <c r="M1562" s="211"/>
      <c r="N1562" s="211"/>
      <c r="O1562" s="211"/>
      <c r="P1562" s="211"/>
      <c r="Q1562" s="570"/>
      <c r="R1562" s="570"/>
      <c r="S1562" s="1061"/>
      <c r="T1562" s="570"/>
      <c r="U1562" s="1082"/>
      <c r="V1562" s="570"/>
      <c r="W1562" s="570"/>
      <c r="X1562" s="570"/>
      <c r="Y1562" s="570"/>
      <c r="Z1562" s="570"/>
      <c r="AA1562" s="1275">
        <f>SUM(AA1563:AA1566)</f>
        <v>0</v>
      </c>
      <c r="AB1562" s="566"/>
      <c r="AC1562" s="1460"/>
      <c r="AD1562" s="1475"/>
    </row>
    <row r="1563" spans="1:30" ht="30" x14ac:dyDescent="0.25">
      <c r="A1563" s="239">
        <v>1</v>
      </c>
      <c r="B1563" s="518" t="s">
        <v>301</v>
      </c>
      <c r="C1563" s="680"/>
      <c r="D1563" s="4"/>
      <c r="E1563" s="1154">
        <v>5829</v>
      </c>
      <c r="F1563" s="213">
        <f>ROUND(E1563/12*$B$4,0)</f>
        <v>972</v>
      </c>
      <c r="G1563" s="368"/>
      <c r="H1563" s="368">
        <f t="shared" si="495"/>
        <v>0</v>
      </c>
      <c r="I1563" s="1902"/>
      <c r="J1563" s="1902"/>
      <c r="K1563" s="211"/>
      <c r="L1563" s="211"/>
      <c r="M1563" s="211"/>
      <c r="N1563" s="211"/>
      <c r="O1563" s="211"/>
      <c r="P1563" s="211"/>
      <c r="Q1563" s="570"/>
      <c r="R1563" s="570"/>
      <c r="S1563" s="1061"/>
      <c r="T1563" s="570"/>
      <c r="U1563" s="1082"/>
      <c r="V1563" s="570"/>
      <c r="W1563" s="570"/>
      <c r="X1563" s="570"/>
      <c r="Y1563" s="570"/>
      <c r="Z1563" s="570"/>
      <c r="AA1563" s="1275"/>
      <c r="AB1563" s="566"/>
      <c r="AC1563" s="1460"/>
      <c r="AD1563" s="1475"/>
    </row>
    <row r="1564" spans="1:30" ht="60" x14ac:dyDescent="0.25">
      <c r="A1564" s="239">
        <v>1</v>
      </c>
      <c r="B1564" s="518" t="s">
        <v>302</v>
      </c>
      <c r="C1564" s="680"/>
      <c r="D1564" s="4"/>
      <c r="E1564" s="1154"/>
      <c r="F1564" s="368"/>
      <c r="G1564" s="368"/>
      <c r="H1564" s="368"/>
      <c r="I1564" s="1902"/>
      <c r="J1564" s="1902"/>
      <c r="K1564" s="211"/>
      <c r="L1564" s="211"/>
      <c r="M1564" s="211"/>
      <c r="N1564" s="211"/>
      <c r="O1564" s="211"/>
      <c r="P1564" s="211"/>
      <c r="Q1564" s="570"/>
      <c r="R1564" s="570"/>
      <c r="S1564" s="1061"/>
      <c r="T1564" s="570"/>
      <c r="U1564" s="1082"/>
      <c r="V1564" s="570"/>
      <c r="W1564" s="570"/>
      <c r="X1564" s="570"/>
      <c r="Y1564" s="570"/>
      <c r="Z1564" s="570"/>
      <c r="AA1564" s="1275"/>
      <c r="AB1564" s="566"/>
      <c r="AC1564" s="1460"/>
      <c r="AD1564" s="1475"/>
    </row>
    <row r="1565" spans="1:30" ht="45" x14ac:dyDescent="0.25">
      <c r="A1565" s="239">
        <v>1</v>
      </c>
      <c r="B1565" s="518" t="s">
        <v>303</v>
      </c>
      <c r="C1565" s="680"/>
      <c r="D1565" s="4"/>
      <c r="E1565" s="1154"/>
      <c r="F1565" s="368"/>
      <c r="G1565" s="368"/>
      <c r="H1565" s="368"/>
      <c r="I1565" s="1902"/>
      <c r="J1565" s="1902"/>
      <c r="K1565" s="211"/>
      <c r="L1565" s="211"/>
      <c r="M1565" s="211"/>
      <c r="N1565" s="211"/>
      <c r="O1565" s="211"/>
      <c r="P1565" s="211"/>
      <c r="Q1565" s="570"/>
      <c r="R1565" s="570"/>
      <c r="S1565" s="1061"/>
      <c r="T1565" s="570"/>
      <c r="U1565" s="1082"/>
      <c r="V1565" s="570"/>
      <c r="W1565" s="570"/>
      <c r="X1565" s="570"/>
      <c r="Y1565" s="570"/>
      <c r="Z1565" s="570"/>
      <c r="AA1565" s="1275"/>
      <c r="AB1565" s="566"/>
      <c r="AC1565" s="1460"/>
      <c r="AD1565" s="1475"/>
    </row>
    <row r="1566" spans="1:30" ht="30" x14ac:dyDescent="0.25">
      <c r="A1566" s="239">
        <v>1</v>
      </c>
      <c r="B1566" s="518" t="s">
        <v>304</v>
      </c>
      <c r="C1566" s="680"/>
      <c r="D1566" s="4"/>
      <c r="E1566" s="1154">
        <v>45</v>
      </c>
      <c r="F1566" s="213">
        <f>ROUND(E1566/12*$B$4,0)</f>
        <v>8</v>
      </c>
      <c r="G1566" s="368">
        <v>21</v>
      </c>
      <c r="H1566" s="368">
        <f>G1566/F1566*100</f>
        <v>262.5</v>
      </c>
      <c r="I1566" s="1902"/>
      <c r="J1566" s="1902"/>
      <c r="K1566" s="211"/>
      <c r="L1566" s="211"/>
      <c r="M1566" s="211"/>
      <c r="N1566" s="211"/>
      <c r="O1566" s="211"/>
      <c r="P1566" s="211"/>
      <c r="Q1566" s="570"/>
      <c r="R1566" s="570"/>
      <c r="S1566" s="1061"/>
      <c r="T1566" s="570"/>
      <c r="U1566" s="1082"/>
      <c r="V1566" s="570"/>
      <c r="W1566" s="570"/>
      <c r="X1566" s="570"/>
      <c r="Y1566" s="570"/>
      <c r="Z1566" s="570"/>
      <c r="AA1566" s="1275"/>
      <c r="AB1566" s="566"/>
      <c r="AC1566" s="1460"/>
      <c r="AD1566" s="1475"/>
    </row>
    <row r="1567" spans="1:30" ht="60" x14ac:dyDescent="0.25">
      <c r="A1567" s="239">
        <v>1</v>
      </c>
      <c r="B1567" s="723" t="s">
        <v>305</v>
      </c>
      <c r="C1567" s="680"/>
      <c r="D1567" s="4"/>
      <c r="E1567" s="1156">
        <f>SUM(E1568:E1571)</f>
        <v>7660</v>
      </c>
      <c r="F1567" s="368">
        <f>SUM(F1568:F1571)</f>
        <v>1277</v>
      </c>
      <c r="G1567" s="368">
        <f>G1568+G1570+G1571</f>
        <v>487</v>
      </c>
      <c r="H1567" s="368">
        <f>G1567/F1567*100</f>
        <v>38.136256851996869</v>
      </c>
      <c r="I1567" s="1902"/>
      <c r="J1567" s="1902"/>
      <c r="K1567" s="211"/>
      <c r="L1567" s="211"/>
      <c r="M1567" s="211"/>
      <c r="N1567" s="211"/>
      <c r="O1567" s="211"/>
      <c r="P1567" s="211"/>
      <c r="Q1567" s="570"/>
      <c r="R1567" s="570"/>
      <c r="S1567" s="1061"/>
      <c r="T1567" s="570"/>
      <c r="U1567" s="1082"/>
      <c r="V1567" s="570"/>
      <c r="W1567" s="570"/>
      <c r="X1567" s="570"/>
      <c r="Y1567" s="570"/>
      <c r="Z1567" s="570"/>
      <c r="AA1567" s="1275">
        <f>AA1568+AA1570+AA1571</f>
        <v>0</v>
      </c>
      <c r="AB1567" s="566"/>
      <c r="AC1567" s="1460"/>
      <c r="AD1567" s="1475"/>
    </row>
    <row r="1568" spans="1:30" ht="45" x14ac:dyDescent="0.25">
      <c r="A1568" s="239">
        <v>1</v>
      </c>
      <c r="B1568" s="518" t="s">
        <v>306</v>
      </c>
      <c r="C1568" s="680"/>
      <c r="D1568" s="4"/>
      <c r="E1568" s="1154">
        <v>2097</v>
      </c>
      <c r="F1568" s="213">
        <f>ROUND(E1568/12*$B$4,0)</f>
        <v>350</v>
      </c>
      <c r="G1568" s="368">
        <v>67</v>
      </c>
      <c r="H1568" s="368">
        <f>G1568/F1568*100</f>
        <v>19.142857142857142</v>
      </c>
      <c r="I1568" s="1902"/>
      <c r="J1568" s="1902"/>
      <c r="K1568" s="211"/>
      <c r="L1568" s="211"/>
      <c r="M1568" s="211"/>
      <c r="N1568" s="211"/>
      <c r="O1568" s="211"/>
      <c r="P1568" s="211"/>
      <c r="Q1568" s="570"/>
      <c r="R1568" s="570"/>
      <c r="S1568" s="1061"/>
      <c r="T1568" s="570"/>
      <c r="U1568" s="1082"/>
      <c r="V1568" s="570"/>
      <c r="W1568" s="570"/>
      <c r="X1568" s="570"/>
      <c r="Y1568" s="570"/>
      <c r="Z1568" s="570"/>
      <c r="AA1568" s="1275"/>
      <c r="AB1568" s="566"/>
      <c r="AC1568" s="1460"/>
      <c r="AD1568" s="1475"/>
    </row>
    <row r="1569" spans="1:30" ht="30" x14ac:dyDescent="0.25">
      <c r="A1569" s="239">
        <v>1</v>
      </c>
      <c r="B1569" s="518" t="s">
        <v>337</v>
      </c>
      <c r="C1569" s="680"/>
      <c r="D1569" s="4"/>
      <c r="E1569" s="1154"/>
      <c r="F1569" s="368">
        <f>ROUND(E1569/12*$B$4,0)</f>
        <v>0</v>
      </c>
      <c r="G1569" s="368"/>
      <c r="H1569" s="368"/>
      <c r="I1569" s="1902"/>
      <c r="J1569" s="1902"/>
      <c r="K1569" s="211"/>
      <c r="L1569" s="211"/>
      <c r="M1569" s="211"/>
      <c r="N1569" s="211"/>
      <c r="O1569" s="211"/>
      <c r="P1569" s="211"/>
      <c r="Q1569" s="570"/>
      <c r="R1569" s="570"/>
      <c r="S1569" s="1061"/>
      <c r="T1569" s="570"/>
      <c r="U1569" s="1082"/>
      <c r="V1569" s="570"/>
      <c r="W1569" s="570"/>
      <c r="X1569" s="570"/>
      <c r="Y1569" s="570"/>
      <c r="Z1569" s="570"/>
      <c r="AA1569" s="1275"/>
      <c r="AB1569" s="566"/>
      <c r="AC1569" s="1460"/>
      <c r="AD1569" s="1475"/>
    </row>
    <row r="1570" spans="1:30" ht="75" x14ac:dyDescent="0.25">
      <c r="A1570" s="239">
        <v>1</v>
      </c>
      <c r="B1570" s="518" t="s">
        <v>307</v>
      </c>
      <c r="C1570" s="680"/>
      <c r="D1570" s="4"/>
      <c r="E1570" s="1154">
        <v>3410</v>
      </c>
      <c r="F1570" s="213">
        <f>ROUND(E1570/12*$B$4,0)</f>
        <v>568</v>
      </c>
      <c r="G1570" s="368">
        <v>250</v>
      </c>
      <c r="H1570" s="368">
        <f>G1570/F1570*100</f>
        <v>44.014084507042256</v>
      </c>
      <c r="I1570" s="1902"/>
      <c r="J1570" s="1902"/>
      <c r="K1570" s="211"/>
      <c r="L1570" s="211"/>
      <c r="M1570" s="211"/>
      <c r="N1570" s="211"/>
      <c r="O1570" s="211"/>
      <c r="P1570" s="211"/>
      <c r="Q1570" s="570"/>
      <c r="R1570" s="570"/>
      <c r="S1570" s="1061"/>
      <c r="T1570" s="570"/>
      <c r="U1570" s="1082"/>
      <c r="V1570" s="570"/>
      <c r="W1570" s="570"/>
      <c r="X1570" s="570"/>
      <c r="Y1570" s="570"/>
      <c r="Z1570" s="570"/>
      <c r="AA1570" s="1275"/>
      <c r="AB1570" s="566"/>
      <c r="AC1570" s="1460"/>
      <c r="AD1570" s="1475"/>
    </row>
    <row r="1571" spans="1:30" ht="60" x14ac:dyDescent="0.25">
      <c r="A1571" s="239">
        <v>1</v>
      </c>
      <c r="B1571" s="518" t="s">
        <v>308</v>
      </c>
      <c r="C1571" s="680"/>
      <c r="D1571" s="4"/>
      <c r="E1571" s="1154">
        <v>2153</v>
      </c>
      <c r="F1571" s="213">
        <f>ROUND(E1571/12*$B$4,0)</f>
        <v>359</v>
      </c>
      <c r="G1571" s="368">
        <v>170</v>
      </c>
      <c r="H1571" s="368">
        <f>G1571/F1571*100</f>
        <v>47.353760445682454</v>
      </c>
      <c r="I1571" s="1902"/>
      <c r="J1571" s="1902"/>
      <c r="K1571" s="211"/>
      <c r="L1571" s="211"/>
      <c r="M1571" s="211"/>
      <c r="N1571" s="211"/>
      <c r="O1571" s="211"/>
      <c r="P1571" s="211"/>
      <c r="Q1571" s="570"/>
      <c r="R1571" s="570"/>
      <c r="S1571" s="1061"/>
      <c r="T1571" s="570"/>
      <c r="U1571" s="1082"/>
      <c r="V1571" s="570"/>
      <c r="W1571" s="570"/>
      <c r="X1571" s="570"/>
      <c r="Y1571" s="570"/>
      <c r="Z1571" s="570"/>
      <c r="AA1571" s="1275"/>
      <c r="AB1571" s="566"/>
      <c r="AC1571" s="1460"/>
      <c r="AD1571" s="1475"/>
    </row>
    <row r="1572" spans="1:30" x14ac:dyDescent="0.25">
      <c r="B1572" s="797" t="s">
        <v>207</v>
      </c>
      <c r="C1572" s="680"/>
      <c r="D1572" s="4"/>
      <c r="E1572" s="1154"/>
      <c r="F1572" s="213"/>
      <c r="G1572" s="368"/>
      <c r="H1572" s="368"/>
      <c r="I1572" s="1902"/>
      <c r="J1572" s="1902"/>
      <c r="K1572" s="211"/>
      <c r="L1572" s="211"/>
      <c r="M1572" s="211"/>
      <c r="N1572" s="211"/>
      <c r="O1572" s="211"/>
      <c r="P1572" s="211"/>
      <c r="Q1572" s="570">
        <v>13478.71506</v>
      </c>
      <c r="R1572" s="570">
        <v>13478.71506</v>
      </c>
      <c r="S1572" s="1061">
        <f t="shared" ref="S1572" si="496">Q1572/12*$B$4+(R1572-Q1572)/11*1</f>
        <v>2246.4525100000001</v>
      </c>
      <c r="T1572" s="570">
        <f>Z1572-Y1572-V1572</f>
        <v>1848.1683800000001</v>
      </c>
      <c r="U1572" s="1082"/>
      <c r="V1572" s="570"/>
      <c r="W1572" s="570">
        <f>T1572-S1572</f>
        <v>-398.28413</v>
      </c>
      <c r="X1572" s="570"/>
      <c r="Y1572" s="570">
        <v>0</v>
      </c>
      <c r="Z1572" s="570">
        <v>1848.1683800000001</v>
      </c>
      <c r="AA1572" s="1275"/>
      <c r="AB1572" s="566"/>
      <c r="AC1572" s="1460"/>
      <c r="AD1572" s="1475"/>
    </row>
    <row r="1573" spans="1:30" ht="29.25" x14ac:dyDescent="0.25">
      <c r="A1573" s="239">
        <v>1</v>
      </c>
      <c r="B1573" s="784" t="s">
        <v>362</v>
      </c>
      <c r="C1573" s="680"/>
      <c r="D1573" s="4"/>
      <c r="E1573" s="1156">
        <f>SUM(E1574,E1575,E1579,E1580)+E1581+E1582</f>
        <v>1339.25</v>
      </c>
      <c r="F1573" s="1156">
        <f>SUM(F1574,F1575,F1579,F1580)+F1581+F1582</f>
        <v>224</v>
      </c>
      <c r="G1573" s="1156">
        <f>SUM(G1574,G1575,G1579,G1580)+G1581+G1582+G1584</f>
        <v>361.46749999999997</v>
      </c>
      <c r="H1573" s="368">
        <f>G1573/F1573*100</f>
        <v>161.36941964285714</v>
      </c>
      <c r="I1573" s="1902"/>
      <c r="J1573" s="1902"/>
      <c r="K1573" s="211"/>
      <c r="L1573" s="211"/>
      <c r="M1573" s="211"/>
      <c r="N1573" s="211"/>
      <c r="O1573" s="211"/>
      <c r="P1573" s="211"/>
      <c r="Q1573" s="570"/>
      <c r="R1573" s="570"/>
      <c r="S1573" s="1061"/>
      <c r="T1573" s="570"/>
      <c r="U1573" s="1082"/>
      <c r="V1573" s="570"/>
      <c r="W1573" s="570"/>
      <c r="X1573" s="570"/>
      <c r="Y1573" s="570"/>
      <c r="Z1573" s="570"/>
      <c r="AA1573" s="1298">
        <f>SUM(AA1574,AA1575,AA1579,AA1580)+AA1581+AA1582+AA1584</f>
        <v>0</v>
      </c>
      <c r="AB1573" s="566"/>
      <c r="AC1573" s="1460"/>
      <c r="AD1573" s="1475"/>
    </row>
    <row r="1574" spans="1:30" x14ac:dyDescent="0.25">
      <c r="A1574" s="239">
        <v>1</v>
      </c>
      <c r="B1574" s="4" t="s">
        <v>350</v>
      </c>
      <c r="C1574" s="680"/>
      <c r="D1574" s="4"/>
      <c r="E1574" s="1154"/>
      <c r="F1574" s="368"/>
      <c r="G1574" s="368"/>
      <c r="H1574" s="368"/>
      <c r="I1574" s="1902"/>
      <c r="J1574" s="1902"/>
      <c r="K1574" s="211"/>
      <c r="L1574" s="211"/>
      <c r="M1574" s="211"/>
      <c r="N1574" s="211"/>
      <c r="O1574" s="211"/>
      <c r="P1574" s="211"/>
      <c r="Q1574" s="570"/>
      <c r="R1574" s="570"/>
      <c r="S1574" s="1061"/>
      <c r="T1574" s="570"/>
      <c r="U1574" s="1082"/>
      <c r="V1574" s="570"/>
      <c r="W1574" s="570"/>
      <c r="X1574" s="570"/>
      <c r="Y1574" s="570"/>
      <c r="Z1574" s="570"/>
      <c r="AA1574" s="1275"/>
      <c r="AB1574" s="566"/>
      <c r="AC1574" s="1460"/>
      <c r="AD1574" s="1475"/>
    </row>
    <row r="1575" spans="1:30" ht="30" x14ac:dyDescent="0.25">
      <c r="A1575" s="239">
        <v>1</v>
      </c>
      <c r="B1575" s="798" t="s">
        <v>351</v>
      </c>
      <c r="C1575" s="680"/>
      <c r="D1575" s="4"/>
      <c r="E1575" s="757">
        <f>E1577/4</f>
        <v>11.25</v>
      </c>
      <c r="F1575" s="213">
        <f>F1577/4</f>
        <v>2</v>
      </c>
      <c r="G1575" s="368">
        <f>G1577/4</f>
        <v>0.46750000000000003</v>
      </c>
      <c r="H1575" s="368">
        <f>G1575/F1575*100</f>
        <v>23.375</v>
      </c>
      <c r="I1575" s="1902"/>
      <c r="J1575" s="1902"/>
      <c r="K1575" s="211"/>
      <c r="L1575" s="211"/>
      <c r="M1575" s="211"/>
      <c r="N1575" s="211"/>
      <c r="O1575" s="211"/>
      <c r="P1575" s="211"/>
      <c r="Q1575" s="570"/>
      <c r="R1575" s="570"/>
      <c r="S1575" s="1061"/>
      <c r="T1575" s="570">
        <f>Z1575-Y1575-V1575</f>
        <v>0</v>
      </c>
      <c r="U1575" s="1082"/>
      <c r="V1575" s="570"/>
      <c r="W1575" s="570"/>
      <c r="X1575" s="570"/>
      <c r="Y1575" s="570"/>
      <c r="Z1575" s="570"/>
      <c r="AA1575" s="1275">
        <f>AA1577/4</f>
        <v>0</v>
      </c>
      <c r="AB1575" s="566"/>
      <c r="AC1575" s="1460"/>
      <c r="AD1575" s="1475"/>
    </row>
    <row r="1576" spans="1:30" x14ac:dyDescent="0.25">
      <c r="A1576" s="239">
        <v>1</v>
      </c>
      <c r="B1576" s="4" t="s">
        <v>352</v>
      </c>
      <c r="C1576" s="680"/>
      <c r="D1576" s="4"/>
      <c r="E1576" s="244"/>
      <c r="F1576" s="213"/>
      <c r="G1576" s="368"/>
      <c r="H1576" s="368"/>
      <c r="I1576" s="1902"/>
      <c r="J1576" s="1902"/>
      <c r="K1576" s="211"/>
      <c r="L1576" s="211"/>
      <c r="M1576" s="211"/>
      <c r="N1576" s="211"/>
      <c r="O1576" s="211"/>
      <c r="P1576" s="211"/>
      <c r="Q1576" s="570"/>
      <c r="R1576" s="570"/>
      <c r="S1576" s="1061"/>
      <c r="T1576" s="570">
        <f>Z1576-Y1576-V1576</f>
        <v>0</v>
      </c>
      <c r="U1576" s="1082"/>
      <c r="V1576" s="570"/>
      <c r="W1576" s="570"/>
      <c r="X1576" s="570"/>
      <c r="Y1576" s="570"/>
      <c r="Z1576" s="570"/>
      <c r="AA1576" s="1275"/>
      <c r="AB1576" s="566"/>
      <c r="AC1576" s="1460"/>
      <c r="AD1576" s="1475"/>
    </row>
    <row r="1577" spans="1:30" ht="30" x14ac:dyDescent="0.25">
      <c r="A1577" s="239">
        <v>1</v>
      </c>
      <c r="B1577" s="4" t="s">
        <v>377</v>
      </c>
      <c r="C1577" s="680"/>
      <c r="D1577" s="4"/>
      <c r="E1577" s="1146">
        <v>45</v>
      </c>
      <c r="F1577" s="213">
        <f>ROUND(E1577/12*$B$4,0)</f>
        <v>8</v>
      </c>
      <c r="G1577" s="368">
        <v>1.87</v>
      </c>
      <c r="H1577" s="368">
        <f>G1577/F1577*100</f>
        <v>23.375</v>
      </c>
      <c r="I1577" s="1902"/>
      <c r="J1577" s="1902"/>
      <c r="K1577" s="211"/>
      <c r="L1577" s="211"/>
      <c r="M1577" s="211"/>
      <c r="N1577" s="211"/>
      <c r="O1577" s="211"/>
      <c r="P1577" s="211"/>
      <c r="Q1577" s="570"/>
      <c r="R1577" s="570"/>
      <c r="S1577" s="1061"/>
      <c r="T1577" s="570">
        <f>Z1577-Y1577-V1577</f>
        <v>0</v>
      </c>
      <c r="U1577" s="1082"/>
      <c r="V1577" s="570"/>
      <c r="W1577" s="570"/>
      <c r="X1577" s="570"/>
      <c r="Y1577" s="570"/>
      <c r="Z1577" s="570"/>
      <c r="AA1577" s="1275"/>
      <c r="AB1577" s="566"/>
      <c r="AC1577" s="1460"/>
      <c r="AD1577" s="1475"/>
    </row>
    <row r="1578" spans="1:30" ht="60" x14ac:dyDescent="0.25">
      <c r="A1578" s="239">
        <v>1</v>
      </c>
      <c r="B1578" s="4" t="s">
        <v>353</v>
      </c>
      <c r="C1578" s="680"/>
      <c r="D1578" s="4"/>
      <c r="E1578" s="757"/>
      <c r="F1578" s="213"/>
      <c r="G1578" s="368"/>
      <c r="H1578" s="368"/>
      <c r="I1578" s="1902"/>
      <c r="J1578" s="1902"/>
      <c r="K1578" s="211"/>
      <c r="L1578" s="211"/>
      <c r="M1578" s="211"/>
      <c r="N1578" s="211"/>
      <c r="O1578" s="211"/>
      <c r="P1578" s="211"/>
      <c r="Q1578" s="570"/>
      <c r="R1578" s="570"/>
      <c r="S1578" s="1061"/>
      <c r="T1578" s="570">
        <f>Z1578-Y1578-V1578</f>
        <v>0</v>
      </c>
      <c r="U1578" s="1082"/>
      <c r="V1578" s="570"/>
      <c r="W1578" s="570"/>
      <c r="X1578" s="570"/>
      <c r="Y1578" s="570"/>
      <c r="Z1578" s="570"/>
      <c r="AA1578" s="1275"/>
      <c r="AB1578" s="566"/>
      <c r="AC1578" s="1460"/>
      <c r="AD1578" s="1475"/>
    </row>
    <row r="1579" spans="1:30" ht="75" x14ac:dyDescent="0.25">
      <c r="A1579" s="239">
        <v>1</v>
      </c>
      <c r="B1579" s="4" t="s">
        <v>354</v>
      </c>
      <c r="C1579" s="680"/>
      <c r="D1579" s="4"/>
      <c r="E1579" s="1149"/>
      <c r="F1579" s="213"/>
      <c r="G1579" s="368"/>
      <c r="H1579" s="368"/>
      <c r="I1579" s="1902"/>
      <c r="J1579" s="1902"/>
      <c r="K1579" s="211"/>
      <c r="L1579" s="211"/>
      <c r="M1579" s="211"/>
      <c r="N1579" s="211"/>
      <c r="O1579" s="211"/>
      <c r="P1579" s="211"/>
      <c r="Q1579" s="570"/>
      <c r="R1579" s="570"/>
      <c r="S1579" s="1061"/>
      <c r="T1579" s="570">
        <f>Z1579-Y1579-V1579</f>
        <v>0</v>
      </c>
      <c r="U1579" s="1082"/>
      <c r="V1579" s="570"/>
      <c r="W1579" s="570"/>
      <c r="X1579" s="570"/>
      <c r="Y1579" s="570"/>
      <c r="Z1579" s="570"/>
      <c r="AA1579" s="1275"/>
      <c r="AB1579" s="566"/>
      <c r="AC1579" s="1460"/>
      <c r="AD1579" s="1475"/>
    </row>
    <row r="1580" spans="1:30" ht="45" x14ac:dyDescent="0.25">
      <c r="A1580" s="239">
        <v>1</v>
      </c>
      <c r="B1580" s="799" t="s">
        <v>355</v>
      </c>
      <c r="C1580" s="699"/>
      <c r="D1580" s="4"/>
      <c r="E1580" s="757"/>
      <c r="F1580" s="213"/>
      <c r="G1580" s="368"/>
      <c r="H1580" s="368"/>
      <c r="I1580" s="1902"/>
      <c r="J1580" s="1902"/>
      <c r="K1580" s="211"/>
      <c r="L1580" s="211"/>
      <c r="M1580" s="211"/>
      <c r="N1580" s="211"/>
      <c r="O1580" s="211"/>
      <c r="P1580" s="211"/>
      <c r="Q1580" s="570"/>
      <c r="R1580" s="570"/>
      <c r="S1580" s="1061"/>
      <c r="T1580" s="570"/>
      <c r="U1580" s="1082"/>
      <c r="V1580" s="570"/>
      <c r="W1580" s="570"/>
      <c r="X1580" s="570"/>
      <c r="Y1580" s="570"/>
      <c r="Z1580" s="570"/>
      <c r="AA1580" s="1275"/>
      <c r="AB1580" s="566"/>
      <c r="AC1580" s="1460"/>
      <c r="AD1580" s="1475"/>
    </row>
    <row r="1581" spans="1:30" ht="105" x14ac:dyDescent="0.25">
      <c r="B1581" s="799" t="s">
        <v>541</v>
      </c>
      <c r="C1581" s="699"/>
      <c r="D1581" s="4"/>
      <c r="E1581" s="757">
        <v>400</v>
      </c>
      <c r="F1581" s="213">
        <f>ROUND(E1581/12*$B$4,0)</f>
        <v>67</v>
      </c>
      <c r="G1581" s="368">
        <v>361</v>
      </c>
      <c r="H1581" s="368">
        <f>G1581/F1581*100</f>
        <v>538.80597014925365</v>
      </c>
      <c r="I1581" s="1902"/>
      <c r="J1581" s="1902"/>
      <c r="K1581" s="211"/>
      <c r="L1581" s="211"/>
      <c r="M1581" s="211"/>
      <c r="N1581" s="211"/>
      <c r="O1581" s="211"/>
      <c r="P1581" s="211"/>
      <c r="Q1581" s="571"/>
      <c r="R1581" s="571"/>
      <c r="S1581" s="1208"/>
      <c r="T1581" s="571"/>
      <c r="U1581" s="1082"/>
      <c r="V1581" s="571"/>
      <c r="W1581" s="571"/>
      <c r="X1581" s="571"/>
      <c r="Y1581" s="571"/>
      <c r="Z1581" s="570"/>
      <c r="AA1581" s="1275"/>
      <c r="AB1581" s="566"/>
      <c r="AC1581" s="1460"/>
      <c r="AD1581" s="1475"/>
    </row>
    <row r="1582" spans="1:30" ht="42.75" x14ac:dyDescent="0.25">
      <c r="B1582" s="1414" t="s">
        <v>514</v>
      </c>
      <c r="C1582" s="699"/>
      <c r="D1582" s="4"/>
      <c r="E1582" s="757">
        <f>E1583</f>
        <v>928</v>
      </c>
      <c r="F1582" s="213">
        <f>F1583</f>
        <v>155</v>
      </c>
      <c r="G1582" s="368">
        <f>G1583</f>
        <v>0</v>
      </c>
      <c r="H1582" s="368">
        <f>G1582/F1582*100</f>
        <v>0</v>
      </c>
      <c r="I1582" s="1902"/>
      <c r="J1582" s="1902"/>
      <c r="K1582" s="211"/>
      <c r="L1582" s="211"/>
      <c r="M1582" s="211"/>
      <c r="N1582" s="211"/>
      <c r="O1582" s="211"/>
      <c r="P1582" s="211"/>
      <c r="Q1582" s="571">
        <v>1490.2061999999999</v>
      </c>
      <c r="R1582" s="571">
        <v>1490.2061999999999</v>
      </c>
      <c r="S1582" s="1208">
        <f t="shared" ref="S1582" si="497">Q1582/12*$B$4+(R1582-Q1582)/11*1</f>
        <v>248.36769999999999</v>
      </c>
      <c r="T1582" s="571">
        <f>Z1582-Y1582-V1582</f>
        <v>127.15864000000001</v>
      </c>
      <c r="U1582" s="1082"/>
      <c r="V1582" s="571"/>
      <c r="W1582" s="571">
        <f>T1582-S1582</f>
        <v>-121.20905999999998</v>
      </c>
      <c r="X1582" s="571"/>
      <c r="Y1582" s="571">
        <v>0</v>
      </c>
      <c r="Z1582" s="570">
        <v>127.15864000000001</v>
      </c>
      <c r="AA1582" s="1275">
        <f>AA1583</f>
        <v>0</v>
      </c>
      <c r="AB1582" s="566"/>
      <c r="AC1582" s="1460"/>
      <c r="AD1582" s="1475"/>
    </row>
    <row r="1583" spans="1:30" x14ac:dyDescent="0.25">
      <c r="B1583" s="799" t="s">
        <v>515</v>
      </c>
      <c r="C1583" s="699"/>
      <c r="D1583" s="4"/>
      <c r="E1583" s="757">
        <v>928</v>
      </c>
      <c r="F1583" s="213">
        <f>ROUND(E1583/12*$B$4,0)</f>
        <v>155</v>
      </c>
      <c r="G1583" s="368"/>
      <c r="H1583" s="368">
        <f>G1583/F1583*100</f>
        <v>0</v>
      </c>
      <c r="I1583" s="1902"/>
      <c r="J1583" s="1902"/>
      <c r="K1583" s="211"/>
      <c r="L1583" s="211"/>
      <c r="M1583" s="211"/>
      <c r="N1583" s="211"/>
      <c r="O1583" s="211"/>
      <c r="P1583" s="211"/>
      <c r="Q1583" s="571"/>
      <c r="R1583" s="571"/>
      <c r="S1583" s="1208"/>
      <c r="T1583" s="571"/>
      <c r="U1583" s="1082"/>
      <c r="V1583" s="571"/>
      <c r="W1583" s="571"/>
      <c r="X1583" s="571"/>
      <c r="Y1583" s="571"/>
      <c r="Z1583" s="570"/>
      <c r="AA1583" s="1275"/>
      <c r="AB1583" s="566"/>
      <c r="AC1583" s="1460"/>
      <c r="AD1583" s="1475"/>
    </row>
    <row r="1584" spans="1:30" ht="42.75" x14ac:dyDescent="0.25">
      <c r="B1584" s="1414" t="s">
        <v>516</v>
      </c>
      <c r="C1584" s="699"/>
      <c r="D1584" s="4"/>
      <c r="E1584" s="757"/>
      <c r="F1584" s="213"/>
      <c r="G1584" s="368"/>
      <c r="H1584" s="368"/>
      <c r="I1584" s="1902"/>
      <c r="J1584" s="1902"/>
      <c r="K1584" s="211"/>
      <c r="L1584" s="211"/>
      <c r="M1584" s="211"/>
      <c r="N1584" s="211"/>
      <c r="O1584" s="211"/>
      <c r="P1584" s="211"/>
      <c r="Q1584" s="571"/>
      <c r="R1584" s="571"/>
      <c r="S1584" s="1208"/>
      <c r="T1584" s="571"/>
      <c r="U1584" s="1082"/>
      <c r="V1584" s="571"/>
      <c r="W1584" s="571"/>
      <c r="X1584" s="571"/>
      <c r="Y1584" s="571"/>
      <c r="Z1584" s="570"/>
      <c r="AA1584" s="1275"/>
      <c r="AB1584" s="566"/>
      <c r="AC1584" s="1460"/>
      <c r="AD1584" s="1475"/>
    </row>
    <row r="1585" spans="1:30" ht="29.25" x14ac:dyDescent="0.25">
      <c r="A1585" s="239">
        <v>1</v>
      </c>
      <c r="B1585" s="784" t="s">
        <v>363</v>
      </c>
      <c r="C1585" s="680"/>
      <c r="D1585" s="4"/>
      <c r="E1585" s="757">
        <f>E1586+E1588/9.4</f>
        <v>6142.2340425531911</v>
      </c>
      <c r="F1585" s="213">
        <f>F1586+F1588/9.4</f>
        <v>1023.7234042553191</v>
      </c>
      <c r="G1585" s="368">
        <f>G1586+G1588/9.4</f>
        <v>855.14148936170204</v>
      </c>
      <c r="H1585" s="368">
        <f>G1585/F1585*100</f>
        <v>83.532474280369939</v>
      </c>
      <c r="I1585" s="1902"/>
      <c r="J1585" s="1902"/>
      <c r="K1585" s="211"/>
      <c r="L1585" s="211"/>
      <c r="M1585" s="211"/>
      <c r="N1585" s="211"/>
      <c r="O1585" s="211"/>
      <c r="P1585" s="211"/>
      <c r="Q1585" s="571"/>
      <c r="R1585" s="571"/>
      <c r="S1585" s="1208"/>
      <c r="T1585" s="571">
        <f t="shared" ref="T1585:T1597" si="498">Z1585-Y1585-V1585</f>
        <v>0</v>
      </c>
      <c r="U1585" s="1082"/>
      <c r="V1585" s="571"/>
      <c r="W1585" s="571"/>
      <c r="X1585" s="571"/>
      <c r="Y1585" s="571"/>
      <c r="Z1585" s="570"/>
      <c r="AA1585" s="1275">
        <f>AA1586+AA1588/9.4</f>
        <v>0</v>
      </c>
      <c r="AB1585" s="566"/>
      <c r="AC1585" s="1460"/>
      <c r="AD1585" s="1475"/>
    </row>
    <row r="1586" spans="1:30" x14ac:dyDescent="0.25">
      <c r="A1586" s="239">
        <v>1</v>
      </c>
      <c r="B1586" s="784" t="s">
        <v>378</v>
      </c>
      <c r="C1586" s="2108"/>
      <c r="D1586" s="784"/>
      <c r="E1586" s="1149"/>
      <c r="F1586" s="787"/>
      <c r="G1586" s="1052"/>
      <c r="H1586" s="1052"/>
      <c r="I1586" s="1902"/>
      <c r="J1586" s="1902"/>
      <c r="K1586" s="211"/>
      <c r="L1586" s="211"/>
      <c r="M1586" s="211"/>
      <c r="N1586" s="211"/>
      <c r="O1586" s="211"/>
      <c r="P1586" s="211"/>
      <c r="Q1586" s="570"/>
      <c r="R1586" s="570"/>
      <c r="S1586" s="1061">
        <f>Q1586/12*$B$4</f>
        <v>0</v>
      </c>
      <c r="T1586" s="571">
        <f t="shared" si="498"/>
        <v>0</v>
      </c>
      <c r="U1586" s="1658"/>
      <c r="V1586" s="572"/>
      <c r="W1586" s="570">
        <f>T1586-S1586</f>
        <v>0</v>
      </c>
      <c r="X1586" s="570"/>
      <c r="Y1586" s="570"/>
      <c r="Z1586" s="570"/>
      <c r="AA1586" s="1279"/>
      <c r="AB1586" s="566"/>
      <c r="AC1586" s="1460"/>
      <c r="AD1586" s="1475"/>
    </row>
    <row r="1587" spans="1:30" x14ac:dyDescent="0.25">
      <c r="A1587" s="239">
        <v>1</v>
      </c>
      <c r="B1587" s="4" t="s">
        <v>379</v>
      </c>
      <c r="C1587" s="2049"/>
      <c r="D1587" s="4"/>
      <c r="E1587" s="757">
        <f>E1588/9.4</f>
        <v>6142.2340425531911</v>
      </c>
      <c r="F1587" s="213">
        <f>F1588/9.4</f>
        <v>1023.7234042553191</v>
      </c>
      <c r="G1587" s="368">
        <f>G1588/9.4</f>
        <v>855.14148936170204</v>
      </c>
      <c r="H1587" s="368">
        <f>G1587/F1587*100</f>
        <v>83.532474280369939</v>
      </c>
      <c r="I1587" s="1902"/>
      <c r="J1587" s="1902"/>
      <c r="K1587" s="211"/>
      <c r="L1587" s="211"/>
      <c r="M1587" s="211"/>
      <c r="N1587" s="211"/>
      <c r="O1587" s="211"/>
      <c r="P1587" s="211"/>
      <c r="Q1587" s="569"/>
      <c r="R1587" s="569"/>
      <c r="S1587" s="1060"/>
      <c r="T1587" s="570">
        <f t="shared" si="498"/>
        <v>0</v>
      </c>
      <c r="U1587" s="1082"/>
      <c r="V1587" s="570"/>
      <c r="W1587" s="570"/>
      <c r="X1587" s="569"/>
      <c r="Y1587" s="569"/>
      <c r="Z1587" s="569"/>
      <c r="AA1587" s="1275">
        <f>AA1588/9.4</f>
        <v>0</v>
      </c>
      <c r="AB1587" s="612"/>
      <c r="AC1587" s="1460"/>
      <c r="AD1587" s="1475"/>
    </row>
    <row r="1588" spans="1:30" x14ac:dyDescent="0.25">
      <c r="A1588" s="239">
        <v>1</v>
      </c>
      <c r="B1588" s="800" t="s">
        <v>380</v>
      </c>
      <c r="C1588" s="680"/>
      <c r="D1588" s="4"/>
      <c r="E1588" s="1147">
        <v>57737</v>
      </c>
      <c r="F1588" s="213">
        <f>ROUND(E1588/12*$B$4,0)</f>
        <v>9623</v>
      </c>
      <c r="G1588" s="368">
        <v>8038.33</v>
      </c>
      <c r="H1588" s="368">
        <f>G1588/F1588*100</f>
        <v>83.532474280369954</v>
      </c>
      <c r="I1588" s="1902"/>
      <c r="J1588" s="1902"/>
      <c r="K1588" s="211"/>
      <c r="L1588" s="211"/>
      <c r="M1588" s="211"/>
      <c r="N1588" s="211"/>
      <c r="O1588" s="211"/>
      <c r="P1588" s="211"/>
      <c r="Q1588" s="570"/>
      <c r="R1588" s="570"/>
      <c r="S1588" s="1061"/>
      <c r="T1588" s="570">
        <f t="shared" si="498"/>
        <v>0</v>
      </c>
      <c r="U1588" s="1082"/>
      <c r="V1588" s="570"/>
      <c r="W1588" s="570"/>
      <c r="X1588" s="570"/>
      <c r="Y1588" s="570"/>
      <c r="Z1588" s="570"/>
      <c r="AA1588" s="1275"/>
      <c r="AB1588" s="566"/>
      <c r="AC1588" s="1460"/>
      <c r="AD1588" s="1475"/>
    </row>
    <row r="1589" spans="1:30" ht="43.5" x14ac:dyDescent="0.25">
      <c r="A1589" s="239">
        <v>1</v>
      </c>
      <c r="B1589" s="784" t="s">
        <v>356</v>
      </c>
      <c r="C1589" s="680"/>
      <c r="D1589" s="4"/>
      <c r="E1589" s="1148">
        <v>12195</v>
      </c>
      <c r="F1589" s="213">
        <f>ROUND(E1589/12*$B$4,0)</f>
        <v>2033</v>
      </c>
      <c r="G1589" s="368">
        <v>2318</v>
      </c>
      <c r="H1589" s="368">
        <f>G1589/F1589*100</f>
        <v>114.01869158878503</v>
      </c>
      <c r="I1589" s="1902"/>
      <c r="J1589" s="1902"/>
      <c r="K1589" s="211"/>
      <c r="L1589" s="211"/>
      <c r="M1589" s="211"/>
      <c r="N1589" s="211"/>
      <c r="O1589" s="211"/>
      <c r="P1589" s="211"/>
      <c r="Q1589" s="570"/>
      <c r="R1589" s="570"/>
      <c r="S1589" s="1061"/>
      <c r="T1589" s="570">
        <f t="shared" si="498"/>
        <v>0</v>
      </c>
      <c r="U1589" s="1082"/>
      <c r="V1589" s="570"/>
      <c r="W1589" s="570"/>
      <c r="X1589" s="570"/>
      <c r="Y1589" s="570"/>
      <c r="Z1589" s="570"/>
      <c r="AA1589" s="1275"/>
      <c r="AB1589" s="566"/>
      <c r="AC1589" s="1460"/>
      <c r="AD1589" s="1475"/>
    </row>
    <row r="1590" spans="1:30" ht="30" x14ac:dyDescent="0.25">
      <c r="A1590" s="239">
        <v>1</v>
      </c>
      <c r="B1590" s="779" t="s">
        <v>202</v>
      </c>
      <c r="C1590" s="680"/>
      <c r="D1590" s="4"/>
      <c r="E1590" s="757"/>
      <c r="F1590" s="213"/>
      <c r="G1590" s="368"/>
      <c r="H1590" s="368"/>
      <c r="I1590" s="1902"/>
      <c r="J1590" s="1902"/>
      <c r="K1590" s="211"/>
      <c r="L1590" s="211"/>
      <c r="M1590" s="211"/>
      <c r="N1590" s="211"/>
      <c r="O1590" s="211"/>
      <c r="P1590" s="211"/>
      <c r="Q1590" s="570"/>
      <c r="R1590" s="570"/>
      <c r="S1590" s="1061"/>
      <c r="T1590" s="570">
        <f t="shared" si="498"/>
        <v>0</v>
      </c>
      <c r="U1590" s="1082"/>
      <c r="V1590" s="570"/>
      <c r="W1590" s="570"/>
      <c r="X1590" s="570"/>
      <c r="Y1590" s="570"/>
      <c r="Z1590" s="570"/>
      <c r="AA1590" s="1275"/>
      <c r="AB1590" s="566"/>
      <c r="AC1590" s="1460"/>
      <c r="AD1590" s="1475"/>
    </row>
    <row r="1591" spans="1:30" x14ac:dyDescent="0.25">
      <c r="A1591" s="239">
        <v>1</v>
      </c>
      <c r="B1591" s="771" t="s">
        <v>235</v>
      </c>
      <c r="C1591" s="680"/>
      <c r="D1591" s="4"/>
      <c r="E1591" s="418">
        <f>E1592+E1593</f>
        <v>800</v>
      </c>
      <c r="F1591" s="213">
        <f>F1592+F1593</f>
        <v>133</v>
      </c>
      <c r="G1591" s="368">
        <f>G1592+G1593</f>
        <v>125</v>
      </c>
      <c r="H1591" s="368">
        <f t="shared" ref="H1591:H1598" si="499">G1591/F1591*100</f>
        <v>93.984962406015043</v>
      </c>
      <c r="I1591" s="1902"/>
      <c r="J1591" s="1902"/>
      <c r="K1591" s="211"/>
      <c r="L1591" s="211"/>
      <c r="M1591" s="211"/>
      <c r="N1591" s="211"/>
      <c r="O1591" s="211"/>
      <c r="P1591" s="211"/>
      <c r="Q1591" s="570">
        <v>553.63</v>
      </c>
      <c r="R1591" s="570">
        <v>553.63</v>
      </c>
      <c r="S1591" s="1209">
        <f t="shared" ref="S1591" si="500">Q1591/12*$B$4+(R1591-Q1591)/11*1</f>
        <v>92.271666666666661</v>
      </c>
      <c r="T1591" s="570">
        <f t="shared" si="498"/>
        <v>92.550780000000003</v>
      </c>
      <c r="U1591" s="1082"/>
      <c r="V1591" s="570"/>
      <c r="W1591" s="570">
        <f>T1591-S1591</f>
        <v>0.27911333333334198</v>
      </c>
      <c r="X1591" s="570"/>
      <c r="Y1591" s="570">
        <v>0</v>
      </c>
      <c r="Z1591" s="570">
        <v>92.550780000000003</v>
      </c>
      <c r="AA1591" s="1275">
        <f>AA1592+AA1593</f>
        <v>0</v>
      </c>
      <c r="AB1591" s="566"/>
      <c r="AC1591" s="1460"/>
      <c r="AD1591" s="1475"/>
    </row>
    <row r="1592" spans="1:30" ht="30" x14ac:dyDescent="0.25">
      <c r="A1592" s="239">
        <v>1</v>
      </c>
      <c r="B1592" s="507" t="s">
        <v>284</v>
      </c>
      <c r="C1592" s="680"/>
      <c r="D1592" s="4"/>
      <c r="E1592" s="418">
        <v>500</v>
      </c>
      <c r="F1592" s="213">
        <f>ROUND(E1592/12*$B$4,0)</f>
        <v>83</v>
      </c>
      <c r="G1592" s="368">
        <v>66</v>
      </c>
      <c r="H1592" s="368">
        <f t="shared" si="499"/>
        <v>79.518072289156621</v>
      </c>
      <c r="I1592" s="1902"/>
      <c r="J1592" s="1902"/>
      <c r="K1592" s="211"/>
      <c r="L1592" s="211"/>
      <c r="M1592" s="211"/>
      <c r="N1592" s="211"/>
      <c r="O1592" s="211"/>
      <c r="P1592" s="211"/>
      <c r="Q1592" s="570"/>
      <c r="R1592" s="570"/>
      <c r="S1592" s="1061"/>
      <c r="T1592" s="570">
        <f t="shared" si="498"/>
        <v>0</v>
      </c>
      <c r="U1592" s="1082"/>
      <c r="V1592" s="570"/>
      <c r="W1592" s="570"/>
      <c r="X1592" s="570"/>
      <c r="Y1592" s="570"/>
      <c r="Z1592" s="570"/>
      <c r="AA1592" s="1275"/>
      <c r="AB1592" s="566"/>
      <c r="AC1592" s="1460"/>
      <c r="AD1592" s="1475"/>
    </row>
    <row r="1593" spans="1:30" ht="30" x14ac:dyDescent="0.25">
      <c r="A1593" s="239">
        <v>1</v>
      </c>
      <c r="B1593" s="507" t="s">
        <v>279</v>
      </c>
      <c r="C1593" s="680"/>
      <c r="D1593" s="4"/>
      <c r="E1593" s="418">
        <v>300</v>
      </c>
      <c r="F1593" s="213">
        <f>ROUND(E1593/12*$B$4,0)</f>
        <v>50</v>
      </c>
      <c r="G1593" s="368">
        <v>59</v>
      </c>
      <c r="H1593" s="368">
        <f t="shared" si="499"/>
        <v>118</v>
      </c>
      <c r="I1593" s="1902"/>
      <c r="J1593" s="1902"/>
      <c r="K1593" s="211"/>
      <c r="L1593" s="211"/>
      <c r="M1593" s="211"/>
      <c r="N1593" s="211"/>
      <c r="O1593" s="211"/>
      <c r="P1593" s="211"/>
      <c r="Q1593" s="570"/>
      <c r="R1593" s="570"/>
      <c r="S1593" s="1061"/>
      <c r="T1593" s="570">
        <f t="shared" si="498"/>
        <v>0</v>
      </c>
      <c r="U1593" s="1082"/>
      <c r="V1593" s="570"/>
      <c r="W1593" s="570"/>
      <c r="X1593" s="570"/>
      <c r="Y1593" s="570"/>
      <c r="Z1593" s="570"/>
      <c r="AA1593" s="1275"/>
      <c r="AB1593" s="566"/>
      <c r="AC1593" s="1460"/>
      <c r="AD1593" s="1475"/>
    </row>
    <row r="1594" spans="1:30" ht="29.25" x14ac:dyDescent="0.25">
      <c r="A1594" s="239">
        <v>1</v>
      </c>
      <c r="B1594" s="725" t="s">
        <v>280</v>
      </c>
      <c r="C1594" s="680"/>
      <c r="D1594" s="4"/>
      <c r="E1594" s="445">
        <f>E1573+E1551</f>
        <v>33643.25</v>
      </c>
      <c r="F1594" s="787">
        <f>F1573+F1551</f>
        <v>5608</v>
      </c>
      <c r="G1594" s="1052">
        <f>G1573+G1551</f>
        <v>2708.4674999999997</v>
      </c>
      <c r="H1594" s="1052">
        <f t="shared" si="499"/>
        <v>48.296496077032806</v>
      </c>
      <c r="I1594" s="1902"/>
      <c r="J1594" s="1902"/>
      <c r="K1594" s="211"/>
      <c r="L1594" s="211"/>
      <c r="M1594" s="211"/>
      <c r="N1594" s="211"/>
      <c r="O1594" s="211"/>
      <c r="P1594" s="211"/>
      <c r="Q1594" s="570"/>
      <c r="R1594" s="570"/>
      <c r="S1594" s="1061"/>
      <c r="T1594" s="570">
        <f t="shared" si="498"/>
        <v>0</v>
      </c>
      <c r="U1594" s="1082"/>
      <c r="V1594" s="570"/>
      <c r="W1594" s="570"/>
      <c r="X1594" s="570"/>
      <c r="Y1594" s="570"/>
      <c r="Z1594" s="570"/>
      <c r="AA1594" s="1279">
        <f>AA1573+AA1551</f>
        <v>0</v>
      </c>
      <c r="AB1594" s="566"/>
      <c r="AC1594" s="1460"/>
      <c r="AD1594" s="1475"/>
    </row>
    <row r="1595" spans="1:30" ht="43.5" x14ac:dyDescent="0.25">
      <c r="A1595" s="239">
        <v>1</v>
      </c>
      <c r="B1595" s="725" t="s">
        <v>309</v>
      </c>
      <c r="C1595" s="680"/>
      <c r="D1595" s="4"/>
      <c r="E1595" s="445">
        <f>E1561</f>
        <v>13534</v>
      </c>
      <c r="F1595" s="787">
        <f>F1561</f>
        <v>2257</v>
      </c>
      <c r="G1595" s="1052">
        <f>G1561</f>
        <v>508</v>
      </c>
      <c r="H1595" s="1052">
        <f t="shared" si="499"/>
        <v>22.507753655294639</v>
      </c>
      <c r="I1595" s="1902"/>
      <c r="J1595" s="1902"/>
      <c r="K1595" s="211"/>
      <c r="L1595" s="211"/>
      <c r="M1595" s="211"/>
      <c r="N1595" s="211"/>
      <c r="O1595" s="211"/>
      <c r="P1595" s="211"/>
      <c r="Q1595" s="570"/>
      <c r="R1595" s="570"/>
      <c r="S1595" s="1061"/>
      <c r="T1595" s="570">
        <f t="shared" si="498"/>
        <v>0</v>
      </c>
      <c r="U1595" s="1082"/>
      <c r="V1595" s="570"/>
      <c r="W1595" s="570"/>
      <c r="X1595" s="570"/>
      <c r="Y1595" s="570"/>
      <c r="Z1595" s="570"/>
      <c r="AA1595" s="1279">
        <f>AA1561</f>
        <v>0</v>
      </c>
      <c r="AB1595" s="566"/>
      <c r="AC1595" s="1460"/>
      <c r="AD1595" s="1475"/>
    </row>
    <row r="1596" spans="1:30" ht="29.25" x14ac:dyDescent="0.25">
      <c r="A1596" s="239">
        <v>1</v>
      </c>
      <c r="B1596" s="725" t="s">
        <v>281</v>
      </c>
      <c r="C1596" s="680"/>
      <c r="D1596" s="4"/>
      <c r="E1596" s="445">
        <f>E1585+E1559</f>
        <v>47890.234042553187</v>
      </c>
      <c r="F1596" s="787">
        <f>F1585+F1559</f>
        <v>7981.7234042553191</v>
      </c>
      <c r="G1596" s="1052">
        <f>G1585+G1559</f>
        <v>4846.141489361702</v>
      </c>
      <c r="H1596" s="1052">
        <f t="shared" si="499"/>
        <v>60.715477647071367</v>
      </c>
      <c r="I1596" s="1902"/>
      <c r="J1596" s="1902"/>
      <c r="K1596" s="211"/>
      <c r="L1596" s="211"/>
      <c r="M1596" s="211"/>
      <c r="N1596" s="211"/>
      <c r="O1596" s="211"/>
      <c r="P1596" s="211"/>
      <c r="Q1596" s="570"/>
      <c r="R1596" s="570"/>
      <c r="S1596" s="1061"/>
      <c r="T1596" s="570">
        <f t="shared" si="498"/>
        <v>0</v>
      </c>
      <c r="U1596" s="1082"/>
      <c r="V1596" s="570"/>
      <c r="W1596" s="570"/>
      <c r="X1596" s="570"/>
      <c r="Y1596" s="570"/>
      <c r="Z1596" s="570"/>
      <c r="AA1596" s="1279">
        <f>AA1585+AA1559</f>
        <v>0</v>
      </c>
      <c r="AB1596" s="566"/>
      <c r="AC1596" s="1460"/>
      <c r="AD1596" s="1475"/>
    </row>
    <row r="1597" spans="1:30" ht="29.25" x14ac:dyDescent="0.25">
      <c r="A1597" s="239">
        <v>1</v>
      </c>
      <c r="B1597" s="725" t="s">
        <v>282</v>
      </c>
      <c r="C1597" s="680"/>
      <c r="D1597" s="4"/>
      <c r="E1597" s="445">
        <f>E1589</f>
        <v>12195</v>
      </c>
      <c r="F1597" s="787">
        <f>F1589</f>
        <v>2033</v>
      </c>
      <c r="G1597" s="1052">
        <f>G1589</f>
        <v>2318</v>
      </c>
      <c r="H1597" s="1052">
        <f t="shared" si="499"/>
        <v>114.01869158878503</v>
      </c>
      <c r="I1597" s="1902"/>
      <c r="J1597" s="1902"/>
      <c r="K1597" s="211"/>
      <c r="L1597" s="211"/>
      <c r="M1597" s="211"/>
      <c r="N1597" s="211"/>
      <c r="O1597" s="211"/>
      <c r="P1597" s="211"/>
      <c r="Q1597" s="570">
        <v>12185.000099999999</v>
      </c>
      <c r="R1597" s="570">
        <v>12185.000099999999</v>
      </c>
      <c r="S1597" s="1209">
        <f t="shared" ref="S1597" si="501">Q1597/12*$B$4+(R1597-Q1597)/11*1</f>
        <v>2030.8333499999999</v>
      </c>
      <c r="T1597" s="570">
        <f t="shared" si="498"/>
        <v>2315.5675200000001</v>
      </c>
      <c r="U1597" s="1082"/>
      <c r="V1597" s="570"/>
      <c r="W1597" s="570">
        <f>T1597-S1597</f>
        <v>284.73417000000018</v>
      </c>
      <c r="X1597" s="570"/>
      <c r="Y1597" s="570">
        <v>0</v>
      </c>
      <c r="Z1597" s="570">
        <v>2315.5675200000001</v>
      </c>
      <c r="AA1597" s="1279">
        <f>AA1589</f>
        <v>0</v>
      </c>
      <c r="AB1597" s="566"/>
      <c r="AC1597" s="1460"/>
      <c r="AD1597" s="1475"/>
    </row>
    <row r="1598" spans="1:30" x14ac:dyDescent="0.25">
      <c r="A1598" s="239">
        <v>1</v>
      </c>
      <c r="B1598" s="726" t="s">
        <v>138</v>
      </c>
      <c r="C1598" s="680"/>
      <c r="D1598" s="4"/>
      <c r="E1598" s="445">
        <f>E1594+E1595+E1597+E1560*2.9+E1588/4.2</f>
        <v>194188.35476190477</v>
      </c>
      <c r="F1598" s="787">
        <f>F1594+F1595+F1597+F1560*2.9+F1588/4.2</f>
        <v>32367.390476190478</v>
      </c>
      <c r="G1598" s="787">
        <f>G1594+G1595+G1597+G1560*2.9+G1588/4.2</f>
        <v>19022.255595238094</v>
      </c>
      <c r="H1598" s="787">
        <f t="shared" si="499"/>
        <v>58.76981528440146</v>
      </c>
      <c r="I1598" s="1902"/>
      <c r="J1598" s="1902"/>
      <c r="K1598" s="211"/>
      <c r="L1598" s="211"/>
      <c r="M1598" s="211"/>
      <c r="N1598" s="211"/>
      <c r="O1598" s="211"/>
      <c r="P1598" s="211"/>
      <c r="Q1598" s="570">
        <f>Q1597+Q1591+Q1561+Q1550+Q1582+Q1572</f>
        <v>127386.24692999999</v>
      </c>
      <c r="R1598" s="570">
        <f>R1597+R1591+R1561+R1550+R1582+R1572</f>
        <v>127386.24692999999</v>
      </c>
      <c r="S1598" s="1061">
        <f t="shared" ref="S1598:Z1598" si="502">S1597+S1591+S1561+S1550+S1582+S1572</f>
        <v>22457.420521666667</v>
      </c>
      <c r="T1598" s="570">
        <f t="shared" si="502"/>
        <v>21731.636119999999</v>
      </c>
      <c r="U1598" s="1082">
        <f t="shared" si="502"/>
        <v>0</v>
      </c>
      <c r="V1598" s="570">
        <f t="shared" si="502"/>
        <v>0</v>
      </c>
      <c r="W1598" s="570">
        <f t="shared" si="502"/>
        <v>-725.78440166667042</v>
      </c>
      <c r="X1598" s="570">
        <f t="shared" si="502"/>
        <v>0</v>
      </c>
      <c r="Y1598" s="570">
        <f t="shared" si="502"/>
        <v>-7.8130500000000005</v>
      </c>
      <c r="Z1598" s="570">
        <f t="shared" si="502"/>
        <v>21723.823069999995</v>
      </c>
      <c r="AA1598" s="1262">
        <f>AA1594+AA1595+AA1597+AA1560*2.9+AA1588/4.2</f>
        <v>0</v>
      </c>
      <c r="AB1598" s="566">
        <f t="shared" ref="AB1598" si="503">AB1597+AB1591+AB1561+AB1550+AB1582+AB1572</f>
        <v>0</v>
      </c>
      <c r="AC1598" s="1460"/>
      <c r="AD1598" s="1475"/>
    </row>
    <row r="1599" spans="1:30" x14ac:dyDescent="0.25">
      <c r="A1599" s="239">
        <v>1</v>
      </c>
      <c r="B1599" s="240" t="s">
        <v>29</v>
      </c>
      <c r="C1599" s="692"/>
      <c r="D1599" s="1529"/>
      <c r="E1599" s="442"/>
      <c r="F1599" s="1158"/>
      <c r="G1599" s="1158"/>
      <c r="H1599" s="1158"/>
      <c r="I1599" s="1894"/>
      <c r="J1599" s="1894"/>
      <c r="K1599" s="1050"/>
      <c r="L1599" s="1050"/>
      <c r="M1599" s="1050"/>
      <c r="N1599" s="1050"/>
      <c r="O1599" s="1050"/>
      <c r="P1599" s="1050"/>
      <c r="Q1599" s="569"/>
      <c r="R1599" s="569"/>
      <c r="S1599" s="1060"/>
      <c r="T1599" s="569">
        <f>Z1599-Y1599-V1599</f>
        <v>0</v>
      </c>
      <c r="U1599" s="1085"/>
      <c r="V1599" s="569"/>
      <c r="W1599" s="569"/>
      <c r="X1599" s="569"/>
      <c r="Y1599" s="569"/>
      <c r="Z1599" s="569"/>
      <c r="AA1599" s="1317"/>
      <c r="AB1599" s="612"/>
      <c r="AC1599" s="1460"/>
      <c r="AD1599" s="1475"/>
    </row>
    <row r="1600" spans="1:30" ht="30" x14ac:dyDescent="0.25">
      <c r="A1600" s="239">
        <v>1</v>
      </c>
      <c r="B1600" s="2" t="s">
        <v>127</v>
      </c>
      <c r="C1600" s="693"/>
      <c r="D1600" s="2"/>
      <c r="E1600" s="422"/>
      <c r="F1600" s="375"/>
      <c r="G1600" s="375"/>
      <c r="H1600" s="375"/>
      <c r="I1600" s="1902"/>
      <c r="J1600" s="1902"/>
      <c r="K1600" s="785"/>
      <c r="L1600" s="785"/>
      <c r="M1600" s="785"/>
      <c r="N1600" s="785"/>
      <c r="O1600" s="785"/>
      <c r="P1600" s="785"/>
      <c r="Q1600" s="570"/>
      <c r="R1600" s="570"/>
      <c r="S1600" s="1061"/>
      <c r="T1600" s="570">
        <f>Z1600-Y1600-V1600</f>
        <v>0</v>
      </c>
      <c r="U1600" s="1082"/>
      <c r="V1600" s="570"/>
      <c r="W1600" s="570"/>
      <c r="X1600" s="570"/>
      <c r="Y1600" s="570"/>
      <c r="Z1600" s="570"/>
      <c r="AA1600" s="1295"/>
      <c r="AB1600" s="566"/>
      <c r="AC1600" s="1460"/>
      <c r="AD1600" s="1475"/>
    </row>
    <row r="1601" spans="1:30" s="249" customFormat="1" x14ac:dyDescent="0.25">
      <c r="A1601" s="239">
        <v>1</v>
      </c>
      <c r="B1601" s="9" t="s">
        <v>47</v>
      </c>
      <c r="C1601" s="667"/>
      <c r="D1601" s="3">
        <v>240</v>
      </c>
      <c r="E1601" s="422">
        <v>785</v>
      </c>
      <c r="F1601" s="213">
        <f>ROUND(E1601/12*$B$4,0)</f>
        <v>131</v>
      </c>
      <c r="G1601" s="213">
        <v>130</v>
      </c>
      <c r="H1601" s="213">
        <f>G1601/F1601*100</f>
        <v>99.236641221374043</v>
      </c>
      <c r="I1601" s="1905">
        <v>8</v>
      </c>
      <c r="J1601" s="269">
        <f>M1601/G1601</f>
        <v>8</v>
      </c>
      <c r="K1601" s="270">
        <f>ROUND(E1601*I1601,0)</f>
        <v>6280</v>
      </c>
      <c r="L1601" s="270">
        <f>ROUND(K1601/12*$B$4,0)</f>
        <v>1047</v>
      </c>
      <c r="M1601" s="270">
        <v>1040</v>
      </c>
      <c r="N1601" s="270">
        <f>M1601/L1601*100</f>
        <v>99.331423113658062</v>
      </c>
      <c r="O1601" s="270">
        <f>ROUND(K1601/D1601,0)</f>
        <v>26</v>
      </c>
      <c r="P1601" s="270">
        <f>M1601/$B$4*12/O1601</f>
        <v>240</v>
      </c>
      <c r="Q1601" s="570"/>
      <c r="R1601" s="570"/>
      <c r="S1601" s="1061"/>
      <c r="T1601" s="570">
        <f>Z1601-Y1601-V1601</f>
        <v>0</v>
      </c>
      <c r="U1601" s="1082"/>
      <c r="V1601" s="570"/>
      <c r="W1601" s="570">
        <f>T1601-S1601</f>
        <v>0</v>
      </c>
      <c r="X1601" s="570"/>
      <c r="Y1601" s="570"/>
      <c r="Z1601" s="570"/>
      <c r="AA1601" s="1291"/>
      <c r="AB1601" s="566"/>
      <c r="AC1601" s="1460"/>
      <c r="AD1601" s="1475"/>
    </row>
    <row r="1602" spans="1:30" x14ac:dyDescent="0.25">
      <c r="A1602" s="239">
        <v>1</v>
      </c>
      <c r="B1602" s="2164" t="s">
        <v>184</v>
      </c>
      <c r="C1602" s="1660"/>
      <c r="D1602" s="2068"/>
      <c r="E1602" s="424">
        <f t="shared" ref="E1602:G1603" si="504">SUM(E1601)</f>
        <v>785</v>
      </c>
      <c r="F1602" s="515">
        <f t="shared" si="504"/>
        <v>131</v>
      </c>
      <c r="G1602" s="515">
        <f t="shared" si="504"/>
        <v>130</v>
      </c>
      <c r="H1602" s="284">
        <f>G1602/F1602*100</f>
        <v>99.236641221374043</v>
      </c>
      <c r="I1602" s="2180">
        <f>IF(E1602=0,0,K1602/E1602)</f>
        <v>8</v>
      </c>
      <c r="J1602" s="1519">
        <f>M1602/G1602</f>
        <v>8</v>
      </c>
      <c r="K1602" s="1583">
        <f t="shared" ref="K1602:M1603" si="505">SUM(K1601)</f>
        <v>6280</v>
      </c>
      <c r="L1602" s="1583">
        <f t="shared" si="505"/>
        <v>1047</v>
      </c>
      <c r="M1602" s="1583">
        <f t="shared" si="505"/>
        <v>1040</v>
      </c>
      <c r="N1602" s="1583">
        <f>M1602/L1602*100</f>
        <v>99.331423113658062</v>
      </c>
      <c r="O1602" s="1583">
        <f>SUM(O1601)</f>
        <v>26</v>
      </c>
      <c r="P1602" s="482">
        <f>M1602/$B$4*12/O1602</f>
        <v>240</v>
      </c>
      <c r="Q1602" s="571"/>
      <c r="R1602" s="571"/>
      <c r="S1602" s="1208"/>
      <c r="T1602" s="571">
        <f>Z1602-Y1602-V1602</f>
        <v>0</v>
      </c>
      <c r="U1602" s="1507"/>
      <c r="V1602" s="571"/>
      <c r="W1602" s="571"/>
      <c r="X1602" s="571"/>
      <c r="Y1602" s="571"/>
      <c r="Z1602" s="571"/>
      <c r="AA1602" s="1320">
        <f t="shared" ref="AA1602" si="506">SUM(AA1601)</f>
        <v>0</v>
      </c>
      <c r="AB1602" s="1194"/>
      <c r="AC1602" s="1460"/>
      <c r="AD1602" s="1475"/>
    </row>
    <row r="1603" spans="1:30" ht="30" thickBot="1" x14ac:dyDescent="0.3">
      <c r="A1603" s="239">
        <v>1</v>
      </c>
      <c r="B1603" s="250" t="s">
        <v>215</v>
      </c>
      <c r="C1603" s="250"/>
      <c r="D1603" s="250"/>
      <c r="E1603" s="448">
        <f t="shared" si="504"/>
        <v>785</v>
      </c>
      <c r="F1603" s="2042">
        <f t="shared" si="504"/>
        <v>131</v>
      </c>
      <c r="G1603" s="2042">
        <f t="shared" si="504"/>
        <v>130</v>
      </c>
      <c r="H1603" s="2042">
        <f>G1603/F1603*100</f>
        <v>99.236641221374043</v>
      </c>
      <c r="I1603" s="2119">
        <f>IF(E1603=0,0,K1603/E1603)</f>
        <v>8</v>
      </c>
      <c r="J1603" s="2181">
        <f>SUM(J1602)</f>
        <v>8</v>
      </c>
      <c r="K1603" s="2042">
        <f t="shared" si="505"/>
        <v>6280</v>
      </c>
      <c r="L1603" s="2042">
        <f t="shared" si="505"/>
        <v>1047</v>
      </c>
      <c r="M1603" s="2042">
        <f t="shared" si="505"/>
        <v>1040</v>
      </c>
      <c r="N1603" s="1563">
        <f>M1603/L1603*100</f>
        <v>99.331423113658062</v>
      </c>
      <c r="O1603" s="1610">
        <f>SUM(O1601)</f>
        <v>26</v>
      </c>
      <c r="P1603" s="1563">
        <f>M1603/$B$4*12/O1603</f>
        <v>240</v>
      </c>
      <c r="Q1603" s="575">
        <v>13121.006752000001</v>
      </c>
      <c r="R1603" s="575">
        <v>13121.006752000001</v>
      </c>
      <c r="S1603" s="1213">
        <f t="shared" ref="S1603" si="507">Q1603/12*$B$4+(R1603-Q1603)/11*1</f>
        <v>2186.8344586666667</v>
      </c>
      <c r="T1603" s="575">
        <f>Z1603-Y1603-V1603</f>
        <v>2136.6348000000003</v>
      </c>
      <c r="U1603" s="1084"/>
      <c r="V1603" s="575"/>
      <c r="W1603" s="575">
        <f>T1603-S1603</f>
        <v>-50.199658666666437</v>
      </c>
      <c r="X1603" s="575"/>
      <c r="Y1603" s="575">
        <v>-32.804319999999997</v>
      </c>
      <c r="Z1603" s="575">
        <v>2103.8304800000001</v>
      </c>
      <c r="AA1603" s="2045">
        <f t="shared" ref="AA1603" si="508">SUM(AA1602)</f>
        <v>0</v>
      </c>
      <c r="AB1603" s="1253"/>
      <c r="AC1603" s="1460"/>
      <c r="AD1603" s="1475"/>
    </row>
    <row r="1604" spans="1:30" ht="15.75" thickBot="1" x14ac:dyDescent="0.3">
      <c r="A1604" s="239">
        <v>1</v>
      </c>
      <c r="B1604" s="1913" t="s">
        <v>315</v>
      </c>
      <c r="C1604" s="1913"/>
      <c r="D1604" s="1913"/>
      <c r="E1604" s="457"/>
      <c r="F1604" s="2172"/>
      <c r="G1604" s="2172"/>
      <c r="H1604" s="2172"/>
      <c r="I1604" s="1870"/>
      <c r="J1604" s="1870"/>
      <c r="K1604" s="1006"/>
      <c r="L1604" s="1006"/>
      <c r="M1604" s="1006"/>
      <c r="N1604" s="1006"/>
      <c r="O1604" s="1006"/>
      <c r="P1604" s="1006"/>
      <c r="Q1604" s="576">
        <f>Q1603+Q1598</f>
        <v>140507.25368199998</v>
      </c>
      <c r="R1604" s="576">
        <f>R1603+R1598</f>
        <v>140507.25368199998</v>
      </c>
      <c r="S1604" s="1062">
        <f>S1603+S1598</f>
        <v>24644.254980333335</v>
      </c>
      <c r="T1604" s="576">
        <f t="shared" ref="T1604:Z1604" si="509">T1603+T1598</f>
        <v>23868.270919999999</v>
      </c>
      <c r="U1604" s="1087">
        <f t="shared" si="509"/>
        <v>0</v>
      </c>
      <c r="V1604" s="576">
        <f>V1603+V1598</f>
        <v>0</v>
      </c>
      <c r="W1604" s="576">
        <f t="shared" si="509"/>
        <v>-775.98406033333686</v>
      </c>
      <c r="X1604" s="576">
        <f t="shared" si="509"/>
        <v>0</v>
      </c>
      <c r="Y1604" s="576">
        <f t="shared" si="509"/>
        <v>-40.617369999999994</v>
      </c>
      <c r="Z1604" s="576">
        <f t="shared" si="509"/>
        <v>23827.653549999995</v>
      </c>
      <c r="AA1604" s="1321"/>
      <c r="AB1604" s="1196">
        <f t="shared" ref="AB1604" si="510">AB1603+AB1598</f>
        <v>0</v>
      </c>
      <c r="AC1604" s="1460"/>
      <c r="AD1604" s="1475"/>
    </row>
    <row r="1605" spans="1:30" x14ac:dyDescent="0.25">
      <c r="A1605" s="239">
        <v>1</v>
      </c>
      <c r="B1605" s="2148"/>
      <c r="C1605" s="2149"/>
      <c r="D1605" s="2148"/>
      <c r="E1605" s="442"/>
      <c r="F1605" s="1158"/>
      <c r="G1605" s="1158"/>
      <c r="H1605" s="1158"/>
      <c r="I1605" s="1894"/>
      <c r="J1605" s="1894"/>
      <c r="K1605" s="1050"/>
      <c r="L1605" s="1050"/>
      <c r="M1605" s="1050"/>
      <c r="N1605" s="1050"/>
      <c r="O1605" s="1050"/>
      <c r="P1605" s="1050"/>
      <c r="Q1605" s="569"/>
      <c r="R1605" s="569"/>
      <c r="S1605" s="1060"/>
      <c r="T1605" s="569">
        <f>Z1605-Y1605-V1605</f>
        <v>0</v>
      </c>
      <c r="U1605" s="1085"/>
      <c r="V1605" s="569"/>
      <c r="W1605" s="569"/>
      <c r="X1605" s="569"/>
      <c r="Y1605" s="569"/>
      <c r="Z1605" s="569"/>
      <c r="AA1605" s="1317"/>
      <c r="AB1605" s="612"/>
      <c r="AC1605" s="1460"/>
      <c r="AD1605" s="1475"/>
    </row>
    <row r="1606" spans="1:30" ht="43.5" x14ac:dyDescent="0.25">
      <c r="A1606" s="239">
        <v>1</v>
      </c>
      <c r="B1606" s="1465" t="s">
        <v>449</v>
      </c>
      <c r="C1606" s="1465"/>
      <c r="D1606" s="2030"/>
      <c r="E1606" s="422"/>
      <c r="F1606" s="375"/>
      <c r="G1606" s="375"/>
      <c r="H1606" s="375"/>
      <c r="I1606" s="1902"/>
      <c r="J1606" s="1902"/>
      <c r="K1606" s="785"/>
      <c r="L1606" s="785"/>
      <c r="M1606" s="785"/>
      <c r="N1606" s="785"/>
      <c r="O1606" s="785"/>
      <c r="P1606" s="785"/>
      <c r="Q1606" s="570"/>
      <c r="R1606" s="570"/>
      <c r="S1606" s="1061"/>
      <c r="T1606" s="570">
        <f>Z1606-Y1606-V1606</f>
        <v>0</v>
      </c>
      <c r="U1606" s="1082"/>
      <c r="V1606" s="570"/>
      <c r="W1606" s="570"/>
      <c r="X1606" s="570"/>
      <c r="Y1606" s="570"/>
      <c r="Z1606" s="570"/>
      <c r="AA1606" s="1295"/>
      <c r="AB1606" s="566"/>
      <c r="AC1606" s="1460"/>
      <c r="AD1606" s="1475"/>
    </row>
    <row r="1607" spans="1:30" x14ac:dyDescent="0.25">
      <c r="A1607" s="239">
        <v>1</v>
      </c>
      <c r="B1607" s="749" t="s">
        <v>385</v>
      </c>
      <c r="C1607" s="2048"/>
      <c r="D1607" s="797"/>
      <c r="E1607" s="420"/>
      <c r="F1607" s="785"/>
      <c r="G1607" s="785"/>
      <c r="H1607" s="785"/>
      <c r="I1607" s="1902"/>
      <c r="J1607" s="1902"/>
      <c r="K1607" s="785"/>
      <c r="L1607" s="785"/>
      <c r="M1607" s="785"/>
      <c r="N1607" s="785"/>
      <c r="O1607" s="785"/>
      <c r="P1607" s="785"/>
      <c r="Q1607" s="570">
        <v>125329.51671</v>
      </c>
      <c r="R1607" s="570">
        <v>125329.51671</v>
      </c>
      <c r="S1607" s="3679">
        <f>(Q1607-2968.38531)/12*$B$4+2968.38531+(R1607-Q1607)/11*1</f>
        <v>23361.907210000001</v>
      </c>
      <c r="T1607" s="570">
        <f>Z1607-Y1607-V1607</f>
        <v>22763.25229</v>
      </c>
      <c r="U1607" s="1082"/>
      <c r="V1607" s="570"/>
      <c r="W1607" s="570">
        <f>T1607-S1607</f>
        <v>-598.65492000000086</v>
      </c>
      <c r="X1607" s="570"/>
      <c r="Y1607" s="570">
        <v>-6.447750000000001</v>
      </c>
      <c r="Z1607" s="570">
        <v>22756.804540000001</v>
      </c>
      <c r="AA1607" s="1318"/>
      <c r="AB1607" s="566"/>
      <c r="AC1607" s="1460"/>
      <c r="AD1607" s="1475"/>
    </row>
    <row r="1608" spans="1:30" ht="29.25" x14ac:dyDescent="0.25">
      <c r="A1608" s="239">
        <v>1</v>
      </c>
      <c r="B1608" s="722" t="s">
        <v>294</v>
      </c>
      <c r="C1608" s="680"/>
      <c r="D1608" s="4"/>
      <c r="E1608" s="1144">
        <f>E1610+E1611+E1613+E1615</f>
        <v>43570</v>
      </c>
      <c r="F1608" s="213">
        <f>F1610+F1611+F1613+F1615</f>
        <v>7262</v>
      </c>
      <c r="G1608" s="368">
        <f>G1610+G1611+G1613+G1615</f>
        <v>4158</v>
      </c>
      <c r="H1608" s="368">
        <f>G1608/F1608*100</f>
        <v>57.256954007160566</v>
      </c>
      <c r="I1608" s="1902"/>
      <c r="J1608" s="1902"/>
      <c r="K1608" s="211"/>
      <c r="L1608" s="211"/>
      <c r="M1608" s="211"/>
      <c r="N1608" s="211"/>
      <c r="O1608" s="211"/>
      <c r="P1608" s="211"/>
      <c r="Q1608" s="570"/>
      <c r="R1608" s="570"/>
      <c r="S1608" s="1061"/>
      <c r="T1608" s="570">
        <f>Z1608-Y1608-V1608</f>
        <v>0</v>
      </c>
      <c r="U1608" s="1082"/>
      <c r="V1608" s="570"/>
      <c r="W1608" s="570"/>
      <c r="X1608" s="570"/>
      <c r="Y1608" s="570"/>
      <c r="Z1608" s="570"/>
      <c r="AA1608" s="1275">
        <f>AA1610+AA1611+AA1613+AA1615</f>
        <v>0</v>
      </c>
      <c r="AB1608" s="566"/>
      <c r="AC1608" s="1460"/>
      <c r="AD1608" s="1475"/>
    </row>
    <row r="1609" spans="1:30" ht="30" x14ac:dyDescent="0.25">
      <c r="A1609" s="239">
        <v>1</v>
      </c>
      <c r="B1609" s="517" t="s">
        <v>205</v>
      </c>
      <c r="C1609" s="680"/>
      <c r="D1609" s="4"/>
      <c r="E1609" s="1144"/>
      <c r="F1609" s="213"/>
      <c r="G1609" s="368"/>
      <c r="H1609" s="368"/>
      <c r="I1609" s="1902"/>
      <c r="J1609" s="1902"/>
      <c r="K1609" s="211"/>
      <c r="L1609" s="211"/>
      <c r="M1609" s="211"/>
      <c r="N1609" s="211"/>
      <c r="O1609" s="211"/>
      <c r="P1609" s="211"/>
      <c r="Q1609" s="570"/>
      <c r="R1609" s="570"/>
      <c r="S1609" s="1061"/>
      <c r="T1609" s="570"/>
      <c r="U1609" s="1082"/>
      <c r="V1609" s="570"/>
      <c r="W1609" s="570"/>
      <c r="X1609" s="570"/>
      <c r="Y1609" s="570"/>
      <c r="Z1609" s="570"/>
      <c r="AA1609" s="1275"/>
      <c r="AB1609" s="566"/>
      <c r="AC1609" s="1460"/>
      <c r="AD1609" s="1475"/>
    </row>
    <row r="1610" spans="1:30" ht="30" x14ac:dyDescent="0.25">
      <c r="A1610" s="239">
        <v>1</v>
      </c>
      <c r="B1610" s="517" t="s">
        <v>206</v>
      </c>
      <c r="C1610" s="680"/>
      <c r="D1610" s="4"/>
      <c r="E1610" s="1145">
        <v>6500</v>
      </c>
      <c r="F1610" s="213">
        <f>ROUND(E1610/12*$B$4,0)</f>
        <v>1083</v>
      </c>
      <c r="G1610" s="368">
        <v>196</v>
      </c>
      <c r="H1610" s="368">
        <f>G1610/F1610*100</f>
        <v>18.09787626962142</v>
      </c>
      <c r="I1610" s="1902"/>
      <c r="J1610" s="1902"/>
      <c r="K1610" s="211"/>
      <c r="L1610" s="211"/>
      <c r="M1610" s="211"/>
      <c r="N1610" s="211"/>
      <c r="O1610" s="211"/>
      <c r="P1610" s="211"/>
      <c r="Q1610" s="570"/>
      <c r="R1610" s="570"/>
      <c r="S1610" s="1061"/>
      <c r="T1610" s="570">
        <f>Z1610-Y1610-V1610</f>
        <v>0</v>
      </c>
      <c r="U1610" s="1082"/>
      <c r="V1610" s="570"/>
      <c r="W1610" s="570"/>
      <c r="X1610" s="570"/>
      <c r="Y1610" s="570"/>
      <c r="Z1610" s="570"/>
      <c r="AA1610" s="1275"/>
      <c r="AB1610" s="566"/>
      <c r="AC1610" s="1460"/>
      <c r="AD1610" s="1475"/>
    </row>
    <row r="1611" spans="1:30" ht="30" x14ac:dyDescent="0.25">
      <c r="A1611" s="239">
        <v>1</v>
      </c>
      <c r="B1611" s="723" t="s">
        <v>558</v>
      </c>
      <c r="C1611" s="680"/>
      <c r="D1611" s="4"/>
      <c r="E1611" s="1144">
        <v>15700</v>
      </c>
      <c r="F1611" s="213">
        <f>ROUND(E1611/12*$B$4,0)</f>
        <v>2617</v>
      </c>
      <c r="G1611" s="368">
        <v>3091</v>
      </c>
      <c r="H1611" s="368">
        <f>G1611/F1611*100</f>
        <v>118.11234237676729</v>
      </c>
      <c r="I1611" s="1902"/>
      <c r="J1611" s="1902"/>
      <c r="K1611" s="211"/>
      <c r="L1611" s="211"/>
      <c r="M1611" s="211"/>
      <c r="N1611" s="211"/>
      <c r="O1611" s="211"/>
      <c r="P1611" s="211"/>
      <c r="Q1611" s="570"/>
      <c r="R1611" s="570"/>
      <c r="S1611" s="1061"/>
      <c r="T1611" s="570"/>
      <c r="U1611" s="1082"/>
      <c r="V1611" s="570"/>
      <c r="W1611" s="570"/>
      <c r="X1611" s="570"/>
      <c r="Y1611" s="570"/>
      <c r="Z1611" s="570"/>
      <c r="AA1611" s="1275"/>
      <c r="AB1611" s="566"/>
      <c r="AC1611" s="1460"/>
      <c r="AD1611" s="1475"/>
    </row>
    <row r="1612" spans="1:30" ht="75" x14ac:dyDescent="0.25">
      <c r="A1612" s="239">
        <v>1</v>
      </c>
      <c r="B1612" s="518" t="s">
        <v>296</v>
      </c>
      <c r="C1612" s="680"/>
      <c r="D1612" s="4"/>
      <c r="E1612" s="1144"/>
      <c r="F1612" s="213"/>
      <c r="G1612" s="368"/>
      <c r="H1612" s="368"/>
      <c r="I1612" s="1902"/>
      <c r="J1612" s="1902"/>
      <c r="K1612" s="211"/>
      <c r="L1612" s="211"/>
      <c r="M1612" s="211"/>
      <c r="N1612" s="211"/>
      <c r="O1612" s="211"/>
      <c r="P1612" s="211"/>
      <c r="Q1612" s="570"/>
      <c r="R1612" s="570"/>
      <c r="S1612" s="1061"/>
      <c r="T1612" s="570"/>
      <c r="U1612" s="1082"/>
      <c r="V1612" s="570"/>
      <c r="W1612" s="570"/>
      <c r="X1612" s="570"/>
      <c r="Y1612" s="570"/>
      <c r="Z1612" s="570"/>
      <c r="AA1612" s="1275"/>
      <c r="AB1612" s="566"/>
      <c r="AC1612" s="1460"/>
      <c r="AD1612" s="1475"/>
    </row>
    <row r="1613" spans="1:30" ht="60" x14ac:dyDescent="0.25">
      <c r="A1613" s="239">
        <v>1</v>
      </c>
      <c r="B1613" s="518" t="s">
        <v>310</v>
      </c>
      <c r="C1613" s="680"/>
      <c r="D1613" s="4"/>
      <c r="E1613" s="1145">
        <v>17500</v>
      </c>
      <c r="F1613" s="213">
        <f>ROUND(E1613/12*$B$4,0)</f>
        <v>2917</v>
      </c>
      <c r="G1613" s="368">
        <v>871</v>
      </c>
      <c r="H1613" s="368">
        <f>G1613/F1613*100</f>
        <v>29.859444634898868</v>
      </c>
      <c r="I1613" s="1902"/>
      <c r="J1613" s="1902"/>
      <c r="K1613" s="211"/>
      <c r="L1613" s="211"/>
      <c r="M1613" s="211"/>
      <c r="N1613" s="211"/>
      <c r="O1613" s="211"/>
      <c r="P1613" s="211"/>
      <c r="Q1613" s="570"/>
      <c r="R1613" s="570"/>
      <c r="S1613" s="1061"/>
      <c r="T1613" s="570"/>
      <c r="U1613" s="1082"/>
      <c r="V1613" s="570"/>
      <c r="W1613" s="570"/>
      <c r="X1613" s="570"/>
      <c r="Y1613" s="570"/>
      <c r="Z1613" s="570"/>
      <c r="AA1613" s="1275"/>
      <c r="AB1613" s="566"/>
      <c r="AC1613" s="1460"/>
      <c r="AD1613" s="1475"/>
    </row>
    <row r="1614" spans="1:30" ht="105" x14ac:dyDescent="0.25">
      <c r="B1614" s="518" t="s">
        <v>540</v>
      </c>
      <c r="C1614" s="680"/>
      <c r="D1614" s="4"/>
      <c r="E1614" s="1145">
        <v>15000</v>
      </c>
      <c r="F1614" s="213">
        <f>ROUND(E1614/12*$B$4,0)</f>
        <v>2500</v>
      </c>
      <c r="G1614" s="368">
        <v>422</v>
      </c>
      <c r="H1614" s="368"/>
      <c r="I1614" s="1902"/>
      <c r="J1614" s="1902"/>
      <c r="K1614" s="211"/>
      <c r="L1614" s="211"/>
      <c r="M1614" s="211"/>
      <c r="N1614" s="211"/>
      <c r="O1614" s="211"/>
      <c r="P1614" s="211"/>
      <c r="Q1614" s="570"/>
      <c r="R1614" s="570"/>
      <c r="S1614" s="1061"/>
      <c r="T1614" s="570"/>
      <c r="U1614" s="1082"/>
      <c r="V1614" s="570"/>
      <c r="W1614" s="570"/>
      <c r="X1614" s="570"/>
      <c r="Y1614" s="570"/>
      <c r="Z1614" s="570"/>
      <c r="AA1614" s="1275"/>
      <c r="AB1614" s="566"/>
      <c r="AC1614" s="1460"/>
      <c r="AD1614" s="1475"/>
    </row>
    <row r="1615" spans="1:30" ht="30" x14ac:dyDescent="0.25">
      <c r="B1615" s="4" t="s">
        <v>383</v>
      </c>
      <c r="C1615" s="680"/>
      <c r="D1615" s="4"/>
      <c r="E1615" s="1145">
        <v>3870</v>
      </c>
      <c r="F1615" s="213">
        <f>ROUND(E1615/12*$B$4,0)</f>
        <v>645</v>
      </c>
      <c r="G1615" s="368"/>
      <c r="H1615" s="368">
        <f t="shared" ref="H1615:H1620" si="511">G1615/F1615*100</f>
        <v>0</v>
      </c>
      <c r="I1615" s="1902"/>
      <c r="J1615" s="1902"/>
      <c r="K1615" s="211"/>
      <c r="L1615" s="211"/>
      <c r="M1615" s="211"/>
      <c r="N1615" s="211"/>
      <c r="O1615" s="211"/>
      <c r="P1615" s="211"/>
      <c r="Q1615" s="570"/>
      <c r="R1615" s="570"/>
      <c r="S1615" s="1061"/>
      <c r="T1615" s="570"/>
      <c r="U1615" s="1082"/>
      <c r="V1615" s="570"/>
      <c r="W1615" s="570"/>
      <c r="X1615" s="570"/>
      <c r="Y1615" s="570"/>
      <c r="Z1615" s="570"/>
      <c r="AA1615" s="1275"/>
      <c r="AB1615" s="566"/>
      <c r="AC1615" s="1460"/>
      <c r="AD1615" s="1475"/>
    </row>
    <row r="1616" spans="1:30" ht="29.25" x14ac:dyDescent="0.25">
      <c r="A1616" s="239">
        <v>1</v>
      </c>
      <c r="B1616" s="485" t="s">
        <v>135</v>
      </c>
      <c r="C1616" s="680"/>
      <c r="D1616" s="4"/>
      <c r="E1616" s="1144">
        <f>E1617</f>
        <v>44000</v>
      </c>
      <c r="F1616" s="213">
        <f>F1617</f>
        <v>7333</v>
      </c>
      <c r="G1616" s="368">
        <f>G1617</f>
        <v>1208</v>
      </c>
      <c r="H1616" s="368">
        <f t="shared" si="511"/>
        <v>16.473476067093959</v>
      </c>
      <c r="I1616" s="1902"/>
      <c r="J1616" s="1902"/>
      <c r="K1616" s="211"/>
      <c r="L1616" s="211"/>
      <c r="M1616" s="211"/>
      <c r="N1616" s="211"/>
      <c r="O1616" s="211"/>
      <c r="P1616" s="211"/>
      <c r="Q1616" s="570"/>
      <c r="R1616" s="570"/>
      <c r="S1616" s="1061"/>
      <c r="T1616" s="570"/>
      <c r="U1616" s="1082"/>
      <c r="V1616" s="570"/>
      <c r="W1616" s="570"/>
      <c r="X1616" s="570"/>
      <c r="Y1616" s="570"/>
      <c r="Z1616" s="570"/>
      <c r="AA1616" s="1275">
        <f>AA1617</f>
        <v>0</v>
      </c>
      <c r="AB1616" s="566"/>
      <c r="AC1616" s="1460"/>
      <c r="AD1616" s="1475"/>
    </row>
    <row r="1617" spans="1:30" x14ac:dyDescent="0.25">
      <c r="A1617" s="239">
        <v>1</v>
      </c>
      <c r="B1617" s="292" t="s">
        <v>240</v>
      </c>
      <c r="C1617" s="680"/>
      <c r="D1617" s="4"/>
      <c r="E1617" s="1145">
        <v>44000</v>
      </c>
      <c r="F1617" s="213">
        <f>ROUND(E1617/12*$B$4,0)</f>
        <v>7333</v>
      </c>
      <c r="G1617" s="368">
        <v>1208</v>
      </c>
      <c r="H1617" s="368">
        <f t="shared" si="511"/>
        <v>16.473476067093959</v>
      </c>
      <c r="I1617" s="1902"/>
      <c r="J1617" s="1902"/>
      <c r="K1617" s="211"/>
      <c r="L1617" s="211"/>
      <c r="M1617" s="211"/>
      <c r="N1617" s="211"/>
      <c r="O1617" s="211"/>
      <c r="P1617" s="211"/>
      <c r="Q1617" s="570"/>
      <c r="R1617" s="570"/>
      <c r="S1617" s="1061"/>
      <c r="T1617" s="570"/>
      <c r="U1617" s="1082"/>
      <c r="V1617" s="570"/>
      <c r="W1617" s="570"/>
      <c r="X1617" s="570"/>
      <c r="Y1617" s="570"/>
      <c r="Z1617" s="570"/>
      <c r="AA1617" s="1275"/>
      <c r="AB1617" s="566"/>
      <c r="AC1617" s="1460"/>
      <c r="AD1617" s="1475"/>
    </row>
    <row r="1618" spans="1:30" ht="63" x14ac:dyDescent="0.25">
      <c r="A1618" s="239">
        <v>1</v>
      </c>
      <c r="B1618" s="750" t="s">
        <v>299</v>
      </c>
      <c r="C1618" s="680"/>
      <c r="D1618" s="4"/>
      <c r="E1618" s="1144">
        <f>E1619+E1624</f>
        <v>15871</v>
      </c>
      <c r="F1618" s="213">
        <f>F1619+F1624</f>
        <v>2645</v>
      </c>
      <c r="G1618" s="368">
        <f>G1619+G1624</f>
        <v>0</v>
      </c>
      <c r="H1618" s="368">
        <f t="shared" si="511"/>
        <v>0</v>
      </c>
      <c r="I1618" s="1902"/>
      <c r="J1618" s="1902"/>
      <c r="K1618" s="211"/>
      <c r="L1618" s="211"/>
      <c r="M1618" s="211"/>
      <c r="N1618" s="211"/>
      <c r="O1618" s="211"/>
      <c r="P1618" s="211"/>
      <c r="Q1618" s="570"/>
      <c r="R1618" s="570"/>
      <c r="S1618" s="1209">
        <f>Q1618/12*$B$4</f>
        <v>0</v>
      </c>
      <c r="T1618" s="570">
        <f>Z1618-Y1618-V1618</f>
        <v>0</v>
      </c>
      <c r="U1618" s="1082"/>
      <c r="V1618" s="570"/>
      <c r="W1618" s="570">
        <f>T1618-S1618</f>
        <v>0</v>
      </c>
      <c r="X1618" s="570"/>
      <c r="Y1618" s="570"/>
      <c r="Z1618" s="570"/>
      <c r="AA1618" s="1275">
        <f>AA1619+AA1624</f>
        <v>0</v>
      </c>
      <c r="AB1618" s="566"/>
      <c r="AC1618" s="1460"/>
      <c r="AD1618" s="1475"/>
    </row>
    <row r="1619" spans="1:30" ht="30" x14ac:dyDescent="0.25">
      <c r="A1619" s="239">
        <v>1</v>
      </c>
      <c r="B1619" s="723" t="s">
        <v>300</v>
      </c>
      <c r="C1619" s="680"/>
      <c r="D1619" s="4"/>
      <c r="E1619" s="1147">
        <f>SUM(E1620:E1623)</f>
        <v>11726</v>
      </c>
      <c r="F1619" s="213">
        <f>SUM(F1620:F1623)</f>
        <v>1954</v>
      </c>
      <c r="G1619" s="368">
        <f>SUM(G1620:G1623)</f>
        <v>0</v>
      </c>
      <c r="H1619" s="368">
        <f t="shared" si="511"/>
        <v>0</v>
      </c>
      <c r="I1619" s="1902"/>
      <c r="J1619" s="1902"/>
      <c r="K1619" s="211"/>
      <c r="L1619" s="211"/>
      <c r="M1619" s="211"/>
      <c r="N1619" s="211"/>
      <c r="O1619" s="211"/>
      <c r="P1619" s="211"/>
      <c r="Q1619" s="570"/>
      <c r="R1619" s="570"/>
      <c r="S1619" s="1061"/>
      <c r="T1619" s="570"/>
      <c r="U1619" s="1082"/>
      <c r="V1619" s="570"/>
      <c r="W1619" s="570"/>
      <c r="X1619" s="570"/>
      <c r="Y1619" s="570"/>
      <c r="Z1619" s="570"/>
      <c r="AA1619" s="1275">
        <f>SUM(AA1620:AA1623)</f>
        <v>0</v>
      </c>
      <c r="AB1619" s="566"/>
      <c r="AC1619" s="1460"/>
      <c r="AD1619" s="1475"/>
    </row>
    <row r="1620" spans="1:30" ht="30" x14ac:dyDescent="0.25">
      <c r="A1620" s="239">
        <v>1</v>
      </c>
      <c r="B1620" s="518" t="s">
        <v>301</v>
      </c>
      <c r="C1620" s="680"/>
      <c r="D1620" s="4"/>
      <c r="E1620" s="1146">
        <v>11726</v>
      </c>
      <c r="F1620" s="213">
        <f>ROUND(E1620/12*$B$4,0)</f>
        <v>1954</v>
      </c>
      <c r="G1620" s="368"/>
      <c r="H1620" s="368">
        <f t="shared" si="511"/>
        <v>0</v>
      </c>
      <c r="I1620" s="1902"/>
      <c r="J1620" s="1902"/>
      <c r="K1620" s="211"/>
      <c r="L1620" s="211"/>
      <c r="M1620" s="211"/>
      <c r="N1620" s="211"/>
      <c r="O1620" s="211"/>
      <c r="P1620" s="211"/>
      <c r="Q1620" s="570"/>
      <c r="R1620" s="570"/>
      <c r="S1620" s="1061"/>
      <c r="T1620" s="570"/>
      <c r="U1620" s="1082"/>
      <c r="V1620" s="570"/>
      <c r="W1620" s="570"/>
      <c r="X1620" s="570"/>
      <c r="Y1620" s="570"/>
      <c r="Z1620" s="570"/>
      <c r="AA1620" s="1275"/>
      <c r="AB1620" s="566"/>
      <c r="AC1620" s="1460"/>
      <c r="AD1620" s="1475"/>
    </row>
    <row r="1621" spans="1:30" ht="60" x14ac:dyDescent="0.25">
      <c r="A1621" s="239">
        <v>1</v>
      </c>
      <c r="B1621" s="518" t="s">
        <v>302</v>
      </c>
      <c r="C1621" s="680"/>
      <c r="D1621" s="4"/>
      <c r="E1621" s="757"/>
      <c r="F1621" s="213"/>
      <c r="G1621" s="368"/>
      <c r="H1621" s="368"/>
      <c r="I1621" s="1902"/>
      <c r="J1621" s="1902"/>
      <c r="K1621" s="211"/>
      <c r="L1621" s="211"/>
      <c r="M1621" s="211"/>
      <c r="N1621" s="211"/>
      <c r="O1621" s="211"/>
      <c r="P1621" s="211"/>
      <c r="Q1621" s="570"/>
      <c r="R1621" s="570"/>
      <c r="S1621" s="1061"/>
      <c r="T1621" s="570"/>
      <c r="U1621" s="1082"/>
      <c r="V1621" s="570"/>
      <c r="W1621" s="570"/>
      <c r="X1621" s="570"/>
      <c r="Y1621" s="570"/>
      <c r="Z1621" s="570"/>
      <c r="AA1621" s="1275"/>
      <c r="AB1621" s="566"/>
      <c r="AC1621" s="1460"/>
      <c r="AD1621" s="1475"/>
    </row>
    <row r="1622" spans="1:30" ht="45" x14ac:dyDescent="0.25">
      <c r="A1622" s="239">
        <v>1</v>
      </c>
      <c r="B1622" s="518" t="s">
        <v>303</v>
      </c>
      <c r="C1622" s="680"/>
      <c r="D1622" s="4"/>
      <c r="E1622" s="757"/>
      <c r="F1622" s="213"/>
      <c r="G1622" s="368"/>
      <c r="H1622" s="368"/>
      <c r="I1622" s="1902"/>
      <c r="J1622" s="1902"/>
      <c r="K1622" s="211"/>
      <c r="L1622" s="211"/>
      <c r="M1622" s="211"/>
      <c r="N1622" s="211"/>
      <c r="O1622" s="211"/>
      <c r="P1622" s="211"/>
      <c r="Q1622" s="570"/>
      <c r="R1622" s="570"/>
      <c r="S1622" s="1061"/>
      <c r="T1622" s="570"/>
      <c r="U1622" s="1082"/>
      <c r="V1622" s="570"/>
      <c r="W1622" s="570"/>
      <c r="X1622" s="570"/>
      <c r="Y1622" s="570"/>
      <c r="Z1622" s="570"/>
      <c r="AA1622" s="1275"/>
      <c r="AB1622" s="566"/>
      <c r="AC1622" s="1460"/>
      <c r="AD1622" s="1475"/>
    </row>
    <row r="1623" spans="1:30" ht="30" x14ac:dyDescent="0.25">
      <c r="A1623" s="239">
        <v>1</v>
      </c>
      <c r="B1623" s="518" t="s">
        <v>304</v>
      </c>
      <c r="C1623" s="680"/>
      <c r="D1623" s="4"/>
      <c r="E1623" s="757"/>
      <c r="F1623" s="213"/>
      <c r="G1623" s="368"/>
      <c r="H1623" s="368"/>
      <c r="I1623" s="1902"/>
      <c r="J1623" s="1902"/>
      <c r="K1623" s="211"/>
      <c r="L1623" s="211"/>
      <c r="M1623" s="211"/>
      <c r="N1623" s="211"/>
      <c r="O1623" s="211"/>
      <c r="P1623" s="211"/>
      <c r="Q1623" s="570"/>
      <c r="R1623" s="570"/>
      <c r="S1623" s="1061"/>
      <c r="T1623" s="570"/>
      <c r="U1623" s="1082"/>
      <c r="V1623" s="570"/>
      <c r="W1623" s="570"/>
      <c r="X1623" s="570"/>
      <c r="Y1623" s="570"/>
      <c r="Z1623" s="570"/>
      <c r="AA1623" s="1275"/>
      <c r="AB1623" s="566"/>
      <c r="AC1623" s="1460"/>
      <c r="AD1623" s="1475"/>
    </row>
    <row r="1624" spans="1:30" ht="60" x14ac:dyDescent="0.25">
      <c r="A1624" s="239">
        <v>1</v>
      </c>
      <c r="B1624" s="723" t="s">
        <v>305</v>
      </c>
      <c r="C1624" s="680"/>
      <c r="D1624" s="4"/>
      <c r="E1624" s="1155">
        <f>SUM(E1625:E1627)</f>
        <v>4145</v>
      </c>
      <c r="F1624" s="213">
        <f>SUM(F1625:F1628)</f>
        <v>691</v>
      </c>
      <c r="G1624" s="368">
        <f>G1625</f>
        <v>0</v>
      </c>
      <c r="H1624" s="368">
        <f>G1624/F1624*100</f>
        <v>0</v>
      </c>
      <c r="I1624" s="1902"/>
      <c r="J1624" s="1902"/>
      <c r="K1624" s="211"/>
      <c r="L1624" s="211"/>
      <c r="M1624" s="211"/>
      <c r="N1624" s="211"/>
      <c r="O1624" s="211"/>
      <c r="P1624" s="211"/>
      <c r="Q1624" s="570"/>
      <c r="R1624" s="570"/>
      <c r="S1624" s="1061"/>
      <c r="T1624" s="570"/>
      <c r="U1624" s="1082"/>
      <c r="V1624" s="570"/>
      <c r="W1624" s="570"/>
      <c r="X1624" s="570"/>
      <c r="Y1624" s="570"/>
      <c r="Z1624" s="570"/>
      <c r="AA1624" s="1275">
        <f>AA1625</f>
        <v>0</v>
      </c>
      <c r="AB1624" s="566"/>
      <c r="AC1624" s="1460"/>
      <c r="AD1624" s="1475"/>
    </row>
    <row r="1625" spans="1:30" ht="45" x14ac:dyDescent="0.25">
      <c r="A1625" s="239">
        <v>1</v>
      </c>
      <c r="B1625" s="518" t="s">
        <v>306</v>
      </c>
      <c r="C1625" s="680"/>
      <c r="D1625" s="4"/>
      <c r="E1625" s="757">
        <v>4145</v>
      </c>
      <c r="F1625" s="213">
        <f>ROUND(E1625/12*$B$4,0)</f>
        <v>691</v>
      </c>
      <c r="G1625" s="368"/>
      <c r="H1625" s="368">
        <f>G1625/F1625*100</f>
        <v>0</v>
      </c>
      <c r="I1625" s="1902"/>
      <c r="J1625" s="1902"/>
      <c r="K1625" s="211"/>
      <c r="L1625" s="211"/>
      <c r="M1625" s="211"/>
      <c r="N1625" s="211"/>
      <c r="O1625" s="211"/>
      <c r="P1625" s="211"/>
      <c r="Q1625" s="570"/>
      <c r="R1625" s="570"/>
      <c r="S1625" s="1061"/>
      <c r="T1625" s="570"/>
      <c r="U1625" s="1082"/>
      <c r="V1625" s="570"/>
      <c r="W1625" s="570"/>
      <c r="X1625" s="570"/>
      <c r="Y1625" s="570"/>
      <c r="Z1625" s="570"/>
      <c r="AA1625" s="1275"/>
      <c r="AB1625" s="566"/>
      <c r="AC1625" s="1460"/>
      <c r="AD1625" s="1475"/>
    </row>
    <row r="1626" spans="1:30" ht="30" x14ac:dyDescent="0.25">
      <c r="A1626" s="239">
        <v>1</v>
      </c>
      <c r="B1626" s="518" t="s">
        <v>337</v>
      </c>
      <c r="C1626" s="680"/>
      <c r="D1626" s="4"/>
      <c r="E1626" s="418"/>
      <c r="F1626" s="213"/>
      <c r="G1626" s="368"/>
      <c r="H1626" s="368"/>
      <c r="I1626" s="1902"/>
      <c r="J1626" s="1902"/>
      <c r="K1626" s="211"/>
      <c r="L1626" s="211"/>
      <c r="M1626" s="211"/>
      <c r="N1626" s="211"/>
      <c r="O1626" s="211"/>
      <c r="P1626" s="211"/>
      <c r="Q1626" s="570"/>
      <c r="R1626" s="570"/>
      <c r="S1626" s="1061"/>
      <c r="T1626" s="570"/>
      <c r="U1626" s="1082"/>
      <c r="V1626" s="570"/>
      <c r="W1626" s="570"/>
      <c r="X1626" s="570"/>
      <c r="Y1626" s="570"/>
      <c r="Z1626" s="570"/>
      <c r="AA1626" s="1275"/>
      <c r="AB1626" s="566"/>
      <c r="AC1626" s="1460"/>
      <c r="AD1626" s="1475"/>
    </row>
    <row r="1627" spans="1:30" ht="75" x14ac:dyDescent="0.25">
      <c r="A1627" s="239">
        <v>1</v>
      </c>
      <c r="B1627" s="518" t="s">
        <v>307</v>
      </c>
      <c r="C1627" s="680"/>
      <c r="D1627" s="4"/>
      <c r="E1627" s="418"/>
      <c r="F1627" s="213"/>
      <c r="G1627" s="368"/>
      <c r="H1627" s="368"/>
      <c r="I1627" s="1902"/>
      <c r="J1627" s="1902"/>
      <c r="K1627" s="211"/>
      <c r="L1627" s="211"/>
      <c r="M1627" s="211"/>
      <c r="N1627" s="211"/>
      <c r="O1627" s="211"/>
      <c r="P1627" s="211"/>
      <c r="Q1627" s="570"/>
      <c r="R1627" s="570"/>
      <c r="S1627" s="1061"/>
      <c r="T1627" s="570"/>
      <c r="U1627" s="1082"/>
      <c r="V1627" s="570"/>
      <c r="W1627" s="570"/>
      <c r="X1627" s="570"/>
      <c r="Y1627" s="570"/>
      <c r="Z1627" s="570"/>
      <c r="AA1627" s="1275"/>
      <c r="AB1627" s="566"/>
      <c r="AC1627" s="1460"/>
      <c r="AD1627" s="1475"/>
    </row>
    <row r="1628" spans="1:30" ht="60" x14ac:dyDescent="0.25">
      <c r="A1628" s="239">
        <v>1</v>
      </c>
      <c r="B1628" s="518" t="s">
        <v>308</v>
      </c>
      <c r="C1628" s="680"/>
      <c r="D1628" s="4"/>
      <c r="E1628" s="418"/>
      <c r="F1628" s="213"/>
      <c r="G1628" s="368"/>
      <c r="H1628" s="368"/>
      <c r="I1628" s="1902"/>
      <c r="J1628" s="1902"/>
      <c r="K1628" s="211"/>
      <c r="L1628" s="211"/>
      <c r="M1628" s="211"/>
      <c r="N1628" s="211"/>
      <c r="O1628" s="211"/>
      <c r="P1628" s="211"/>
      <c r="Q1628" s="570"/>
      <c r="R1628" s="570"/>
      <c r="S1628" s="1061"/>
      <c r="T1628" s="570"/>
      <c r="U1628" s="1082"/>
      <c r="V1628" s="570"/>
      <c r="W1628" s="570"/>
      <c r="X1628" s="570"/>
      <c r="Y1628" s="570"/>
      <c r="Z1628" s="570"/>
      <c r="AA1628" s="1275"/>
      <c r="AB1628" s="566"/>
      <c r="AC1628" s="1460"/>
      <c r="AD1628" s="1475"/>
    </row>
    <row r="1629" spans="1:30" x14ac:dyDescent="0.25">
      <c r="B1629" s="797" t="s">
        <v>207</v>
      </c>
      <c r="C1629" s="680"/>
      <c r="D1629" s="4"/>
      <c r="E1629" s="418"/>
      <c r="F1629" s="213"/>
      <c r="G1629" s="368"/>
      <c r="H1629" s="368"/>
      <c r="I1629" s="1902"/>
      <c r="J1629" s="1902"/>
      <c r="K1629" s="211"/>
      <c r="L1629" s="211"/>
      <c r="M1629" s="211"/>
      <c r="N1629" s="211"/>
      <c r="O1629" s="211"/>
      <c r="P1629" s="211"/>
      <c r="Q1629" s="570">
        <v>70.447999999999993</v>
      </c>
      <c r="R1629" s="570">
        <v>70.447999999999993</v>
      </c>
      <c r="S1629" s="1209">
        <f t="shared" ref="S1629" si="512">Q1629/12*$B$4+(R1629-Q1629)/11*1</f>
        <v>11.741333333333332</v>
      </c>
      <c r="T1629" s="570">
        <f>Z1629-Y1629-V1629</f>
        <v>0</v>
      </c>
      <c r="U1629" s="1082"/>
      <c r="V1629" s="570"/>
      <c r="W1629" s="570">
        <f>T1629-S1629</f>
        <v>-11.741333333333332</v>
      </c>
      <c r="X1629" s="570"/>
      <c r="Y1629" s="570"/>
      <c r="Z1629" s="570"/>
      <c r="AA1629" s="1275"/>
      <c r="AB1629" s="566"/>
      <c r="AC1629" s="1460"/>
      <c r="AD1629" s="1475"/>
    </row>
    <row r="1630" spans="1:30" ht="29.25" x14ac:dyDescent="0.25">
      <c r="A1630" s="239">
        <v>1</v>
      </c>
      <c r="B1630" s="784" t="s">
        <v>362</v>
      </c>
      <c r="C1630" s="680"/>
      <c r="D1630" s="4"/>
      <c r="E1630" s="418">
        <f>SUM(E1631,E1632,E1636,E1637,E1638)+E1639</f>
        <v>4043</v>
      </c>
      <c r="F1630" s="213">
        <f>SUM(F1631,F1632,F1636,F1637,F1638)+F1639</f>
        <v>674</v>
      </c>
      <c r="G1630" s="368">
        <f>SUM(G1631,G1632,G1636,G1637,G1638)+G1639</f>
        <v>229</v>
      </c>
      <c r="H1630" s="368">
        <f>G1630/F1630*100</f>
        <v>33.976261127596445</v>
      </c>
      <c r="I1630" s="1902"/>
      <c r="J1630" s="1902"/>
      <c r="K1630" s="211"/>
      <c r="L1630" s="211"/>
      <c r="M1630" s="211"/>
      <c r="N1630" s="211"/>
      <c r="O1630" s="211"/>
      <c r="P1630" s="211"/>
      <c r="Q1630" s="570"/>
      <c r="R1630" s="570"/>
      <c r="S1630" s="1061"/>
      <c r="T1630" s="570"/>
      <c r="U1630" s="1082"/>
      <c r="V1630" s="570"/>
      <c r="W1630" s="570"/>
      <c r="X1630" s="570"/>
      <c r="Y1630" s="570"/>
      <c r="Z1630" s="570"/>
      <c r="AA1630" s="1275">
        <f>SUM(AA1631,AA1632,AA1636,AA1637,AA1638)+AA1639</f>
        <v>0</v>
      </c>
      <c r="AB1630" s="566"/>
      <c r="AC1630" s="1460"/>
      <c r="AD1630" s="1475"/>
    </row>
    <row r="1631" spans="1:30" x14ac:dyDescent="0.25">
      <c r="A1631" s="239">
        <v>1</v>
      </c>
      <c r="B1631" s="4" t="s">
        <v>350</v>
      </c>
      <c r="C1631" s="680"/>
      <c r="D1631" s="4"/>
      <c r="E1631" s="418"/>
      <c r="F1631" s="213"/>
      <c r="G1631" s="368"/>
      <c r="H1631" s="368"/>
      <c r="I1631" s="1902"/>
      <c r="J1631" s="1902"/>
      <c r="K1631" s="211"/>
      <c r="L1631" s="211"/>
      <c r="M1631" s="211"/>
      <c r="N1631" s="211"/>
      <c r="O1631" s="211"/>
      <c r="P1631" s="211"/>
      <c r="Q1631" s="570"/>
      <c r="R1631" s="570"/>
      <c r="S1631" s="1061"/>
      <c r="T1631" s="570">
        <f>Z1631-Y1631-V1631</f>
        <v>0</v>
      </c>
      <c r="U1631" s="1082"/>
      <c r="V1631" s="570"/>
      <c r="W1631" s="570"/>
      <c r="X1631" s="570"/>
      <c r="Y1631" s="570"/>
      <c r="Z1631" s="570"/>
      <c r="AA1631" s="1275"/>
      <c r="AB1631" s="566"/>
      <c r="AC1631" s="1460"/>
      <c r="AD1631" s="1475"/>
    </row>
    <row r="1632" spans="1:30" ht="30" x14ac:dyDescent="0.25">
      <c r="A1632" s="239">
        <v>1</v>
      </c>
      <c r="B1632" s="798" t="s">
        <v>351</v>
      </c>
      <c r="C1632" s="680"/>
      <c r="D1632" s="4"/>
      <c r="E1632" s="418"/>
      <c r="F1632" s="213"/>
      <c r="G1632" s="368"/>
      <c r="H1632" s="368"/>
      <c r="I1632" s="1902"/>
      <c r="J1632" s="1902"/>
      <c r="K1632" s="211"/>
      <c r="L1632" s="211"/>
      <c r="M1632" s="211"/>
      <c r="N1632" s="211"/>
      <c r="O1632" s="211"/>
      <c r="P1632" s="211"/>
      <c r="Q1632" s="570"/>
      <c r="R1632" s="570"/>
      <c r="S1632" s="1061"/>
      <c r="T1632" s="570">
        <f>Z1632-Y1632-V1632</f>
        <v>0</v>
      </c>
      <c r="U1632" s="1082"/>
      <c r="V1632" s="570"/>
      <c r="W1632" s="570"/>
      <c r="X1632" s="570"/>
      <c r="Y1632" s="570"/>
      <c r="Z1632" s="570"/>
      <c r="AA1632" s="1275"/>
      <c r="AB1632" s="566"/>
      <c r="AC1632" s="1460"/>
      <c r="AD1632" s="1475"/>
    </row>
    <row r="1633" spans="1:30" x14ac:dyDescent="0.25">
      <c r="A1633" s="239">
        <v>1</v>
      </c>
      <c r="B1633" s="4" t="s">
        <v>352</v>
      </c>
      <c r="C1633" s="680"/>
      <c r="D1633" s="4"/>
      <c r="E1633" s="418"/>
      <c r="F1633" s="213"/>
      <c r="G1633" s="368"/>
      <c r="H1633" s="368"/>
      <c r="I1633" s="1902"/>
      <c r="J1633" s="1902"/>
      <c r="K1633" s="211"/>
      <c r="L1633" s="211"/>
      <c r="M1633" s="211"/>
      <c r="N1633" s="211"/>
      <c r="O1633" s="211"/>
      <c r="P1633" s="211"/>
      <c r="Q1633" s="570"/>
      <c r="R1633" s="570"/>
      <c r="S1633" s="1061"/>
      <c r="T1633" s="570">
        <f>Z1633-Y1633-V1633</f>
        <v>0</v>
      </c>
      <c r="U1633" s="1082"/>
      <c r="V1633" s="570"/>
      <c r="W1633" s="570"/>
      <c r="X1633" s="570"/>
      <c r="Y1633" s="570"/>
      <c r="Z1633" s="570"/>
      <c r="AA1633" s="1275"/>
      <c r="AB1633" s="566"/>
      <c r="AC1633" s="1460"/>
      <c r="AD1633" s="1475"/>
    </row>
    <row r="1634" spans="1:30" ht="30" x14ac:dyDescent="0.25">
      <c r="A1634" s="239">
        <v>1</v>
      </c>
      <c r="B1634" s="4" t="s">
        <v>377</v>
      </c>
      <c r="C1634" s="680"/>
      <c r="D1634" s="4"/>
      <c r="E1634" s="418"/>
      <c r="F1634" s="213"/>
      <c r="G1634" s="368"/>
      <c r="H1634" s="368"/>
      <c r="I1634" s="1902"/>
      <c r="J1634" s="1902"/>
      <c r="K1634" s="211"/>
      <c r="L1634" s="211"/>
      <c r="M1634" s="211"/>
      <c r="N1634" s="211"/>
      <c r="O1634" s="211"/>
      <c r="P1634" s="211"/>
      <c r="Q1634" s="570"/>
      <c r="R1634" s="570"/>
      <c r="S1634" s="1061"/>
      <c r="T1634" s="570"/>
      <c r="U1634" s="1082"/>
      <c r="V1634" s="570"/>
      <c r="W1634" s="570"/>
      <c r="X1634" s="570"/>
      <c r="Y1634" s="570"/>
      <c r="Z1634" s="570"/>
      <c r="AA1634" s="1275"/>
      <c r="AB1634" s="566"/>
      <c r="AC1634" s="1460"/>
      <c r="AD1634" s="1475"/>
    </row>
    <row r="1635" spans="1:30" ht="60" x14ac:dyDescent="0.25">
      <c r="A1635" s="239">
        <v>1</v>
      </c>
      <c r="B1635" s="4" t="s">
        <v>353</v>
      </c>
      <c r="C1635" s="680"/>
      <c r="D1635" s="4"/>
      <c r="E1635" s="418"/>
      <c r="F1635" s="213"/>
      <c r="G1635" s="368"/>
      <c r="H1635" s="368"/>
      <c r="I1635" s="1902"/>
      <c r="J1635" s="1902"/>
      <c r="K1635" s="211"/>
      <c r="L1635" s="211"/>
      <c r="M1635" s="211"/>
      <c r="N1635" s="211"/>
      <c r="O1635" s="211"/>
      <c r="P1635" s="211"/>
      <c r="Q1635" s="570"/>
      <c r="R1635" s="570"/>
      <c r="S1635" s="1061"/>
      <c r="T1635" s="570">
        <f t="shared" ref="T1635:T1648" si="513">Z1635-Y1635-V1635</f>
        <v>0</v>
      </c>
      <c r="U1635" s="1082"/>
      <c r="V1635" s="570"/>
      <c r="W1635" s="570"/>
      <c r="X1635" s="570"/>
      <c r="Y1635" s="570"/>
      <c r="Z1635" s="570"/>
      <c r="AA1635" s="1275"/>
      <c r="AB1635" s="566"/>
      <c r="AC1635" s="1460"/>
      <c r="AD1635" s="1475"/>
    </row>
    <row r="1636" spans="1:30" ht="75" x14ac:dyDescent="0.25">
      <c r="A1636" s="239">
        <v>1</v>
      </c>
      <c r="B1636" s="4" t="s">
        <v>354</v>
      </c>
      <c r="C1636" s="2108"/>
      <c r="D1636" s="784"/>
      <c r="E1636" s="445"/>
      <c r="F1636" s="787"/>
      <c r="G1636" s="1052"/>
      <c r="H1636" s="1052"/>
      <c r="I1636" s="1902"/>
      <c r="J1636" s="1902"/>
      <c r="K1636" s="211"/>
      <c r="L1636" s="211"/>
      <c r="M1636" s="211"/>
      <c r="N1636" s="211"/>
      <c r="O1636" s="211"/>
      <c r="P1636" s="211"/>
      <c r="Q1636" s="570"/>
      <c r="R1636" s="570"/>
      <c r="S1636" s="1061">
        <f>Q1636/12*$B$4</f>
        <v>0</v>
      </c>
      <c r="T1636" s="570">
        <f t="shared" si="513"/>
        <v>0</v>
      </c>
      <c r="U1636" s="1658"/>
      <c r="V1636" s="572"/>
      <c r="W1636" s="572">
        <f>T1636-S1636</f>
        <v>0</v>
      </c>
      <c r="X1636" s="571"/>
      <c r="Y1636" s="570"/>
      <c r="Z1636" s="571"/>
      <c r="AA1636" s="1279"/>
      <c r="AB1636" s="1194"/>
      <c r="AC1636" s="1460"/>
      <c r="AD1636" s="1475"/>
    </row>
    <row r="1637" spans="1:30" ht="45" x14ac:dyDescent="0.25">
      <c r="A1637" s="239">
        <v>1</v>
      </c>
      <c r="B1637" s="799" t="s">
        <v>355</v>
      </c>
      <c r="C1637" s="2049"/>
      <c r="D1637" s="798"/>
      <c r="E1637" s="418"/>
      <c r="F1637" s="213"/>
      <c r="G1637" s="368"/>
      <c r="H1637" s="368"/>
      <c r="I1637" s="1902"/>
      <c r="J1637" s="1902"/>
      <c r="K1637" s="211"/>
      <c r="L1637" s="211"/>
      <c r="M1637" s="211"/>
      <c r="N1637" s="211"/>
      <c r="O1637" s="211"/>
      <c r="P1637" s="211"/>
      <c r="Q1637" s="569"/>
      <c r="R1637" s="569"/>
      <c r="S1637" s="1061"/>
      <c r="T1637" s="569">
        <f t="shared" si="513"/>
        <v>0</v>
      </c>
      <c r="U1637" s="1082"/>
      <c r="V1637" s="570"/>
      <c r="W1637" s="570"/>
      <c r="X1637" s="570"/>
      <c r="Y1637" s="569"/>
      <c r="Z1637" s="570"/>
      <c r="AA1637" s="1275"/>
      <c r="AB1637" s="566"/>
      <c r="AC1637" s="1460"/>
      <c r="AD1637" s="1475"/>
    </row>
    <row r="1638" spans="1:30" ht="105" x14ac:dyDescent="0.25">
      <c r="B1638" s="799" t="s">
        <v>541</v>
      </c>
      <c r="C1638" s="2049"/>
      <c r="D1638" s="798"/>
      <c r="E1638" s="418">
        <v>200</v>
      </c>
      <c r="F1638" s="213">
        <f>ROUND(E1638/12*$B$4,0)</f>
        <v>33</v>
      </c>
      <c r="G1638" s="368">
        <v>229</v>
      </c>
      <c r="H1638" s="368">
        <f>G1638/F1638*100</f>
        <v>693.93939393939399</v>
      </c>
      <c r="I1638" s="1902"/>
      <c r="J1638" s="1902"/>
      <c r="K1638" s="211"/>
      <c r="L1638" s="211"/>
      <c r="M1638" s="211"/>
      <c r="N1638" s="211"/>
      <c r="O1638" s="211"/>
      <c r="P1638" s="211"/>
      <c r="Q1638" s="569"/>
      <c r="R1638" s="569"/>
      <c r="S1638" s="1061"/>
      <c r="T1638" s="569"/>
      <c r="U1638" s="1082"/>
      <c r="V1638" s="570"/>
      <c r="W1638" s="570"/>
      <c r="X1638" s="570"/>
      <c r="Y1638" s="569"/>
      <c r="Z1638" s="570"/>
      <c r="AA1638" s="1275"/>
      <c r="AB1638" s="566"/>
      <c r="AC1638" s="1460"/>
      <c r="AD1638" s="1475"/>
    </row>
    <row r="1639" spans="1:30" ht="42.75" x14ac:dyDescent="0.25">
      <c r="B1639" s="1414" t="s">
        <v>514</v>
      </c>
      <c r="C1639" s="2049"/>
      <c r="D1639" s="798"/>
      <c r="E1639" s="757">
        <f>E1640</f>
        <v>3843</v>
      </c>
      <c r="F1639" s="757">
        <f>F1640</f>
        <v>641</v>
      </c>
      <c r="G1639" s="757">
        <f>G1640</f>
        <v>0</v>
      </c>
      <c r="H1639" s="368">
        <f>G1639/F1639*100</f>
        <v>0</v>
      </c>
      <c r="I1639" s="1902"/>
      <c r="J1639" s="1902"/>
      <c r="K1639" s="211"/>
      <c r="L1639" s="211"/>
      <c r="M1639" s="211"/>
      <c r="N1639" s="211"/>
      <c r="O1639" s="211"/>
      <c r="P1639" s="211"/>
      <c r="Q1639" s="569">
        <v>5672.61859</v>
      </c>
      <c r="R1639" s="569">
        <v>5672.61859</v>
      </c>
      <c r="S1639" s="1061">
        <f t="shared" ref="S1639" si="514">Q1639/12*$B$4+(R1639-Q1639)/11*1</f>
        <v>945.43643166666664</v>
      </c>
      <c r="T1639" s="569">
        <f>Z1639-Y1639-V1639</f>
        <v>80.662959999999998</v>
      </c>
      <c r="U1639" s="1082"/>
      <c r="V1639" s="570"/>
      <c r="W1639" s="570">
        <f>T1639-S1639</f>
        <v>-864.77347166666664</v>
      </c>
      <c r="X1639" s="570"/>
      <c r="Y1639" s="569">
        <v>0</v>
      </c>
      <c r="Z1639" s="570">
        <v>80.662959999999998</v>
      </c>
      <c r="AA1639" s="1275">
        <f>AA1640</f>
        <v>0</v>
      </c>
      <c r="AB1639" s="566"/>
      <c r="AC1639" s="1460"/>
      <c r="AD1639" s="1475"/>
    </row>
    <row r="1640" spans="1:30" x14ac:dyDescent="0.25">
      <c r="B1640" s="799" t="s">
        <v>515</v>
      </c>
      <c r="C1640" s="2049"/>
      <c r="D1640" s="798"/>
      <c r="E1640" s="757">
        <v>3843</v>
      </c>
      <c r="F1640" s="213">
        <f>ROUND(E1640/12*$B$4,0)</f>
        <v>641</v>
      </c>
      <c r="G1640" s="368"/>
      <c r="H1640" s="368">
        <f>G1640/F1640*100</f>
        <v>0</v>
      </c>
      <c r="I1640" s="1902"/>
      <c r="J1640" s="1902"/>
      <c r="K1640" s="211"/>
      <c r="L1640" s="211"/>
      <c r="M1640" s="211"/>
      <c r="N1640" s="211"/>
      <c r="O1640" s="211"/>
      <c r="P1640" s="211"/>
      <c r="Q1640" s="569"/>
      <c r="R1640" s="569"/>
      <c r="S1640" s="1061"/>
      <c r="T1640" s="569"/>
      <c r="U1640" s="1082"/>
      <c r="V1640" s="570"/>
      <c r="W1640" s="570"/>
      <c r="X1640" s="570"/>
      <c r="Y1640" s="569"/>
      <c r="Z1640" s="570"/>
      <c r="AA1640" s="1275"/>
      <c r="AB1640" s="566"/>
      <c r="AC1640" s="1460"/>
      <c r="AD1640" s="1475"/>
    </row>
    <row r="1641" spans="1:30" ht="42.75" x14ac:dyDescent="0.25">
      <c r="B1641" s="1414" t="s">
        <v>516</v>
      </c>
      <c r="C1641" s="2049"/>
      <c r="D1641" s="798"/>
      <c r="E1641" s="757"/>
      <c r="F1641" s="213"/>
      <c r="G1641" s="368"/>
      <c r="H1641" s="368"/>
      <c r="I1641" s="1902"/>
      <c r="J1641" s="1902"/>
      <c r="K1641" s="211"/>
      <c r="L1641" s="211"/>
      <c r="M1641" s="211"/>
      <c r="N1641" s="211"/>
      <c r="O1641" s="211"/>
      <c r="P1641" s="211"/>
      <c r="Q1641" s="569"/>
      <c r="R1641" s="569"/>
      <c r="S1641" s="1061"/>
      <c r="T1641" s="569"/>
      <c r="U1641" s="1082"/>
      <c r="V1641" s="570"/>
      <c r="W1641" s="570"/>
      <c r="X1641" s="570"/>
      <c r="Y1641" s="569"/>
      <c r="Z1641" s="570"/>
      <c r="AA1641" s="1275"/>
      <c r="AB1641" s="566"/>
      <c r="AC1641" s="1460"/>
      <c r="AD1641" s="1475"/>
    </row>
    <row r="1642" spans="1:30" ht="29.25" x14ac:dyDescent="0.25">
      <c r="A1642" s="239">
        <v>1</v>
      </c>
      <c r="B1642" s="784" t="s">
        <v>363</v>
      </c>
      <c r="C1642" s="680"/>
      <c r="D1642" s="4"/>
      <c r="E1642" s="418"/>
      <c r="F1642" s="213"/>
      <c r="G1642" s="368"/>
      <c r="H1642" s="368"/>
      <c r="I1642" s="1902"/>
      <c r="J1642" s="1902"/>
      <c r="K1642" s="211"/>
      <c r="L1642" s="211"/>
      <c r="M1642" s="211"/>
      <c r="N1642" s="211"/>
      <c r="O1642" s="211"/>
      <c r="P1642" s="211"/>
      <c r="Q1642" s="570"/>
      <c r="R1642" s="570"/>
      <c r="S1642" s="1061"/>
      <c r="T1642" s="570">
        <f t="shared" si="513"/>
        <v>0</v>
      </c>
      <c r="U1642" s="1082"/>
      <c r="V1642" s="570"/>
      <c r="W1642" s="570"/>
      <c r="X1642" s="570"/>
      <c r="Y1642" s="570"/>
      <c r="Z1642" s="570"/>
      <c r="AA1642" s="1275"/>
      <c r="AB1642" s="566"/>
      <c r="AC1642" s="1460"/>
      <c r="AD1642" s="1475"/>
    </row>
    <row r="1643" spans="1:30" x14ac:dyDescent="0.25">
      <c r="A1643" s="239">
        <v>1</v>
      </c>
      <c r="B1643" s="784" t="s">
        <v>378</v>
      </c>
      <c r="C1643" s="680"/>
      <c r="D1643" s="4"/>
      <c r="E1643" s="418"/>
      <c r="F1643" s="213"/>
      <c r="G1643" s="368"/>
      <c r="H1643" s="368"/>
      <c r="I1643" s="1902"/>
      <c r="J1643" s="1902"/>
      <c r="K1643" s="211"/>
      <c r="L1643" s="211"/>
      <c r="M1643" s="211"/>
      <c r="N1643" s="211"/>
      <c r="O1643" s="211"/>
      <c r="P1643" s="211"/>
      <c r="Q1643" s="570"/>
      <c r="R1643" s="570"/>
      <c r="S1643" s="1061"/>
      <c r="T1643" s="570">
        <f t="shared" si="513"/>
        <v>0</v>
      </c>
      <c r="U1643" s="1082"/>
      <c r="V1643" s="570"/>
      <c r="W1643" s="570"/>
      <c r="X1643" s="570"/>
      <c r="Y1643" s="570"/>
      <c r="Z1643" s="570"/>
      <c r="AA1643" s="1275"/>
      <c r="AB1643" s="566"/>
      <c r="AC1643" s="1460"/>
      <c r="AD1643" s="1475"/>
    </row>
    <row r="1644" spans="1:30" x14ac:dyDescent="0.25">
      <c r="A1644" s="239">
        <v>1</v>
      </c>
      <c r="B1644" s="4" t="s">
        <v>379</v>
      </c>
      <c r="C1644" s="680"/>
      <c r="D1644" s="4"/>
      <c r="E1644" s="418"/>
      <c r="F1644" s="368"/>
      <c r="G1644" s="368"/>
      <c r="H1644" s="368"/>
      <c r="I1644" s="1902"/>
      <c r="J1644" s="1902"/>
      <c r="K1644" s="211"/>
      <c r="L1644" s="211"/>
      <c r="M1644" s="211"/>
      <c r="N1644" s="211"/>
      <c r="O1644" s="211"/>
      <c r="P1644" s="211"/>
      <c r="Q1644" s="570"/>
      <c r="R1644" s="570"/>
      <c r="S1644" s="1061"/>
      <c r="T1644" s="570">
        <f t="shared" si="513"/>
        <v>0</v>
      </c>
      <c r="U1644" s="1082"/>
      <c r="V1644" s="570"/>
      <c r="W1644" s="570"/>
      <c r="X1644" s="570"/>
      <c r="Y1644" s="570"/>
      <c r="Z1644" s="570"/>
      <c r="AA1644" s="1275"/>
      <c r="AB1644" s="566"/>
      <c r="AC1644" s="1460"/>
      <c r="AD1644" s="1475"/>
    </row>
    <row r="1645" spans="1:30" x14ac:dyDescent="0.25">
      <c r="A1645" s="239">
        <v>1</v>
      </c>
      <c r="B1645" s="800" t="s">
        <v>380</v>
      </c>
      <c r="C1645" s="680"/>
      <c r="D1645" s="4"/>
      <c r="E1645" s="418"/>
      <c r="F1645" s="213"/>
      <c r="G1645" s="368"/>
      <c r="H1645" s="368"/>
      <c r="I1645" s="1902"/>
      <c r="J1645" s="1902"/>
      <c r="K1645" s="211"/>
      <c r="L1645" s="211"/>
      <c r="M1645" s="211"/>
      <c r="N1645" s="211"/>
      <c r="O1645" s="211"/>
      <c r="P1645" s="211"/>
      <c r="Q1645" s="570"/>
      <c r="R1645" s="570"/>
      <c r="S1645" s="1061"/>
      <c r="T1645" s="570">
        <f t="shared" si="513"/>
        <v>0</v>
      </c>
      <c r="U1645" s="1082"/>
      <c r="V1645" s="570"/>
      <c r="W1645" s="570"/>
      <c r="X1645" s="570"/>
      <c r="Y1645" s="570"/>
      <c r="Z1645" s="570"/>
      <c r="AA1645" s="1275"/>
      <c r="AB1645" s="566"/>
      <c r="AC1645" s="1460"/>
      <c r="AD1645" s="1475"/>
    </row>
    <row r="1646" spans="1:30" ht="43.5" x14ac:dyDescent="0.25">
      <c r="A1646" s="239">
        <v>1</v>
      </c>
      <c r="B1646" s="784" t="s">
        <v>356</v>
      </c>
      <c r="C1646" s="680"/>
      <c r="D1646" s="4"/>
      <c r="E1646" s="418">
        <v>13000</v>
      </c>
      <c r="F1646" s="213">
        <f>ROUND(E1646/12*$B$4,0)</f>
        <v>2167</v>
      </c>
      <c r="G1646" s="368">
        <v>2604</v>
      </c>
      <c r="H1646" s="368">
        <f>G1646/F1646*100</f>
        <v>120.1661282879557</v>
      </c>
      <c r="I1646" s="1902"/>
      <c r="J1646" s="1902"/>
      <c r="K1646" s="211"/>
      <c r="L1646" s="211"/>
      <c r="M1646" s="211"/>
      <c r="N1646" s="211"/>
      <c r="O1646" s="211"/>
      <c r="P1646" s="211"/>
      <c r="Q1646" s="570"/>
      <c r="R1646" s="570"/>
      <c r="S1646" s="1061"/>
      <c r="T1646" s="570">
        <f t="shared" si="513"/>
        <v>0</v>
      </c>
      <c r="U1646" s="1082"/>
      <c r="V1646" s="570"/>
      <c r="W1646" s="570"/>
      <c r="X1646" s="570"/>
      <c r="Y1646" s="570"/>
      <c r="Z1646" s="570"/>
      <c r="AA1646" s="1275"/>
      <c r="AB1646" s="566"/>
      <c r="AC1646" s="1460"/>
      <c r="AD1646" s="1475"/>
    </row>
    <row r="1647" spans="1:30" ht="30" x14ac:dyDescent="0.25">
      <c r="A1647" s="239">
        <v>1</v>
      </c>
      <c r="B1647" s="779" t="s">
        <v>202</v>
      </c>
      <c r="C1647" s="680"/>
      <c r="D1647" s="4"/>
      <c r="E1647" s="418"/>
      <c r="F1647" s="368"/>
      <c r="G1647" s="368"/>
      <c r="H1647" s="368"/>
      <c r="I1647" s="1902"/>
      <c r="J1647" s="1902"/>
      <c r="K1647" s="211"/>
      <c r="L1647" s="211"/>
      <c r="M1647" s="211"/>
      <c r="N1647" s="211"/>
      <c r="O1647" s="211"/>
      <c r="P1647" s="211"/>
      <c r="Q1647" s="570"/>
      <c r="R1647" s="570"/>
      <c r="S1647" s="1061"/>
      <c r="T1647" s="570">
        <f t="shared" si="513"/>
        <v>0</v>
      </c>
      <c r="U1647" s="1082"/>
      <c r="V1647" s="570"/>
      <c r="W1647" s="570"/>
      <c r="X1647" s="570"/>
      <c r="Y1647" s="570"/>
      <c r="Z1647" s="570"/>
      <c r="AA1647" s="1275"/>
      <c r="AB1647" s="566"/>
      <c r="AC1647" s="1460"/>
      <c r="AD1647" s="1475"/>
    </row>
    <row r="1648" spans="1:30" x14ac:dyDescent="0.25">
      <c r="A1648" s="239">
        <v>1</v>
      </c>
      <c r="B1648" s="771" t="s">
        <v>235</v>
      </c>
      <c r="C1648" s="680"/>
      <c r="D1648" s="4"/>
      <c r="E1648" s="445">
        <f>SUM(E1649:E1652)</f>
        <v>4300</v>
      </c>
      <c r="F1648" s="787">
        <f>SUM(F1649:F1652)</f>
        <v>717</v>
      </c>
      <c r="G1648" s="1052">
        <f>SUM(G1649:G1652)</f>
        <v>191</v>
      </c>
      <c r="H1648" s="1052">
        <f t="shared" ref="H1648:H1657" si="515">G1648/F1648*100</f>
        <v>26.638772663877262</v>
      </c>
      <c r="I1648" s="1902"/>
      <c r="J1648" s="1902"/>
      <c r="K1648" s="211"/>
      <c r="L1648" s="211"/>
      <c r="M1648" s="211"/>
      <c r="N1648" s="211"/>
      <c r="O1648" s="211"/>
      <c r="P1648" s="211"/>
      <c r="Q1648" s="570">
        <v>2074.4720000000002</v>
      </c>
      <c r="R1648" s="570">
        <v>2074.4720000000002</v>
      </c>
      <c r="S1648" s="1209">
        <f t="shared" ref="S1648" si="516">Q1648/12*$B$4+(R1648-Q1648)/11*1</f>
        <v>345.74533333333335</v>
      </c>
      <c r="T1648" s="570">
        <f t="shared" si="513"/>
        <v>135.80454999999998</v>
      </c>
      <c r="U1648" s="1082"/>
      <c r="V1648" s="570"/>
      <c r="W1648" s="570">
        <f>T1648-S1648</f>
        <v>-209.94078333333337</v>
      </c>
      <c r="X1648" s="570"/>
      <c r="Y1648" s="570">
        <v>0</v>
      </c>
      <c r="Z1648" s="570">
        <v>135.80454999999998</v>
      </c>
      <c r="AA1648" s="1279">
        <f>SUM(AA1649:AA1652)</f>
        <v>0</v>
      </c>
      <c r="AB1648" s="566"/>
      <c r="AC1648" s="1460"/>
      <c r="AD1648" s="1475"/>
    </row>
    <row r="1649" spans="1:30" ht="45" x14ac:dyDescent="0.25">
      <c r="A1649" s="239">
        <v>1</v>
      </c>
      <c r="B1649" s="729" t="s">
        <v>163</v>
      </c>
      <c r="C1649" s="667"/>
      <c r="D1649" s="4"/>
      <c r="E1649" s="422">
        <v>1500</v>
      </c>
      <c r="F1649" s="375">
        <f>ROUND(E1649/12*$B$4,0)</f>
        <v>250</v>
      </c>
      <c r="G1649" s="2182"/>
      <c r="H1649" s="368">
        <f t="shared" si="515"/>
        <v>0</v>
      </c>
      <c r="I1649" s="1902"/>
      <c r="J1649" s="1902"/>
      <c r="K1649" s="211"/>
      <c r="L1649" s="211"/>
      <c r="M1649" s="211"/>
      <c r="N1649" s="211"/>
      <c r="O1649" s="211"/>
      <c r="P1649" s="211"/>
      <c r="Q1649" s="571"/>
      <c r="R1649" s="571"/>
      <c r="S1649" s="1208"/>
      <c r="T1649" s="570"/>
      <c r="U1649" s="1507"/>
      <c r="V1649" s="571"/>
      <c r="W1649" s="570"/>
      <c r="X1649" s="570"/>
      <c r="Y1649" s="570"/>
      <c r="Z1649" s="571"/>
      <c r="AA1649" s="2183"/>
      <c r="AB1649" s="1194"/>
      <c r="AC1649" s="1460"/>
      <c r="AD1649" s="1475"/>
    </row>
    <row r="1650" spans="1:30" ht="30" x14ac:dyDescent="0.25">
      <c r="A1650" s="239">
        <v>1</v>
      </c>
      <c r="B1650" s="507" t="s">
        <v>279</v>
      </c>
      <c r="C1650" s="2108"/>
      <c r="D1650" s="4"/>
      <c r="E1650" s="446">
        <v>1000</v>
      </c>
      <c r="F1650" s="1405">
        <f>ROUND(E1650/12*$B$4,0)</f>
        <v>167</v>
      </c>
      <c r="G1650" s="1405">
        <v>108</v>
      </c>
      <c r="H1650" s="368">
        <f t="shared" si="515"/>
        <v>64.670658682634723</v>
      </c>
      <c r="I1650" s="1902"/>
      <c r="J1650" s="1902"/>
      <c r="K1650" s="211"/>
      <c r="L1650" s="1926"/>
      <c r="M1650" s="1926"/>
      <c r="N1650" s="1926"/>
      <c r="O1650" s="1926"/>
      <c r="P1650" s="1926"/>
      <c r="Q1650" s="571"/>
      <c r="R1650" s="571"/>
      <c r="S1650" s="1208"/>
      <c r="T1650" s="570"/>
      <c r="U1650" s="1507"/>
      <c r="V1650" s="571"/>
      <c r="W1650" s="570"/>
      <c r="X1650" s="570"/>
      <c r="Y1650" s="570"/>
      <c r="Z1650" s="571"/>
      <c r="AA1650" s="2139"/>
      <c r="AB1650" s="1194"/>
      <c r="AC1650" s="1460"/>
      <c r="AD1650" s="1475"/>
    </row>
    <row r="1651" spans="1:30" ht="30" x14ac:dyDescent="0.25">
      <c r="A1651" s="239">
        <v>1</v>
      </c>
      <c r="B1651" s="969" t="s">
        <v>284</v>
      </c>
      <c r="C1651" s="2184"/>
      <c r="D1651" s="2052"/>
      <c r="E1651" s="418">
        <v>900</v>
      </c>
      <c r="F1651" s="213">
        <f>ROUND(E1651/12*$B$4,0)</f>
        <v>150</v>
      </c>
      <c r="G1651" s="368">
        <v>76</v>
      </c>
      <c r="H1651" s="368">
        <f t="shared" si="515"/>
        <v>50.666666666666671</v>
      </c>
      <c r="I1651" s="1902"/>
      <c r="J1651" s="1902"/>
      <c r="K1651" s="211"/>
      <c r="L1651" s="1926"/>
      <c r="M1651" s="1926"/>
      <c r="N1651" s="1926"/>
      <c r="O1651" s="1926"/>
      <c r="P1651" s="1926"/>
      <c r="Q1651" s="571"/>
      <c r="R1651" s="571"/>
      <c r="S1651" s="1061"/>
      <c r="T1651" s="570"/>
      <c r="U1651" s="1507"/>
      <c r="V1651" s="571"/>
      <c r="W1651" s="570"/>
      <c r="X1651" s="570"/>
      <c r="Y1651" s="570"/>
      <c r="Z1651" s="571"/>
      <c r="AA1651" s="1275"/>
      <c r="AB1651" s="1194"/>
      <c r="AC1651" s="1460"/>
      <c r="AD1651" s="1475"/>
    </row>
    <row r="1652" spans="1:30" ht="22.5" customHeight="1" x14ac:dyDescent="0.25">
      <c r="A1652" s="239">
        <v>1</v>
      </c>
      <c r="B1652" s="778" t="s">
        <v>36</v>
      </c>
      <c r="C1652" s="2185"/>
      <c r="D1652" s="4"/>
      <c r="E1652" s="446">
        <v>900</v>
      </c>
      <c r="F1652" s="368">
        <f>ROUND(E1652/12*$B$4,0)</f>
        <v>150</v>
      </c>
      <c r="G1652" s="368">
        <v>7</v>
      </c>
      <c r="H1652" s="225">
        <f t="shared" si="515"/>
        <v>4.666666666666667</v>
      </c>
      <c r="I1652" s="1925"/>
      <c r="J1652" s="1902"/>
      <c r="K1652" s="211"/>
      <c r="L1652" s="211"/>
      <c r="M1652" s="211"/>
      <c r="N1652" s="211"/>
      <c r="O1652" s="1926"/>
      <c r="P1652" s="1926"/>
      <c r="Q1652" s="570"/>
      <c r="R1652" s="570"/>
      <c r="S1652" s="1211">
        <f>Q1652/12*$B$4</f>
        <v>0</v>
      </c>
      <c r="T1652" s="570">
        <f>Z1652-Y1652-V1652</f>
        <v>0</v>
      </c>
      <c r="U1652" s="1082"/>
      <c r="V1652" s="570"/>
      <c r="W1652" s="570">
        <f>T1652-S1652</f>
        <v>0</v>
      </c>
      <c r="X1652" s="570"/>
      <c r="Y1652" s="570"/>
      <c r="Z1652" s="570"/>
      <c r="AA1652" s="1275"/>
      <c r="AB1652" s="566"/>
      <c r="AC1652" s="1460"/>
      <c r="AD1652" s="1475"/>
    </row>
    <row r="1653" spans="1:30" ht="29.25" x14ac:dyDescent="0.25">
      <c r="A1653" s="239">
        <v>1</v>
      </c>
      <c r="B1653" s="725" t="s">
        <v>280</v>
      </c>
      <c r="C1653" s="1046"/>
      <c r="D1653" s="2186"/>
      <c r="E1653" s="424">
        <f>E1630+E1608</f>
        <v>47613</v>
      </c>
      <c r="F1653" s="785">
        <f>F1630+F1608</f>
        <v>7936</v>
      </c>
      <c r="G1653" s="2187">
        <f>G1630+G1608</f>
        <v>4387</v>
      </c>
      <c r="H1653" s="2058">
        <f t="shared" si="515"/>
        <v>55.279737903225815</v>
      </c>
      <c r="I1653" s="1925"/>
      <c r="J1653" s="1920"/>
      <c r="K1653" s="211"/>
      <c r="L1653" s="211"/>
      <c r="M1653" s="211"/>
      <c r="N1653" s="1919"/>
      <c r="O1653" s="1926"/>
      <c r="P1653" s="1926"/>
      <c r="Q1653" s="572"/>
      <c r="R1653" s="572"/>
      <c r="S1653" s="1208"/>
      <c r="T1653" s="572"/>
      <c r="U1653" s="1082"/>
      <c r="V1653" s="570"/>
      <c r="W1653" s="570"/>
      <c r="X1653" s="572"/>
      <c r="Y1653" s="572"/>
      <c r="Z1653" s="571"/>
      <c r="AA1653" s="2188">
        <f>AA1630+AA1608</f>
        <v>0</v>
      </c>
      <c r="AB1653" s="1194"/>
      <c r="AC1653" s="1460"/>
      <c r="AD1653" s="1475"/>
    </row>
    <row r="1654" spans="1:30" ht="43.5" x14ac:dyDescent="0.25">
      <c r="A1654" s="239">
        <v>1</v>
      </c>
      <c r="B1654" s="725" t="s">
        <v>309</v>
      </c>
      <c r="C1654" s="1592"/>
      <c r="D1654" s="1638"/>
      <c r="E1654" s="424">
        <f>E1618</f>
        <v>15871</v>
      </c>
      <c r="F1654" s="786">
        <f>F1618</f>
        <v>2645</v>
      </c>
      <c r="G1654" s="2187">
        <f>G1618</f>
        <v>0</v>
      </c>
      <c r="H1654" s="1052">
        <f t="shared" si="515"/>
        <v>0</v>
      </c>
      <c r="I1654" s="1925"/>
      <c r="J1654" s="1902"/>
      <c r="K1654" s="1052"/>
      <c r="L1654" s="530"/>
      <c r="M1654" s="1052"/>
      <c r="N1654" s="1052"/>
      <c r="O1654" s="1052"/>
      <c r="P1654" s="1052"/>
      <c r="Q1654" s="570"/>
      <c r="R1654" s="570"/>
      <c r="S1654" s="1208"/>
      <c r="T1654" s="570"/>
      <c r="U1654" s="1658"/>
      <c r="V1654" s="572"/>
      <c r="W1654" s="572"/>
      <c r="X1654" s="570"/>
      <c r="Y1654" s="570"/>
      <c r="Z1654" s="570"/>
      <c r="AA1654" s="2188">
        <f>AA1618</f>
        <v>0</v>
      </c>
      <c r="AB1654" s="566"/>
      <c r="AC1654" s="1460"/>
      <c r="AD1654" s="1475"/>
    </row>
    <row r="1655" spans="1:30" ht="29.25" x14ac:dyDescent="0.25">
      <c r="A1655" s="239">
        <v>1</v>
      </c>
      <c r="B1655" s="725" t="s">
        <v>281</v>
      </c>
      <c r="C1655" s="2189"/>
      <c r="D1655" s="1529"/>
      <c r="E1655" s="420">
        <f>E1642+E1616</f>
        <v>44000</v>
      </c>
      <c r="F1655" s="785">
        <f>F1642+F1616</f>
        <v>7333</v>
      </c>
      <c r="G1655" s="785">
        <f>G1642+G1616</f>
        <v>1208</v>
      </c>
      <c r="H1655" s="1158">
        <f t="shared" si="515"/>
        <v>16.473476067093959</v>
      </c>
      <c r="I1655" s="1902"/>
      <c r="J1655" s="1902"/>
      <c r="K1655" s="1052"/>
      <c r="L1655" s="530"/>
      <c r="M1655" s="530"/>
      <c r="N1655" s="1052"/>
      <c r="O1655" s="1052"/>
      <c r="P1655" s="1052"/>
      <c r="Q1655" s="570"/>
      <c r="R1655" s="570"/>
      <c r="S1655" s="1061"/>
      <c r="T1655" s="570">
        <f>Z1655-Y1655-V1655</f>
        <v>0</v>
      </c>
      <c r="U1655" s="1082"/>
      <c r="V1655" s="570"/>
      <c r="W1655" s="570"/>
      <c r="X1655" s="570"/>
      <c r="Y1655" s="570"/>
      <c r="Z1655" s="570"/>
      <c r="AA1655" s="1318">
        <f>AA1642+AA1616</f>
        <v>0</v>
      </c>
      <c r="AB1655" s="566"/>
      <c r="AC1655" s="1460"/>
      <c r="AD1655" s="1475"/>
    </row>
    <row r="1656" spans="1:30" s="249" customFormat="1" ht="29.25" x14ac:dyDescent="0.25">
      <c r="A1656" s="239">
        <v>1</v>
      </c>
      <c r="B1656" s="725" t="s">
        <v>282</v>
      </c>
      <c r="C1656" s="2190"/>
      <c r="D1656" s="3"/>
      <c r="E1656" s="420">
        <f>E1646</f>
        <v>13000</v>
      </c>
      <c r="F1656" s="787">
        <f>F1646</f>
        <v>2167</v>
      </c>
      <c r="G1656" s="787">
        <f>G1646</f>
        <v>2604</v>
      </c>
      <c r="H1656" s="213">
        <f t="shared" si="515"/>
        <v>120.1661282879557</v>
      </c>
      <c r="I1656" s="1150"/>
      <c r="J1656" s="269"/>
      <c r="K1656" s="270"/>
      <c r="L1656" s="270"/>
      <c r="M1656" s="270"/>
      <c r="N1656" s="270"/>
      <c r="O1656" s="270"/>
      <c r="P1656" s="270"/>
      <c r="Q1656" s="570">
        <v>12989.34</v>
      </c>
      <c r="R1656" s="570">
        <v>12989.34</v>
      </c>
      <c r="S1656" s="1209">
        <f t="shared" ref="S1656" si="517">Q1656/12*$B$4+(R1656-Q1656)/11*1</f>
        <v>2164.89</v>
      </c>
      <c r="T1656" s="570">
        <f>Z1656-Y1656-V1656</f>
        <v>2601.86472</v>
      </c>
      <c r="U1656" s="1082"/>
      <c r="V1656" s="570"/>
      <c r="W1656" s="570">
        <f>T1656-S1656</f>
        <v>436.97472000000016</v>
      </c>
      <c r="X1656" s="570"/>
      <c r="Y1656" s="570">
        <v>-4.3482599999999998</v>
      </c>
      <c r="Z1656" s="570">
        <v>2597.5164599999998</v>
      </c>
      <c r="AA1656" s="1262">
        <f>AA1646</f>
        <v>0</v>
      </c>
      <c r="AB1656" s="566"/>
      <c r="AC1656" s="1460"/>
      <c r="AD1656" s="1475"/>
    </row>
    <row r="1657" spans="1:30" s="249" customFormat="1" x14ac:dyDescent="0.25">
      <c r="A1657" s="239">
        <v>1</v>
      </c>
      <c r="B1657" s="726" t="s">
        <v>138</v>
      </c>
      <c r="C1657" s="677"/>
      <c r="D1657" s="2047"/>
      <c r="E1657" s="420">
        <f>E1653+E1654+E1656+E1655*2.9</f>
        <v>204084</v>
      </c>
      <c r="F1657" s="787">
        <f>F1653+F1654+F1656+F1655*2.9</f>
        <v>34013.699999999997</v>
      </c>
      <c r="G1657" s="787">
        <f>G1653+G1654+G1656+G1655*2.9</f>
        <v>10494.2</v>
      </c>
      <c r="H1657" s="213">
        <f t="shared" si="515"/>
        <v>30.852862229043009</v>
      </c>
      <c r="I1657" s="1150"/>
      <c r="J1657" s="269"/>
      <c r="K1657" s="270"/>
      <c r="L1657" s="270"/>
      <c r="M1657" s="270"/>
      <c r="N1657" s="270"/>
      <c r="O1657" s="270"/>
      <c r="P1657" s="270"/>
      <c r="Q1657" s="571">
        <f t="shared" ref="Q1657:Z1657" si="518">Q1656+Q1648+Q1618+Q1607+Q1629+Q1639</f>
        <v>146136.3953</v>
      </c>
      <c r="R1657" s="571">
        <f t="shared" ref="R1657" si="519">R1656+R1648+R1618+R1607+R1629+R1639</f>
        <v>146136.3953</v>
      </c>
      <c r="S1657" s="1208">
        <f t="shared" si="518"/>
        <v>26829.72030833333</v>
      </c>
      <c r="T1657" s="571">
        <f t="shared" si="518"/>
        <v>25581.58452</v>
      </c>
      <c r="U1657" s="1507">
        <f t="shared" si="518"/>
        <v>0</v>
      </c>
      <c r="V1657" s="571">
        <f t="shared" si="518"/>
        <v>0</v>
      </c>
      <c r="W1657" s="571">
        <f t="shared" si="518"/>
        <v>-1248.1357883333339</v>
      </c>
      <c r="X1657" s="571">
        <f t="shared" si="518"/>
        <v>0</v>
      </c>
      <c r="Y1657" s="571">
        <f t="shared" si="518"/>
        <v>-10.796010000000001</v>
      </c>
      <c r="Z1657" s="571">
        <f t="shared" si="518"/>
        <v>25570.788510000002</v>
      </c>
      <c r="AA1657" s="1262">
        <f>AA1653+AA1654+AA1656+AA1655*2.9</f>
        <v>0</v>
      </c>
      <c r="AB1657" s="1194">
        <f t="shared" ref="AB1657" si="520">AB1656+AB1648+AB1618+AB1607+AB1629+AB1639</f>
        <v>0</v>
      </c>
      <c r="AC1657" s="1460"/>
      <c r="AD1657" s="1475"/>
    </row>
    <row r="1658" spans="1:30" s="249" customFormat="1" ht="30" x14ac:dyDescent="0.25">
      <c r="A1658" s="239">
        <v>1</v>
      </c>
      <c r="B1658" s="1047" t="s">
        <v>127</v>
      </c>
      <c r="C1658" s="677"/>
      <c r="D1658" s="2047"/>
      <c r="E1658" s="422"/>
      <c r="F1658" s="213"/>
      <c r="G1658" s="213"/>
      <c r="H1658" s="213"/>
      <c r="I1658" s="1150"/>
      <c r="J1658" s="269"/>
      <c r="K1658" s="270"/>
      <c r="L1658" s="270"/>
      <c r="M1658" s="270"/>
      <c r="N1658" s="270"/>
      <c r="O1658" s="270"/>
      <c r="P1658" s="270"/>
      <c r="Q1658" s="571"/>
      <c r="R1658" s="571"/>
      <c r="S1658" s="1208"/>
      <c r="T1658" s="571"/>
      <c r="U1658" s="1507"/>
      <c r="V1658" s="571"/>
      <c r="W1658" s="571"/>
      <c r="X1658" s="571"/>
      <c r="Y1658" s="571"/>
      <c r="Z1658" s="571"/>
      <c r="AA1658" s="1291"/>
      <c r="AB1658" s="1194"/>
      <c r="AC1658" s="1460"/>
      <c r="AD1658" s="1475"/>
    </row>
    <row r="1659" spans="1:30" s="249" customFormat="1" x14ac:dyDescent="0.25">
      <c r="A1659" s="239">
        <v>1</v>
      </c>
      <c r="B1659" s="290" t="s">
        <v>9</v>
      </c>
      <c r="C1659" s="677"/>
      <c r="D1659" s="2047">
        <v>240</v>
      </c>
      <c r="E1659" s="423">
        <v>385</v>
      </c>
      <c r="F1659" s="213">
        <f>ROUND(E1659/12*$B$4,0)</f>
        <v>64</v>
      </c>
      <c r="G1659" s="213">
        <v>112</v>
      </c>
      <c r="H1659" s="213">
        <f>G1659/F1659*100</f>
        <v>175</v>
      </c>
      <c r="I1659" s="1150">
        <v>9</v>
      </c>
      <c r="J1659" s="269">
        <f>M1659/G1659</f>
        <v>8.2142857142857135</v>
      </c>
      <c r="K1659" s="270">
        <f>ROUND(E1659*I1659,0)</f>
        <v>3465</v>
      </c>
      <c r="L1659" s="270">
        <f>ROUND(K1659/12*$B$4,0)</f>
        <v>578</v>
      </c>
      <c r="M1659" s="270">
        <v>920</v>
      </c>
      <c r="N1659" s="270">
        <f>M1659/L1659*100</f>
        <v>159.16955017301038</v>
      </c>
      <c r="O1659" s="270">
        <f>ROUND(K1659/D1659,0)</f>
        <v>14</v>
      </c>
      <c r="P1659" s="270">
        <f>M1659/$B$4*12/O1659</f>
        <v>394.28571428571428</v>
      </c>
      <c r="Q1659" s="571"/>
      <c r="R1659" s="571"/>
      <c r="S1659" s="1208"/>
      <c r="T1659" s="571"/>
      <c r="U1659" s="1507"/>
      <c r="V1659" s="571"/>
      <c r="W1659" s="571"/>
      <c r="X1659" s="571"/>
      <c r="Y1659" s="571"/>
      <c r="Z1659" s="571"/>
      <c r="AA1659" s="1291"/>
      <c r="AB1659" s="1194"/>
      <c r="AC1659" s="1460"/>
      <c r="AD1659" s="1475"/>
    </row>
    <row r="1660" spans="1:30" s="249" customFormat="1" x14ac:dyDescent="0.25">
      <c r="A1660" s="239">
        <v>1</v>
      </c>
      <c r="B1660" s="295" t="s">
        <v>47</v>
      </c>
      <c r="C1660" s="2191"/>
      <c r="D1660" s="2047">
        <v>240</v>
      </c>
      <c r="E1660" s="423">
        <v>1640</v>
      </c>
      <c r="F1660" s="213">
        <f>ROUND(E1660/12*$B$4,0)</f>
        <v>273</v>
      </c>
      <c r="G1660" s="213">
        <v>178</v>
      </c>
      <c r="H1660" s="213">
        <f>G1660/F1660*100</f>
        <v>65.201465201465197</v>
      </c>
      <c r="I1660" s="1150">
        <v>8</v>
      </c>
      <c r="J1660" s="269">
        <f>M1660/G1660</f>
        <v>7.9438202247191008</v>
      </c>
      <c r="K1660" s="270">
        <f>ROUND(E1660*I1660,0)</f>
        <v>13120</v>
      </c>
      <c r="L1660" s="270">
        <f>ROUND(K1660/12*$B$4,0)</f>
        <v>2187</v>
      </c>
      <c r="M1660" s="270">
        <v>1414</v>
      </c>
      <c r="N1660" s="270">
        <f>M1660/L1660*100</f>
        <v>64.654778235025148</v>
      </c>
      <c r="O1660" s="270">
        <f>ROUND(K1660/D1660,0)</f>
        <v>55</v>
      </c>
      <c r="P1660" s="270">
        <f>M1660/$B$4*12/O1660</f>
        <v>154.25454545454545</v>
      </c>
      <c r="Q1660" s="570"/>
      <c r="R1660" s="570"/>
      <c r="S1660" s="1208"/>
      <c r="T1660" s="571"/>
      <c r="U1660" s="1507"/>
      <c r="V1660" s="571"/>
      <c r="W1660" s="571"/>
      <c r="X1660" s="571"/>
      <c r="Y1660" s="571"/>
      <c r="Z1660" s="571"/>
      <c r="AA1660" s="1291"/>
      <c r="AB1660" s="1194"/>
      <c r="AC1660" s="1460"/>
      <c r="AD1660" s="1475"/>
    </row>
    <row r="1661" spans="1:30" x14ac:dyDescent="0.25">
      <c r="A1661" s="239">
        <v>1</v>
      </c>
      <c r="B1661" s="2192" t="s">
        <v>184</v>
      </c>
      <c r="C1661" s="1660"/>
      <c r="D1661" s="2068"/>
      <c r="E1661" s="424">
        <f>SUM(E1659:E1660)</f>
        <v>2025</v>
      </c>
      <c r="F1661" s="515">
        <f>SUM(F1659:F1660)</f>
        <v>337</v>
      </c>
      <c r="G1661" s="515">
        <f>SUM(G1659:G1660)</f>
        <v>290</v>
      </c>
      <c r="H1661" s="284">
        <f>G1661/F1661*100</f>
        <v>86.053412462908014</v>
      </c>
      <c r="I1661" s="1925">
        <f>IF(E1661=0,0,K1661/E1661)</f>
        <v>8.1901234567901238</v>
      </c>
      <c r="J1661" s="1519">
        <f>M1661/G1661</f>
        <v>8.0482758620689658</v>
      </c>
      <c r="K1661" s="515">
        <f>SUM(K1659:K1660)</f>
        <v>16585</v>
      </c>
      <c r="L1661" s="515">
        <f>SUM(L1659:L1660)</f>
        <v>2765</v>
      </c>
      <c r="M1661" s="1583">
        <f>SUM(M1659:M1660)</f>
        <v>2334</v>
      </c>
      <c r="N1661" s="1583">
        <f>M1661/L1661*100</f>
        <v>84.412296564195302</v>
      </c>
      <c r="O1661" s="1583">
        <f>SUM(O1659:O1660)</f>
        <v>69</v>
      </c>
      <c r="P1661" s="482">
        <f>M1661/$B$4*12/O1661</f>
        <v>202.95652173913044</v>
      </c>
      <c r="Q1661" s="572"/>
      <c r="R1661" s="572"/>
      <c r="S1661" s="1208"/>
      <c r="T1661" s="571">
        <f>Z1661-Y1661-V1661</f>
        <v>0</v>
      </c>
      <c r="U1661" s="1507"/>
      <c r="V1661" s="571"/>
      <c r="W1661" s="571"/>
      <c r="X1661" s="571"/>
      <c r="Y1661" s="571"/>
      <c r="Z1661" s="571"/>
      <c r="AA1661" s="1320">
        <f>SUM(AA1659:AA1660)</f>
        <v>0</v>
      </c>
      <c r="AB1661" s="1194"/>
      <c r="AC1661" s="1460"/>
      <c r="AD1661" s="1475"/>
    </row>
    <row r="1662" spans="1:30" ht="30" thickBot="1" x14ac:dyDescent="0.3">
      <c r="A1662" s="239">
        <v>1</v>
      </c>
      <c r="B1662" s="250" t="s">
        <v>215</v>
      </c>
      <c r="C1662" s="250"/>
      <c r="D1662" s="250"/>
      <c r="E1662" s="448">
        <f>SUM(E1661)</f>
        <v>2025</v>
      </c>
      <c r="F1662" s="2042">
        <f>SUM(F1661)</f>
        <v>337</v>
      </c>
      <c r="G1662" s="2042">
        <f>SUM(G1661)</f>
        <v>290</v>
      </c>
      <c r="H1662" s="2042">
        <f>G1662/F1662*100</f>
        <v>86.053412462908014</v>
      </c>
      <c r="I1662" s="2193">
        <f>IF(E1662=0,0,K1662/E1662)</f>
        <v>8.1901234567901238</v>
      </c>
      <c r="J1662" s="2181">
        <f>SUM(J1661)</f>
        <v>8.0482758620689658</v>
      </c>
      <c r="K1662" s="2042">
        <f>SUM(K1661)</f>
        <v>16585</v>
      </c>
      <c r="L1662" s="2042">
        <f>SUM(L1661)</f>
        <v>2765</v>
      </c>
      <c r="M1662" s="2042">
        <f>SUM(M1661)</f>
        <v>2334</v>
      </c>
      <c r="N1662" s="1563">
        <f>M1662/L1662*100</f>
        <v>84.412296564195302</v>
      </c>
      <c r="O1662" s="1610">
        <f>SUM(O1661)</f>
        <v>69</v>
      </c>
      <c r="P1662" s="1563">
        <f>M1662/$B$4*12/O1662</f>
        <v>202.95652173913044</v>
      </c>
      <c r="Q1662" s="575">
        <v>33602.269399999997</v>
      </c>
      <c r="R1662" s="575">
        <v>33602.269399999997</v>
      </c>
      <c r="S1662" s="1213">
        <f t="shared" ref="S1662" si="521">Q1662/12*$B$4+(R1662-Q1662)/11*1</f>
        <v>5600.3782333333329</v>
      </c>
      <c r="T1662" s="575">
        <f>Z1662-Y1662-V1662</f>
        <v>4719.2218600000006</v>
      </c>
      <c r="U1662" s="1084"/>
      <c r="V1662" s="575"/>
      <c r="W1662" s="575">
        <f>T1662-S1662</f>
        <v>-881.15637333333234</v>
      </c>
      <c r="X1662" s="575"/>
      <c r="Y1662" s="575">
        <v>-24.527330000000003</v>
      </c>
      <c r="Z1662" s="575">
        <v>4694.6945300000007</v>
      </c>
      <c r="AA1662" s="2045">
        <f>SUM(AA1661)</f>
        <v>0</v>
      </c>
      <c r="AB1662" s="1253"/>
      <c r="AC1662" s="1460"/>
      <c r="AD1662" s="1475"/>
    </row>
    <row r="1663" spans="1:30" ht="15.75" thickBot="1" x14ac:dyDescent="0.3">
      <c r="A1663" s="239">
        <v>1</v>
      </c>
      <c r="B1663" s="1913" t="s">
        <v>315</v>
      </c>
      <c r="C1663" s="1913"/>
      <c r="D1663" s="1913"/>
      <c r="E1663" s="427"/>
      <c r="F1663" s="1006"/>
      <c r="G1663" s="1006"/>
      <c r="H1663" s="1006"/>
      <c r="I1663" s="1870"/>
      <c r="J1663" s="1870"/>
      <c r="K1663" s="1006"/>
      <c r="L1663" s="1006"/>
      <c r="M1663" s="1006">
        <f>SUM(M1654,M1662)</f>
        <v>2334</v>
      </c>
      <c r="N1663" s="1006"/>
      <c r="O1663" s="1006"/>
      <c r="P1663" s="1006"/>
      <c r="Q1663" s="576">
        <f>Q1662+Q1657</f>
        <v>179738.66469999999</v>
      </c>
      <c r="R1663" s="576">
        <f>R1662+R1657</f>
        <v>179738.66469999999</v>
      </c>
      <c r="S1663" s="1062">
        <f>S1662+S1657</f>
        <v>32430.098541666663</v>
      </c>
      <c r="T1663" s="576">
        <f t="shared" ref="T1663:Z1663" si="522">T1662+T1657</f>
        <v>30300.806380000002</v>
      </c>
      <c r="U1663" s="1087">
        <f t="shared" si="522"/>
        <v>0</v>
      </c>
      <c r="V1663" s="576">
        <f>V1662+V1657</f>
        <v>0</v>
      </c>
      <c r="W1663" s="576">
        <f t="shared" si="522"/>
        <v>-2129.2921616666663</v>
      </c>
      <c r="X1663" s="576"/>
      <c r="Y1663" s="576">
        <f t="shared" si="522"/>
        <v>-35.323340000000002</v>
      </c>
      <c r="Z1663" s="576">
        <f t="shared" si="522"/>
        <v>30265.483040000003</v>
      </c>
      <c r="AA1663" s="2106"/>
      <c r="AB1663" s="1196">
        <f t="shared" ref="AB1663" si="523">AB1662+AB1657</f>
        <v>0</v>
      </c>
      <c r="AC1663" s="1460"/>
      <c r="AD1663" s="1475"/>
    </row>
    <row r="1664" spans="1:30" x14ac:dyDescent="0.25">
      <c r="A1664" s="239">
        <v>1</v>
      </c>
      <c r="B1664" s="2194"/>
      <c r="C1664" s="691"/>
      <c r="D1664" s="2194"/>
      <c r="E1664" s="430"/>
      <c r="F1664" s="1050"/>
      <c r="G1664" s="1050"/>
      <c r="H1664" s="1050"/>
      <c r="I1664" s="1894"/>
      <c r="J1664" s="1894"/>
      <c r="K1664" s="1050"/>
      <c r="L1664" s="1050"/>
      <c r="M1664" s="1050"/>
      <c r="N1664" s="1050"/>
      <c r="O1664" s="1050"/>
      <c r="P1664" s="1050"/>
      <c r="Q1664" s="569"/>
      <c r="R1664" s="569"/>
      <c r="S1664" s="1060"/>
      <c r="T1664" s="569"/>
      <c r="U1664" s="1085"/>
      <c r="V1664" s="569"/>
      <c r="W1664" s="569"/>
      <c r="X1664" s="569"/>
      <c r="Y1664" s="569"/>
      <c r="Z1664" s="569"/>
      <c r="AA1664" s="1286"/>
      <c r="AB1664" s="612"/>
      <c r="AC1664" s="1460"/>
      <c r="AD1664" s="1475"/>
    </row>
    <row r="1665" spans="1:30" ht="43.5" x14ac:dyDescent="0.25">
      <c r="A1665" s="239">
        <v>1</v>
      </c>
      <c r="B1665" s="1465" t="s">
        <v>450</v>
      </c>
      <c r="C1665" s="1465"/>
      <c r="D1665" s="1924"/>
      <c r="E1665" s="430"/>
      <c r="F1665" s="375"/>
      <c r="G1665" s="375"/>
      <c r="H1665" s="375"/>
      <c r="I1665" s="1902"/>
      <c r="J1665" s="1902"/>
      <c r="K1665" s="785"/>
      <c r="L1665" s="785"/>
      <c r="M1665" s="785"/>
      <c r="N1665" s="785"/>
      <c r="O1665" s="785"/>
      <c r="P1665" s="785"/>
      <c r="Q1665" s="570"/>
      <c r="R1665" s="570"/>
      <c r="S1665" s="1061"/>
      <c r="T1665" s="570"/>
      <c r="U1665" s="1082"/>
      <c r="V1665" s="570"/>
      <c r="W1665" s="570"/>
      <c r="X1665" s="570"/>
      <c r="Y1665" s="570"/>
      <c r="Z1665" s="570"/>
      <c r="AA1665" s="1295"/>
      <c r="AB1665" s="566"/>
      <c r="AC1665" s="1460"/>
      <c r="AD1665" s="1475"/>
    </row>
    <row r="1666" spans="1:30" x14ac:dyDescent="0.25">
      <c r="A1666" s="239">
        <v>1</v>
      </c>
      <c r="B1666" s="721" t="s">
        <v>207</v>
      </c>
      <c r="C1666" s="2048"/>
      <c r="D1666" s="797"/>
      <c r="E1666" s="422"/>
      <c r="F1666" s="375"/>
      <c r="G1666" s="375"/>
      <c r="H1666" s="375"/>
      <c r="I1666" s="1902"/>
      <c r="J1666" s="1902"/>
      <c r="K1666" s="785"/>
      <c r="L1666" s="785"/>
      <c r="M1666" s="785"/>
      <c r="N1666" s="785"/>
      <c r="O1666" s="785"/>
      <c r="P1666" s="785"/>
      <c r="Q1666" s="570">
        <v>96970.759680000003</v>
      </c>
      <c r="R1666" s="570">
        <v>96970.759680000003</v>
      </c>
      <c r="S1666" s="1209">
        <f t="shared" ref="S1666" si="524">Q1666/12*$B$4+(R1666-Q1666)/11*1</f>
        <v>16161.79328</v>
      </c>
      <c r="T1666" s="570">
        <f>Z1666-Y1666-V1666</f>
        <v>14030.355009999999</v>
      </c>
      <c r="U1666" s="1082"/>
      <c r="V1666" s="570"/>
      <c r="W1666" s="570">
        <f>T1666-S1666</f>
        <v>-2131.4382700000006</v>
      </c>
      <c r="X1666" s="570"/>
      <c r="Y1666" s="570">
        <v>-3.6562200000000002</v>
      </c>
      <c r="Z1666" s="570">
        <v>14026.698789999999</v>
      </c>
      <c r="AA1666" s="1295"/>
      <c r="AB1666" s="566"/>
      <c r="AC1666" s="1460"/>
      <c r="AD1666" s="1475"/>
    </row>
    <row r="1667" spans="1:30" ht="29.25" x14ac:dyDescent="0.25">
      <c r="A1667" s="239">
        <v>1</v>
      </c>
      <c r="B1667" s="784" t="s">
        <v>362</v>
      </c>
      <c r="C1667" s="680"/>
      <c r="D1667" s="797"/>
      <c r="E1667" s="757">
        <f>E1668</f>
        <v>3139</v>
      </c>
      <c r="F1667" s="375">
        <f>F1668</f>
        <v>523.25</v>
      </c>
      <c r="G1667" s="375">
        <f>G1668</f>
        <v>247.51499999999999</v>
      </c>
      <c r="H1667" s="213">
        <f t="shared" ref="H1667:H1672" si="525">G1667/F1667*100</f>
        <v>47.303392259913998</v>
      </c>
      <c r="I1667" s="1902"/>
      <c r="J1667" s="1902"/>
      <c r="K1667" s="785"/>
      <c r="L1667" s="785"/>
      <c r="M1667" s="785"/>
      <c r="N1667" s="785"/>
      <c r="O1667" s="785"/>
      <c r="P1667" s="785"/>
      <c r="Q1667" s="570"/>
      <c r="R1667" s="570"/>
      <c r="S1667" s="1061"/>
      <c r="T1667" s="570">
        <f>Z1667-Y1667-V1667</f>
        <v>0</v>
      </c>
      <c r="U1667" s="1082"/>
      <c r="V1667" s="570"/>
      <c r="W1667" s="570"/>
      <c r="X1667" s="570"/>
      <c r="Y1667" s="570"/>
      <c r="Z1667" s="570"/>
      <c r="AA1667" s="1295">
        <f>AA1668</f>
        <v>0</v>
      </c>
      <c r="AB1667" s="566"/>
      <c r="AC1667" s="1460"/>
      <c r="AD1667" s="1475"/>
    </row>
    <row r="1668" spans="1:30" ht="30" x14ac:dyDescent="0.25">
      <c r="A1668" s="239">
        <v>1</v>
      </c>
      <c r="B1668" s="1142" t="s">
        <v>351</v>
      </c>
      <c r="C1668" s="680"/>
      <c r="D1668" s="797"/>
      <c r="E1668" s="757">
        <f>E1669/4</f>
        <v>3139</v>
      </c>
      <c r="F1668" s="375">
        <f>F1669/4</f>
        <v>523.25</v>
      </c>
      <c r="G1668" s="375">
        <f>G1669/4</f>
        <v>247.51499999999999</v>
      </c>
      <c r="H1668" s="213">
        <f t="shared" si="525"/>
        <v>47.303392259913998</v>
      </c>
      <c r="I1668" s="1902"/>
      <c r="J1668" s="1902"/>
      <c r="K1668" s="785"/>
      <c r="L1668" s="785"/>
      <c r="M1668" s="785"/>
      <c r="N1668" s="785"/>
      <c r="O1668" s="785"/>
      <c r="P1668" s="785"/>
      <c r="Q1668" s="570"/>
      <c r="R1668" s="570"/>
      <c r="S1668" s="1061"/>
      <c r="T1668" s="570"/>
      <c r="U1668" s="1082"/>
      <c r="V1668" s="570"/>
      <c r="W1668" s="570"/>
      <c r="X1668" s="570"/>
      <c r="Y1668" s="570"/>
      <c r="Z1668" s="570"/>
      <c r="AA1668" s="1295">
        <f>AA1669/4</f>
        <v>0</v>
      </c>
      <c r="AB1668" s="566"/>
      <c r="AC1668" s="1460"/>
      <c r="AD1668" s="1475"/>
    </row>
    <row r="1669" spans="1:30" ht="30" x14ac:dyDescent="0.25">
      <c r="A1669" s="239">
        <v>1</v>
      </c>
      <c r="B1669" s="4" t="s">
        <v>377</v>
      </c>
      <c r="C1669" s="680"/>
      <c r="D1669" s="797"/>
      <c r="E1669" s="757">
        <v>12556</v>
      </c>
      <c r="F1669" s="375">
        <f>ROUND(E1669/12*$B$4,0)</f>
        <v>2093</v>
      </c>
      <c r="G1669" s="375">
        <v>990.06</v>
      </c>
      <c r="H1669" s="213">
        <f t="shared" si="525"/>
        <v>47.303392259913998</v>
      </c>
      <c r="I1669" s="1902"/>
      <c r="J1669" s="1902"/>
      <c r="K1669" s="785"/>
      <c r="L1669" s="785"/>
      <c r="M1669" s="785"/>
      <c r="N1669" s="785"/>
      <c r="O1669" s="785"/>
      <c r="P1669" s="785"/>
      <c r="Q1669" s="570"/>
      <c r="R1669" s="570"/>
      <c r="S1669" s="1061"/>
      <c r="T1669" s="570"/>
      <c r="U1669" s="1082"/>
      <c r="V1669" s="570"/>
      <c r="W1669" s="570"/>
      <c r="X1669" s="570"/>
      <c r="Y1669" s="570"/>
      <c r="Z1669" s="570"/>
      <c r="AA1669" s="1295"/>
      <c r="AB1669" s="566"/>
      <c r="AC1669" s="1460"/>
      <c r="AD1669" s="1475"/>
    </row>
    <row r="1670" spans="1:30" ht="29.25" x14ac:dyDescent="0.25">
      <c r="A1670" s="239">
        <v>1</v>
      </c>
      <c r="B1670" s="784" t="s">
        <v>363</v>
      </c>
      <c r="C1670" s="680"/>
      <c r="D1670" s="797"/>
      <c r="E1670" s="757">
        <f>(E1672+E1673)/9.4</f>
        <v>43355.319148936171</v>
      </c>
      <c r="F1670" s="375">
        <f>(F1672+F1673)/9.4</f>
        <v>7225.8510638297867</v>
      </c>
      <c r="G1670" s="375">
        <f>(G1672+G1673)/9.4</f>
        <v>6360.7957446808514</v>
      </c>
      <c r="H1670" s="213">
        <f t="shared" si="525"/>
        <v>88.028326192894909</v>
      </c>
      <c r="I1670" s="1902"/>
      <c r="J1670" s="1902"/>
      <c r="K1670" s="785"/>
      <c r="L1670" s="785"/>
      <c r="M1670" s="785"/>
      <c r="N1670" s="785"/>
      <c r="O1670" s="785"/>
      <c r="P1670" s="785"/>
      <c r="Q1670" s="570"/>
      <c r="R1670" s="570"/>
      <c r="S1670" s="1061"/>
      <c r="T1670" s="570"/>
      <c r="U1670" s="1082"/>
      <c r="V1670" s="570"/>
      <c r="W1670" s="570"/>
      <c r="X1670" s="570"/>
      <c r="Y1670" s="570"/>
      <c r="Z1670" s="570"/>
      <c r="AA1670" s="1295">
        <f>(AA1672+AA1673)/9.4</f>
        <v>0</v>
      </c>
      <c r="AB1670" s="566"/>
      <c r="AC1670" s="1460"/>
      <c r="AD1670" s="1475"/>
    </row>
    <row r="1671" spans="1:30" x14ac:dyDescent="0.25">
      <c r="A1671" s="239">
        <v>1</v>
      </c>
      <c r="B1671" s="4" t="s">
        <v>379</v>
      </c>
      <c r="C1671" s="680"/>
      <c r="D1671" s="797"/>
      <c r="E1671" s="757">
        <f>(E1672+E1673)/9.4</f>
        <v>43355.319148936171</v>
      </c>
      <c r="F1671" s="375">
        <f>(F1672+F1673)/9.4</f>
        <v>7225.8510638297867</v>
      </c>
      <c r="G1671" s="375">
        <f>(G1672+G1673)/9.4</f>
        <v>6360.7957446808514</v>
      </c>
      <c r="H1671" s="213">
        <f t="shared" si="525"/>
        <v>88.028326192894909</v>
      </c>
      <c r="I1671" s="1902"/>
      <c r="J1671" s="1902"/>
      <c r="K1671" s="785"/>
      <c r="L1671" s="785"/>
      <c r="M1671" s="785"/>
      <c r="N1671" s="785"/>
      <c r="O1671" s="785"/>
      <c r="P1671" s="785"/>
      <c r="Q1671" s="570"/>
      <c r="R1671" s="570"/>
      <c r="S1671" s="1061"/>
      <c r="T1671" s="570"/>
      <c r="U1671" s="1082"/>
      <c r="V1671" s="570"/>
      <c r="W1671" s="570"/>
      <c r="X1671" s="570"/>
      <c r="Y1671" s="570"/>
      <c r="Z1671" s="570"/>
      <c r="AA1671" s="1295">
        <f>(AA1672+AA1673)/9.4</f>
        <v>0</v>
      </c>
      <c r="AB1671" s="566"/>
      <c r="AC1671" s="1460"/>
      <c r="AD1671" s="1475"/>
    </row>
    <row r="1672" spans="1:30" x14ac:dyDescent="0.25">
      <c r="A1672" s="239">
        <v>1</v>
      </c>
      <c r="B1672" s="800" t="s">
        <v>380</v>
      </c>
      <c r="C1672" s="704"/>
      <c r="D1672" s="797"/>
      <c r="E1672" s="757">
        <v>407540</v>
      </c>
      <c r="F1672" s="375">
        <f>ROUND(E1672/12*$B$4,0)</f>
        <v>67923</v>
      </c>
      <c r="G1672" s="375">
        <v>59791.48</v>
      </c>
      <c r="H1672" s="213">
        <f t="shared" si="525"/>
        <v>88.028326192894895</v>
      </c>
      <c r="I1672" s="1902"/>
      <c r="J1672" s="1902"/>
      <c r="K1672" s="785"/>
      <c r="L1672" s="785"/>
      <c r="M1672" s="785"/>
      <c r="N1672" s="785"/>
      <c r="O1672" s="785"/>
      <c r="P1672" s="785"/>
      <c r="Q1672" s="570"/>
      <c r="R1672" s="570"/>
      <c r="S1672" s="1061"/>
      <c r="T1672" s="570">
        <f>Z1672-Y1672-V1672</f>
        <v>0</v>
      </c>
      <c r="U1672" s="1082"/>
      <c r="V1672" s="570"/>
      <c r="W1672" s="570"/>
      <c r="X1672" s="570"/>
      <c r="Y1672" s="570"/>
      <c r="Z1672" s="570"/>
      <c r="AA1672" s="1295"/>
      <c r="AB1672" s="566"/>
      <c r="AC1672" s="1460"/>
      <c r="AD1672" s="1475"/>
    </row>
    <row r="1673" spans="1:30" x14ac:dyDescent="0.25">
      <c r="A1673" s="239">
        <v>1</v>
      </c>
      <c r="B1673" s="800" t="s">
        <v>386</v>
      </c>
      <c r="C1673" s="667"/>
      <c r="D1673" s="9"/>
      <c r="E1673" s="755"/>
      <c r="F1673" s="213">
        <f>ROUND(E1673/12*$B$4,0)</f>
        <v>0</v>
      </c>
      <c r="G1673" s="2195"/>
      <c r="H1673" s="213"/>
      <c r="I1673" s="1902"/>
      <c r="J1673" s="1902"/>
      <c r="K1673" s="211"/>
      <c r="L1673" s="211"/>
      <c r="M1673" s="211"/>
      <c r="N1673" s="211"/>
      <c r="O1673" s="211"/>
      <c r="P1673" s="211"/>
      <c r="Q1673" s="570"/>
      <c r="R1673" s="570"/>
      <c r="S1673" s="1061"/>
      <c r="T1673" s="570">
        <f>Z1673-Y1673-V1673</f>
        <v>0</v>
      </c>
      <c r="U1673" s="1082"/>
      <c r="V1673" s="570"/>
      <c r="W1673" s="570"/>
      <c r="X1673" s="570"/>
      <c r="Y1673" s="570"/>
      <c r="Z1673" s="570"/>
      <c r="AA1673" s="2196"/>
      <c r="AB1673" s="566"/>
      <c r="AC1673" s="1460"/>
      <c r="AD1673" s="1475"/>
    </row>
    <row r="1674" spans="1:30" ht="29.25" x14ac:dyDescent="0.25">
      <c r="A1674" s="239">
        <v>1</v>
      </c>
      <c r="B1674" s="725" t="s">
        <v>280</v>
      </c>
      <c r="C1674" s="667"/>
      <c r="D1674" s="9"/>
      <c r="E1674" s="756">
        <f>E1667</f>
        <v>3139</v>
      </c>
      <c r="F1674" s="787">
        <f>F1667</f>
        <v>523.25</v>
      </c>
      <c r="G1674" s="787">
        <f>G1667</f>
        <v>247.51499999999999</v>
      </c>
      <c r="H1674" s="213">
        <f>G1674/F1674*100</f>
        <v>47.303392259913998</v>
      </c>
      <c r="I1674" s="1902"/>
      <c r="J1674" s="1902"/>
      <c r="K1674" s="211"/>
      <c r="L1674" s="211"/>
      <c r="M1674" s="211"/>
      <c r="N1674" s="211"/>
      <c r="O1674" s="211"/>
      <c r="P1674" s="211"/>
      <c r="Q1674" s="570"/>
      <c r="R1674" s="570"/>
      <c r="S1674" s="1061"/>
      <c r="T1674" s="570"/>
      <c r="U1674" s="1082"/>
      <c r="V1674" s="570"/>
      <c r="W1674" s="570"/>
      <c r="X1674" s="570"/>
      <c r="Y1674" s="570"/>
      <c r="Z1674" s="570"/>
      <c r="AA1674" s="1262">
        <f>AA1667</f>
        <v>0</v>
      </c>
      <c r="AB1674" s="566"/>
      <c r="AC1674" s="1460"/>
      <c r="AD1674" s="1475"/>
    </row>
    <row r="1675" spans="1:30" ht="29.25" x14ac:dyDescent="0.25">
      <c r="A1675" s="239">
        <v>1</v>
      </c>
      <c r="B1675" s="725" t="s">
        <v>281</v>
      </c>
      <c r="C1675" s="680"/>
      <c r="D1675" s="4"/>
      <c r="E1675" s="756">
        <f>E1670</f>
        <v>43355.319148936171</v>
      </c>
      <c r="F1675" s="787">
        <f>F1670</f>
        <v>7225.8510638297867</v>
      </c>
      <c r="G1675" s="787">
        <f>G1670</f>
        <v>6360.7957446808514</v>
      </c>
      <c r="H1675" s="368">
        <f>G1675/F1675*100</f>
        <v>88.028326192894909</v>
      </c>
      <c r="I1675" s="1902"/>
      <c r="J1675" s="1902"/>
      <c r="K1675" s="211"/>
      <c r="L1675" s="211"/>
      <c r="M1675" s="211"/>
      <c r="N1675" s="211"/>
      <c r="O1675" s="211"/>
      <c r="P1675" s="211"/>
      <c r="Q1675" s="570"/>
      <c r="R1675" s="570"/>
      <c r="S1675" s="1061"/>
      <c r="T1675" s="570">
        <f>Z1675-Y1675-V1675</f>
        <v>0</v>
      </c>
      <c r="U1675" s="1082"/>
      <c r="V1675" s="570"/>
      <c r="W1675" s="570"/>
      <c r="X1675" s="570"/>
      <c r="Y1675" s="570"/>
      <c r="Z1675" s="570"/>
      <c r="AA1675" s="1262">
        <f>AA1670</f>
        <v>0</v>
      </c>
      <c r="AB1675" s="566"/>
      <c r="AC1675" s="1460"/>
      <c r="AD1675" s="1475"/>
    </row>
    <row r="1676" spans="1:30" ht="15.75" thickBot="1" x14ac:dyDescent="0.3">
      <c r="A1676" s="239">
        <v>1</v>
      </c>
      <c r="B1676" s="1809" t="s">
        <v>138</v>
      </c>
      <c r="C1676" s="251"/>
      <c r="D1676" s="1809"/>
      <c r="E1676" s="756">
        <f>E1667+E1672/4.2+E1673/4.2</f>
        <v>100172.33333333333</v>
      </c>
      <c r="F1676" s="2156">
        <f>F1667+F1672/4.2+F1673/4.2</f>
        <v>16695.392857142855</v>
      </c>
      <c r="G1676" s="2156">
        <f>G1667+G1672/4.2+G1673/4.2</f>
        <v>14483.581666666667</v>
      </c>
      <c r="H1676" s="2156">
        <f>G1676/F1676*100</f>
        <v>86.751966788670686</v>
      </c>
      <c r="I1676" s="2119"/>
      <c r="J1676" s="2119"/>
      <c r="K1676" s="2044"/>
      <c r="L1676" s="2044"/>
      <c r="M1676" s="2044"/>
      <c r="N1676" s="2044"/>
      <c r="O1676" s="2044"/>
      <c r="P1676" s="2044"/>
      <c r="Q1676" s="575">
        <f>Q1666</f>
        <v>96970.759680000003</v>
      </c>
      <c r="R1676" s="575">
        <f>R1666</f>
        <v>96970.759680000003</v>
      </c>
      <c r="S1676" s="1210">
        <f>S1666</f>
        <v>16161.79328</v>
      </c>
      <c r="T1676" s="575">
        <f t="shared" ref="T1676:Z1676" si="526">T1666</f>
        <v>14030.355009999999</v>
      </c>
      <c r="U1676" s="1084">
        <f t="shared" si="526"/>
        <v>0</v>
      </c>
      <c r="V1676" s="575">
        <f>V1666</f>
        <v>0</v>
      </c>
      <c r="W1676" s="575">
        <f t="shared" si="526"/>
        <v>-2131.4382700000006</v>
      </c>
      <c r="X1676" s="575"/>
      <c r="Y1676" s="575">
        <f t="shared" si="526"/>
        <v>-3.6562200000000002</v>
      </c>
      <c r="Z1676" s="575">
        <f t="shared" si="526"/>
        <v>14026.698789999999</v>
      </c>
      <c r="AA1676" s="2157">
        <f>AA1667+AA1672/4.2+AA1673/4.2</f>
        <v>0</v>
      </c>
      <c r="AB1676" s="1253">
        <f t="shared" ref="AB1676" si="527">AB1666</f>
        <v>0</v>
      </c>
      <c r="AC1676" s="1460"/>
      <c r="AD1676" s="1475"/>
    </row>
    <row r="1677" spans="1:30" ht="15.75" thickBot="1" x14ac:dyDescent="0.3">
      <c r="A1677" s="239">
        <v>1</v>
      </c>
      <c r="B1677" s="1913" t="s">
        <v>315</v>
      </c>
      <c r="C1677" s="1913"/>
      <c r="D1677" s="1913"/>
      <c r="E1677" s="427"/>
      <c r="F1677" s="1006"/>
      <c r="G1677" s="1006"/>
      <c r="H1677" s="1006"/>
      <c r="I1677" s="1870"/>
      <c r="J1677" s="1870"/>
      <c r="K1677" s="1006"/>
      <c r="L1677" s="1006"/>
      <c r="M1677" s="1006"/>
      <c r="N1677" s="1006"/>
      <c r="O1677" s="1006"/>
      <c r="P1677" s="1006"/>
      <c r="Q1677" s="576">
        <f>SUM(Q1676)</f>
        <v>96970.759680000003</v>
      </c>
      <c r="R1677" s="576">
        <f>SUM(R1676)</f>
        <v>96970.759680000003</v>
      </c>
      <c r="S1677" s="1062">
        <f>SUM(S1676)</f>
        <v>16161.79328</v>
      </c>
      <c r="T1677" s="576">
        <f>Z1677-Y1677-V1677</f>
        <v>14030.355009999999</v>
      </c>
      <c r="U1677" s="1087"/>
      <c r="V1677" s="576"/>
      <c r="W1677" s="576">
        <f>SUM(W1676)</f>
        <v>-2131.4382700000006</v>
      </c>
      <c r="X1677" s="576"/>
      <c r="Y1677" s="576">
        <f>SUM(Y1676)</f>
        <v>-3.6562200000000002</v>
      </c>
      <c r="Z1677" s="576">
        <f>SUM(Z1676)</f>
        <v>14026.698789999999</v>
      </c>
      <c r="AA1677" s="2106"/>
      <c r="AB1677" s="1196">
        <f>SUM(AB1676)</f>
        <v>0</v>
      </c>
      <c r="AC1677" s="1460"/>
      <c r="AD1677" s="1475"/>
    </row>
    <row r="1678" spans="1:30" x14ac:dyDescent="0.25">
      <c r="A1678" s="239">
        <v>1</v>
      </c>
      <c r="B1678" s="2148"/>
      <c r="C1678" s="2149"/>
      <c r="D1678" s="2148"/>
      <c r="E1678" s="430"/>
      <c r="F1678" s="1050"/>
      <c r="G1678" s="1050"/>
      <c r="H1678" s="1050"/>
      <c r="I1678" s="1894"/>
      <c r="J1678" s="1894"/>
      <c r="K1678" s="1050"/>
      <c r="L1678" s="1050"/>
      <c r="M1678" s="1050"/>
      <c r="N1678" s="1050"/>
      <c r="O1678" s="1050"/>
      <c r="P1678" s="1050"/>
      <c r="Q1678" s="569"/>
      <c r="R1678" s="569"/>
      <c r="S1678" s="1060"/>
      <c r="T1678" s="569">
        <f>Z1678-Y1678-V1678</f>
        <v>0</v>
      </c>
      <c r="U1678" s="1085"/>
      <c r="V1678" s="569"/>
      <c r="W1678" s="569"/>
      <c r="X1678" s="569"/>
      <c r="Y1678" s="569"/>
      <c r="Z1678" s="569"/>
      <c r="AA1678" s="1286"/>
      <c r="AB1678" s="612"/>
      <c r="AC1678" s="1460"/>
      <c r="AD1678" s="1475"/>
    </row>
    <row r="1679" spans="1:30" ht="43.5" x14ac:dyDescent="0.25">
      <c r="A1679" s="239">
        <v>1</v>
      </c>
      <c r="B1679" s="1465" t="s">
        <v>451</v>
      </c>
      <c r="C1679" s="1465"/>
      <c r="D1679" s="1924"/>
      <c r="E1679" s="422"/>
      <c r="F1679" s="375"/>
      <c r="G1679" s="375"/>
      <c r="H1679" s="375"/>
      <c r="I1679" s="1902"/>
      <c r="J1679" s="1902"/>
      <c r="K1679" s="785"/>
      <c r="L1679" s="785"/>
      <c r="M1679" s="785"/>
      <c r="N1679" s="785"/>
      <c r="O1679" s="785"/>
      <c r="P1679" s="785"/>
      <c r="Q1679" s="570"/>
      <c r="R1679" s="570"/>
      <c r="S1679" s="1061"/>
      <c r="T1679" s="570">
        <f>Z1679-Y1679-V1679</f>
        <v>0</v>
      </c>
      <c r="U1679" s="1082"/>
      <c r="V1679" s="570"/>
      <c r="W1679" s="570"/>
      <c r="X1679" s="570"/>
      <c r="Y1679" s="570"/>
      <c r="Z1679" s="570"/>
      <c r="AA1679" s="1295"/>
      <c r="AB1679" s="566"/>
      <c r="AC1679" s="1460"/>
      <c r="AD1679" s="1475"/>
    </row>
    <row r="1680" spans="1:30" x14ac:dyDescent="0.25">
      <c r="A1680" s="239">
        <v>1</v>
      </c>
      <c r="B1680" s="721" t="s">
        <v>207</v>
      </c>
      <c r="C1680" s="2048"/>
      <c r="D1680" s="797"/>
      <c r="E1680" s="422"/>
      <c r="F1680" s="785"/>
      <c r="G1680" s="785"/>
      <c r="H1680" s="785"/>
      <c r="I1680" s="1902"/>
      <c r="J1680" s="1902"/>
      <c r="K1680" s="785"/>
      <c r="L1680" s="785"/>
      <c r="M1680" s="785"/>
      <c r="N1680" s="785"/>
      <c r="O1680" s="785"/>
      <c r="P1680" s="785"/>
      <c r="Q1680" s="570">
        <v>74809.233040000006</v>
      </c>
      <c r="R1680" s="570">
        <v>74809.233040000006</v>
      </c>
      <c r="S1680" s="1209">
        <f t="shared" ref="S1680" si="528">Q1680/12*$B$4+(R1680-Q1680)/11*1</f>
        <v>12468.205506666667</v>
      </c>
      <c r="T1680" s="570">
        <f>Z1680-Y1680-V1680</f>
        <v>11934.089950000001</v>
      </c>
      <c r="U1680" s="1082"/>
      <c r="V1680" s="570"/>
      <c r="W1680" s="570">
        <f>T1680-S1680</f>
        <v>-534.11555666666573</v>
      </c>
      <c r="X1680" s="570"/>
      <c r="Y1680" s="570">
        <v>-1.08423</v>
      </c>
      <c r="Z1680" s="570">
        <v>11933.005720000001</v>
      </c>
      <c r="AA1680" s="1318"/>
      <c r="AB1680" s="566"/>
      <c r="AC1680" s="1460"/>
      <c r="AD1680" s="1475"/>
    </row>
    <row r="1681" spans="1:30" ht="29.25" x14ac:dyDescent="0.25">
      <c r="A1681" s="239">
        <v>1</v>
      </c>
      <c r="B1681" s="784" t="s">
        <v>362</v>
      </c>
      <c r="C1681" s="680"/>
      <c r="D1681" s="797"/>
      <c r="E1681" s="757">
        <f>E1682</f>
        <v>12120</v>
      </c>
      <c r="F1681" s="1158">
        <f>F1682</f>
        <v>2020</v>
      </c>
      <c r="G1681" s="1158">
        <f>G1682</f>
        <v>2295.6849999999999</v>
      </c>
      <c r="H1681" s="213">
        <f t="shared" ref="H1681:H1690" si="529">G1681/F1681*100</f>
        <v>113.64777227722772</v>
      </c>
      <c r="I1681" s="1902"/>
      <c r="J1681" s="1902"/>
      <c r="K1681" s="785"/>
      <c r="L1681" s="785"/>
      <c r="M1681" s="785"/>
      <c r="N1681" s="785"/>
      <c r="O1681" s="785"/>
      <c r="P1681" s="785"/>
      <c r="Q1681" s="570"/>
      <c r="R1681" s="570"/>
      <c r="S1681" s="1061"/>
      <c r="T1681" s="570">
        <f>Z1681-Y1681-V1681</f>
        <v>0</v>
      </c>
      <c r="U1681" s="1082"/>
      <c r="V1681" s="570"/>
      <c r="W1681" s="570"/>
      <c r="X1681" s="570"/>
      <c r="Y1681" s="570"/>
      <c r="Z1681" s="570"/>
      <c r="AA1681" s="1317">
        <f>AA1682</f>
        <v>0</v>
      </c>
      <c r="AB1681" s="566"/>
      <c r="AC1681" s="1460"/>
      <c r="AD1681" s="1475"/>
    </row>
    <row r="1682" spans="1:30" ht="30" x14ac:dyDescent="0.25">
      <c r="A1682" s="239">
        <v>1</v>
      </c>
      <c r="B1682" s="1142" t="s">
        <v>351</v>
      </c>
      <c r="C1682" s="680"/>
      <c r="D1682" s="797"/>
      <c r="E1682" s="757">
        <f>E1683/4</f>
        <v>12120</v>
      </c>
      <c r="F1682" s="1158">
        <f>F1683/4</f>
        <v>2020</v>
      </c>
      <c r="G1682" s="1158">
        <f>G1683/4</f>
        <v>2295.6849999999999</v>
      </c>
      <c r="H1682" s="213">
        <f t="shared" si="529"/>
        <v>113.64777227722772</v>
      </c>
      <c r="I1682" s="1902"/>
      <c r="J1682" s="1902"/>
      <c r="K1682" s="785"/>
      <c r="L1682" s="785"/>
      <c r="M1682" s="785"/>
      <c r="N1682" s="785"/>
      <c r="O1682" s="785"/>
      <c r="P1682" s="785"/>
      <c r="Q1682" s="570"/>
      <c r="R1682" s="570"/>
      <c r="S1682" s="1061"/>
      <c r="T1682" s="570"/>
      <c r="U1682" s="1082"/>
      <c r="V1682" s="570"/>
      <c r="W1682" s="570"/>
      <c r="X1682" s="570"/>
      <c r="Y1682" s="570"/>
      <c r="Z1682" s="570"/>
      <c r="AA1682" s="1317">
        <f>AA1683/4</f>
        <v>0</v>
      </c>
      <c r="AB1682" s="566"/>
      <c r="AC1682" s="1460"/>
      <c r="AD1682" s="1475"/>
    </row>
    <row r="1683" spans="1:30" ht="30" x14ac:dyDescent="0.25">
      <c r="A1683" s="239">
        <v>1</v>
      </c>
      <c r="B1683" s="4" t="s">
        <v>377</v>
      </c>
      <c r="C1683" s="680"/>
      <c r="D1683" s="797"/>
      <c r="E1683" s="757">
        <v>48480</v>
      </c>
      <c r="F1683" s="1158">
        <f>ROUND(E1683/12*$B$4,0)</f>
        <v>8080</v>
      </c>
      <c r="G1683" s="1158">
        <v>9182.74</v>
      </c>
      <c r="H1683" s="213">
        <f t="shared" si="529"/>
        <v>113.64777227722772</v>
      </c>
      <c r="I1683" s="1902"/>
      <c r="J1683" s="1902"/>
      <c r="K1683" s="785"/>
      <c r="L1683" s="785"/>
      <c r="M1683" s="785"/>
      <c r="N1683" s="785"/>
      <c r="O1683" s="785"/>
      <c r="P1683" s="785"/>
      <c r="Q1683" s="570"/>
      <c r="R1683" s="570"/>
      <c r="S1683" s="1061"/>
      <c r="T1683" s="570"/>
      <c r="U1683" s="1082"/>
      <c r="V1683" s="570"/>
      <c r="W1683" s="570"/>
      <c r="X1683" s="570"/>
      <c r="Y1683" s="570"/>
      <c r="Z1683" s="570"/>
      <c r="AA1683" s="1317"/>
      <c r="AB1683" s="566"/>
      <c r="AC1683" s="1460"/>
      <c r="AD1683" s="1475"/>
    </row>
    <row r="1684" spans="1:30" ht="29.25" x14ac:dyDescent="0.25">
      <c r="A1684" s="239">
        <v>1</v>
      </c>
      <c r="B1684" s="784" t="s">
        <v>363</v>
      </c>
      <c r="C1684" s="680"/>
      <c r="D1684" s="797"/>
      <c r="E1684" s="757">
        <f>E1685</f>
        <v>29320</v>
      </c>
      <c r="F1684" s="1158">
        <f>F1685</f>
        <v>4886.7021276595742</v>
      </c>
      <c r="G1684" s="1158">
        <f>G1685</f>
        <v>4523.1436170212764</v>
      </c>
      <c r="H1684" s="213">
        <f t="shared" si="529"/>
        <v>92.560248176771537</v>
      </c>
      <c r="I1684" s="1902"/>
      <c r="J1684" s="1902"/>
      <c r="K1684" s="785"/>
      <c r="L1684" s="785"/>
      <c r="M1684" s="785"/>
      <c r="N1684" s="785"/>
      <c r="O1684" s="785"/>
      <c r="P1684" s="785"/>
      <c r="Q1684" s="570"/>
      <c r="R1684" s="570"/>
      <c r="S1684" s="1061"/>
      <c r="T1684" s="570"/>
      <c r="U1684" s="1082"/>
      <c r="V1684" s="570"/>
      <c r="W1684" s="570"/>
      <c r="X1684" s="570"/>
      <c r="Y1684" s="570"/>
      <c r="Z1684" s="570"/>
      <c r="AA1684" s="1317">
        <f>AA1685</f>
        <v>0</v>
      </c>
      <c r="AB1684" s="566"/>
      <c r="AC1684" s="1460"/>
      <c r="AD1684" s="1475"/>
    </row>
    <row r="1685" spans="1:30" x14ac:dyDescent="0.25">
      <c r="A1685" s="239">
        <v>1</v>
      </c>
      <c r="B1685" s="4" t="s">
        <v>379</v>
      </c>
      <c r="C1685" s="680"/>
      <c r="D1685" s="797"/>
      <c r="E1685" s="757">
        <f>E1686/9.4+E1687/9.4</f>
        <v>29320</v>
      </c>
      <c r="F1685" s="1158">
        <f>F1686/9.4+F1687/9.4</f>
        <v>4886.7021276595742</v>
      </c>
      <c r="G1685" s="1158">
        <f>G1686/9.4+G1687/9.4</f>
        <v>4523.1436170212764</v>
      </c>
      <c r="H1685" s="213">
        <f t="shared" si="529"/>
        <v>92.560248176771537</v>
      </c>
      <c r="I1685" s="1902"/>
      <c r="J1685" s="1902"/>
      <c r="K1685" s="785"/>
      <c r="L1685" s="785"/>
      <c r="M1685" s="785"/>
      <c r="N1685" s="785"/>
      <c r="O1685" s="785"/>
      <c r="P1685" s="785"/>
      <c r="Q1685" s="570"/>
      <c r="R1685" s="570"/>
      <c r="S1685" s="1061"/>
      <c r="T1685" s="570"/>
      <c r="U1685" s="1082"/>
      <c r="V1685" s="570"/>
      <c r="W1685" s="570"/>
      <c r="X1685" s="570"/>
      <c r="Y1685" s="570"/>
      <c r="Z1685" s="570"/>
      <c r="AA1685" s="1317">
        <f>AA1686/9.4+AA1687/9.4</f>
        <v>0</v>
      </c>
      <c r="AB1685" s="566"/>
      <c r="AC1685" s="1460"/>
      <c r="AD1685" s="1475"/>
    </row>
    <row r="1686" spans="1:30" x14ac:dyDescent="0.25">
      <c r="A1686" s="239">
        <v>1</v>
      </c>
      <c r="B1686" s="800" t="s">
        <v>380</v>
      </c>
      <c r="C1686" s="680"/>
      <c r="D1686" s="797"/>
      <c r="E1686" s="757">
        <v>270108</v>
      </c>
      <c r="F1686" s="1158">
        <f>ROUND(E1686/12*$B$4,0)</f>
        <v>45018</v>
      </c>
      <c r="G1686" s="1158">
        <v>41586.28</v>
      </c>
      <c r="H1686" s="213">
        <f t="shared" si="529"/>
        <v>92.377004753654091</v>
      </c>
      <c r="I1686" s="1902"/>
      <c r="J1686" s="1902"/>
      <c r="K1686" s="785"/>
      <c r="L1686" s="785"/>
      <c r="M1686" s="785"/>
      <c r="N1686" s="785"/>
      <c r="O1686" s="785"/>
      <c r="P1686" s="785"/>
      <c r="Q1686" s="570"/>
      <c r="R1686" s="570"/>
      <c r="S1686" s="1061"/>
      <c r="T1686" s="570"/>
      <c r="U1686" s="1082"/>
      <c r="V1686" s="570"/>
      <c r="W1686" s="570"/>
      <c r="X1686" s="570"/>
      <c r="Y1686" s="570"/>
      <c r="Z1686" s="570"/>
      <c r="AA1686" s="1317"/>
      <c r="AB1686" s="566"/>
      <c r="AC1686" s="1460"/>
      <c r="AD1686" s="1475"/>
    </row>
    <row r="1687" spans="1:30" x14ac:dyDescent="0.25">
      <c r="A1687" s="239">
        <v>1</v>
      </c>
      <c r="B1687" s="800" t="s">
        <v>386</v>
      </c>
      <c r="C1687" s="680"/>
      <c r="D1687" s="797"/>
      <c r="E1687" s="757">
        <v>5500</v>
      </c>
      <c r="F1687" s="1158">
        <f>ROUND(E1687/12*$B$4,0)</f>
        <v>917</v>
      </c>
      <c r="G1687" s="1158">
        <v>931.27</v>
      </c>
      <c r="H1687" s="213">
        <f t="shared" si="529"/>
        <v>101.55616139585607</v>
      </c>
      <c r="I1687" s="1902"/>
      <c r="J1687" s="1902"/>
      <c r="K1687" s="785"/>
      <c r="L1687" s="785"/>
      <c r="M1687" s="785"/>
      <c r="N1687" s="785"/>
      <c r="O1687" s="785"/>
      <c r="P1687" s="785"/>
      <c r="Q1687" s="570"/>
      <c r="R1687" s="570"/>
      <c r="S1687" s="1061"/>
      <c r="T1687" s="570"/>
      <c r="U1687" s="1082"/>
      <c r="V1687" s="570"/>
      <c r="W1687" s="570"/>
      <c r="X1687" s="570"/>
      <c r="Y1687" s="570"/>
      <c r="Z1687" s="570"/>
      <c r="AA1687" s="1317"/>
      <c r="AB1687" s="566"/>
      <c r="AC1687" s="1460"/>
      <c r="AD1687" s="1475"/>
    </row>
    <row r="1688" spans="1:30" ht="29.25" x14ac:dyDescent="0.25">
      <c r="A1688" s="239">
        <v>1</v>
      </c>
      <c r="B1688" s="725" t="s">
        <v>280</v>
      </c>
      <c r="C1688" s="680"/>
      <c r="D1688" s="797"/>
      <c r="E1688" s="756">
        <f>E1681</f>
        <v>12120</v>
      </c>
      <c r="F1688" s="1050">
        <f>F1681</f>
        <v>2020</v>
      </c>
      <c r="G1688" s="1050">
        <f>G1681</f>
        <v>2295.6849999999999</v>
      </c>
      <c r="H1688" s="787">
        <f t="shared" si="529"/>
        <v>113.64777227722772</v>
      </c>
      <c r="I1688" s="1902"/>
      <c r="J1688" s="1902"/>
      <c r="K1688" s="785"/>
      <c r="L1688" s="785"/>
      <c r="M1688" s="785"/>
      <c r="N1688" s="785"/>
      <c r="O1688" s="785"/>
      <c r="P1688" s="785"/>
      <c r="Q1688" s="570"/>
      <c r="R1688" s="570"/>
      <c r="S1688" s="1061"/>
      <c r="T1688" s="570"/>
      <c r="U1688" s="1082"/>
      <c r="V1688" s="570"/>
      <c r="W1688" s="570"/>
      <c r="X1688" s="570"/>
      <c r="Y1688" s="570"/>
      <c r="Z1688" s="570"/>
      <c r="AA1688" s="1286">
        <f>AA1681</f>
        <v>0</v>
      </c>
      <c r="AB1688" s="566"/>
      <c r="AC1688" s="1460"/>
      <c r="AD1688" s="1475"/>
    </row>
    <row r="1689" spans="1:30" ht="29.25" x14ac:dyDescent="0.25">
      <c r="A1689" s="239">
        <v>1</v>
      </c>
      <c r="B1689" s="725" t="s">
        <v>281</v>
      </c>
      <c r="C1689" s="680"/>
      <c r="D1689" s="797"/>
      <c r="E1689" s="756">
        <f>E1684</f>
        <v>29320</v>
      </c>
      <c r="F1689" s="1050">
        <f>F1684</f>
        <v>4886.7021276595742</v>
      </c>
      <c r="G1689" s="1050">
        <f>G1684</f>
        <v>4523.1436170212764</v>
      </c>
      <c r="H1689" s="787">
        <f t="shared" si="529"/>
        <v>92.560248176771537</v>
      </c>
      <c r="I1689" s="1902"/>
      <c r="J1689" s="1902"/>
      <c r="K1689" s="785"/>
      <c r="L1689" s="785"/>
      <c r="M1689" s="785"/>
      <c r="N1689" s="785"/>
      <c r="O1689" s="785"/>
      <c r="P1689" s="785"/>
      <c r="Q1689" s="570"/>
      <c r="R1689" s="570"/>
      <c r="S1689" s="1061"/>
      <c r="T1689" s="570"/>
      <c r="U1689" s="1082"/>
      <c r="V1689" s="570"/>
      <c r="W1689" s="570"/>
      <c r="X1689" s="570"/>
      <c r="Y1689" s="570"/>
      <c r="Z1689" s="570"/>
      <c r="AA1689" s="1286">
        <f>AA1684</f>
        <v>0</v>
      </c>
      <c r="AB1689" s="566"/>
      <c r="AC1689" s="1460"/>
      <c r="AD1689" s="1475"/>
    </row>
    <row r="1690" spans="1:30" ht="15.75" thickBot="1" x14ac:dyDescent="0.3">
      <c r="A1690" s="239">
        <v>1</v>
      </c>
      <c r="B1690" s="1809" t="s">
        <v>138</v>
      </c>
      <c r="C1690" s="251"/>
      <c r="D1690" s="1809"/>
      <c r="E1690" s="756">
        <f>E1688+E1686/4.2+E1687/4.2</f>
        <v>77740.952380952382</v>
      </c>
      <c r="F1690" s="2156">
        <f>F1688+F1686/4.2+F1687/4.2</f>
        <v>12956.904761904761</v>
      </c>
      <c r="G1690" s="2156">
        <f>G1688+G1686/4.2+G1687/4.2</f>
        <v>12418.91119047619</v>
      </c>
      <c r="H1690" s="1559">
        <f t="shared" si="529"/>
        <v>95.847823370513979</v>
      </c>
      <c r="I1690" s="2119"/>
      <c r="J1690" s="2119"/>
      <c r="K1690" s="2044"/>
      <c r="L1690" s="2044"/>
      <c r="M1690" s="2044"/>
      <c r="N1690" s="2044"/>
      <c r="O1690" s="2044"/>
      <c r="P1690" s="2044"/>
      <c r="Q1690" s="575">
        <f>Q1680</f>
        <v>74809.233040000006</v>
      </c>
      <c r="R1690" s="575">
        <f>R1680</f>
        <v>74809.233040000006</v>
      </c>
      <c r="S1690" s="1210">
        <f>S1680</f>
        <v>12468.205506666667</v>
      </c>
      <c r="T1690" s="575">
        <f t="shared" ref="T1690:Z1690" si="530">T1680</f>
        <v>11934.089950000001</v>
      </c>
      <c r="U1690" s="1084">
        <f t="shared" si="530"/>
        <v>0</v>
      </c>
      <c r="V1690" s="575">
        <f>V1680</f>
        <v>0</v>
      </c>
      <c r="W1690" s="575">
        <f t="shared" si="530"/>
        <v>-534.11555666666573</v>
      </c>
      <c r="X1690" s="575"/>
      <c r="Y1690" s="575">
        <f t="shared" si="530"/>
        <v>-1.08423</v>
      </c>
      <c r="Z1690" s="575">
        <f t="shared" si="530"/>
        <v>11933.005720000001</v>
      </c>
      <c r="AA1690" s="2157">
        <f>AA1688+AA1686/4.2+AA1687/4.2</f>
        <v>0</v>
      </c>
      <c r="AB1690" s="1253">
        <f t="shared" ref="AB1690" si="531">AB1680</f>
        <v>0</v>
      </c>
      <c r="AC1690" s="1460"/>
      <c r="AD1690" s="1475"/>
    </row>
    <row r="1691" spans="1:30" ht="15.75" thickBot="1" x14ac:dyDescent="0.3">
      <c r="A1691" s="239">
        <v>1</v>
      </c>
      <c r="B1691" s="1913" t="s">
        <v>315</v>
      </c>
      <c r="C1691" s="1913"/>
      <c r="D1691" s="1913"/>
      <c r="E1691" s="427"/>
      <c r="F1691" s="1006"/>
      <c r="G1691" s="1006"/>
      <c r="H1691" s="1006"/>
      <c r="I1691" s="1870"/>
      <c r="J1691" s="1870"/>
      <c r="K1691" s="1006"/>
      <c r="L1691" s="1006"/>
      <c r="M1691" s="1006"/>
      <c r="N1691" s="1006"/>
      <c r="O1691" s="1006"/>
      <c r="P1691" s="1006"/>
      <c r="Q1691" s="576">
        <f>SUM(Q1690)</f>
        <v>74809.233040000006</v>
      </c>
      <c r="R1691" s="576">
        <f>SUM(R1690)</f>
        <v>74809.233040000006</v>
      </c>
      <c r="S1691" s="1062">
        <f>SUM(S1690)</f>
        <v>12468.205506666667</v>
      </c>
      <c r="T1691" s="576">
        <f>Z1691-Y1691-V1691</f>
        <v>11934.089950000001</v>
      </c>
      <c r="U1691" s="1087"/>
      <c r="V1691" s="576"/>
      <c r="W1691" s="576">
        <f>SUM(W1690)</f>
        <v>-534.11555666666573</v>
      </c>
      <c r="X1691" s="576"/>
      <c r="Y1691" s="576">
        <f>SUM(Y1690)</f>
        <v>-1.08423</v>
      </c>
      <c r="Z1691" s="576">
        <f>SUM(Z1690)</f>
        <v>11933.005720000001</v>
      </c>
      <c r="AA1691" s="2106"/>
      <c r="AB1691" s="1196">
        <f>SUM(AB1690)</f>
        <v>0</v>
      </c>
      <c r="AC1691" s="1460"/>
      <c r="AD1691" s="1475"/>
    </row>
    <row r="1692" spans="1:30" x14ac:dyDescent="0.25">
      <c r="A1692" s="239">
        <v>1</v>
      </c>
      <c r="B1692" s="2148"/>
      <c r="C1692" s="2149"/>
      <c r="D1692" s="2148"/>
      <c r="E1692" s="430"/>
      <c r="F1692" s="1050"/>
      <c r="G1692" s="1050"/>
      <c r="H1692" s="1050"/>
      <c r="I1692" s="1894"/>
      <c r="J1692" s="1894"/>
      <c r="K1692" s="374"/>
      <c r="L1692" s="374"/>
      <c r="M1692" s="374"/>
      <c r="N1692" s="374"/>
      <c r="O1692" s="374"/>
      <c r="P1692" s="374"/>
      <c r="Q1692" s="569"/>
      <c r="R1692" s="569"/>
      <c r="S1692" s="1060"/>
      <c r="T1692" s="569">
        <f>Z1692-Y1692-V1692</f>
        <v>0</v>
      </c>
      <c r="U1692" s="1085"/>
      <c r="V1692" s="569"/>
      <c r="W1692" s="569"/>
      <c r="X1692" s="569"/>
      <c r="Y1692" s="569"/>
      <c r="Z1692" s="569"/>
      <c r="AA1692" s="1286"/>
      <c r="AB1692" s="612"/>
      <c r="AC1692" s="1460"/>
      <c r="AD1692" s="1475"/>
    </row>
    <row r="1693" spans="1:30" ht="43.5" x14ac:dyDescent="0.25">
      <c r="A1693" s="239">
        <v>1</v>
      </c>
      <c r="B1693" s="1465" t="s">
        <v>452</v>
      </c>
      <c r="C1693" s="1465"/>
      <c r="D1693" s="2030"/>
      <c r="E1693" s="422"/>
      <c r="F1693" s="375"/>
      <c r="G1693" s="375"/>
      <c r="H1693" s="375"/>
      <c r="I1693" s="1150"/>
      <c r="J1693" s="1150"/>
      <c r="K1693" s="368"/>
      <c r="L1693" s="368"/>
      <c r="M1693" s="368"/>
      <c r="N1693" s="368"/>
      <c r="O1693" s="368"/>
      <c r="P1693" s="368"/>
      <c r="Q1693" s="570"/>
      <c r="R1693" s="570"/>
      <c r="S1693" s="1061"/>
      <c r="T1693" s="570">
        <f>Z1693-Y1693-V1693</f>
        <v>0</v>
      </c>
      <c r="U1693" s="1082"/>
      <c r="V1693" s="570"/>
      <c r="W1693" s="570"/>
      <c r="X1693" s="570"/>
      <c r="Y1693" s="570"/>
      <c r="Z1693" s="570"/>
      <c r="AA1693" s="1295"/>
      <c r="AB1693" s="566"/>
      <c r="AC1693" s="1460"/>
      <c r="AD1693" s="1475"/>
    </row>
    <row r="1694" spans="1:30" x14ac:dyDescent="0.25">
      <c r="A1694" s="239">
        <v>1</v>
      </c>
      <c r="B1694" s="721" t="s">
        <v>207</v>
      </c>
      <c r="C1694" s="2048"/>
      <c r="D1694" s="797"/>
      <c r="E1694" s="422"/>
      <c r="F1694" s="375"/>
      <c r="G1694" s="375"/>
      <c r="H1694" s="375"/>
      <c r="I1694" s="1150"/>
      <c r="J1694" s="1150"/>
      <c r="K1694" s="368"/>
      <c r="L1694" s="368"/>
      <c r="M1694" s="368"/>
      <c r="N1694" s="368"/>
      <c r="O1694" s="368"/>
      <c r="P1694" s="368"/>
      <c r="Q1694" s="570">
        <v>76016.473939999996</v>
      </c>
      <c r="R1694" s="570">
        <v>76016.473939999996</v>
      </c>
      <c r="S1694" s="1209">
        <f t="shared" ref="S1694" si="532">Q1694/12*$B$4+(R1694-Q1694)/11*1</f>
        <v>12669.412323333332</v>
      </c>
      <c r="T1694" s="570">
        <f>Z1694-Y1694-V1694</f>
        <v>12669.425509999997</v>
      </c>
      <c r="U1694" s="1082"/>
      <c r="V1694" s="570"/>
      <c r="W1694" s="570">
        <f>T1694-S1694</f>
        <v>1.3186666665205848E-2</v>
      </c>
      <c r="X1694" s="570"/>
      <c r="Y1694" s="570">
        <v>0</v>
      </c>
      <c r="Z1694" s="570">
        <v>12669.425509999997</v>
      </c>
      <c r="AA1694" s="1295"/>
      <c r="AB1694" s="566"/>
      <c r="AC1694" s="1460"/>
      <c r="AD1694" s="1475"/>
    </row>
    <row r="1695" spans="1:30" ht="29.25" x14ac:dyDescent="0.25">
      <c r="A1695" s="239">
        <v>1</v>
      </c>
      <c r="B1695" s="784" t="s">
        <v>362</v>
      </c>
      <c r="C1695" s="680"/>
      <c r="D1695" s="797"/>
      <c r="E1695" s="1148">
        <f>E1696</f>
        <v>2500</v>
      </c>
      <c r="F1695" s="785">
        <f>F1696</f>
        <v>416.75</v>
      </c>
      <c r="G1695" s="785">
        <f>G1696</f>
        <v>130.935</v>
      </c>
      <c r="H1695" s="787">
        <f t="shared" ref="H1695:H1704" si="533">G1695/F1695*100</f>
        <v>31.418116376724655</v>
      </c>
      <c r="I1695" s="1150"/>
      <c r="J1695" s="1150"/>
      <c r="K1695" s="368"/>
      <c r="L1695" s="368"/>
      <c r="M1695" s="368"/>
      <c r="N1695" s="368"/>
      <c r="O1695" s="368"/>
      <c r="P1695" s="368"/>
      <c r="Q1695" s="570"/>
      <c r="R1695" s="570"/>
      <c r="S1695" s="1061"/>
      <c r="T1695" s="570">
        <f>Z1695-Y1695-V1695</f>
        <v>0</v>
      </c>
      <c r="U1695" s="1082"/>
      <c r="V1695" s="570"/>
      <c r="W1695" s="570"/>
      <c r="X1695" s="570"/>
      <c r="Y1695" s="570"/>
      <c r="Z1695" s="570"/>
      <c r="AA1695" s="1318">
        <f>AA1696</f>
        <v>0</v>
      </c>
      <c r="AB1695" s="566"/>
      <c r="AC1695" s="1460"/>
      <c r="AD1695" s="1475"/>
    </row>
    <row r="1696" spans="1:30" ht="30" x14ac:dyDescent="0.25">
      <c r="A1696" s="239">
        <v>1</v>
      </c>
      <c r="B1696" s="1142" t="s">
        <v>351</v>
      </c>
      <c r="C1696" s="680"/>
      <c r="D1696" s="797"/>
      <c r="E1696" s="757">
        <f>E1697/4</f>
        <v>2500</v>
      </c>
      <c r="F1696" s="375">
        <f>F1697/4</f>
        <v>416.75</v>
      </c>
      <c r="G1696" s="375">
        <f>G1697/4</f>
        <v>130.935</v>
      </c>
      <c r="H1696" s="213">
        <f t="shared" si="533"/>
        <v>31.418116376724655</v>
      </c>
      <c r="I1696" s="1150"/>
      <c r="J1696" s="1150"/>
      <c r="K1696" s="368"/>
      <c r="L1696" s="368"/>
      <c r="M1696" s="368"/>
      <c r="N1696" s="368"/>
      <c r="O1696" s="368"/>
      <c r="P1696" s="368"/>
      <c r="Q1696" s="570"/>
      <c r="R1696" s="570"/>
      <c r="S1696" s="1061"/>
      <c r="T1696" s="570"/>
      <c r="U1696" s="1082"/>
      <c r="V1696" s="570"/>
      <c r="W1696" s="570"/>
      <c r="X1696" s="570"/>
      <c r="Y1696" s="570"/>
      <c r="Z1696" s="570"/>
      <c r="AA1696" s="1295">
        <f>AA1697/4</f>
        <v>0</v>
      </c>
      <c r="AB1696" s="566"/>
      <c r="AC1696" s="1460"/>
      <c r="AD1696" s="1475"/>
    </row>
    <row r="1697" spans="1:30" ht="30" x14ac:dyDescent="0.25">
      <c r="A1697" s="239">
        <v>1</v>
      </c>
      <c r="B1697" s="4" t="s">
        <v>377</v>
      </c>
      <c r="C1697" s="680"/>
      <c r="D1697" s="797"/>
      <c r="E1697" s="757">
        <v>10000</v>
      </c>
      <c r="F1697" s="375">
        <f>ROUND(E1697/12*$B$4,0)</f>
        <v>1667</v>
      </c>
      <c r="G1697" s="375">
        <v>523.74</v>
      </c>
      <c r="H1697" s="213">
        <f t="shared" si="533"/>
        <v>31.418116376724655</v>
      </c>
      <c r="I1697" s="1150"/>
      <c r="J1697" s="1150"/>
      <c r="K1697" s="368"/>
      <c r="L1697" s="368"/>
      <c r="M1697" s="368"/>
      <c r="N1697" s="368"/>
      <c r="O1697" s="368"/>
      <c r="P1697" s="368"/>
      <c r="Q1697" s="570"/>
      <c r="R1697" s="570"/>
      <c r="S1697" s="1061"/>
      <c r="T1697" s="570"/>
      <c r="U1697" s="1082"/>
      <c r="V1697" s="570"/>
      <c r="W1697" s="570"/>
      <c r="X1697" s="570"/>
      <c r="Y1697" s="570"/>
      <c r="Z1697" s="570"/>
      <c r="AA1697" s="1295"/>
      <c r="AB1697" s="566"/>
      <c r="AC1697" s="1460"/>
      <c r="AD1697" s="1475"/>
    </row>
    <row r="1698" spans="1:30" ht="29.25" x14ac:dyDescent="0.25">
      <c r="A1698" s="239">
        <v>1</v>
      </c>
      <c r="B1698" s="784" t="s">
        <v>363</v>
      </c>
      <c r="C1698" s="680"/>
      <c r="D1698" s="797"/>
      <c r="E1698" s="757">
        <f>E1699</f>
        <v>33970</v>
      </c>
      <c r="F1698" s="785">
        <f>F1699</f>
        <v>5661.5957446808507</v>
      </c>
      <c r="G1698" s="785">
        <f>G1699</f>
        <v>5783.1904255319141</v>
      </c>
      <c r="H1698" s="787">
        <f t="shared" si="533"/>
        <v>102.14771040417897</v>
      </c>
      <c r="I1698" s="1150"/>
      <c r="J1698" s="1150"/>
      <c r="K1698" s="368"/>
      <c r="L1698" s="368"/>
      <c r="M1698" s="368"/>
      <c r="N1698" s="368"/>
      <c r="O1698" s="368"/>
      <c r="P1698" s="368"/>
      <c r="Q1698" s="570"/>
      <c r="R1698" s="570"/>
      <c r="S1698" s="1061"/>
      <c r="T1698" s="570"/>
      <c r="U1698" s="1082"/>
      <c r="V1698" s="570"/>
      <c r="W1698" s="570"/>
      <c r="X1698" s="570"/>
      <c r="Y1698" s="570"/>
      <c r="Z1698" s="570"/>
      <c r="AA1698" s="1318">
        <f>AA1699</f>
        <v>0</v>
      </c>
      <c r="AB1698" s="566"/>
      <c r="AC1698" s="1460"/>
      <c r="AD1698" s="1475"/>
    </row>
    <row r="1699" spans="1:30" x14ac:dyDescent="0.25">
      <c r="A1699" s="239">
        <v>1</v>
      </c>
      <c r="B1699" s="4" t="s">
        <v>379</v>
      </c>
      <c r="C1699" s="680"/>
      <c r="D1699" s="797"/>
      <c r="E1699" s="1148">
        <f>E1700/9.4+E1701/9.4</f>
        <v>33970</v>
      </c>
      <c r="F1699" s="785">
        <f>F1700/9.4+F1701/9.4</f>
        <v>5661.5957446808507</v>
      </c>
      <c r="G1699" s="785">
        <f>G1700/9.4+G1701/9.4</f>
        <v>5783.1904255319141</v>
      </c>
      <c r="H1699" s="787">
        <f t="shared" si="533"/>
        <v>102.14771040417897</v>
      </c>
      <c r="I1699" s="1150"/>
      <c r="J1699" s="1150"/>
      <c r="K1699" s="368"/>
      <c r="L1699" s="368"/>
      <c r="M1699" s="368"/>
      <c r="N1699" s="368"/>
      <c r="O1699" s="368"/>
      <c r="P1699" s="368"/>
      <c r="Q1699" s="570"/>
      <c r="R1699" s="570"/>
      <c r="S1699" s="1061"/>
      <c r="T1699" s="570"/>
      <c r="U1699" s="1082"/>
      <c r="V1699" s="570"/>
      <c r="W1699" s="570"/>
      <c r="X1699" s="570"/>
      <c r="Y1699" s="570"/>
      <c r="Z1699" s="570"/>
      <c r="AA1699" s="1318">
        <f>AA1700/9.4+AA1701/9.4</f>
        <v>0</v>
      </c>
      <c r="AB1699" s="566"/>
      <c r="AC1699" s="1460"/>
      <c r="AD1699" s="1475"/>
    </row>
    <row r="1700" spans="1:30" x14ac:dyDescent="0.25">
      <c r="A1700" s="239">
        <v>1</v>
      </c>
      <c r="B1700" s="800" t="s">
        <v>380</v>
      </c>
      <c r="C1700" s="680"/>
      <c r="D1700" s="797"/>
      <c r="E1700" s="757">
        <v>315818</v>
      </c>
      <c r="F1700" s="375">
        <f>ROUND(E1700/12*$B$4,0)</f>
        <v>52636</v>
      </c>
      <c r="G1700" s="375">
        <v>53753.21</v>
      </c>
      <c r="H1700" s="213">
        <f t="shared" si="533"/>
        <v>102.12252070826051</v>
      </c>
      <c r="I1700" s="1150"/>
      <c r="J1700" s="1150"/>
      <c r="K1700" s="368"/>
      <c r="L1700" s="368"/>
      <c r="M1700" s="368"/>
      <c r="N1700" s="368"/>
      <c r="O1700" s="368"/>
      <c r="P1700" s="368"/>
      <c r="Q1700" s="570"/>
      <c r="R1700" s="570"/>
      <c r="S1700" s="1061"/>
      <c r="T1700" s="570"/>
      <c r="U1700" s="1082"/>
      <c r="V1700" s="570"/>
      <c r="W1700" s="570"/>
      <c r="X1700" s="570"/>
      <c r="Y1700" s="570"/>
      <c r="Z1700" s="570"/>
      <c r="AA1700" s="1295"/>
      <c r="AB1700" s="566"/>
      <c r="AC1700" s="1460"/>
      <c r="AD1700" s="1475"/>
    </row>
    <row r="1701" spans="1:30" x14ac:dyDescent="0.25">
      <c r="A1701" s="239">
        <v>1</v>
      </c>
      <c r="B1701" s="800" t="s">
        <v>386</v>
      </c>
      <c r="C1701" s="680"/>
      <c r="D1701" s="797"/>
      <c r="E1701" s="757">
        <v>3500</v>
      </c>
      <c r="F1701" s="375">
        <f>ROUND(E1701/12*$B$4,0)</f>
        <v>583</v>
      </c>
      <c r="G1701" s="375">
        <v>608.78</v>
      </c>
      <c r="H1701" s="213">
        <f t="shared" si="533"/>
        <v>104.42195540308748</v>
      </c>
      <c r="I1701" s="1150"/>
      <c r="J1701" s="1150"/>
      <c r="K1701" s="368"/>
      <c r="L1701" s="368"/>
      <c r="M1701" s="368"/>
      <c r="N1701" s="368"/>
      <c r="O1701" s="368"/>
      <c r="P1701" s="368"/>
      <c r="Q1701" s="570"/>
      <c r="R1701" s="570"/>
      <c r="S1701" s="1061"/>
      <c r="T1701" s="570"/>
      <c r="U1701" s="1082"/>
      <c r="V1701" s="570"/>
      <c r="W1701" s="570"/>
      <c r="X1701" s="570"/>
      <c r="Y1701" s="570"/>
      <c r="Z1701" s="570"/>
      <c r="AA1701" s="1295"/>
      <c r="AB1701" s="566"/>
      <c r="AC1701" s="1460"/>
      <c r="AD1701" s="1475"/>
    </row>
    <row r="1702" spans="1:30" ht="29.25" x14ac:dyDescent="0.25">
      <c r="A1702" s="239">
        <v>1</v>
      </c>
      <c r="B1702" s="725" t="s">
        <v>280</v>
      </c>
      <c r="C1702" s="680"/>
      <c r="D1702" s="797"/>
      <c r="E1702" s="756">
        <f>E1695</f>
        <v>2500</v>
      </c>
      <c r="F1702" s="756">
        <f>F1695</f>
        <v>416.75</v>
      </c>
      <c r="G1702" s="756">
        <f>G1695</f>
        <v>130.935</v>
      </c>
      <c r="H1702" s="213">
        <f t="shared" si="533"/>
        <v>31.418116376724655</v>
      </c>
      <c r="I1702" s="1150"/>
      <c r="J1702" s="1150"/>
      <c r="K1702" s="368"/>
      <c r="L1702" s="368"/>
      <c r="M1702" s="368"/>
      <c r="N1702" s="368"/>
      <c r="O1702" s="368"/>
      <c r="P1702" s="368"/>
      <c r="Q1702" s="570"/>
      <c r="R1702" s="570"/>
      <c r="S1702" s="1061"/>
      <c r="T1702" s="570"/>
      <c r="U1702" s="1082"/>
      <c r="V1702" s="570"/>
      <c r="W1702" s="570"/>
      <c r="X1702" s="570"/>
      <c r="Y1702" s="570"/>
      <c r="Z1702" s="570"/>
      <c r="AA1702" s="1257">
        <f>AA1695</f>
        <v>0</v>
      </c>
      <c r="AB1702" s="566"/>
      <c r="AC1702" s="1460"/>
      <c r="AD1702" s="1475"/>
    </row>
    <row r="1703" spans="1:30" ht="29.25" x14ac:dyDescent="0.25">
      <c r="A1703" s="239">
        <v>1</v>
      </c>
      <c r="B1703" s="725" t="s">
        <v>281</v>
      </c>
      <c r="C1703" s="680"/>
      <c r="D1703" s="797"/>
      <c r="E1703" s="756">
        <f>E1698</f>
        <v>33970</v>
      </c>
      <c r="F1703" s="756">
        <f>F1698</f>
        <v>5661.5957446808507</v>
      </c>
      <c r="G1703" s="756">
        <f>G1698</f>
        <v>5783.1904255319141</v>
      </c>
      <c r="H1703" s="213">
        <f t="shared" si="533"/>
        <v>102.14771040417897</v>
      </c>
      <c r="I1703" s="1150"/>
      <c r="J1703" s="1150"/>
      <c r="K1703" s="368"/>
      <c r="L1703" s="368"/>
      <c r="M1703" s="368"/>
      <c r="N1703" s="368"/>
      <c r="O1703" s="368"/>
      <c r="P1703" s="368"/>
      <c r="Q1703" s="570"/>
      <c r="R1703" s="570"/>
      <c r="S1703" s="1061"/>
      <c r="T1703" s="570"/>
      <c r="U1703" s="1082"/>
      <c r="V1703" s="570"/>
      <c r="W1703" s="570"/>
      <c r="X1703" s="570"/>
      <c r="Y1703" s="570"/>
      <c r="Z1703" s="570"/>
      <c r="AA1703" s="1257">
        <f>AA1698</f>
        <v>0</v>
      </c>
      <c r="AB1703" s="566"/>
      <c r="AC1703" s="1460"/>
      <c r="AD1703" s="1475"/>
    </row>
    <row r="1704" spans="1:30" ht="15.75" thickBot="1" x14ac:dyDescent="0.3">
      <c r="A1704" s="239">
        <v>1</v>
      </c>
      <c r="B1704" s="1809" t="s">
        <v>138</v>
      </c>
      <c r="C1704" s="251"/>
      <c r="D1704" s="1809"/>
      <c r="E1704" s="756">
        <f>E1702+E1700/4.2+E1701/4.2</f>
        <v>78528.095238095237</v>
      </c>
      <c r="F1704" s="756">
        <f>F1702+F1700/4.2+F1701/4.2</f>
        <v>13087.940476190475</v>
      </c>
      <c r="G1704" s="970">
        <f>G1702+G1700/4.2+G1701/4.2</f>
        <v>13074.265952380953</v>
      </c>
      <c r="H1704" s="2156">
        <f t="shared" si="533"/>
        <v>99.895518138744592</v>
      </c>
      <c r="I1704" s="2119"/>
      <c r="J1704" s="2119"/>
      <c r="K1704" s="395"/>
      <c r="L1704" s="395"/>
      <c r="M1704" s="395"/>
      <c r="N1704" s="395"/>
      <c r="O1704" s="395"/>
      <c r="P1704" s="395"/>
      <c r="Q1704" s="575">
        <f>Q1694</f>
        <v>76016.473939999996</v>
      </c>
      <c r="R1704" s="575">
        <f>R1694</f>
        <v>76016.473939999996</v>
      </c>
      <c r="S1704" s="1210">
        <f>S1694</f>
        <v>12669.412323333332</v>
      </c>
      <c r="T1704" s="575">
        <f t="shared" ref="T1704:Z1704" si="534">T1694</f>
        <v>12669.425509999997</v>
      </c>
      <c r="U1704" s="1084">
        <f t="shared" si="534"/>
        <v>0</v>
      </c>
      <c r="V1704" s="575">
        <f>V1694</f>
        <v>0</v>
      </c>
      <c r="W1704" s="575">
        <f t="shared" si="534"/>
        <v>1.3186666665205848E-2</v>
      </c>
      <c r="X1704" s="575"/>
      <c r="Y1704" s="575">
        <f t="shared" si="534"/>
        <v>0</v>
      </c>
      <c r="Z1704" s="575">
        <f t="shared" si="534"/>
        <v>12669.425509999997</v>
      </c>
      <c r="AA1704" s="1299">
        <f>AA1702+AA1700/4.2+AA1701/4.2</f>
        <v>0</v>
      </c>
      <c r="AB1704" s="1253">
        <f t="shared" ref="AB1704" si="535">AB1694</f>
        <v>0</v>
      </c>
      <c r="AC1704" s="1460"/>
      <c r="AD1704" s="1475"/>
    </row>
    <row r="1705" spans="1:30" ht="15.75" thickBot="1" x14ac:dyDescent="0.3">
      <c r="A1705" s="239">
        <v>1</v>
      </c>
      <c r="B1705" s="2079" t="s">
        <v>315</v>
      </c>
      <c r="C1705" s="2080"/>
      <c r="D1705" s="2079"/>
      <c r="E1705" s="427"/>
      <c r="F1705" s="1006"/>
      <c r="G1705" s="2197"/>
      <c r="H1705" s="1006"/>
      <c r="I1705" s="1897"/>
      <c r="J1705" s="1897"/>
      <c r="K1705" s="2198"/>
      <c r="L1705" s="2198"/>
      <c r="M1705" s="2198"/>
      <c r="N1705" s="2198"/>
      <c r="O1705" s="2198"/>
      <c r="P1705" s="2198"/>
      <c r="Q1705" s="576">
        <f>SUM(Q1704)</f>
        <v>76016.473939999996</v>
      </c>
      <c r="R1705" s="576">
        <f>SUM(R1704)</f>
        <v>76016.473939999996</v>
      </c>
      <c r="S1705" s="1062">
        <f>SUM(S1704)</f>
        <v>12669.412323333332</v>
      </c>
      <c r="T1705" s="576">
        <f>Z1705-Y1705-V1705</f>
        <v>12669.425509999997</v>
      </c>
      <c r="U1705" s="1087"/>
      <c r="V1705" s="576"/>
      <c r="W1705" s="576">
        <f>SUM(W1704)</f>
        <v>1.3186666665205848E-2</v>
      </c>
      <c r="X1705" s="576"/>
      <c r="Y1705" s="576">
        <f>SUM(Y1704)</f>
        <v>0</v>
      </c>
      <c r="Z1705" s="576">
        <f>SUM(Z1704)</f>
        <v>12669.425509999997</v>
      </c>
      <c r="AA1705" s="2199"/>
      <c r="AB1705" s="1196">
        <f>SUM(AB1704)</f>
        <v>0</v>
      </c>
      <c r="AC1705" s="1460"/>
      <c r="AD1705" s="1475"/>
    </row>
    <row r="1706" spans="1:30" x14ac:dyDescent="0.25">
      <c r="A1706" s="239">
        <v>1</v>
      </c>
      <c r="B1706" s="2122"/>
      <c r="C1706" s="2123"/>
      <c r="D1706" s="2122"/>
      <c r="E1706" s="442"/>
      <c r="F1706" s="1158"/>
      <c r="G1706" s="1158"/>
      <c r="H1706" s="1158"/>
      <c r="I1706" s="1898"/>
      <c r="J1706" s="1898"/>
      <c r="K1706" s="374"/>
      <c r="L1706" s="374"/>
      <c r="M1706" s="374"/>
      <c r="N1706" s="374"/>
      <c r="O1706" s="374"/>
      <c r="P1706" s="374"/>
      <c r="Q1706" s="569"/>
      <c r="R1706" s="569"/>
      <c r="S1706" s="1060"/>
      <c r="T1706" s="569">
        <f>Z1706-Y1706-V1706</f>
        <v>0</v>
      </c>
      <c r="U1706" s="1085"/>
      <c r="V1706" s="569"/>
      <c r="W1706" s="569"/>
      <c r="X1706" s="569"/>
      <c r="Y1706" s="569"/>
      <c r="Z1706" s="569"/>
      <c r="AA1706" s="1317"/>
      <c r="AB1706" s="612"/>
      <c r="AC1706" s="1460"/>
      <c r="AD1706" s="1475"/>
    </row>
    <row r="1707" spans="1:30" ht="43.5" x14ac:dyDescent="0.25">
      <c r="A1707" s="239">
        <v>1</v>
      </c>
      <c r="B1707" s="1465" t="s">
        <v>453</v>
      </c>
      <c r="C1707" s="1465"/>
      <c r="D1707" s="2030"/>
      <c r="E1707" s="422"/>
      <c r="F1707" s="375"/>
      <c r="G1707" s="375"/>
      <c r="H1707" s="375"/>
      <c r="I1707" s="1150"/>
      <c r="J1707" s="1150"/>
      <c r="K1707" s="368"/>
      <c r="L1707" s="368"/>
      <c r="M1707" s="368"/>
      <c r="N1707" s="368"/>
      <c r="O1707" s="368"/>
      <c r="P1707" s="368"/>
      <c r="Q1707" s="570"/>
      <c r="R1707" s="570"/>
      <c r="S1707" s="1061"/>
      <c r="T1707" s="570">
        <f>Z1707-Y1707-V1707</f>
        <v>0</v>
      </c>
      <c r="U1707" s="1082"/>
      <c r="V1707" s="570"/>
      <c r="W1707" s="570"/>
      <c r="X1707" s="570"/>
      <c r="Y1707" s="570"/>
      <c r="Z1707" s="570"/>
      <c r="AA1707" s="1295"/>
      <c r="AB1707" s="566"/>
      <c r="AC1707" s="1460"/>
      <c r="AD1707" s="1475"/>
    </row>
    <row r="1708" spans="1:30" x14ac:dyDescent="0.25">
      <c r="A1708" s="239">
        <v>1</v>
      </c>
      <c r="B1708" s="749" t="s">
        <v>385</v>
      </c>
      <c r="C1708" s="2048"/>
      <c r="D1708" s="797"/>
      <c r="E1708" s="422"/>
      <c r="F1708" s="244"/>
      <c r="G1708" s="244"/>
      <c r="H1708" s="244"/>
      <c r="I1708" s="1902"/>
      <c r="J1708" s="1902"/>
      <c r="K1708" s="1052"/>
      <c r="L1708" s="1052"/>
      <c r="M1708" s="1052"/>
      <c r="N1708" s="1052"/>
      <c r="O1708" s="1052"/>
      <c r="P1708" s="1052"/>
      <c r="Q1708" s="570">
        <v>161766.95779000001</v>
      </c>
      <c r="R1708" s="570">
        <v>161766.95779000001</v>
      </c>
      <c r="S1708" s="3679">
        <f>(Q1708-1293.63036)/12*$B$4+1293.63036+(R1708-Q1708)/111*1</f>
        <v>28039.184931666667</v>
      </c>
      <c r="T1708" s="570">
        <f>Z1708-Y1708-V1708</f>
        <v>27207.95998</v>
      </c>
      <c r="U1708" s="1082"/>
      <c r="V1708" s="570"/>
      <c r="W1708" s="570">
        <f>T1708-S1708</f>
        <v>-831.22495166666704</v>
      </c>
      <c r="X1708" s="570"/>
      <c r="Y1708" s="570">
        <v>-0.72604000000000002</v>
      </c>
      <c r="Z1708" s="570">
        <v>27207.233939999998</v>
      </c>
      <c r="AA1708" s="1272"/>
      <c r="AB1708" s="566"/>
      <c r="AC1708" s="1460"/>
      <c r="AD1708" s="1475"/>
    </row>
    <row r="1709" spans="1:30" ht="29.25" x14ac:dyDescent="0.25">
      <c r="A1709" s="239">
        <v>1</v>
      </c>
      <c r="B1709" s="722" t="s">
        <v>294</v>
      </c>
      <c r="C1709" s="680"/>
      <c r="D1709" s="4"/>
      <c r="E1709" s="1144">
        <f>E1711+E1712+E1714</f>
        <v>27000</v>
      </c>
      <c r="F1709" s="368">
        <f>F1711+F1712+F1714</f>
        <v>4500</v>
      </c>
      <c r="G1709" s="368">
        <f>G1711+G1712+G1714</f>
        <v>5961</v>
      </c>
      <c r="H1709" s="368">
        <f>G1709/F1709*100</f>
        <v>132.46666666666667</v>
      </c>
      <c r="I1709" s="1902"/>
      <c r="J1709" s="1902"/>
      <c r="K1709" s="785"/>
      <c r="L1709" s="785"/>
      <c r="M1709" s="785"/>
      <c r="N1709" s="785"/>
      <c r="O1709" s="785"/>
      <c r="P1709" s="785"/>
      <c r="Q1709" s="570"/>
      <c r="R1709" s="570"/>
      <c r="S1709" s="1061"/>
      <c r="T1709" s="570">
        <f>Z1709-Y1709-V1709</f>
        <v>0</v>
      </c>
      <c r="U1709" s="1082"/>
      <c r="V1709" s="570"/>
      <c r="W1709" s="570"/>
      <c r="X1709" s="570"/>
      <c r="Y1709" s="570"/>
      <c r="Z1709" s="570"/>
      <c r="AA1709" s="1275">
        <f>AA1711+AA1712+AA1714</f>
        <v>0</v>
      </c>
      <c r="AB1709" s="566"/>
      <c r="AC1709" s="1460"/>
      <c r="AD1709" s="1475"/>
    </row>
    <row r="1710" spans="1:30" ht="30" x14ac:dyDescent="0.25">
      <c r="A1710" s="239">
        <v>1</v>
      </c>
      <c r="B1710" s="517" t="s">
        <v>205</v>
      </c>
      <c r="C1710" s="680"/>
      <c r="D1710" s="4"/>
      <c r="E1710" s="1144"/>
      <c r="F1710" s="368"/>
      <c r="G1710" s="368"/>
      <c r="H1710" s="368"/>
      <c r="I1710" s="1902"/>
      <c r="J1710" s="1902"/>
      <c r="K1710" s="785"/>
      <c r="L1710" s="785"/>
      <c r="M1710" s="785"/>
      <c r="N1710" s="785"/>
      <c r="O1710" s="785"/>
      <c r="P1710" s="785"/>
      <c r="Q1710" s="570"/>
      <c r="R1710" s="570"/>
      <c r="S1710" s="1061"/>
      <c r="T1710" s="570"/>
      <c r="U1710" s="1082"/>
      <c r="V1710" s="570"/>
      <c r="W1710" s="570"/>
      <c r="X1710" s="570"/>
      <c r="Y1710" s="570"/>
      <c r="Z1710" s="570"/>
      <c r="AA1710" s="1275"/>
      <c r="AB1710" s="566"/>
      <c r="AC1710" s="1460"/>
      <c r="AD1710" s="1475"/>
    </row>
    <row r="1711" spans="1:30" ht="30" x14ac:dyDescent="0.25">
      <c r="A1711" s="239">
        <v>1</v>
      </c>
      <c r="B1711" s="517" t="s">
        <v>206</v>
      </c>
      <c r="C1711" s="680"/>
      <c r="D1711" s="4"/>
      <c r="E1711" s="1145">
        <v>2000</v>
      </c>
      <c r="F1711" s="368">
        <f>ROUND(E1711/12*$B$4,0)</f>
        <v>333</v>
      </c>
      <c r="G1711" s="368">
        <v>346</v>
      </c>
      <c r="H1711" s="368">
        <f>G1711/F1711*100</f>
        <v>103.9039039039039</v>
      </c>
      <c r="I1711" s="1902"/>
      <c r="J1711" s="1902"/>
      <c r="K1711" s="785"/>
      <c r="L1711" s="785"/>
      <c r="M1711" s="785"/>
      <c r="N1711" s="785"/>
      <c r="O1711" s="785"/>
      <c r="P1711" s="785"/>
      <c r="Q1711" s="570"/>
      <c r="R1711" s="570"/>
      <c r="S1711" s="1061"/>
      <c r="T1711" s="570"/>
      <c r="U1711" s="1082"/>
      <c r="V1711" s="570"/>
      <c r="W1711" s="570"/>
      <c r="X1711" s="570"/>
      <c r="Y1711" s="570"/>
      <c r="Z1711" s="570"/>
      <c r="AA1711" s="1275"/>
      <c r="AB1711" s="566"/>
      <c r="AC1711" s="1460"/>
      <c r="AD1711" s="1475"/>
    </row>
    <row r="1712" spans="1:30" ht="30" x14ac:dyDescent="0.25">
      <c r="A1712" s="239">
        <v>1</v>
      </c>
      <c r="B1712" s="723" t="s">
        <v>558</v>
      </c>
      <c r="C1712" s="680"/>
      <c r="D1712" s="4"/>
      <c r="E1712" s="1145">
        <v>12000</v>
      </c>
      <c r="F1712" s="368">
        <f>ROUND(E1712/12*$B$4,0)</f>
        <v>2000</v>
      </c>
      <c r="G1712" s="368">
        <v>3089</v>
      </c>
      <c r="H1712" s="368">
        <f>G1712/F1712*100</f>
        <v>154.44999999999999</v>
      </c>
      <c r="I1712" s="1902"/>
      <c r="J1712" s="1902"/>
      <c r="K1712" s="785"/>
      <c r="L1712" s="785"/>
      <c r="M1712" s="785"/>
      <c r="N1712" s="785"/>
      <c r="O1712" s="785"/>
      <c r="P1712" s="785"/>
      <c r="Q1712" s="570"/>
      <c r="R1712" s="570"/>
      <c r="S1712" s="1061"/>
      <c r="T1712" s="570"/>
      <c r="U1712" s="1082"/>
      <c r="V1712" s="570"/>
      <c r="W1712" s="570"/>
      <c r="X1712" s="570"/>
      <c r="Y1712" s="570"/>
      <c r="Z1712" s="570"/>
      <c r="AA1712" s="1275"/>
      <c r="AB1712" s="566"/>
      <c r="AC1712" s="1460"/>
      <c r="AD1712" s="1475"/>
    </row>
    <row r="1713" spans="1:30" ht="75" x14ac:dyDescent="0.25">
      <c r="A1713" s="239">
        <v>1</v>
      </c>
      <c r="B1713" s="518" t="s">
        <v>296</v>
      </c>
      <c r="C1713" s="680"/>
      <c r="D1713" s="4"/>
      <c r="E1713" s="1144"/>
      <c r="F1713" s="368"/>
      <c r="G1713" s="368"/>
      <c r="H1713" s="368"/>
      <c r="I1713" s="1902"/>
      <c r="J1713" s="1902"/>
      <c r="K1713" s="785"/>
      <c r="L1713" s="785"/>
      <c r="M1713" s="785"/>
      <c r="N1713" s="785"/>
      <c r="O1713" s="785"/>
      <c r="P1713" s="785"/>
      <c r="Q1713" s="570"/>
      <c r="R1713" s="570"/>
      <c r="S1713" s="1061"/>
      <c r="T1713" s="570"/>
      <c r="U1713" s="1082"/>
      <c r="V1713" s="570"/>
      <c r="W1713" s="570"/>
      <c r="X1713" s="570"/>
      <c r="Y1713" s="570"/>
      <c r="Z1713" s="570"/>
      <c r="AA1713" s="1275"/>
      <c r="AB1713" s="566"/>
      <c r="AC1713" s="1460"/>
      <c r="AD1713" s="1475"/>
    </row>
    <row r="1714" spans="1:30" ht="60" x14ac:dyDescent="0.25">
      <c r="A1714" s="239">
        <v>1</v>
      </c>
      <c r="B1714" s="518" t="s">
        <v>310</v>
      </c>
      <c r="C1714" s="680"/>
      <c r="D1714" s="4"/>
      <c r="E1714" s="1145">
        <v>13000</v>
      </c>
      <c r="F1714" s="368">
        <f>ROUND(E1714/12*$B$4,0)</f>
        <v>2167</v>
      </c>
      <c r="G1714" s="368">
        <v>2526</v>
      </c>
      <c r="H1714" s="368">
        <f>G1714/F1714*100</f>
        <v>116.56668204891557</v>
      </c>
      <c r="I1714" s="1902"/>
      <c r="J1714" s="1902"/>
      <c r="K1714" s="785"/>
      <c r="L1714" s="785"/>
      <c r="M1714" s="785"/>
      <c r="N1714" s="785"/>
      <c r="O1714" s="785"/>
      <c r="P1714" s="785"/>
      <c r="Q1714" s="570"/>
      <c r="R1714" s="570"/>
      <c r="S1714" s="1061"/>
      <c r="T1714" s="570"/>
      <c r="U1714" s="1082"/>
      <c r="V1714" s="570"/>
      <c r="W1714" s="570"/>
      <c r="X1714" s="570"/>
      <c r="Y1714" s="570"/>
      <c r="Z1714" s="570"/>
      <c r="AA1714" s="1275"/>
      <c r="AB1714" s="566"/>
      <c r="AC1714" s="1460"/>
      <c r="AD1714" s="1475"/>
    </row>
    <row r="1715" spans="1:30" ht="105" x14ac:dyDescent="0.25">
      <c r="B1715" s="518" t="s">
        <v>540</v>
      </c>
      <c r="C1715" s="680"/>
      <c r="D1715" s="4"/>
      <c r="E1715" s="1145">
        <v>900</v>
      </c>
      <c r="F1715" s="368">
        <f>ROUND(E1715/12*$B$4,0)</f>
        <v>150</v>
      </c>
      <c r="G1715" s="368"/>
      <c r="H1715" s="368"/>
      <c r="I1715" s="1902"/>
      <c r="J1715" s="1902"/>
      <c r="K1715" s="785"/>
      <c r="L1715" s="785"/>
      <c r="M1715" s="785"/>
      <c r="N1715" s="785"/>
      <c r="O1715" s="785"/>
      <c r="P1715" s="785"/>
      <c r="Q1715" s="570"/>
      <c r="R1715" s="570"/>
      <c r="S1715" s="1061"/>
      <c r="T1715" s="570"/>
      <c r="U1715" s="1082"/>
      <c r="V1715" s="570"/>
      <c r="W1715" s="570"/>
      <c r="X1715" s="570"/>
      <c r="Y1715" s="570"/>
      <c r="Z1715" s="570"/>
      <c r="AA1715" s="1275"/>
      <c r="AB1715" s="566"/>
      <c r="AC1715" s="1460"/>
      <c r="AD1715" s="1475"/>
    </row>
    <row r="1716" spans="1:30" ht="29.25" x14ac:dyDescent="0.25">
      <c r="A1716" s="239">
        <v>1</v>
      </c>
      <c r="B1716" s="485" t="s">
        <v>135</v>
      </c>
      <c r="C1716" s="680"/>
      <c r="D1716" s="4"/>
      <c r="E1716" s="1144">
        <f>E1717</f>
        <v>35000</v>
      </c>
      <c r="F1716" s="368">
        <f>F1717</f>
        <v>5833</v>
      </c>
      <c r="G1716" s="368">
        <f>G1717</f>
        <v>6248</v>
      </c>
      <c r="H1716" s="368">
        <f>G1716/F1716*100</f>
        <v>107.1146922681296</v>
      </c>
      <c r="I1716" s="1902"/>
      <c r="J1716" s="1902"/>
      <c r="K1716" s="785"/>
      <c r="L1716" s="785"/>
      <c r="M1716" s="785"/>
      <c r="N1716" s="785"/>
      <c r="O1716" s="785"/>
      <c r="P1716" s="785"/>
      <c r="Q1716" s="570"/>
      <c r="R1716" s="570"/>
      <c r="S1716" s="1061"/>
      <c r="T1716" s="570"/>
      <c r="U1716" s="1082"/>
      <c r="V1716" s="570"/>
      <c r="W1716" s="570"/>
      <c r="X1716" s="570"/>
      <c r="Y1716" s="570"/>
      <c r="Z1716" s="570"/>
      <c r="AA1716" s="1275">
        <f>AA1717</f>
        <v>0</v>
      </c>
      <c r="AB1716" s="566"/>
      <c r="AC1716" s="1460"/>
      <c r="AD1716" s="1475"/>
    </row>
    <row r="1717" spans="1:30" x14ac:dyDescent="0.25">
      <c r="A1717" s="239">
        <v>1</v>
      </c>
      <c r="B1717" s="292" t="s">
        <v>240</v>
      </c>
      <c r="C1717" s="680"/>
      <c r="D1717" s="4"/>
      <c r="E1717" s="1145">
        <v>35000</v>
      </c>
      <c r="F1717" s="368">
        <f>ROUND(E1717/12*$B$4,0)</f>
        <v>5833</v>
      </c>
      <c r="G1717" s="368">
        <v>6248</v>
      </c>
      <c r="H1717" s="368">
        <f>G1717/F1717*100</f>
        <v>107.1146922681296</v>
      </c>
      <c r="I1717" s="1902"/>
      <c r="J1717" s="1902"/>
      <c r="K1717" s="785"/>
      <c r="L1717" s="785"/>
      <c r="M1717" s="785"/>
      <c r="N1717" s="785"/>
      <c r="O1717" s="785"/>
      <c r="P1717" s="785"/>
      <c r="Q1717" s="570"/>
      <c r="R1717" s="570"/>
      <c r="S1717" s="1061"/>
      <c r="T1717" s="570"/>
      <c r="U1717" s="1082"/>
      <c r="V1717" s="570"/>
      <c r="W1717" s="570"/>
      <c r="X1717" s="570"/>
      <c r="Y1717" s="570"/>
      <c r="Z1717" s="570"/>
      <c r="AA1717" s="1275"/>
      <c r="AB1717" s="566"/>
      <c r="AC1717" s="1460"/>
      <c r="AD1717" s="1475"/>
    </row>
    <row r="1718" spans="1:30" ht="63" x14ac:dyDescent="0.25">
      <c r="A1718" s="239">
        <v>1</v>
      </c>
      <c r="B1718" s="750" t="s">
        <v>299</v>
      </c>
      <c r="C1718" s="680"/>
      <c r="D1718" s="4"/>
      <c r="E1718" s="1144">
        <f>E1719+E1724</f>
        <v>21690</v>
      </c>
      <c r="F1718" s="368">
        <f>F1719+F1724</f>
        <v>3614</v>
      </c>
      <c r="G1718" s="368">
        <f>G1719+G1724</f>
        <v>3731</v>
      </c>
      <c r="H1718" s="368">
        <f>G1718/F1718*100</f>
        <v>103.23741007194245</v>
      </c>
      <c r="I1718" s="1902"/>
      <c r="J1718" s="1902"/>
      <c r="K1718" s="785"/>
      <c r="L1718" s="785"/>
      <c r="M1718" s="785"/>
      <c r="N1718" s="785"/>
      <c r="O1718" s="785"/>
      <c r="P1718" s="785"/>
      <c r="Q1718" s="570"/>
      <c r="R1718" s="570"/>
      <c r="S1718" s="1209">
        <f>Q1718/12*$B$4</f>
        <v>0</v>
      </c>
      <c r="T1718" s="570">
        <f>Z1718-Y1718-V1718</f>
        <v>0</v>
      </c>
      <c r="U1718" s="1082"/>
      <c r="V1718" s="570"/>
      <c r="W1718" s="570">
        <f>T1718-S1718</f>
        <v>0</v>
      </c>
      <c r="X1718" s="570"/>
      <c r="Y1718" s="570"/>
      <c r="Z1718" s="570"/>
      <c r="AA1718" s="1275">
        <f>AA1719+AA1724</f>
        <v>0</v>
      </c>
      <c r="AB1718" s="566"/>
      <c r="AC1718" s="1460"/>
      <c r="AD1718" s="1475"/>
    </row>
    <row r="1719" spans="1:30" ht="30" x14ac:dyDescent="0.25">
      <c r="A1719" s="239">
        <v>1</v>
      </c>
      <c r="B1719" s="723" t="s">
        <v>300</v>
      </c>
      <c r="C1719" s="680"/>
      <c r="D1719" s="4"/>
      <c r="E1719" s="1147">
        <f>SUM(E1720:E1723)</f>
        <v>190</v>
      </c>
      <c r="F1719" s="368">
        <f>SUM(F1720:F1723)</f>
        <v>31</v>
      </c>
      <c r="G1719" s="368">
        <f>SUM(G1720:G1723)</f>
        <v>71</v>
      </c>
      <c r="H1719" s="368">
        <f>G1719/F1719*100</f>
        <v>229.03225806451616</v>
      </c>
      <c r="I1719" s="1902"/>
      <c r="J1719" s="1902"/>
      <c r="K1719" s="785"/>
      <c r="L1719" s="785"/>
      <c r="M1719" s="785"/>
      <c r="N1719" s="785"/>
      <c r="O1719" s="785"/>
      <c r="P1719" s="785"/>
      <c r="Q1719" s="570"/>
      <c r="R1719" s="570"/>
      <c r="S1719" s="1061"/>
      <c r="T1719" s="570"/>
      <c r="U1719" s="1082"/>
      <c r="V1719" s="570"/>
      <c r="W1719" s="570"/>
      <c r="X1719" s="570"/>
      <c r="Y1719" s="570"/>
      <c r="Z1719" s="570"/>
      <c r="AA1719" s="1275">
        <f>SUM(AA1720:AA1723)</f>
        <v>0</v>
      </c>
      <c r="AB1719" s="566"/>
      <c r="AC1719" s="1460"/>
      <c r="AD1719" s="1475"/>
    </row>
    <row r="1720" spans="1:30" ht="30" x14ac:dyDescent="0.25">
      <c r="A1720" s="239">
        <v>1</v>
      </c>
      <c r="B1720" s="518" t="s">
        <v>301</v>
      </c>
      <c r="C1720" s="680"/>
      <c r="D1720" s="4"/>
      <c r="E1720" s="1146"/>
      <c r="F1720" s="368"/>
      <c r="G1720" s="368"/>
      <c r="H1720" s="368"/>
      <c r="I1720" s="1902"/>
      <c r="J1720" s="1902"/>
      <c r="K1720" s="785"/>
      <c r="L1720" s="785"/>
      <c r="M1720" s="785"/>
      <c r="N1720" s="785"/>
      <c r="O1720" s="785"/>
      <c r="P1720" s="785"/>
      <c r="Q1720" s="570"/>
      <c r="R1720" s="570"/>
      <c r="S1720" s="1061"/>
      <c r="T1720" s="570"/>
      <c r="U1720" s="1082"/>
      <c r="V1720" s="570"/>
      <c r="W1720" s="570"/>
      <c r="X1720" s="570"/>
      <c r="Y1720" s="570"/>
      <c r="Z1720" s="570"/>
      <c r="AA1720" s="1275"/>
      <c r="AB1720" s="566"/>
      <c r="AC1720" s="1460"/>
      <c r="AD1720" s="1475"/>
    </row>
    <row r="1721" spans="1:30" ht="60" x14ac:dyDescent="0.25">
      <c r="A1721" s="239">
        <v>1</v>
      </c>
      <c r="B1721" s="518" t="s">
        <v>302</v>
      </c>
      <c r="C1721" s="680"/>
      <c r="D1721" s="4"/>
      <c r="E1721" s="757"/>
      <c r="F1721" s="368"/>
      <c r="G1721" s="368"/>
      <c r="H1721" s="368"/>
      <c r="I1721" s="1902"/>
      <c r="J1721" s="1902"/>
      <c r="K1721" s="785"/>
      <c r="L1721" s="785"/>
      <c r="M1721" s="785"/>
      <c r="N1721" s="785"/>
      <c r="O1721" s="785"/>
      <c r="P1721" s="785"/>
      <c r="Q1721" s="570"/>
      <c r="R1721" s="570"/>
      <c r="S1721" s="1061"/>
      <c r="T1721" s="570"/>
      <c r="U1721" s="1082"/>
      <c r="V1721" s="570"/>
      <c r="W1721" s="570"/>
      <c r="X1721" s="570"/>
      <c r="Y1721" s="570"/>
      <c r="Z1721" s="570"/>
      <c r="AA1721" s="1275"/>
      <c r="AB1721" s="566"/>
      <c r="AC1721" s="1460"/>
      <c r="AD1721" s="1475"/>
    </row>
    <row r="1722" spans="1:30" ht="45" x14ac:dyDescent="0.25">
      <c r="A1722" s="239">
        <v>1</v>
      </c>
      <c r="B1722" s="518" t="s">
        <v>303</v>
      </c>
      <c r="C1722" s="680"/>
      <c r="D1722" s="4"/>
      <c r="E1722" s="757">
        <v>86</v>
      </c>
      <c r="F1722" s="368">
        <f>ROUND(E1722/12*$B$4,0)</f>
        <v>14</v>
      </c>
      <c r="G1722" s="368">
        <v>71</v>
      </c>
      <c r="H1722" s="368">
        <f>G1722/F1722*100</f>
        <v>507.14285714285711</v>
      </c>
      <c r="I1722" s="1902"/>
      <c r="J1722" s="1902"/>
      <c r="K1722" s="785"/>
      <c r="L1722" s="785"/>
      <c r="M1722" s="785"/>
      <c r="N1722" s="785"/>
      <c r="O1722" s="785"/>
      <c r="P1722" s="785"/>
      <c r="Q1722" s="570"/>
      <c r="R1722" s="570"/>
      <c r="S1722" s="1061"/>
      <c r="T1722" s="570"/>
      <c r="U1722" s="1082"/>
      <c r="V1722" s="570"/>
      <c r="W1722" s="570"/>
      <c r="X1722" s="570"/>
      <c r="Y1722" s="570"/>
      <c r="Z1722" s="570"/>
      <c r="AA1722" s="1275"/>
      <c r="AB1722" s="566"/>
      <c r="AC1722" s="1460"/>
      <c r="AD1722" s="1475"/>
    </row>
    <row r="1723" spans="1:30" ht="30" x14ac:dyDescent="0.25">
      <c r="A1723" s="239">
        <v>1</v>
      </c>
      <c r="B1723" s="518" t="s">
        <v>304</v>
      </c>
      <c r="C1723" s="680"/>
      <c r="D1723" s="4"/>
      <c r="E1723" s="757">
        <v>104</v>
      </c>
      <c r="F1723" s="368">
        <f>ROUND(E1723/12*$B$4,0)</f>
        <v>17</v>
      </c>
      <c r="G1723" s="368"/>
      <c r="H1723" s="368">
        <f>G1723/F1723*100</f>
        <v>0</v>
      </c>
      <c r="I1723" s="1902"/>
      <c r="J1723" s="1902"/>
      <c r="K1723" s="785"/>
      <c r="L1723" s="785"/>
      <c r="M1723" s="785"/>
      <c r="N1723" s="785"/>
      <c r="O1723" s="785"/>
      <c r="P1723" s="785"/>
      <c r="Q1723" s="570"/>
      <c r="R1723" s="570"/>
      <c r="S1723" s="1061"/>
      <c r="T1723" s="570"/>
      <c r="U1723" s="1082"/>
      <c r="V1723" s="570"/>
      <c r="W1723" s="570"/>
      <c r="X1723" s="570"/>
      <c r="Y1723" s="570"/>
      <c r="Z1723" s="570"/>
      <c r="AA1723" s="1275"/>
      <c r="AB1723" s="566"/>
      <c r="AC1723" s="1460"/>
      <c r="AD1723" s="1475"/>
    </row>
    <row r="1724" spans="1:30" ht="60" x14ac:dyDescent="0.25">
      <c r="A1724" s="239">
        <v>1</v>
      </c>
      <c r="B1724" s="723" t="s">
        <v>305</v>
      </c>
      <c r="C1724" s="680"/>
      <c r="D1724" s="4"/>
      <c r="E1724" s="1148">
        <f>SUM(E1725:E1727)</f>
        <v>21500</v>
      </c>
      <c r="F1724" s="368">
        <f>SUM(F1725:F1727)</f>
        <v>3583</v>
      </c>
      <c r="G1724" s="368">
        <f>SUM(G1725:G1727)</f>
        <v>3660</v>
      </c>
      <c r="H1724" s="368">
        <f>G1724/F1724*100</f>
        <v>102.14903711973207</v>
      </c>
      <c r="I1724" s="1902"/>
      <c r="J1724" s="1902"/>
      <c r="K1724" s="785"/>
      <c r="L1724" s="785"/>
      <c r="M1724" s="785"/>
      <c r="N1724" s="785"/>
      <c r="O1724" s="785"/>
      <c r="P1724" s="785"/>
      <c r="Q1724" s="570"/>
      <c r="R1724" s="570"/>
      <c r="S1724" s="1061"/>
      <c r="T1724" s="570"/>
      <c r="U1724" s="1082"/>
      <c r="V1724" s="570"/>
      <c r="W1724" s="570"/>
      <c r="X1724" s="570"/>
      <c r="Y1724" s="570"/>
      <c r="Z1724" s="570"/>
      <c r="AA1724" s="1275">
        <f>SUM(AA1725:AA1727)</f>
        <v>0</v>
      </c>
      <c r="AB1724" s="566"/>
      <c r="AC1724" s="1460"/>
      <c r="AD1724" s="1475"/>
    </row>
    <row r="1725" spans="1:30" ht="45" x14ac:dyDescent="0.25">
      <c r="A1725" s="239">
        <v>1</v>
      </c>
      <c r="B1725" s="518" t="s">
        <v>306</v>
      </c>
      <c r="C1725" s="680"/>
      <c r="D1725" s="4"/>
      <c r="E1725" s="757"/>
      <c r="F1725" s="213"/>
      <c r="G1725" s="368"/>
      <c r="H1725" s="368"/>
      <c r="I1725" s="1902"/>
      <c r="J1725" s="1902"/>
      <c r="K1725" s="211"/>
      <c r="L1725" s="211"/>
      <c r="M1725" s="211"/>
      <c r="N1725" s="211"/>
      <c r="O1725" s="211"/>
      <c r="P1725" s="211"/>
      <c r="Q1725" s="570"/>
      <c r="R1725" s="570"/>
      <c r="S1725" s="1061"/>
      <c r="T1725" s="570">
        <f>Z1725-Y1725-V1725</f>
        <v>0</v>
      </c>
      <c r="U1725" s="1082"/>
      <c r="V1725" s="570"/>
      <c r="W1725" s="570"/>
      <c r="X1725" s="570"/>
      <c r="Y1725" s="570"/>
      <c r="Z1725" s="570"/>
      <c r="AA1725" s="1275"/>
      <c r="AB1725" s="566"/>
      <c r="AC1725" s="1460"/>
      <c r="AD1725" s="1475"/>
    </row>
    <row r="1726" spans="1:30" ht="75" x14ac:dyDescent="0.25">
      <c r="A1726" s="239">
        <v>1</v>
      </c>
      <c r="B1726" s="518" t="s">
        <v>307</v>
      </c>
      <c r="C1726" s="680"/>
      <c r="D1726" s="4"/>
      <c r="E1726" s="1146">
        <v>16500</v>
      </c>
      <c r="F1726" s="368">
        <f>ROUND(E1726/12*$B$4,0)</f>
        <v>2750</v>
      </c>
      <c r="G1726" s="368">
        <v>2792</v>
      </c>
      <c r="H1726" s="368">
        <f>G1726/F1726*100</f>
        <v>101.52727272727273</v>
      </c>
      <c r="I1726" s="1902"/>
      <c r="J1726" s="1902"/>
      <c r="K1726" s="211"/>
      <c r="L1726" s="211"/>
      <c r="M1726" s="211"/>
      <c r="N1726" s="211"/>
      <c r="O1726" s="211"/>
      <c r="P1726" s="211"/>
      <c r="Q1726" s="570"/>
      <c r="R1726" s="570"/>
      <c r="S1726" s="1061"/>
      <c r="T1726" s="570">
        <f>Z1726-Y1726-V1726</f>
        <v>0</v>
      </c>
      <c r="U1726" s="1082"/>
      <c r="V1726" s="570"/>
      <c r="W1726" s="570"/>
      <c r="X1726" s="570"/>
      <c r="Y1726" s="570"/>
      <c r="Z1726" s="570"/>
      <c r="AA1726" s="1275"/>
      <c r="AB1726" s="566"/>
      <c r="AC1726" s="1460"/>
      <c r="AD1726" s="1475"/>
    </row>
    <row r="1727" spans="1:30" ht="60" x14ac:dyDescent="0.25">
      <c r="A1727" s="239">
        <v>1</v>
      </c>
      <c r="B1727" s="518" t="s">
        <v>308</v>
      </c>
      <c r="C1727" s="680"/>
      <c r="D1727" s="4"/>
      <c r="E1727" s="757">
        <v>5000</v>
      </c>
      <c r="F1727" s="368">
        <f>ROUND(E1727/12*$B$4,0)</f>
        <v>833</v>
      </c>
      <c r="G1727" s="213">
        <v>868</v>
      </c>
      <c r="H1727" s="368">
        <f>G1727/F1727*100</f>
        <v>104.20168067226892</v>
      </c>
      <c r="I1727" s="1902"/>
      <c r="J1727" s="1902"/>
      <c r="K1727" s="211"/>
      <c r="L1727" s="211"/>
      <c r="M1727" s="211"/>
      <c r="N1727" s="211"/>
      <c r="O1727" s="211"/>
      <c r="P1727" s="211"/>
      <c r="Q1727" s="570"/>
      <c r="R1727" s="570"/>
      <c r="S1727" s="1061"/>
      <c r="T1727" s="570">
        <f>Z1727-Y1727-V1727</f>
        <v>0</v>
      </c>
      <c r="U1727" s="1082"/>
      <c r="V1727" s="570"/>
      <c r="W1727" s="570"/>
      <c r="X1727" s="570"/>
      <c r="Y1727" s="570"/>
      <c r="Z1727" s="570"/>
      <c r="AA1727" s="1291"/>
      <c r="AB1727" s="566"/>
      <c r="AC1727" s="1460"/>
      <c r="AD1727" s="1475"/>
    </row>
    <row r="1728" spans="1:30" x14ac:dyDescent="0.25">
      <c r="B1728" s="797" t="s">
        <v>207</v>
      </c>
      <c r="C1728" s="680"/>
      <c r="D1728" s="4"/>
      <c r="E1728" s="418"/>
      <c r="F1728" s="368">
        <f>ROUND(E1728/12*$B$4,0)</f>
        <v>0</v>
      </c>
      <c r="G1728" s="213"/>
      <c r="H1728" s="368"/>
      <c r="I1728" s="1902"/>
      <c r="J1728" s="1902"/>
      <c r="K1728" s="211"/>
      <c r="L1728" s="211"/>
      <c r="M1728" s="211"/>
      <c r="N1728" s="211"/>
      <c r="O1728" s="211"/>
      <c r="P1728" s="211"/>
      <c r="Q1728" s="570"/>
      <c r="R1728" s="570"/>
      <c r="S1728" s="1061">
        <f>Q1728/12*$B$4</f>
        <v>0</v>
      </c>
      <c r="T1728" s="570"/>
      <c r="U1728" s="1082"/>
      <c r="V1728" s="570"/>
      <c r="W1728" s="570"/>
      <c r="X1728" s="570"/>
      <c r="Y1728" s="570"/>
      <c r="Z1728" s="570"/>
      <c r="AA1728" s="1291"/>
      <c r="AB1728" s="566"/>
      <c r="AC1728" s="1460"/>
      <c r="AD1728" s="1475"/>
    </row>
    <row r="1729" spans="1:30" ht="29.25" x14ac:dyDescent="0.25">
      <c r="A1729" s="239">
        <v>1</v>
      </c>
      <c r="B1729" s="784" t="s">
        <v>362</v>
      </c>
      <c r="C1729" s="680"/>
      <c r="D1729" s="4"/>
      <c r="E1729" s="418"/>
      <c r="F1729" s="213"/>
      <c r="G1729" s="368"/>
      <c r="H1729" s="368"/>
      <c r="I1729" s="1902"/>
      <c r="J1729" s="1902"/>
      <c r="K1729" s="211"/>
      <c r="L1729" s="211"/>
      <c r="M1729" s="211"/>
      <c r="N1729" s="211"/>
      <c r="O1729" s="211"/>
      <c r="P1729" s="211"/>
      <c r="Q1729" s="570"/>
      <c r="R1729" s="570"/>
      <c r="S1729" s="1061"/>
      <c r="T1729" s="570">
        <f>Z1729-Y1729-V1729</f>
        <v>0</v>
      </c>
      <c r="U1729" s="1082"/>
      <c r="V1729" s="570"/>
      <c r="W1729" s="570"/>
      <c r="X1729" s="570"/>
      <c r="Y1729" s="570"/>
      <c r="Z1729" s="570"/>
      <c r="AA1729" s="1275"/>
      <c r="AB1729" s="566"/>
      <c r="AC1729" s="1460"/>
      <c r="AD1729" s="1475"/>
    </row>
    <row r="1730" spans="1:30" x14ac:dyDescent="0.25">
      <c r="A1730" s="239">
        <v>1</v>
      </c>
      <c r="B1730" s="4" t="s">
        <v>350</v>
      </c>
      <c r="C1730" s="680"/>
      <c r="D1730" s="4"/>
      <c r="E1730" s="418"/>
      <c r="F1730" s="213"/>
      <c r="G1730" s="368"/>
      <c r="H1730" s="368"/>
      <c r="I1730" s="1902"/>
      <c r="J1730" s="1902"/>
      <c r="K1730" s="211"/>
      <c r="L1730" s="211"/>
      <c r="M1730" s="211"/>
      <c r="N1730" s="211"/>
      <c r="O1730" s="211"/>
      <c r="P1730" s="211"/>
      <c r="Q1730" s="570"/>
      <c r="R1730" s="570"/>
      <c r="S1730" s="1208"/>
      <c r="T1730" s="571"/>
      <c r="U1730" s="1082"/>
      <c r="V1730" s="571"/>
      <c r="W1730" s="571"/>
      <c r="X1730" s="571"/>
      <c r="Y1730" s="571"/>
      <c r="Z1730" s="571"/>
      <c r="AA1730" s="1275"/>
      <c r="AB1730" s="1194"/>
      <c r="AC1730" s="1460"/>
      <c r="AD1730" s="1475"/>
    </row>
    <row r="1731" spans="1:30" ht="30" x14ac:dyDescent="0.25">
      <c r="A1731" s="239">
        <v>1</v>
      </c>
      <c r="B1731" s="798" t="s">
        <v>351</v>
      </c>
      <c r="C1731" s="680"/>
      <c r="D1731" s="4"/>
      <c r="E1731" s="418"/>
      <c r="F1731" s="213"/>
      <c r="G1731" s="368"/>
      <c r="H1731" s="368"/>
      <c r="I1731" s="1902"/>
      <c r="J1731" s="1902"/>
      <c r="K1731" s="211"/>
      <c r="L1731" s="211"/>
      <c r="M1731" s="211"/>
      <c r="N1731" s="211"/>
      <c r="O1731" s="211"/>
      <c r="P1731" s="211"/>
      <c r="Q1731" s="570"/>
      <c r="R1731" s="570"/>
      <c r="S1731" s="1208"/>
      <c r="T1731" s="571"/>
      <c r="U1731" s="1082"/>
      <c r="V1731" s="571"/>
      <c r="W1731" s="571"/>
      <c r="X1731" s="571"/>
      <c r="Y1731" s="571"/>
      <c r="Z1731" s="571"/>
      <c r="AA1731" s="1275"/>
      <c r="AB1731" s="1194"/>
      <c r="AC1731" s="1460"/>
      <c r="AD1731" s="1475"/>
    </row>
    <row r="1732" spans="1:30" x14ac:dyDescent="0.25">
      <c r="A1732" s="239">
        <v>1</v>
      </c>
      <c r="B1732" s="4" t="s">
        <v>352</v>
      </c>
      <c r="C1732" s="680"/>
      <c r="D1732" s="4"/>
      <c r="E1732" s="418"/>
      <c r="F1732" s="213"/>
      <c r="G1732" s="368"/>
      <c r="H1732" s="368"/>
      <c r="I1732" s="1902"/>
      <c r="J1732" s="1902"/>
      <c r="K1732" s="211"/>
      <c r="L1732" s="211"/>
      <c r="M1732" s="211"/>
      <c r="N1732" s="211"/>
      <c r="O1732" s="211"/>
      <c r="P1732" s="211"/>
      <c r="Q1732" s="570"/>
      <c r="R1732" s="570"/>
      <c r="S1732" s="1208"/>
      <c r="T1732" s="571"/>
      <c r="U1732" s="1082"/>
      <c r="V1732" s="571"/>
      <c r="W1732" s="571"/>
      <c r="X1732" s="571"/>
      <c r="Y1732" s="571"/>
      <c r="Z1732" s="571"/>
      <c r="AA1732" s="1275"/>
      <c r="AB1732" s="1194"/>
      <c r="AC1732" s="1460"/>
      <c r="AD1732" s="1475"/>
    </row>
    <row r="1733" spans="1:30" ht="30" x14ac:dyDescent="0.25">
      <c r="A1733" s="239">
        <v>1</v>
      </c>
      <c r="B1733" s="4" t="s">
        <v>377</v>
      </c>
      <c r="C1733" s="680"/>
      <c r="D1733" s="4"/>
      <c r="E1733" s="418"/>
      <c r="F1733" s="213"/>
      <c r="G1733" s="368"/>
      <c r="H1733" s="368"/>
      <c r="I1733" s="1902"/>
      <c r="J1733" s="1902"/>
      <c r="K1733" s="211"/>
      <c r="L1733" s="211"/>
      <c r="M1733" s="211"/>
      <c r="N1733" s="211"/>
      <c r="O1733" s="211"/>
      <c r="P1733" s="211"/>
      <c r="Q1733" s="570"/>
      <c r="R1733" s="570"/>
      <c r="S1733" s="1208"/>
      <c r="T1733" s="571"/>
      <c r="U1733" s="1082"/>
      <c r="V1733" s="571"/>
      <c r="W1733" s="571"/>
      <c r="X1733" s="571"/>
      <c r="Y1733" s="571"/>
      <c r="Z1733" s="571"/>
      <c r="AA1733" s="1275"/>
      <c r="AB1733" s="1194"/>
      <c r="AC1733" s="1460"/>
      <c r="AD1733" s="1475"/>
    </row>
    <row r="1734" spans="1:30" ht="60" x14ac:dyDescent="0.25">
      <c r="A1734" s="239">
        <v>1</v>
      </c>
      <c r="B1734" s="4" t="s">
        <v>353</v>
      </c>
      <c r="C1734" s="680"/>
      <c r="D1734" s="4"/>
      <c r="E1734" s="418"/>
      <c r="F1734" s="213"/>
      <c r="G1734" s="368"/>
      <c r="H1734" s="368"/>
      <c r="I1734" s="1902"/>
      <c r="J1734" s="1902"/>
      <c r="K1734" s="211"/>
      <c r="L1734" s="211"/>
      <c r="M1734" s="211"/>
      <c r="N1734" s="211"/>
      <c r="O1734" s="211"/>
      <c r="P1734" s="211"/>
      <c r="Q1734" s="570"/>
      <c r="R1734" s="570"/>
      <c r="S1734" s="1208"/>
      <c r="T1734" s="571"/>
      <c r="U1734" s="1082"/>
      <c r="V1734" s="571"/>
      <c r="W1734" s="571"/>
      <c r="X1734" s="571"/>
      <c r="Y1734" s="571"/>
      <c r="Z1734" s="571"/>
      <c r="AA1734" s="1275"/>
      <c r="AB1734" s="1194"/>
      <c r="AC1734" s="1460"/>
      <c r="AD1734" s="1475"/>
    </row>
    <row r="1735" spans="1:30" ht="75" x14ac:dyDescent="0.25">
      <c r="A1735" s="239">
        <v>1</v>
      </c>
      <c r="B1735" s="4" t="s">
        <v>354</v>
      </c>
      <c r="C1735" s="680"/>
      <c r="D1735" s="4"/>
      <c r="E1735" s="418"/>
      <c r="F1735" s="213"/>
      <c r="G1735" s="368"/>
      <c r="H1735" s="368"/>
      <c r="I1735" s="1902"/>
      <c r="J1735" s="1902"/>
      <c r="K1735" s="211"/>
      <c r="L1735" s="211"/>
      <c r="M1735" s="211"/>
      <c r="N1735" s="211"/>
      <c r="O1735" s="211"/>
      <c r="P1735" s="211"/>
      <c r="Q1735" s="570"/>
      <c r="R1735" s="570"/>
      <c r="S1735" s="1208"/>
      <c r="T1735" s="571"/>
      <c r="U1735" s="1082"/>
      <c r="V1735" s="571"/>
      <c r="W1735" s="571"/>
      <c r="X1735" s="571"/>
      <c r="Y1735" s="571"/>
      <c r="Z1735" s="571"/>
      <c r="AA1735" s="1275"/>
      <c r="AB1735" s="1194"/>
      <c r="AC1735" s="1460"/>
      <c r="AD1735" s="1475"/>
    </row>
    <row r="1736" spans="1:30" ht="45" x14ac:dyDescent="0.25">
      <c r="A1736" s="239">
        <v>1</v>
      </c>
      <c r="B1736" s="799" t="s">
        <v>355</v>
      </c>
      <c r="C1736" s="680"/>
      <c r="D1736" s="4"/>
      <c r="E1736" s="418"/>
      <c r="F1736" s="213"/>
      <c r="G1736" s="368"/>
      <c r="H1736" s="368"/>
      <c r="I1736" s="1902"/>
      <c r="J1736" s="1902"/>
      <c r="K1736" s="211"/>
      <c r="L1736" s="211"/>
      <c r="M1736" s="211"/>
      <c r="N1736" s="211"/>
      <c r="O1736" s="211"/>
      <c r="P1736" s="211"/>
      <c r="Q1736" s="570"/>
      <c r="R1736" s="570"/>
      <c r="S1736" s="1208"/>
      <c r="T1736" s="571"/>
      <c r="U1736" s="1082"/>
      <c r="V1736" s="571"/>
      <c r="W1736" s="571"/>
      <c r="X1736" s="571"/>
      <c r="Y1736" s="571"/>
      <c r="Z1736" s="571"/>
      <c r="AA1736" s="1275"/>
      <c r="AB1736" s="1194"/>
      <c r="AC1736" s="1460"/>
      <c r="AD1736" s="1475"/>
    </row>
    <row r="1737" spans="1:30" ht="29.25" x14ac:dyDescent="0.25">
      <c r="A1737" s="239">
        <v>1</v>
      </c>
      <c r="B1737" s="784" t="s">
        <v>363</v>
      </c>
      <c r="C1737" s="680"/>
      <c r="D1737" s="4"/>
      <c r="E1737" s="418"/>
      <c r="F1737" s="213"/>
      <c r="G1737" s="368"/>
      <c r="H1737" s="368"/>
      <c r="I1737" s="1902"/>
      <c r="J1737" s="1902"/>
      <c r="K1737" s="211"/>
      <c r="L1737" s="211"/>
      <c r="M1737" s="211"/>
      <c r="N1737" s="211"/>
      <c r="O1737" s="211"/>
      <c r="P1737" s="211"/>
      <c r="Q1737" s="570"/>
      <c r="R1737" s="570"/>
      <c r="S1737" s="1208"/>
      <c r="T1737" s="571"/>
      <c r="U1737" s="1082"/>
      <c r="V1737" s="571"/>
      <c r="W1737" s="571"/>
      <c r="X1737" s="571"/>
      <c r="Y1737" s="571"/>
      <c r="Z1737" s="571"/>
      <c r="AA1737" s="1275"/>
      <c r="AB1737" s="1194"/>
      <c r="AC1737" s="1460"/>
      <c r="AD1737" s="1475"/>
    </row>
    <row r="1738" spans="1:30" x14ac:dyDescent="0.25">
      <c r="A1738" s="239">
        <v>1</v>
      </c>
      <c r="B1738" s="784" t="s">
        <v>378</v>
      </c>
      <c r="C1738" s="680"/>
      <c r="D1738" s="4"/>
      <c r="E1738" s="418"/>
      <c r="F1738" s="213"/>
      <c r="G1738" s="368"/>
      <c r="H1738" s="368"/>
      <c r="I1738" s="1902"/>
      <c r="J1738" s="1902"/>
      <c r="K1738" s="211"/>
      <c r="L1738" s="211"/>
      <c r="M1738" s="211"/>
      <c r="N1738" s="211"/>
      <c r="O1738" s="211"/>
      <c r="P1738" s="211"/>
      <c r="Q1738" s="570"/>
      <c r="R1738" s="570"/>
      <c r="S1738" s="1208"/>
      <c r="T1738" s="571"/>
      <c r="U1738" s="1082"/>
      <c r="V1738" s="571"/>
      <c r="W1738" s="571"/>
      <c r="X1738" s="571"/>
      <c r="Y1738" s="571"/>
      <c r="Z1738" s="571"/>
      <c r="AA1738" s="1275"/>
      <c r="AB1738" s="1194"/>
      <c r="AC1738" s="1460"/>
      <c r="AD1738" s="1475"/>
    </row>
    <row r="1739" spans="1:30" x14ac:dyDescent="0.25">
      <c r="A1739" s="239">
        <v>1</v>
      </c>
      <c r="B1739" s="4" t="s">
        <v>379</v>
      </c>
      <c r="C1739" s="680"/>
      <c r="D1739" s="4"/>
      <c r="E1739" s="418"/>
      <c r="F1739" s="213"/>
      <c r="G1739" s="368"/>
      <c r="H1739" s="368"/>
      <c r="I1739" s="1902"/>
      <c r="J1739" s="1902"/>
      <c r="K1739" s="211"/>
      <c r="L1739" s="211"/>
      <c r="M1739" s="211"/>
      <c r="N1739" s="211"/>
      <c r="O1739" s="211"/>
      <c r="P1739" s="211"/>
      <c r="Q1739" s="570"/>
      <c r="R1739" s="570"/>
      <c r="S1739" s="1208"/>
      <c r="T1739" s="571">
        <f t="shared" ref="T1739:T1749" si="536">Z1739-Y1739-V1739</f>
        <v>0</v>
      </c>
      <c r="U1739" s="1082"/>
      <c r="V1739" s="571"/>
      <c r="W1739" s="571"/>
      <c r="X1739" s="571"/>
      <c r="Y1739" s="571"/>
      <c r="Z1739" s="571"/>
      <c r="AA1739" s="1275"/>
      <c r="AB1739" s="1194"/>
      <c r="AC1739" s="1460"/>
      <c r="AD1739" s="1475"/>
    </row>
    <row r="1740" spans="1:30" x14ac:dyDescent="0.25">
      <c r="A1740" s="239">
        <v>1</v>
      </c>
      <c r="B1740" s="800" t="s">
        <v>380</v>
      </c>
      <c r="C1740" s="248"/>
      <c r="D1740" s="784"/>
      <c r="E1740" s="445"/>
      <c r="F1740" s="1052"/>
      <c r="G1740" s="1052"/>
      <c r="H1740" s="1052"/>
      <c r="I1740" s="1902"/>
      <c r="J1740" s="1902"/>
      <c r="K1740" s="211"/>
      <c r="L1740" s="211"/>
      <c r="M1740" s="211"/>
      <c r="N1740" s="211"/>
      <c r="O1740" s="211"/>
      <c r="P1740" s="211"/>
      <c r="Q1740" s="570"/>
      <c r="R1740" s="570"/>
      <c r="S1740" s="1061">
        <f>Q1740/12*$B$4</f>
        <v>0</v>
      </c>
      <c r="T1740" s="570">
        <f t="shared" si="536"/>
        <v>0</v>
      </c>
      <c r="U1740" s="1085"/>
      <c r="V1740" s="570"/>
      <c r="W1740" s="571">
        <f>T1740-S1740</f>
        <v>0</v>
      </c>
      <c r="X1740" s="570"/>
      <c r="Y1740" s="570"/>
      <c r="Z1740" s="570"/>
      <c r="AA1740" s="1279"/>
      <c r="AB1740" s="566"/>
      <c r="AC1740" s="1460"/>
      <c r="AD1740" s="1475"/>
    </row>
    <row r="1741" spans="1:30" ht="43.5" x14ac:dyDescent="0.25">
      <c r="A1741" s="239">
        <v>1</v>
      </c>
      <c r="B1741" s="784" t="s">
        <v>356</v>
      </c>
      <c r="C1741" s="2048"/>
      <c r="D1741" s="4"/>
      <c r="E1741" s="418">
        <v>12860</v>
      </c>
      <c r="F1741" s="213">
        <f>ROUND(E1741/12*$B$4,0)</f>
        <v>2143</v>
      </c>
      <c r="G1741" s="368">
        <v>2226</v>
      </c>
      <c r="H1741" s="368">
        <f>G1741/F1741*100</f>
        <v>103.87307512832477</v>
      </c>
      <c r="I1741" s="1902"/>
      <c r="J1741" s="1902"/>
      <c r="K1741" s="211"/>
      <c r="L1741" s="211"/>
      <c r="M1741" s="211"/>
      <c r="N1741" s="211"/>
      <c r="O1741" s="211"/>
      <c r="P1741" s="211"/>
      <c r="Q1741" s="569"/>
      <c r="R1741" s="569"/>
      <c r="S1741" s="1061"/>
      <c r="T1741" s="569">
        <f t="shared" si="536"/>
        <v>0</v>
      </c>
      <c r="U1741" s="1085"/>
      <c r="V1741" s="570"/>
      <c r="W1741" s="570"/>
      <c r="X1741" s="569"/>
      <c r="Y1741" s="569"/>
      <c r="Z1741" s="569"/>
      <c r="AA1741" s="1275"/>
      <c r="AB1741" s="612"/>
      <c r="AC1741" s="1460"/>
      <c r="AD1741" s="1475"/>
    </row>
    <row r="1742" spans="1:30" ht="30" x14ac:dyDescent="0.25">
      <c r="A1742" s="239">
        <v>1</v>
      </c>
      <c r="B1742" s="779" t="s">
        <v>202</v>
      </c>
      <c r="C1742" s="680"/>
      <c r="D1742" s="4"/>
      <c r="E1742" s="418"/>
      <c r="F1742" s="368"/>
      <c r="G1742" s="368"/>
      <c r="H1742" s="368"/>
      <c r="I1742" s="1902"/>
      <c r="J1742" s="1902"/>
      <c r="K1742" s="211"/>
      <c r="L1742" s="211"/>
      <c r="M1742" s="211"/>
      <c r="N1742" s="211"/>
      <c r="O1742" s="211"/>
      <c r="P1742" s="211"/>
      <c r="Q1742" s="570"/>
      <c r="R1742" s="570"/>
      <c r="S1742" s="1061"/>
      <c r="T1742" s="570">
        <f t="shared" si="536"/>
        <v>0</v>
      </c>
      <c r="U1742" s="1082"/>
      <c r="V1742" s="570"/>
      <c r="W1742" s="570"/>
      <c r="X1742" s="570"/>
      <c r="Y1742" s="570"/>
      <c r="Z1742" s="570"/>
      <c r="AA1742" s="1275"/>
      <c r="AB1742" s="566"/>
      <c r="AC1742" s="1460"/>
      <c r="AD1742" s="1475"/>
    </row>
    <row r="1743" spans="1:30" x14ac:dyDescent="0.25">
      <c r="A1743" s="239">
        <v>1</v>
      </c>
      <c r="B1743" s="771" t="s">
        <v>235</v>
      </c>
      <c r="C1743" s="680"/>
      <c r="D1743" s="4"/>
      <c r="E1743" s="418">
        <f>E1744+E1745</f>
        <v>2850</v>
      </c>
      <c r="F1743" s="213">
        <f>F1744+F1745</f>
        <v>475</v>
      </c>
      <c r="G1743" s="368">
        <f>G1744+G1745</f>
        <v>257</v>
      </c>
      <c r="H1743" s="368">
        <f t="shared" ref="H1743:H1750" si="537">G1743/F1743*100</f>
        <v>54.105263157894733</v>
      </c>
      <c r="I1743" s="1902"/>
      <c r="J1743" s="1902"/>
      <c r="K1743" s="211"/>
      <c r="L1743" s="211"/>
      <c r="M1743" s="211"/>
      <c r="N1743" s="211"/>
      <c r="O1743" s="211"/>
      <c r="P1743" s="211"/>
      <c r="Q1743" s="570">
        <v>901.45</v>
      </c>
      <c r="R1743" s="570">
        <v>901.45</v>
      </c>
      <c r="S1743" s="1209">
        <f t="shared" ref="S1743" si="538">Q1743/12*$B$4+(R1743-Q1743)/11*1</f>
        <v>150.24166666666667</v>
      </c>
      <c r="T1743" s="570">
        <f t="shared" si="536"/>
        <v>113.74720000000001</v>
      </c>
      <c r="U1743" s="1082"/>
      <c r="V1743" s="570"/>
      <c r="W1743" s="570">
        <f>T1743-S1743</f>
        <v>-36.494466666666668</v>
      </c>
      <c r="X1743" s="570"/>
      <c r="Y1743" s="570">
        <v>0</v>
      </c>
      <c r="Z1743" s="570">
        <v>113.74720000000001</v>
      </c>
      <c r="AA1743" s="1275">
        <f>AA1744+AA1745</f>
        <v>0</v>
      </c>
      <c r="AB1743" s="566"/>
      <c r="AC1743" s="1460"/>
      <c r="AD1743" s="1475"/>
    </row>
    <row r="1744" spans="1:30" x14ac:dyDescent="0.25">
      <c r="A1744" s="239">
        <v>1</v>
      </c>
      <c r="B1744" s="788" t="s">
        <v>90</v>
      </c>
      <c r="C1744" s="680"/>
      <c r="D1744" s="4"/>
      <c r="E1744" s="418">
        <v>2500</v>
      </c>
      <c r="F1744" s="213">
        <f>ROUND(E1744/12*$B$4,0)</f>
        <v>417</v>
      </c>
      <c r="G1744" s="368">
        <v>168</v>
      </c>
      <c r="H1744" s="368">
        <f t="shared" si="537"/>
        <v>40.28776978417266</v>
      </c>
      <c r="I1744" s="1902"/>
      <c r="J1744" s="1902"/>
      <c r="K1744" s="211"/>
      <c r="L1744" s="211"/>
      <c r="M1744" s="211"/>
      <c r="N1744" s="211"/>
      <c r="O1744" s="211"/>
      <c r="P1744" s="211"/>
      <c r="Q1744" s="570"/>
      <c r="R1744" s="570"/>
      <c r="S1744" s="1061"/>
      <c r="T1744" s="570">
        <f t="shared" si="536"/>
        <v>0</v>
      </c>
      <c r="U1744" s="1082"/>
      <c r="V1744" s="570"/>
      <c r="W1744" s="570"/>
      <c r="X1744" s="570"/>
      <c r="Y1744" s="570"/>
      <c r="Z1744" s="570"/>
      <c r="AA1744" s="1275"/>
      <c r="AB1744" s="566"/>
      <c r="AC1744" s="1460"/>
      <c r="AD1744" s="1475"/>
    </row>
    <row r="1745" spans="1:30" ht="30" x14ac:dyDescent="0.25">
      <c r="A1745" s="239">
        <v>1</v>
      </c>
      <c r="B1745" s="507" t="s">
        <v>279</v>
      </c>
      <c r="C1745" s="680"/>
      <c r="D1745" s="4"/>
      <c r="E1745" s="418">
        <v>350</v>
      </c>
      <c r="F1745" s="368">
        <f>ROUND(E1745/12*$B$4,0)</f>
        <v>58</v>
      </c>
      <c r="G1745" s="368">
        <v>89</v>
      </c>
      <c r="H1745" s="368">
        <f t="shared" si="537"/>
        <v>153.44827586206898</v>
      </c>
      <c r="I1745" s="1902"/>
      <c r="J1745" s="1902"/>
      <c r="K1745" s="211"/>
      <c r="L1745" s="211"/>
      <c r="M1745" s="211"/>
      <c r="N1745" s="211"/>
      <c r="O1745" s="211"/>
      <c r="P1745" s="211"/>
      <c r="Q1745" s="570"/>
      <c r="R1745" s="570"/>
      <c r="S1745" s="1061"/>
      <c r="T1745" s="570">
        <f t="shared" si="536"/>
        <v>0</v>
      </c>
      <c r="U1745" s="1082"/>
      <c r="V1745" s="570"/>
      <c r="W1745" s="570"/>
      <c r="X1745" s="570"/>
      <c r="Y1745" s="570"/>
      <c r="Z1745" s="570"/>
      <c r="AA1745" s="1275"/>
      <c r="AB1745" s="566"/>
      <c r="AC1745" s="1460"/>
      <c r="AD1745" s="1475"/>
    </row>
    <row r="1746" spans="1:30" ht="29.25" x14ac:dyDescent="0.25">
      <c r="A1746" s="239">
        <v>1</v>
      </c>
      <c r="B1746" s="725" t="s">
        <v>280</v>
      </c>
      <c r="C1746" s="680"/>
      <c r="D1746" s="4"/>
      <c r="E1746" s="445">
        <f>E1729+E1709</f>
        <v>27000</v>
      </c>
      <c r="F1746" s="787">
        <f>F1729+F1709</f>
        <v>4500</v>
      </c>
      <c r="G1746" s="787">
        <f>G1729+G1709</f>
        <v>5961</v>
      </c>
      <c r="H1746" s="1052">
        <f t="shared" si="537"/>
        <v>132.46666666666667</v>
      </c>
      <c r="I1746" s="1902"/>
      <c r="J1746" s="1902"/>
      <c r="K1746" s="211"/>
      <c r="L1746" s="211"/>
      <c r="M1746" s="211"/>
      <c r="N1746" s="211"/>
      <c r="O1746" s="211"/>
      <c r="P1746" s="211"/>
      <c r="Q1746" s="570"/>
      <c r="R1746" s="570"/>
      <c r="S1746" s="1061"/>
      <c r="T1746" s="570">
        <f t="shared" si="536"/>
        <v>0</v>
      </c>
      <c r="U1746" s="1082"/>
      <c r="V1746" s="570"/>
      <c r="W1746" s="570"/>
      <c r="X1746" s="570"/>
      <c r="Y1746" s="570"/>
      <c r="Z1746" s="570"/>
      <c r="AA1746" s="1262">
        <f>AA1729+AA1709</f>
        <v>0</v>
      </c>
      <c r="AB1746" s="566"/>
      <c r="AC1746" s="1460"/>
      <c r="AD1746" s="1475"/>
    </row>
    <row r="1747" spans="1:30" ht="43.5" x14ac:dyDescent="0.25">
      <c r="A1747" s="239">
        <v>1</v>
      </c>
      <c r="B1747" s="725" t="s">
        <v>309</v>
      </c>
      <c r="C1747" s="680"/>
      <c r="D1747" s="4"/>
      <c r="E1747" s="445">
        <f>E1718</f>
        <v>21690</v>
      </c>
      <c r="F1747" s="787">
        <f>F1718</f>
        <v>3614</v>
      </c>
      <c r="G1747" s="787">
        <f>G1718</f>
        <v>3731</v>
      </c>
      <c r="H1747" s="1052">
        <f t="shared" si="537"/>
        <v>103.23741007194245</v>
      </c>
      <c r="I1747" s="1902"/>
      <c r="J1747" s="1902"/>
      <c r="K1747" s="211"/>
      <c r="L1747" s="211"/>
      <c r="M1747" s="211"/>
      <c r="N1747" s="211"/>
      <c r="O1747" s="211"/>
      <c r="P1747" s="211"/>
      <c r="Q1747" s="570"/>
      <c r="R1747" s="570"/>
      <c r="S1747" s="1061"/>
      <c r="T1747" s="570">
        <f t="shared" si="536"/>
        <v>0</v>
      </c>
      <c r="U1747" s="1082"/>
      <c r="V1747" s="570"/>
      <c r="W1747" s="570"/>
      <c r="X1747" s="570"/>
      <c r="Y1747" s="570"/>
      <c r="Z1747" s="570"/>
      <c r="AA1747" s="1262">
        <f>AA1718</f>
        <v>0</v>
      </c>
      <c r="AB1747" s="566"/>
      <c r="AC1747" s="1460"/>
      <c r="AD1747" s="1475"/>
    </row>
    <row r="1748" spans="1:30" ht="29.25" x14ac:dyDescent="0.25">
      <c r="A1748" s="239">
        <v>1</v>
      </c>
      <c r="B1748" s="725" t="s">
        <v>281</v>
      </c>
      <c r="C1748" s="680"/>
      <c r="D1748" s="4"/>
      <c r="E1748" s="445">
        <f>E1737+E1716</f>
        <v>35000</v>
      </c>
      <c r="F1748" s="787">
        <f>F1737+F1716</f>
        <v>5833</v>
      </c>
      <c r="G1748" s="787">
        <f>G1737+G1716</f>
        <v>6248</v>
      </c>
      <c r="H1748" s="1052">
        <f t="shared" si="537"/>
        <v>107.1146922681296</v>
      </c>
      <c r="I1748" s="1902"/>
      <c r="J1748" s="1902"/>
      <c r="K1748" s="211"/>
      <c r="L1748" s="211"/>
      <c r="M1748" s="211"/>
      <c r="N1748" s="211"/>
      <c r="O1748" s="211"/>
      <c r="P1748" s="211"/>
      <c r="Q1748" s="570"/>
      <c r="R1748" s="570"/>
      <c r="S1748" s="1061"/>
      <c r="T1748" s="570">
        <f t="shared" si="536"/>
        <v>0</v>
      </c>
      <c r="U1748" s="1082"/>
      <c r="V1748" s="570"/>
      <c r="W1748" s="570"/>
      <c r="X1748" s="570"/>
      <c r="Y1748" s="570"/>
      <c r="Z1748" s="570"/>
      <c r="AA1748" s="1262">
        <f>AA1737+AA1716</f>
        <v>0</v>
      </c>
      <c r="AB1748" s="566"/>
      <c r="AC1748" s="1460"/>
      <c r="AD1748" s="1475"/>
    </row>
    <row r="1749" spans="1:30" ht="29.25" x14ac:dyDescent="0.25">
      <c r="A1749" s="239">
        <v>1</v>
      </c>
      <c r="B1749" s="725" t="s">
        <v>282</v>
      </c>
      <c r="C1749" s="1845"/>
      <c r="D1749" s="215"/>
      <c r="E1749" s="430">
        <f>E1741</f>
        <v>12860</v>
      </c>
      <c r="F1749" s="1050">
        <f>F1741</f>
        <v>2143</v>
      </c>
      <c r="G1749" s="1662">
        <f>G1741</f>
        <v>2226</v>
      </c>
      <c r="H1749" s="1050">
        <f t="shared" si="537"/>
        <v>103.87307512832477</v>
      </c>
      <c r="I1749" s="1925"/>
      <c r="J1749" s="1925"/>
      <c r="K1749" s="1926"/>
      <c r="L1749" s="1926"/>
      <c r="M1749" s="1926"/>
      <c r="N1749" s="1926"/>
      <c r="O1749" s="1926"/>
      <c r="P1749" s="1926"/>
      <c r="Q1749" s="572">
        <v>12849.454800000001</v>
      </c>
      <c r="R1749" s="572">
        <v>12849.454800000001</v>
      </c>
      <c r="S1749" s="1209">
        <f t="shared" ref="S1749" si="539">Q1749/12*$B$4+(R1749-Q1749)/11*1</f>
        <v>2141.5758000000001</v>
      </c>
      <c r="T1749" s="572">
        <f t="shared" si="536"/>
        <v>2224.1746799999996</v>
      </c>
      <c r="U1749" s="1082"/>
      <c r="V1749" s="570"/>
      <c r="W1749" s="570">
        <f>T1749-S1749</f>
        <v>82.598879999999554</v>
      </c>
      <c r="X1749" s="570"/>
      <c r="Y1749" s="570">
        <v>0</v>
      </c>
      <c r="Z1749" s="572">
        <v>2224.1746799999996</v>
      </c>
      <c r="AA1749" s="1663">
        <f>AA1741</f>
        <v>0</v>
      </c>
      <c r="AB1749" s="1195"/>
      <c r="AC1749" s="1460"/>
      <c r="AD1749" s="1475"/>
    </row>
    <row r="1750" spans="1:30" x14ac:dyDescent="0.25">
      <c r="A1750" s="239">
        <v>1</v>
      </c>
      <c r="B1750" s="1526" t="s">
        <v>138</v>
      </c>
      <c r="C1750" s="1525"/>
      <c r="D1750" s="1526"/>
      <c r="E1750" s="453">
        <f>E1746+E1747+E1749+E1748*2.9</f>
        <v>163050</v>
      </c>
      <c r="F1750" s="2072">
        <f>F1746+F1747+F1749+F1748*2.9</f>
        <v>27172.7</v>
      </c>
      <c r="G1750" s="2200">
        <f>G1746+G1747+G1749+G1748*2.9</f>
        <v>30037.200000000001</v>
      </c>
      <c r="H1750" s="2072">
        <f t="shared" si="537"/>
        <v>110.54183058731741</v>
      </c>
      <c r="I1750" s="2150"/>
      <c r="J1750" s="2150"/>
      <c r="K1750" s="2062"/>
      <c r="L1750" s="2062"/>
      <c r="M1750" s="2062"/>
      <c r="N1750" s="2062"/>
      <c r="O1750" s="2062"/>
      <c r="P1750" s="2062"/>
      <c r="Q1750" s="568">
        <f t="shared" ref="Q1750:Z1750" si="540">Q1749+Q1743+Q1718+Q1708</f>
        <v>175517.86259</v>
      </c>
      <c r="R1750" s="568">
        <f t="shared" ref="R1750" si="541">R1749+R1743+R1718+R1708</f>
        <v>175517.86259</v>
      </c>
      <c r="S1750" s="1210">
        <f t="shared" si="540"/>
        <v>30331.002398333334</v>
      </c>
      <c r="T1750" s="568">
        <f t="shared" si="540"/>
        <v>29545.881859999998</v>
      </c>
      <c r="U1750" s="1086">
        <f t="shared" si="540"/>
        <v>0</v>
      </c>
      <c r="V1750" s="568">
        <f t="shared" si="540"/>
        <v>0</v>
      </c>
      <c r="W1750" s="568">
        <f t="shared" si="540"/>
        <v>-785.12053833333414</v>
      </c>
      <c r="X1750" s="568">
        <f t="shared" si="540"/>
        <v>0</v>
      </c>
      <c r="Y1750" s="568">
        <f t="shared" si="540"/>
        <v>-0.72604000000000002</v>
      </c>
      <c r="Z1750" s="568">
        <f t="shared" si="540"/>
        <v>29545.155819999996</v>
      </c>
      <c r="AA1750" s="2201">
        <f>AA1746+AA1747+AA1749+AA1748*2.9</f>
        <v>0</v>
      </c>
      <c r="AB1750" s="1199">
        <f t="shared" ref="AB1750" si="542">AB1749+AB1743+AB1718+AB1708</f>
        <v>0</v>
      </c>
      <c r="AC1750" s="1460"/>
      <c r="AD1750" s="1475"/>
    </row>
    <row r="1751" spans="1:30" x14ac:dyDescent="0.25">
      <c r="A1751" s="239">
        <v>1</v>
      </c>
      <c r="B1751" s="1741" t="s">
        <v>29</v>
      </c>
      <c r="C1751" s="1742"/>
      <c r="D1751" s="2"/>
      <c r="E1751" s="422"/>
      <c r="F1751" s="375"/>
      <c r="G1751" s="375"/>
      <c r="H1751" s="375"/>
      <c r="I1751" s="1902"/>
      <c r="J1751" s="1902"/>
      <c r="K1751" s="1052"/>
      <c r="L1751" s="1052"/>
      <c r="M1751" s="1052"/>
      <c r="N1751" s="1052"/>
      <c r="O1751" s="1052"/>
      <c r="P1751" s="1052"/>
      <c r="Q1751" s="570"/>
      <c r="R1751" s="570"/>
      <c r="S1751" s="1061"/>
      <c r="T1751" s="570">
        <f>Z1751-Y1751-V1751</f>
        <v>0</v>
      </c>
      <c r="U1751" s="1082"/>
      <c r="V1751" s="570"/>
      <c r="W1751" s="570"/>
      <c r="X1751" s="570"/>
      <c r="Y1751" s="570"/>
      <c r="Z1751" s="570"/>
      <c r="AA1751" s="1295"/>
      <c r="AB1751" s="566"/>
      <c r="AC1751" s="1460"/>
      <c r="AD1751" s="1475"/>
    </row>
    <row r="1752" spans="1:30" ht="30" x14ac:dyDescent="0.25">
      <c r="A1752" s="239">
        <v>1</v>
      </c>
      <c r="B1752" s="2" t="s">
        <v>127</v>
      </c>
      <c r="C1752" s="693"/>
      <c r="D1752" s="2"/>
      <c r="E1752" s="422"/>
      <c r="F1752" s="375"/>
      <c r="G1752" s="375"/>
      <c r="H1752" s="375"/>
      <c r="I1752" s="1902"/>
      <c r="J1752" s="1902"/>
      <c r="K1752" s="1052"/>
      <c r="L1752" s="1052"/>
      <c r="M1752" s="1052"/>
      <c r="N1752" s="1052"/>
      <c r="O1752" s="1052"/>
      <c r="P1752" s="1052"/>
      <c r="Q1752" s="570"/>
      <c r="R1752" s="570"/>
      <c r="S1752" s="1061"/>
      <c r="T1752" s="570">
        <f>Z1752-Y1752-V1752</f>
        <v>0</v>
      </c>
      <c r="U1752" s="1082"/>
      <c r="V1752" s="570"/>
      <c r="W1752" s="570"/>
      <c r="X1752" s="570"/>
      <c r="Y1752" s="570"/>
      <c r="Z1752" s="570"/>
      <c r="AA1752" s="1295"/>
      <c r="AB1752" s="566"/>
      <c r="AC1752" s="1460"/>
      <c r="AD1752" s="1475"/>
    </row>
    <row r="1753" spans="1:30" x14ac:dyDescent="0.25">
      <c r="A1753" s="239">
        <v>1</v>
      </c>
      <c r="B1753" s="222" t="s">
        <v>17</v>
      </c>
      <c r="C1753" s="696"/>
      <c r="D1753" s="3">
        <v>240</v>
      </c>
      <c r="E1753" s="757">
        <v>90</v>
      </c>
      <c r="F1753" s="213">
        <f>ROUND(E1753/12*$B$4,0)</f>
        <v>15</v>
      </c>
      <c r="G1753" s="213">
        <v>6</v>
      </c>
      <c r="H1753" s="213">
        <f>G1753/F1753*100</f>
        <v>40</v>
      </c>
      <c r="I1753" s="1150">
        <v>7</v>
      </c>
      <c r="J1753" s="269">
        <f>M1753/G1753</f>
        <v>7.833333333333333</v>
      </c>
      <c r="K1753" s="270">
        <f>ROUND(E1753*I1753,0)</f>
        <v>630</v>
      </c>
      <c r="L1753" s="270">
        <f>ROUND(K1753/12*$B$4,0)</f>
        <v>105</v>
      </c>
      <c r="M1753" s="270">
        <v>47</v>
      </c>
      <c r="N1753" s="270">
        <f>M1753/L1753*100</f>
        <v>44.761904761904766</v>
      </c>
      <c r="O1753" s="2202">
        <f>ROUND(K1753/D1753,0)</f>
        <v>3</v>
      </c>
      <c r="P1753" s="270">
        <f>M1753/$B$4*12/O1753</f>
        <v>94</v>
      </c>
      <c r="Q1753" s="570"/>
      <c r="R1753" s="570"/>
      <c r="S1753" s="1061"/>
      <c r="T1753" s="570">
        <f>Z1753-Y1753-V1753</f>
        <v>0</v>
      </c>
      <c r="U1753" s="1082"/>
      <c r="V1753" s="570"/>
      <c r="W1753" s="570"/>
      <c r="X1753" s="570"/>
      <c r="Y1753" s="570"/>
      <c r="Z1753" s="570"/>
      <c r="AA1753" s="1291"/>
      <c r="AB1753" s="566"/>
      <c r="AC1753" s="1460"/>
      <c r="AD1753" s="1475"/>
    </row>
    <row r="1754" spans="1:30" s="249" customFormat="1" x14ac:dyDescent="0.25">
      <c r="A1754" s="239">
        <v>1</v>
      </c>
      <c r="B1754" s="222" t="s">
        <v>67</v>
      </c>
      <c r="C1754" s="696"/>
      <c r="D1754" s="2047">
        <v>240</v>
      </c>
      <c r="E1754" s="757">
        <v>860</v>
      </c>
      <c r="F1754" s="213">
        <f>ROUND(E1754/12*$B$4,0)</f>
        <v>143</v>
      </c>
      <c r="G1754" s="219">
        <v>151</v>
      </c>
      <c r="H1754" s="213">
        <f>G1754/F1754*100</f>
        <v>105.5944055944056</v>
      </c>
      <c r="I1754" s="1905">
        <v>7</v>
      </c>
      <c r="J1754" s="269">
        <f>M1754/G1754</f>
        <v>7.6754966887417222</v>
      </c>
      <c r="K1754" s="270">
        <f>ROUND(E1754*I1754,0)</f>
        <v>6020</v>
      </c>
      <c r="L1754" s="270">
        <f>ROUND(K1754/12*$B$4,0)</f>
        <v>1003</v>
      </c>
      <c r="M1754" s="482">
        <v>1159</v>
      </c>
      <c r="N1754" s="270">
        <f>M1754/L1754*100</f>
        <v>115.5533399800598</v>
      </c>
      <c r="O1754" s="2202">
        <f>ROUND(K1754/D1754,0)</f>
        <v>25</v>
      </c>
      <c r="P1754" s="270">
        <f>M1754/$B$4*12/O1754</f>
        <v>278.16000000000003</v>
      </c>
      <c r="Q1754" s="570"/>
      <c r="R1754" s="570"/>
      <c r="S1754" s="1061"/>
      <c r="T1754" s="570">
        <f>Z1754-Y1754-V1754</f>
        <v>0</v>
      </c>
      <c r="U1754" s="1082"/>
      <c r="V1754" s="570"/>
      <c r="W1754" s="570"/>
      <c r="X1754" s="570"/>
      <c r="Y1754" s="570"/>
      <c r="Z1754" s="570"/>
      <c r="AA1754" s="1481"/>
      <c r="AB1754" s="566"/>
      <c r="AC1754" s="1460"/>
      <c r="AD1754" s="1475"/>
    </row>
    <row r="1755" spans="1:30" s="249" customFormat="1" x14ac:dyDescent="0.25">
      <c r="A1755" s="239">
        <v>1</v>
      </c>
      <c r="B1755" s="290" t="s">
        <v>6</v>
      </c>
      <c r="C1755" s="685"/>
      <c r="D1755" s="2047">
        <v>240</v>
      </c>
      <c r="E1755" s="757">
        <v>40</v>
      </c>
      <c r="F1755" s="213">
        <f>ROUND(E1755/12*$B$4,0)</f>
        <v>7</v>
      </c>
      <c r="G1755" s="219">
        <v>9</v>
      </c>
      <c r="H1755" s="219">
        <f>G1755/F1755*100</f>
        <v>128.57142857142858</v>
      </c>
      <c r="I1755" s="1150">
        <v>3</v>
      </c>
      <c r="J1755" s="1485">
        <f>M1755/G1755</f>
        <v>3.1111111111111112</v>
      </c>
      <c r="K1755" s="482">
        <f>ROUND(E1755*I1755,0)</f>
        <v>120</v>
      </c>
      <c r="L1755" s="482">
        <f>ROUND(K1755/12*$B$4,0)</f>
        <v>20</v>
      </c>
      <c r="M1755" s="482">
        <v>28</v>
      </c>
      <c r="N1755" s="482">
        <f>M1755/L1755*100</f>
        <v>140</v>
      </c>
      <c r="O1755" s="2203">
        <f>ROUND(K1755/D1755,0)</f>
        <v>1</v>
      </c>
      <c r="P1755" s="482">
        <f>M1755/$B$4*12/O1755</f>
        <v>168</v>
      </c>
      <c r="Q1755" s="571"/>
      <c r="R1755" s="571"/>
      <c r="S1755" s="1208"/>
      <c r="T1755" s="571"/>
      <c r="U1755" s="1507"/>
      <c r="V1755" s="571"/>
      <c r="W1755" s="571"/>
      <c r="X1755" s="571"/>
      <c r="Y1755" s="571"/>
      <c r="Z1755" s="571"/>
      <c r="AA1755" s="1481"/>
      <c r="AB1755" s="1194"/>
      <c r="AC1755" s="1460"/>
      <c r="AD1755" s="1475"/>
    </row>
    <row r="1756" spans="1:30" x14ac:dyDescent="0.25">
      <c r="A1756" s="239">
        <v>1</v>
      </c>
      <c r="B1756" s="2067" t="s">
        <v>184</v>
      </c>
      <c r="C1756" s="1555"/>
      <c r="D1756" s="2068"/>
      <c r="E1756" s="424">
        <f>SUM(E1753:E1755)</f>
        <v>990</v>
      </c>
      <c r="F1756" s="515">
        <f>SUM(F1753:F1755)</f>
        <v>165</v>
      </c>
      <c r="G1756" s="515">
        <f>SUM(G1753:G1755)</f>
        <v>166</v>
      </c>
      <c r="H1756" s="284">
        <f>G1756/F1756*100</f>
        <v>100.60606060606061</v>
      </c>
      <c r="I1756" s="1519">
        <f>IF(E1756=0,0,K1756/E1756)</f>
        <v>6.8383838383838382</v>
      </c>
      <c r="J1756" s="1519">
        <f>M1756/G1756</f>
        <v>7.4337349397590362</v>
      </c>
      <c r="K1756" s="1583">
        <f>SUM(K1753:K1755)</f>
        <v>6770</v>
      </c>
      <c r="L1756" s="1583">
        <f>SUM(L1753:L1755)</f>
        <v>1128</v>
      </c>
      <c r="M1756" s="1583">
        <f>SUM(M1753:M1755)</f>
        <v>1234</v>
      </c>
      <c r="N1756" s="1583">
        <f>M1756/L1756*100</f>
        <v>109.39716312056737</v>
      </c>
      <c r="O1756" s="1583">
        <f>SUM(O1753:O1755)</f>
        <v>29</v>
      </c>
      <c r="P1756" s="482">
        <f>M1756/$B$4*12/O1756</f>
        <v>255.31034482758622</v>
      </c>
      <c r="Q1756" s="571"/>
      <c r="R1756" s="571"/>
      <c r="S1756" s="1208"/>
      <c r="T1756" s="571">
        <f t="shared" ref="T1756:T1762" si="543">Z1756-Y1756-V1756</f>
        <v>0</v>
      </c>
      <c r="U1756" s="1507"/>
      <c r="V1756" s="571"/>
      <c r="W1756" s="571"/>
      <c r="X1756" s="571"/>
      <c r="Y1756" s="571"/>
      <c r="Z1756" s="571"/>
      <c r="AA1756" s="1320">
        <f>SUM(AA1753:AA1755)</f>
        <v>0</v>
      </c>
      <c r="AB1756" s="1194"/>
      <c r="AC1756" s="1460"/>
      <c r="AD1756" s="1475"/>
    </row>
    <row r="1757" spans="1:30" ht="30" thickBot="1" x14ac:dyDescent="0.3">
      <c r="A1757" s="239">
        <v>1</v>
      </c>
      <c r="B1757" s="250" t="s">
        <v>215</v>
      </c>
      <c r="C1757" s="250"/>
      <c r="D1757" s="250"/>
      <c r="E1757" s="448">
        <f>SUM(E1756)</f>
        <v>990</v>
      </c>
      <c r="F1757" s="2042">
        <f>SUM(F1756)</f>
        <v>165</v>
      </c>
      <c r="G1757" s="2042">
        <f>SUM(G1756)</f>
        <v>166</v>
      </c>
      <c r="H1757" s="2042">
        <f>G1757/F1757*100</f>
        <v>100.60606060606061</v>
      </c>
      <c r="I1757" s="1561">
        <f>IF(E1757=0,0,K1757/E1757)</f>
        <v>6.8383838383838382</v>
      </c>
      <c r="J1757" s="1562">
        <f>M1757/G1757</f>
        <v>7.4337349397590362</v>
      </c>
      <c r="K1757" s="2042">
        <f>SUM(K1756)</f>
        <v>6770</v>
      </c>
      <c r="L1757" s="2042">
        <f>SUM(L1756)</f>
        <v>1128</v>
      </c>
      <c r="M1757" s="2042">
        <f>SUM(M1756)</f>
        <v>1234</v>
      </c>
      <c r="N1757" s="1610">
        <f>M1757/L1757*100</f>
        <v>109.39716312056737</v>
      </c>
      <c r="O1757" s="1610">
        <f>SUM(O1756)</f>
        <v>29</v>
      </c>
      <c r="P1757" s="1563">
        <f>M1757/$B$4*12/O1757</f>
        <v>255.31034482758622</v>
      </c>
      <c r="Q1757" s="575">
        <v>14641.0236</v>
      </c>
      <c r="R1757" s="575">
        <v>14641.0236</v>
      </c>
      <c r="S1757" s="1213">
        <f t="shared" ref="S1757" si="544">Q1757/12*$B$4+(R1757-Q1757)/11*1</f>
        <v>2440.1705999999999</v>
      </c>
      <c r="T1757" s="575">
        <f t="shared" si="543"/>
        <v>2411.3366700000001</v>
      </c>
      <c r="U1757" s="1084"/>
      <c r="V1757" s="575"/>
      <c r="W1757" s="575">
        <f>T1757-S1757</f>
        <v>-28.833929999999782</v>
      </c>
      <c r="X1757" s="575"/>
      <c r="Y1757" s="575">
        <v>-1.2339599999999999</v>
      </c>
      <c r="Z1757" s="575">
        <v>2410.1027100000001</v>
      </c>
      <c r="AA1757" s="2045">
        <f>SUM(AA1756)</f>
        <v>0</v>
      </c>
      <c r="AB1757" s="1253"/>
      <c r="AC1757" s="1460"/>
      <c r="AD1757" s="1475"/>
    </row>
    <row r="1758" spans="1:30" ht="15.75" thickBot="1" x14ac:dyDescent="0.3">
      <c r="A1758" s="239">
        <v>1</v>
      </c>
      <c r="B1758" s="2079" t="s">
        <v>315</v>
      </c>
      <c r="C1758" s="2080"/>
      <c r="D1758" s="2079"/>
      <c r="E1758" s="457"/>
      <c r="F1758" s="2172"/>
      <c r="G1758" s="2172"/>
      <c r="H1758" s="2172"/>
      <c r="I1758" s="1897"/>
      <c r="J1758" s="1897"/>
      <c r="K1758" s="2198"/>
      <c r="L1758" s="2198"/>
      <c r="M1758" s="2198">
        <f>SUM(M1750,M1757)</f>
        <v>1234</v>
      </c>
      <c r="N1758" s="2198"/>
      <c r="O1758" s="2198"/>
      <c r="P1758" s="2198"/>
      <c r="Q1758" s="576">
        <f>SUM(Q1750,Q1757)</f>
        <v>190158.88618999999</v>
      </c>
      <c r="R1758" s="576">
        <f>SUM(R1750,R1757)</f>
        <v>190158.88618999999</v>
      </c>
      <c r="S1758" s="1062">
        <f>SUM(S1750,S1757)</f>
        <v>32771.172998333335</v>
      </c>
      <c r="T1758" s="576">
        <f t="shared" si="543"/>
        <v>31957.218529999995</v>
      </c>
      <c r="U1758" s="1087"/>
      <c r="V1758" s="576"/>
      <c r="W1758" s="576">
        <f>SUM(W1750,W1757)</f>
        <v>-813.95446833333392</v>
      </c>
      <c r="X1758" s="576">
        <f>SUM(X1750,X1757)</f>
        <v>0</v>
      </c>
      <c r="Y1758" s="576">
        <f>SUM(Y1750,Y1757)</f>
        <v>-1.96</v>
      </c>
      <c r="Z1758" s="576">
        <f>SUM(Z1750,Z1757)</f>
        <v>31955.258529999996</v>
      </c>
      <c r="AA1758" s="1321"/>
      <c r="AB1758" s="1196">
        <f>SUM(AB1750,AB1757)</f>
        <v>0</v>
      </c>
      <c r="AC1758" s="1460"/>
      <c r="AD1758" s="1475"/>
    </row>
    <row r="1759" spans="1:30" x14ac:dyDescent="0.25">
      <c r="A1759" s="239">
        <v>1</v>
      </c>
      <c r="B1759" s="2148"/>
      <c r="C1759" s="2149"/>
      <c r="D1759" s="2148"/>
      <c r="E1759" s="442"/>
      <c r="F1759" s="1158"/>
      <c r="G1759" s="1158"/>
      <c r="H1759" s="1158"/>
      <c r="I1759" s="1898"/>
      <c r="J1759" s="1898"/>
      <c r="K1759" s="374"/>
      <c r="L1759" s="374"/>
      <c r="M1759" s="374"/>
      <c r="N1759" s="374"/>
      <c r="O1759" s="374"/>
      <c r="P1759" s="374"/>
      <c r="Q1759" s="569"/>
      <c r="R1759" s="569"/>
      <c r="S1759" s="1060"/>
      <c r="T1759" s="569">
        <f t="shared" si="543"/>
        <v>0</v>
      </c>
      <c r="U1759" s="1085"/>
      <c r="V1759" s="569"/>
      <c r="W1759" s="569"/>
      <c r="X1759" s="569"/>
      <c r="Y1759" s="569"/>
      <c r="Z1759" s="569"/>
      <c r="AA1759" s="1317"/>
      <c r="AB1759" s="612"/>
      <c r="AC1759" s="1460"/>
      <c r="AD1759" s="1475"/>
    </row>
    <row r="1760" spans="1:30" ht="43.5" x14ac:dyDescent="0.25">
      <c r="A1760" s="239">
        <v>1</v>
      </c>
      <c r="B1760" s="1465" t="s">
        <v>454</v>
      </c>
      <c r="C1760" s="1465"/>
      <c r="D1760" s="1002"/>
      <c r="E1760" s="422"/>
      <c r="F1760" s="375"/>
      <c r="G1760" s="375"/>
      <c r="H1760" s="375"/>
      <c r="I1760" s="1150"/>
      <c r="J1760" s="1150"/>
      <c r="K1760" s="368"/>
      <c r="L1760" s="368"/>
      <c r="M1760" s="368"/>
      <c r="N1760" s="368"/>
      <c r="O1760" s="368"/>
      <c r="P1760" s="368"/>
      <c r="Q1760" s="570"/>
      <c r="R1760" s="570"/>
      <c r="S1760" s="1061"/>
      <c r="T1760" s="570">
        <f t="shared" si="543"/>
        <v>0</v>
      </c>
      <c r="U1760" s="1082"/>
      <c r="V1760" s="570"/>
      <c r="W1760" s="570"/>
      <c r="X1760" s="570"/>
      <c r="Y1760" s="570"/>
      <c r="Z1760" s="570"/>
      <c r="AA1760" s="1295"/>
      <c r="AB1760" s="566"/>
      <c r="AC1760" s="1460"/>
      <c r="AD1760" s="1475"/>
    </row>
    <row r="1761" spans="1:30" x14ac:dyDescent="0.25">
      <c r="A1761" s="239">
        <v>1</v>
      </c>
      <c r="B1761" s="749" t="s">
        <v>385</v>
      </c>
      <c r="C1761" s="2048"/>
      <c r="D1761" s="797"/>
      <c r="E1761" s="422"/>
      <c r="F1761" s="244"/>
      <c r="G1761" s="244"/>
      <c r="H1761" s="244"/>
      <c r="I1761" s="1150"/>
      <c r="J1761" s="1150"/>
      <c r="K1761" s="368"/>
      <c r="L1761" s="368"/>
      <c r="M1761" s="368"/>
      <c r="N1761" s="368"/>
      <c r="O1761" s="368"/>
      <c r="P1761" s="368"/>
      <c r="Q1761" s="570">
        <v>109178.68688000001</v>
      </c>
      <c r="R1761" s="570">
        <v>109178.68688000001</v>
      </c>
      <c r="S1761" s="3679">
        <f>(Q1761-1187.75173)/12*$B$4+1187.75173+(R1761-Q1761)/11*1</f>
        <v>19186.240921666667</v>
      </c>
      <c r="T1761" s="570">
        <f t="shared" si="543"/>
        <v>18775.694609999999</v>
      </c>
      <c r="U1761" s="1082"/>
      <c r="V1761" s="570"/>
      <c r="W1761" s="570">
        <f>T1761-S1761</f>
        <v>-410.54631166666877</v>
      </c>
      <c r="X1761" s="570"/>
      <c r="Y1761" s="570">
        <v>-0.45703000000000005</v>
      </c>
      <c r="Z1761" s="570">
        <v>18775.237579999997</v>
      </c>
      <c r="AA1761" s="1272"/>
      <c r="AB1761" s="566"/>
      <c r="AC1761" s="1460"/>
      <c r="AD1761" s="1475"/>
    </row>
    <row r="1762" spans="1:30" ht="29.25" x14ac:dyDescent="0.25">
      <c r="A1762" s="239">
        <v>1</v>
      </c>
      <c r="B1762" s="722" t="s">
        <v>294</v>
      </c>
      <c r="C1762" s="680"/>
      <c r="D1762" s="4"/>
      <c r="E1762" s="1144">
        <f>E1763+E1764+E1765+E1767</f>
        <v>21655</v>
      </c>
      <c r="F1762" s="368">
        <f>F1763+F1764+F1765+F1767</f>
        <v>3609</v>
      </c>
      <c r="G1762" s="368">
        <f>G1763+G1764+G1765+G1767</f>
        <v>3162</v>
      </c>
      <c r="H1762" s="368">
        <f>G1762/F1762*100</f>
        <v>87.614297589359936</v>
      </c>
      <c r="I1762" s="1902"/>
      <c r="J1762" s="1902"/>
      <c r="K1762" s="785"/>
      <c r="L1762" s="785"/>
      <c r="M1762" s="785"/>
      <c r="N1762" s="785"/>
      <c r="O1762" s="785"/>
      <c r="P1762" s="785"/>
      <c r="Q1762" s="570"/>
      <c r="R1762" s="570"/>
      <c r="S1762" s="1061"/>
      <c r="T1762" s="570">
        <f t="shared" si="543"/>
        <v>0</v>
      </c>
      <c r="U1762" s="1082"/>
      <c r="V1762" s="570"/>
      <c r="W1762" s="570"/>
      <c r="X1762" s="570"/>
      <c r="Y1762" s="570"/>
      <c r="Z1762" s="570"/>
      <c r="AA1762" s="1275">
        <f>AA1763+AA1764+AA1765+AA1767</f>
        <v>0</v>
      </c>
      <c r="AB1762" s="566"/>
      <c r="AC1762" s="1460"/>
      <c r="AD1762" s="1475"/>
    </row>
    <row r="1763" spans="1:30" ht="30" x14ac:dyDescent="0.25">
      <c r="A1763" s="239">
        <v>1</v>
      </c>
      <c r="B1763" s="517" t="s">
        <v>205</v>
      </c>
      <c r="C1763" s="680"/>
      <c r="D1763" s="4"/>
      <c r="E1763" s="1145">
        <v>5955</v>
      </c>
      <c r="F1763" s="368">
        <f>ROUND(E1763/12*$B$4,0)</f>
        <v>993</v>
      </c>
      <c r="G1763" s="368">
        <v>599</v>
      </c>
      <c r="H1763" s="368">
        <f>G1763/F1763*100</f>
        <v>60.322255790533738</v>
      </c>
      <c r="I1763" s="1902"/>
      <c r="J1763" s="1902"/>
      <c r="K1763" s="785"/>
      <c r="L1763" s="785"/>
      <c r="M1763" s="785"/>
      <c r="N1763" s="785"/>
      <c r="O1763" s="785"/>
      <c r="P1763" s="785"/>
      <c r="Q1763" s="570"/>
      <c r="R1763" s="570"/>
      <c r="S1763" s="1061"/>
      <c r="T1763" s="570"/>
      <c r="U1763" s="1082"/>
      <c r="V1763" s="570"/>
      <c r="W1763" s="570"/>
      <c r="X1763" s="570"/>
      <c r="Y1763" s="570"/>
      <c r="Z1763" s="570"/>
      <c r="AA1763" s="1275"/>
      <c r="AB1763" s="566"/>
      <c r="AC1763" s="1460"/>
      <c r="AD1763" s="1475"/>
    </row>
    <row r="1764" spans="1:30" ht="30" x14ac:dyDescent="0.25">
      <c r="A1764" s="239">
        <v>1</v>
      </c>
      <c r="B1764" s="517" t="s">
        <v>206</v>
      </c>
      <c r="C1764" s="680"/>
      <c r="D1764" s="4"/>
      <c r="E1764" s="1145">
        <v>5000</v>
      </c>
      <c r="F1764" s="368">
        <f>ROUND(E1764/12*$B$4,0)</f>
        <v>833</v>
      </c>
      <c r="G1764" s="368">
        <v>837</v>
      </c>
      <c r="H1764" s="368">
        <f>G1764/F1764*100</f>
        <v>100.48019207683075</v>
      </c>
      <c r="I1764" s="1902"/>
      <c r="J1764" s="1902"/>
      <c r="K1764" s="785"/>
      <c r="L1764" s="785"/>
      <c r="M1764" s="785"/>
      <c r="N1764" s="785"/>
      <c r="O1764" s="785"/>
      <c r="P1764" s="785"/>
      <c r="Q1764" s="570"/>
      <c r="R1764" s="570"/>
      <c r="S1764" s="1061"/>
      <c r="T1764" s="570"/>
      <c r="U1764" s="1082"/>
      <c r="V1764" s="570"/>
      <c r="W1764" s="570"/>
      <c r="X1764" s="570"/>
      <c r="Y1764" s="570"/>
      <c r="Z1764" s="570"/>
      <c r="AA1764" s="1275"/>
      <c r="AB1764" s="566"/>
      <c r="AC1764" s="1460"/>
      <c r="AD1764" s="1475"/>
    </row>
    <row r="1765" spans="1:30" ht="30" x14ac:dyDescent="0.25">
      <c r="A1765" s="239">
        <v>1</v>
      </c>
      <c r="B1765" s="723" t="s">
        <v>558</v>
      </c>
      <c r="C1765" s="2049"/>
      <c r="D1765" s="798"/>
      <c r="E1765" s="1145">
        <v>8000</v>
      </c>
      <c r="F1765" s="2110">
        <f>ROUND(E1765/12*$B$4,0)</f>
        <v>1333</v>
      </c>
      <c r="G1765" s="2110">
        <v>1215</v>
      </c>
      <c r="H1765" s="2110">
        <f>G1765/F1765*100</f>
        <v>91.147786946736687</v>
      </c>
      <c r="I1765" s="1902"/>
      <c r="J1765" s="1902"/>
      <c r="K1765" s="785"/>
      <c r="L1765" s="785"/>
      <c r="M1765" s="785"/>
      <c r="N1765" s="785"/>
      <c r="O1765" s="785"/>
      <c r="P1765" s="785"/>
      <c r="Q1765" s="570"/>
      <c r="R1765" s="570"/>
      <c r="S1765" s="1061"/>
      <c r="T1765" s="570"/>
      <c r="U1765" s="1082"/>
      <c r="V1765" s="570"/>
      <c r="W1765" s="570"/>
      <c r="X1765" s="570"/>
      <c r="Y1765" s="570"/>
      <c r="Z1765" s="570"/>
      <c r="AA1765" s="2111"/>
      <c r="AB1765" s="566"/>
      <c r="AC1765" s="1460"/>
      <c r="AD1765" s="1475"/>
    </row>
    <row r="1766" spans="1:30" ht="75" x14ac:dyDescent="0.25">
      <c r="A1766" s="239">
        <v>1</v>
      </c>
      <c r="B1766" s="518" t="s">
        <v>296</v>
      </c>
      <c r="C1766" s="680"/>
      <c r="D1766" s="4"/>
      <c r="E1766" s="1145"/>
      <c r="F1766" s="368"/>
      <c r="G1766" s="368"/>
      <c r="H1766" s="368"/>
      <c r="I1766" s="1902"/>
      <c r="J1766" s="1902"/>
      <c r="K1766" s="785"/>
      <c r="L1766" s="785"/>
      <c r="M1766" s="785"/>
      <c r="N1766" s="785"/>
      <c r="O1766" s="785"/>
      <c r="P1766" s="785"/>
      <c r="Q1766" s="570"/>
      <c r="R1766" s="570"/>
      <c r="S1766" s="1061"/>
      <c r="T1766" s="570"/>
      <c r="U1766" s="1082"/>
      <c r="V1766" s="570"/>
      <c r="W1766" s="570"/>
      <c r="X1766" s="570"/>
      <c r="Y1766" s="570"/>
      <c r="Z1766" s="570"/>
      <c r="AA1766" s="1275"/>
      <c r="AB1766" s="566"/>
      <c r="AC1766" s="1460"/>
      <c r="AD1766" s="1475"/>
    </row>
    <row r="1767" spans="1:30" ht="60" x14ac:dyDescent="0.25">
      <c r="A1767" s="239">
        <v>1</v>
      </c>
      <c r="B1767" s="518" t="s">
        <v>310</v>
      </c>
      <c r="C1767" s="680"/>
      <c r="D1767" s="4"/>
      <c r="E1767" s="1145">
        <v>2700</v>
      </c>
      <c r="F1767" s="368">
        <f>ROUND(E1767/12*$B$4,0)</f>
        <v>450</v>
      </c>
      <c r="G1767" s="368">
        <v>511</v>
      </c>
      <c r="H1767" s="368">
        <f t="shared" ref="H1767:H1772" si="545">G1767/F1767*100</f>
        <v>113.55555555555557</v>
      </c>
      <c r="I1767" s="1902"/>
      <c r="J1767" s="1902"/>
      <c r="K1767" s="785"/>
      <c r="L1767" s="785"/>
      <c r="M1767" s="785"/>
      <c r="N1767" s="785"/>
      <c r="O1767" s="785"/>
      <c r="P1767" s="785"/>
      <c r="Q1767" s="570"/>
      <c r="R1767" s="570"/>
      <c r="S1767" s="1061"/>
      <c r="T1767" s="570"/>
      <c r="U1767" s="1082"/>
      <c r="V1767" s="570"/>
      <c r="W1767" s="570"/>
      <c r="X1767" s="570"/>
      <c r="Y1767" s="570"/>
      <c r="Z1767" s="570"/>
      <c r="AA1767" s="1275"/>
      <c r="AB1767" s="566"/>
      <c r="AC1767" s="1460"/>
      <c r="AD1767" s="1475"/>
    </row>
    <row r="1768" spans="1:30" ht="105" x14ac:dyDescent="0.25">
      <c r="B1768" s="518" t="s">
        <v>540</v>
      </c>
      <c r="C1768" s="680"/>
      <c r="D1768" s="4"/>
      <c r="E1768" s="1145">
        <v>820</v>
      </c>
      <c r="F1768" s="368">
        <f>ROUND(E1768/12*$B$4,0)</f>
        <v>137</v>
      </c>
      <c r="G1768" s="368"/>
      <c r="H1768" s="368">
        <f t="shared" si="545"/>
        <v>0</v>
      </c>
      <c r="I1768" s="1902"/>
      <c r="J1768" s="1902"/>
      <c r="K1768" s="785"/>
      <c r="L1768" s="785"/>
      <c r="M1768" s="785"/>
      <c r="N1768" s="785"/>
      <c r="O1768" s="785"/>
      <c r="P1768" s="785"/>
      <c r="Q1768" s="570"/>
      <c r="R1768" s="570"/>
      <c r="S1768" s="1061"/>
      <c r="T1768" s="570"/>
      <c r="U1768" s="1082"/>
      <c r="V1768" s="570"/>
      <c r="W1768" s="570"/>
      <c r="X1768" s="570"/>
      <c r="Y1768" s="570"/>
      <c r="Z1768" s="570"/>
      <c r="AA1768" s="1275"/>
      <c r="AB1768" s="566"/>
      <c r="AC1768" s="1460"/>
      <c r="AD1768" s="1475"/>
    </row>
    <row r="1769" spans="1:30" ht="29.25" x14ac:dyDescent="0.25">
      <c r="A1769" s="239">
        <v>1</v>
      </c>
      <c r="B1769" s="485" t="s">
        <v>135</v>
      </c>
      <c r="C1769" s="680"/>
      <c r="D1769" s="4"/>
      <c r="E1769" s="418">
        <f>E1770</f>
        <v>36000</v>
      </c>
      <c r="F1769" s="368">
        <f>F1770</f>
        <v>6000</v>
      </c>
      <c r="G1769" s="368">
        <f>G1770</f>
        <v>6659</v>
      </c>
      <c r="H1769" s="368">
        <f t="shared" si="545"/>
        <v>110.98333333333332</v>
      </c>
      <c r="I1769" s="1902"/>
      <c r="J1769" s="1902"/>
      <c r="K1769" s="785"/>
      <c r="L1769" s="785"/>
      <c r="M1769" s="785"/>
      <c r="N1769" s="785"/>
      <c r="O1769" s="785"/>
      <c r="P1769" s="785"/>
      <c r="Q1769" s="570"/>
      <c r="R1769" s="570"/>
      <c r="S1769" s="1061"/>
      <c r="T1769" s="570"/>
      <c r="U1769" s="1082"/>
      <c r="V1769" s="570"/>
      <c r="W1769" s="570"/>
      <c r="X1769" s="570"/>
      <c r="Y1769" s="570"/>
      <c r="Z1769" s="570"/>
      <c r="AA1769" s="1275">
        <f>AA1770</f>
        <v>0</v>
      </c>
      <c r="AB1769" s="566"/>
      <c r="AC1769" s="1460"/>
      <c r="AD1769" s="1475"/>
    </row>
    <row r="1770" spans="1:30" x14ac:dyDescent="0.25">
      <c r="A1770" s="239">
        <v>1</v>
      </c>
      <c r="B1770" s="292" t="s">
        <v>240</v>
      </c>
      <c r="C1770" s="680"/>
      <c r="D1770" s="4"/>
      <c r="E1770" s="418">
        <v>36000</v>
      </c>
      <c r="F1770" s="368">
        <f>ROUND(E1770/12*$B$4,0)</f>
        <v>6000</v>
      </c>
      <c r="G1770" s="368">
        <v>6659</v>
      </c>
      <c r="H1770" s="368">
        <f t="shared" si="545"/>
        <v>110.98333333333332</v>
      </c>
      <c r="I1770" s="1902"/>
      <c r="J1770" s="1902"/>
      <c r="K1770" s="785"/>
      <c r="L1770" s="785"/>
      <c r="M1770" s="785"/>
      <c r="N1770" s="785"/>
      <c r="O1770" s="785"/>
      <c r="P1770" s="785"/>
      <c r="Q1770" s="570"/>
      <c r="R1770" s="570"/>
      <c r="S1770" s="1061"/>
      <c r="T1770" s="570"/>
      <c r="U1770" s="1082"/>
      <c r="V1770" s="570"/>
      <c r="W1770" s="570"/>
      <c r="X1770" s="570"/>
      <c r="Y1770" s="570"/>
      <c r="Z1770" s="570"/>
      <c r="AA1770" s="1275"/>
      <c r="AB1770" s="566"/>
      <c r="AC1770" s="1460"/>
      <c r="AD1770" s="1475"/>
    </row>
    <row r="1771" spans="1:30" ht="63" x14ac:dyDescent="0.25">
      <c r="A1771" s="239">
        <v>1</v>
      </c>
      <c r="B1771" s="750" t="s">
        <v>299</v>
      </c>
      <c r="C1771" s="680"/>
      <c r="D1771" s="4"/>
      <c r="E1771" s="418">
        <f>E1772+E1777</f>
        <v>18806</v>
      </c>
      <c r="F1771" s="368">
        <f>F1772+F1777</f>
        <v>3135</v>
      </c>
      <c r="G1771" s="368">
        <f>G1772+G1777</f>
        <v>2239</v>
      </c>
      <c r="H1771" s="368">
        <f t="shared" si="545"/>
        <v>71.419457735247207</v>
      </c>
      <c r="I1771" s="1902"/>
      <c r="J1771" s="1902"/>
      <c r="K1771" s="785"/>
      <c r="L1771" s="785"/>
      <c r="M1771" s="785"/>
      <c r="N1771" s="785"/>
      <c r="O1771" s="785"/>
      <c r="P1771" s="785"/>
      <c r="Q1771" s="570"/>
      <c r="R1771" s="570"/>
      <c r="S1771" s="1209">
        <f>Q1771/12*$B$4</f>
        <v>0</v>
      </c>
      <c r="T1771" s="570">
        <f>Z1771-Y1771-V1771</f>
        <v>0</v>
      </c>
      <c r="U1771" s="1082"/>
      <c r="V1771" s="570"/>
      <c r="W1771" s="570">
        <f>T1771-S1771</f>
        <v>0</v>
      </c>
      <c r="X1771" s="570"/>
      <c r="Y1771" s="570"/>
      <c r="Z1771" s="570"/>
      <c r="AA1771" s="1275">
        <f>AA1772+AA1777</f>
        <v>0</v>
      </c>
      <c r="AB1771" s="566"/>
      <c r="AC1771" s="1460"/>
      <c r="AD1771" s="1475"/>
    </row>
    <row r="1772" spans="1:30" ht="30" x14ac:dyDescent="0.25">
      <c r="A1772" s="239">
        <v>1</v>
      </c>
      <c r="B1772" s="723" t="s">
        <v>300</v>
      </c>
      <c r="C1772" s="680"/>
      <c r="D1772" s="4"/>
      <c r="E1772" s="418">
        <f>SUM(E1773:E1776)</f>
        <v>376</v>
      </c>
      <c r="F1772" s="368">
        <f>SUM(F1773:F1776)</f>
        <v>63</v>
      </c>
      <c r="G1772" s="368">
        <f>SUM(G1773:G1776)</f>
        <v>27</v>
      </c>
      <c r="H1772" s="368">
        <f t="shared" si="545"/>
        <v>42.857142857142854</v>
      </c>
      <c r="I1772" s="1902"/>
      <c r="J1772" s="1902"/>
      <c r="K1772" s="785"/>
      <c r="L1772" s="785"/>
      <c r="M1772" s="785"/>
      <c r="N1772" s="785"/>
      <c r="O1772" s="785"/>
      <c r="P1772" s="785"/>
      <c r="Q1772" s="570"/>
      <c r="R1772" s="570"/>
      <c r="S1772" s="1061"/>
      <c r="T1772" s="570"/>
      <c r="U1772" s="1082"/>
      <c r="V1772" s="570"/>
      <c r="W1772" s="570"/>
      <c r="X1772" s="570"/>
      <c r="Y1772" s="570"/>
      <c r="Z1772" s="570"/>
      <c r="AA1772" s="1275">
        <f>SUM(AA1773:AA1776)</f>
        <v>0</v>
      </c>
      <c r="AB1772" s="566"/>
      <c r="AC1772" s="1460"/>
      <c r="AD1772" s="1475"/>
    </row>
    <row r="1773" spans="1:30" ht="30" x14ac:dyDescent="0.25">
      <c r="A1773" s="239">
        <v>1</v>
      </c>
      <c r="B1773" s="518" t="s">
        <v>301</v>
      </c>
      <c r="C1773" s="680"/>
      <c r="D1773" s="4"/>
      <c r="E1773" s="418"/>
      <c r="F1773" s="368"/>
      <c r="G1773" s="368"/>
      <c r="H1773" s="368"/>
      <c r="I1773" s="1902"/>
      <c r="J1773" s="1902"/>
      <c r="K1773" s="785"/>
      <c r="L1773" s="785"/>
      <c r="M1773" s="785"/>
      <c r="N1773" s="785"/>
      <c r="O1773" s="785"/>
      <c r="P1773" s="785"/>
      <c r="Q1773" s="570"/>
      <c r="R1773" s="570"/>
      <c r="S1773" s="1061"/>
      <c r="T1773" s="570"/>
      <c r="U1773" s="1082"/>
      <c r="V1773" s="570"/>
      <c r="W1773" s="570"/>
      <c r="X1773" s="570"/>
      <c r="Y1773" s="570"/>
      <c r="Z1773" s="570"/>
      <c r="AA1773" s="1275"/>
      <c r="AB1773" s="566"/>
      <c r="AC1773" s="1460"/>
      <c r="AD1773" s="1475"/>
    </row>
    <row r="1774" spans="1:30" ht="60" x14ac:dyDescent="0.25">
      <c r="A1774" s="239">
        <v>1</v>
      </c>
      <c r="B1774" s="518" t="s">
        <v>302</v>
      </c>
      <c r="C1774" s="680"/>
      <c r="D1774" s="4"/>
      <c r="E1774" s="418"/>
      <c r="F1774" s="368"/>
      <c r="G1774" s="368"/>
      <c r="H1774" s="368"/>
      <c r="I1774" s="1902"/>
      <c r="J1774" s="1902"/>
      <c r="K1774" s="785"/>
      <c r="L1774" s="785"/>
      <c r="M1774" s="785"/>
      <c r="N1774" s="785"/>
      <c r="O1774" s="785"/>
      <c r="P1774" s="785"/>
      <c r="Q1774" s="570"/>
      <c r="R1774" s="570"/>
      <c r="S1774" s="1061"/>
      <c r="T1774" s="570"/>
      <c r="U1774" s="1082"/>
      <c r="V1774" s="570"/>
      <c r="W1774" s="570"/>
      <c r="X1774" s="570"/>
      <c r="Y1774" s="570"/>
      <c r="Z1774" s="570"/>
      <c r="AA1774" s="1275"/>
      <c r="AB1774" s="566"/>
      <c r="AC1774" s="1460"/>
      <c r="AD1774" s="1475"/>
    </row>
    <row r="1775" spans="1:30" ht="45" x14ac:dyDescent="0.25">
      <c r="A1775" s="239">
        <v>1</v>
      </c>
      <c r="B1775" s="518" t="s">
        <v>303</v>
      </c>
      <c r="C1775" s="680"/>
      <c r="D1775" s="4"/>
      <c r="E1775" s="418">
        <v>196</v>
      </c>
      <c r="F1775" s="368">
        <f>ROUND(E1775/12*$B$4,0)</f>
        <v>33</v>
      </c>
      <c r="G1775" s="368">
        <v>25</v>
      </c>
      <c r="H1775" s="368">
        <f>G1775/F1775*100</f>
        <v>75.757575757575751</v>
      </c>
      <c r="I1775" s="1902"/>
      <c r="J1775" s="1902"/>
      <c r="K1775" s="785"/>
      <c r="L1775" s="785"/>
      <c r="M1775" s="785"/>
      <c r="N1775" s="785"/>
      <c r="O1775" s="785"/>
      <c r="P1775" s="785"/>
      <c r="Q1775" s="570"/>
      <c r="R1775" s="570"/>
      <c r="S1775" s="1061"/>
      <c r="T1775" s="570"/>
      <c r="U1775" s="1082"/>
      <c r="V1775" s="570"/>
      <c r="W1775" s="570"/>
      <c r="X1775" s="570"/>
      <c r="Y1775" s="570"/>
      <c r="Z1775" s="570"/>
      <c r="AA1775" s="1275"/>
      <c r="AB1775" s="566"/>
      <c r="AC1775" s="1460"/>
      <c r="AD1775" s="1475"/>
    </row>
    <row r="1776" spans="1:30" ht="30" x14ac:dyDescent="0.25">
      <c r="A1776" s="239">
        <v>1</v>
      </c>
      <c r="B1776" s="518" t="s">
        <v>304</v>
      </c>
      <c r="C1776" s="680"/>
      <c r="D1776" s="4"/>
      <c r="E1776" s="418">
        <v>180</v>
      </c>
      <c r="F1776" s="368">
        <f>ROUND(E1776/12*$B$4,0)</f>
        <v>30</v>
      </c>
      <c r="G1776" s="368">
        <v>2</v>
      </c>
      <c r="H1776" s="368">
        <f>G1776/F1776*100</f>
        <v>6.666666666666667</v>
      </c>
      <c r="I1776" s="1902"/>
      <c r="J1776" s="1902"/>
      <c r="K1776" s="785"/>
      <c r="L1776" s="785"/>
      <c r="M1776" s="785"/>
      <c r="N1776" s="785"/>
      <c r="O1776" s="785"/>
      <c r="P1776" s="785"/>
      <c r="Q1776" s="570"/>
      <c r="R1776" s="570"/>
      <c r="S1776" s="1061"/>
      <c r="T1776" s="570"/>
      <c r="U1776" s="1082"/>
      <c r="V1776" s="570"/>
      <c r="W1776" s="570"/>
      <c r="X1776" s="570"/>
      <c r="Y1776" s="570"/>
      <c r="Z1776" s="570"/>
      <c r="AA1776" s="1275"/>
      <c r="AB1776" s="566"/>
      <c r="AC1776" s="1460"/>
      <c r="AD1776" s="1475"/>
    </row>
    <row r="1777" spans="1:30" ht="60" x14ac:dyDescent="0.25">
      <c r="A1777" s="239">
        <v>1</v>
      </c>
      <c r="B1777" s="723" t="s">
        <v>305</v>
      </c>
      <c r="C1777" s="680"/>
      <c r="D1777" s="4"/>
      <c r="E1777" s="418">
        <f>SUM(E1778:E1780)</f>
        <v>18430</v>
      </c>
      <c r="F1777" s="368">
        <f>SUM(F1778:F1780)</f>
        <v>3072</v>
      </c>
      <c r="G1777" s="368">
        <f>SUM(G1778:G1780)</f>
        <v>2212</v>
      </c>
      <c r="H1777" s="368">
        <f>G1777/F1777*100</f>
        <v>72.005208333333343</v>
      </c>
      <c r="I1777" s="1902"/>
      <c r="J1777" s="1902"/>
      <c r="K1777" s="785"/>
      <c r="L1777" s="785"/>
      <c r="M1777" s="785"/>
      <c r="N1777" s="785"/>
      <c r="O1777" s="785"/>
      <c r="P1777" s="785"/>
      <c r="Q1777" s="570"/>
      <c r="R1777" s="570"/>
      <c r="S1777" s="1061"/>
      <c r="T1777" s="570"/>
      <c r="U1777" s="1082"/>
      <c r="V1777" s="570"/>
      <c r="W1777" s="570"/>
      <c r="X1777" s="570"/>
      <c r="Y1777" s="570"/>
      <c r="Z1777" s="570"/>
      <c r="AA1777" s="1275">
        <f>SUM(AA1778:AA1780)</f>
        <v>0</v>
      </c>
      <c r="AB1777" s="566"/>
      <c r="AC1777" s="1460"/>
      <c r="AD1777" s="1475"/>
    </row>
    <row r="1778" spans="1:30" ht="45" x14ac:dyDescent="0.25">
      <c r="A1778" s="239">
        <v>1</v>
      </c>
      <c r="B1778" s="518" t="s">
        <v>306</v>
      </c>
      <c r="C1778" s="680"/>
      <c r="D1778" s="4"/>
      <c r="E1778" s="418"/>
      <c r="F1778" s="368"/>
      <c r="G1778" s="368"/>
      <c r="H1778" s="368"/>
      <c r="I1778" s="1902"/>
      <c r="J1778" s="1902"/>
      <c r="K1778" s="785"/>
      <c r="L1778" s="785"/>
      <c r="M1778" s="785"/>
      <c r="N1778" s="785"/>
      <c r="O1778" s="785"/>
      <c r="P1778" s="785"/>
      <c r="Q1778" s="570"/>
      <c r="R1778" s="570"/>
      <c r="S1778" s="1061"/>
      <c r="T1778" s="570"/>
      <c r="U1778" s="1082"/>
      <c r="V1778" s="570"/>
      <c r="W1778" s="570"/>
      <c r="X1778" s="570"/>
      <c r="Y1778" s="570"/>
      <c r="Z1778" s="570"/>
      <c r="AA1778" s="1275"/>
      <c r="AB1778" s="566"/>
      <c r="AC1778" s="1460"/>
      <c r="AD1778" s="1475"/>
    </row>
    <row r="1779" spans="1:30" ht="75" x14ac:dyDescent="0.25">
      <c r="A1779" s="239">
        <v>1</v>
      </c>
      <c r="B1779" s="518" t="s">
        <v>307</v>
      </c>
      <c r="C1779" s="680"/>
      <c r="D1779" s="4"/>
      <c r="E1779" s="418">
        <v>16900</v>
      </c>
      <c r="F1779" s="368">
        <f>ROUND(E1779/12*$B$4,0)</f>
        <v>2817</v>
      </c>
      <c r="G1779" s="368">
        <v>2193</v>
      </c>
      <c r="H1779" s="368">
        <f>G1779/F1779*100</f>
        <v>77.848775292864744</v>
      </c>
      <c r="I1779" s="1902"/>
      <c r="J1779" s="1902"/>
      <c r="K1779" s="785"/>
      <c r="L1779" s="785"/>
      <c r="M1779" s="785"/>
      <c r="N1779" s="785"/>
      <c r="O1779" s="785"/>
      <c r="P1779" s="785"/>
      <c r="Q1779" s="570"/>
      <c r="R1779" s="570"/>
      <c r="S1779" s="1061"/>
      <c r="T1779" s="570"/>
      <c r="U1779" s="1082"/>
      <c r="V1779" s="570"/>
      <c r="W1779" s="570"/>
      <c r="X1779" s="570"/>
      <c r="Y1779" s="570"/>
      <c r="Z1779" s="570"/>
      <c r="AA1779" s="1275"/>
      <c r="AB1779" s="566"/>
      <c r="AC1779" s="1460"/>
      <c r="AD1779" s="1475"/>
    </row>
    <row r="1780" spans="1:30" ht="60" x14ac:dyDescent="0.25">
      <c r="A1780" s="239">
        <v>1</v>
      </c>
      <c r="B1780" s="518" t="s">
        <v>308</v>
      </c>
      <c r="C1780" s="680"/>
      <c r="D1780" s="4"/>
      <c r="E1780" s="418">
        <v>1530</v>
      </c>
      <c r="F1780" s="368">
        <f>ROUND(E1780/12*$B$4,0)</f>
        <v>255</v>
      </c>
      <c r="G1780" s="368">
        <v>19</v>
      </c>
      <c r="H1780" s="368">
        <f>G1780/F1780*100</f>
        <v>7.4509803921568629</v>
      </c>
      <c r="I1780" s="1902"/>
      <c r="J1780" s="1902"/>
      <c r="K1780" s="785"/>
      <c r="L1780" s="785"/>
      <c r="M1780" s="785"/>
      <c r="N1780" s="785"/>
      <c r="O1780" s="785"/>
      <c r="P1780" s="785"/>
      <c r="Q1780" s="570"/>
      <c r="R1780" s="570"/>
      <c r="S1780" s="1061"/>
      <c r="T1780" s="570"/>
      <c r="U1780" s="1082"/>
      <c r="V1780" s="570"/>
      <c r="W1780" s="570"/>
      <c r="X1780" s="570"/>
      <c r="Y1780" s="570"/>
      <c r="Z1780" s="570"/>
      <c r="AA1780" s="1275"/>
      <c r="AB1780" s="566"/>
      <c r="AC1780" s="1460"/>
      <c r="AD1780" s="1475"/>
    </row>
    <row r="1781" spans="1:30" x14ac:dyDescent="0.25">
      <c r="B1781" s="797" t="s">
        <v>207</v>
      </c>
      <c r="C1781" s="680"/>
      <c r="D1781" s="4"/>
      <c r="E1781" s="418"/>
      <c r="F1781" s="368"/>
      <c r="G1781" s="368"/>
      <c r="H1781" s="368"/>
      <c r="I1781" s="1902"/>
      <c r="J1781" s="1902"/>
      <c r="K1781" s="785"/>
      <c r="L1781" s="785"/>
      <c r="M1781" s="785"/>
      <c r="N1781" s="785"/>
      <c r="O1781" s="785"/>
      <c r="P1781" s="785"/>
      <c r="Q1781" s="570"/>
      <c r="R1781" s="570"/>
      <c r="S1781" s="1061">
        <f>Q1781/12*$B$4</f>
        <v>0</v>
      </c>
      <c r="T1781" s="570"/>
      <c r="U1781" s="1082"/>
      <c r="V1781" s="570"/>
      <c r="W1781" s="570"/>
      <c r="X1781" s="570"/>
      <c r="Y1781" s="570"/>
      <c r="Z1781" s="570"/>
      <c r="AA1781" s="1275"/>
      <c r="AB1781" s="566"/>
      <c r="AC1781" s="1460"/>
      <c r="AD1781" s="1475"/>
    </row>
    <row r="1782" spans="1:30" ht="29.25" x14ac:dyDescent="0.25">
      <c r="A1782" s="239">
        <v>1</v>
      </c>
      <c r="B1782" s="784" t="s">
        <v>362</v>
      </c>
      <c r="C1782" s="680"/>
      <c r="D1782" s="4"/>
      <c r="E1782" s="418"/>
      <c r="F1782" s="368"/>
      <c r="G1782" s="368"/>
      <c r="H1782" s="368"/>
      <c r="I1782" s="1902"/>
      <c r="J1782" s="1902"/>
      <c r="K1782" s="785"/>
      <c r="L1782" s="785"/>
      <c r="M1782" s="785"/>
      <c r="N1782" s="785"/>
      <c r="O1782" s="785"/>
      <c r="P1782" s="785"/>
      <c r="Q1782" s="570"/>
      <c r="R1782" s="570"/>
      <c r="S1782" s="1061"/>
      <c r="T1782" s="570"/>
      <c r="U1782" s="1082"/>
      <c r="V1782" s="570"/>
      <c r="W1782" s="570"/>
      <c r="X1782" s="570"/>
      <c r="Y1782" s="570"/>
      <c r="Z1782" s="570"/>
      <c r="AA1782" s="1275"/>
      <c r="AB1782" s="566"/>
      <c r="AC1782" s="1460"/>
      <c r="AD1782" s="1475"/>
    </row>
    <row r="1783" spans="1:30" x14ac:dyDescent="0.25">
      <c r="A1783" s="239">
        <v>1</v>
      </c>
      <c r="B1783" s="4" t="s">
        <v>350</v>
      </c>
      <c r="C1783" s="680"/>
      <c r="D1783" s="4"/>
      <c r="E1783" s="418"/>
      <c r="F1783" s="368"/>
      <c r="G1783" s="368"/>
      <c r="H1783" s="368"/>
      <c r="I1783" s="1902"/>
      <c r="J1783" s="1902"/>
      <c r="K1783" s="785"/>
      <c r="L1783" s="785"/>
      <c r="M1783" s="785"/>
      <c r="N1783" s="785"/>
      <c r="O1783" s="785"/>
      <c r="P1783" s="785"/>
      <c r="Q1783" s="570"/>
      <c r="R1783" s="570"/>
      <c r="S1783" s="1061"/>
      <c r="T1783" s="570"/>
      <c r="U1783" s="1082"/>
      <c r="V1783" s="570"/>
      <c r="W1783" s="570"/>
      <c r="X1783" s="570"/>
      <c r="Y1783" s="570"/>
      <c r="Z1783" s="570"/>
      <c r="AA1783" s="1275"/>
      <c r="AB1783" s="566"/>
      <c r="AC1783" s="1460"/>
      <c r="AD1783" s="1475"/>
    </row>
    <row r="1784" spans="1:30" ht="30" x14ac:dyDescent="0.25">
      <c r="A1784" s="239">
        <v>1</v>
      </c>
      <c r="B1784" s="798" t="s">
        <v>351</v>
      </c>
      <c r="C1784" s="680"/>
      <c r="D1784" s="4"/>
      <c r="E1784" s="418"/>
      <c r="F1784" s="368"/>
      <c r="G1784" s="368"/>
      <c r="H1784" s="368"/>
      <c r="I1784" s="1902"/>
      <c r="J1784" s="1902"/>
      <c r="K1784" s="785"/>
      <c r="L1784" s="785"/>
      <c r="M1784" s="785"/>
      <c r="N1784" s="785"/>
      <c r="O1784" s="785"/>
      <c r="P1784" s="785"/>
      <c r="Q1784" s="570"/>
      <c r="R1784" s="570"/>
      <c r="S1784" s="1061"/>
      <c r="T1784" s="570"/>
      <c r="U1784" s="1082"/>
      <c r="V1784" s="570"/>
      <c r="W1784" s="570"/>
      <c r="X1784" s="570"/>
      <c r="Y1784" s="570"/>
      <c r="Z1784" s="570"/>
      <c r="AA1784" s="1275"/>
      <c r="AB1784" s="566"/>
      <c r="AC1784" s="1460"/>
      <c r="AD1784" s="1475"/>
    </row>
    <row r="1785" spans="1:30" x14ac:dyDescent="0.25">
      <c r="A1785" s="239">
        <v>1</v>
      </c>
      <c r="B1785" s="4" t="s">
        <v>352</v>
      </c>
      <c r="C1785" s="680"/>
      <c r="D1785" s="4"/>
      <c r="E1785" s="418"/>
      <c r="F1785" s="368"/>
      <c r="G1785" s="368"/>
      <c r="H1785" s="368"/>
      <c r="I1785" s="1902"/>
      <c r="J1785" s="1902"/>
      <c r="K1785" s="785"/>
      <c r="L1785" s="785"/>
      <c r="M1785" s="785"/>
      <c r="N1785" s="785"/>
      <c r="O1785" s="785"/>
      <c r="P1785" s="785"/>
      <c r="Q1785" s="570"/>
      <c r="R1785" s="570"/>
      <c r="S1785" s="1061"/>
      <c r="T1785" s="570"/>
      <c r="U1785" s="1082"/>
      <c r="V1785" s="570"/>
      <c r="W1785" s="570"/>
      <c r="X1785" s="570"/>
      <c r="Y1785" s="570"/>
      <c r="Z1785" s="570"/>
      <c r="AA1785" s="1275"/>
      <c r="AB1785" s="566"/>
      <c r="AC1785" s="1460"/>
      <c r="AD1785" s="1475"/>
    </row>
    <row r="1786" spans="1:30" ht="30" x14ac:dyDescent="0.25">
      <c r="A1786" s="239">
        <v>1</v>
      </c>
      <c r="B1786" s="4" t="s">
        <v>377</v>
      </c>
      <c r="C1786" s="680"/>
      <c r="D1786" s="4"/>
      <c r="E1786" s="418"/>
      <c r="F1786" s="368"/>
      <c r="G1786" s="368"/>
      <c r="H1786" s="368"/>
      <c r="I1786" s="1902"/>
      <c r="J1786" s="1902"/>
      <c r="K1786" s="785"/>
      <c r="L1786" s="785"/>
      <c r="M1786" s="785"/>
      <c r="N1786" s="785"/>
      <c r="O1786" s="785"/>
      <c r="P1786" s="785"/>
      <c r="Q1786" s="570"/>
      <c r="R1786" s="570"/>
      <c r="S1786" s="1061"/>
      <c r="T1786" s="570"/>
      <c r="U1786" s="1082"/>
      <c r="V1786" s="570"/>
      <c r="W1786" s="570"/>
      <c r="X1786" s="570"/>
      <c r="Y1786" s="570"/>
      <c r="Z1786" s="570"/>
      <c r="AA1786" s="1275"/>
      <c r="AB1786" s="566"/>
      <c r="AC1786" s="1460"/>
      <c r="AD1786" s="1475"/>
    </row>
    <row r="1787" spans="1:30" ht="60" x14ac:dyDescent="0.25">
      <c r="A1787" s="239">
        <v>1</v>
      </c>
      <c r="B1787" s="4" t="s">
        <v>353</v>
      </c>
      <c r="C1787" s="680"/>
      <c r="D1787" s="4"/>
      <c r="E1787" s="418"/>
      <c r="F1787" s="368"/>
      <c r="G1787" s="368"/>
      <c r="H1787" s="368"/>
      <c r="I1787" s="1902"/>
      <c r="J1787" s="1902"/>
      <c r="K1787" s="785"/>
      <c r="L1787" s="785"/>
      <c r="M1787" s="785"/>
      <c r="N1787" s="785"/>
      <c r="O1787" s="785"/>
      <c r="P1787" s="785"/>
      <c r="Q1787" s="570"/>
      <c r="R1787" s="570"/>
      <c r="S1787" s="1061"/>
      <c r="T1787" s="570"/>
      <c r="U1787" s="1082"/>
      <c r="V1787" s="570"/>
      <c r="W1787" s="570"/>
      <c r="X1787" s="570"/>
      <c r="Y1787" s="570"/>
      <c r="Z1787" s="570"/>
      <c r="AA1787" s="1275"/>
      <c r="AB1787" s="566"/>
      <c r="AC1787" s="1460"/>
      <c r="AD1787" s="1475"/>
    </row>
    <row r="1788" spans="1:30" ht="75" x14ac:dyDescent="0.25">
      <c r="A1788" s="239">
        <v>1</v>
      </c>
      <c r="B1788" s="4" t="s">
        <v>354</v>
      </c>
      <c r="C1788" s="680"/>
      <c r="D1788" s="4"/>
      <c r="E1788" s="418"/>
      <c r="F1788" s="368"/>
      <c r="G1788" s="368"/>
      <c r="H1788" s="368"/>
      <c r="I1788" s="1902"/>
      <c r="J1788" s="1902"/>
      <c r="K1788" s="785"/>
      <c r="L1788" s="785"/>
      <c r="M1788" s="785"/>
      <c r="N1788" s="785"/>
      <c r="O1788" s="785"/>
      <c r="P1788" s="785"/>
      <c r="Q1788" s="570"/>
      <c r="R1788" s="570"/>
      <c r="S1788" s="1061"/>
      <c r="T1788" s="570"/>
      <c r="U1788" s="1082"/>
      <c r="V1788" s="570"/>
      <c r="W1788" s="570"/>
      <c r="X1788" s="570"/>
      <c r="Y1788" s="570"/>
      <c r="Z1788" s="570"/>
      <c r="AA1788" s="1275"/>
      <c r="AB1788" s="566"/>
      <c r="AC1788" s="1460"/>
      <c r="AD1788" s="1475"/>
    </row>
    <row r="1789" spans="1:30" ht="45" x14ac:dyDescent="0.25">
      <c r="A1789" s="239">
        <v>1</v>
      </c>
      <c r="B1789" s="799" t="s">
        <v>355</v>
      </c>
      <c r="C1789" s="680"/>
      <c r="D1789" s="4"/>
      <c r="E1789" s="418"/>
      <c r="F1789" s="368"/>
      <c r="G1789" s="368"/>
      <c r="H1789" s="368"/>
      <c r="I1789" s="1902"/>
      <c r="J1789" s="1902"/>
      <c r="K1789" s="785"/>
      <c r="L1789" s="785"/>
      <c r="M1789" s="785"/>
      <c r="N1789" s="785"/>
      <c r="O1789" s="785"/>
      <c r="P1789" s="785"/>
      <c r="Q1789" s="570"/>
      <c r="R1789" s="570"/>
      <c r="S1789" s="1061"/>
      <c r="T1789" s="570"/>
      <c r="U1789" s="1082"/>
      <c r="V1789" s="570"/>
      <c r="W1789" s="570"/>
      <c r="X1789" s="570"/>
      <c r="Y1789" s="570"/>
      <c r="Z1789" s="570"/>
      <c r="AA1789" s="1275"/>
      <c r="AB1789" s="566"/>
      <c r="AC1789" s="1460"/>
      <c r="AD1789" s="1475"/>
    </row>
    <row r="1790" spans="1:30" ht="29.25" x14ac:dyDescent="0.25">
      <c r="A1790" s="239">
        <v>1</v>
      </c>
      <c r="B1790" s="784" t="s">
        <v>363</v>
      </c>
      <c r="C1790" s="680"/>
      <c r="D1790" s="4"/>
      <c r="E1790" s="418"/>
      <c r="F1790" s="368"/>
      <c r="G1790" s="368"/>
      <c r="H1790" s="368"/>
      <c r="I1790" s="1902"/>
      <c r="J1790" s="1902"/>
      <c r="K1790" s="785"/>
      <c r="L1790" s="785"/>
      <c r="M1790" s="785"/>
      <c r="N1790" s="785"/>
      <c r="O1790" s="785"/>
      <c r="P1790" s="785"/>
      <c r="Q1790" s="570"/>
      <c r="R1790" s="570"/>
      <c r="S1790" s="1061"/>
      <c r="T1790" s="570"/>
      <c r="U1790" s="1082"/>
      <c r="V1790" s="570"/>
      <c r="W1790" s="570"/>
      <c r="X1790" s="570"/>
      <c r="Y1790" s="570"/>
      <c r="Z1790" s="570"/>
      <c r="AA1790" s="1275"/>
      <c r="AB1790" s="566"/>
      <c r="AC1790" s="1460"/>
      <c r="AD1790" s="1475"/>
    </row>
    <row r="1791" spans="1:30" x14ac:dyDescent="0.25">
      <c r="A1791" s="239">
        <v>1</v>
      </c>
      <c r="B1791" s="784" t="s">
        <v>378</v>
      </c>
      <c r="C1791" s="680"/>
      <c r="D1791" s="4"/>
      <c r="E1791" s="418"/>
      <c r="F1791" s="368"/>
      <c r="G1791" s="368"/>
      <c r="H1791" s="368"/>
      <c r="I1791" s="1902"/>
      <c r="J1791" s="1902"/>
      <c r="K1791" s="785"/>
      <c r="L1791" s="785"/>
      <c r="M1791" s="785"/>
      <c r="N1791" s="785"/>
      <c r="O1791" s="785"/>
      <c r="P1791" s="785"/>
      <c r="Q1791" s="570"/>
      <c r="R1791" s="570"/>
      <c r="S1791" s="1061"/>
      <c r="T1791" s="570"/>
      <c r="U1791" s="1082"/>
      <c r="V1791" s="570"/>
      <c r="W1791" s="570"/>
      <c r="X1791" s="570"/>
      <c r="Y1791" s="570"/>
      <c r="Z1791" s="570"/>
      <c r="AA1791" s="1275"/>
      <c r="AB1791" s="566"/>
      <c r="AC1791" s="1460"/>
      <c r="AD1791" s="1475"/>
    </row>
    <row r="1792" spans="1:30" x14ac:dyDescent="0.25">
      <c r="A1792" s="239">
        <v>1</v>
      </c>
      <c r="B1792" s="4" t="s">
        <v>379</v>
      </c>
      <c r="C1792" s="680"/>
      <c r="D1792" s="4"/>
      <c r="E1792" s="418"/>
      <c r="F1792" s="368"/>
      <c r="G1792" s="368"/>
      <c r="H1792" s="368"/>
      <c r="I1792" s="1902"/>
      <c r="J1792" s="1902"/>
      <c r="K1792" s="785"/>
      <c r="L1792" s="785"/>
      <c r="M1792" s="785"/>
      <c r="N1792" s="785"/>
      <c r="O1792" s="785"/>
      <c r="P1792" s="785"/>
      <c r="Q1792" s="570"/>
      <c r="R1792" s="570"/>
      <c r="S1792" s="1061"/>
      <c r="T1792" s="570"/>
      <c r="U1792" s="1082"/>
      <c r="V1792" s="570"/>
      <c r="W1792" s="570"/>
      <c r="X1792" s="570"/>
      <c r="Y1792" s="570"/>
      <c r="Z1792" s="570"/>
      <c r="AA1792" s="1275"/>
      <c r="AB1792" s="566"/>
      <c r="AC1792" s="1460"/>
      <c r="AD1792" s="1475"/>
    </row>
    <row r="1793" spans="1:30" x14ac:dyDescent="0.25">
      <c r="A1793" s="239">
        <v>1</v>
      </c>
      <c r="B1793" s="800" t="s">
        <v>380</v>
      </c>
      <c r="C1793" s="680"/>
      <c r="D1793" s="4"/>
      <c r="E1793" s="418"/>
      <c r="F1793" s="368"/>
      <c r="G1793" s="368"/>
      <c r="H1793" s="368"/>
      <c r="I1793" s="1902"/>
      <c r="J1793" s="1902"/>
      <c r="K1793" s="785"/>
      <c r="L1793" s="785"/>
      <c r="M1793" s="785"/>
      <c r="N1793" s="785"/>
      <c r="O1793" s="785"/>
      <c r="P1793" s="785"/>
      <c r="Q1793" s="570"/>
      <c r="R1793" s="570"/>
      <c r="S1793" s="1061"/>
      <c r="T1793" s="570"/>
      <c r="U1793" s="1082"/>
      <c r="V1793" s="570"/>
      <c r="W1793" s="570"/>
      <c r="X1793" s="570"/>
      <c r="Y1793" s="570"/>
      <c r="Z1793" s="570"/>
      <c r="AA1793" s="1275"/>
      <c r="AB1793" s="566"/>
      <c r="AC1793" s="1460"/>
      <c r="AD1793" s="1475"/>
    </row>
    <row r="1794" spans="1:30" ht="43.5" x14ac:dyDescent="0.25">
      <c r="A1794" s="239">
        <v>1</v>
      </c>
      <c r="B1794" s="784" t="s">
        <v>356</v>
      </c>
      <c r="C1794" s="680"/>
      <c r="D1794" s="4"/>
      <c r="E1794" s="418">
        <v>24370</v>
      </c>
      <c r="F1794" s="368">
        <f>ROUND(E1794/12*$B$4,0)</f>
        <v>4062</v>
      </c>
      <c r="G1794" s="368">
        <v>4198</v>
      </c>
      <c r="H1794" s="368">
        <f>G1794/F1794*100</f>
        <v>103.34810438207779</v>
      </c>
      <c r="I1794" s="1902"/>
      <c r="J1794" s="1902"/>
      <c r="K1794" s="785"/>
      <c r="L1794" s="785"/>
      <c r="M1794" s="785"/>
      <c r="N1794" s="785"/>
      <c r="O1794" s="785"/>
      <c r="P1794" s="785"/>
      <c r="Q1794" s="570"/>
      <c r="R1794" s="570"/>
      <c r="S1794" s="1061"/>
      <c r="T1794" s="570"/>
      <c r="U1794" s="1082"/>
      <c r="V1794" s="570"/>
      <c r="W1794" s="570"/>
      <c r="X1794" s="570"/>
      <c r="Y1794" s="570"/>
      <c r="Z1794" s="570"/>
      <c r="AA1794" s="1275"/>
      <c r="AB1794" s="566"/>
      <c r="AC1794" s="1460"/>
      <c r="AD1794" s="1475"/>
    </row>
    <row r="1795" spans="1:30" ht="30" x14ac:dyDescent="0.25">
      <c r="A1795" s="239">
        <v>1</v>
      </c>
      <c r="B1795" s="779" t="s">
        <v>202</v>
      </c>
      <c r="C1795" s="680"/>
      <c r="D1795" s="4"/>
      <c r="E1795" s="418"/>
      <c r="F1795" s="213"/>
      <c r="G1795" s="368"/>
      <c r="H1795" s="368"/>
      <c r="I1795" s="1902"/>
      <c r="J1795" s="1902"/>
      <c r="K1795" s="211"/>
      <c r="L1795" s="211"/>
      <c r="M1795" s="211"/>
      <c r="N1795" s="211"/>
      <c r="O1795" s="211"/>
      <c r="P1795" s="211"/>
      <c r="Q1795" s="570"/>
      <c r="R1795" s="570"/>
      <c r="S1795" s="1061"/>
      <c r="T1795" s="570">
        <f>Z1795-Y1795-V1795</f>
        <v>0</v>
      </c>
      <c r="U1795" s="1082"/>
      <c r="V1795" s="570"/>
      <c r="W1795" s="570"/>
      <c r="X1795" s="570"/>
      <c r="Y1795" s="570"/>
      <c r="Z1795" s="570"/>
      <c r="AA1795" s="1275"/>
      <c r="AB1795" s="566"/>
      <c r="AC1795" s="1460"/>
      <c r="AD1795" s="1475"/>
    </row>
    <row r="1796" spans="1:30" ht="86.25" x14ac:dyDescent="0.25">
      <c r="A1796" s="239">
        <v>1</v>
      </c>
      <c r="B1796" s="784" t="s">
        <v>364</v>
      </c>
      <c r="C1796" s="680"/>
      <c r="D1796" s="4"/>
      <c r="E1796" s="418"/>
      <c r="F1796" s="213"/>
      <c r="G1796" s="368"/>
      <c r="H1796" s="368"/>
      <c r="I1796" s="1902"/>
      <c r="J1796" s="1902"/>
      <c r="K1796" s="211"/>
      <c r="L1796" s="211"/>
      <c r="M1796" s="211"/>
      <c r="N1796" s="211"/>
      <c r="O1796" s="211"/>
      <c r="P1796" s="211"/>
      <c r="Q1796" s="570"/>
      <c r="R1796" s="570"/>
      <c r="S1796" s="1061"/>
      <c r="T1796" s="570">
        <f>Z1796-Y1796-V1796</f>
        <v>0</v>
      </c>
      <c r="U1796" s="1082"/>
      <c r="V1796" s="570"/>
      <c r="W1796" s="570"/>
      <c r="X1796" s="570"/>
      <c r="Y1796" s="570"/>
      <c r="Z1796" s="570"/>
      <c r="AA1796" s="1275"/>
      <c r="AB1796" s="566"/>
      <c r="AC1796" s="1460"/>
      <c r="AD1796" s="1475"/>
    </row>
    <row r="1797" spans="1:30" x14ac:dyDescent="0.25">
      <c r="A1797" s="239">
        <v>1</v>
      </c>
      <c r="B1797" s="771" t="s">
        <v>235</v>
      </c>
      <c r="C1797" s="680"/>
      <c r="D1797" s="4"/>
      <c r="E1797" s="418">
        <f>SUM(E1798:E1799)</f>
        <v>3500</v>
      </c>
      <c r="F1797" s="213">
        <f>SUM(F1798:F1799)</f>
        <v>583</v>
      </c>
      <c r="G1797" s="213">
        <f>SUM(G1798:G1799)</f>
        <v>276</v>
      </c>
      <c r="H1797" s="368">
        <f t="shared" ref="H1797:H1804" si="546">G1797/F1797*100</f>
        <v>47.341337907375639</v>
      </c>
      <c r="I1797" s="1902"/>
      <c r="J1797" s="1902"/>
      <c r="K1797" s="211"/>
      <c r="L1797" s="211"/>
      <c r="M1797" s="211"/>
      <c r="N1797" s="211"/>
      <c r="O1797" s="211"/>
      <c r="P1797" s="211"/>
      <c r="Q1797" s="570">
        <v>2838.1612</v>
      </c>
      <c r="R1797" s="570">
        <v>2838.1612</v>
      </c>
      <c r="S1797" s="1209">
        <f t="shared" ref="S1797" si="547">Q1797/12*$B$4+(R1797-Q1797)/11*1</f>
        <v>473.02686666666665</v>
      </c>
      <c r="T1797" s="570">
        <f>Z1797-Y1797-V1797</f>
        <v>218.16185999999999</v>
      </c>
      <c r="U1797" s="1082"/>
      <c r="V1797" s="570"/>
      <c r="W1797" s="570">
        <f>T1797-S1797</f>
        <v>-254.86500666666666</v>
      </c>
      <c r="X1797" s="570"/>
      <c r="Y1797" s="570">
        <v>0</v>
      </c>
      <c r="Z1797" s="570">
        <v>218.16185999999999</v>
      </c>
      <c r="AA1797" s="1291">
        <f>SUM(AA1798:AA1799)</f>
        <v>0</v>
      </c>
      <c r="AB1797" s="566"/>
      <c r="AC1797" s="1460"/>
      <c r="AD1797" s="1475"/>
    </row>
    <row r="1798" spans="1:30" ht="30" x14ac:dyDescent="0.25">
      <c r="A1798" s="239">
        <v>1</v>
      </c>
      <c r="B1798" s="507" t="s">
        <v>284</v>
      </c>
      <c r="C1798" s="680"/>
      <c r="D1798" s="4"/>
      <c r="E1798" s="418">
        <v>20</v>
      </c>
      <c r="F1798" s="213">
        <f>ROUND(E1798/12*$B$4,0)</f>
        <v>3</v>
      </c>
      <c r="G1798" s="368">
        <v>31</v>
      </c>
      <c r="H1798" s="368">
        <f t="shared" si="546"/>
        <v>1033.3333333333335</v>
      </c>
      <c r="I1798" s="1902"/>
      <c r="J1798" s="1902"/>
      <c r="K1798" s="211"/>
      <c r="L1798" s="211"/>
      <c r="M1798" s="211"/>
      <c r="N1798" s="211"/>
      <c r="O1798" s="211"/>
      <c r="P1798" s="211"/>
      <c r="Q1798" s="570"/>
      <c r="R1798" s="570"/>
      <c r="S1798" s="1061"/>
      <c r="T1798" s="570">
        <f>Z1798-Y1798-V1798</f>
        <v>0</v>
      </c>
      <c r="U1798" s="1082"/>
      <c r="V1798" s="570"/>
      <c r="W1798" s="570"/>
      <c r="X1798" s="570"/>
      <c r="Y1798" s="570"/>
      <c r="Z1798" s="570"/>
      <c r="AA1798" s="1275"/>
      <c r="AB1798" s="566"/>
      <c r="AC1798" s="1460"/>
      <c r="AD1798" s="1475"/>
    </row>
    <row r="1799" spans="1:30" ht="30" x14ac:dyDescent="0.25">
      <c r="A1799" s="239">
        <v>1</v>
      </c>
      <c r="B1799" s="507" t="s">
        <v>279</v>
      </c>
      <c r="C1799" s="680"/>
      <c r="D1799" s="4"/>
      <c r="E1799" s="418">
        <v>3480</v>
      </c>
      <c r="F1799" s="213">
        <f>ROUND(E1799/12*$B$4,0)</f>
        <v>580</v>
      </c>
      <c r="G1799" s="368">
        <v>245</v>
      </c>
      <c r="H1799" s="368">
        <f t="shared" si="546"/>
        <v>42.241379310344826</v>
      </c>
      <c r="I1799" s="1902"/>
      <c r="J1799" s="1902"/>
      <c r="K1799" s="211"/>
      <c r="L1799" s="211"/>
      <c r="M1799" s="211"/>
      <c r="N1799" s="211"/>
      <c r="O1799" s="211"/>
      <c r="P1799" s="211"/>
      <c r="Q1799" s="570"/>
      <c r="R1799" s="570"/>
      <c r="S1799" s="1208"/>
      <c r="T1799" s="570"/>
      <c r="U1799" s="1507"/>
      <c r="V1799" s="571"/>
      <c r="W1799" s="571"/>
      <c r="X1799" s="571"/>
      <c r="Y1799" s="571"/>
      <c r="Z1799" s="571"/>
      <c r="AA1799" s="1275"/>
      <c r="AB1799" s="1194"/>
      <c r="AC1799" s="1460"/>
      <c r="AD1799" s="1475"/>
    </row>
    <row r="1800" spans="1:30" ht="29.25" x14ac:dyDescent="0.25">
      <c r="A1800" s="239">
        <v>1</v>
      </c>
      <c r="B1800" s="725" t="s">
        <v>280</v>
      </c>
      <c r="C1800" s="680"/>
      <c r="D1800" s="4"/>
      <c r="E1800" s="445">
        <f>E1782+E1762</f>
        <v>21655</v>
      </c>
      <c r="F1800" s="787">
        <f>F1782+F1762</f>
        <v>3609</v>
      </c>
      <c r="G1800" s="1052">
        <f>G1782+G1762</f>
        <v>3162</v>
      </c>
      <c r="H1800" s="1052">
        <f t="shared" si="546"/>
        <v>87.614297589359936</v>
      </c>
      <c r="I1800" s="1902"/>
      <c r="J1800" s="1902"/>
      <c r="K1800" s="211"/>
      <c r="L1800" s="211"/>
      <c r="M1800" s="211"/>
      <c r="N1800" s="211"/>
      <c r="O1800" s="211"/>
      <c r="P1800" s="211"/>
      <c r="Q1800" s="570"/>
      <c r="R1800" s="570"/>
      <c r="S1800" s="1208"/>
      <c r="T1800" s="570">
        <f>Z1800-Y1800-V1800</f>
        <v>0</v>
      </c>
      <c r="U1800" s="1507"/>
      <c r="V1800" s="571"/>
      <c r="W1800" s="571"/>
      <c r="X1800" s="571"/>
      <c r="Y1800" s="571"/>
      <c r="Z1800" s="571"/>
      <c r="AA1800" s="1279">
        <f>AA1782+AA1762</f>
        <v>0</v>
      </c>
      <c r="AB1800" s="1194"/>
      <c r="AC1800" s="1460"/>
      <c r="AD1800" s="1475"/>
    </row>
    <row r="1801" spans="1:30" ht="43.5" x14ac:dyDescent="0.25">
      <c r="A1801" s="239">
        <v>1</v>
      </c>
      <c r="B1801" s="725" t="s">
        <v>309</v>
      </c>
      <c r="C1801" s="248"/>
      <c r="D1801" s="784"/>
      <c r="E1801" s="445">
        <f>E1771</f>
        <v>18806</v>
      </c>
      <c r="F1801" s="1052">
        <f>F1771</f>
        <v>3135</v>
      </c>
      <c r="G1801" s="1052">
        <f>G1771</f>
        <v>2239</v>
      </c>
      <c r="H1801" s="1052">
        <f t="shared" si="546"/>
        <v>71.419457735247207</v>
      </c>
      <c r="I1801" s="1902"/>
      <c r="J1801" s="1902"/>
      <c r="K1801" s="211"/>
      <c r="L1801" s="211"/>
      <c r="M1801" s="211"/>
      <c r="N1801" s="211"/>
      <c r="O1801" s="211"/>
      <c r="P1801" s="211"/>
      <c r="Q1801" s="570"/>
      <c r="R1801" s="570"/>
      <c r="S1801" s="1209">
        <f>Q1801/12*$B$4</f>
        <v>0</v>
      </c>
      <c r="T1801" s="572">
        <f>Z1801-Y1801-V1801</f>
        <v>0</v>
      </c>
      <c r="U1801" s="1082"/>
      <c r="V1801" s="571"/>
      <c r="W1801" s="571">
        <f>T1801-S1801</f>
        <v>0</v>
      </c>
      <c r="X1801" s="571"/>
      <c r="Y1801" s="570"/>
      <c r="Z1801" s="571"/>
      <c r="AA1801" s="1279">
        <f>AA1771</f>
        <v>0</v>
      </c>
      <c r="AB1801" s="1194"/>
      <c r="AC1801" s="1460"/>
      <c r="AD1801" s="1475"/>
    </row>
    <row r="1802" spans="1:30" ht="29.25" x14ac:dyDescent="0.25">
      <c r="A1802" s="239">
        <v>1</v>
      </c>
      <c r="B1802" s="725" t="s">
        <v>281</v>
      </c>
      <c r="C1802" s="2048"/>
      <c r="D1802" s="4"/>
      <c r="E1802" s="445">
        <f>E1790+E1769</f>
        <v>36000</v>
      </c>
      <c r="F1802" s="787">
        <f>F1790+F1769</f>
        <v>6000</v>
      </c>
      <c r="G1802" s="1052">
        <f>G1790+G1769</f>
        <v>6659</v>
      </c>
      <c r="H1802" s="1052">
        <f t="shared" si="546"/>
        <v>110.98333333333332</v>
      </c>
      <c r="I1802" s="1902"/>
      <c r="J1802" s="1902"/>
      <c r="K1802" s="211"/>
      <c r="L1802" s="211"/>
      <c r="M1802" s="211"/>
      <c r="N1802" s="211"/>
      <c r="O1802" s="211"/>
      <c r="P1802" s="211"/>
      <c r="Q1802" s="569"/>
      <c r="R1802" s="569"/>
      <c r="S1802" s="1061"/>
      <c r="T1802" s="570">
        <f>Z1802-Y1802-V1802</f>
        <v>0</v>
      </c>
      <c r="U1802" s="1082"/>
      <c r="V1802" s="570"/>
      <c r="W1802" s="570"/>
      <c r="X1802" s="570"/>
      <c r="Y1802" s="569"/>
      <c r="Z1802" s="570"/>
      <c r="AA1802" s="1279">
        <f>AA1790+AA1769</f>
        <v>0</v>
      </c>
      <c r="AB1802" s="566"/>
      <c r="AC1802" s="1460"/>
      <c r="AD1802" s="1475"/>
    </row>
    <row r="1803" spans="1:30" ht="29.25" x14ac:dyDescent="0.25">
      <c r="A1803" s="239">
        <v>1</v>
      </c>
      <c r="B1803" s="725" t="s">
        <v>282</v>
      </c>
      <c r="C1803" s="680"/>
      <c r="D1803" s="4"/>
      <c r="E1803" s="445">
        <f>E1794</f>
        <v>24370</v>
      </c>
      <c r="F1803" s="1052">
        <f>F1794</f>
        <v>4062</v>
      </c>
      <c r="G1803" s="1052">
        <f>G1794</f>
        <v>4198</v>
      </c>
      <c r="H1803" s="1052">
        <f t="shared" si="546"/>
        <v>103.34810438207779</v>
      </c>
      <c r="I1803" s="1902"/>
      <c r="J1803" s="1902"/>
      <c r="K1803" s="211"/>
      <c r="L1803" s="211"/>
      <c r="M1803" s="211"/>
      <c r="N1803" s="211"/>
      <c r="O1803" s="211"/>
      <c r="P1803" s="211"/>
      <c r="Q1803" s="570">
        <v>24350.016600000003</v>
      </c>
      <c r="R1803" s="570">
        <v>24350.016600000003</v>
      </c>
      <c r="S1803" s="1209">
        <f t="shared" ref="S1803" si="548">Q1803/12*$B$4+(R1803-Q1803)/11*1</f>
        <v>4058.3361000000004</v>
      </c>
      <c r="T1803" s="570">
        <f>Z1803-Y1803-V1803</f>
        <v>4194.55764</v>
      </c>
      <c r="U1803" s="1082"/>
      <c r="V1803" s="570"/>
      <c r="W1803" s="570">
        <f>T1803-S1803</f>
        <v>136.22153999999955</v>
      </c>
      <c r="X1803" s="570"/>
      <c r="Y1803" s="570">
        <v>0</v>
      </c>
      <c r="Z1803" s="570">
        <v>4194.55764</v>
      </c>
      <c r="AA1803" s="1279">
        <f>AA1794</f>
        <v>0</v>
      </c>
      <c r="AB1803" s="566"/>
      <c r="AC1803" s="1460"/>
      <c r="AD1803" s="1475"/>
    </row>
    <row r="1804" spans="1:30" x14ac:dyDescent="0.25">
      <c r="A1804" s="239">
        <v>1</v>
      </c>
      <c r="B1804" s="1526" t="s">
        <v>138</v>
      </c>
      <c r="C1804" s="1525"/>
      <c r="D1804" s="1526"/>
      <c r="E1804" s="453">
        <f>E1800+E1801+E1803+E1802*2.9</f>
        <v>169231</v>
      </c>
      <c r="F1804" s="2072">
        <f>F1800+F1801+F1803+F1802*2.9</f>
        <v>28206</v>
      </c>
      <c r="G1804" s="2072">
        <f>G1800+G1801+G1803+G1802*2.9</f>
        <v>28910.1</v>
      </c>
      <c r="H1804" s="2072">
        <f t="shared" si="546"/>
        <v>102.49627738778983</v>
      </c>
      <c r="I1804" s="2150"/>
      <c r="J1804" s="2150"/>
      <c r="K1804" s="2062"/>
      <c r="L1804" s="2062"/>
      <c r="M1804" s="2062"/>
      <c r="N1804" s="2062"/>
      <c r="O1804" s="2062"/>
      <c r="P1804" s="2062"/>
      <c r="Q1804" s="568">
        <f t="shared" ref="Q1804:W1804" si="549">Q1803+Q1797+Q1771+Q1761</f>
        <v>136366.86468</v>
      </c>
      <c r="R1804" s="568">
        <f t="shared" ref="R1804" si="550">R1803+R1797+R1771+R1761</f>
        <v>136366.86468</v>
      </c>
      <c r="S1804" s="1210">
        <f t="shared" si="549"/>
        <v>23717.603888333335</v>
      </c>
      <c r="T1804" s="568">
        <f t="shared" si="549"/>
        <v>23188.414109999998</v>
      </c>
      <c r="U1804" s="1086">
        <f t="shared" si="549"/>
        <v>0</v>
      </c>
      <c r="V1804" s="568">
        <f t="shared" si="549"/>
        <v>0</v>
      </c>
      <c r="W1804" s="568">
        <f t="shared" si="549"/>
        <v>-529.18977833333588</v>
      </c>
      <c r="X1804" s="568"/>
      <c r="Y1804" s="568">
        <f>Y1803+Y1797+Y1771+Y1761</f>
        <v>-0.45703000000000005</v>
      </c>
      <c r="Z1804" s="568">
        <f>Z1803+Z1797+Z1771+Z1761</f>
        <v>23187.957079999996</v>
      </c>
      <c r="AA1804" s="2073">
        <f>AA1800+AA1801+AA1803+AA1802*2.9</f>
        <v>0</v>
      </c>
      <c r="AB1804" s="1199">
        <f>AB1803+AB1797+AB1771+AB1761</f>
        <v>0</v>
      </c>
      <c r="AC1804" s="1460"/>
      <c r="AD1804" s="1475"/>
    </row>
    <row r="1805" spans="1:30" x14ac:dyDescent="0.25">
      <c r="A1805" s="239">
        <v>1</v>
      </c>
      <c r="B1805" s="240" t="s">
        <v>29</v>
      </c>
      <c r="C1805" s="692"/>
      <c r="D1805" s="1529"/>
      <c r="E1805" s="442"/>
      <c r="F1805" s="1158"/>
      <c r="G1805" s="1158"/>
      <c r="H1805" s="1158"/>
      <c r="I1805" s="1894"/>
      <c r="J1805" s="1894"/>
      <c r="K1805" s="530"/>
      <c r="L1805" s="530"/>
      <c r="M1805" s="530"/>
      <c r="N1805" s="530"/>
      <c r="O1805" s="530"/>
      <c r="P1805" s="530"/>
      <c r="Q1805" s="569"/>
      <c r="R1805" s="569"/>
      <c r="S1805" s="1060"/>
      <c r="T1805" s="569">
        <f t="shared" ref="T1805:T1814" si="551">Z1805-Y1805-V1805</f>
        <v>0</v>
      </c>
      <c r="U1805" s="1085"/>
      <c r="V1805" s="569"/>
      <c r="W1805" s="569"/>
      <c r="X1805" s="569"/>
      <c r="Y1805" s="569"/>
      <c r="Z1805" s="569"/>
      <c r="AA1805" s="1317"/>
      <c r="AB1805" s="612"/>
      <c r="AC1805" s="1460"/>
      <c r="AD1805" s="1475"/>
    </row>
    <row r="1806" spans="1:30" ht="30" x14ac:dyDescent="0.25">
      <c r="A1806" s="239">
        <v>1</v>
      </c>
      <c r="B1806" s="2" t="s">
        <v>127</v>
      </c>
      <c r="C1806" s="693"/>
      <c r="D1806" s="2"/>
      <c r="E1806" s="422"/>
      <c r="F1806" s="375"/>
      <c r="G1806" s="375"/>
      <c r="H1806" s="375"/>
      <c r="I1806" s="1902"/>
      <c r="J1806" s="1902"/>
      <c r="K1806" s="1052"/>
      <c r="L1806" s="1052"/>
      <c r="M1806" s="1052"/>
      <c r="N1806" s="1052"/>
      <c r="O1806" s="1052"/>
      <c r="P1806" s="1052"/>
      <c r="Q1806" s="570"/>
      <c r="R1806" s="570"/>
      <c r="S1806" s="1061"/>
      <c r="T1806" s="570">
        <f t="shared" si="551"/>
        <v>0</v>
      </c>
      <c r="U1806" s="1082"/>
      <c r="V1806" s="570"/>
      <c r="W1806" s="570"/>
      <c r="X1806" s="570"/>
      <c r="Y1806" s="570"/>
      <c r="Z1806" s="570"/>
      <c r="AA1806" s="1295"/>
      <c r="AB1806" s="566"/>
      <c r="AC1806" s="1460"/>
      <c r="AD1806" s="1475"/>
    </row>
    <row r="1807" spans="1:30" s="249" customFormat="1" x14ac:dyDescent="0.25">
      <c r="A1807" s="239">
        <v>1</v>
      </c>
      <c r="B1807" s="222" t="s">
        <v>67</v>
      </c>
      <c r="C1807" s="667"/>
      <c r="D1807" s="2089">
        <v>240</v>
      </c>
      <c r="E1807" s="422">
        <v>1997</v>
      </c>
      <c r="F1807" s="213">
        <f>ROUND(E1807/12*$B$4,0)</f>
        <v>333</v>
      </c>
      <c r="G1807" s="213">
        <v>334</v>
      </c>
      <c r="H1807" s="1520">
        <f>G1807/F1807*100</f>
        <v>100.30030030030031</v>
      </c>
      <c r="I1807" s="1150">
        <v>8</v>
      </c>
      <c r="J1807" s="269">
        <f>M1807/G1807</f>
        <v>7.9850299401197606</v>
      </c>
      <c r="K1807" s="270">
        <f>ROUND(E1807*I1807,0)</f>
        <v>15976</v>
      </c>
      <c r="L1807" s="270">
        <f>ROUND(K1807/12*$B$4,0)</f>
        <v>2663</v>
      </c>
      <c r="M1807" s="270">
        <v>2667</v>
      </c>
      <c r="N1807" s="270">
        <f>M1807/L1807*100</f>
        <v>100.15020653398423</v>
      </c>
      <c r="O1807" s="2202">
        <f>ROUND(K1807/D1807,0)</f>
        <v>67</v>
      </c>
      <c r="P1807" s="270">
        <f>M1807/$B$4*12/O1807</f>
        <v>238.83582089552237</v>
      </c>
      <c r="Q1807" s="570"/>
      <c r="R1807" s="570"/>
      <c r="S1807" s="1061"/>
      <c r="T1807" s="570">
        <f t="shared" si="551"/>
        <v>0</v>
      </c>
      <c r="U1807" s="1082"/>
      <c r="V1807" s="570"/>
      <c r="W1807" s="570">
        <f>T1807-S1807</f>
        <v>0</v>
      </c>
      <c r="X1807" s="570"/>
      <c r="Y1807" s="570"/>
      <c r="Z1807" s="570"/>
      <c r="AA1807" s="1291"/>
      <c r="AB1807" s="566"/>
      <c r="AC1807" s="1460"/>
      <c r="AD1807" s="1475"/>
    </row>
    <row r="1808" spans="1:30" s="249" customFormat="1" x14ac:dyDescent="0.25">
      <c r="A1808" s="239">
        <v>1</v>
      </c>
      <c r="B1808" s="1767" t="s">
        <v>184</v>
      </c>
      <c r="C1808" s="1660"/>
      <c r="D1808" s="2145"/>
      <c r="E1808" s="424">
        <f t="shared" ref="E1808:G1809" si="552">SUM(E1807)</f>
        <v>1997</v>
      </c>
      <c r="F1808" s="515">
        <f t="shared" si="552"/>
        <v>333</v>
      </c>
      <c r="G1808" s="515">
        <f t="shared" si="552"/>
        <v>334</v>
      </c>
      <c r="H1808" s="284">
        <f>G1808/F1808*100</f>
        <v>100.30030030030031</v>
      </c>
      <c r="I1808" s="1925">
        <f>IF(E1808=0,0,K1808/E1808)</f>
        <v>8</v>
      </c>
      <c r="J1808" s="1519">
        <f>M1808/G1808</f>
        <v>7.9850299401197606</v>
      </c>
      <c r="K1808" s="1583">
        <f t="shared" ref="K1808:M1809" si="553">SUM(K1807)</f>
        <v>15976</v>
      </c>
      <c r="L1808" s="1583">
        <f t="shared" si="553"/>
        <v>2663</v>
      </c>
      <c r="M1808" s="1583">
        <f t="shared" si="553"/>
        <v>2667</v>
      </c>
      <c r="N1808" s="1583">
        <f>M1808/L1808*100</f>
        <v>100.15020653398423</v>
      </c>
      <c r="O1808" s="1583">
        <f>SUM(O1807)</f>
        <v>67</v>
      </c>
      <c r="P1808" s="482">
        <f>M1808/$B$4*12/O1808</f>
        <v>238.83582089552237</v>
      </c>
      <c r="Q1808" s="571"/>
      <c r="R1808" s="571"/>
      <c r="S1808" s="1208"/>
      <c r="T1808" s="571">
        <f t="shared" si="551"/>
        <v>0</v>
      </c>
      <c r="U1808" s="1507"/>
      <c r="V1808" s="571"/>
      <c r="W1808" s="571"/>
      <c r="X1808" s="571"/>
      <c r="Y1808" s="571"/>
      <c r="Z1808" s="571"/>
      <c r="AA1808" s="1320">
        <f t="shared" ref="AA1808" si="554">SUM(AA1807)</f>
        <v>0</v>
      </c>
      <c r="AB1808" s="1194"/>
      <c r="AC1808" s="1460"/>
      <c r="AD1808" s="1475"/>
    </row>
    <row r="1809" spans="1:30" ht="30" thickBot="1" x14ac:dyDescent="0.3">
      <c r="A1809" s="239">
        <v>1</v>
      </c>
      <c r="B1809" s="250" t="s">
        <v>215</v>
      </c>
      <c r="C1809" s="250"/>
      <c r="D1809" s="250"/>
      <c r="E1809" s="448">
        <f t="shared" si="552"/>
        <v>1997</v>
      </c>
      <c r="F1809" s="2042">
        <f t="shared" si="552"/>
        <v>333</v>
      </c>
      <c r="G1809" s="2042">
        <f t="shared" si="552"/>
        <v>334</v>
      </c>
      <c r="H1809" s="2042">
        <f>G1809/F1809*100</f>
        <v>100.30030030030031</v>
      </c>
      <c r="I1809" s="1561">
        <f>IF(E1809=0,0,K1809/E1809)</f>
        <v>8</v>
      </c>
      <c r="J1809" s="2204"/>
      <c r="K1809" s="2044">
        <f t="shared" si="553"/>
        <v>15976</v>
      </c>
      <c r="L1809" s="2044">
        <f t="shared" si="553"/>
        <v>2663</v>
      </c>
      <c r="M1809" s="2044">
        <f t="shared" si="553"/>
        <v>2667</v>
      </c>
      <c r="N1809" s="1667">
        <f>M1809/L1809*100</f>
        <v>100.15020653398423</v>
      </c>
      <c r="O1809" s="1610">
        <f>SUM(O1808)</f>
        <v>67</v>
      </c>
      <c r="P1809" s="1563">
        <f>M1809/$B$4*12/O1809</f>
        <v>238.83582089552237</v>
      </c>
      <c r="Q1809" s="575">
        <v>33264.964652752002</v>
      </c>
      <c r="R1809" s="575">
        <v>33264.964652752002</v>
      </c>
      <c r="S1809" s="1213">
        <f t="shared" ref="S1809" si="555">Q1809/12*$B$4+(R1809-Q1809)/11*1</f>
        <v>5544.1607754586666</v>
      </c>
      <c r="T1809" s="575">
        <f t="shared" si="551"/>
        <v>5442.8462599999993</v>
      </c>
      <c r="U1809" s="1084"/>
      <c r="V1809" s="575"/>
      <c r="W1809" s="575">
        <f>T1809-S1809</f>
        <v>-101.3145154586673</v>
      </c>
      <c r="X1809" s="575"/>
      <c r="Y1809" s="575">
        <v>0</v>
      </c>
      <c r="Z1809" s="575">
        <v>5442.8462599999993</v>
      </c>
      <c r="AA1809" s="2045">
        <f t="shared" ref="AA1809" si="556">SUM(AA1808)</f>
        <v>0</v>
      </c>
      <c r="AB1809" s="1253"/>
      <c r="AC1809" s="1460"/>
      <c r="AD1809" s="1475"/>
    </row>
    <row r="1810" spans="1:30" ht="15.75" thickBot="1" x14ac:dyDescent="0.3">
      <c r="A1810" s="239">
        <v>1</v>
      </c>
      <c r="B1810" s="2079" t="s">
        <v>315</v>
      </c>
      <c r="C1810" s="2080"/>
      <c r="D1810" s="2079"/>
      <c r="E1810" s="457"/>
      <c r="F1810" s="2172"/>
      <c r="G1810" s="2172"/>
      <c r="H1810" s="2172"/>
      <c r="I1810" s="1897"/>
      <c r="J1810" s="1897"/>
      <c r="K1810" s="2198"/>
      <c r="L1810" s="2198"/>
      <c r="M1810" s="2198">
        <f>SUM(M1804,M1809)</f>
        <v>2667</v>
      </c>
      <c r="N1810" s="2198"/>
      <c r="O1810" s="2198"/>
      <c r="P1810" s="2198"/>
      <c r="Q1810" s="576">
        <f>SUM(Q1804,Q1809)</f>
        <v>169631.82933275201</v>
      </c>
      <c r="R1810" s="576">
        <f>SUM(R1804,R1809)</f>
        <v>169631.82933275201</v>
      </c>
      <c r="S1810" s="1062">
        <f>SUM(S1804,S1809)</f>
        <v>29261.764663792001</v>
      </c>
      <c r="T1810" s="576">
        <f t="shared" si="551"/>
        <v>28631.260369999996</v>
      </c>
      <c r="U1810" s="1087"/>
      <c r="V1810" s="576"/>
      <c r="W1810" s="576">
        <f>SUM(W1804,W1809)</f>
        <v>-630.50429379200318</v>
      </c>
      <c r="X1810" s="576">
        <f>SUM(X1804,X1809)</f>
        <v>0</v>
      </c>
      <c r="Y1810" s="576">
        <f>SUM(Y1804,Y1809)</f>
        <v>-0.45703000000000005</v>
      </c>
      <c r="Z1810" s="576">
        <f>SUM(Z1804,Z1809)</f>
        <v>28630.803339999995</v>
      </c>
      <c r="AA1810" s="1321"/>
      <c r="AB1810" s="1196">
        <f>SUM(AB1804,AB1809)</f>
        <v>0</v>
      </c>
      <c r="AC1810" s="1460"/>
      <c r="AD1810" s="1475"/>
    </row>
    <row r="1811" spans="1:30" x14ac:dyDescent="0.25">
      <c r="A1811" s="239">
        <v>1</v>
      </c>
      <c r="B1811" s="2148"/>
      <c r="C1811" s="2149"/>
      <c r="D1811" s="2148"/>
      <c r="E1811" s="442"/>
      <c r="F1811" s="1158"/>
      <c r="G1811" s="1158"/>
      <c r="H1811" s="1158"/>
      <c r="I1811" s="1898"/>
      <c r="J1811" s="1898"/>
      <c r="K1811" s="374"/>
      <c r="L1811" s="374"/>
      <c r="M1811" s="374"/>
      <c r="N1811" s="374"/>
      <c r="O1811" s="374"/>
      <c r="P1811" s="374"/>
      <c r="Q1811" s="569"/>
      <c r="R1811" s="569"/>
      <c r="S1811" s="1060"/>
      <c r="T1811" s="569">
        <f t="shared" si="551"/>
        <v>0</v>
      </c>
      <c r="U1811" s="1085"/>
      <c r="V1811" s="569"/>
      <c r="W1811" s="569"/>
      <c r="X1811" s="569"/>
      <c r="Y1811" s="569"/>
      <c r="Z1811" s="569"/>
      <c r="AA1811" s="1317"/>
      <c r="AB1811" s="612"/>
      <c r="AC1811" s="1460"/>
      <c r="AD1811" s="1475"/>
    </row>
    <row r="1812" spans="1:30" ht="43.5" x14ac:dyDescent="0.25">
      <c r="A1812" s="239">
        <v>1</v>
      </c>
      <c r="B1812" s="1465" t="s">
        <v>455</v>
      </c>
      <c r="C1812" s="1465"/>
      <c r="D1812" s="2030"/>
      <c r="E1812" s="422"/>
      <c r="F1812" s="375"/>
      <c r="G1812" s="375"/>
      <c r="H1812" s="375"/>
      <c r="I1812" s="1150"/>
      <c r="J1812" s="1150"/>
      <c r="K1812" s="368"/>
      <c r="L1812" s="368"/>
      <c r="M1812" s="368"/>
      <c r="N1812" s="368"/>
      <c r="O1812" s="368"/>
      <c r="P1812" s="368"/>
      <c r="Q1812" s="570"/>
      <c r="R1812" s="570"/>
      <c r="S1812" s="1061"/>
      <c r="T1812" s="570">
        <f t="shared" si="551"/>
        <v>0</v>
      </c>
      <c r="U1812" s="1082"/>
      <c r="V1812" s="570"/>
      <c r="W1812" s="570"/>
      <c r="X1812" s="570"/>
      <c r="Y1812" s="570"/>
      <c r="Z1812" s="570"/>
      <c r="AA1812" s="1295"/>
      <c r="AB1812" s="566"/>
      <c r="AC1812" s="1460"/>
      <c r="AD1812" s="1475"/>
    </row>
    <row r="1813" spans="1:30" x14ac:dyDescent="0.25">
      <c r="A1813" s="239">
        <v>1</v>
      </c>
      <c r="B1813" s="749" t="s">
        <v>385</v>
      </c>
      <c r="C1813" s="679"/>
      <c r="D1813" s="797"/>
      <c r="E1813" s="420"/>
      <c r="F1813" s="785"/>
      <c r="G1813" s="785"/>
      <c r="H1813" s="785"/>
      <c r="I1813" s="1150"/>
      <c r="J1813" s="1150"/>
      <c r="K1813" s="368"/>
      <c r="L1813" s="368"/>
      <c r="M1813" s="368"/>
      <c r="N1813" s="368"/>
      <c r="O1813" s="368"/>
      <c r="P1813" s="368"/>
      <c r="Q1813" s="570">
        <v>114950.83100999999</v>
      </c>
      <c r="R1813" s="570">
        <v>114950.83100999999</v>
      </c>
      <c r="S1813" s="3679">
        <f>(Q1813-1202.69402)/12*$B$4+1202.69402+(R1813-Q1813)/11*1</f>
        <v>20160.716851666664</v>
      </c>
      <c r="T1813" s="570">
        <f t="shared" si="551"/>
        <v>19697.20118</v>
      </c>
      <c r="U1813" s="1082"/>
      <c r="V1813" s="570"/>
      <c r="W1813" s="570">
        <f>T1813-S1813</f>
        <v>-463.51567166666428</v>
      </c>
      <c r="X1813" s="570"/>
      <c r="Y1813" s="570">
        <v>-1.0890599999999999</v>
      </c>
      <c r="Z1813" s="570">
        <v>19696.112120000002</v>
      </c>
      <c r="AA1813" s="1318"/>
      <c r="AB1813" s="566"/>
      <c r="AC1813" s="1460"/>
      <c r="AD1813" s="1475"/>
    </row>
    <row r="1814" spans="1:30" ht="29.25" x14ac:dyDescent="0.25">
      <c r="A1814" s="239">
        <v>1</v>
      </c>
      <c r="B1814" s="722" t="s">
        <v>294</v>
      </c>
      <c r="C1814" s="680"/>
      <c r="D1814" s="4"/>
      <c r="E1814" s="1144">
        <f>E1816+E1817+E1819</f>
        <v>24000</v>
      </c>
      <c r="F1814" s="368">
        <f>F1816+F1817+F1819</f>
        <v>4000</v>
      </c>
      <c r="G1814" s="368">
        <f>G1816+G1817+G1819</f>
        <v>4005</v>
      </c>
      <c r="H1814" s="368">
        <f>G1814/F1814*100</f>
        <v>100.125</v>
      </c>
      <c r="I1814" s="1902"/>
      <c r="J1814" s="1902"/>
      <c r="K1814" s="785"/>
      <c r="L1814" s="785"/>
      <c r="M1814" s="785"/>
      <c r="N1814" s="785"/>
      <c r="O1814" s="785"/>
      <c r="P1814" s="785"/>
      <c r="Q1814" s="570"/>
      <c r="R1814" s="570"/>
      <c r="S1814" s="1061"/>
      <c r="T1814" s="570">
        <f t="shared" si="551"/>
        <v>0</v>
      </c>
      <c r="U1814" s="1082"/>
      <c r="V1814" s="570"/>
      <c r="W1814" s="570"/>
      <c r="X1814" s="570"/>
      <c r="Y1814" s="570"/>
      <c r="Z1814" s="570"/>
      <c r="AA1814" s="1275">
        <f>AA1816+AA1817+AA1819</f>
        <v>0</v>
      </c>
      <c r="AB1814" s="566"/>
      <c r="AC1814" s="1460"/>
      <c r="AD1814" s="1475"/>
    </row>
    <row r="1815" spans="1:30" ht="30" x14ac:dyDescent="0.25">
      <c r="A1815" s="239">
        <v>1</v>
      </c>
      <c r="B1815" s="517" t="s">
        <v>205</v>
      </c>
      <c r="C1815" s="680"/>
      <c r="D1815" s="4"/>
      <c r="E1815" s="1144"/>
      <c r="F1815" s="368"/>
      <c r="G1815" s="368"/>
      <c r="H1815" s="368"/>
      <c r="I1815" s="1902"/>
      <c r="J1815" s="1902"/>
      <c r="K1815" s="785"/>
      <c r="L1815" s="785"/>
      <c r="M1815" s="785"/>
      <c r="N1815" s="785"/>
      <c r="O1815" s="785"/>
      <c r="P1815" s="785"/>
      <c r="Q1815" s="570"/>
      <c r="R1815" s="570"/>
      <c r="S1815" s="1061"/>
      <c r="T1815" s="570"/>
      <c r="U1815" s="1082"/>
      <c r="V1815" s="570"/>
      <c r="W1815" s="570"/>
      <c r="X1815" s="570"/>
      <c r="Y1815" s="570"/>
      <c r="Z1815" s="570"/>
      <c r="AA1815" s="1275"/>
      <c r="AB1815" s="566"/>
      <c r="AC1815" s="1460"/>
      <c r="AD1815" s="1475"/>
    </row>
    <row r="1816" spans="1:30" ht="30" x14ac:dyDescent="0.25">
      <c r="A1816" s="239">
        <v>1</v>
      </c>
      <c r="B1816" s="517" t="s">
        <v>206</v>
      </c>
      <c r="C1816" s="680"/>
      <c r="D1816" s="4"/>
      <c r="E1816" s="1145">
        <v>2000</v>
      </c>
      <c r="F1816" s="368">
        <f>ROUND(E1816/12*$B$4,0)</f>
        <v>333</v>
      </c>
      <c r="G1816" s="368">
        <v>313</v>
      </c>
      <c r="H1816" s="368">
        <f>G1816/F1816*100</f>
        <v>93.993993993993996</v>
      </c>
      <c r="I1816" s="1902"/>
      <c r="J1816" s="1902"/>
      <c r="K1816" s="785"/>
      <c r="L1816" s="785"/>
      <c r="M1816" s="785"/>
      <c r="N1816" s="785"/>
      <c r="O1816" s="785"/>
      <c r="P1816" s="785"/>
      <c r="Q1816" s="570"/>
      <c r="R1816" s="570"/>
      <c r="S1816" s="1061"/>
      <c r="T1816" s="570"/>
      <c r="U1816" s="1082"/>
      <c r="V1816" s="570"/>
      <c r="W1816" s="570"/>
      <c r="X1816" s="570"/>
      <c r="Y1816" s="570"/>
      <c r="Z1816" s="570"/>
      <c r="AA1816" s="1275"/>
      <c r="AB1816" s="566"/>
      <c r="AC1816" s="1460"/>
      <c r="AD1816" s="1475"/>
    </row>
    <row r="1817" spans="1:30" ht="30" x14ac:dyDescent="0.25">
      <c r="A1817" s="239">
        <v>1</v>
      </c>
      <c r="B1817" s="723" t="s">
        <v>558</v>
      </c>
      <c r="C1817" s="680"/>
      <c r="D1817" s="4"/>
      <c r="E1817" s="1145">
        <v>10000</v>
      </c>
      <c r="F1817" s="368">
        <f>ROUND(E1817/12*$B$4,0)</f>
        <v>1667</v>
      </c>
      <c r="G1817" s="368">
        <v>1538</v>
      </c>
      <c r="H1817" s="368">
        <f>G1817/F1817*100</f>
        <v>92.26154769046191</v>
      </c>
      <c r="I1817" s="1902"/>
      <c r="J1817" s="1902"/>
      <c r="K1817" s="785"/>
      <c r="L1817" s="785"/>
      <c r="M1817" s="785"/>
      <c r="N1817" s="785"/>
      <c r="O1817" s="785"/>
      <c r="P1817" s="785"/>
      <c r="Q1817" s="570"/>
      <c r="R1817" s="570"/>
      <c r="S1817" s="1061"/>
      <c r="T1817" s="570"/>
      <c r="U1817" s="1082"/>
      <c r="V1817" s="570"/>
      <c r="W1817" s="570"/>
      <c r="X1817" s="570"/>
      <c r="Y1817" s="570"/>
      <c r="Z1817" s="570"/>
      <c r="AA1817" s="1275"/>
      <c r="AB1817" s="566"/>
      <c r="AC1817" s="1460"/>
      <c r="AD1817" s="1475"/>
    </row>
    <row r="1818" spans="1:30" ht="75" x14ac:dyDescent="0.25">
      <c r="A1818" s="239">
        <v>1</v>
      </c>
      <c r="B1818" s="518" t="s">
        <v>296</v>
      </c>
      <c r="C1818" s="680"/>
      <c r="D1818" s="4"/>
      <c r="E1818" s="1145"/>
      <c r="F1818" s="368"/>
      <c r="G1818" s="368"/>
      <c r="H1818" s="368"/>
      <c r="I1818" s="1902"/>
      <c r="J1818" s="1902"/>
      <c r="K1818" s="785"/>
      <c r="L1818" s="785"/>
      <c r="M1818" s="785"/>
      <c r="N1818" s="785"/>
      <c r="O1818" s="785"/>
      <c r="P1818" s="785"/>
      <c r="Q1818" s="570"/>
      <c r="R1818" s="570"/>
      <c r="S1818" s="1061"/>
      <c r="T1818" s="570"/>
      <c r="U1818" s="1082"/>
      <c r="V1818" s="570"/>
      <c r="W1818" s="570"/>
      <c r="X1818" s="570"/>
      <c r="Y1818" s="570"/>
      <c r="Z1818" s="570"/>
      <c r="AA1818" s="1275"/>
      <c r="AB1818" s="566"/>
      <c r="AC1818" s="1460"/>
      <c r="AD1818" s="1475"/>
    </row>
    <row r="1819" spans="1:30" ht="60" x14ac:dyDescent="0.25">
      <c r="A1819" s="239">
        <v>1</v>
      </c>
      <c r="B1819" s="518" t="s">
        <v>310</v>
      </c>
      <c r="C1819" s="680"/>
      <c r="D1819" s="4"/>
      <c r="E1819" s="1145">
        <v>12000</v>
      </c>
      <c r="F1819" s="368">
        <f>ROUND(E1819/12*$B$4,0)</f>
        <v>2000</v>
      </c>
      <c r="G1819" s="368">
        <v>2154</v>
      </c>
      <c r="H1819" s="368">
        <f>G1819/F1819*100</f>
        <v>107.69999999999999</v>
      </c>
      <c r="I1819" s="1902"/>
      <c r="J1819" s="1902"/>
      <c r="K1819" s="785"/>
      <c r="L1819" s="785"/>
      <c r="M1819" s="785"/>
      <c r="N1819" s="785"/>
      <c r="O1819" s="785"/>
      <c r="P1819" s="785"/>
      <c r="Q1819" s="570"/>
      <c r="R1819" s="570"/>
      <c r="S1819" s="1061"/>
      <c r="T1819" s="570"/>
      <c r="U1819" s="1082"/>
      <c r="V1819" s="570"/>
      <c r="W1819" s="570"/>
      <c r="X1819" s="570"/>
      <c r="Y1819" s="570"/>
      <c r="Z1819" s="570"/>
      <c r="AA1819" s="1275"/>
      <c r="AB1819" s="566"/>
      <c r="AC1819" s="1460"/>
      <c r="AD1819" s="1475"/>
    </row>
    <row r="1820" spans="1:30" ht="105" x14ac:dyDescent="0.25">
      <c r="B1820" s="518" t="s">
        <v>540</v>
      </c>
      <c r="C1820" s="680"/>
      <c r="D1820" s="4"/>
      <c r="E1820" s="1145">
        <v>1500</v>
      </c>
      <c r="F1820" s="368">
        <f>ROUND(E1820/12*$B$4,0)</f>
        <v>250</v>
      </c>
      <c r="G1820" s="368"/>
      <c r="H1820" s="368"/>
      <c r="I1820" s="1902"/>
      <c r="J1820" s="1902"/>
      <c r="K1820" s="785"/>
      <c r="L1820" s="785"/>
      <c r="M1820" s="785"/>
      <c r="N1820" s="785"/>
      <c r="O1820" s="785"/>
      <c r="P1820" s="785"/>
      <c r="Q1820" s="570"/>
      <c r="R1820" s="570"/>
      <c r="S1820" s="1061"/>
      <c r="T1820" s="570"/>
      <c r="U1820" s="1082"/>
      <c r="V1820" s="570"/>
      <c r="W1820" s="570"/>
      <c r="X1820" s="570"/>
      <c r="Y1820" s="570"/>
      <c r="Z1820" s="570"/>
      <c r="AA1820" s="1275"/>
      <c r="AB1820" s="566"/>
      <c r="AC1820" s="1460"/>
      <c r="AD1820" s="1475"/>
    </row>
    <row r="1821" spans="1:30" ht="29.25" x14ac:dyDescent="0.25">
      <c r="A1821" s="239">
        <v>1</v>
      </c>
      <c r="B1821" s="485" t="s">
        <v>135</v>
      </c>
      <c r="C1821" s="680"/>
      <c r="D1821" s="4"/>
      <c r="E1821" s="418">
        <f>E1822</f>
        <v>33000</v>
      </c>
      <c r="F1821" s="368">
        <f>F1822</f>
        <v>5500</v>
      </c>
      <c r="G1821" s="368">
        <f>G1822</f>
        <v>5857</v>
      </c>
      <c r="H1821" s="368">
        <f>G1821/F1821*100</f>
        <v>106.49090909090908</v>
      </c>
      <c r="I1821" s="1902"/>
      <c r="J1821" s="1902"/>
      <c r="K1821" s="785"/>
      <c r="L1821" s="785"/>
      <c r="M1821" s="785"/>
      <c r="N1821" s="785"/>
      <c r="O1821" s="785"/>
      <c r="P1821" s="785"/>
      <c r="Q1821" s="570"/>
      <c r="R1821" s="570"/>
      <c r="S1821" s="1061"/>
      <c r="T1821" s="570"/>
      <c r="U1821" s="1082"/>
      <c r="V1821" s="570"/>
      <c r="W1821" s="570"/>
      <c r="X1821" s="570"/>
      <c r="Y1821" s="570"/>
      <c r="Z1821" s="570"/>
      <c r="AA1821" s="1275">
        <f>AA1822</f>
        <v>0</v>
      </c>
      <c r="AB1821" s="566"/>
      <c r="AC1821" s="1460"/>
      <c r="AD1821" s="1475"/>
    </row>
    <row r="1822" spans="1:30" x14ac:dyDescent="0.25">
      <c r="A1822" s="239">
        <v>1</v>
      </c>
      <c r="B1822" s="292" t="s">
        <v>240</v>
      </c>
      <c r="C1822" s="680"/>
      <c r="D1822" s="4"/>
      <c r="E1822" s="418">
        <v>33000</v>
      </c>
      <c r="F1822" s="368">
        <f>ROUND(E1822/12*$B$4,0)</f>
        <v>5500</v>
      </c>
      <c r="G1822" s="368">
        <v>5857</v>
      </c>
      <c r="H1822" s="368">
        <f>G1822/F1822*100</f>
        <v>106.49090909090908</v>
      </c>
      <c r="I1822" s="1902"/>
      <c r="J1822" s="1902"/>
      <c r="K1822" s="785"/>
      <c r="L1822" s="785"/>
      <c r="M1822" s="785"/>
      <c r="N1822" s="785"/>
      <c r="O1822" s="785"/>
      <c r="P1822" s="785"/>
      <c r="Q1822" s="570"/>
      <c r="R1822" s="570"/>
      <c r="S1822" s="1061"/>
      <c r="T1822" s="570"/>
      <c r="U1822" s="1082"/>
      <c r="V1822" s="570"/>
      <c r="W1822" s="570"/>
      <c r="X1822" s="570"/>
      <c r="Y1822" s="570"/>
      <c r="Z1822" s="570"/>
      <c r="AA1822" s="1275"/>
      <c r="AB1822" s="566"/>
      <c r="AC1822" s="1460"/>
      <c r="AD1822" s="1475"/>
    </row>
    <row r="1823" spans="1:30" ht="63" x14ac:dyDescent="0.25">
      <c r="A1823" s="239">
        <v>1</v>
      </c>
      <c r="B1823" s="750" t="s">
        <v>299</v>
      </c>
      <c r="C1823" s="680"/>
      <c r="D1823" s="4"/>
      <c r="E1823" s="1144">
        <f>E1824+E1829</f>
        <v>19811</v>
      </c>
      <c r="F1823" s="368">
        <f>F1824+F1829</f>
        <v>3302</v>
      </c>
      <c r="G1823" s="368">
        <f>G1824+G1829</f>
        <v>2334</v>
      </c>
      <c r="H1823" s="368">
        <f>G1823/F1823*100</f>
        <v>70.684433676559664</v>
      </c>
      <c r="I1823" s="1902"/>
      <c r="J1823" s="1902"/>
      <c r="K1823" s="785"/>
      <c r="L1823" s="785"/>
      <c r="M1823" s="785"/>
      <c r="N1823" s="785"/>
      <c r="O1823" s="785"/>
      <c r="P1823" s="785"/>
      <c r="Q1823" s="570"/>
      <c r="R1823" s="570"/>
      <c r="S1823" s="1209">
        <f>Q1823/12*$B$4</f>
        <v>0</v>
      </c>
      <c r="T1823" s="570">
        <f>Z1823-Y1823-V1823</f>
        <v>0</v>
      </c>
      <c r="U1823" s="1082"/>
      <c r="V1823" s="570"/>
      <c r="W1823" s="570">
        <f>T1823-S1823</f>
        <v>0</v>
      </c>
      <c r="X1823" s="570"/>
      <c r="Y1823" s="570"/>
      <c r="Z1823" s="570"/>
      <c r="AA1823" s="1275">
        <f>AA1824+AA1829</f>
        <v>0</v>
      </c>
      <c r="AB1823" s="566"/>
      <c r="AC1823" s="1460"/>
      <c r="AD1823" s="1475"/>
    </row>
    <row r="1824" spans="1:30" ht="30" x14ac:dyDescent="0.25">
      <c r="A1824" s="239">
        <v>1</v>
      </c>
      <c r="B1824" s="723" t="s">
        <v>300</v>
      </c>
      <c r="C1824" s="680"/>
      <c r="D1824" s="4"/>
      <c r="E1824" s="1144">
        <f>SUM(E1825:E1828)</f>
        <v>111</v>
      </c>
      <c r="F1824" s="368">
        <f>SUM(F1825:F1828)</f>
        <v>19</v>
      </c>
      <c r="G1824" s="368">
        <f>SUM(G1825:G1828)</f>
        <v>0</v>
      </c>
      <c r="H1824" s="368">
        <f>G1824/F1824*100</f>
        <v>0</v>
      </c>
      <c r="I1824" s="1902"/>
      <c r="J1824" s="1902"/>
      <c r="K1824" s="785"/>
      <c r="L1824" s="785"/>
      <c r="M1824" s="785"/>
      <c r="N1824" s="785"/>
      <c r="O1824" s="785"/>
      <c r="P1824" s="785"/>
      <c r="Q1824" s="570"/>
      <c r="R1824" s="570"/>
      <c r="S1824" s="1061"/>
      <c r="T1824" s="570"/>
      <c r="U1824" s="1082"/>
      <c r="V1824" s="570"/>
      <c r="W1824" s="570"/>
      <c r="X1824" s="570"/>
      <c r="Y1824" s="570"/>
      <c r="Z1824" s="570"/>
      <c r="AA1824" s="1275">
        <f>SUM(AA1825:AA1828)</f>
        <v>0</v>
      </c>
      <c r="AB1824" s="566"/>
      <c r="AC1824" s="1460"/>
      <c r="AD1824" s="1475"/>
    </row>
    <row r="1825" spans="1:30" ht="30" x14ac:dyDescent="0.25">
      <c r="A1825" s="239">
        <v>1</v>
      </c>
      <c r="B1825" s="518" t="s">
        <v>301</v>
      </c>
      <c r="C1825" s="680"/>
      <c r="D1825" s="4"/>
      <c r="E1825" s="1144"/>
      <c r="F1825" s="368"/>
      <c r="G1825" s="368"/>
      <c r="H1825" s="368"/>
      <c r="I1825" s="1902"/>
      <c r="J1825" s="1902"/>
      <c r="K1825" s="785"/>
      <c r="L1825" s="785"/>
      <c r="M1825" s="785"/>
      <c r="N1825" s="785"/>
      <c r="O1825" s="785"/>
      <c r="P1825" s="785"/>
      <c r="Q1825" s="570"/>
      <c r="R1825" s="570"/>
      <c r="S1825" s="1061"/>
      <c r="T1825" s="570"/>
      <c r="U1825" s="1082"/>
      <c r="V1825" s="570"/>
      <c r="W1825" s="570"/>
      <c r="X1825" s="570"/>
      <c r="Y1825" s="570"/>
      <c r="Z1825" s="570"/>
      <c r="AA1825" s="1275"/>
      <c r="AB1825" s="566"/>
      <c r="AC1825" s="1460"/>
      <c r="AD1825" s="1475"/>
    </row>
    <row r="1826" spans="1:30" ht="60" x14ac:dyDescent="0.25">
      <c r="A1826" s="239">
        <v>1</v>
      </c>
      <c r="B1826" s="518" t="s">
        <v>302</v>
      </c>
      <c r="C1826" s="680"/>
      <c r="D1826" s="4"/>
      <c r="E1826" s="1144"/>
      <c r="F1826" s="368"/>
      <c r="G1826" s="368"/>
      <c r="H1826" s="368"/>
      <c r="I1826" s="1902"/>
      <c r="J1826" s="1902"/>
      <c r="K1826" s="785"/>
      <c r="L1826" s="785"/>
      <c r="M1826" s="785"/>
      <c r="N1826" s="785"/>
      <c r="O1826" s="785"/>
      <c r="P1826" s="785"/>
      <c r="Q1826" s="570"/>
      <c r="R1826" s="570"/>
      <c r="S1826" s="1061"/>
      <c r="T1826" s="570"/>
      <c r="U1826" s="1082"/>
      <c r="V1826" s="570"/>
      <c r="W1826" s="570"/>
      <c r="X1826" s="570"/>
      <c r="Y1826" s="570"/>
      <c r="Z1826" s="570"/>
      <c r="AA1826" s="1275"/>
      <c r="AB1826" s="566"/>
      <c r="AC1826" s="1460"/>
      <c r="AD1826" s="1475"/>
    </row>
    <row r="1827" spans="1:30" ht="45" x14ac:dyDescent="0.25">
      <c r="A1827" s="239">
        <v>1</v>
      </c>
      <c r="B1827" s="518" t="s">
        <v>303</v>
      </c>
      <c r="C1827" s="680"/>
      <c r="D1827" s="4"/>
      <c r="E1827" s="1145">
        <v>24</v>
      </c>
      <c r="F1827" s="368">
        <f>ROUND(E1827/12*$B$4,0)</f>
        <v>4</v>
      </c>
      <c r="G1827" s="368"/>
      <c r="H1827" s="368">
        <f>G1827/F1827*100</f>
        <v>0</v>
      </c>
      <c r="I1827" s="1902"/>
      <c r="J1827" s="1902"/>
      <c r="K1827" s="785"/>
      <c r="L1827" s="785"/>
      <c r="M1827" s="785"/>
      <c r="N1827" s="785"/>
      <c r="O1827" s="785"/>
      <c r="P1827" s="785"/>
      <c r="Q1827" s="570"/>
      <c r="R1827" s="570"/>
      <c r="S1827" s="1061"/>
      <c r="T1827" s="570"/>
      <c r="U1827" s="1082"/>
      <c r="V1827" s="570"/>
      <c r="W1827" s="570"/>
      <c r="X1827" s="570"/>
      <c r="Y1827" s="570"/>
      <c r="Z1827" s="570"/>
      <c r="AA1827" s="1275"/>
      <c r="AB1827" s="566"/>
      <c r="AC1827" s="1460"/>
      <c r="AD1827" s="1475"/>
    </row>
    <row r="1828" spans="1:30" ht="30" x14ac:dyDescent="0.25">
      <c r="A1828" s="239">
        <v>1</v>
      </c>
      <c r="B1828" s="518" t="s">
        <v>304</v>
      </c>
      <c r="C1828" s="680"/>
      <c r="D1828" s="4"/>
      <c r="E1828" s="1146">
        <v>87</v>
      </c>
      <c r="F1828" s="368">
        <f>ROUND(E1828/12*$B$4,0)</f>
        <v>15</v>
      </c>
      <c r="G1828" s="368"/>
      <c r="H1828" s="368">
        <f>G1828/F1828*100</f>
        <v>0</v>
      </c>
      <c r="I1828" s="1902"/>
      <c r="J1828" s="1902"/>
      <c r="K1828" s="785"/>
      <c r="L1828" s="785"/>
      <c r="M1828" s="785"/>
      <c r="N1828" s="785"/>
      <c r="O1828" s="785"/>
      <c r="P1828" s="785"/>
      <c r="Q1828" s="570"/>
      <c r="R1828" s="570"/>
      <c r="S1828" s="1061"/>
      <c r="T1828" s="570"/>
      <c r="U1828" s="1082"/>
      <c r="V1828" s="570"/>
      <c r="W1828" s="570"/>
      <c r="X1828" s="570"/>
      <c r="Y1828" s="570"/>
      <c r="Z1828" s="570"/>
      <c r="AA1828" s="1275"/>
      <c r="AB1828" s="566"/>
      <c r="AC1828" s="1460"/>
      <c r="AD1828" s="1475"/>
    </row>
    <row r="1829" spans="1:30" ht="60" x14ac:dyDescent="0.25">
      <c r="A1829" s="239">
        <v>1</v>
      </c>
      <c r="B1829" s="723" t="s">
        <v>305</v>
      </c>
      <c r="C1829" s="680"/>
      <c r="D1829" s="4"/>
      <c r="E1829" s="1147">
        <f>SUM(E1830:E1832)</f>
        <v>19700</v>
      </c>
      <c r="F1829" s="368">
        <f>SUM(F1830:F1832)</f>
        <v>3283</v>
      </c>
      <c r="G1829" s="368">
        <f>SUM(G1830:G1832)</f>
        <v>2334</v>
      </c>
      <c r="H1829" s="368">
        <f>G1829/F1829*100</f>
        <v>71.093512031678344</v>
      </c>
      <c r="I1829" s="1902"/>
      <c r="J1829" s="1902"/>
      <c r="K1829" s="785"/>
      <c r="L1829" s="785"/>
      <c r="M1829" s="785"/>
      <c r="N1829" s="785"/>
      <c r="O1829" s="785"/>
      <c r="P1829" s="785"/>
      <c r="Q1829" s="570"/>
      <c r="R1829" s="570"/>
      <c r="S1829" s="1061"/>
      <c r="T1829" s="570"/>
      <c r="U1829" s="1082"/>
      <c r="V1829" s="570"/>
      <c r="W1829" s="570"/>
      <c r="X1829" s="570"/>
      <c r="Y1829" s="570"/>
      <c r="Z1829" s="570"/>
      <c r="AA1829" s="1275">
        <f>SUM(AA1830:AA1832)</f>
        <v>0</v>
      </c>
      <c r="AB1829" s="566"/>
      <c r="AC1829" s="1460"/>
      <c r="AD1829" s="1475"/>
    </row>
    <row r="1830" spans="1:30" ht="45" x14ac:dyDescent="0.25">
      <c r="A1830" s="239">
        <v>1</v>
      </c>
      <c r="B1830" s="518" t="s">
        <v>306</v>
      </c>
      <c r="C1830" s="680"/>
      <c r="D1830" s="4"/>
      <c r="E1830" s="757"/>
      <c r="F1830" s="368"/>
      <c r="G1830" s="368"/>
      <c r="H1830" s="368"/>
      <c r="I1830" s="1902"/>
      <c r="J1830" s="1902"/>
      <c r="K1830" s="785"/>
      <c r="L1830" s="785"/>
      <c r="M1830" s="785"/>
      <c r="N1830" s="785"/>
      <c r="O1830" s="785"/>
      <c r="P1830" s="785"/>
      <c r="Q1830" s="570"/>
      <c r="R1830" s="570"/>
      <c r="S1830" s="1061"/>
      <c r="T1830" s="570"/>
      <c r="U1830" s="1082"/>
      <c r="V1830" s="570"/>
      <c r="W1830" s="570"/>
      <c r="X1830" s="570"/>
      <c r="Y1830" s="570"/>
      <c r="Z1830" s="570"/>
      <c r="AA1830" s="1275"/>
      <c r="AB1830" s="566"/>
      <c r="AC1830" s="1460"/>
      <c r="AD1830" s="1475"/>
    </row>
    <row r="1831" spans="1:30" ht="75" x14ac:dyDescent="0.25">
      <c r="A1831" s="239">
        <v>1</v>
      </c>
      <c r="B1831" s="518" t="s">
        <v>307</v>
      </c>
      <c r="C1831" s="680"/>
      <c r="D1831" s="4"/>
      <c r="E1831" s="757">
        <v>16700</v>
      </c>
      <c r="F1831" s="368">
        <f>ROUND(E1831/12*$B$4,0)</f>
        <v>2783</v>
      </c>
      <c r="G1831" s="368">
        <v>2093</v>
      </c>
      <c r="H1831" s="368">
        <f>G1831/F1831*100</f>
        <v>75.206611570247944</v>
      </c>
      <c r="I1831" s="1902"/>
      <c r="J1831" s="1902"/>
      <c r="K1831" s="785"/>
      <c r="L1831" s="785"/>
      <c r="M1831" s="785"/>
      <c r="N1831" s="785"/>
      <c r="O1831" s="785"/>
      <c r="P1831" s="785"/>
      <c r="Q1831" s="570"/>
      <c r="R1831" s="570"/>
      <c r="S1831" s="1061"/>
      <c r="T1831" s="570"/>
      <c r="U1831" s="1082"/>
      <c r="V1831" s="570"/>
      <c r="W1831" s="570"/>
      <c r="X1831" s="570"/>
      <c r="Y1831" s="570"/>
      <c r="Z1831" s="570"/>
      <c r="AA1831" s="1275"/>
      <c r="AB1831" s="566"/>
      <c r="AC1831" s="1460"/>
      <c r="AD1831" s="1475"/>
    </row>
    <row r="1832" spans="1:30" ht="60" x14ac:dyDescent="0.25">
      <c r="A1832" s="239">
        <v>1</v>
      </c>
      <c r="B1832" s="518" t="s">
        <v>308</v>
      </c>
      <c r="C1832" s="680"/>
      <c r="D1832" s="4"/>
      <c r="E1832" s="757">
        <v>3000</v>
      </c>
      <c r="F1832" s="368">
        <f>ROUND(E1832/12*$B$4,0)</f>
        <v>500</v>
      </c>
      <c r="G1832" s="368">
        <v>241</v>
      </c>
      <c r="H1832" s="368">
        <f>G1832/F1832*100</f>
        <v>48.199999999999996</v>
      </c>
      <c r="I1832" s="1902"/>
      <c r="J1832" s="1902"/>
      <c r="K1832" s="785"/>
      <c r="L1832" s="785"/>
      <c r="M1832" s="785"/>
      <c r="N1832" s="785"/>
      <c r="O1832" s="785"/>
      <c r="P1832" s="785"/>
      <c r="Q1832" s="570"/>
      <c r="R1832" s="570"/>
      <c r="S1832" s="1061"/>
      <c r="T1832" s="570"/>
      <c r="U1832" s="1082"/>
      <c r="V1832" s="570"/>
      <c r="W1832" s="570"/>
      <c r="X1832" s="570"/>
      <c r="Y1832" s="570"/>
      <c r="Z1832" s="570"/>
      <c r="AA1832" s="1275"/>
      <c r="AB1832" s="566"/>
      <c r="AC1832" s="1460"/>
      <c r="AD1832" s="1475"/>
    </row>
    <row r="1833" spans="1:30" x14ac:dyDescent="0.25">
      <c r="B1833" s="797" t="s">
        <v>207</v>
      </c>
      <c r="C1833" s="680"/>
      <c r="D1833" s="4"/>
      <c r="E1833" s="757"/>
      <c r="F1833" s="368"/>
      <c r="G1833" s="368"/>
      <c r="H1833" s="368"/>
      <c r="I1833" s="1902"/>
      <c r="J1833" s="1902"/>
      <c r="K1833" s="785"/>
      <c r="L1833" s="785"/>
      <c r="M1833" s="785"/>
      <c r="N1833" s="785"/>
      <c r="O1833" s="785"/>
      <c r="P1833" s="785"/>
      <c r="Q1833" s="570"/>
      <c r="R1833" s="570"/>
      <c r="S1833" s="1061">
        <f>Q1833/12*$B$4</f>
        <v>0</v>
      </c>
      <c r="T1833" s="570"/>
      <c r="U1833" s="1082"/>
      <c r="V1833" s="570"/>
      <c r="W1833" s="570"/>
      <c r="X1833" s="570"/>
      <c r="Y1833" s="570"/>
      <c r="Z1833" s="570"/>
      <c r="AA1833" s="1275"/>
      <c r="AB1833" s="566"/>
      <c r="AC1833" s="1460"/>
      <c r="AD1833" s="1475"/>
    </row>
    <row r="1834" spans="1:30" ht="29.25" x14ac:dyDescent="0.25">
      <c r="A1834" s="239">
        <v>1</v>
      </c>
      <c r="B1834" s="784" t="s">
        <v>362</v>
      </c>
      <c r="C1834" s="680"/>
      <c r="D1834" s="4"/>
      <c r="E1834" s="418"/>
      <c r="F1834" s="368"/>
      <c r="G1834" s="368"/>
      <c r="H1834" s="368"/>
      <c r="I1834" s="1902"/>
      <c r="J1834" s="1902"/>
      <c r="K1834" s="785"/>
      <c r="L1834" s="785"/>
      <c r="M1834" s="785"/>
      <c r="N1834" s="785"/>
      <c r="O1834" s="785"/>
      <c r="P1834" s="785"/>
      <c r="Q1834" s="570"/>
      <c r="R1834" s="570"/>
      <c r="S1834" s="1061"/>
      <c r="T1834" s="570"/>
      <c r="U1834" s="1082"/>
      <c r="V1834" s="570"/>
      <c r="W1834" s="570"/>
      <c r="X1834" s="570"/>
      <c r="Y1834" s="570"/>
      <c r="Z1834" s="570"/>
      <c r="AA1834" s="1275"/>
      <c r="AB1834" s="566"/>
      <c r="AC1834" s="1460"/>
      <c r="AD1834" s="1475"/>
    </row>
    <row r="1835" spans="1:30" x14ac:dyDescent="0.25">
      <c r="A1835" s="239">
        <v>1</v>
      </c>
      <c r="B1835" s="4" t="s">
        <v>350</v>
      </c>
      <c r="C1835" s="680"/>
      <c r="D1835" s="4"/>
      <c r="E1835" s="418"/>
      <c r="F1835" s="368"/>
      <c r="G1835" s="368"/>
      <c r="H1835" s="368"/>
      <c r="I1835" s="1902"/>
      <c r="J1835" s="1902"/>
      <c r="K1835" s="785"/>
      <c r="L1835" s="785"/>
      <c r="M1835" s="785"/>
      <c r="N1835" s="785"/>
      <c r="O1835" s="785"/>
      <c r="P1835" s="785"/>
      <c r="Q1835" s="570"/>
      <c r="R1835" s="570"/>
      <c r="S1835" s="1061"/>
      <c r="T1835" s="570"/>
      <c r="U1835" s="1082"/>
      <c r="V1835" s="570"/>
      <c r="W1835" s="570"/>
      <c r="X1835" s="570"/>
      <c r="Y1835" s="570"/>
      <c r="Z1835" s="570"/>
      <c r="AA1835" s="1275"/>
      <c r="AB1835" s="566"/>
      <c r="AC1835" s="1460"/>
      <c r="AD1835" s="1475"/>
    </row>
    <row r="1836" spans="1:30" ht="30" x14ac:dyDescent="0.25">
      <c r="A1836" s="239">
        <v>1</v>
      </c>
      <c r="B1836" s="798" t="s">
        <v>351</v>
      </c>
      <c r="C1836" s="680"/>
      <c r="D1836" s="4"/>
      <c r="E1836" s="418"/>
      <c r="F1836" s="368"/>
      <c r="G1836" s="368"/>
      <c r="H1836" s="368"/>
      <c r="I1836" s="1902"/>
      <c r="J1836" s="1902"/>
      <c r="K1836" s="785"/>
      <c r="L1836" s="785"/>
      <c r="M1836" s="785"/>
      <c r="N1836" s="785"/>
      <c r="O1836" s="785"/>
      <c r="P1836" s="785"/>
      <c r="Q1836" s="570"/>
      <c r="R1836" s="570"/>
      <c r="S1836" s="1061"/>
      <c r="T1836" s="570"/>
      <c r="U1836" s="1082"/>
      <c r="V1836" s="570"/>
      <c r="W1836" s="570"/>
      <c r="X1836" s="570"/>
      <c r="Y1836" s="570"/>
      <c r="Z1836" s="570"/>
      <c r="AA1836" s="1275"/>
      <c r="AB1836" s="566"/>
      <c r="AC1836" s="1460"/>
      <c r="AD1836" s="1475"/>
    </row>
    <row r="1837" spans="1:30" x14ac:dyDescent="0.25">
      <c r="A1837" s="239">
        <v>1</v>
      </c>
      <c r="B1837" s="4" t="s">
        <v>352</v>
      </c>
      <c r="C1837" s="680"/>
      <c r="D1837" s="4"/>
      <c r="E1837" s="418"/>
      <c r="F1837" s="368"/>
      <c r="G1837" s="368"/>
      <c r="H1837" s="368"/>
      <c r="I1837" s="1902"/>
      <c r="J1837" s="1902"/>
      <c r="K1837" s="785"/>
      <c r="L1837" s="785"/>
      <c r="M1837" s="785"/>
      <c r="N1837" s="785"/>
      <c r="O1837" s="785"/>
      <c r="P1837" s="785"/>
      <c r="Q1837" s="570"/>
      <c r="R1837" s="570"/>
      <c r="S1837" s="1061"/>
      <c r="T1837" s="570"/>
      <c r="U1837" s="1082"/>
      <c r="V1837" s="570"/>
      <c r="W1837" s="570"/>
      <c r="X1837" s="570"/>
      <c r="Y1837" s="570"/>
      <c r="Z1837" s="570"/>
      <c r="AA1837" s="1275"/>
      <c r="AB1837" s="566"/>
      <c r="AC1837" s="1460"/>
      <c r="AD1837" s="1475"/>
    </row>
    <row r="1838" spans="1:30" ht="30" x14ac:dyDescent="0.25">
      <c r="A1838" s="239">
        <v>1</v>
      </c>
      <c r="B1838" s="4" t="s">
        <v>377</v>
      </c>
      <c r="C1838" s="680"/>
      <c r="D1838" s="4"/>
      <c r="E1838" s="418"/>
      <c r="F1838" s="368"/>
      <c r="G1838" s="368"/>
      <c r="H1838" s="368"/>
      <c r="I1838" s="1902"/>
      <c r="J1838" s="1902"/>
      <c r="K1838" s="785"/>
      <c r="L1838" s="785"/>
      <c r="M1838" s="785"/>
      <c r="N1838" s="785"/>
      <c r="O1838" s="785"/>
      <c r="P1838" s="785"/>
      <c r="Q1838" s="570"/>
      <c r="R1838" s="570"/>
      <c r="S1838" s="1061"/>
      <c r="T1838" s="570"/>
      <c r="U1838" s="1082"/>
      <c r="V1838" s="570"/>
      <c r="W1838" s="570"/>
      <c r="X1838" s="570"/>
      <c r="Y1838" s="570"/>
      <c r="Z1838" s="570"/>
      <c r="AA1838" s="1275"/>
      <c r="AB1838" s="566"/>
      <c r="AC1838" s="1460"/>
      <c r="AD1838" s="1475"/>
    </row>
    <row r="1839" spans="1:30" ht="60" x14ac:dyDescent="0.25">
      <c r="A1839" s="239">
        <v>1</v>
      </c>
      <c r="B1839" s="4" t="s">
        <v>353</v>
      </c>
      <c r="C1839" s="680"/>
      <c r="D1839" s="4"/>
      <c r="E1839" s="418"/>
      <c r="F1839" s="368"/>
      <c r="G1839" s="368"/>
      <c r="H1839" s="368"/>
      <c r="I1839" s="1902"/>
      <c r="J1839" s="1902"/>
      <c r="K1839" s="785"/>
      <c r="L1839" s="785"/>
      <c r="M1839" s="785"/>
      <c r="N1839" s="785"/>
      <c r="O1839" s="785"/>
      <c r="P1839" s="785"/>
      <c r="Q1839" s="570"/>
      <c r="R1839" s="570"/>
      <c r="S1839" s="1061"/>
      <c r="T1839" s="570"/>
      <c r="U1839" s="1082"/>
      <c r="V1839" s="570"/>
      <c r="W1839" s="570"/>
      <c r="X1839" s="570"/>
      <c r="Y1839" s="570"/>
      <c r="Z1839" s="570"/>
      <c r="AA1839" s="1275"/>
      <c r="AB1839" s="566"/>
      <c r="AC1839" s="1460"/>
      <c r="AD1839" s="1475"/>
    </row>
    <row r="1840" spans="1:30" ht="75" x14ac:dyDescent="0.25">
      <c r="A1840" s="239">
        <v>1</v>
      </c>
      <c r="B1840" s="4" t="s">
        <v>354</v>
      </c>
      <c r="C1840" s="680"/>
      <c r="D1840" s="4"/>
      <c r="E1840" s="418"/>
      <c r="F1840" s="368"/>
      <c r="G1840" s="368"/>
      <c r="H1840" s="368"/>
      <c r="I1840" s="1902"/>
      <c r="J1840" s="1902"/>
      <c r="K1840" s="785"/>
      <c r="L1840" s="785"/>
      <c r="M1840" s="785"/>
      <c r="N1840" s="785"/>
      <c r="O1840" s="785"/>
      <c r="P1840" s="785"/>
      <c r="Q1840" s="570"/>
      <c r="R1840" s="570"/>
      <c r="S1840" s="1061"/>
      <c r="T1840" s="570"/>
      <c r="U1840" s="1082"/>
      <c r="V1840" s="570"/>
      <c r="W1840" s="570"/>
      <c r="X1840" s="570"/>
      <c r="Y1840" s="570"/>
      <c r="Z1840" s="570"/>
      <c r="AA1840" s="1275"/>
      <c r="AB1840" s="566"/>
      <c r="AC1840" s="1460"/>
      <c r="AD1840" s="1475"/>
    </row>
    <row r="1841" spans="1:30" ht="45" x14ac:dyDescent="0.25">
      <c r="A1841" s="239">
        <v>1</v>
      </c>
      <c r="B1841" s="799" t="s">
        <v>355</v>
      </c>
      <c r="C1841" s="680"/>
      <c r="D1841" s="4"/>
      <c r="E1841" s="418"/>
      <c r="F1841" s="368"/>
      <c r="G1841" s="368"/>
      <c r="H1841" s="368"/>
      <c r="I1841" s="1902"/>
      <c r="J1841" s="1902"/>
      <c r="K1841" s="785"/>
      <c r="L1841" s="785"/>
      <c r="M1841" s="785"/>
      <c r="N1841" s="785"/>
      <c r="O1841" s="785"/>
      <c r="P1841" s="785"/>
      <c r="Q1841" s="570"/>
      <c r="R1841" s="570"/>
      <c r="S1841" s="1061"/>
      <c r="T1841" s="570"/>
      <c r="U1841" s="1082"/>
      <c r="V1841" s="570"/>
      <c r="W1841" s="570"/>
      <c r="X1841" s="570"/>
      <c r="Y1841" s="570"/>
      <c r="Z1841" s="570"/>
      <c r="AA1841" s="1275"/>
      <c r="AB1841" s="566"/>
      <c r="AC1841" s="1460"/>
      <c r="AD1841" s="1475"/>
    </row>
    <row r="1842" spans="1:30" ht="29.25" x14ac:dyDescent="0.25">
      <c r="A1842" s="239">
        <v>1</v>
      </c>
      <c r="B1842" s="784" t="s">
        <v>363</v>
      </c>
      <c r="C1842" s="680"/>
      <c r="D1842" s="4"/>
      <c r="E1842" s="418"/>
      <c r="F1842" s="368"/>
      <c r="G1842" s="368"/>
      <c r="H1842" s="368"/>
      <c r="I1842" s="1902"/>
      <c r="J1842" s="1902"/>
      <c r="K1842" s="785"/>
      <c r="L1842" s="785"/>
      <c r="M1842" s="785"/>
      <c r="N1842" s="785"/>
      <c r="O1842" s="785"/>
      <c r="P1842" s="785"/>
      <c r="Q1842" s="570"/>
      <c r="R1842" s="570"/>
      <c r="S1842" s="1061"/>
      <c r="T1842" s="570"/>
      <c r="U1842" s="1082"/>
      <c r="V1842" s="570"/>
      <c r="W1842" s="570"/>
      <c r="X1842" s="570"/>
      <c r="Y1842" s="570"/>
      <c r="Z1842" s="570"/>
      <c r="AA1842" s="1275"/>
      <c r="AB1842" s="566"/>
      <c r="AC1842" s="1460"/>
      <c r="AD1842" s="1475"/>
    </row>
    <row r="1843" spans="1:30" x14ac:dyDescent="0.25">
      <c r="A1843" s="239">
        <v>1</v>
      </c>
      <c r="B1843" s="784" t="s">
        <v>378</v>
      </c>
      <c r="C1843" s="680"/>
      <c r="D1843" s="4"/>
      <c r="E1843" s="418"/>
      <c r="F1843" s="213"/>
      <c r="G1843" s="368"/>
      <c r="H1843" s="368"/>
      <c r="I1843" s="1902"/>
      <c r="J1843" s="1902"/>
      <c r="K1843" s="211"/>
      <c r="L1843" s="211"/>
      <c r="M1843" s="211"/>
      <c r="N1843" s="211"/>
      <c r="O1843" s="211"/>
      <c r="P1843" s="211"/>
      <c r="Q1843" s="570"/>
      <c r="R1843" s="570"/>
      <c r="S1843" s="1061"/>
      <c r="T1843" s="570">
        <f t="shared" ref="T1843:T1854" si="557">Z1843-Y1843-V1843</f>
        <v>0</v>
      </c>
      <c r="U1843" s="1082"/>
      <c r="V1843" s="570"/>
      <c r="W1843" s="570"/>
      <c r="X1843" s="570"/>
      <c r="Y1843" s="570"/>
      <c r="Z1843" s="570"/>
      <c r="AA1843" s="1275"/>
      <c r="AB1843" s="566"/>
      <c r="AC1843" s="1460"/>
      <c r="AD1843" s="1475"/>
    </row>
    <row r="1844" spans="1:30" x14ac:dyDescent="0.25">
      <c r="A1844" s="239">
        <v>1</v>
      </c>
      <c r="B1844" s="4" t="s">
        <v>379</v>
      </c>
      <c r="C1844" s="680"/>
      <c r="D1844" s="4"/>
      <c r="E1844" s="418"/>
      <c r="F1844" s="213"/>
      <c r="G1844" s="368"/>
      <c r="H1844" s="368"/>
      <c r="I1844" s="1902"/>
      <c r="J1844" s="1902"/>
      <c r="K1844" s="211"/>
      <c r="L1844" s="211"/>
      <c r="M1844" s="211"/>
      <c r="N1844" s="211"/>
      <c r="O1844" s="211"/>
      <c r="P1844" s="211"/>
      <c r="Q1844" s="570"/>
      <c r="R1844" s="570"/>
      <c r="S1844" s="1061"/>
      <c r="T1844" s="570">
        <f t="shared" si="557"/>
        <v>0</v>
      </c>
      <c r="U1844" s="1082"/>
      <c r="V1844" s="570"/>
      <c r="W1844" s="570"/>
      <c r="X1844" s="570"/>
      <c r="Y1844" s="570"/>
      <c r="Z1844" s="570"/>
      <c r="AA1844" s="1275"/>
      <c r="AB1844" s="566"/>
      <c r="AC1844" s="1460"/>
      <c r="AD1844" s="1475"/>
    </row>
    <row r="1845" spans="1:30" x14ac:dyDescent="0.25">
      <c r="A1845" s="239">
        <v>1</v>
      </c>
      <c r="B1845" s="800" t="s">
        <v>380</v>
      </c>
      <c r="C1845" s="680"/>
      <c r="D1845" s="4"/>
      <c r="E1845" s="418"/>
      <c r="F1845" s="213"/>
      <c r="G1845" s="368"/>
      <c r="H1845" s="368"/>
      <c r="I1845" s="1902"/>
      <c r="J1845" s="1902"/>
      <c r="K1845" s="211"/>
      <c r="L1845" s="211"/>
      <c r="M1845" s="211"/>
      <c r="N1845" s="211"/>
      <c r="O1845" s="211"/>
      <c r="P1845" s="211"/>
      <c r="Q1845" s="570"/>
      <c r="R1845" s="570"/>
      <c r="S1845" s="1061"/>
      <c r="T1845" s="570">
        <f t="shared" si="557"/>
        <v>0</v>
      </c>
      <c r="U1845" s="1082"/>
      <c r="V1845" s="570"/>
      <c r="W1845" s="570"/>
      <c r="X1845" s="570"/>
      <c r="Y1845" s="570"/>
      <c r="Z1845" s="570"/>
      <c r="AA1845" s="1275"/>
      <c r="AB1845" s="566"/>
      <c r="AC1845" s="1460"/>
      <c r="AD1845" s="1475"/>
    </row>
    <row r="1846" spans="1:30" ht="43.5" x14ac:dyDescent="0.25">
      <c r="A1846" s="239">
        <v>1</v>
      </c>
      <c r="B1846" s="784" t="s">
        <v>356</v>
      </c>
      <c r="C1846" s="680"/>
      <c r="D1846" s="4"/>
      <c r="E1846" s="418">
        <v>14800</v>
      </c>
      <c r="F1846" s="213">
        <f>ROUND(E1846/12*$B$4,0)</f>
        <v>2467</v>
      </c>
      <c r="G1846" s="368">
        <v>2542</v>
      </c>
      <c r="H1846" s="368">
        <f>G1846/F1846*100</f>
        <v>103.04012971220105</v>
      </c>
      <c r="I1846" s="1902"/>
      <c r="J1846" s="1902"/>
      <c r="K1846" s="211"/>
      <c r="L1846" s="211"/>
      <c r="M1846" s="211"/>
      <c r="N1846" s="211"/>
      <c r="O1846" s="211"/>
      <c r="P1846" s="211"/>
      <c r="Q1846" s="570"/>
      <c r="R1846" s="570"/>
      <c r="S1846" s="1061"/>
      <c r="T1846" s="570">
        <f t="shared" si="557"/>
        <v>0</v>
      </c>
      <c r="U1846" s="1082"/>
      <c r="V1846" s="570"/>
      <c r="W1846" s="570"/>
      <c r="X1846" s="570"/>
      <c r="Y1846" s="570"/>
      <c r="Z1846" s="570"/>
      <c r="AA1846" s="1275"/>
      <c r="AB1846" s="566"/>
      <c r="AC1846" s="1460"/>
      <c r="AD1846" s="1475"/>
    </row>
    <row r="1847" spans="1:30" ht="30" x14ac:dyDescent="0.25">
      <c r="A1847" s="239">
        <v>1</v>
      </c>
      <c r="B1847" s="779" t="s">
        <v>202</v>
      </c>
      <c r="C1847" s="680"/>
      <c r="D1847" s="4"/>
      <c r="E1847" s="418"/>
      <c r="F1847" s="213"/>
      <c r="G1847" s="368"/>
      <c r="H1847" s="368"/>
      <c r="I1847" s="1902"/>
      <c r="J1847" s="1902"/>
      <c r="K1847" s="211"/>
      <c r="L1847" s="211"/>
      <c r="M1847" s="211"/>
      <c r="N1847" s="211"/>
      <c r="O1847" s="211"/>
      <c r="P1847" s="211"/>
      <c r="Q1847" s="570"/>
      <c r="R1847" s="570"/>
      <c r="S1847" s="1061"/>
      <c r="T1847" s="570">
        <f t="shared" si="557"/>
        <v>0</v>
      </c>
      <c r="U1847" s="1082"/>
      <c r="V1847" s="570"/>
      <c r="W1847" s="570"/>
      <c r="X1847" s="570"/>
      <c r="Y1847" s="570"/>
      <c r="Z1847" s="570"/>
      <c r="AA1847" s="1275"/>
      <c r="AB1847" s="566"/>
      <c r="AC1847" s="1460"/>
      <c r="AD1847" s="1475"/>
    </row>
    <row r="1848" spans="1:30" ht="72" x14ac:dyDescent="0.25">
      <c r="A1848" s="239">
        <v>1</v>
      </c>
      <c r="B1848" s="780" t="s">
        <v>364</v>
      </c>
      <c r="C1848" s="680"/>
      <c r="D1848" s="4"/>
      <c r="E1848" s="418"/>
      <c r="F1848" s="213"/>
      <c r="G1848" s="368"/>
      <c r="H1848" s="368"/>
      <c r="I1848" s="1902"/>
      <c r="J1848" s="1902"/>
      <c r="K1848" s="211"/>
      <c r="L1848" s="211"/>
      <c r="M1848" s="211"/>
      <c r="N1848" s="211"/>
      <c r="O1848" s="211"/>
      <c r="P1848" s="211"/>
      <c r="Q1848" s="571"/>
      <c r="R1848" s="571"/>
      <c r="S1848" s="1061"/>
      <c r="T1848" s="571">
        <f t="shared" si="557"/>
        <v>0</v>
      </c>
      <c r="U1848" s="1507"/>
      <c r="V1848" s="570"/>
      <c r="W1848" s="570"/>
      <c r="X1848" s="570"/>
      <c r="Y1848" s="571"/>
      <c r="Z1848" s="571"/>
      <c r="AA1848" s="1275"/>
      <c r="AB1848" s="1194"/>
      <c r="AC1848" s="1460"/>
      <c r="AD1848" s="1475"/>
    </row>
    <row r="1849" spans="1:30" x14ac:dyDescent="0.25">
      <c r="A1849" s="239">
        <v>1</v>
      </c>
      <c r="B1849" s="771" t="s">
        <v>235</v>
      </c>
      <c r="C1849" s="2108"/>
      <c r="D1849" s="784"/>
      <c r="E1849" s="445">
        <f>E1850</f>
        <v>500</v>
      </c>
      <c r="F1849" s="787">
        <f>F1850</f>
        <v>83</v>
      </c>
      <c r="G1849" s="1052">
        <f>G1850</f>
        <v>101</v>
      </c>
      <c r="H1849" s="1052">
        <f t="shared" ref="H1849:H1855" si="558">G1849/F1849*100</f>
        <v>121.68674698795181</v>
      </c>
      <c r="I1849" s="1902"/>
      <c r="J1849" s="1902"/>
      <c r="K1849" s="211"/>
      <c r="L1849" s="211"/>
      <c r="M1849" s="211"/>
      <c r="N1849" s="211"/>
      <c r="O1849" s="211"/>
      <c r="P1849" s="211"/>
      <c r="Q1849" s="570">
        <v>406</v>
      </c>
      <c r="R1849" s="570">
        <v>406</v>
      </c>
      <c r="S1849" s="1209">
        <f t="shared" ref="S1849" si="559">Q1849/12*$B$4+(R1849-Q1849)/11*1</f>
        <v>67.666666666666671</v>
      </c>
      <c r="T1849" s="571">
        <f t="shared" si="557"/>
        <v>82.012</v>
      </c>
      <c r="U1849" s="1082"/>
      <c r="V1849" s="572"/>
      <c r="W1849" s="572">
        <f>T1849-S1849</f>
        <v>14.345333333333329</v>
      </c>
      <c r="X1849" s="572"/>
      <c r="Y1849" s="570">
        <v>0</v>
      </c>
      <c r="Z1849" s="571">
        <v>82.012</v>
      </c>
      <c r="AA1849" s="1279">
        <f>AA1850</f>
        <v>0</v>
      </c>
      <c r="AB1849" s="1194"/>
      <c r="AC1849" s="1460"/>
      <c r="AD1849" s="1475"/>
    </row>
    <row r="1850" spans="1:30" ht="30" x14ac:dyDescent="0.25">
      <c r="A1850" s="239">
        <v>1</v>
      </c>
      <c r="B1850" s="507" t="s">
        <v>279</v>
      </c>
      <c r="C1850" s="2049"/>
      <c r="D1850" s="4"/>
      <c r="E1850" s="418">
        <v>500</v>
      </c>
      <c r="F1850" s="213">
        <f>ROUND(E1850/12*$B$4,0)</f>
        <v>83</v>
      </c>
      <c r="G1850" s="368">
        <v>101</v>
      </c>
      <c r="H1850" s="368">
        <f t="shared" si="558"/>
        <v>121.68674698795181</v>
      </c>
      <c r="I1850" s="1902"/>
      <c r="J1850" s="1902"/>
      <c r="K1850" s="211"/>
      <c r="L1850" s="211"/>
      <c r="M1850" s="211"/>
      <c r="N1850" s="211"/>
      <c r="O1850" s="211"/>
      <c r="P1850" s="211"/>
      <c r="Q1850" s="569"/>
      <c r="R1850" s="569"/>
      <c r="S1850" s="1060"/>
      <c r="T1850" s="570">
        <f t="shared" si="557"/>
        <v>0</v>
      </c>
      <c r="U1850" s="1082"/>
      <c r="V1850" s="570"/>
      <c r="W1850" s="570"/>
      <c r="X1850" s="570"/>
      <c r="Y1850" s="570"/>
      <c r="Z1850" s="570"/>
      <c r="AA1850" s="1275"/>
      <c r="AB1850" s="566"/>
      <c r="AC1850" s="1460"/>
      <c r="AD1850" s="1475"/>
    </row>
    <row r="1851" spans="1:30" ht="29.25" x14ac:dyDescent="0.25">
      <c r="A1851" s="239">
        <v>1</v>
      </c>
      <c r="B1851" s="725" t="s">
        <v>280</v>
      </c>
      <c r="C1851" s="680"/>
      <c r="D1851" s="4"/>
      <c r="E1851" s="445">
        <f>E1834+E1814</f>
        <v>24000</v>
      </c>
      <c r="F1851" s="787">
        <f>F1834+F1814</f>
        <v>4000</v>
      </c>
      <c r="G1851" s="1052">
        <f>G1834+G1814</f>
        <v>4005</v>
      </c>
      <c r="H1851" s="1052">
        <f t="shared" si="558"/>
        <v>100.125</v>
      </c>
      <c r="I1851" s="1902"/>
      <c r="J1851" s="1902"/>
      <c r="K1851" s="211"/>
      <c r="L1851" s="211"/>
      <c r="M1851" s="211"/>
      <c r="N1851" s="211"/>
      <c r="O1851" s="211"/>
      <c r="P1851" s="211"/>
      <c r="Q1851" s="570"/>
      <c r="R1851" s="570"/>
      <c r="S1851" s="1061"/>
      <c r="T1851" s="570">
        <f t="shared" si="557"/>
        <v>0</v>
      </c>
      <c r="U1851" s="1082"/>
      <c r="V1851" s="570"/>
      <c r="W1851" s="570"/>
      <c r="X1851" s="570"/>
      <c r="Y1851" s="570"/>
      <c r="Z1851" s="570"/>
      <c r="AA1851" s="1279">
        <f>AA1834+AA1814</f>
        <v>0</v>
      </c>
      <c r="AB1851" s="566"/>
      <c r="AC1851" s="1460"/>
      <c r="AD1851" s="1475"/>
    </row>
    <row r="1852" spans="1:30" ht="43.5" x14ac:dyDescent="0.25">
      <c r="A1852" s="239">
        <v>1</v>
      </c>
      <c r="B1852" s="725" t="s">
        <v>309</v>
      </c>
      <c r="C1852" s="680"/>
      <c r="D1852" s="4"/>
      <c r="E1852" s="445">
        <f>E1823</f>
        <v>19811</v>
      </c>
      <c r="F1852" s="787">
        <f>F1823</f>
        <v>3302</v>
      </c>
      <c r="G1852" s="1052">
        <f>G1823</f>
        <v>2334</v>
      </c>
      <c r="H1852" s="1052">
        <f t="shared" si="558"/>
        <v>70.684433676559664</v>
      </c>
      <c r="I1852" s="1902"/>
      <c r="J1852" s="1902"/>
      <c r="K1852" s="211"/>
      <c r="L1852" s="211"/>
      <c r="M1852" s="211"/>
      <c r="N1852" s="211"/>
      <c r="O1852" s="211"/>
      <c r="P1852" s="211"/>
      <c r="Q1852" s="570"/>
      <c r="R1852" s="570"/>
      <c r="S1852" s="1061"/>
      <c r="T1852" s="570">
        <f t="shared" si="557"/>
        <v>0</v>
      </c>
      <c r="U1852" s="1082"/>
      <c r="V1852" s="570"/>
      <c r="W1852" s="570"/>
      <c r="X1852" s="570"/>
      <c r="Y1852" s="570"/>
      <c r="Z1852" s="570"/>
      <c r="AA1852" s="1279">
        <f>AA1823</f>
        <v>0</v>
      </c>
      <c r="AB1852" s="566"/>
      <c r="AC1852" s="1460"/>
      <c r="AD1852" s="1475"/>
    </row>
    <row r="1853" spans="1:30" ht="29.25" x14ac:dyDescent="0.25">
      <c r="A1853" s="239">
        <v>1</v>
      </c>
      <c r="B1853" s="770" t="s">
        <v>281</v>
      </c>
      <c r="C1853" s="680"/>
      <c r="D1853" s="4"/>
      <c r="E1853" s="445">
        <f>E1842+E1821</f>
        <v>33000</v>
      </c>
      <c r="F1853" s="787">
        <f>F1842+F1821</f>
        <v>5500</v>
      </c>
      <c r="G1853" s="1052">
        <f>G1842+G1821</f>
        <v>5857</v>
      </c>
      <c r="H1853" s="1052">
        <f t="shared" si="558"/>
        <v>106.49090909090908</v>
      </c>
      <c r="I1853" s="1902"/>
      <c r="J1853" s="1902"/>
      <c r="K1853" s="211"/>
      <c r="L1853" s="211"/>
      <c r="M1853" s="211"/>
      <c r="N1853" s="211"/>
      <c r="O1853" s="211"/>
      <c r="P1853" s="211"/>
      <c r="Q1853" s="570"/>
      <c r="R1853" s="570"/>
      <c r="S1853" s="1061"/>
      <c r="T1853" s="570">
        <f t="shared" si="557"/>
        <v>0</v>
      </c>
      <c r="U1853" s="1082"/>
      <c r="V1853" s="570"/>
      <c r="W1853" s="570"/>
      <c r="X1853" s="570"/>
      <c r="Y1853" s="570"/>
      <c r="Z1853" s="570"/>
      <c r="AA1853" s="1279">
        <f>AA1842+AA1821</f>
        <v>0</v>
      </c>
      <c r="AB1853" s="566"/>
      <c r="AC1853" s="1460"/>
      <c r="AD1853" s="1475"/>
    </row>
    <row r="1854" spans="1:30" ht="29.25" x14ac:dyDescent="0.25">
      <c r="A1854" s="239">
        <v>1</v>
      </c>
      <c r="B1854" s="725" t="s">
        <v>282</v>
      </c>
      <c r="C1854" s="680"/>
      <c r="D1854" s="4"/>
      <c r="E1854" s="445">
        <f>E1846</f>
        <v>14800</v>
      </c>
      <c r="F1854" s="787">
        <f>F1846</f>
        <v>2467</v>
      </c>
      <c r="G1854" s="1052">
        <f>G1846</f>
        <v>2542</v>
      </c>
      <c r="H1854" s="1052">
        <f t="shared" si="558"/>
        <v>103.04012971220105</v>
      </c>
      <c r="I1854" s="1902"/>
      <c r="J1854" s="1902"/>
      <c r="K1854" s="211"/>
      <c r="L1854" s="211"/>
      <c r="M1854" s="211"/>
      <c r="N1854" s="211"/>
      <c r="O1854" s="211"/>
      <c r="P1854" s="211"/>
      <c r="Q1854" s="570">
        <v>14787.864</v>
      </c>
      <c r="R1854" s="570">
        <v>14787.864</v>
      </c>
      <c r="S1854" s="1209">
        <f t="shared" ref="S1854" si="560">Q1854/12*$B$4+(R1854-Q1854)/11*1</f>
        <v>2464.6439999999998</v>
      </c>
      <c r="T1854" s="570">
        <f t="shared" si="557"/>
        <v>2539.9155599999995</v>
      </c>
      <c r="U1854" s="1082"/>
      <c r="V1854" s="570"/>
      <c r="W1854" s="570">
        <f>T1854-S1854</f>
        <v>75.271559999999681</v>
      </c>
      <c r="X1854" s="570"/>
      <c r="Y1854" s="570">
        <v>0</v>
      </c>
      <c r="Z1854" s="570">
        <v>2539.9155599999995</v>
      </c>
      <c r="AA1854" s="1279">
        <f>AA1846</f>
        <v>0</v>
      </c>
      <c r="AB1854" s="566"/>
      <c r="AC1854" s="1460"/>
      <c r="AD1854" s="1475"/>
    </row>
    <row r="1855" spans="1:30" x14ac:dyDescent="0.25">
      <c r="A1855" s="239">
        <v>1</v>
      </c>
      <c r="B1855" s="1526" t="s">
        <v>138</v>
      </c>
      <c r="C1855" s="1525"/>
      <c r="D1855" s="1526"/>
      <c r="E1855" s="429">
        <f>E1851+E1852+E1854+E1853*2.9</f>
        <v>154311</v>
      </c>
      <c r="F1855" s="1906">
        <f>F1851+F1852+F1854+F1853*2.9</f>
        <v>25719</v>
      </c>
      <c r="G1855" s="1906">
        <f>G1851+G1852+G1854+G1853*2.9</f>
        <v>25866.3</v>
      </c>
      <c r="H1855" s="1906">
        <f t="shared" si="558"/>
        <v>100.57272833313893</v>
      </c>
      <c r="I1855" s="2060"/>
      <c r="J1855" s="2060"/>
      <c r="K1855" s="1151"/>
      <c r="L1855" s="1151"/>
      <c r="M1855" s="1151"/>
      <c r="N1855" s="1151"/>
      <c r="O1855" s="1151"/>
      <c r="P1855" s="1151"/>
      <c r="Q1855" s="568">
        <f t="shared" ref="Q1855:W1855" si="561">SUM(Q1854,Q1849,Q1823,Q1813)</f>
        <v>130144.69501</v>
      </c>
      <c r="R1855" s="568">
        <f t="shared" ref="R1855" si="562">SUM(R1854,R1849,R1823,R1813)</f>
        <v>130144.69501</v>
      </c>
      <c r="S1855" s="1210">
        <f t="shared" si="561"/>
        <v>22693.027518333329</v>
      </c>
      <c r="T1855" s="568">
        <f t="shared" si="561"/>
        <v>22319.12874</v>
      </c>
      <c r="U1855" s="1086">
        <f t="shared" si="561"/>
        <v>0</v>
      </c>
      <c r="V1855" s="568">
        <f t="shared" si="561"/>
        <v>0</v>
      </c>
      <c r="W1855" s="568">
        <f t="shared" si="561"/>
        <v>-373.89877833333128</v>
      </c>
      <c r="X1855" s="568"/>
      <c r="Y1855" s="568">
        <f>SUM(Y1854,Y1849,Y1823,Y1813)</f>
        <v>-1.0890599999999999</v>
      </c>
      <c r="Z1855" s="568">
        <f>SUM(Z1854,Z1849,Z1823,Z1813)</f>
        <v>22318.039680000002</v>
      </c>
      <c r="AA1855" s="1908">
        <f>AA1851+AA1852+AA1854+AA1853*2.9</f>
        <v>0</v>
      </c>
      <c r="AB1855" s="1199">
        <f>SUM(AB1854,AB1849,AB1823,AB1813)</f>
        <v>0</v>
      </c>
      <c r="AC1855" s="1460"/>
      <c r="AD1855" s="1475"/>
    </row>
    <row r="1856" spans="1:30" x14ac:dyDescent="0.25">
      <c r="A1856" s="239">
        <v>1</v>
      </c>
      <c r="B1856" s="240" t="s">
        <v>29</v>
      </c>
      <c r="C1856" s="692"/>
      <c r="D1856" s="1529"/>
      <c r="E1856" s="442"/>
      <c r="F1856" s="1158"/>
      <c r="G1856" s="1158"/>
      <c r="H1856" s="1158"/>
      <c r="I1856" s="1894"/>
      <c r="J1856" s="1894"/>
      <c r="K1856" s="530"/>
      <c r="L1856" s="530"/>
      <c r="M1856" s="530"/>
      <c r="N1856" s="530"/>
      <c r="O1856" s="530"/>
      <c r="P1856" s="530"/>
      <c r="Q1856" s="569"/>
      <c r="R1856" s="569"/>
      <c r="S1856" s="1060"/>
      <c r="T1856" s="569">
        <f t="shared" ref="T1856:T1867" si="563">Z1856-Y1856-V1856</f>
        <v>0</v>
      </c>
      <c r="U1856" s="1085"/>
      <c r="V1856" s="569"/>
      <c r="W1856" s="569"/>
      <c r="X1856" s="569"/>
      <c r="Y1856" s="569"/>
      <c r="Z1856" s="569"/>
      <c r="AA1856" s="1317"/>
      <c r="AB1856" s="612"/>
      <c r="AC1856" s="1460"/>
      <c r="AD1856" s="1475"/>
    </row>
    <row r="1857" spans="1:30" ht="30" x14ac:dyDescent="0.25">
      <c r="A1857" s="239">
        <v>1</v>
      </c>
      <c r="B1857" s="2" t="s">
        <v>127</v>
      </c>
      <c r="C1857" s="693"/>
      <c r="D1857" s="2"/>
      <c r="E1857" s="422"/>
      <c r="F1857" s="375"/>
      <c r="G1857" s="375"/>
      <c r="H1857" s="375"/>
      <c r="I1857" s="1902"/>
      <c r="J1857" s="1902"/>
      <c r="K1857" s="1052"/>
      <c r="L1857" s="1052"/>
      <c r="M1857" s="1052"/>
      <c r="N1857" s="1052"/>
      <c r="O1857" s="1052"/>
      <c r="P1857" s="1052"/>
      <c r="Q1857" s="570"/>
      <c r="R1857" s="570"/>
      <c r="S1857" s="1061"/>
      <c r="T1857" s="570">
        <f t="shared" si="563"/>
        <v>0</v>
      </c>
      <c r="U1857" s="1082"/>
      <c r="V1857" s="570"/>
      <c r="W1857" s="570"/>
      <c r="X1857" s="570"/>
      <c r="Y1857" s="570"/>
      <c r="Z1857" s="570"/>
      <c r="AA1857" s="1295"/>
      <c r="AB1857" s="566"/>
      <c r="AC1857" s="1460"/>
      <c r="AD1857" s="1475"/>
    </row>
    <row r="1858" spans="1:30" x14ac:dyDescent="0.25">
      <c r="A1858" s="239">
        <v>1</v>
      </c>
      <c r="B1858" s="2205" t="s">
        <v>269</v>
      </c>
      <c r="C1858" s="2206"/>
      <c r="D1858" s="2047">
        <v>240</v>
      </c>
      <c r="E1858" s="422">
        <v>57</v>
      </c>
      <c r="F1858" s="375">
        <f>ROUND(E1858/12*$B$4,0)</f>
        <v>10</v>
      </c>
      <c r="G1858" s="375">
        <v>6</v>
      </c>
      <c r="H1858" s="375">
        <f>G1858/F1858*100</f>
        <v>60</v>
      </c>
      <c r="I1858" s="1150">
        <v>1</v>
      </c>
      <c r="J1858" s="1150">
        <f>M1858/G1858</f>
        <v>1</v>
      </c>
      <c r="K1858" s="368">
        <f>ROUND(E1858*I1858,0)</f>
        <v>57</v>
      </c>
      <c r="L1858" s="368">
        <f>ROUND(K1858/12*$B$4,0)</f>
        <v>10</v>
      </c>
      <c r="M1858" s="368">
        <v>6</v>
      </c>
      <c r="N1858" s="368">
        <f>M1858/L1858*100</f>
        <v>60</v>
      </c>
      <c r="O1858" s="368">
        <f>ROUND(K1858/D1858,0)</f>
        <v>0</v>
      </c>
      <c r="P1858" s="368" t="e">
        <f>M1858/$B$4*12/O1858</f>
        <v>#DIV/0!</v>
      </c>
      <c r="Q1858" s="570"/>
      <c r="R1858" s="570"/>
      <c r="S1858" s="1061"/>
      <c r="T1858" s="570">
        <f t="shared" si="563"/>
        <v>0</v>
      </c>
      <c r="U1858" s="1082"/>
      <c r="V1858" s="570"/>
      <c r="W1858" s="570">
        <f>T1858-S1858</f>
        <v>0</v>
      </c>
      <c r="X1858" s="570"/>
      <c r="Y1858" s="570"/>
      <c r="Z1858" s="570"/>
      <c r="AA1858" s="1295"/>
      <c r="AB1858" s="566"/>
      <c r="AC1858" s="1460"/>
      <c r="AD1858" s="1475"/>
    </row>
    <row r="1859" spans="1:30" s="249" customFormat="1" x14ac:dyDescent="0.25">
      <c r="A1859" s="239">
        <v>1</v>
      </c>
      <c r="B1859" s="222" t="s">
        <v>67</v>
      </c>
      <c r="C1859" s="696"/>
      <c r="D1859" s="2047">
        <v>240</v>
      </c>
      <c r="E1859" s="423">
        <v>715</v>
      </c>
      <c r="F1859" s="219">
        <f>ROUND(E1859/12*$B$4,0)</f>
        <v>119</v>
      </c>
      <c r="G1859" s="219">
        <v>124</v>
      </c>
      <c r="H1859" s="218">
        <f>G1859/F1859*100</f>
        <v>104.20168067226892</v>
      </c>
      <c r="I1859" s="1905">
        <v>8</v>
      </c>
      <c r="J1859" s="1485">
        <f>M1859/G1859</f>
        <v>7.661290322580645</v>
      </c>
      <c r="K1859" s="1490">
        <f>ROUND(E1859*I1859,0)</f>
        <v>5720</v>
      </c>
      <c r="L1859" s="1490">
        <f>ROUND(K1859/12*$B$4,0)</f>
        <v>953</v>
      </c>
      <c r="M1859" s="482">
        <v>950</v>
      </c>
      <c r="N1859" s="1490">
        <f>M1859/L1859*100</f>
        <v>99.685204616998945</v>
      </c>
      <c r="O1859" s="482">
        <f>ROUND(K1859/D1859,0)</f>
        <v>24</v>
      </c>
      <c r="P1859" s="482">
        <f>M1859/$B$4*12/O1859</f>
        <v>237.5</v>
      </c>
      <c r="Q1859" s="571"/>
      <c r="R1859" s="571"/>
      <c r="S1859" s="1208"/>
      <c r="T1859" s="577">
        <f t="shared" si="563"/>
        <v>0</v>
      </c>
      <c r="U1859" s="1523"/>
      <c r="V1859" s="571"/>
      <c r="W1859" s="571">
        <f>T1859-S1859</f>
        <v>0</v>
      </c>
      <c r="X1859" s="571"/>
      <c r="Y1859" s="571"/>
      <c r="Z1859" s="571"/>
      <c r="AA1859" s="1481"/>
      <c r="AB1859" s="1194"/>
      <c r="AC1859" s="1460"/>
      <c r="AD1859" s="1475"/>
    </row>
    <row r="1860" spans="1:30" x14ac:dyDescent="0.25">
      <c r="A1860" s="239">
        <v>1</v>
      </c>
      <c r="B1860" s="1767" t="s">
        <v>184</v>
      </c>
      <c r="C1860" s="1749"/>
      <c r="D1860" s="2135"/>
      <c r="E1860" s="429">
        <f>SUM(E1858:E1859)</f>
        <v>772</v>
      </c>
      <c r="F1860" s="1906">
        <f>SUM(F1858:F1859)</f>
        <v>129</v>
      </c>
      <c r="G1860" s="1906">
        <f>SUM(G1858:G1859)</f>
        <v>130</v>
      </c>
      <c r="H1860" s="1624">
        <f>G1860/F1860*100</f>
        <v>100.77519379844961</v>
      </c>
      <c r="I1860" s="2060">
        <f>IF(E1860=0,0,K1860/E1860)</f>
        <v>7.483160621761658</v>
      </c>
      <c r="J1860" s="8">
        <f>M1860/G1860</f>
        <v>7.3538461538461535</v>
      </c>
      <c r="K1860" s="1549">
        <f>SUM(K1858:K1859)</f>
        <v>5777</v>
      </c>
      <c r="L1860" s="1549">
        <f>SUM(L1858:L1859)</f>
        <v>963</v>
      </c>
      <c r="M1860" s="1496">
        <f>SUM(M1858:M1859)</f>
        <v>956</v>
      </c>
      <c r="N1860" s="1549">
        <f>M1860/L1860*100</f>
        <v>99.273104880581513</v>
      </c>
      <c r="O1860" s="1496">
        <f>SUM(O1858:O1859)</f>
        <v>24</v>
      </c>
      <c r="P1860" s="1579">
        <f>M1860/$B$4*12/O1860</f>
        <v>239</v>
      </c>
      <c r="Q1860" s="568"/>
      <c r="R1860" s="568"/>
      <c r="S1860" s="1210"/>
      <c r="T1860" s="572">
        <f t="shared" si="563"/>
        <v>0</v>
      </c>
      <c r="U1860" s="1658"/>
      <c r="V1860" s="568"/>
      <c r="W1860" s="568"/>
      <c r="X1860" s="568"/>
      <c r="Y1860" s="568"/>
      <c r="Z1860" s="568"/>
      <c r="AA1860" s="1908">
        <f>SUM(AA1858:AA1859)</f>
        <v>0</v>
      </c>
      <c r="AB1860" s="1199"/>
      <c r="AC1860" s="1460"/>
      <c r="AD1860" s="1475"/>
    </row>
    <row r="1861" spans="1:30" ht="30" thickBot="1" x14ac:dyDescent="0.3">
      <c r="A1861" s="239">
        <v>1</v>
      </c>
      <c r="B1861" s="250" t="s">
        <v>215</v>
      </c>
      <c r="C1861" s="250"/>
      <c r="D1861" s="250"/>
      <c r="E1861" s="448">
        <f>SUM(E1860)</f>
        <v>772</v>
      </c>
      <c r="F1861" s="2042">
        <f>SUM(F1860)</f>
        <v>129</v>
      </c>
      <c r="G1861" s="2042">
        <f>SUM(G1860)</f>
        <v>130</v>
      </c>
      <c r="H1861" s="2042">
        <f>G1861/F1861*100</f>
        <v>100.77519379844961</v>
      </c>
      <c r="I1861" s="1561">
        <f>IF(E1861=0,0,K1861/E1861)</f>
        <v>7.483160621761658</v>
      </c>
      <c r="J1861" s="2181">
        <f>SUM(J1860)</f>
        <v>7.3538461538461535</v>
      </c>
      <c r="K1861" s="2042">
        <f>SUM(K1860)</f>
        <v>5777</v>
      </c>
      <c r="L1861" s="2042">
        <f>SUM(L1860)</f>
        <v>963</v>
      </c>
      <c r="M1861" s="2042">
        <f>SUM(M1860)</f>
        <v>956</v>
      </c>
      <c r="N1861" s="1563">
        <f>M1861/L1861*100</f>
        <v>99.273104880581513</v>
      </c>
      <c r="O1861" s="1610">
        <f>SUM(O1860)</f>
        <v>24</v>
      </c>
      <c r="P1861" s="1563">
        <f>M1861/$B$4*12/O1861</f>
        <v>239</v>
      </c>
      <c r="Q1861" s="575">
        <v>11567.480175999999</v>
      </c>
      <c r="R1861" s="575">
        <v>11567.480175999999</v>
      </c>
      <c r="S1861" s="1209">
        <f t="shared" ref="S1861" si="564">Q1861/12*$B$4+(R1861-Q1861)/11*1</f>
        <v>1927.9133626666664</v>
      </c>
      <c r="T1861" s="575">
        <f t="shared" si="563"/>
        <v>2003.3752000000002</v>
      </c>
      <c r="U1861" s="1084"/>
      <c r="V1861" s="575"/>
      <c r="W1861" s="575">
        <f>T1861-S1861</f>
        <v>75.461837333333733</v>
      </c>
      <c r="X1861" s="575"/>
      <c r="Y1861" s="575">
        <v>0</v>
      </c>
      <c r="Z1861" s="575">
        <v>2003.3752000000002</v>
      </c>
      <c r="AA1861" s="2045">
        <f>SUM(AA1860)</f>
        <v>0</v>
      </c>
      <c r="AB1861" s="1253"/>
      <c r="AC1861" s="1460"/>
      <c r="AD1861" s="1475"/>
    </row>
    <row r="1862" spans="1:30" ht="15.75" thickBot="1" x14ac:dyDescent="0.3">
      <c r="A1862" s="239">
        <v>1</v>
      </c>
      <c r="B1862" s="2079" t="s">
        <v>315</v>
      </c>
      <c r="C1862" s="2080"/>
      <c r="D1862" s="2079"/>
      <c r="E1862" s="427"/>
      <c r="F1862" s="1006"/>
      <c r="G1862" s="1006"/>
      <c r="H1862" s="1006"/>
      <c r="I1862" s="1870"/>
      <c r="J1862" s="1870"/>
      <c r="K1862" s="2207"/>
      <c r="L1862" s="2207"/>
      <c r="M1862" s="2207">
        <f>SUM(M1855,M1861)</f>
        <v>956</v>
      </c>
      <c r="N1862" s="2207"/>
      <c r="O1862" s="2207"/>
      <c r="P1862" s="2207"/>
      <c r="Q1862" s="576">
        <f>SUM(Q1855,Q1861)</f>
        <v>141712.17518600001</v>
      </c>
      <c r="R1862" s="576">
        <f>SUM(R1855,R1861)</f>
        <v>141712.17518600001</v>
      </c>
      <c r="S1862" s="1062">
        <f>SUM(S1855,S1861)</f>
        <v>24620.940880999995</v>
      </c>
      <c r="T1862" s="576">
        <f t="shared" si="563"/>
        <v>24322.503939999999</v>
      </c>
      <c r="U1862" s="1087"/>
      <c r="V1862" s="576"/>
      <c r="W1862" s="576">
        <f>SUM(W1855,W1861)</f>
        <v>-298.43694099999755</v>
      </c>
      <c r="X1862" s="576">
        <f>SUM(X1855,X1861)</f>
        <v>0</v>
      </c>
      <c r="Y1862" s="576">
        <f>SUM(Y1855,Y1861)</f>
        <v>-1.0890599999999999</v>
      </c>
      <c r="Z1862" s="576">
        <f>SUM(Z1855,Z1861)</f>
        <v>24321.41488</v>
      </c>
      <c r="AA1862" s="2106"/>
      <c r="AB1862" s="1196">
        <f>SUM(AB1855,AB1861)</f>
        <v>0</v>
      </c>
      <c r="AC1862" s="1460"/>
      <c r="AD1862" s="1475"/>
    </row>
    <row r="1863" spans="1:30" x14ac:dyDescent="0.25">
      <c r="A1863" s="239">
        <v>1</v>
      </c>
      <c r="B1863" s="2148"/>
      <c r="C1863" s="2149"/>
      <c r="D1863" s="2148"/>
      <c r="E1863" s="442"/>
      <c r="F1863" s="1158"/>
      <c r="G1863" s="1158"/>
      <c r="H1863" s="1158"/>
      <c r="I1863" s="1898"/>
      <c r="J1863" s="1898"/>
      <c r="K1863" s="374"/>
      <c r="L1863" s="374"/>
      <c r="M1863" s="374"/>
      <c r="N1863" s="374"/>
      <c r="O1863" s="374"/>
      <c r="P1863" s="374"/>
      <c r="Q1863" s="569"/>
      <c r="R1863" s="569"/>
      <c r="S1863" s="1060"/>
      <c r="T1863" s="569">
        <f t="shared" si="563"/>
        <v>0</v>
      </c>
      <c r="U1863" s="1085"/>
      <c r="V1863" s="569"/>
      <c r="W1863" s="569"/>
      <c r="X1863" s="569"/>
      <c r="Y1863" s="569"/>
      <c r="Z1863" s="569"/>
      <c r="AA1863" s="1317"/>
      <c r="AB1863" s="612"/>
      <c r="AC1863" s="1460"/>
      <c r="AD1863" s="1475"/>
    </row>
    <row r="1864" spans="1:30" ht="43.5" x14ac:dyDescent="0.25">
      <c r="A1864" s="239">
        <v>1</v>
      </c>
      <c r="B1864" s="1465" t="s">
        <v>456</v>
      </c>
      <c r="C1864" s="1465"/>
      <c r="D1864" s="2030"/>
      <c r="E1864" s="422"/>
      <c r="F1864" s="375"/>
      <c r="G1864" s="375"/>
      <c r="H1864" s="375"/>
      <c r="I1864" s="1150"/>
      <c r="J1864" s="1150"/>
      <c r="K1864" s="368"/>
      <c r="L1864" s="368"/>
      <c r="M1864" s="368"/>
      <c r="N1864" s="368"/>
      <c r="O1864" s="368"/>
      <c r="P1864" s="368"/>
      <c r="Q1864" s="570"/>
      <c r="R1864" s="570"/>
      <c r="S1864" s="1061"/>
      <c r="T1864" s="570">
        <f t="shared" si="563"/>
        <v>0</v>
      </c>
      <c r="U1864" s="1082"/>
      <c r="V1864" s="570"/>
      <c r="W1864" s="570"/>
      <c r="X1864" s="570"/>
      <c r="Y1864" s="570"/>
      <c r="Z1864" s="570"/>
      <c r="AA1864" s="1295"/>
      <c r="AB1864" s="566"/>
      <c r="AC1864" s="1460"/>
      <c r="AD1864" s="1475"/>
    </row>
    <row r="1865" spans="1:30" x14ac:dyDescent="0.25">
      <c r="A1865" s="239">
        <v>1</v>
      </c>
      <c r="B1865" s="721" t="s">
        <v>207</v>
      </c>
      <c r="C1865" s="2048"/>
      <c r="D1865" s="797"/>
      <c r="E1865" s="420"/>
      <c r="F1865" s="785"/>
      <c r="G1865" s="785"/>
      <c r="H1865" s="785"/>
      <c r="I1865" s="1902"/>
      <c r="J1865" s="1902"/>
      <c r="K1865" s="1052"/>
      <c r="L1865" s="1052"/>
      <c r="M1865" s="1052"/>
      <c r="N1865" s="1052"/>
      <c r="O1865" s="1052"/>
      <c r="P1865" s="1052"/>
      <c r="Q1865" s="570">
        <v>72348.816069999986</v>
      </c>
      <c r="R1865" s="570">
        <v>72348.816069999986</v>
      </c>
      <c r="S1865" s="1209">
        <f t="shared" ref="S1865" si="565">Q1865/12*$B$4+(R1865-Q1865)/11*1</f>
        <v>12058.136011666664</v>
      </c>
      <c r="T1865" s="570">
        <f t="shared" si="563"/>
        <v>11654.938770000001</v>
      </c>
      <c r="U1865" s="1082"/>
      <c r="V1865" s="570"/>
      <c r="W1865" s="570">
        <f>T1865-S1865</f>
        <v>-403.1972416666631</v>
      </c>
      <c r="X1865" s="570"/>
      <c r="Y1865" s="570">
        <v>0</v>
      </c>
      <c r="Z1865" s="570">
        <v>11654.938770000001</v>
      </c>
      <c r="AA1865" s="1318"/>
      <c r="AB1865" s="566"/>
      <c r="AC1865" s="1460"/>
      <c r="AD1865" s="1475"/>
    </row>
    <row r="1866" spans="1:30" ht="29.25" x14ac:dyDescent="0.25">
      <c r="A1866" s="239">
        <v>1</v>
      </c>
      <c r="B1866" s="722" t="s">
        <v>362</v>
      </c>
      <c r="C1866" s="2112"/>
      <c r="D1866" s="2063"/>
      <c r="E1866" s="755">
        <f>E1867</f>
        <v>7920</v>
      </c>
      <c r="F1866" s="375">
        <f>F1867</f>
        <v>1320</v>
      </c>
      <c r="G1866" s="375">
        <f>G1867</f>
        <v>733.1925</v>
      </c>
      <c r="H1866" s="213">
        <f t="shared" ref="H1866:H1875" si="566">G1866/F1866*100</f>
        <v>55.544886363636358</v>
      </c>
      <c r="I1866" s="1902"/>
      <c r="J1866" s="1902"/>
      <c r="K1866" s="1052"/>
      <c r="L1866" s="1052"/>
      <c r="M1866" s="1052"/>
      <c r="N1866" s="1052"/>
      <c r="O1866" s="1052"/>
      <c r="P1866" s="1052"/>
      <c r="Q1866" s="570"/>
      <c r="R1866" s="570"/>
      <c r="S1866" s="1061"/>
      <c r="T1866" s="570">
        <f t="shared" si="563"/>
        <v>0</v>
      </c>
      <c r="U1866" s="1082"/>
      <c r="V1866" s="570"/>
      <c r="W1866" s="570"/>
      <c r="X1866" s="570"/>
      <c r="Y1866" s="570"/>
      <c r="Z1866" s="570"/>
      <c r="AA1866" s="1295">
        <f>AA1867</f>
        <v>0</v>
      </c>
      <c r="AB1866" s="566"/>
      <c r="AC1866" s="1460"/>
      <c r="AD1866" s="1475"/>
    </row>
    <row r="1867" spans="1:30" ht="30" x14ac:dyDescent="0.25">
      <c r="A1867" s="239">
        <v>1</v>
      </c>
      <c r="B1867" s="733" t="s">
        <v>351</v>
      </c>
      <c r="C1867" s="2131"/>
      <c r="D1867" s="2063"/>
      <c r="E1867" s="755">
        <f>E1868/4</f>
        <v>7920</v>
      </c>
      <c r="F1867" s="375">
        <f>F1868/4</f>
        <v>1320</v>
      </c>
      <c r="G1867" s="375">
        <f>G1868/4</f>
        <v>733.1925</v>
      </c>
      <c r="H1867" s="213">
        <f t="shared" si="566"/>
        <v>55.544886363636358</v>
      </c>
      <c r="I1867" s="1902"/>
      <c r="J1867" s="1902"/>
      <c r="K1867" s="1052"/>
      <c r="L1867" s="1052"/>
      <c r="M1867" s="1052"/>
      <c r="N1867" s="1052"/>
      <c r="O1867" s="1052"/>
      <c r="P1867" s="1052"/>
      <c r="Q1867" s="570"/>
      <c r="R1867" s="570"/>
      <c r="S1867" s="1061"/>
      <c r="T1867" s="570">
        <f t="shared" si="563"/>
        <v>0</v>
      </c>
      <c r="U1867" s="1082"/>
      <c r="V1867" s="570"/>
      <c r="W1867" s="570"/>
      <c r="X1867" s="570"/>
      <c r="Y1867" s="570"/>
      <c r="Z1867" s="570"/>
      <c r="AA1867" s="1295">
        <f>AA1868/4</f>
        <v>0</v>
      </c>
      <c r="AB1867" s="566"/>
      <c r="AC1867" s="1460"/>
      <c r="AD1867" s="1475"/>
    </row>
    <row r="1868" spans="1:30" ht="30" x14ac:dyDescent="0.25">
      <c r="A1868" s="239">
        <v>1</v>
      </c>
      <c r="B1868" s="518" t="s">
        <v>377</v>
      </c>
      <c r="C1868" s="2131"/>
      <c r="D1868" s="2063"/>
      <c r="E1868" s="755">
        <v>31680</v>
      </c>
      <c r="F1868" s="375">
        <f>ROUND(E1868/12*$B$4,0)</f>
        <v>5280</v>
      </c>
      <c r="G1868" s="375">
        <v>2932.77</v>
      </c>
      <c r="H1868" s="213">
        <f t="shared" si="566"/>
        <v>55.544886363636358</v>
      </c>
      <c r="I1868" s="1902"/>
      <c r="J1868" s="1902"/>
      <c r="K1868" s="1052"/>
      <c r="L1868" s="1052"/>
      <c r="M1868" s="1052"/>
      <c r="N1868" s="1052"/>
      <c r="O1868" s="1052"/>
      <c r="P1868" s="1052"/>
      <c r="Q1868" s="570"/>
      <c r="R1868" s="570"/>
      <c r="S1868" s="1061"/>
      <c r="T1868" s="570"/>
      <c r="U1868" s="1082"/>
      <c r="V1868" s="570"/>
      <c r="W1868" s="570"/>
      <c r="X1868" s="570"/>
      <c r="Y1868" s="570"/>
      <c r="Z1868" s="570"/>
      <c r="AA1868" s="1295"/>
      <c r="AB1868" s="566"/>
      <c r="AC1868" s="1460"/>
      <c r="AD1868" s="1475"/>
    </row>
    <row r="1869" spans="1:30" ht="29.25" x14ac:dyDescent="0.25">
      <c r="A1869" s="239">
        <v>1</v>
      </c>
      <c r="B1869" s="722" t="s">
        <v>363</v>
      </c>
      <c r="C1869" s="2131"/>
      <c r="D1869" s="2063"/>
      <c r="E1869" s="755">
        <f>E1870</f>
        <v>29973.297872340423</v>
      </c>
      <c r="F1869" s="375">
        <f>F1870</f>
        <v>4995.6382978723404</v>
      </c>
      <c r="G1869" s="375">
        <f>G1870</f>
        <v>5059.3808510638301</v>
      </c>
      <c r="H1869" s="213">
        <f t="shared" si="566"/>
        <v>101.27596413892972</v>
      </c>
      <c r="I1869" s="1902"/>
      <c r="J1869" s="1902"/>
      <c r="K1869" s="1052"/>
      <c r="L1869" s="1052"/>
      <c r="M1869" s="1052"/>
      <c r="N1869" s="1052"/>
      <c r="O1869" s="1052"/>
      <c r="P1869" s="1052"/>
      <c r="Q1869" s="570"/>
      <c r="R1869" s="570"/>
      <c r="S1869" s="1061"/>
      <c r="T1869" s="570"/>
      <c r="U1869" s="1082"/>
      <c r="V1869" s="570"/>
      <c r="W1869" s="570"/>
      <c r="X1869" s="570"/>
      <c r="Y1869" s="570"/>
      <c r="Z1869" s="570"/>
      <c r="AA1869" s="1295">
        <f>AA1870</f>
        <v>0</v>
      </c>
      <c r="AB1869" s="566"/>
      <c r="AC1869" s="1460"/>
      <c r="AD1869" s="1475"/>
    </row>
    <row r="1870" spans="1:30" x14ac:dyDescent="0.25">
      <c r="A1870" s="239">
        <v>1</v>
      </c>
      <c r="B1870" s="518" t="s">
        <v>379</v>
      </c>
      <c r="C1870" s="2131"/>
      <c r="D1870" s="2063"/>
      <c r="E1870" s="755">
        <f>E1871/9.4+E1872/9.4</f>
        <v>29973.297872340423</v>
      </c>
      <c r="F1870" s="375">
        <f>F1871/9.4+F1872/9.4</f>
        <v>4995.6382978723404</v>
      </c>
      <c r="G1870" s="375">
        <f>G1871/9.4+G1872/9.4</f>
        <v>5059.3808510638301</v>
      </c>
      <c r="H1870" s="213">
        <f t="shared" si="566"/>
        <v>101.27596413892972</v>
      </c>
      <c r="I1870" s="1902"/>
      <c r="J1870" s="1902"/>
      <c r="K1870" s="1052"/>
      <c r="L1870" s="1052"/>
      <c r="M1870" s="1052"/>
      <c r="N1870" s="1052"/>
      <c r="O1870" s="1052"/>
      <c r="P1870" s="1052"/>
      <c r="Q1870" s="570"/>
      <c r="R1870" s="570"/>
      <c r="S1870" s="1061"/>
      <c r="T1870" s="570"/>
      <c r="U1870" s="1082"/>
      <c r="V1870" s="570"/>
      <c r="W1870" s="570"/>
      <c r="X1870" s="570"/>
      <c r="Y1870" s="570"/>
      <c r="Z1870" s="570"/>
      <c r="AA1870" s="1295">
        <f>AA1871/9.4+AA1872/9.4</f>
        <v>0</v>
      </c>
      <c r="AB1870" s="566"/>
      <c r="AC1870" s="1460"/>
      <c r="AD1870" s="1475"/>
    </row>
    <row r="1871" spans="1:30" x14ac:dyDescent="0.25">
      <c r="A1871" s="239">
        <v>1</v>
      </c>
      <c r="B1871" s="732" t="s">
        <v>380</v>
      </c>
      <c r="C1871" s="2131"/>
      <c r="D1871" s="2063"/>
      <c r="E1871" s="755">
        <v>276249</v>
      </c>
      <c r="F1871" s="375">
        <f>ROUND(E1871/12*$B$4,0)</f>
        <v>46042</v>
      </c>
      <c r="G1871" s="375">
        <v>46961.86</v>
      </c>
      <c r="H1871" s="213">
        <f t="shared" si="566"/>
        <v>101.99787150862257</v>
      </c>
      <c r="I1871" s="1902"/>
      <c r="J1871" s="1902"/>
      <c r="K1871" s="1052"/>
      <c r="L1871" s="1052"/>
      <c r="M1871" s="1052"/>
      <c r="N1871" s="1052"/>
      <c r="O1871" s="1052"/>
      <c r="P1871" s="1052"/>
      <c r="Q1871" s="570"/>
      <c r="R1871" s="570"/>
      <c r="S1871" s="1061"/>
      <c r="T1871" s="570"/>
      <c r="U1871" s="1082"/>
      <c r="V1871" s="570"/>
      <c r="W1871" s="570"/>
      <c r="X1871" s="570"/>
      <c r="Y1871" s="570"/>
      <c r="Z1871" s="570"/>
      <c r="AA1871" s="1295"/>
      <c r="AB1871" s="566"/>
      <c r="AC1871" s="1460"/>
      <c r="AD1871" s="1475"/>
    </row>
    <row r="1872" spans="1:30" x14ac:dyDescent="0.25">
      <c r="A1872" s="239">
        <v>1</v>
      </c>
      <c r="B1872" s="732" t="s">
        <v>386</v>
      </c>
      <c r="C1872" s="680"/>
      <c r="D1872" s="2063"/>
      <c r="E1872" s="755">
        <v>5500</v>
      </c>
      <c r="F1872" s="375">
        <f>ROUND(E1872/12*$B$4,0)</f>
        <v>917</v>
      </c>
      <c r="G1872" s="375">
        <v>596.31999999999994</v>
      </c>
      <c r="H1872" s="213">
        <f t="shared" si="566"/>
        <v>65.029443838604138</v>
      </c>
      <c r="I1872" s="1902"/>
      <c r="J1872" s="1902"/>
      <c r="K1872" s="1052"/>
      <c r="L1872" s="1052"/>
      <c r="M1872" s="1052"/>
      <c r="N1872" s="1052"/>
      <c r="O1872" s="1052"/>
      <c r="P1872" s="1052"/>
      <c r="Q1872" s="570"/>
      <c r="R1872" s="570"/>
      <c r="S1872" s="1061"/>
      <c r="T1872" s="570">
        <f>Z1872-Y1872-V1872</f>
        <v>0</v>
      </c>
      <c r="U1872" s="1082"/>
      <c r="V1872" s="570"/>
      <c r="W1872" s="570"/>
      <c r="X1872" s="570"/>
      <c r="Y1872" s="570"/>
      <c r="Z1872" s="570"/>
      <c r="AA1872" s="1295"/>
      <c r="AB1872" s="566"/>
      <c r="AC1872" s="1460"/>
      <c r="AD1872" s="1475"/>
    </row>
    <row r="1873" spans="1:30" ht="29.25" x14ac:dyDescent="0.25">
      <c r="A1873" s="239">
        <v>1</v>
      </c>
      <c r="B1873" s="725" t="s">
        <v>280</v>
      </c>
      <c r="C1873" s="667"/>
      <c r="D1873" s="9"/>
      <c r="E1873" s="756">
        <f>E1866</f>
        <v>7920</v>
      </c>
      <c r="F1873" s="756">
        <f>F1866</f>
        <v>1320</v>
      </c>
      <c r="G1873" s="756">
        <f>G1866</f>
        <v>733.1925</v>
      </c>
      <c r="H1873" s="787">
        <f t="shared" si="566"/>
        <v>55.544886363636358</v>
      </c>
      <c r="I1873" s="1902"/>
      <c r="J1873" s="1902"/>
      <c r="K1873" s="211"/>
      <c r="L1873" s="211"/>
      <c r="M1873" s="211"/>
      <c r="N1873" s="211"/>
      <c r="O1873" s="211"/>
      <c r="P1873" s="211"/>
      <c r="Q1873" s="570"/>
      <c r="R1873" s="570"/>
      <c r="S1873" s="1061"/>
      <c r="T1873" s="570">
        <f>Z1873-Y1873-V1873</f>
        <v>0</v>
      </c>
      <c r="U1873" s="1082"/>
      <c r="V1873" s="570"/>
      <c r="W1873" s="570"/>
      <c r="X1873" s="570"/>
      <c r="Y1873" s="570"/>
      <c r="Z1873" s="570"/>
      <c r="AA1873" s="1257">
        <f>AA1866</f>
        <v>0</v>
      </c>
      <c r="AB1873" s="566"/>
      <c r="AC1873" s="1460"/>
      <c r="AD1873" s="1475"/>
    </row>
    <row r="1874" spans="1:30" ht="29.25" x14ac:dyDescent="0.25">
      <c r="A1874" s="239">
        <v>1</v>
      </c>
      <c r="B1874" s="725" t="s">
        <v>281</v>
      </c>
      <c r="C1874" s="667"/>
      <c r="D1874" s="9"/>
      <c r="E1874" s="756">
        <f>E1869</f>
        <v>29973.297872340423</v>
      </c>
      <c r="F1874" s="756">
        <f>F1869</f>
        <v>4995.6382978723404</v>
      </c>
      <c r="G1874" s="756">
        <f>G1869</f>
        <v>5059.3808510638301</v>
      </c>
      <c r="H1874" s="787">
        <f t="shared" si="566"/>
        <v>101.27596413892972</v>
      </c>
      <c r="I1874" s="1902"/>
      <c r="J1874" s="1902"/>
      <c r="K1874" s="211"/>
      <c r="L1874" s="211"/>
      <c r="M1874" s="211"/>
      <c r="N1874" s="211"/>
      <c r="O1874" s="211"/>
      <c r="P1874" s="211"/>
      <c r="Q1874" s="570"/>
      <c r="R1874" s="570"/>
      <c r="S1874" s="1061"/>
      <c r="T1874" s="570"/>
      <c r="U1874" s="1082"/>
      <c r="V1874" s="570"/>
      <c r="W1874" s="570"/>
      <c r="X1874" s="570"/>
      <c r="Y1874" s="570"/>
      <c r="Z1874" s="570"/>
      <c r="AA1874" s="1257">
        <f>AA1869</f>
        <v>0</v>
      </c>
      <c r="AB1874" s="566"/>
      <c r="AC1874" s="1460"/>
      <c r="AD1874" s="1475"/>
    </row>
    <row r="1875" spans="1:30" ht="15.75" thickBot="1" x14ac:dyDescent="0.3">
      <c r="A1875" s="239">
        <v>1</v>
      </c>
      <c r="B1875" s="1809" t="s">
        <v>138</v>
      </c>
      <c r="C1875" s="251"/>
      <c r="D1875" s="1809"/>
      <c r="E1875" s="756">
        <f>(E1871+E1872)/4.2+E1873</f>
        <v>75003.095238095237</v>
      </c>
      <c r="F1875" s="756">
        <f>(F1871+F1872)/4.2+F1873</f>
        <v>12500.714285714284</v>
      </c>
      <c r="G1875" s="756">
        <f>(G1871+G1872)/4.2+G1873</f>
        <v>12056.56869047619</v>
      </c>
      <c r="H1875" s="2042">
        <f t="shared" si="566"/>
        <v>96.447038264480128</v>
      </c>
      <c r="I1875" s="2193"/>
      <c r="J1875" s="2193"/>
      <c r="K1875" s="2208"/>
      <c r="L1875" s="2208"/>
      <c r="M1875" s="2208"/>
      <c r="N1875" s="2208"/>
      <c r="O1875" s="2208"/>
      <c r="P1875" s="2208"/>
      <c r="Q1875" s="575">
        <f>Q1865</f>
        <v>72348.816069999986</v>
      </c>
      <c r="R1875" s="575">
        <f>R1865</f>
        <v>72348.816069999986</v>
      </c>
      <c r="S1875" s="1210">
        <f>S1865</f>
        <v>12058.136011666664</v>
      </c>
      <c r="T1875" s="575">
        <f t="shared" ref="T1875:Z1875" si="567">T1865</f>
        <v>11654.938770000001</v>
      </c>
      <c r="U1875" s="1084">
        <f t="shared" si="567"/>
        <v>0</v>
      </c>
      <c r="V1875" s="575">
        <f>V1865</f>
        <v>0</v>
      </c>
      <c r="W1875" s="575">
        <f t="shared" si="567"/>
        <v>-403.1972416666631</v>
      </c>
      <c r="X1875" s="575"/>
      <c r="Y1875" s="575">
        <f t="shared" si="567"/>
        <v>0</v>
      </c>
      <c r="Z1875" s="575">
        <f t="shared" si="567"/>
        <v>11654.938770000001</v>
      </c>
      <c r="AA1875" s="1257">
        <f>(AA1871+AA1872)/4.2+AA1873</f>
        <v>0</v>
      </c>
      <c r="AB1875" s="1253">
        <f t="shared" ref="AB1875" si="568">AB1865</f>
        <v>0</v>
      </c>
      <c r="AC1875" s="1460"/>
      <c r="AD1875" s="1475"/>
    </row>
    <row r="1876" spans="1:30" ht="15.75" thickBot="1" x14ac:dyDescent="0.3">
      <c r="A1876" s="239">
        <v>1</v>
      </c>
      <c r="B1876" s="2079" t="s">
        <v>315</v>
      </c>
      <c r="C1876" s="2080"/>
      <c r="D1876" s="2209"/>
      <c r="E1876" s="427"/>
      <c r="F1876" s="1006"/>
      <c r="G1876" s="1006"/>
      <c r="H1876" s="1006"/>
      <c r="I1876" s="1897"/>
      <c r="J1876" s="1897"/>
      <c r="K1876" s="2172"/>
      <c r="L1876" s="2172"/>
      <c r="M1876" s="2172"/>
      <c r="N1876" s="2172"/>
      <c r="O1876" s="2172"/>
      <c r="P1876" s="2172"/>
      <c r="Q1876" s="576">
        <f>SUM(Q1875)</f>
        <v>72348.816069999986</v>
      </c>
      <c r="R1876" s="576">
        <f>SUM(R1875)</f>
        <v>72348.816069999986</v>
      </c>
      <c r="S1876" s="1062">
        <f>SUM(S1875)</f>
        <v>12058.136011666664</v>
      </c>
      <c r="T1876" s="576">
        <f>Z1876-Y1876-V1876</f>
        <v>11654.938770000001</v>
      </c>
      <c r="U1876" s="1087"/>
      <c r="V1876" s="576"/>
      <c r="W1876" s="576">
        <f>SUM(W1875)</f>
        <v>-403.1972416666631</v>
      </c>
      <c r="X1876" s="576"/>
      <c r="Y1876" s="576">
        <f>SUM(Y1875)</f>
        <v>0</v>
      </c>
      <c r="Z1876" s="576">
        <f>SUM(Z1875)</f>
        <v>11654.938770000001</v>
      </c>
      <c r="AA1876" s="2106"/>
      <c r="AB1876" s="1196">
        <f>SUM(AB1875)</f>
        <v>0</v>
      </c>
      <c r="AC1876" s="1460"/>
      <c r="AD1876" s="1475"/>
    </row>
    <row r="1877" spans="1:30" x14ac:dyDescent="0.25">
      <c r="A1877" s="239">
        <v>1</v>
      </c>
      <c r="B1877" s="2148"/>
      <c r="C1877" s="2149"/>
      <c r="D1877" s="2148"/>
      <c r="E1877" s="430"/>
      <c r="F1877" s="1050"/>
      <c r="G1877" s="1050"/>
      <c r="H1877" s="1050"/>
      <c r="I1877" s="1898"/>
      <c r="J1877" s="1898"/>
      <c r="K1877" s="1158"/>
      <c r="L1877" s="1158"/>
      <c r="M1877" s="1158"/>
      <c r="N1877" s="1158"/>
      <c r="O1877" s="1158"/>
      <c r="P1877" s="1158"/>
      <c r="Q1877" s="569"/>
      <c r="R1877" s="569"/>
      <c r="S1877" s="1060"/>
      <c r="T1877" s="569">
        <f>Z1877-Y1877-V1877</f>
        <v>0</v>
      </c>
      <c r="U1877" s="1085"/>
      <c r="V1877" s="569"/>
      <c r="W1877" s="569"/>
      <c r="X1877" s="569"/>
      <c r="Y1877" s="569"/>
      <c r="Z1877" s="569"/>
      <c r="AA1877" s="1286"/>
      <c r="AB1877" s="612"/>
      <c r="AC1877" s="1460"/>
      <c r="AD1877" s="1475"/>
    </row>
    <row r="1878" spans="1:30" ht="43.5" x14ac:dyDescent="0.25">
      <c r="A1878" s="239">
        <v>1</v>
      </c>
      <c r="B1878" s="1465" t="s">
        <v>457</v>
      </c>
      <c r="C1878" s="1465"/>
      <c r="D1878" s="2030"/>
      <c r="E1878" s="422"/>
      <c r="F1878" s="375"/>
      <c r="G1878" s="375"/>
      <c r="H1878" s="375"/>
      <c r="I1878" s="1150"/>
      <c r="J1878" s="1150"/>
      <c r="K1878" s="375"/>
      <c r="L1878" s="375"/>
      <c r="M1878" s="375"/>
      <c r="N1878" s="375"/>
      <c r="O1878" s="375"/>
      <c r="P1878" s="375"/>
      <c r="Q1878" s="570"/>
      <c r="R1878" s="570"/>
      <c r="S1878" s="1061"/>
      <c r="T1878" s="570">
        <f>Z1878-Y1878-V1878</f>
        <v>0</v>
      </c>
      <c r="U1878" s="1082"/>
      <c r="V1878" s="570"/>
      <c r="W1878" s="570"/>
      <c r="X1878" s="570"/>
      <c r="Y1878" s="570"/>
      <c r="Z1878" s="570"/>
      <c r="AA1878" s="1295"/>
      <c r="AB1878" s="566"/>
      <c r="AC1878" s="1460"/>
      <c r="AD1878" s="1475"/>
    </row>
    <row r="1879" spans="1:30" x14ac:dyDescent="0.25">
      <c r="A1879" s="239">
        <v>1</v>
      </c>
      <c r="B1879" s="749" t="s">
        <v>385</v>
      </c>
      <c r="C1879" s="2048"/>
      <c r="D1879" s="4"/>
      <c r="E1879" s="420"/>
      <c r="F1879" s="785"/>
      <c r="G1879" s="785"/>
      <c r="H1879" s="785"/>
      <c r="I1879" s="1150"/>
      <c r="J1879" s="1150"/>
      <c r="K1879" s="375"/>
      <c r="L1879" s="375"/>
      <c r="M1879" s="375"/>
      <c r="N1879" s="375"/>
      <c r="O1879" s="375"/>
      <c r="P1879" s="375"/>
      <c r="Q1879" s="570">
        <v>120298.09065000001</v>
      </c>
      <c r="R1879" s="570">
        <v>120298.09065000001</v>
      </c>
      <c r="S1879" s="3679">
        <f>(Q1879-1046.85812)/12*$B$4+1046.85812+(R1879-Q1879)/11*1</f>
        <v>20922.06354166667</v>
      </c>
      <c r="T1879" s="570">
        <f>Z1879-Y1879-V1879</f>
        <v>20409.516299999996</v>
      </c>
      <c r="U1879" s="1082"/>
      <c r="V1879" s="570"/>
      <c r="W1879" s="570">
        <f>T1879-S1879</f>
        <v>-512.54724166667438</v>
      </c>
      <c r="X1879" s="570"/>
      <c r="Y1879" s="570">
        <v>-0.90755999999999992</v>
      </c>
      <c r="Z1879" s="570">
        <v>20408.608739999996</v>
      </c>
      <c r="AA1879" s="1318"/>
      <c r="AB1879" s="566"/>
      <c r="AC1879" s="1460"/>
      <c r="AD1879" s="1475"/>
    </row>
    <row r="1880" spans="1:30" ht="29.25" x14ac:dyDescent="0.25">
      <c r="A1880" s="239">
        <v>1</v>
      </c>
      <c r="B1880" s="722" t="s">
        <v>294</v>
      </c>
      <c r="C1880" s="680"/>
      <c r="D1880" s="4"/>
      <c r="E1880" s="751">
        <f>E1882+E1883+E1885</f>
        <v>16700</v>
      </c>
      <c r="F1880" s="375">
        <f>F1882+F1883+F1885</f>
        <v>2783</v>
      </c>
      <c r="G1880" s="375">
        <f>G1882+G1883+G1885</f>
        <v>2141</v>
      </c>
      <c r="H1880" s="375">
        <f>G1880/F1880*100</f>
        <v>76.931369026230684</v>
      </c>
      <c r="I1880" s="1902"/>
      <c r="J1880" s="1902"/>
      <c r="K1880" s="785"/>
      <c r="L1880" s="785"/>
      <c r="M1880" s="785"/>
      <c r="N1880" s="785"/>
      <c r="O1880" s="785"/>
      <c r="P1880" s="785"/>
      <c r="Q1880" s="570"/>
      <c r="R1880" s="570"/>
      <c r="S1880" s="1061"/>
      <c r="T1880" s="570">
        <f>Z1880-Y1880-V1880</f>
        <v>0</v>
      </c>
      <c r="U1880" s="1082"/>
      <c r="V1880" s="570"/>
      <c r="W1880" s="570"/>
      <c r="X1880" s="570"/>
      <c r="Y1880" s="570"/>
      <c r="Z1880" s="570"/>
      <c r="AA1880" s="1295">
        <f>AA1882+AA1883+AA1885</f>
        <v>0</v>
      </c>
      <c r="AB1880" s="566"/>
      <c r="AC1880" s="1460"/>
      <c r="AD1880" s="1475"/>
    </row>
    <row r="1881" spans="1:30" ht="30" x14ac:dyDescent="0.25">
      <c r="A1881" s="239">
        <v>1</v>
      </c>
      <c r="B1881" s="517" t="s">
        <v>205</v>
      </c>
      <c r="C1881" s="680"/>
      <c r="D1881" s="4"/>
      <c r="E1881" s="751"/>
      <c r="F1881" s="375"/>
      <c r="G1881" s="375"/>
      <c r="H1881" s="375"/>
      <c r="I1881" s="1902"/>
      <c r="J1881" s="1902"/>
      <c r="K1881" s="785"/>
      <c r="L1881" s="785"/>
      <c r="M1881" s="785"/>
      <c r="N1881" s="785"/>
      <c r="O1881" s="785"/>
      <c r="P1881" s="785"/>
      <c r="Q1881" s="570"/>
      <c r="R1881" s="570"/>
      <c r="S1881" s="1061"/>
      <c r="T1881" s="570"/>
      <c r="U1881" s="1082"/>
      <c r="V1881" s="570"/>
      <c r="W1881" s="570"/>
      <c r="X1881" s="570"/>
      <c r="Y1881" s="570"/>
      <c r="Z1881" s="570"/>
      <c r="AA1881" s="1295"/>
      <c r="AB1881" s="566"/>
      <c r="AC1881" s="1460"/>
      <c r="AD1881" s="1475"/>
    </row>
    <row r="1882" spans="1:30" ht="30" x14ac:dyDescent="0.25">
      <c r="A1882" s="239">
        <v>1</v>
      </c>
      <c r="B1882" s="517" t="s">
        <v>206</v>
      </c>
      <c r="C1882" s="680"/>
      <c r="D1882" s="4"/>
      <c r="E1882" s="752">
        <v>2000</v>
      </c>
      <c r="F1882" s="375">
        <f>ROUND(E1882/12*$B$4,0)</f>
        <v>333</v>
      </c>
      <c r="G1882" s="375">
        <v>190</v>
      </c>
      <c r="H1882" s="375">
        <f>G1882/F1882*100</f>
        <v>57.057057057057058</v>
      </c>
      <c r="I1882" s="1902"/>
      <c r="J1882" s="1902"/>
      <c r="K1882" s="785"/>
      <c r="L1882" s="785"/>
      <c r="M1882" s="785"/>
      <c r="N1882" s="785"/>
      <c r="O1882" s="785"/>
      <c r="P1882" s="785"/>
      <c r="Q1882" s="570"/>
      <c r="R1882" s="570"/>
      <c r="S1882" s="1061"/>
      <c r="T1882" s="570"/>
      <c r="U1882" s="1082"/>
      <c r="V1882" s="570"/>
      <c r="W1882" s="570"/>
      <c r="X1882" s="570"/>
      <c r="Y1882" s="570"/>
      <c r="Z1882" s="570"/>
      <c r="AA1882" s="1295"/>
      <c r="AB1882" s="566"/>
      <c r="AC1882" s="1460"/>
      <c r="AD1882" s="1475"/>
    </row>
    <row r="1883" spans="1:30" ht="30" x14ac:dyDescent="0.25">
      <c r="A1883" s="239">
        <v>1</v>
      </c>
      <c r="B1883" s="723" t="s">
        <v>558</v>
      </c>
      <c r="C1883" s="680"/>
      <c r="D1883" s="4"/>
      <c r="E1883" s="751">
        <v>9500</v>
      </c>
      <c r="F1883" s="375">
        <f>ROUND(E1883/12*$B$4,0)</f>
        <v>1583</v>
      </c>
      <c r="G1883" s="375">
        <v>1059</v>
      </c>
      <c r="H1883" s="375">
        <f>G1883/F1883*100</f>
        <v>66.898294377763747</v>
      </c>
      <c r="I1883" s="1902"/>
      <c r="J1883" s="1902"/>
      <c r="K1883" s="785"/>
      <c r="L1883" s="785"/>
      <c r="M1883" s="785"/>
      <c r="N1883" s="785"/>
      <c r="O1883" s="785"/>
      <c r="P1883" s="785"/>
      <c r="Q1883" s="570"/>
      <c r="R1883" s="570"/>
      <c r="S1883" s="1061"/>
      <c r="T1883" s="570"/>
      <c r="U1883" s="1082"/>
      <c r="V1883" s="570"/>
      <c r="W1883" s="570"/>
      <c r="X1883" s="570"/>
      <c r="Y1883" s="570"/>
      <c r="Z1883" s="570"/>
      <c r="AA1883" s="1295"/>
      <c r="AB1883" s="566"/>
      <c r="AC1883" s="1460"/>
      <c r="AD1883" s="1475"/>
    </row>
    <row r="1884" spans="1:30" ht="75" x14ac:dyDescent="0.25">
      <c r="A1884" s="239">
        <v>1</v>
      </c>
      <c r="B1884" s="518" t="s">
        <v>296</v>
      </c>
      <c r="C1884" s="680"/>
      <c r="D1884" s="4"/>
      <c r="E1884" s="752"/>
      <c r="F1884" s="375"/>
      <c r="G1884" s="375"/>
      <c r="H1884" s="375"/>
      <c r="I1884" s="1902"/>
      <c r="J1884" s="1902"/>
      <c r="K1884" s="785"/>
      <c r="L1884" s="785"/>
      <c r="M1884" s="785"/>
      <c r="N1884" s="785"/>
      <c r="O1884" s="785"/>
      <c r="P1884" s="785"/>
      <c r="Q1884" s="570"/>
      <c r="R1884" s="570"/>
      <c r="S1884" s="1061"/>
      <c r="T1884" s="570"/>
      <c r="U1884" s="1082"/>
      <c r="V1884" s="570"/>
      <c r="W1884" s="570"/>
      <c r="X1884" s="570"/>
      <c r="Y1884" s="570"/>
      <c r="Z1884" s="570"/>
      <c r="AA1884" s="1295"/>
      <c r="AB1884" s="566"/>
      <c r="AC1884" s="1460"/>
      <c r="AD1884" s="1475"/>
    </row>
    <row r="1885" spans="1:30" ht="60" x14ac:dyDescent="0.25">
      <c r="A1885" s="239">
        <v>1</v>
      </c>
      <c r="B1885" s="518" t="s">
        <v>310</v>
      </c>
      <c r="C1885" s="680"/>
      <c r="D1885" s="4"/>
      <c r="E1885" s="752">
        <v>5200</v>
      </c>
      <c r="F1885" s="375">
        <f>ROUND(E1885/12*$B$4,0)</f>
        <v>867</v>
      </c>
      <c r="G1885" s="375">
        <v>892</v>
      </c>
      <c r="H1885" s="375">
        <f t="shared" ref="H1885:H1890" si="569">G1885/F1885*100</f>
        <v>102.88350634371395</v>
      </c>
      <c r="I1885" s="1902"/>
      <c r="J1885" s="1902"/>
      <c r="K1885" s="785"/>
      <c r="L1885" s="785"/>
      <c r="M1885" s="785"/>
      <c r="N1885" s="785"/>
      <c r="O1885" s="785"/>
      <c r="P1885" s="785"/>
      <c r="Q1885" s="570"/>
      <c r="R1885" s="570"/>
      <c r="S1885" s="1061"/>
      <c r="T1885" s="570"/>
      <c r="U1885" s="1082"/>
      <c r="V1885" s="570"/>
      <c r="W1885" s="570"/>
      <c r="X1885" s="570"/>
      <c r="Y1885" s="570"/>
      <c r="Z1885" s="570"/>
      <c r="AA1885" s="1295"/>
      <c r="AB1885" s="566"/>
      <c r="AC1885" s="1460"/>
      <c r="AD1885" s="1475"/>
    </row>
    <row r="1886" spans="1:30" ht="105" x14ac:dyDescent="0.25">
      <c r="B1886" s="518" t="s">
        <v>540</v>
      </c>
      <c r="C1886" s="680"/>
      <c r="D1886" s="4"/>
      <c r="E1886" s="752">
        <v>2000</v>
      </c>
      <c r="F1886" s="375">
        <f>ROUND(E1886/12*$B$4,0)</f>
        <v>333</v>
      </c>
      <c r="G1886" s="375"/>
      <c r="H1886" s="375">
        <f t="shared" si="569"/>
        <v>0</v>
      </c>
      <c r="I1886" s="1902"/>
      <c r="J1886" s="1902"/>
      <c r="K1886" s="785"/>
      <c r="L1886" s="785"/>
      <c r="M1886" s="785"/>
      <c r="N1886" s="785"/>
      <c r="O1886" s="785"/>
      <c r="P1886" s="785"/>
      <c r="Q1886" s="570"/>
      <c r="R1886" s="570"/>
      <c r="S1886" s="1061"/>
      <c r="T1886" s="570"/>
      <c r="U1886" s="1082"/>
      <c r="V1886" s="570"/>
      <c r="W1886" s="570"/>
      <c r="X1886" s="570"/>
      <c r="Y1886" s="570"/>
      <c r="Z1886" s="570"/>
      <c r="AA1886" s="1295"/>
      <c r="AB1886" s="566"/>
      <c r="AC1886" s="1460"/>
      <c r="AD1886" s="1475"/>
    </row>
    <row r="1887" spans="1:30" ht="29.25" x14ac:dyDescent="0.25">
      <c r="A1887" s="239">
        <v>1</v>
      </c>
      <c r="B1887" s="485" t="s">
        <v>135</v>
      </c>
      <c r="C1887" s="680"/>
      <c r="D1887" s="4"/>
      <c r="E1887" s="751">
        <f>E1888</f>
        <v>25000</v>
      </c>
      <c r="F1887" s="375">
        <f>F1888</f>
        <v>4167</v>
      </c>
      <c r="G1887" s="375">
        <f>G1888</f>
        <v>2527</v>
      </c>
      <c r="H1887" s="375">
        <f t="shared" si="569"/>
        <v>60.643148548116152</v>
      </c>
      <c r="I1887" s="1902"/>
      <c r="J1887" s="1902"/>
      <c r="K1887" s="785"/>
      <c r="L1887" s="785"/>
      <c r="M1887" s="785"/>
      <c r="N1887" s="785"/>
      <c r="O1887" s="785"/>
      <c r="P1887" s="785"/>
      <c r="Q1887" s="570"/>
      <c r="R1887" s="570"/>
      <c r="S1887" s="1061"/>
      <c r="T1887" s="570"/>
      <c r="U1887" s="1082"/>
      <c r="V1887" s="570"/>
      <c r="W1887" s="570"/>
      <c r="X1887" s="570"/>
      <c r="Y1887" s="570"/>
      <c r="Z1887" s="570"/>
      <c r="AA1887" s="1295">
        <f>AA1888</f>
        <v>0</v>
      </c>
      <c r="AB1887" s="566"/>
      <c r="AC1887" s="1460"/>
      <c r="AD1887" s="1475"/>
    </row>
    <row r="1888" spans="1:30" x14ac:dyDescent="0.25">
      <c r="A1888" s="239">
        <v>1</v>
      </c>
      <c r="B1888" s="292" t="s">
        <v>240</v>
      </c>
      <c r="C1888" s="680"/>
      <c r="D1888" s="4"/>
      <c r="E1888" s="752">
        <v>25000</v>
      </c>
      <c r="F1888" s="375">
        <f>ROUND(E1888/12*$B$4,0)</f>
        <v>4167</v>
      </c>
      <c r="G1888" s="375">
        <v>2527</v>
      </c>
      <c r="H1888" s="375">
        <f t="shared" si="569"/>
        <v>60.643148548116152</v>
      </c>
      <c r="I1888" s="1902"/>
      <c r="J1888" s="1902"/>
      <c r="K1888" s="785"/>
      <c r="L1888" s="785"/>
      <c r="M1888" s="785"/>
      <c r="N1888" s="785"/>
      <c r="O1888" s="785"/>
      <c r="P1888" s="785"/>
      <c r="Q1888" s="570"/>
      <c r="R1888" s="570"/>
      <c r="S1888" s="1061"/>
      <c r="T1888" s="570"/>
      <c r="U1888" s="1082"/>
      <c r="V1888" s="570"/>
      <c r="W1888" s="570"/>
      <c r="X1888" s="570"/>
      <c r="Y1888" s="570"/>
      <c r="Z1888" s="570"/>
      <c r="AA1888" s="1295"/>
      <c r="AB1888" s="566"/>
      <c r="AC1888" s="1460"/>
      <c r="AD1888" s="1475"/>
    </row>
    <row r="1889" spans="1:30" ht="63" x14ac:dyDescent="0.25">
      <c r="A1889" s="239">
        <v>1</v>
      </c>
      <c r="B1889" s="750" t="s">
        <v>299</v>
      </c>
      <c r="C1889" s="680"/>
      <c r="D1889" s="4"/>
      <c r="E1889" s="1144">
        <f>E1890+E1895</f>
        <v>22608</v>
      </c>
      <c r="F1889" s="785">
        <f>F1890+F1895</f>
        <v>3768</v>
      </c>
      <c r="G1889" s="785">
        <f>G1890+G1895</f>
        <v>1750</v>
      </c>
      <c r="H1889" s="785">
        <f t="shared" si="569"/>
        <v>46.443736730360932</v>
      </c>
      <c r="I1889" s="1902"/>
      <c r="J1889" s="1902"/>
      <c r="K1889" s="785"/>
      <c r="L1889" s="785"/>
      <c r="M1889" s="785"/>
      <c r="N1889" s="785"/>
      <c r="O1889" s="785"/>
      <c r="P1889" s="785"/>
      <c r="Q1889" s="570"/>
      <c r="R1889" s="570"/>
      <c r="S1889" s="1209">
        <f>Q1889/12*$B$4</f>
        <v>0</v>
      </c>
      <c r="T1889" s="570">
        <f>Z1889-Y1889-V1889</f>
        <v>0</v>
      </c>
      <c r="U1889" s="1082"/>
      <c r="V1889" s="570"/>
      <c r="W1889" s="570">
        <f>T1889-S1889</f>
        <v>0</v>
      </c>
      <c r="X1889" s="570"/>
      <c r="Y1889" s="570"/>
      <c r="Z1889" s="570"/>
      <c r="AA1889" s="1318">
        <f>AA1890+AA1895</f>
        <v>0</v>
      </c>
      <c r="AB1889" s="566"/>
      <c r="AC1889" s="1460"/>
      <c r="AD1889" s="1475"/>
    </row>
    <row r="1890" spans="1:30" ht="30" x14ac:dyDescent="0.25">
      <c r="A1890" s="239">
        <v>1</v>
      </c>
      <c r="B1890" s="723" t="s">
        <v>300</v>
      </c>
      <c r="C1890" s="680"/>
      <c r="D1890" s="4"/>
      <c r="E1890" s="1144">
        <f>SUM(E1891:E1894)</f>
        <v>108</v>
      </c>
      <c r="F1890" s="375">
        <f>SUM(F1891:F1894)</f>
        <v>18</v>
      </c>
      <c r="G1890" s="375">
        <f>SUM(G1891:G1894)</f>
        <v>0</v>
      </c>
      <c r="H1890" s="375">
        <f t="shared" si="569"/>
        <v>0</v>
      </c>
      <c r="I1890" s="1902"/>
      <c r="J1890" s="1902"/>
      <c r="K1890" s="785"/>
      <c r="L1890" s="785"/>
      <c r="M1890" s="785"/>
      <c r="N1890" s="785"/>
      <c r="O1890" s="785"/>
      <c r="P1890" s="785"/>
      <c r="Q1890" s="570"/>
      <c r="R1890" s="570"/>
      <c r="S1890" s="1061"/>
      <c r="T1890" s="570"/>
      <c r="U1890" s="1082"/>
      <c r="V1890" s="570"/>
      <c r="W1890" s="570"/>
      <c r="X1890" s="570"/>
      <c r="Y1890" s="570"/>
      <c r="Z1890" s="570"/>
      <c r="AA1890" s="1295">
        <f>SUM(AA1891:AA1894)</f>
        <v>0</v>
      </c>
      <c r="AB1890" s="566"/>
      <c r="AC1890" s="1460"/>
      <c r="AD1890" s="1475"/>
    </row>
    <row r="1891" spans="1:30" ht="30" x14ac:dyDescent="0.25">
      <c r="A1891" s="239">
        <v>1</v>
      </c>
      <c r="B1891" s="518" t="s">
        <v>301</v>
      </c>
      <c r="C1891" s="680"/>
      <c r="D1891" s="4"/>
      <c r="E1891" s="1144"/>
      <c r="F1891" s="375"/>
      <c r="G1891" s="375"/>
      <c r="H1891" s="375"/>
      <c r="I1891" s="1902"/>
      <c r="J1891" s="1902"/>
      <c r="K1891" s="785"/>
      <c r="L1891" s="785"/>
      <c r="M1891" s="785"/>
      <c r="N1891" s="785"/>
      <c r="O1891" s="785"/>
      <c r="P1891" s="785"/>
      <c r="Q1891" s="570"/>
      <c r="R1891" s="570"/>
      <c r="S1891" s="1061"/>
      <c r="T1891" s="570"/>
      <c r="U1891" s="1082"/>
      <c r="V1891" s="570"/>
      <c r="W1891" s="570"/>
      <c r="X1891" s="570"/>
      <c r="Y1891" s="570"/>
      <c r="Z1891" s="570"/>
      <c r="AA1891" s="1295"/>
      <c r="AB1891" s="566"/>
      <c r="AC1891" s="1460"/>
      <c r="AD1891" s="1475"/>
    </row>
    <row r="1892" spans="1:30" ht="60" x14ac:dyDescent="0.25">
      <c r="A1892" s="239">
        <v>1</v>
      </c>
      <c r="B1892" s="518" t="s">
        <v>302</v>
      </c>
      <c r="C1892" s="680"/>
      <c r="D1892" s="4"/>
      <c r="E1892" s="1144"/>
      <c r="F1892" s="375"/>
      <c r="G1892" s="375"/>
      <c r="H1892" s="375"/>
      <c r="I1892" s="1902"/>
      <c r="J1892" s="1902"/>
      <c r="K1892" s="785"/>
      <c r="L1892" s="785"/>
      <c r="M1892" s="785"/>
      <c r="N1892" s="785"/>
      <c r="O1892" s="785"/>
      <c r="P1892" s="785"/>
      <c r="Q1892" s="570"/>
      <c r="R1892" s="570"/>
      <c r="S1892" s="1061"/>
      <c r="T1892" s="570"/>
      <c r="U1892" s="1082"/>
      <c r="V1892" s="570"/>
      <c r="W1892" s="570"/>
      <c r="X1892" s="570"/>
      <c r="Y1892" s="570"/>
      <c r="Z1892" s="570"/>
      <c r="AA1892" s="1295"/>
      <c r="AB1892" s="566"/>
      <c r="AC1892" s="1460"/>
      <c r="AD1892" s="1475"/>
    </row>
    <row r="1893" spans="1:30" ht="45" x14ac:dyDescent="0.25">
      <c r="A1893" s="239">
        <v>1</v>
      </c>
      <c r="B1893" s="518" t="s">
        <v>303</v>
      </c>
      <c r="C1893" s="680"/>
      <c r="D1893" s="4"/>
      <c r="E1893" s="1145"/>
      <c r="F1893" s="375">
        <f>ROUND(E1893/12*$B$4,0)</f>
        <v>0</v>
      </c>
      <c r="G1893" s="375"/>
      <c r="H1893" s="375" t="e">
        <f>G1893/F1893*100</f>
        <v>#DIV/0!</v>
      </c>
      <c r="I1893" s="1902"/>
      <c r="J1893" s="1902"/>
      <c r="K1893" s="785"/>
      <c r="L1893" s="785"/>
      <c r="M1893" s="785"/>
      <c r="N1893" s="785"/>
      <c r="O1893" s="785"/>
      <c r="P1893" s="785"/>
      <c r="Q1893" s="570"/>
      <c r="R1893" s="570"/>
      <c r="S1893" s="1061"/>
      <c r="T1893" s="570"/>
      <c r="U1893" s="1082"/>
      <c r="V1893" s="570"/>
      <c r="W1893" s="570"/>
      <c r="X1893" s="570"/>
      <c r="Y1893" s="570"/>
      <c r="Z1893" s="570"/>
      <c r="AA1893" s="1295"/>
      <c r="AB1893" s="566"/>
      <c r="AC1893" s="1460"/>
      <c r="AD1893" s="1475"/>
    </row>
    <row r="1894" spans="1:30" ht="30" x14ac:dyDescent="0.25">
      <c r="A1894" s="239">
        <v>1</v>
      </c>
      <c r="B1894" s="518" t="s">
        <v>304</v>
      </c>
      <c r="C1894" s="680"/>
      <c r="D1894" s="4"/>
      <c r="E1894" s="1146">
        <v>108</v>
      </c>
      <c r="F1894" s="375">
        <f>ROUND(E1894/12*$B$4,0)</f>
        <v>18</v>
      </c>
      <c r="G1894" s="375"/>
      <c r="H1894" s="375">
        <f>G1894/F1894*100</f>
        <v>0</v>
      </c>
      <c r="I1894" s="1902"/>
      <c r="J1894" s="1902"/>
      <c r="K1894" s="785"/>
      <c r="L1894" s="785"/>
      <c r="M1894" s="785"/>
      <c r="N1894" s="785"/>
      <c r="O1894" s="785"/>
      <c r="P1894" s="785"/>
      <c r="Q1894" s="570"/>
      <c r="R1894" s="570"/>
      <c r="S1894" s="1061"/>
      <c r="T1894" s="570"/>
      <c r="U1894" s="1082"/>
      <c r="V1894" s="570"/>
      <c r="W1894" s="570"/>
      <c r="X1894" s="570"/>
      <c r="Y1894" s="570"/>
      <c r="Z1894" s="570"/>
      <c r="AA1894" s="1295"/>
      <c r="AB1894" s="566"/>
      <c r="AC1894" s="1460"/>
      <c r="AD1894" s="1475"/>
    </row>
    <row r="1895" spans="1:30" ht="60" x14ac:dyDescent="0.25">
      <c r="A1895" s="239">
        <v>1</v>
      </c>
      <c r="B1895" s="723" t="s">
        <v>305</v>
      </c>
      <c r="C1895" s="680"/>
      <c r="D1895" s="4"/>
      <c r="E1895" s="1147">
        <f>SUM(E1896:E1898)</f>
        <v>22500</v>
      </c>
      <c r="F1895" s="375">
        <f>SUM(F1896:F1898)</f>
        <v>3750</v>
      </c>
      <c r="G1895" s="375">
        <f>SUM(G1896:G1898)</f>
        <v>1750</v>
      </c>
      <c r="H1895" s="375">
        <f>G1895/F1895*100</f>
        <v>46.666666666666664</v>
      </c>
      <c r="I1895" s="1902"/>
      <c r="J1895" s="1902"/>
      <c r="K1895" s="785"/>
      <c r="L1895" s="785"/>
      <c r="M1895" s="785"/>
      <c r="N1895" s="785"/>
      <c r="O1895" s="785"/>
      <c r="P1895" s="785"/>
      <c r="Q1895" s="570"/>
      <c r="R1895" s="570"/>
      <c r="S1895" s="1061"/>
      <c r="T1895" s="570"/>
      <c r="U1895" s="1082"/>
      <c r="V1895" s="570"/>
      <c r="W1895" s="570"/>
      <c r="X1895" s="570"/>
      <c r="Y1895" s="570"/>
      <c r="Z1895" s="570"/>
      <c r="AA1895" s="1295">
        <f>SUM(AA1896:AA1898)</f>
        <v>0</v>
      </c>
      <c r="AB1895" s="566"/>
      <c r="AC1895" s="1460"/>
      <c r="AD1895" s="1475"/>
    </row>
    <row r="1896" spans="1:30" ht="45" x14ac:dyDescent="0.25">
      <c r="A1896" s="239">
        <v>1</v>
      </c>
      <c r="B1896" s="518" t="s">
        <v>306</v>
      </c>
      <c r="C1896" s="680"/>
      <c r="D1896" s="4"/>
      <c r="E1896" s="757"/>
      <c r="F1896" s="375"/>
      <c r="G1896" s="375"/>
      <c r="H1896" s="375"/>
      <c r="I1896" s="1902"/>
      <c r="J1896" s="1902"/>
      <c r="K1896" s="785"/>
      <c r="L1896" s="785"/>
      <c r="M1896" s="785"/>
      <c r="N1896" s="785"/>
      <c r="O1896" s="785"/>
      <c r="P1896" s="785"/>
      <c r="Q1896" s="570"/>
      <c r="R1896" s="570"/>
      <c r="S1896" s="1061"/>
      <c r="T1896" s="570"/>
      <c r="U1896" s="1082"/>
      <c r="V1896" s="570"/>
      <c r="W1896" s="570"/>
      <c r="X1896" s="570"/>
      <c r="Y1896" s="570"/>
      <c r="Z1896" s="570"/>
      <c r="AA1896" s="1295"/>
      <c r="AB1896" s="566"/>
      <c r="AC1896" s="1460"/>
      <c r="AD1896" s="1475"/>
    </row>
    <row r="1897" spans="1:30" ht="75" x14ac:dyDescent="0.25">
      <c r="A1897" s="239">
        <v>1</v>
      </c>
      <c r="B1897" s="518" t="s">
        <v>307</v>
      </c>
      <c r="C1897" s="680"/>
      <c r="D1897" s="4"/>
      <c r="E1897" s="757">
        <v>14500</v>
      </c>
      <c r="F1897" s="375">
        <f>ROUND(E1897/12*$B$4,0)</f>
        <v>2417</v>
      </c>
      <c r="G1897" s="375">
        <v>1352</v>
      </c>
      <c r="H1897" s="375">
        <f>G1897/F1897*100</f>
        <v>55.937112122465869</v>
      </c>
      <c r="I1897" s="1902"/>
      <c r="J1897" s="1902"/>
      <c r="K1897" s="785"/>
      <c r="L1897" s="785"/>
      <c r="M1897" s="785"/>
      <c r="N1897" s="785"/>
      <c r="O1897" s="785"/>
      <c r="P1897" s="785"/>
      <c r="Q1897" s="570"/>
      <c r="R1897" s="570"/>
      <c r="S1897" s="1061"/>
      <c r="T1897" s="570"/>
      <c r="U1897" s="1082"/>
      <c r="V1897" s="570"/>
      <c r="W1897" s="570"/>
      <c r="X1897" s="570"/>
      <c r="Y1897" s="570"/>
      <c r="Z1897" s="570"/>
      <c r="AA1897" s="1295"/>
      <c r="AB1897" s="566"/>
      <c r="AC1897" s="1460"/>
      <c r="AD1897" s="1475"/>
    </row>
    <row r="1898" spans="1:30" ht="60" x14ac:dyDescent="0.25">
      <c r="A1898" s="239">
        <v>1</v>
      </c>
      <c r="B1898" s="518" t="s">
        <v>308</v>
      </c>
      <c r="C1898" s="680"/>
      <c r="D1898" s="4"/>
      <c r="E1898" s="757">
        <v>8000</v>
      </c>
      <c r="F1898" s="375">
        <f>ROUND(E1898/12*$B$4,0)</f>
        <v>1333</v>
      </c>
      <c r="G1898" s="375">
        <v>398</v>
      </c>
      <c r="H1898" s="375">
        <f>G1898/F1898*100</f>
        <v>29.857464366091524</v>
      </c>
      <c r="I1898" s="1902"/>
      <c r="J1898" s="1902"/>
      <c r="K1898" s="785"/>
      <c r="L1898" s="785"/>
      <c r="M1898" s="785"/>
      <c r="N1898" s="785"/>
      <c r="O1898" s="785"/>
      <c r="P1898" s="785"/>
      <c r="Q1898" s="570"/>
      <c r="R1898" s="570"/>
      <c r="S1898" s="1061"/>
      <c r="T1898" s="570"/>
      <c r="U1898" s="1082"/>
      <c r="V1898" s="570"/>
      <c r="W1898" s="570"/>
      <c r="X1898" s="570"/>
      <c r="Y1898" s="570"/>
      <c r="Z1898" s="570"/>
      <c r="AA1898" s="1295"/>
      <c r="AB1898" s="566"/>
      <c r="AC1898" s="1460"/>
      <c r="AD1898" s="1475"/>
    </row>
    <row r="1899" spans="1:30" x14ac:dyDescent="0.25">
      <c r="B1899" s="797" t="s">
        <v>207</v>
      </c>
      <c r="C1899" s="680"/>
      <c r="D1899" s="4"/>
      <c r="E1899" s="757"/>
      <c r="F1899" s="375"/>
      <c r="G1899" s="375"/>
      <c r="H1899" s="375"/>
      <c r="I1899" s="1902"/>
      <c r="J1899" s="1902"/>
      <c r="K1899" s="785"/>
      <c r="L1899" s="785"/>
      <c r="M1899" s="785"/>
      <c r="N1899" s="785"/>
      <c r="O1899" s="785"/>
      <c r="P1899" s="785"/>
      <c r="Q1899" s="570"/>
      <c r="R1899" s="570"/>
      <c r="S1899" s="1061">
        <f>Q1899/12*$B$4</f>
        <v>0</v>
      </c>
      <c r="T1899" s="570"/>
      <c r="U1899" s="1082"/>
      <c r="V1899" s="570"/>
      <c r="W1899" s="570"/>
      <c r="X1899" s="570"/>
      <c r="Y1899" s="570"/>
      <c r="Z1899" s="570"/>
      <c r="AA1899" s="1295"/>
      <c r="AB1899" s="566"/>
      <c r="AC1899" s="1460"/>
      <c r="AD1899" s="1475"/>
    </row>
    <row r="1900" spans="1:30" ht="29.25" x14ac:dyDescent="0.25">
      <c r="A1900" s="239">
        <v>1</v>
      </c>
      <c r="B1900" s="784" t="s">
        <v>362</v>
      </c>
      <c r="C1900" s="680"/>
      <c r="D1900" s="4"/>
      <c r="E1900" s="755"/>
      <c r="F1900" s="375"/>
      <c r="G1900" s="375"/>
      <c r="H1900" s="375"/>
      <c r="I1900" s="1902"/>
      <c r="J1900" s="1902"/>
      <c r="K1900" s="785"/>
      <c r="L1900" s="785"/>
      <c r="M1900" s="785"/>
      <c r="N1900" s="785"/>
      <c r="O1900" s="785"/>
      <c r="P1900" s="785"/>
      <c r="Q1900" s="570"/>
      <c r="R1900" s="570"/>
      <c r="S1900" s="1061"/>
      <c r="T1900" s="570"/>
      <c r="U1900" s="1082"/>
      <c r="V1900" s="570"/>
      <c r="W1900" s="570"/>
      <c r="X1900" s="570"/>
      <c r="Y1900" s="570"/>
      <c r="Z1900" s="570"/>
      <c r="AA1900" s="1295"/>
      <c r="AB1900" s="566"/>
      <c r="AC1900" s="1460"/>
      <c r="AD1900" s="1475"/>
    </row>
    <row r="1901" spans="1:30" x14ac:dyDescent="0.25">
      <c r="A1901" s="239">
        <v>1</v>
      </c>
      <c r="B1901" s="4" t="s">
        <v>350</v>
      </c>
      <c r="C1901" s="680"/>
      <c r="D1901" s="4"/>
      <c r="E1901" s="755"/>
      <c r="F1901" s="375"/>
      <c r="G1901" s="375"/>
      <c r="H1901" s="375"/>
      <c r="I1901" s="1902"/>
      <c r="J1901" s="1902"/>
      <c r="K1901" s="785"/>
      <c r="L1901" s="785"/>
      <c r="M1901" s="785"/>
      <c r="N1901" s="785"/>
      <c r="O1901" s="785"/>
      <c r="P1901" s="785"/>
      <c r="Q1901" s="570"/>
      <c r="R1901" s="570"/>
      <c r="S1901" s="1061"/>
      <c r="T1901" s="570"/>
      <c r="U1901" s="1082"/>
      <c r="V1901" s="570"/>
      <c r="W1901" s="570"/>
      <c r="X1901" s="570"/>
      <c r="Y1901" s="570"/>
      <c r="Z1901" s="570"/>
      <c r="AA1901" s="1295"/>
      <c r="AB1901" s="566"/>
      <c r="AC1901" s="1460"/>
      <c r="AD1901" s="1475"/>
    </row>
    <row r="1902" spans="1:30" ht="30" x14ac:dyDescent="0.25">
      <c r="A1902" s="239">
        <v>1</v>
      </c>
      <c r="B1902" s="798" t="s">
        <v>351</v>
      </c>
      <c r="C1902" s="680"/>
      <c r="D1902" s="4"/>
      <c r="E1902" s="754"/>
      <c r="F1902" s="375"/>
      <c r="G1902" s="375"/>
      <c r="H1902" s="375"/>
      <c r="I1902" s="1902"/>
      <c r="J1902" s="1902"/>
      <c r="K1902" s="785"/>
      <c r="L1902" s="785"/>
      <c r="M1902" s="785"/>
      <c r="N1902" s="785"/>
      <c r="O1902" s="785"/>
      <c r="P1902" s="785"/>
      <c r="Q1902" s="570"/>
      <c r="R1902" s="570"/>
      <c r="S1902" s="1061"/>
      <c r="T1902" s="570"/>
      <c r="U1902" s="1082"/>
      <c r="V1902" s="570"/>
      <c r="W1902" s="570"/>
      <c r="X1902" s="570"/>
      <c r="Y1902" s="570"/>
      <c r="Z1902" s="570"/>
      <c r="AA1902" s="1295"/>
      <c r="AB1902" s="566"/>
      <c r="AC1902" s="1460"/>
      <c r="AD1902" s="1475"/>
    </row>
    <row r="1903" spans="1:30" x14ac:dyDescent="0.25">
      <c r="A1903" s="239">
        <v>1</v>
      </c>
      <c r="B1903" s="4" t="s">
        <v>352</v>
      </c>
      <c r="C1903" s="680"/>
      <c r="D1903" s="4"/>
      <c r="E1903" s="789"/>
      <c r="F1903" s="375"/>
      <c r="G1903" s="375"/>
      <c r="H1903" s="375"/>
      <c r="I1903" s="1902"/>
      <c r="J1903" s="1902"/>
      <c r="K1903" s="785"/>
      <c r="L1903" s="785"/>
      <c r="M1903" s="785"/>
      <c r="N1903" s="785"/>
      <c r="O1903" s="785"/>
      <c r="P1903" s="785"/>
      <c r="Q1903" s="570"/>
      <c r="R1903" s="570"/>
      <c r="S1903" s="1061"/>
      <c r="T1903" s="570"/>
      <c r="U1903" s="1082"/>
      <c r="V1903" s="570"/>
      <c r="W1903" s="570"/>
      <c r="X1903" s="570"/>
      <c r="Y1903" s="570"/>
      <c r="Z1903" s="570"/>
      <c r="AA1903" s="1295"/>
      <c r="AB1903" s="566"/>
      <c r="AC1903" s="1460"/>
      <c r="AD1903" s="1475"/>
    </row>
    <row r="1904" spans="1:30" ht="30" x14ac:dyDescent="0.25">
      <c r="A1904" s="239">
        <v>1</v>
      </c>
      <c r="B1904" s="4" t="s">
        <v>377</v>
      </c>
      <c r="C1904" s="680"/>
      <c r="D1904" s="4"/>
      <c r="E1904" s="755"/>
      <c r="F1904" s="375"/>
      <c r="G1904" s="375"/>
      <c r="H1904" s="375"/>
      <c r="I1904" s="1902"/>
      <c r="J1904" s="1902"/>
      <c r="K1904" s="785"/>
      <c r="L1904" s="785"/>
      <c r="M1904" s="785"/>
      <c r="N1904" s="785"/>
      <c r="O1904" s="785"/>
      <c r="P1904" s="785"/>
      <c r="Q1904" s="570"/>
      <c r="R1904" s="570"/>
      <c r="S1904" s="1061"/>
      <c r="T1904" s="570"/>
      <c r="U1904" s="1082"/>
      <c r="V1904" s="570"/>
      <c r="W1904" s="570"/>
      <c r="X1904" s="570"/>
      <c r="Y1904" s="570"/>
      <c r="Z1904" s="570"/>
      <c r="AA1904" s="1295"/>
      <c r="AB1904" s="566"/>
      <c r="AC1904" s="1460"/>
      <c r="AD1904" s="1475"/>
    </row>
    <row r="1905" spans="1:30" ht="60" x14ac:dyDescent="0.25">
      <c r="A1905" s="239">
        <v>1</v>
      </c>
      <c r="B1905" s="4" t="s">
        <v>353</v>
      </c>
      <c r="C1905" s="680"/>
      <c r="D1905" s="4"/>
      <c r="E1905" s="755"/>
      <c r="F1905" s="375"/>
      <c r="G1905" s="375"/>
      <c r="H1905" s="375"/>
      <c r="I1905" s="1902"/>
      <c r="J1905" s="1902"/>
      <c r="K1905" s="785"/>
      <c r="L1905" s="785"/>
      <c r="M1905" s="785"/>
      <c r="N1905" s="785"/>
      <c r="O1905" s="785"/>
      <c r="P1905" s="785"/>
      <c r="Q1905" s="570"/>
      <c r="R1905" s="570"/>
      <c r="S1905" s="1061"/>
      <c r="T1905" s="570"/>
      <c r="U1905" s="1082"/>
      <c r="V1905" s="570"/>
      <c r="W1905" s="570"/>
      <c r="X1905" s="570"/>
      <c r="Y1905" s="570"/>
      <c r="Z1905" s="570"/>
      <c r="AA1905" s="1295"/>
      <c r="AB1905" s="566"/>
      <c r="AC1905" s="1460"/>
      <c r="AD1905" s="1475"/>
    </row>
    <row r="1906" spans="1:30" ht="75" x14ac:dyDescent="0.25">
      <c r="A1906" s="239">
        <v>1</v>
      </c>
      <c r="B1906" s="4" t="s">
        <v>354</v>
      </c>
      <c r="C1906" s="680"/>
      <c r="D1906" s="4"/>
      <c r="E1906" s="753"/>
      <c r="F1906" s="375"/>
      <c r="G1906" s="375"/>
      <c r="H1906" s="375"/>
      <c r="I1906" s="1902"/>
      <c r="J1906" s="1902"/>
      <c r="K1906" s="785"/>
      <c r="L1906" s="785"/>
      <c r="M1906" s="785"/>
      <c r="N1906" s="785"/>
      <c r="O1906" s="785"/>
      <c r="P1906" s="785"/>
      <c r="Q1906" s="570"/>
      <c r="R1906" s="570"/>
      <c r="S1906" s="1061"/>
      <c r="T1906" s="570"/>
      <c r="U1906" s="1082"/>
      <c r="V1906" s="570"/>
      <c r="W1906" s="570"/>
      <c r="X1906" s="570"/>
      <c r="Y1906" s="570"/>
      <c r="Z1906" s="570"/>
      <c r="AA1906" s="1295"/>
      <c r="AB1906" s="566"/>
      <c r="AC1906" s="1460"/>
      <c r="AD1906" s="1475"/>
    </row>
    <row r="1907" spans="1:30" ht="45" x14ac:dyDescent="0.25">
      <c r="A1907" s="239">
        <v>1</v>
      </c>
      <c r="B1907" s="799" t="s">
        <v>355</v>
      </c>
      <c r="C1907" s="680"/>
      <c r="D1907" s="4"/>
      <c r="E1907" s="753"/>
      <c r="F1907" s="375"/>
      <c r="G1907" s="375"/>
      <c r="H1907" s="375"/>
      <c r="I1907" s="1902"/>
      <c r="J1907" s="1902"/>
      <c r="K1907" s="785"/>
      <c r="L1907" s="785"/>
      <c r="M1907" s="785"/>
      <c r="N1907" s="785"/>
      <c r="O1907" s="785"/>
      <c r="P1907" s="785"/>
      <c r="Q1907" s="570"/>
      <c r="R1907" s="570"/>
      <c r="S1907" s="1061"/>
      <c r="T1907" s="570"/>
      <c r="U1907" s="1082"/>
      <c r="V1907" s="570"/>
      <c r="W1907" s="570"/>
      <c r="X1907" s="570"/>
      <c r="Y1907" s="570"/>
      <c r="Z1907" s="570"/>
      <c r="AA1907" s="1295"/>
      <c r="AB1907" s="566"/>
      <c r="AC1907" s="1460"/>
      <c r="AD1907" s="1475"/>
    </row>
    <row r="1908" spans="1:30" ht="29.25" x14ac:dyDescent="0.25">
      <c r="A1908" s="239">
        <v>1</v>
      </c>
      <c r="B1908" s="784" t="s">
        <v>363</v>
      </c>
      <c r="C1908" s="680"/>
      <c r="D1908" s="4"/>
      <c r="E1908" s="753"/>
      <c r="F1908" s="213"/>
      <c r="G1908" s="375"/>
      <c r="H1908" s="375"/>
      <c r="I1908" s="1902"/>
      <c r="J1908" s="1902"/>
      <c r="K1908" s="211"/>
      <c r="L1908" s="211"/>
      <c r="M1908" s="211"/>
      <c r="N1908" s="211"/>
      <c r="O1908" s="211"/>
      <c r="P1908" s="211"/>
      <c r="Q1908" s="570"/>
      <c r="R1908" s="570"/>
      <c r="S1908" s="1061"/>
      <c r="T1908" s="570">
        <f t="shared" ref="T1908:T1921" si="570">Z1908-Y1908-V1908</f>
        <v>0</v>
      </c>
      <c r="U1908" s="1082"/>
      <c r="V1908" s="570"/>
      <c r="W1908" s="570"/>
      <c r="X1908" s="570"/>
      <c r="Y1908" s="570"/>
      <c r="Z1908" s="570"/>
      <c r="AA1908" s="1295"/>
      <c r="AB1908" s="566"/>
      <c r="AC1908" s="1460"/>
      <c r="AD1908" s="1475"/>
    </row>
    <row r="1909" spans="1:30" x14ac:dyDescent="0.25">
      <c r="A1909" s="239">
        <v>1</v>
      </c>
      <c r="B1909" s="784" t="s">
        <v>378</v>
      </c>
      <c r="C1909" s="680"/>
      <c r="D1909" s="4"/>
      <c r="E1909" s="753"/>
      <c r="F1909" s="213"/>
      <c r="G1909" s="375"/>
      <c r="H1909" s="375"/>
      <c r="I1909" s="1902"/>
      <c r="J1909" s="1902"/>
      <c r="K1909" s="211"/>
      <c r="L1909" s="211"/>
      <c r="M1909" s="211"/>
      <c r="N1909" s="211"/>
      <c r="O1909" s="211"/>
      <c r="P1909" s="211"/>
      <c r="Q1909" s="570"/>
      <c r="R1909" s="570"/>
      <c r="S1909" s="1061"/>
      <c r="T1909" s="570">
        <f t="shared" si="570"/>
        <v>0</v>
      </c>
      <c r="U1909" s="1082"/>
      <c r="V1909" s="570"/>
      <c r="W1909" s="570"/>
      <c r="X1909" s="570"/>
      <c r="Y1909" s="570"/>
      <c r="Z1909" s="570"/>
      <c r="AA1909" s="1295"/>
      <c r="AB1909" s="566"/>
      <c r="AC1909" s="1460"/>
      <c r="AD1909" s="1475"/>
    </row>
    <row r="1910" spans="1:30" x14ac:dyDescent="0.25">
      <c r="A1910" s="239">
        <v>1</v>
      </c>
      <c r="B1910" s="4" t="s">
        <v>379</v>
      </c>
      <c r="C1910" s="680"/>
      <c r="D1910" s="4"/>
      <c r="E1910" s="753"/>
      <c r="F1910" s="213"/>
      <c r="G1910" s="375"/>
      <c r="H1910" s="375"/>
      <c r="I1910" s="1902"/>
      <c r="J1910" s="1902"/>
      <c r="K1910" s="211"/>
      <c r="L1910" s="211"/>
      <c r="M1910" s="211"/>
      <c r="N1910" s="211"/>
      <c r="O1910" s="211"/>
      <c r="P1910" s="211"/>
      <c r="Q1910" s="570"/>
      <c r="R1910" s="570"/>
      <c r="S1910" s="1061"/>
      <c r="T1910" s="570">
        <f t="shared" si="570"/>
        <v>0</v>
      </c>
      <c r="U1910" s="1082"/>
      <c r="V1910" s="570"/>
      <c r="W1910" s="570"/>
      <c r="X1910" s="570"/>
      <c r="Y1910" s="570"/>
      <c r="Z1910" s="570"/>
      <c r="AA1910" s="1295"/>
      <c r="AB1910" s="566"/>
      <c r="AC1910" s="1460"/>
      <c r="AD1910" s="1475"/>
    </row>
    <row r="1911" spans="1:30" x14ac:dyDescent="0.25">
      <c r="A1911" s="239">
        <v>1</v>
      </c>
      <c r="B1911" s="800" t="s">
        <v>380</v>
      </c>
      <c r="C1911" s="680"/>
      <c r="D1911" s="4"/>
      <c r="E1911" s="790"/>
      <c r="F1911" s="213"/>
      <c r="G1911" s="375"/>
      <c r="H1911" s="375"/>
      <c r="I1911" s="1902"/>
      <c r="J1911" s="1902"/>
      <c r="K1911" s="211"/>
      <c r="L1911" s="211"/>
      <c r="M1911" s="211"/>
      <c r="N1911" s="211"/>
      <c r="O1911" s="211"/>
      <c r="P1911" s="211"/>
      <c r="Q1911" s="571"/>
      <c r="R1911" s="571"/>
      <c r="S1911" s="1208"/>
      <c r="T1911" s="571">
        <f t="shared" si="570"/>
        <v>0</v>
      </c>
      <c r="U1911" s="1082"/>
      <c r="V1911" s="571"/>
      <c r="W1911" s="571"/>
      <c r="X1911" s="570"/>
      <c r="Y1911" s="570"/>
      <c r="Z1911" s="571"/>
      <c r="AA1911" s="1295"/>
      <c r="AB1911" s="1194"/>
      <c r="AC1911" s="1460"/>
      <c r="AD1911" s="1475"/>
    </row>
    <row r="1912" spans="1:30" ht="43.5" x14ac:dyDescent="0.25">
      <c r="A1912" s="239">
        <v>1</v>
      </c>
      <c r="B1912" s="784" t="s">
        <v>356</v>
      </c>
      <c r="C1912" s="248"/>
      <c r="D1912" s="4"/>
      <c r="E1912" s="757">
        <v>10157</v>
      </c>
      <c r="F1912" s="785">
        <f>ROUND(E1912/12*$B$4,0)</f>
        <v>1693</v>
      </c>
      <c r="G1912" s="785">
        <v>1483</v>
      </c>
      <c r="H1912" s="785">
        <f>G1912/F1912*100</f>
        <v>87.595983461311278</v>
      </c>
      <c r="I1912" s="1902"/>
      <c r="J1912" s="1902"/>
      <c r="K1912" s="211"/>
      <c r="L1912" s="211"/>
      <c r="M1912" s="211"/>
      <c r="N1912" s="211"/>
      <c r="O1912" s="211"/>
      <c r="P1912" s="211"/>
      <c r="Q1912" s="571"/>
      <c r="R1912" s="571"/>
      <c r="S1912" s="1061">
        <f>Q1912/12*$B$4</f>
        <v>0</v>
      </c>
      <c r="T1912" s="571">
        <f t="shared" si="570"/>
        <v>0</v>
      </c>
      <c r="U1912" s="1658"/>
      <c r="V1912" s="572"/>
      <c r="W1912" s="571">
        <f>T1912-S1912</f>
        <v>0</v>
      </c>
      <c r="X1912" s="572"/>
      <c r="Y1912" s="572"/>
      <c r="Z1912" s="571"/>
      <c r="AA1912" s="1318"/>
      <c r="AB1912" s="1194"/>
      <c r="AC1912" s="1460"/>
      <c r="AD1912" s="1475"/>
    </row>
    <row r="1913" spans="1:30" ht="30" x14ac:dyDescent="0.25">
      <c r="A1913" s="239">
        <v>1</v>
      </c>
      <c r="B1913" s="779" t="s">
        <v>202</v>
      </c>
      <c r="C1913" s="2048"/>
      <c r="D1913" s="797"/>
      <c r="E1913" s="755"/>
      <c r="F1913" s="375"/>
      <c r="G1913" s="375"/>
      <c r="H1913" s="375"/>
      <c r="I1913" s="1902"/>
      <c r="J1913" s="1902"/>
      <c r="K1913" s="211"/>
      <c r="L1913" s="211"/>
      <c r="M1913" s="211"/>
      <c r="N1913" s="211"/>
      <c r="O1913" s="211"/>
      <c r="P1913" s="211"/>
      <c r="Q1913" s="570"/>
      <c r="R1913" s="570"/>
      <c r="S1913" s="1061"/>
      <c r="T1913" s="570">
        <f t="shared" si="570"/>
        <v>0</v>
      </c>
      <c r="U1913" s="1082"/>
      <c r="V1913" s="570"/>
      <c r="W1913" s="570"/>
      <c r="X1913" s="570"/>
      <c r="Y1913" s="570"/>
      <c r="Z1913" s="570"/>
      <c r="AA1913" s="1295"/>
      <c r="AB1913" s="566"/>
      <c r="AC1913" s="1460"/>
      <c r="AD1913" s="1475"/>
    </row>
    <row r="1914" spans="1:30" ht="72" x14ac:dyDescent="0.25">
      <c r="A1914" s="239">
        <v>1</v>
      </c>
      <c r="B1914" s="780" t="s">
        <v>364</v>
      </c>
      <c r="C1914" s="680"/>
      <c r="D1914" s="4"/>
      <c r="E1914" s="791"/>
      <c r="F1914" s="368"/>
      <c r="G1914" s="368"/>
      <c r="H1914" s="368"/>
      <c r="I1914" s="1902"/>
      <c r="J1914" s="1902"/>
      <c r="K1914" s="211"/>
      <c r="L1914" s="211"/>
      <c r="M1914" s="211"/>
      <c r="N1914" s="211"/>
      <c r="O1914" s="211"/>
      <c r="P1914" s="211"/>
      <c r="Q1914" s="570"/>
      <c r="R1914" s="570"/>
      <c r="S1914" s="1061"/>
      <c r="T1914" s="570">
        <f t="shared" si="570"/>
        <v>0</v>
      </c>
      <c r="U1914" s="1082"/>
      <c r="V1914" s="570"/>
      <c r="W1914" s="570"/>
      <c r="X1914" s="570"/>
      <c r="Y1914" s="570"/>
      <c r="Z1914" s="570"/>
      <c r="AA1914" s="1275"/>
      <c r="AB1914" s="566"/>
      <c r="AC1914" s="1460"/>
      <c r="AD1914" s="1475"/>
    </row>
    <row r="1915" spans="1:30" x14ac:dyDescent="0.25">
      <c r="A1915" s="239">
        <v>1</v>
      </c>
      <c r="B1915" s="771" t="s">
        <v>235</v>
      </c>
      <c r="C1915" s="680"/>
      <c r="D1915" s="4"/>
      <c r="E1915" s="791">
        <f>E1916+E1917</f>
        <v>600</v>
      </c>
      <c r="F1915" s="791">
        <f>F1916+F1917</f>
        <v>100</v>
      </c>
      <c r="G1915" s="791">
        <f>G1916+G1917</f>
        <v>112</v>
      </c>
      <c r="H1915" s="368">
        <f t="shared" ref="H1915:H1922" si="571">G1915/F1915*100</f>
        <v>112.00000000000001</v>
      </c>
      <c r="I1915" s="1902"/>
      <c r="J1915" s="1902"/>
      <c r="K1915" s="211"/>
      <c r="L1915" s="211"/>
      <c r="M1915" s="211"/>
      <c r="N1915" s="211"/>
      <c r="O1915" s="211"/>
      <c r="P1915" s="211"/>
      <c r="Q1915" s="570">
        <v>429.61799999999999</v>
      </c>
      <c r="R1915" s="570">
        <v>429.61799999999999</v>
      </c>
      <c r="S1915" s="1209">
        <f t="shared" ref="S1915" si="572">Q1915/12*$B$4+(R1915-Q1915)/11*1</f>
        <v>71.602999999999994</v>
      </c>
      <c r="T1915" s="570">
        <f t="shared" si="570"/>
        <v>80.579239999999984</v>
      </c>
      <c r="U1915" s="1082"/>
      <c r="V1915" s="570"/>
      <c r="W1915" s="570">
        <f>T1915-S1915</f>
        <v>8.97623999999999</v>
      </c>
      <c r="X1915" s="570"/>
      <c r="Y1915" s="570">
        <v>0</v>
      </c>
      <c r="Z1915" s="570">
        <v>80.579239999999984</v>
      </c>
      <c r="AA1915" s="1300">
        <f>AA1916+AA1917</f>
        <v>0</v>
      </c>
      <c r="AB1915" s="566"/>
      <c r="AC1915" s="1460"/>
      <c r="AD1915" s="1475"/>
    </row>
    <row r="1916" spans="1:30" ht="45" x14ac:dyDescent="0.25">
      <c r="B1916" s="292" t="s">
        <v>279</v>
      </c>
      <c r="C1916" s="680"/>
      <c r="D1916" s="4"/>
      <c r="E1916" s="791">
        <v>300</v>
      </c>
      <c r="F1916" s="213">
        <f>ROUND(E1916/12*$B$4,0)</f>
        <v>50</v>
      </c>
      <c r="G1916" s="213">
        <v>58</v>
      </c>
      <c r="H1916" s="368">
        <f t="shared" si="571"/>
        <v>115.99999999999999</v>
      </c>
      <c r="I1916" s="1902"/>
      <c r="J1916" s="1902"/>
      <c r="K1916" s="211"/>
      <c r="L1916" s="211"/>
      <c r="M1916" s="211"/>
      <c r="N1916" s="211"/>
      <c r="O1916" s="211"/>
      <c r="P1916" s="211"/>
      <c r="Q1916" s="570"/>
      <c r="R1916" s="570"/>
      <c r="S1916" s="1209"/>
      <c r="T1916" s="570"/>
      <c r="U1916" s="1082"/>
      <c r="V1916" s="570"/>
      <c r="W1916" s="570"/>
      <c r="X1916" s="570"/>
      <c r="Y1916" s="570"/>
      <c r="Z1916" s="570"/>
      <c r="AA1916" s="1291"/>
      <c r="AB1916" s="566"/>
      <c r="AC1916" s="1460"/>
      <c r="AD1916" s="1475"/>
    </row>
    <row r="1917" spans="1:30" ht="30" x14ac:dyDescent="0.25">
      <c r="A1917" s="239">
        <v>1</v>
      </c>
      <c r="B1917" s="292" t="s">
        <v>284</v>
      </c>
      <c r="C1917" s="2049"/>
      <c r="D1917" s="4"/>
      <c r="E1917" s="791">
        <v>300</v>
      </c>
      <c r="F1917" s="368">
        <f>ROUND(E1917/12*$B$4,0)</f>
        <v>50</v>
      </c>
      <c r="G1917" s="368">
        <v>54</v>
      </c>
      <c r="H1917" s="368">
        <f t="shared" si="571"/>
        <v>108</v>
      </c>
      <c r="I1917" s="1902"/>
      <c r="J1917" s="1902"/>
      <c r="K1917" s="211"/>
      <c r="L1917" s="211"/>
      <c r="M1917" s="211"/>
      <c r="N1917" s="211"/>
      <c r="O1917" s="211"/>
      <c r="P1917" s="211"/>
      <c r="Q1917" s="570"/>
      <c r="R1917" s="570"/>
      <c r="S1917" s="1061"/>
      <c r="T1917" s="570">
        <f t="shared" si="570"/>
        <v>0</v>
      </c>
      <c r="U1917" s="1082"/>
      <c r="V1917" s="570"/>
      <c r="W1917" s="570"/>
      <c r="X1917" s="570"/>
      <c r="Y1917" s="570"/>
      <c r="Z1917" s="570"/>
      <c r="AA1917" s="1275"/>
      <c r="AB1917" s="566"/>
      <c r="AC1917" s="1460"/>
      <c r="AD1917" s="1475"/>
    </row>
    <row r="1918" spans="1:30" ht="29.25" x14ac:dyDescent="0.25">
      <c r="A1918" s="239">
        <v>1</v>
      </c>
      <c r="B1918" s="725" t="s">
        <v>280</v>
      </c>
      <c r="C1918" s="680"/>
      <c r="D1918" s="4"/>
      <c r="E1918" s="756">
        <f>E1880+E1900</f>
        <v>16700</v>
      </c>
      <c r="F1918" s="787">
        <f>F1880+F1900</f>
        <v>2783</v>
      </c>
      <c r="G1918" s="1052">
        <f>G1880+G1900</f>
        <v>2141</v>
      </c>
      <c r="H1918" s="1052">
        <f t="shared" si="571"/>
        <v>76.931369026230684</v>
      </c>
      <c r="I1918" s="1902"/>
      <c r="J1918" s="1902"/>
      <c r="K1918" s="211"/>
      <c r="L1918" s="211"/>
      <c r="M1918" s="211"/>
      <c r="N1918" s="211"/>
      <c r="O1918" s="211"/>
      <c r="P1918" s="211"/>
      <c r="Q1918" s="570"/>
      <c r="R1918" s="570"/>
      <c r="S1918" s="1061"/>
      <c r="T1918" s="570">
        <f t="shared" si="570"/>
        <v>0</v>
      </c>
      <c r="U1918" s="1082"/>
      <c r="V1918" s="570"/>
      <c r="W1918" s="570"/>
      <c r="X1918" s="570"/>
      <c r="Y1918" s="570"/>
      <c r="Z1918" s="570"/>
      <c r="AA1918" s="1279">
        <f>AA1880+AA1900</f>
        <v>0</v>
      </c>
      <c r="AB1918" s="566"/>
      <c r="AC1918" s="1460"/>
      <c r="AD1918" s="1475"/>
    </row>
    <row r="1919" spans="1:30" ht="43.5" x14ac:dyDescent="0.25">
      <c r="A1919" s="239">
        <v>1</v>
      </c>
      <c r="B1919" s="725" t="s">
        <v>309</v>
      </c>
      <c r="C1919" s="680"/>
      <c r="D1919" s="4"/>
      <c r="E1919" s="756">
        <f>E1889</f>
        <v>22608</v>
      </c>
      <c r="F1919" s="1052">
        <f>F1889</f>
        <v>3768</v>
      </c>
      <c r="G1919" s="1052">
        <f>G1889</f>
        <v>1750</v>
      </c>
      <c r="H1919" s="1052">
        <f t="shared" si="571"/>
        <v>46.443736730360932</v>
      </c>
      <c r="I1919" s="1902"/>
      <c r="J1919" s="1902"/>
      <c r="K1919" s="211"/>
      <c r="L1919" s="211"/>
      <c r="M1919" s="211"/>
      <c r="N1919" s="211"/>
      <c r="O1919" s="211"/>
      <c r="P1919" s="211"/>
      <c r="Q1919" s="570"/>
      <c r="R1919" s="570"/>
      <c r="S1919" s="1061"/>
      <c r="T1919" s="570">
        <f t="shared" si="570"/>
        <v>0</v>
      </c>
      <c r="U1919" s="1082"/>
      <c r="V1919" s="570"/>
      <c r="W1919" s="570"/>
      <c r="X1919" s="570"/>
      <c r="Y1919" s="570"/>
      <c r="Z1919" s="570"/>
      <c r="AA1919" s="1279">
        <f>AA1889</f>
        <v>0</v>
      </c>
      <c r="AB1919" s="566"/>
      <c r="AC1919" s="1460"/>
      <c r="AD1919" s="1475"/>
    </row>
    <row r="1920" spans="1:30" ht="29.25" x14ac:dyDescent="0.25">
      <c r="A1920" s="239">
        <v>1</v>
      </c>
      <c r="B1920" s="770" t="s">
        <v>281</v>
      </c>
      <c r="C1920" s="680"/>
      <c r="D1920" s="4"/>
      <c r="E1920" s="756">
        <f>E1908+E1887</f>
        <v>25000</v>
      </c>
      <c r="F1920" s="787">
        <f>F1908+F1887</f>
        <v>4167</v>
      </c>
      <c r="G1920" s="787">
        <f>G1908+G1887</f>
        <v>2527</v>
      </c>
      <c r="H1920" s="1052">
        <f t="shared" si="571"/>
        <v>60.643148548116152</v>
      </c>
      <c r="I1920" s="1902"/>
      <c r="J1920" s="1902"/>
      <c r="K1920" s="211"/>
      <c r="L1920" s="211"/>
      <c r="M1920" s="211"/>
      <c r="N1920" s="211"/>
      <c r="O1920" s="211"/>
      <c r="P1920" s="211"/>
      <c r="Q1920" s="570"/>
      <c r="R1920" s="570"/>
      <c r="S1920" s="1061"/>
      <c r="T1920" s="570">
        <f t="shared" si="570"/>
        <v>0</v>
      </c>
      <c r="U1920" s="1082"/>
      <c r="V1920" s="570"/>
      <c r="W1920" s="570"/>
      <c r="X1920" s="570"/>
      <c r="Y1920" s="570"/>
      <c r="Z1920" s="570"/>
      <c r="AA1920" s="1262">
        <f>AA1908+AA1887</f>
        <v>0</v>
      </c>
      <c r="AB1920" s="566"/>
      <c r="AC1920" s="1460"/>
      <c r="AD1920" s="1475"/>
    </row>
    <row r="1921" spans="1:30" ht="29.25" x14ac:dyDescent="0.25">
      <c r="A1921" s="239">
        <v>1</v>
      </c>
      <c r="B1921" s="725" t="s">
        <v>282</v>
      </c>
      <c r="C1921" s="680"/>
      <c r="D1921" s="4"/>
      <c r="E1921" s="792">
        <f>E1912</f>
        <v>10157</v>
      </c>
      <c r="F1921" s="787">
        <f>F1912</f>
        <v>1693</v>
      </c>
      <c r="G1921" s="787">
        <f>G1912</f>
        <v>1483</v>
      </c>
      <c r="H1921" s="1052">
        <f t="shared" si="571"/>
        <v>87.595983461311278</v>
      </c>
      <c r="I1921" s="1902"/>
      <c r="J1921" s="1902"/>
      <c r="K1921" s="211"/>
      <c r="L1921" s="211"/>
      <c r="M1921" s="211"/>
      <c r="N1921" s="211"/>
      <c r="O1921" s="211"/>
      <c r="P1921" s="211"/>
      <c r="Q1921" s="570">
        <v>10148.671259999999</v>
      </c>
      <c r="R1921" s="570">
        <v>10148.671259999999</v>
      </c>
      <c r="S1921" s="1209">
        <f t="shared" ref="S1921" si="573">Q1921/12*$B$4+(R1921-Q1921)/11*1</f>
        <v>1691.4452099999999</v>
      </c>
      <c r="T1921" s="570">
        <f t="shared" si="570"/>
        <v>1481.78394</v>
      </c>
      <c r="U1921" s="1082"/>
      <c r="V1921" s="570"/>
      <c r="W1921" s="570">
        <f>T1921-S1921</f>
        <v>-209.66126999999983</v>
      </c>
      <c r="X1921" s="570"/>
      <c r="Y1921" s="570">
        <v>0</v>
      </c>
      <c r="Z1921" s="570">
        <v>1481.78394</v>
      </c>
      <c r="AA1921" s="1262">
        <f>AA1912</f>
        <v>0</v>
      </c>
      <c r="AB1921" s="566"/>
      <c r="AC1921" s="1460"/>
      <c r="AD1921" s="1475"/>
    </row>
    <row r="1922" spans="1:30" x14ac:dyDescent="0.25">
      <c r="A1922" s="239">
        <v>1</v>
      </c>
      <c r="B1922" s="1526" t="s">
        <v>138</v>
      </c>
      <c r="C1922" s="1525"/>
      <c r="D1922" s="1526"/>
      <c r="E1922" s="767">
        <f>E1918+E1919+E1921+E1920*2.9</f>
        <v>121965</v>
      </c>
      <c r="F1922" s="2072">
        <f>F1918+F1919+F1921+F1920*2.9</f>
        <v>20328.3</v>
      </c>
      <c r="G1922" s="2072">
        <f>G1918+G1919+G1921+G1920*2.9</f>
        <v>12702.3</v>
      </c>
      <c r="H1922" s="2072">
        <f t="shared" si="571"/>
        <v>62.485795664172606</v>
      </c>
      <c r="I1922" s="2150"/>
      <c r="J1922" s="2150"/>
      <c r="K1922" s="2170"/>
      <c r="L1922" s="2170"/>
      <c r="M1922" s="2170"/>
      <c r="N1922" s="2170"/>
      <c r="O1922" s="2170"/>
      <c r="P1922" s="2170"/>
      <c r="Q1922" s="568">
        <f t="shared" ref="Q1922:W1922" si="574">SUM(Q1921,Q1915,Q1889,Q1879)</f>
        <v>130876.37991000002</v>
      </c>
      <c r="R1922" s="568">
        <f t="shared" ref="R1922" si="575">SUM(R1921,R1915,R1889,R1879)</f>
        <v>130876.37991000002</v>
      </c>
      <c r="S1922" s="1210">
        <f t="shared" si="574"/>
        <v>22685.111751666671</v>
      </c>
      <c r="T1922" s="568">
        <f t="shared" si="574"/>
        <v>21971.879479999996</v>
      </c>
      <c r="U1922" s="1086">
        <f t="shared" si="574"/>
        <v>0</v>
      </c>
      <c r="V1922" s="568">
        <f t="shared" si="574"/>
        <v>0</v>
      </c>
      <c r="W1922" s="568">
        <f t="shared" si="574"/>
        <v>-713.23227166667425</v>
      </c>
      <c r="X1922" s="568"/>
      <c r="Y1922" s="568">
        <f>SUM(Y1921,Y1915,Y1889,Y1879)</f>
        <v>-0.90755999999999992</v>
      </c>
      <c r="Z1922" s="568">
        <f>SUM(Z1921,Z1915,Z1889,Z1879)</f>
        <v>21970.971919999996</v>
      </c>
      <c r="AA1922" s="2073">
        <f>AA1918+AA1919+AA1921+AA1920*2.9</f>
        <v>0</v>
      </c>
      <c r="AB1922" s="1199">
        <f>SUM(AB1921,AB1915,AB1889,AB1879)</f>
        <v>0</v>
      </c>
      <c r="AC1922" s="1460"/>
      <c r="AD1922" s="1475"/>
    </row>
    <row r="1923" spans="1:30" x14ac:dyDescent="0.25">
      <c r="A1923" s="239">
        <v>1</v>
      </c>
      <c r="B1923" s="1529" t="s">
        <v>29</v>
      </c>
      <c r="C1923" s="1893"/>
      <c r="D1923" s="1529"/>
      <c r="E1923" s="442"/>
      <c r="F1923" s="1158"/>
      <c r="G1923" s="1158"/>
      <c r="H1923" s="1158"/>
      <c r="I1923" s="1894"/>
      <c r="J1923" s="1894"/>
      <c r="K1923" s="530"/>
      <c r="L1923" s="530"/>
      <c r="M1923" s="530"/>
      <c r="N1923" s="530"/>
      <c r="O1923" s="530"/>
      <c r="P1923" s="530"/>
      <c r="Q1923" s="569"/>
      <c r="R1923" s="569"/>
      <c r="S1923" s="1060"/>
      <c r="T1923" s="569">
        <f>Z1923-Y1923-V1923</f>
        <v>0</v>
      </c>
      <c r="U1923" s="1085"/>
      <c r="V1923" s="569"/>
      <c r="W1923" s="569"/>
      <c r="X1923" s="569"/>
      <c r="Y1923" s="569"/>
      <c r="Z1923" s="569"/>
      <c r="AA1923" s="1317"/>
      <c r="AB1923" s="612"/>
      <c r="AC1923" s="1460"/>
      <c r="AD1923" s="1475"/>
    </row>
    <row r="1924" spans="1:30" ht="30" x14ac:dyDescent="0.25">
      <c r="A1924" s="239">
        <v>1</v>
      </c>
      <c r="B1924" s="2" t="s">
        <v>127</v>
      </c>
      <c r="C1924" s="693"/>
      <c r="D1924" s="2"/>
      <c r="E1924" s="422"/>
      <c r="F1924" s="375"/>
      <c r="G1924" s="375"/>
      <c r="H1924" s="375"/>
      <c r="I1924" s="1902"/>
      <c r="J1924" s="1902"/>
      <c r="K1924" s="1052"/>
      <c r="L1924" s="1052"/>
      <c r="M1924" s="1052"/>
      <c r="N1924" s="1052"/>
      <c r="O1924" s="1052"/>
      <c r="P1924" s="1052"/>
      <c r="Q1924" s="570"/>
      <c r="R1924" s="570"/>
      <c r="S1924" s="1061"/>
      <c r="T1924" s="570">
        <f>Z1924-Y1924-V1924</f>
        <v>0</v>
      </c>
      <c r="U1924" s="1082"/>
      <c r="V1924" s="570"/>
      <c r="W1924" s="570"/>
      <c r="X1924" s="570"/>
      <c r="Y1924" s="570"/>
      <c r="Z1924" s="570"/>
      <c r="AA1924" s="1295"/>
      <c r="AB1924" s="566"/>
      <c r="AC1924" s="1460"/>
      <c r="AD1924" s="1475"/>
    </row>
    <row r="1925" spans="1:30" s="249" customFormat="1" x14ac:dyDescent="0.25">
      <c r="A1925" s="239">
        <v>1</v>
      </c>
      <c r="B1925" s="222" t="s">
        <v>9</v>
      </c>
      <c r="C1925" s="696"/>
      <c r="D1925" s="3">
        <v>240</v>
      </c>
      <c r="E1925" s="422">
        <v>10</v>
      </c>
      <c r="F1925" s="213">
        <f>ROUND(E1925/12*$B$4,0)</f>
        <v>2</v>
      </c>
      <c r="G1925" s="213">
        <v>3</v>
      </c>
      <c r="H1925" s="213">
        <f t="shared" ref="H1925:H1931" si="576">G1925/F1925*100</f>
        <v>150</v>
      </c>
      <c r="I1925" s="1150">
        <v>10</v>
      </c>
      <c r="J1925" s="269">
        <f t="shared" ref="J1925:J1931" si="577">M1925/G1925</f>
        <v>9.6666666666666661</v>
      </c>
      <c r="K1925" s="270">
        <f>ROUND(E1925*I1925,0)</f>
        <v>100</v>
      </c>
      <c r="L1925" s="270">
        <f>ROUND(K1925/12*$B$4,0)</f>
        <v>17</v>
      </c>
      <c r="M1925" s="270">
        <v>29</v>
      </c>
      <c r="N1925" s="270">
        <f t="shared" ref="N1925:N1931" si="578">M1925/L1925*100</f>
        <v>170.58823529411765</v>
      </c>
      <c r="O1925" s="270">
        <f>K1925/D1925</f>
        <v>0.41666666666666669</v>
      </c>
      <c r="P1925" s="270">
        <f t="shared" ref="P1925:P1931" si="579">M1925/$B$4*12/O1925</f>
        <v>417.59999999999997</v>
      </c>
      <c r="Q1925" s="570"/>
      <c r="R1925" s="570"/>
      <c r="S1925" s="1061"/>
      <c r="T1925" s="570">
        <f>Z1925-Y1925-V1925</f>
        <v>0</v>
      </c>
      <c r="U1925" s="1082"/>
      <c r="V1925" s="570"/>
      <c r="W1925" s="570">
        <f>T1925-S1925</f>
        <v>0</v>
      </c>
      <c r="X1925" s="570"/>
      <c r="Y1925" s="570"/>
      <c r="Z1925" s="570"/>
      <c r="AA1925" s="1291"/>
      <c r="AB1925" s="566"/>
      <c r="AC1925" s="1460"/>
      <c r="AD1925" s="1475"/>
    </row>
    <row r="1926" spans="1:30" s="249" customFormat="1" x14ac:dyDescent="0.25">
      <c r="A1926" s="239">
        <v>1</v>
      </c>
      <c r="B1926" s="222" t="s">
        <v>248</v>
      </c>
      <c r="C1926" s="696"/>
      <c r="D1926" s="2047">
        <v>240</v>
      </c>
      <c r="E1926" s="423">
        <v>30</v>
      </c>
      <c r="F1926" s="219">
        <f>ROUND(E1926/12*$B$4,0)</f>
        <v>5</v>
      </c>
      <c r="G1926" s="219">
        <v>0</v>
      </c>
      <c r="H1926" s="219">
        <f t="shared" si="576"/>
        <v>0</v>
      </c>
      <c r="I1926" s="1905">
        <v>8</v>
      </c>
      <c r="J1926" s="1485" t="e">
        <f t="shared" si="577"/>
        <v>#DIV/0!</v>
      </c>
      <c r="K1926" s="482">
        <f>ROUND(E1926*I1926,0)</f>
        <v>240</v>
      </c>
      <c r="L1926" s="482">
        <f>ROUND(K1926/12*$B$4,0)</f>
        <v>40</v>
      </c>
      <c r="M1926" s="482"/>
      <c r="N1926" s="482">
        <f t="shared" si="578"/>
        <v>0</v>
      </c>
      <c r="O1926" s="482">
        <f>K1926/D1926</f>
        <v>1</v>
      </c>
      <c r="P1926" s="482">
        <f t="shared" si="579"/>
        <v>0</v>
      </c>
      <c r="Q1926" s="571"/>
      <c r="R1926" s="571"/>
      <c r="S1926" s="1208"/>
      <c r="T1926" s="571"/>
      <c r="U1926" s="1507"/>
      <c r="V1926" s="571"/>
      <c r="W1926" s="571"/>
      <c r="X1926" s="571"/>
      <c r="Y1926" s="571"/>
      <c r="Z1926" s="571"/>
      <c r="AA1926" s="1481"/>
      <c r="AB1926" s="1194"/>
      <c r="AC1926" s="1460"/>
      <c r="AD1926" s="1475"/>
    </row>
    <row r="1927" spans="1:30" s="249" customFormat="1" x14ac:dyDescent="0.25">
      <c r="A1927" s="1544">
        <v>1</v>
      </c>
      <c r="B1927" s="662" t="s">
        <v>15</v>
      </c>
      <c r="C1927" s="705"/>
      <c r="D1927" s="2047">
        <v>240</v>
      </c>
      <c r="E1927" s="423">
        <v>24</v>
      </c>
      <c r="F1927" s="219">
        <f>ROUND(E1927/12*$B$4,0)</f>
        <v>4</v>
      </c>
      <c r="G1927" s="219">
        <v>4</v>
      </c>
      <c r="H1927" s="219">
        <f t="shared" si="576"/>
        <v>100</v>
      </c>
      <c r="I1927" s="1905">
        <v>9</v>
      </c>
      <c r="J1927" s="1485">
        <f t="shared" si="577"/>
        <v>9</v>
      </c>
      <c r="K1927" s="482">
        <f>ROUND(E1927*I1927,0)</f>
        <v>216</v>
      </c>
      <c r="L1927" s="482">
        <f>ROUND(K1927/12*$B$4,0)</f>
        <v>36</v>
      </c>
      <c r="M1927" s="482">
        <v>36</v>
      </c>
      <c r="N1927" s="482">
        <f t="shared" si="578"/>
        <v>100</v>
      </c>
      <c r="O1927" s="482">
        <f>K1927/D1927</f>
        <v>0.9</v>
      </c>
      <c r="P1927" s="482">
        <f t="shared" si="579"/>
        <v>240</v>
      </c>
      <c r="Q1927" s="571"/>
      <c r="R1927" s="571"/>
      <c r="S1927" s="1208"/>
      <c r="T1927" s="571"/>
      <c r="U1927" s="1507"/>
      <c r="V1927" s="571"/>
      <c r="W1927" s="571"/>
      <c r="X1927" s="571"/>
      <c r="Y1927" s="571"/>
      <c r="Z1927" s="571"/>
      <c r="AA1927" s="1481"/>
      <c r="AB1927" s="1194"/>
      <c r="AC1927" s="1460"/>
      <c r="AD1927" s="1475"/>
    </row>
    <row r="1928" spans="1:30" s="249" customFormat="1" x14ac:dyDescent="0.25">
      <c r="A1928" s="1544">
        <v>1</v>
      </c>
      <c r="B1928" s="662" t="s">
        <v>67</v>
      </c>
      <c r="C1928" s="705"/>
      <c r="D1928" s="2047">
        <v>240</v>
      </c>
      <c r="E1928" s="423">
        <v>424</v>
      </c>
      <c r="F1928" s="219">
        <f>ROUND(E1928/12*$B$4,0)</f>
        <v>71</v>
      </c>
      <c r="G1928" s="219">
        <v>118</v>
      </c>
      <c r="H1928" s="219">
        <f t="shared" si="576"/>
        <v>166.19718309859155</v>
      </c>
      <c r="I1928" s="1905">
        <v>8</v>
      </c>
      <c r="J1928" s="269">
        <f t="shared" si="577"/>
        <v>7.898305084745763</v>
      </c>
      <c r="K1928" s="482">
        <f>ROUND(E1928*I1928,0)</f>
        <v>3392</v>
      </c>
      <c r="L1928" s="482">
        <f>ROUND(K1928/12*$B$4,0)</f>
        <v>565</v>
      </c>
      <c r="M1928" s="482">
        <v>932</v>
      </c>
      <c r="N1928" s="482">
        <f t="shared" si="578"/>
        <v>164.95575221238937</v>
      </c>
      <c r="O1928" s="482">
        <f>K1928/D1928</f>
        <v>14.133333333333333</v>
      </c>
      <c r="P1928" s="482">
        <f t="shared" si="579"/>
        <v>395.66037735849056</v>
      </c>
      <c r="Q1928" s="571"/>
      <c r="R1928" s="571"/>
      <c r="S1928" s="1208"/>
      <c r="T1928" s="571"/>
      <c r="U1928" s="1507"/>
      <c r="V1928" s="571"/>
      <c r="W1928" s="571"/>
      <c r="X1928" s="571"/>
      <c r="Y1928" s="571"/>
      <c r="Z1928" s="571"/>
      <c r="AA1928" s="1481"/>
      <c r="AB1928" s="1194"/>
      <c r="AC1928" s="1460"/>
      <c r="AD1928" s="1475"/>
    </row>
    <row r="1929" spans="1:30" s="249" customFormat="1" x14ac:dyDescent="0.25">
      <c r="A1929" s="1544">
        <v>1</v>
      </c>
      <c r="B1929" s="1552" t="s">
        <v>55</v>
      </c>
      <c r="C1929" s="696"/>
      <c r="D1929" s="2047">
        <v>240</v>
      </c>
      <c r="E1929" s="423">
        <v>412</v>
      </c>
      <c r="F1929" s="219">
        <f>ROUND(E1929/12*$B$4,0)</f>
        <v>69</v>
      </c>
      <c r="G1929" s="219">
        <v>0</v>
      </c>
      <c r="H1929" s="219">
        <f t="shared" si="576"/>
        <v>0</v>
      </c>
      <c r="I1929" s="1905">
        <v>8</v>
      </c>
      <c r="J1929" s="1485" t="e">
        <f t="shared" si="577"/>
        <v>#DIV/0!</v>
      </c>
      <c r="K1929" s="482">
        <f>ROUND(E1929*I1929,0)</f>
        <v>3296</v>
      </c>
      <c r="L1929" s="482">
        <f>ROUND(K1929/12*$B$4,0)</f>
        <v>549</v>
      </c>
      <c r="M1929" s="482"/>
      <c r="N1929" s="482">
        <f t="shared" si="578"/>
        <v>0</v>
      </c>
      <c r="O1929" s="482">
        <f>K1929/D1929</f>
        <v>13.733333333333333</v>
      </c>
      <c r="P1929" s="482">
        <f t="shared" si="579"/>
        <v>0</v>
      </c>
      <c r="Q1929" s="571"/>
      <c r="R1929" s="571"/>
      <c r="S1929" s="1208"/>
      <c r="T1929" s="571"/>
      <c r="U1929" s="1507"/>
      <c r="V1929" s="571"/>
      <c r="W1929" s="571"/>
      <c r="X1929" s="571"/>
      <c r="Y1929" s="571"/>
      <c r="Z1929" s="571"/>
      <c r="AA1929" s="1481"/>
      <c r="AB1929" s="1194"/>
      <c r="AC1929" s="1460"/>
      <c r="AD1929" s="1475"/>
    </row>
    <row r="1930" spans="1:30" x14ac:dyDescent="0.25">
      <c r="A1930" s="1544">
        <v>1</v>
      </c>
      <c r="B1930" s="1554" t="s">
        <v>184</v>
      </c>
      <c r="C1930" s="1768"/>
      <c r="D1930" s="2068"/>
      <c r="E1930" s="424">
        <f>SUM(E1925:E1929)</f>
        <v>900</v>
      </c>
      <c r="F1930" s="2210">
        <f>SUM(F1925:F1929)</f>
        <v>151</v>
      </c>
      <c r="G1930" s="2210">
        <f>SUM(G1925:G1929)</f>
        <v>125</v>
      </c>
      <c r="H1930" s="284">
        <f t="shared" si="576"/>
        <v>82.78145695364239</v>
      </c>
      <c r="I1930" s="1925">
        <f>IF(E1930=0,0,K1930/E1930)</f>
        <v>8.0488888888888894</v>
      </c>
      <c r="J1930" s="1519">
        <f t="shared" si="577"/>
        <v>7.976</v>
      </c>
      <c r="K1930" s="1583">
        <f>SUM(K1925:K1929)</f>
        <v>7244</v>
      </c>
      <c r="L1930" s="1583">
        <f>SUM(L1925:L1929)</f>
        <v>1207</v>
      </c>
      <c r="M1930" s="1583">
        <f>SUM(M1925:M1929)</f>
        <v>997</v>
      </c>
      <c r="N1930" s="1583">
        <f t="shared" si="578"/>
        <v>82.60149130074565</v>
      </c>
      <c r="O1930" s="1583">
        <f>SUM(O1925:O1929)</f>
        <v>30.18333333333333</v>
      </c>
      <c r="P1930" s="482">
        <f t="shared" si="579"/>
        <v>198.18884594146883</v>
      </c>
      <c r="Q1930" s="571"/>
      <c r="R1930" s="571"/>
      <c r="S1930" s="1208"/>
      <c r="T1930" s="571">
        <f t="shared" ref="T1930:T1938" si="580">Z1930-Y1930-V1930</f>
        <v>0</v>
      </c>
      <c r="U1930" s="1507"/>
      <c r="V1930" s="571"/>
      <c r="W1930" s="571"/>
      <c r="X1930" s="571"/>
      <c r="Y1930" s="571"/>
      <c r="Z1930" s="571"/>
      <c r="AA1930" s="2211">
        <f>SUM(AA1925:AA1929)</f>
        <v>0</v>
      </c>
      <c r="AB1930" s="1194"/>
      <c r="AC1930" s="1460"/>
      <c r="AD1930" s="1475"/>
    </row>
    <row r="1931" spans="1:30" ht="30" thickBot="1" x14ac:dyDescent="0.3">
      <c r="A1931" s="1544">
        <v>1</v>
      </c>
      <c r="B1931" s="1751" t="s">
        <v>215</v>
      </c>
      <c r="C1931" s="250"/>
      <c r="D1931" s="250"/>
      <c r="E1931" s="448">
        <f>SUM(E1930)</f>
        <v>900</v>
      </c>
      <c r="F1931" s="2042">
        <f>SUM(F1930)</f>
        <v>151</v>
      </c>
      <c r="G1931" s="2042">
        <f>SUM(G1930)</f>
        <v>125</v>
      </c>
      <c r="H1931" s="2042">
        <f t="shared" si="576"/>
        <v>82.78145695364239</v>
      </c>
      <c r="I1931" s="1561">
        <f>IF(E1931=0,0,K1931/E1931)</f>
        <v>8.0488888888888894</v>
      </c>
      <c r="J1931" s="1561">
        <f t="shared" si="577"/>
        <v>7.976</v>
      </c>
      <c r="K1931" s="2042">
        <f>SUM(K1930)</f>
        <v>7244</v>
      </c>
      <c r="L1931" s="2042">
        <f>SUM(L1930)</f>
        <v>1207</v>
      </c>
      <c r="M1931" s="2042">
        <f>SUM(M1930)</f>
        <v>997</v>
      </c>
      <c r="N1931" s="1667">
        <f t="shared" si="578"/>
        <v>82.60149130074565</v>
      </c>
      <c r="O1931" s="1667">
        <f>O1930</f>
        <v>30.18333333333333</v>
      </c>
      <c r="P1931" s="1563">
        <f t="shared" si="579"/>
        <v>198.18884594146883</v>
      </c>
      <c r="Q1931" s="575">
        <v>13313.492864</v>
      </c>
      <c r="R1931" s="575">
        <v>13313.492864</v>
      </c>
      <c r="S1931" s="1213">
        <f t="shared" ref="S1931" si="581">Q1931/12*$B$4+(R1931-Q1931)/11*1</f>
        <v>2218.9154773333335</v>
      </c>
      <c r="T1931" s="575">
        <f t="shared" si="580"/>
        <v>1810.8890900000001</v>
      </c>
      <c r="U1931" s="1084"/>
      <c r="V1931" s="575"/>
      <c r="W1931" s="575">
        <f>T1931-S1931</f>
        <v>-408.02638733333333</v>
      </c>
      <c r="X1931" s="575"/>
      <c r="Y1931" s="575">
        <v>0</v>
      </c>
      <c r="Z1931" s="575">
        <v>1810.8890900000001</v>
      </c>
      <c r="AA1931" s="2045">
        <f>SUM(AA1930)</f>
        <v>0</v>
      </c>
      <c r="AB1931" s="1253"/>
      <c r="AC1931" s="1460"/>
      <c r="AD1931" s="1475"/>
    </row>
    <row r="1932" spans="1:30" ht="15.75" thickBot="1" x14ac:dyDescent="0.3">
      <c r="A1932" s="239">
        <v>1</v>
      </c>
      <c r="B1932" s="2079" t="s">
        <v>315</v>
      </c>
      <c r="C1932" s="2080"/>
      <c r="D1932" s="2079"/>
      <c r="E1932" s="457"/>
      <c r="F1932" s="2172"/>
      <c r="G1932" s="2172"/>
      <c r="H1932" s="2172"/>
      <c r="I1932" s="1897"/>
      <c r="J1932" s="1897"/>
      <c r="K1932" s="2172"/>
      <c r="L1932" s="2172"/>
      <c r="M1932" s="2172">
        <f>SUM(M1922,M1931)</f>
        <v>997</v>
      </c>
      <c r="N1932" s="2172"/>
      <c r="O1932" s="2172"/>
      <c r="P1932" s="2172"/>
      <c r="Q1932" s="576">
        <f>SUM(Q1922,Q1931)</f>
        <v>144189.87277400002</v>
      </c>
      <c r="R1932" s="576">
        <f>SUM(R1922,R1931)</f>
        <v>144189.87277400002</v>
      </c>
      <c r="S1932" s="1062">
        <f>SUM(S1922,S1931)</f>
        <v>24904.027229000003</v>
      </c>
      <c r="T1932" s="576">
        <f t="shared" si="580"/>
        <v>23782.768569999997</v>
      </c>
      <c r="U1932" s="1087"/>
      <c r="V1932" s="576"/>
      <c r="W1932" s="576">
        <f>SUM(W1922,W1931)</f>
        <v>-1121.2586590000076</v>
      </c>
      <c r="X1932" s="576"/>
      <c r="Y1932" s="576">
        <f>SUM(Y1922,Y1931)</f>
        <v>-0.90755999999999992</v>
      </c>
      <c r="Z1932" s="576">
        <f>SUM(Z1922,Z1931)</f>
        <v>23781.861009999997</v>
      </c>
      <c r="AA1932" s="1321"/>
      <c r="AB1932" s="1196">
        <f>SUM(AB1922,AB1931)</f>
        <v>0</v>
      </c>
      <c r="AC1932" s="1460"/>
      <c r="AD1932" s="1475"/>
    </row>
    <row r="1933" spans="1:30" s="2716" customFormat="1" ht="15.75" thickBot="1" x14ac:dyDescent="0.3">
      <c r="A1933" s="2716">
        <v>1</v>
      </c>
      <c r="B1933" s="927"/>
      <c r="C1933" s="927"/>
      <c r="D1933" s="927"/>
      <c r="E1933" s="458"/>
      <c r="F1933" s="1500"/>
      <c r="G1933" s="1500"/>
      <c r="H1933" s="1500"/>
      <c r="I1933" s="486"/>
      <c r="J1933" s="486"/>
      <c r="K1933" s="1501"/>
      <c r="L1933" s="1501"/>
      <c r="M1933" s="1501"/>
      <c r="N1933" s="1501"/>
      <c r="O1933" s="1501"/>
      <c r="P1933" s="1501"/>
      <c r="Q1933" s="569"/>
      <c r="R1933" s="569"/>
      <c r="S1933" s="569"/>
      <c r="T1933" s="569">
        <f t="shared" si="580"/>
        <v>0</v>
      </c>
      <c r="U1933" s="569"/>
      <c r="V1933" s="569"/>
      <c r="W1933" s="569"/>
      <c r="X1933" s="569"/>
      <c r="Y1933" s="569"/>
      <c r="Z1933" s="569"/>
      <c r="AA1933" s="1500"/>
      <c r="AB1933" s="569"/>
      <c r="AC1933" s="1460"/>
      <c r="AD1933" s="1475"/>
    </row>
    <row r="1934" spans="1:30" s="2716" customFormat="1" x14ac:dyDescent="0.25">
      <c r="A1934" s="2716">
        <v>1</v>
      </c>
      <c r="B1934" s="3743" t="s">
        <v>458</v>
      </c>
      <c r="C1934" s="3735"/>
      <c r="D1934" s="12"/>
      <c r="E1934" s="459"/>
      <c r="F1934" s="213"/>
      <c r="G1934" s="787"/>
      <c r="H1934" s="213"/>
      <c r="I1934" s="388"/>
      <c r="J1934" s="388"/>
      <c r="K1934" s="1505"/>
      <c r="L1934" s="1505"/>
      <c r="M1934" s="1505"/>
      <c r="N1934" s="1505"/>
      <c r="O1934" s="1505"/>
      <c r="P1934" s="1505"/>
      <c r="Q1934" s="570"/>
      <c r="R1934" s="570"/>
      <c r="S1934" s="571"/>
      <c r="T1934" s="570">
        <f t="shared" si="580"/>
        <v>0</v>
      </c>
      <c r="U1934" s="570"/>
      <c r="V1934" s="570"/>
      <c r="W1934" s="570"/>
      <c r="X1934" s="570"/>
      <c r="Y1934" s="570"/>
      <c r="Z1934" s="570"/>
      <c r="AA1934" s="787"/>
      <c r="AB1934" s="570"/>
      <c r="AC1934" s="1460"/>
      <c r="AD1934" s="1475"/>
    </row>
    <row r="1935" spans="1:30" s="2716" customFormat="1" x14ac:dyDescent="0.25">
      <c r="A1935" s="2716">
        <v>1</v>
      </c>
      <c r="B1935" s="3744" t="s">
        <v>211</v>
      </c>
      <c r="C1935" s="1777"/>
      <c r="D1935" s="12"/>
      <c r="E1935" s="459">
        <f>E1938</f>
        <v>197428</v>
      </c>
      <c r="F1935" s="787">
        <f>ROUND(E1935/12*$B$4,0)</f>
        <v>32905</v>
      </c>
      <c r="G1935" s="787">
        <f>G1938</f>
        <v>48629</v>
      </c>
      <c r="H1935" s="213">
        <f>G1935/F1935*100</f>
        <v>147.78605075216532</v>
      </c>
      <c r="I1935" s="388"/>
      <c r="J1935" s="388"/>
      <c r="K1935" s="1505"/>
      <c r="L1935" s="1505"/>
      <c r="M1935" s="1505"/>
      <c r="N1935" s="1505"/>
      <c r="O1935" s="1505"/>
      <c r="P1935" s="1505"/>
      <c r="Q1935" s="570"/>
      <c r="R1935" s="570"/>
      <c r="S1935" s="570"/>
      <c r="T1935" s="570">
        <f t="shared" si="580"/>
        <v>0</v>
      </c>
      <c r="U1935" s="570"/>
      <c r="V1935" s="570"/>
      <c r="W1935" s="570"/>
      <c r="X1935" s="570"/>
      <c r="Y1935" s="570"/>
      <c r="Z1935" s="570"/>
      <c r="AA1935" s="787">
        <f>AA1938</f>
        <v>0</v>
      </c>
      <c r="AB1935" s="570"/>
      <c r="AC1935" s="1460"/>
      <c r="AD1935" s="1475"/>
    </row>
    <row r="1936" spans="1:30" s="2716" customFormat="1" x14ac:dyDescent="0.25">
      <c r="A1936" s="2716">
        <v>1</v>
      </c>
      <c r="B1936" s="2212" t="s">
        <v>212</v>
      </c>
      <c r="C1936" s="2212"/>
      <c r="D1936" s="12"/>
      <c r="E1936" s="425">
        <f>E1938-E1937</f>
        <v>197358</v>
      </c>
      <c r="F1936" s="213">
        <f>ROUND(E1936/12*$B$4,0)</f>
        <v>32893</v>
      </c>
      <c r="G1936" s="214">
        <f>G1938-G1937</f>
        <v>48629</v>
      </c>
      <c r="H1936" s="213">
        <f>G1936/F1936*100</f>
        <v>147.83996595020216</v>
      </c>
      <c r="I1936" s="388"/>
      <c r="J1936" s="388"/>
      <c r="K1936" s="1505"/>
      <c r="L1936" s="1505"/>
      <c r="M1936" s="1505"/>
      <c r="N1936" s="1505"/>
      <c r="O1936" s="1505"/>
      <c r="P1936" s="1505"/>
      <c r="Q1936" s="570"/>
      <c r="R1936" s="570"/>
      <c r="S1936" s="570"/>
      <c r="T1936" s="570">
        <f t="shared" si="580"/>
        <v>0</v>
      </c>
      <c r="U1936" s="570"/>
      <c r="V1936" s="570"/>
      <c r="W1936" s="570"/>
      <c r="X1936" s="570"/>
      <c r="Y1936" s="570"/>
      <c r="Z1936" s="570"/>
      <c r="AA1936" s="214">
        <f>AA1938-AA1937</f>
        <v>0</v>
      </c>
      <c r="AB1936" s="570"/>
      <c r="AC1936" s="1460"/>
      <c r="AD1936" s="1475"/>
    </row>
    <row r="1937" spans="1:30" s="2716" customFormat="1" ht="30" customHeight="1" x14ac:dyDescent="0.25">
      <c r="A1937" s="2716">
        <v>1</v>
      </c>
      <c r="B1937" s="2212" t="s">
        <v>213</v>
      </c>
      <c r="C1937" s="2212"/>
      <c r="D1937" s="12"/>
      <c r="E1937" s="425">
        <v>70</v>
      </c>
      <c r="F1937" s="213">
        <f>ROUND(E1937/12*$B$4,0)</f>
        <v>12</v>
      </c>
      <c r="G1937" s="214"/>
      <c r="H1937" s="213">
        <f>G1937/F1937*100</f>
        <v>0</v>
      </c>
      <c r="I1937" s="388"/>
      <c r="J1937" s="388"/>
      <c r="K1937" s="1505"/>
      <c r="L1937" s="1505"/>
      <c r="M1937" s="1505"/>
      <c r="N1937" s="1505"/>
      <c r="O1937" s="1505"/>
      <c r="P1937" s="1505"/>
      <c r="Q1937" s="570"/>
      <c r="R1937" s="570"/>
      <c r="S1937" s="570"/>
      <c r="T1937" s="570">
        <f t="shared" si="580"/>
        <v>0</v>
      </c>
      <c r="U1937" s="570"/>
      <c r="V1937" s="570"/>
      <c r="W1937" s="570"/>
      <c r="X1937" s="570"/>
      <c r="Y1937" s="570"/>
      <c r="Z1937" s="570"/>
      <c r="AA1937" s="214"/>
      <c r="AB1937" s="570"/>
      <c r="AC1937" s="1460"/>
      <c r="AD1937" s="1475"/>
    </row>
    <row r="1938" spans="1:30" s="2716" customFormat="1" ht="42" customHeight="1" thickBot="1" x14ac:dyDescent="0.3">
      <c r="A1938" s="2716">
        <v>1</v>
      </c>
      <c r="B1938" s="1003" t="s">
        <v>218</v>
      </c>
      <c r="C1938" s="2074"/>
      <c r="D1938" s="1807"/>
      <c r="E1938" s="459">
        <v>197428</v>
      </c>
      <c r="F1938" s="787">
        <f>ROUND(E1938/12*$B$4,0)</f>
        <v>32905</v>
      </c>
      <c r="G1938" s="787">
        <v>48629</v>
      </c>
      <c r="H1938" s="2187">
        <f>G1938/F1938*100</f>
        <v>147.78605075216532</v>
      </c>
      <c r="I1938" s="1588"/>
      <c r="J1938" s="1588"/>
      <c r="K1938" s="1549"/>
      <c r="L1938" s="1549"/>
      <c r="M1938" s="1549"/>
      <c r="N1938" s="1549"/>
      <c r="O1938" s="1549"/>
      <c r="P1938" s="1549"/>
      <c r="Q1938" s="572">
        <v>838709.1054</v>
      </c>
      <c r="R1938" s="572">
        <v>838709.1054</v>
      </c>
      <c r="S1938" s="246">
        <f t="shared" ref="S1938" si="582">Q1938/12*$B$4+(R1938-Q1938)/11*1</f>
        <v>139784.85089999999</v>
      </c>
      <c r="T1938" s="572">
        <f t="shared" si="580"/>
        <v>139784.85090000002</v>
      </c>
      <c r="U1938" s="572"/>
      <c r="V1938" s="572"/>
      <c r="W1938" s="572">
        <f>T1938-S1938</f>
        <v>0</v>
      </c>
      <c r="X1938" s="572"/>
      <c r="Y1938" s="572">
        <v>-2.2344399999999998</v>
      </c>
      <c r="Z1938" s="572">
        <v>139782.61646000002</v>
      </c>
      <c r="AA1938" s="787"/>
      <c r="AB1938" s="572"/>
      <c r="AC1938" s="1460"/>
      <c r="AD1938" s="1475"/>
    </row>
    <row r="1939" spans="1:30" s="2716" customFormat="1" ht="15.75" thickBot="1" x14ac:dyDescent="0.3">
      <c r="A1939" s="2716">
        <v>1</v>
      </c>
      <c r="B1939" s="274" t="s">
        <v>315</v>
      </c>
      <c r="C1939" s="274"/>
      <c r="D1939" s="274"/>
      <c r="E1939" s="460"/>
      <c r="F1939" s="1613"/>
      <c r="G1939" s="1613"/>
      <c r="H1939" s="1613"/>
      <c r="I1939" s="1676"/>
      <c r="J1939" s="1676"/>
      <c r="K1939" s="1775"/>
      <c r="L1939" s="1775"/>
      <c r="M1939" s="1775"/>
      <c r="N1939" s="1775"/>
      <c r="O1939" s="1775"/>
      <c r="P1939" s="1775"/>
      <c r="Q1939" s="576">
        <f>Q1938</f>
        <v>838709.1054</v>
      </c>
      <c r="R1939" s="576">
        <f>R1938</f>
        <v>838709.1054</v>
      </c>
      <c r="S1939" s="576">
        <f>S1938</f>
        <v>139784.85089999999</v>
      </c>
      <c r="T1939" s="576">
        <f t="shared" ref="T1939:Z1939" si="583">T1938</f>
        <v>139784.85090000002</v>
      </c>
      <c r="U1939" s="576">
        <f t="shared" si="583"/>
        <v>0</v>
      </c>
      <c r="V1939" s="576">
        <f>V1938</f>
        <v>0</v>
      </c>
      <c r="W1939" s="576">
        <f t="shared" si="583"/>
        <v>0</v>
      </c>
      <c r="X1939" s="576"/>
      <c r="Y1939" s="576">
        <f t="shared" si="583"/>
        <v>-2.2344399999999998</v>
      </c>
      <c r="Z1939" s="576">
        <f t="shared" si="583"/>
        <v>139782.61646000002</v>
      </c>
      <c r="AA1939" s="1613"/>
      <c r="AB1939" s="576">
        <f t="shared" ref="AB1939" si="584">AB1938</f>
        <v>0</v>
      </c>
      <c r="AC1939" s="1460"/>
      <c r="AD1939" s="1475"/>
    </row>
    <row r="1940" spans="1:30" x14ac:dyDescent="0.25">
      <c r="A1940" s="239">
        <v>1</v>
      </c>
      <c r="B1940" s="3743" t="s">
        <v>459</v>
      </c>
      <c r="C1940" s="2213"/>
      <c r="D1940" s="2214"/>
      <c r="E1940" s="442"/>
      <c r="F1940" s="1158"/>
      <c r="G1940" s="1158"/>
      <c r="H1940" s="1158"/>
      <c r="I1940" s="1898"/>
      <c r="J1940" s="1898"/>
      <c r="K1940" s="2215"/>
      <c r="L1940" s="2215"/>
      <c r="M1940" s="2215"/>
      <c r="N1940" s="2215"/>
      <c r="O1940" s="2215"/>
      <c r="P1940" s="2215"/>
      <c r="Q1940" s="569"/>
      <c r="R1940" s="569"/>
      <c r="S1940" s="1060"/>
      <c r="T1940" s="569">
        <f t="shared" ref="T1940:T1945" si="585">Z1940-Y1940-V1940</f>
        <v>0</v>
      </c>
      <c r="U1940" s="1085"/>
      <c r="V1940" s="569"/>
      <c r="W1940" s="569"/>
      <c r="X1940" s="569"/>
      <c r="Y1940" s="569"/>
      <c r="Z1940" s="569"/>
      <c r="AA1940" s="1317"/>
      <c r="AB1940" s="612"/>
      <c r="AC1940" s="1460"/>
      <c r="AD1940" s="1475"/>
    </row>
    <row r="1941" spans="1:30" ht="45.75" customHeight="1" x14ac:dyDescent="0.25">
      <c r="A1941" s="239">
        <v>1</v>
      </c>
      <c r="B1941" s="3744"/>
      <c r="C1941" s="2216"/>
      <c r="D1941" s="1466"/>
      <c r="E1941" s="422"/>
      <c r="F1941" s="375"/>
      <c r="G1941" s="375"/>
      <c r="H1941" s="375"/>
      <c r="I1941" s="1150"/>
      <c r="J1941" s="1150"/>
      <c r="K1941" s="1863"/>
      <c r="L1941" s="1863"/>
      <c r="M1941" s="1863"/>
      <c r="N1941" s="1863"/>
      <c r="O1941" s="1863"/>
      <c r="P1941" s="1863"/>
      <c r="Q1941" s="570"/>
      <c r="R1941" s="570"/>
      <c r="S1941" s="1061"/>
      <c r="T1941" s="570">
        <f t="shared" si="585"/>
        <v>0</v>
      </c>
      <c r="U1941" s="1082"/>
      <c r="V1941" s="570"/>
      <c r="W1941" s="570"/>
      <c r="X1941" s="570"/>
      <c r="Y1941" s="570"/>
      <c r="Z1941" s="570"/>
      <c r="AA1941" s="1295"/>
      <c r="AB1941" s="566"/>
      <c r="AC1941" s="1460"/>
      <c r="AD1941" s="1475"/>
    </row>
    <row r="1942" spans="1:30" x14ac:dyDescent="0.25">
      <c r="A1942" s="239">
        <v>1</v>
      </c>
      <c r="B1942" s="1877" t="s">
        <v>5</v>
      </c>
      <c r="C1942" s="1878"/>
      <c r="D1942" s="1877"/>
      <c r="E1942" s="422"/>
      <c r="F1942" s="375"/>
      <c r="G1942" s="375"/>
      <c r="H1942" s="375"/>
      <c r="I1942" s="1150"/>
      <c r="J1942" s="1150"/>
      <c r="K1942" s="1863"/>
      <c r="L1942" s="1863"/>
      <c r="M1942" s="1863"/>
      <c r="N1942" s="1863"/>
      <c r="O1942" s="1863"/>
      <c r="P1942" s="1863"/>
      <c r="Q1942" s="570"/>
      <c r="R1942" s="570"/>
      <c r="S1942" s="1061"/>
      <c r="T1942" s="570">
        <f t="shared" si="585"/>
        <v>0</v>
      </c>
      <c r="U1942" s="1082"/>
      <c r="V1942" s="570"/>
      <c r="W1942" s="570"/>
      <c r="X1942" s="570"/>
      <c r="Y1942" s="570"/>
      <c r="Z1942" s="570"/>
      <c r="AA1942" s="1295"/>
      <c r="AB1942" s="566"/>
      <c r="AC1942" s="1460"/>
      <c r="AD1942" s="1475"/>
    </row>
    <row r="1943" spans="1:30" x14ac:dyDescent="0.25">
      <c r="A1943" s="239">
        <v>1</v>
      </c>
      <c r="B1943" s="243" t="s">
        <v>27</v>
      </c>
      <c r="C1943" s="1473" t="s">
        <v>276</v>
      </c>
      <c r="D1943" s="2217">
        <v>340</v>
      </c>
      <c r="E1943" s="425">
        <v>152</v>
      </c>
      <c r="F1943" s="213">
        <f t="shared" ref="F1943:F1954" si="586">E1943/12*$B$4</f>
        <v>25.333333333333332</v>
      </c>
      <c r="G1943" s="213">
        <v>18</v>
      </c>
      <c r="H1943" s="213">
        <f t="shared" ref="H1943:H1956" si="587">G1943/F1943*100</f>
        <v>71.05263157894737</v>
      </c>
      <c r="I1943" s="269">
        <v>11</v>
      </c>
      <c r="J1943" s="269">
        <f t="shared" ref="J1943:J1955" si="588">M1943/G1943</f>
        <v>11.777777777777779</v>
      </c>
      <c r="K1943" s="270">
        <f t="shared" ref="K1943:K1954" si="589">ROUND(E1943*I1943,0)</f>
        <v>1672</v>
      </c>
      <c r="L1943" s="270">
        <f t="shared" ref="L1943:L1954" si="590">ROUND(K1943/12*$B$4,0)</f>
        <v>279</v>
      </c>
      <c r="M1943" s="270">
        <v>212</v>
      </c>
      <c r="N1943" s="270">
        <f t="shared" ref="N1943:N1955" si="591">M1943/L1943*100</f>
        <v>75.98566308243727</v>
      </c>
      <c r="O1943" s="270">
        <f t="shared" ref="O1943:O1954" si="592">ROUND(K1943/D1943,0)</f>
        <v>5</v>
      </c>
      <c r="P1943" s="270">
        <f t="shared" ref="P1943:P1955" si="593">M1943/$B$4*12/O1943</f>
        <v>254.4</v>
      </c>
      <c r="Q1943" s="570"/>
      <c r="R1943" s="570"/>
      <c r="S1943" s="1061"/>
      <c r="T1943" s="570">
        <f t="shared" si="585"/>
        <v>0</v>
      </c>
      <c r="U1943" s="1082"/>
      <c r="V1943" s="570"/>
      <c r="W1943" s="570"/>
      <c r="X1943" s="570"/>
      <c r="Y1943" s="570"/>
      <c r="Z1943" s="570"/>
      <c r="AA1943" s="1291"/>
      <c r="AB1943" s="566"/>
      <c r="AC1943" s="1460"/>
      <c r="AD1943" s="1475"/>
    </row>
    <row r="1944" spans="1:30" x14ac:dyDescent="0.25">
      <c r="A1944" s="239">
        <v>1</v>
      </c>
      <c r="B1944" s="243" t="s">
        <v>24</v>
      </c>
      <c r="C1944" s="1473" t="s">
        <v>276</v>
      </c>
      <c r="D1944" s="2217">
        <v>340</v>
      </c>
      <c r="E1944" s="425">
        <v>164</v>
      </c>
      <c r="F1944" s="213">
        <f t="shared" si="586"/>
        <v>27.333333333333332</v>
      </c>
      <c r="G1944" s="213">
        <v>93</v>
      </c>
      <c r="H1944" s="213">
        <f t="shared" si="587"/>
        <v>340.24390243902445</v>
      </c>
      <c r="I1944" s="2218">
        <v>6.3</v>
      </c>
      <c r="J1944" s="269">
        <f t="shared" si="588"/>
        <v>1.4623655913978495</v>
      </c>
      <c r="K1944" s="270">
        <f t="shared" si="589"/>
        <v>1033</v>
      </c>
      <c r="L1944" s="270">
        <f t="shared" si="590"/>
        <v>172</v>
      </c>
      <c r="M1944" s="270">
        <v>136</v>
      </c>
      <c r="N1944" s="270">
        <f t="shared" si="591"/>
        <v>79.069767441860463</v>
      </c>
      <c r="O1944" s="270">
        <f t="shared" si="592"/>
        <v>3</v>
      </c>
      <c r="P1944" s="270">
        <f t="shared" si="593"/>
        <v>272</v>
      </c>
      <c r="Q1944" s="570"/>
      <c r="R1944" s="570"/>
      <c r="S1944" s="1061"/>
      <c r="T1944" s="570">
        <f t="shared" si="585"/>
        <v>0</v>
      </c>
      <c r="U1944" s="1082"/>
      <c r="V1944" s="570"/>
      <c r="W1944" s="570"/>
      <c r="X1944" s="570"/>
      <c r="Y1944" s="570"/>
      <c r="Z1944" s="570"/>
      <c r="AA1944" s="1291"/>
      <c r="AB1944" s="566"/>
      <c r="AC1944" s="1460"/>
      <c r="AD1944" s="1475"/>
    </row>
    <row r="1945" spans="1:30" x14ac:dyDescent="0.25">
      <c r="A1945" s="239">
        <v>1</v>
      </c>
      <c r="B1945" s="243" t="s">
        <v>8</v>
      </c>
      <c r="C1945" s="1473" t="s">
        <v>276</v>
      </c>
      <c r="D1945" s="2217">
        <v>340</v>
      </c>
      <c r="E1945" s="425">
        <v>919</v>
      </c>
      <c r="F1945" s="213">
        <f t="shared" si="586"/>
        <v>153.16666666666666</v>
      </c>
      <c r="G1945" s="213">
        <v>189</v>
      </c>
      <c r="H1945" s="213">
        <f t="shared" si="587"/>
        <v>123.39499455930361</v>
      </c>
      <c r="I1945" s="2218">
        <v>10</v>
      </c>
      <c r="J1945" s="269">
        <f t="shared" si="588"/>
        <v>8.518518518518519</v>
      </c>
      <c r="K1945" s="270">
        <f t="shared" si="589"/>
        <v>9190</v>
      </c>
      <c r="L1945" s="270">
        <f t="shared" si="590"/>
        <v>1532</v>
      </c>
      <c r="M1945" s="270">
        <v>1610</v>
      </c>
      <c r="N1945" s="270">
        <f t="shared" si="591"/>
        <v>105.09138381201043</v>
      </c>
      <c r="O1945" s="270">
        <f t="shared" si="592"/>
        <v>27</v>
      </c>
      <c r="P1945" s="270">
        <f t="shared" si="593"/>
        <v>357.77777777777777</v>
      </c>
      <c r="Q1945" s="570"/>
      <c r="R1945" s="570"/>
      <c r="S1945" s="1061"/>
      <c r="T1945" s="570">
        <f t="shared" si="585"/>
        <v>0</v>
      </c>
      <c r="U1945" s="1082"/>
      <c r="V1945" s="570"/>
      <c r="W1945" s="570"/>
      <c r="X1945" s="570"/>
      <c r="Y1945" s="570"/>
      <c r="Z1945" s="570"/>
      <c r="AA1945" s="1291"/>
      <c r="AB1945" s="566"/>
      <c r="AC1945" s="1460"/>
      <c r="AD1945" s="1475"/>
    </row>
    <row r="1946" spans="1:30" x14ac:dyDescent="0.25">
      <c r="A1946" s="239">
        <v>1</v>
      </c>
      <c r="B1946" s="243" t="s">
        <v>9</v>
      </c>
      <c r="C1946" s="1473" t="s">
        <v>276</v>
      </c>
      <c r="D1946" s="2217">
        <v>340</v>
      </c>
      <c r="E1946" s="425">
        <v>705</v>
      </c>
      <c r="F1946" s="213">
        <f t="shared" si="586"/>
        <v>117.5</v>
      </c>
      <c r="G1946" s="213">
        <v>76</v>
      </c>
      <c r="H1946" s="213">
        <f t="shared" si="587"/>
        <v>64.680851063829792</v>
      </c>
      <c r="I1946" s="2218">
        <v>8.5</v>
      </c>
      <c r="J1946" s="269">
        <f t="shared" si="588"/>
        <v>7.3289473684210522</v>
      </c>
      <c r="K1946" s="270">
        <f t="shared" si="589"/>
        <v>5993</v>
      </c>
      <c r="L1946" s="270">
        <f t="shared" si="590"/>
        <v>999</v>
      </c>
      <c r="M1946" s="270">
        <v>557</v>
      </c>
      <c r="N1946" s="270">
        <f t="shared" si="591"/>
        <v>55.755755755755757</v>
      </c>
      <c r="O1946" s="270">
        <f t="shared" si="592"/>
        <v>18</v>
      </c>
      <c r="P1946" s="270">
        <f t="shared" si="593"/>
        <v>185.66666666666666</v>
      </c>
      <c r="Q1946" s="570"/>
      <c r="R1946" s="570"/>
      <c r="S1946" s="1061"/>
      <c r="T1946" s="570"/>
      <c r="U1946" s="1082"/>
      <c r="V1946" s="570"/>
      <c r="W1946" s="570"/>
      <c r="X1946" s="570"/>
      <c r="Y1946" s="570"/>
      <c r="Z1946" s="570"/>
      <c r="AA1946" s="1291"/>
      <c r="AB1946" s="566"/>
      <c r="AC1946" s="1460"/>
      <c r="AD1946" s="1475"/>
    </row>
    <row r="1947" spans="1:30" x14ac:dyDescent="0.25">
      <c r="A1947" s="239">
        <v>1</v>
      </c>
      <c r="B1947" s="243" t="s">
        <v>118</v>
      </c>
      <c r="C1947" s="1473" t="s">
        <v>276</v>
      </c>
      <c r="D1947" s="2217">
        <v>340</v>
      </c>
      <c r="E1947" s="425">
        <v>150</v>
      </c>
      <c r="F1947" s="213">
        <f t="shared" si="586"/>
        <v>25</v>
      </c>
      <c r="G1947" s="213">
        <v>26</v>
      </c>
      <c r="H1947" s="213">
        <f t="shared" si="587"/>
        <v>104</v>
      </c>
      <c r="I1947" s="2218">
        <v>11.5</v>
      </c>
      <c r="J1947" s="269">
        <f t="shared" si="588"/>
        <v>10.423076923076923</v>
      </c>
      <c r="K1947" s="270">
        <f t="shared" si="589"/>
        <v>1725</v>
      </c>
      <c r="L1947" s="270">
        <f t="shared" si="590"/>
        <v>288</v>
      </c>
      <c r="M1947" s="270">
        <v>271</v>
      </c>
      <c r="N1947" s="270">
        <f t="shared" si="591"/>
        <v>94.097222222222214</v>
      </c>
      <c r="O1947" s="270">
        <f t="shared" si="592"/>
        <v>5</v>
      </c>
      <c r="P1947" s="270">
        <f t="shared" si="593"/>
        <v>325.2</v>
      </c>
      <c r="Q1947" s="570"/>
      <c r="R1947" s="570"/>
      <c r="S1947" s="1061"/>
      <c r="T1947" s="570"/>
      <c r="U1947" s="1082"/>
      <c r="V1947" s="570"/>
      <c r="W1947" s="570"/>
      <c r="X1947" s="570"/>
      <c r="Y1947" s="570"/>
      <c r="Z1947" s="570"/>
      <c r="AA1947" s="1291"/>
      <c r="AB1947" s="566"/>
      <c r="AC1947" s="1460"/>
      <c r="AD1947" s="1475"/>
    </row>
    <row r="1948" spans="1:30" x14ac:dyDescent="0.25">
      <c r="A1948" s="239">
        <v>1</v>
      </c>
      <c r="B1948" s="243" t="s">
        <v>89</v>
      </c>
      <c r="C1948" s="1473" t="s">
        <v>276</v>
      </c>
      <c r="D1948" s="2217">
        <v>340</v>
      </c>
      <c r="E1948" s="425">
        <v>243</v>
      </c>
      <c r="F1948" s="213">
        <f t="shared" si="586"/>
        <v>40.5</v>
      </c>
      <c r="G1948" s="213">
        <v>23</v>
      </c>
      <c r="H1948" s="213">
        <f t="shared" si="587"/>
        <v>56.79012345679012</v>
      </c>
      <c r="I1948" s="2218">
        <v>10</v>
      </c>
      <c r="J1948" s="269">
        <f t="shared" si="588"/>
        <v>5.8695652173913047</v>
      </c>
      <c r="K1948" s="270">
        <f t="shared" si="589"/>
        <v>2430</v>
      </c>
      <c r="L1948" s="270">
        <f t="shared" si="590"/>
        <v>405</v>
      </c>
      <c r="M1948" s="270">
        <v>135</v>
      </c>
      <c r="N1948" s="270">
        <f t="shared" si="591"/>
        <v>33.333333333333329</v>
      </c>
      <c r="O1948" s="270">
        <f t="shared" si="592"/>
        <v>7</v>
      </c>
      <c r="P1948" s="270">
        <f t="shared" si="593"/>
        <v>115.71428571428571</v>
      </c>
      <c r="Q1948" s="570"/>
      <c r="R1948" s="570"/>
      <c r="S1948" s="1061"/>
      <c r="T1948" s="570"/>
      <c r="U1948" s="1082"/>
      <c r="V1948" s="570"/>
      <c r="W1948" s="570"/>
      <c r="X1948" s="570"/>
      <c r="Y1948" s="570"/>
      <c r="Z1948" s="570"/>
      <c r="AA1948" s="1291"/>
      <c r="AB1948" s="566"/>
      <c r="AC1948" s="1460"/>
      <c r="AD1948" s="1475"/>
    </row>
    <row r="1949" spans="1:30" x14ac:dyDescent="0.25">
      <c r="A1949" s="239">
        <v>1</v>
      </c>
      <c r="B1949" s="243" t="s">
        <v>21</v>
      </c>
      <c r="C1949" s="1473" t="s">
        <v>276</v>
      </c>
      <c r="D1949" s="2217">
        <v>340</v>
      </c>
      <c r="E1949" s="425">
        <v>205</v>
      </c>
      <c r="F1949" s="213">
        <f t="shared" si="586"/>
        <v>34.166666666666664</v>
      </c>
      <c r="G1949" s="213">
        <v>2</v>
      </c>
      <c r="H1949" s="213">
        <f t="shared" si="587"/>
        <v>5.8536585365853666</v>
      </c>
      <c r="I1949" s="2218">
        <v>10.199999999999999</v>
      </c>
      <c r="J1949" s="269">
        <f t="shared" si="588"/>
        <v>8</v>
      </c>
      <c r="K1949" s="270">
        <f t="shared" si="589"/>
        <v>2091</v>
      </c>
      <c r="L1949" s="270">
        <f t="shared" si="590"/>
        <v>349</v>
      </c>
      <c r="M1949" s="270">
        <v>16</v>
      </c>
      <c r="N1949" s="270">
        <f t="shared" si="591"/>
        <v>4.5845272206303722</v>
      </c>
      <c r="O1949" s="270">
        <f t="shared" si="592"/>
        <v>6</v>
      </c>
      <c r="P1949" s="270">
        <f t="shared" si="593"/>
        <v>16</v>
      </c>
      <c r="Q1949" s="570"/>
      <c r="R1949" s="570"/>
      <c r="S1949" s="1061"/>
      <c r="T1949" s="570"/>
      <c r="U1949" s="1082"/>
      <c r="V1949" s="570"/>
      <c r="W1949" s="570"/>
      <c r="X1949" s="570"/>
      <c r="Y1949" s="570"/>
      <c r="Z1949" s="570"/>
      <c r="AA1949" s="1291"/>
      <c r="AB1949" s="566"/>
      <c r="AC1949" s="1460"/>
      <c r="AD1949" s="1475"/>
    </row>
    <row r="1950" spans="1:30" x14ac:dyDescent="0.25">
      <c r="A1950" s="239">
        <v>1</v>
      </c>
      <c r="B1950" s="243" t="s">
        <v>83</v>
      </c>
      <c r="C1950" s="1473" t="s">
        <v>276</v>
      </c>
      <c r="D1950" s="2217">
        <v>340</v>
      </c>
      <c r="E1950" s="425">
        <v>170</v>
      </c>
      <c r="F1950" s="213">
        <f t="shared" si="586"/>
        <v>28.333333333333332</v>
      </c>
      <c r="G1950" s="213">
        <v>24</v>
      </c>
      <c r="H1950" s="213">
        <f t="shared" si="587"/>
        <v>84.705882352941174</v>
      </c>
      <c r="I1950" s="2218">
        <v>9</v>
      </c>
      <c r="J1950" s="269">
        <f t="shared" si="588"/>
        <v>6.833333333333333</v>
      </c>
      <c r="K1950" s="270">
        <f t="shared" si="589"/>
        <v>1530</v>
      </c>
      <c r="L1950" s="270">
        <f t="shared" si="590"/>
        <v>255</v>
      </c>
      <c r="M1950" s="270">
        <v>164</v>
      </c>
      <c r="N1950" s="270">
        <f t="shared" si="591"/>
        <v>64.313725490196077</v>
      </c>
      <c r="O1950" s="270">
        <f t="shared" si="592"/>
        <v>5</v>
      </c>
      <c r="P1950" s="270">
        <f t="shared" si="593"/>
        <v>196.8</v>
      </c>
      <c r="Q1950" s="570"/>
      <c r="R1950" s="570"/>
      <c r="S1950" s="1061"/>
      <c r="T1950" s="570">
        <f t="shared" ref="T1950:T1958" si="594">Z1950-Y1950-V1950</f>
        <v>0</v>
      </c>
      <c r="U1950" s="1082"/>
      <c r="V1950" s="570"/>
      <c r="W1950" s="570"/>
      <c r="X1950" s="570"/>
      <c r="Y1950" s="570"/>
      <c r="Z1950" s="570"/>
      <c r="AA1950" s="1291"/>
      <c r="AB1950" s="566"/>
      <c r="AC1950" s="1460"/>
      <c r="AD1950" s="1475"/>
    </row>
    <row r="1951" spans="1:30" x14ac:dyDescent="0.25">
      <c r="A1951" s="239">
        <v>1</v>
      </c>
      <c r="B1951" s="243" t="s">
        <v>10</v>
      </c>
      <c r="C1951" s="1473" t="s">
        <v>276</v>
      </c>
      <c r="D1951" s="2217">
        <v>340</v>
      </c>
      <c r="E1951" s="425">
        <v>1017</v>
      </c>
      <c r="F1951" s="213">
        <f t="shared" si="586"/>
        <v>169.5</v>
      </c>
      <c r="G1951" s="213">
        <v>213</v>
      </c>
      <c r="H1951" s="213">
        <f t="shared" si="587"/>
        <v>125.66371681415929</v>
      </c>
      <c r="I1951" s="2218">
        <v>9</v>
      </c>
      <c r="J1951" s="269">
        <f t="shared" si="588"/>
        <v>8.2769953051643199</v>
      </c>
      <c r="K1951" s="270">
        <f t="shared" si="589"/>
        <v>9153</v>
      </c>
      <c r="L1951" s="270">
        <f t="shared" si="590"/>
        <v>1526</v>
      </c>
      <c r="M1951" s="270">
        <v>1763</v>
      </c>
      <c r="N1951" s="270">
        <f t="shared" si="591"/>
        <v>115.5307994757536</v>
      </c>
      <c r="O1951" s="270">
        <f t="shared" si="592"/>
        <v>27</v>
      </c>
      <c r="P1951" s="270">
        <f t="shared" si="593"/>
        <v>391.77777777777777</v>
      </c>
      <c r="Q1951" s="570"/>
      <c r="R1951" s="570"/>
      <c r="S1951" s="1061"/>
      <c r="T1951" s="570">
        <f t="shared" si="594"/>
        <v>0</v>
      </c>
      <c r="U1951" s="1082"/>
      <c r="V1951" s="570"/>
      <c r="W1951" s="570"/>
      <c r="X1951" s="570"/>
      <c r="Y1951" s="570"/>
      <c r="Z1951" s="570"/>
      <c r="AA1951" s="1291"/>
      <c r="AB1951" s="566"/>
      <c r="AC1951" s="1460"/>
      <c r="AD1951" s="1475"/>
    </row>
    <row r="1952" spans="1:30" x14ac:dyDescent="0.25">
      <c r="A1952" s="239">
        <v>1</v>
      </c>
      <c r="B1952" s="243" t="s">
        <v>66</v>
      </c>
      <c r="C1952" s="1473" t="s">
        <v>276</v>
      </c>
      <c r="D1952" s="2217">
        <v>340</v>
      </c>
      <c r="E1952" s="416">
        <v>50</v>
      </c>
      <c r="F1952" s="213">
        <f t="shared" si="586"/>
        <v>8.3333333333333339</v>
      </c>
      <c r="G1952" s="213">
        <v>7</v>
      </c>
      <c r="H1952" s="213">
        <f t="shared" si="587"/>
        <v>84</v>
      </c>
      <c r="I1952" s="2218">
        <v>9.5</v>
      </c>
      <c r="J1952" s="269">
        <f t="shared" si="588"/>
        <v>8.4285714285714288</v>
      </c>
      <c r="K1952" s="270">
        <f t="shared" si="589"/>
        <v>475</v>
      </c>
      <c r="L1952" s="270">
        <f t="shared" si="590"/>
        <v>79</v>
      </c>
      <c r="M1952" s="270">
        <v>59</v>
      </c>
      <c r="N1952" s="270">
        <f t="shared" si="591"/>
        <v>74.683544303797461</v>
      </c>
      <c r="O1952" s="270">
        <f t="shared" si="592"/>
        <v>1</v>
      </c>
      <c r="P1952" s="270">
        <f t="shared" si="593"/>
        <v>354</v>
      </c>
      <c r="Q1952" s="570"/>
      <c r="R1952" s="570"/>
      <c r="S1952" s="1061"/>
      <c r="T1952" s="570">
        <f t="shared" si="594"/>
        <v>0</v>
      </c>
      <c r="U1952" s="1082"/>
      <c r="V1952" s="570"/>
      <c r="W1952" s="570"/>
      <c r="X1952" s="570"/>
      <c r="Y1952" s="570"/>
      <c r="Z1952" s="570"/>
      <c r="AA1952" s="1291"/>
      <c r="AB1952" s="566"/>
      <c r="AC1952" s="1460"/>
      <c r="AD1952" s="1475"/>
    </row>
    <row r="1953" spans="1:30" x14ac:dyDescent="0.25">
      <c r="A1953" s="239">
        <v>1</v>
      </c>
      <c r="B1953" s="243" t="s">
        <v>19</v>
      </c>
      <c r="C1953" s="1473" t="s">
        <v>276</v>
      </c>
      <c r="D1953" s="2217">
        <v>340</v>
      </c>
      <c r="E1953" s="416">
        <v>288</v>
      </c>
      <c r="F1953" s="213">
        <f t="shared" si="586"/>
        <v>48</v>
      </c>
      <c r="G1953" s="213">
        <v>41</v>
      </c>
      <c r="H1953" s="213">
        <f t="shared" si="587"/>
        <v>85.416666666666657</v>
      </c>
      <c r="I1953" s="2218">
        <v>8.1999999999999993</v>
      </c>
      <c r="J1953" s="269">
        <f t="shared" si="588"/>
        <v>6.8536585365853657</v>
      </c>
      <c r="K1953" s="270">
        <f t="shared" si="589"/>
        <v>2362</v>
      </c>
      <c r="L1953" s="270">
        <f t="shared" si="590"/>
        <v>394</v>
      </c>
      <c r="M1953" s="270">
        <v>281</v>
      </c>
      <c r="N1953" s="270">
        <f t="shared" si="591"/>
        <v>71.319796954314711</v>
      </c>
      <c r="O1953" s="270">
        <f t="shared" si="592"/>
        <v>7</v>
      </c>
      <c r="P1953" s="270">
        <f t="shared" si="593"/>
        <v>240.85714285714286</v>
      </c>
      <c r="Q1953" s="570"/>
      <c r="R1953" s="570"/>
      <c r="S1953" s="1061"/>
      <c r="T1953" s="570">
        <f t="shared" si="594"/>
        <v>0</v>
      </c>
      <c r="U1953" s="1082"/>
      <c r="V1953" s="570"/>
      <c r="W1953" s="570"/>
      <c r="X1953" s="570"/>
      <c r="Y1953" s="570"/>
      <c r="Z1953" s="570"/>
      <c r="AA1953" s="1291"/>
      <c r="AB1953" s="566"/>
      <c r="AC1953" s="1460"/>
      <c r="AD1953" s="1475"/>
    </row>
    <row r="1954" spans="1:30" x14ac:dyDescent="0.25">
      <c r="A1954" s="239">
        <v>1</v>
      </c>
      <c r="B1954" s="243" t="s">
        <v>55</v>
      </c>
      <c r="C1954" s="1473" t="s">
        <v>276</v>
      </c>
      <c r="D1954" s="2217">
        <v>340</v>
      </c>
      <c r="E1954" s="416">
        <v>609</v>
      </c>
      <c r="F1954" s="213">
        <f t="shared" si="586"/>
        <v>101.5</v>
      </c>
      <c r="G1954" s="213">
        <v>198</v>
      </c>
      <c r="H1954" s="213">
        <f t="shared" si="587"/>
        <v>195.07389162561577</v>
      </c>
      <c r="I1954" s="2218">
        <v>10</v>
      </c>
      <c r="J1954" s="269">
        <f t="shared" si="588"/>
        <v>7.8383838383838382</v>
      </c>
      <c r="K1954" s="270">
        <f t="shared" si="589"/>
        <v>6090</v>
      </c>
      <c r="L1954" s="270">
        <f t="shared" si="590"/>
        <v>1015</v>
      </c>
      <c r="M1954" s="270">
        <v>1552</v>
      </c>
      <c r="N1954" s="270">
        <f t="shared" si="591"/>
        <v>152.90640394088669</v>
      </c>
      <c r="O1954" s="270">
        <f t="shared" si="592"/>
        <v>18</v>
      </c>
      <c r="P1954" s="270">
        <f t="shared" si="593"/>
        <v>517.33333333333337</v>
      </c>
      <c r="Q1954" s="570"/>
      <c r="R1954" s="570"/>
      <c r="S1954" s="1208"/>
      <c r="T1954" s="570">
        <f t="shared" si="594"/>
        <v>0</v>
      </c>
      <c r="U1954" s="1082"/>
      <c r="V1954" s="570"/>
      <c r="W1954" s="570"/>
      <c r="X1954" s="570"/>
      <c r="Y1954" s="570"/>
      <c r="Z1954" s="570"/>
      <c r="AA1954" s="1291"/>
      <c r="AB1954" s="566"/>
      <c r="AC1954" s="1460"/>
      <c r="AD1954" s="1475"/>
    </row>
    <row r="1955" spans="1:30" x14ac:dyDescent="0.25">
      <c r="A1955" s="239">
        <v>1</v>
      </c>
      <c r="B1955" s="1848" t="s">
        <v>7</v>
      </c>
      <c r="C1955" s="1849"/>
      <c r="D1955" s="1848"/>
      <c r="E1955" s="34">
        <f>SUM(E1943:E1954)</f>
        <v>4672</v>
      </c>
      <c r="F1955" s="7">
        <f>SUM(F1943:F1954)</f>
        <v>778.66666666666663</v>
      </c>
      <c r="G1955" s="7">
        <f>SUM(G1943:G1954)</f>
        <v>910</v>
      </c>
      <c r="H1955" s="7">
        <f t="shared" si="587"/>
        <v>116.86643835616439</v>
      </c>
      <c r="I1955" s="8">
        <f>IF(E1955=0,0,K1955/E1955)</f>
        <v>9.3630136986301373</v>
      </c>
      <c r="J1955" s="8">
        <f t="shared" si="588"/>
        <v>7.4241758241758244</v>
      </c>
      <c r="K1955" s="1869">
        <f>SUM(K1943:K1954)</f>
        <v>43744</v>
      </c>
      <c r="L1955" s="1869">
        <f>SUM(L1943:L1954)</f>
        <v>7293</v>
      </c>
      <c r="M1955" s="1869">
        <f>SUM(M1943:M1954)</f>
        <v>6756</v>
      </c>
      <c r="N1955" s="1579">
        <f t="shared" si="591"/>
        <v>92.636774989716159</v>
      </c>
      <c r="O1955" s="366">
        <f>SUM(O1943:O1954)</f>
        <v>129</v>
      </c>
      <c r="P1955" s="1579">
        <f t="shared" si="593"/>
        <v>314.23255813953489</v>
      </c>
      <c r="Q1955" s="568">
        <v>282353.17324406147</v>
      </c>
      <c r="R1955" s="568">
        <v>282353.17324406147</v>
      </c>
      <c r="S1955" s="2699">
        <f t="shared" ref="S1955" si="595">Q1955/12*$B$4+(R1955-Q1955)/11*1</f>
        <v>47058.862207343576</v>
      </c>
      <c r="T1955" s="568">
        <f t="shared" si="594"/>
        <v>47353.035779999998</v>
      </c>
      <c r="U1955" s="1086"/>
      <c r="V1955" s="568"/>
      <c r="W1955" s="568">
        <f>T1955-S1955</f>
        <v>294.17357265642204</v>
      </c>
      <c r="X1955" s="568"/>
      <c r="Y1955" s="568">
        <v>-18.968040000000002</v>
      </c>
      <c r="Z1955" s="568">
        <v>47334.067739999999</v>
      </c>
      <c r="AA1955" s="1498">
        <f>SUM(AA1943:AA1954)</f>
        <v>0</v>
      </c>
      <c r="AB1955" s="1199"/>
      <c r="AC1955" s="1460"/>
      <c r="AD1955" s="1475"/>
    </row>
    <row r="1956" spans="1:30" ht="43.5" x14ac:dyDescent="0.25">
      <c r="A1956" s="239">
        <v>1</v>
      </c>
      <c r="B1956" s="1499" t="s">
        <v>185</v>
      </c>
      <c r="C1956" s="1136"/>
      <c r="D1956" s="1882"/>
      <c r="E1956" s="458">
        <v>476</v>
      </c>
      <c r="F1956" s="217">
        <f>E1956/12*$B$4</f>
        <v>79.333333333333329</v>
      </c>
      <c r="G1956" s="1500">
        <v>74</v>
      </c>
      <c r="H1956" s="216">
        <f t="shared" si="587"/>
        <v>93.277310924369743</v>
      </c>
      <c r="I1956" s="486"/>
      <c r="J1956" s="486"/>
      <c r="K1956" s="1881"/>
      <c r="L1956" s="1881"/>
      <c r="M1956" s="1881"/>
      <c r="N1956" s="1491"/>
      <c r="O1956" s="1818"/>
      <c r="P1956" s="1491"/>
      <c r="Q1956" s="569">
        <v>83653.496377699994</v>
      </c>
      <c r="R1956" s="569">
        <v>83653.496377699994</v>
      </c>
      <c r="S1956" s="1060">
        <f>R1956/12*$B$4</f>
        <v>13942.249396283332</v>
      </c>
      <c r="T1956" s="569">
        <f t="shared" si="594"/>
        <v>12758.36601</v>
      </c>
      <c r="U1956" s="1085"/>
      <c r="V1956" s="569"/>
      <c r="W1956" s="569">
        <f>T1956-S1956</f>
        <v>-1183.8833862833326</v>
      </c>
      <c r="X1956" s="569"/>
      <c r="Y1956" s="569">
        <v>0</v>
      </c>
      <c r="Z1956" s="569">
        <v>12758.36601</v>
      </c>
      <c r="AA1956" s="1263"/>
      <c r="AB1956" s="612"/>
      <c r="AC1956" s="1460"/>
      <c r="AD1956" s="1475"/>
    </row>
    <row r="1957" spans="1:30" x14ac:dyDescent="0.25">
      <c r="A1957" s="239">
        <v>1</v>
      </c>
      <c r="B1957" s="749" t="s">
        <v>385</v>
      </c>
      <c r="C1957" s="2219"/>
      <c r="D1957" s="1504"/>
      <c r="E1957" s="459"/>
      <c r="F1957" s="787"/>
      <c r="G1957" s="787"/>
      <c r="H1957" s="787"/>
      <c r="I1957" s="1150"/>
      <c r="J1957" s="1150"/>
      <c r="K1957" s="1863"/>
      <c r="L1957" s="1863"/>
      <c r="M1957" s="1863"/>
      <c r="N1957" s="1863"/>
      <c r="O1957" s="1863"/>
      <c r="P1957" s="1863"/>
      <c r="Q1957" s="570">
        <v>57255.075319999996</v>
      </c>
      <c r="R1957" s="570">
        <v>57255.075319999996</v>
      </c>
      <c r="S1957" s="3679">
        <f>(Q1957-1694.76351)/12*$B$4+1694.76351+(R1957-Q1957)/11*1</f>
        <v>10954.815478333334</v>
      </c>
      <c r="T1957" s="570">
        <f t="shared" si="594"/>
        <v>10838.85787</v>
      </c>
      <c r="U1957" s="1082"/>
      <c r="V1957" s="570"/>
      <c r="W1957" s="570">
        <f>T1957-S1957</f>
        <v>-115.95760833333406</v>
      </c>
      <c r="X1957" s="570"/>
      <c r="Y1957" s="570">
        <v>0</v>
      </c>
      <c r="Z1957" s="570">
        <v>10838.85787</v>
      </c>
      <c r="AA1957" s="1262"/>
      <c r="AB1957" s="566"/>
      <c r="AC1957" s="1460"/>
      <c r="AD1957" s="1475"/>
    </row>
    <row r="1958" spans="1:30" ht="29.25" x14ac:dyDescent="0.25">
      <c r="A1958" s="239">
        <v>1</v>
      </c>
      <c r="B1958" s="784" t="s">
        <v>294</v>
      </c>
      <c r="C1958" s="680"/>
      <c r="D1958" s="4"/>
      <c r="E1958" s="1144">
        <f>E1960+E1961+E1962+E1963+E1965</f>
        <v>60618</v>
      </c>
      <c r="F1958" s="1052">
        <f>F1960+F1961+F1962+F1963+F1965</f>
        <v>10103.333333333332</v>
      </c>
      <c r="G1958" s="1052">
        <f>G1960+G1961+G1962+G1963+G1965</f>
        <v>5764</v>
      </c>
      <c r="H1958" s="1052">
        <f>G1958/F1958*100</f>
        <v>57.050478389970316</v>
      </c>
      <c r="I1958" s="1902"/>
      <c r="J1958" s="1902"/>
      <c r="K1958" s="211"/>
      <c r="L1958" s="211"/>
      <c r="M1958" s="211"/>
      <c r="N1958" s="211"/>
      <c r="O1958" s="211"/>
      <c r="P1958" s="211"/>
      <c r="Q1958" s="570"/>
      <c r="R1958" s="570"/>
      <c r="S1958" s="1061"/>
      <c r="T1958" s="570">
        <f t="shared" si="594"/>
        <v>0</v>
      </c>
      <c r="U1958" s="1082"/>
      <c r="V1958" s="570"/>
      <c r="W1958" s="570"/>
      <c r="X1958" s="570"/>
      <c r="Y1958" s="570"/>
      <c r="Z1958" s="570"/>
      <c r="AA1958" s="1275">
        <f>AA1960+AA1961+AA1962+AA1963+AA1965</f>
        <v>0</v>
      </c>
      <c r="AB1958" s="566"/>
      <c r="AC1958" s="1460"/>
      <c r="AD1958" s="1475"/>
    </row>
    <row r="1959" spans="1:30" ht="30" x14ac:dyDescent="0.25">
      <c r="A1959" s="239">
        <v>1</v>
      </c>
      <c r="B1959" s="799" t="s">
        <v>205</v>
      </c>
      <c r="C1959" s="680"/>
      <c r="D1959" s="4"/>
      <c r="E1959" s="1144"/>
      <c r="F1959" s="368">
        <f>ROUND(E1959/12*$B$4,0)</f>
        <v>0</v>
      </c>
      <c r="G1959" s="368"/>
      <c r="H1959" s="368"/>
      <c r="I1959" s="1902"/>
      <c r="J1959" s="1902"/>
      <c r="K1959" s="211"/>
      <c r="L1959" s="211"/>
      <c r="M1959" s="211"/>
      <c r="N1959" s="211"/>
      <c r="O1959" s="211"/>
      <c r="P1959" s="211"/>
      <c r="Q1959" s="570"/>
      <c r="R1959" s="570"/>
      <c r="S1959" s="1061"/>
      <c r="T1959" s="570"/>
      <c r="U1959" s="1082"/>
      <c r="V1959" s="570"/>
      <c r="W1959" s="570"/>
      <c r="X1959" s="570"/>
      <c r="Y1959" s="570"/>
      <c r="Z1959" s="570"/>
      <c r="AA1959" s="1275"/>
      <c r="AB1959" s="566"/>
      <c r="AC1959" s="1460"/>
      <c r="AD1959" s="1475"/>
    </row>
    <row r="1960" spans="1:30" ht="30" x14ac:dyDescent="0.25">
      <c r="A1960" s="239">
        <v>1</v>
      </c>
      <c r="B1960" s="799" t="s">
        <v>206</v>
      </c>
      <c r="C1960" s="680"/>
      <c r="D1960" s="4"/>
      <c r="E1960" s="1145">
        <v>1500</v>
      </c>
      <c r="F1960" s="368">
        <f>E1960/12*$B$4</f>
        <v>250</v>
      </c>
      <c r="G1960" s="368">
        <v>83</v>
      </c>
      <c r="H1960" s="368">
        <f>G1960/F1960*100</f>
        <v>33.200000000000003</v>
      </c>
      <c r="I1960" s="1902"/>
      <c r="J1960" s="1902"/>
      <c r="K1960" s="211"/>
      <c r="L1960" s="211"/>
      <c r="M1960" s="211"/>
      <c r="N1960" s="211"/>
      <c r="O1960" s="211"/>
      <c r="P1960" s="211"/>
      <c r="Q1960" s="570"/>
      <c r="R1960" s="570"/>
      <c r="S1960" s="1061"/>
      <c r="T1960" s="570"/>
      <c r="U1960" s="1082"/>
      <c r="V1960" s="570"/>
      <c r="W1960" s="570"/>
      <c r="X1960" s="570"/>
      <c r="Y1960" s="570"/>
      <c r="Z1960" s="570"/>
      <c r="AA1960" s="1275"/>
      <c r="AB1960" s="566"/>
      <c r="AC1960" s="1460"/>
      <c r="AD1960" s="1475"/>
    </row>
    <row r="1961" spans="1:30" ht="30" x14ac:dyDescent="0.25">
      <c r="A1961" s="239">
        <v>1</v>
      </c>
      <c r="B1961" s="798" t="s">
        <v>558</v>
      </c>
      <c r="C1961" s="680"/>
      <c r="D1961" s="4"/>
      <c r="E1961" s="1145">
        <v>34400</v>
      </c>
      <c r="F1961" s="368">
        <f>E1961/12*$B$4</f>
        <v>5733.333333333333</v>
      </c>
      <c r="G1961" s="368">
        <v>2424</v>
      </c>
      <c r="H1961" s="368">
        <f>G1961/F1961*100</f>
        <v>42.279069767441861</v>
      </c>
      <c r="I1961" s="1902"/>
      <c r="J1961" s="1902"/>
      <c r="K1961" s="211"/>
      <c r="L1961" s="211"/>
      <c r="M1961" s="211"/>
      <c r="N1961" s="211"/>
      <c r="O1961" s="211"/>
      <c r="P1961" s="211"/>
      <c r="Q1961" s="570"/>
      <c r="R1961" s="570"/>
      <c r="S1961" s="1061"/>
      <c r="T1961" s="570"/>
      <c r="U1961" s="1082"/>
      <c r="V1961" s="570"/>
      <c r="W1961" s="570"/>
      <c r="X1961" s="570"/>
      <c r="Y1961" s="570"/>
      <c r="Z1961" s="570"/>
      <c r="AA1961" s="1275"/>
      <c r="AB1961" s="566"/>
      <c r="AC1961" s="1460"/>
      <c r="AD1961" s="1475"/>
    </row>
    <row r="1962" spans="1:30" ht="75" x14ac:dyDescent="0.25">
      <c r="A1962" s="239">
        <v>1</v>
      </c>
      <c r="B1962" s="4" t="s">
        <v>296</v>
      </c>
      <c r="C1962" s="680"/>
      <c r="D1962" s="4"/>
      <c r="E1962" s="1145"/>
      <c r="F1962" s="368"/>
      <c r="G1962" s="368"/>
      <c r="H1962" s="368"/>
      <c r="I1962" s="1902"/>
      <c r="J1962" s="1902"/>
      <c r="K1962" s="211"/>
      <c r="L1962" s="211"/>
      <c r="M1962" s="211"/>
      <c r="N1962" s="211"/>
      <c r="O1962" s="211"/>
      <c r="P1962" s="211"/>
      <c r="Q1962" s="570"/>
      <c r="R1962" s="570"/>
      <c r="S1962" s="1061"/>
      <c r="T1962" s="570"/>
      <c r="U1962" s="1082"/>
      <c r="V1962" s="570"/>
      <c r="W1962" s="570"/>
      <c r="X1962" s="570"/>
      <c r="Y1962" s="570"/>
      <c r="Z1962" s="570"/>
      <c r="AA1962" s="1275"/>
      <c r="AB1962" s="566"/>
      <c r="AC1962" s="1460"/>
      <c r="AD1962" s="1475"/>
    </row>
    <row r="1963" spans="1:30" ht="60" x14ac:dyDescent="0.25">
      <c r="A1963" s="239">
        <v>1</v>
      </c>
      <c r="B1963" s="4" t="s">
        <v>310</v>
      </c>
      <c r="C1963" s="680"/>
      <c r="D1963" s="4"/>
      <c r="E1963" s="1145">
        <v>22500</v>
      </c>
      <c r="F1963" s="368">
        <f>E1963/12*$B$4</f>
        <v>3750</v>
      </c>
      <c r="G1963" s="368">
        <v>3257</v>
      </c>
      <c r="H1963" s="368">
        <f>G1963/F1963*100</f>
        <v>86.853333333333339</v>
      </c>
      <c r="I1963" s="1902"/>
      <c r="J1963" s="1902"/>
      <c r="K1963" s="211"/>
      <c r="L1963" s="211"/>
      <c r="M1963" s="211"/>
      <c r="N1963" s="211"/>
      <c r="O1963" s="211"/>
      <c r="P1963" s="211"/>
      <c r="Q1963" s="570"/>
      <c r="R1963" s="570"/>
      <c r="S1963" s="1061"/>
      <c r="T1963" s="570"/>
      <c r="U1963" s="1082"/>
      <c r="V1963" s="570"/>
      <c r="W1963" s="570"/>
      <c r="X1963" s="570"/>
      <c r="Y1963" s="570"/>
      <c r="Z1963" s="570"/>
      <c r="AA1963" s="1275"/>
      <c r="AB1963" s="566"/>
      <c r="AC1963" s="1460"/>
      <c r="AD1963" s="1475"/>
    </row>
    <row r="1964" spans="1:30" ht="105" x14ac:dyDescent="0.25">
      <c r="B1964" s="4" t="s">
        <v>540</v>
      </c>
      <c r="C1964" s="680"/>
      <c r="D1964" s="4"/>
      <c r="E1964" s="1145">
        <v>15000</v>
      </c>
      <c r="F1964" s="368">
        <f>E1964/12*$B$4</f>
        <v>2500</v>
      </c>
      <c r="G1964" s="368">
        <v>660</v>
      </c>
      <c r="H1964" s="368">
        <f>G1964/F1964*100</f>
        <v>26.400000000000002</v>
      </c>
      <c r="I1964" s="1902"/>
      <c r="J1964" s="1902"/>
      <c r="K1964" s="211"/>
      <c r="L1964" s="211"/>
      <c r="M1964" s="211"/>
      <c r="N1964" s="211"/>
      <c r="O1964" s="211"/>
      <c r="P1964" s="211"/>
      <c r="Q1964" s="570"/>
      <c r="R1964" s="570"/>
      <c r="S1964" s="1061"/>
      <c r="T1964" s="570"/>
      <c r="U1964" s="1082"/>
      <c r="V1964" s="570"/>
      <c r="W1964" s="570"/>
      <c r="X1964" s="570"/>
      <c r="Y1964" s="570"/>
      <c r="Z1964" s="570"/>
      <c r="AA1964" s="1275"/>
      <c r="AB1964" s="566"/>
      <c r="AC1964" s="1460"/>
      <c r="AD1964" s="1475"/>
    </row>
    <row r="1965" spans="1:30" ht="30" x14ac:dyDescent="0.25">
      <c r="B1965" s="4" t="s">
        <v>383</v>
      </c>
      <c r="C1965" s="680"/>
      <c r="D1965" s="4"/>
      <c r="E1965" s="1145">
        <v>2218</v>
      </c>
      <c r="F1965" s="368">
        <f>ROUND(E1965/12*$B$4,0)</f>
        <v>370</v>
      </c>
      <c r="G1965" s="368"/>
      <c r="H1965" s="368"/>
      <c r="I1965" s="1902"/>
      <c r="J1965" s="1902"/>
      <c r="K1965" s="211"/>
      <c r="L1965" s="211"/>
      <c r="M1965" s="211"/>
      <c r="N1965" s="211"/>
      <c r="O1965" s="211"/>
      <c r="P1965" s="211"/>
      <c r="Q1965" s="570"/>
      <c r="R1965" s="570"/>
      <c r="S1965" s="1061"/>
      <c r="T1965" s="570"/>
      <c r="U1965" s="1082"/>
      <c r="V1965" s="570"/>
      <c r="W1965" s="570"/>
      <c r="X1965" s="570"/>
      <c r="Y1965" s="570"/>
      <c r="Z1965" s="570"/>
      <c r="AA1965" s="1275"/>
      <c r="AB1965" s="566"/>
      <c r="AC1965" s="1460"/>
      <c r="AD1965" s="1475"/>
    </row>
    <row r="1966" spans="1:30" ht="29.25" x14ac:dyDescent="0.25">
      <c r="A1966" s="239">
        <v>1</v>
      </c>
      <c r="B1966" s="485" t="s">
        <v>135</v>
      </c>
      <c r="C1966" s="680"/>
      <c r="D1966" s="4"/>
      <c r="E1966" s="418">
        <f>E1967</f>
        <v>34000</v>
      </c>
      <c r="F1966" s="368">
        <f>F1967</f>
        <v>5666.666666666667</v>
      </c>
      <c r="G1966" s="368">
        <f>G1967</f>
        <v>2065</v>
      </c>
      <c r="H1966" s="368">
        <f>G1966/F1966*100</f>
        <v>36.441176470588232</v>
      </c>
      <c r="I1966" s="1902"/>
      <c r="J1966" s="1902"/>
      <c r="K1966" s="211"/>
      <c r="L1966" s="211"/>
      <c r="M1966" s="211"/>
      <c r="N1966" s="211"/>
      <c r="O1966" s="211"/>
      <c r="P1966" s="211"/>
      <c r="Q1966" s="570"/>
      <c r="R1966" s="570"/>
      <c r="S1966" s="1061"/>
      <c r="T1966" s="570"/>
      <c r="U1966" s="1082"/>
      <c r="V1966" s="570"/>
      <c r="W1966" s="570"/>
      <c r="X1966" s="570"/>
      <c r="Y1966" s="570"/>
      <c r="Z1966" s="570"/>
      <c r="AA1966" s="1275">
        <f>AA1967</f>
        <v>0</v>
      </c>
      <c r="AB1966" s="566"/>
      <c r="AC1966" s="1460"/>
      <c r="AD1966" s="1475"/>
    </row>
    <row r="1967" spans="1:30" x14ac:dyDescent="0.25">
      <c r="A1967" s="239">
        <v>1</v>
      </c>
      <c r="B1967" s="292" t="s">
        <v>240</v>
      </c>
      <c r="C1967" s="680"/>
      <c r="D1967" s="4"/>
      <c r="E1967" s="418">
        <v>34000</v>
      </c>
      <c r="F1967" s="368">
        <f>E1967/12*$B$4</f>
        <v>5666.666666666667</v>
      </c>
      <c r="G1967" s="368">
        <v>2065</v>
      </c>
      <c r="H1967" s="368">
        <f>G1967/F1967*100</f>
        <v>36.441176470588232</v>
      </c>
      <c r="I1967" s="1902"/>
      <c r="J1967" s="1902"/>
      <c r="K1967" s="211"/>
      <c r="L1967" s="211"/>
      <c r="M1967" s="211"/>
      <c r="N1967" s="211"/>
      <c r="O1967" s="211"/>
      <c r="P1967" s="211"/>
      <c r="Q1967" s="570"/>
      <c r="R1967" s="570"/>
      <c r="S1967" s="1061"/>
      <c r="T1967" s="570"/>
      <c r="U1967" s="1082"/>
      <c r="V1967" s="570"/>
      <c r="W1967" s="570"/>
      <c r="X1967" s="570"/>
      <c r="Y1967" s="570"/>
      <c r="Z1967" s="570"/>
      <c r="AA1967" s="1275"/>
      <c r="AB1967" s="566"/>
      <c r="AC1967" s="1460"/>
      <c r="AD1967" s="1475"/>
    </row>
    <row r="1968" spans="1:30" ht="63" x14ac:dyDescent="0.25">
      <c r="A1968" s="239">
        <v>1</v>
      </c>
      <c r="B1968" s="750" t="s">
        <v>299</v>
      </c>
      <c r="C1968" s="680"/>
      <c r="D1968" s="4"/>
      <c r="E1968" s="1144">
        <f>E1969+E1974</f>
        <v>14245</v>
      </c>
      <c r="F1968" s="368">
        <f>F1969+F1974</f>
        <v>2374.166666666667</v>
      </c>
      <c r="G1968" s="368">
        <f>G1969+G1974</f>
        <v>99</v>
      </c>
      <c r="H1968" s="368">
        <f>G1968/F1968*100</f>
        <v>4.1698841698841695</v>
      </c>
      <c r="I1968" s="1902"/>
      <c r="J1968" s="1902"/>
      <c r="K1968" s="211"/>
      <c r="L1968" s="211"/>
      <c r="M1968" s="211"/>
      <c r="N1968" s="211"/>
      <c r="O1968" s="211"/>
      <c r="P1968" s="211"/>
      <c r="Q1968" s="570"/>
      <c r="R1968" s="570"/>
      <c r="S1968" s="1209">
        <f>Q1968/12*$B$4</f>
        <v>0</v>
      </c>
      <c r="T1968" s="570">
        <f>Z1968-Y1968-V1968</f>
        <v>0</v>
      </c>
      <c r="U1968" s="1082"/>
      <c r="V1968" s="570"/>
      <c r="W1968" s="570">
        <f>T1968-S1968</f>
        <v>0</v>
      </c>
      <c r="X1968" s="570"/>
      <c r="Y1968" s="570"/>
      <c r="Z1968" s="570"/>
      <c r="AA1968" s="1275">
        <f>AA1969+AA1974</f>
        <v>0</v>
      </c>
      <c r="AB1968" s="566"/>
      <c r="AC1968" s="1460"/>
      <c r="AD1968" s="1475"/>
    </row>
    <row r="1969" spans="1:30" ht="30" x14ac:dyDescent="0.25">
      <c r="A1969" s="239">
        <v>1</v>
      </c>
      <c r="B1969" s="723" t="s">
        <v>300</v>
      </c>
      <c r="C1969" s="680"/>
      <c r="D1969" s="4"/>
      <c r="E1969" s="1144">
        <f>SUM(E1970:E1973)</f>
        <v>6761</v>
      </c>
      <c r="F1969" s="368">
        <f>SUM(F1970:F1973)</f>
        <v>1126.8333333333335</v>
      </c>
      <c r="G1969" s="368">
        <f>SUM(G1970:G1973)</f>
        <v>0</v>
      </c>
      <c r="H1969" s="368">
        <f>G1969/F1969*100</f>
        <v>0</v>
      </c>
      <c r="I1969" s="1902"/>
      <c r="J1969" s="1902"/>
      <c r="K1969" s="211"/>
      <c r="L1969" s="211"/>
      <c r="M1969" s="211"/>
      <c r="N1969" s="211"/>
      <c r="O1969" s="211"/>
      <c r="P1969" s="211"/>
      <c r="Q1969" s="570"/>
      <c r="R1969" s="570"/>
      <c r="S1969" s="1061"/>
      <c r="T1969" s="570"/>
      <c r="U1969" s="1082"/>
      <c r="V1969" s="570"/>
      <c r="W1969" s="570"/>
      <c r="X1969" s="570"/>
      <c r="Y1969" s="570"/>
      <c r="Z1969" s="570"/>
      <c r="AA1969" s="1275">
        <f>SUM(AA1970:AA1973)</f>
        <v>0</v>
      </c>
      <c r="AB1969" s="566"/>
      <c r="AC1969" s="1460"/>
      <c r="AD1969" s="1475"/>
    </row>
    <row r="1970" spans="1:30" ht="30" x14ac:dyDescent="0.25">
      <c r="A1970" s="239">
        <v>1</v>
      </c>
      <c r="B1970" s="518" t="s">
        <v>301</v>
      </c>
      <c r="C1970" s="680"/>
      <c r="D1970" s="4"/>
      <c r="E1970" s="1145">
        <v>6721</v>
      </c>
      <c r="F1970" s="368">
        <f>E1970/12*$B$4</f>
        <v>1120.1666666666667</v>
      </c>
      <c r="G1970" s="368"/>
      <c r="H1970" s="368">
        <f>G1970/F1970*100</f>
        <v>0</v>
      </c>
      <c r="I1970" s="1902"/>
      <c r="J1970" s="1902"/>
      <c r="K1970" s="211"/>
      <c r="L1970" s="211"/>
      <c r="M1970" s="211"/>
      <c r="N1970" s="211"/>
      <c r="O1970" s="211"/>
      <c r="P1970" s="211"/>
      <c r="Q1970" s="570"/>
      <c r="R1970" s="570"/>
      <c r="S1970" s="1061"/>
      <c r="T1970" s="570"/>
      <c r="U1970" s="1082"/>
      <c r="V1970" s="570"/>
      <c r="W1970" s="570"/>
      <c r="X1970" s="570"/>
      <c r="Y1970" s="570"/>
      <c r="Z1970" s="570"/>
      <c r="AA1970" s="1275"/>
      <c r="AB1970" s="566"/>
      <c r="AC1970" s="1460"/>
      <c r="AD1970" s="1475"/>
    </row>
    <row r="1971" spans="1:30" ht="60" x14ac:dyDescent="0.25">
      <c r="A1971" s="239">
        <v>1</v>
      </c>
      <c r="B1971" s="518" t="s">
        <v>302</v>
      </c>
      <c r="C1971" s="680"/>
      <c r="D1971" s="4"/>
      <c r="E1971" s="1146"/>
      <c r="F1971" s="213"/>
      <c r="G1971" s="368"/>
      <c r="H1971" s="368"/>
      <c r="I1971" s="1902"/>
      <c r="J1971" s="1902"/>
      <c r="K1971" s="211"/>
      <c r="L1971" s="211"/>
      <c r="M1971" s="211"/>
      <c r="N1971" s="211"/>
      <c r="O1971" s="211"/>
      <c r="P1971" s="211"/>
      <c r="Q1971" s="570"/>
      <c r="R1971" s="570"/>
      <c r="S1971" s="1061"/>
      <c r="T1971" s="570">
        <f>Z1971-Y1971-V1971</f>
        <v>0</v>
      </c>
      <c r="U1971" s="1082"/>
      <c r="V1971" s="570"/>
      <c r="W1971" s="570"/>
      <c r="X1971" s="570"/>
      <c r="Y1971" s="570"/>
      <c r="Z1971" s="570"/>
      <c r="AA1971" s="1275"/>
      <c r="AB1971" s="566"/>
      <c r="AC1971" s="1460"/>
      <c r="AD1971" s="1475"/>
    </row>
    <row r="1972" spans="1:30" ht="45" x14ac:dyDescent="0.25">
      <c r="A1972" s="239">
        <v>1</v>
      </c>
      <c r="B1972" s="518" t="s">
        <v>303</v>
      </c>
      <c r="C1972" s="680"/>
      <c r="D1972" s="4"/>
      <c r="E1972" s="757"/>
      <c r="F1972" s="213"/>
      <c r="G1972" s="368"/>
      <c r="H1972" s="368"/>
      <c r="I1972" s="1902"/>
      <c r="J1972" s="1902"/>
      <c r="K1972" s="211"/>
      <c r="L1972" s="211"/>
      <c r="M1972" s="211"/>
      <c r="N1972" s="211"/>
      <c r="O1972" s="211"/>
      <c r="P1972" s="211"/>
      <c r="Q1972" s="570"/>
      <c r="R1972" s="570"/>
      <c r="S1972" s="1061"/>
      <c r="T1972" s="570">
        <f>Z1972-Y1972-V1972</f>
        <v>0</v>
      </c>
      <c r="U1972" s="1082"/>
      <c r="V1972" s="570"/>
      <c r="W1972" s="570"/>
      <c r="X1972" s="570"/>
      <c r="Y1972" s="570"/>
      <c r="Z1972" s="570"/>
      <c r="AA1972" s="1275"/>
      <c r="AB1972" s="566"/>
      <c r="AC1972" s="1460"/>
      <c r="AD1972" s="1475"/>
    </row>
    <row r="1973" spans="1:30" ht="30" x14ac:dyDescent="0.25">
      <c r="A1973" s="239">
        <v>1</v>
      </c>
      <c r="B1973" s="518" t="s">
        <v>304</v>
      </c>
      <c r="C1973" s="680"/>
      <c r="D1973" s="4"/>
      <c r="E1973" s="1146">
        <v>40</v>
      </c>
      <c r="F1973" s="368">
        <f>E1973/12*$B$4</f>
        <v>6.666666666666667</v>
      </c>
      <c r="G1973" s="368"/>
      <c r="H1973" s="368">
        <f>G1973/F1973*100</f>
        <v>0</v>
      </c>
      <c r="I1973" s="1902"/>
      <c r="J1973" s="1902"/>
      <c r="K1973" s="211"/>
      <c r="L1973" s="211"/>
      <c r="M1973" s="211"/>
      <c r="N1973" s="211"/>
      <c r="O1973" s="211"/>
      <c r="P1973" s="211"/>
      <c r="Q1973" s="570"/>
      <c r="R1973" s="570"/>
      <c r="S1973" s="1061"/>
      <c r="T1973" s="570">
        <f>Z1973-Y1973-V1973</f>
        <v>0</v>
      </c>
      <c r="U1973" s="1082"/>
      <c r="V1973" s="570"/>
      <c r="W1973" s="570"/>
      <c r="X1973" s="570"/>
      <c r="Y1973" s="570"/>
      <c r="Z1973" s="570"/>
      <c r="AA1973" s="1275"/>
      <c r="AB1973" s="566"/>
      <c r="AC1973" s="1460"/>
      <c r="AD1973" s="1475"/>
    </row>
    <row r="1974" spans="1:30" ht="60" x14ac:dyDescent="0.25">
      <c r="A1974" s="239">
        <v>1</v>
      </c>
      <c r="B1974" s="723" t="s">
        <v>305</v>
      </c>
      <c r="C1974" s="680"/>
      <c r="D1974" s="4"/>
      <c r="E1974" s="1148">
        <f>SUM(E1975:E1978)</f>
        <v>7484</v>
      </c>
      <c r="F1974" s="1148">
        <f>SUM(F1975:F1978)</f>
        <v>1247.3333333333333</v>
      </c>
      <c r="G1974" s="1148">
        <f>SUM(G1975:G1978)</f>
        <v>99</v>
      </c>
      <c r="H1974" s="368">
        <f>G1974/F1974*100</f>
        <v>7.9369321218599689</v>
      </c>
      <c r="I1974" s="1902"/>
      <c r="J1974" s="1902"/>
      <c r="K1974" s="211"/>
      <c r="L1974" s="211"/>
      <c r="M1974" s="211"/>
      <c r="N1974" s="211"/>
      <c r="O1974" s="211"/>
      <c r="P1974" s="211"/>
      <c r="Q1974" s="570"/>
      <c r="R1974" s="570"/>
      <c r="S1974" s="1061"/>
      <c r="T1974" s="570">
        <f>Z1974-Y1974-V1974</f>
        <v>0</v>
      </c>
      <c r="U1974" s="1082"/>
      <c r="V1974" s="570"/>
      <c r="W1974" s="570"/>
      <c r="X1974" s="570"/>
      <c r="Y1974" s="570"/>
      <c r="Z1974" s="570"/>
      <c r="AA1974" s="1257">
        <f>SUM(AA1975:AA1978)</f>
        <v>0</v>
      </c>
      <c r="AB1974" s="566"/>
      <c r="AC1974" s="1460"/>
      <c r="AD1974" s="1475"/>
    </row>
    <row r="1975" spans="1:30" ht="45" x14ac:dyDescent="0.25">
      <c r="A1975" s="239">
        <v>1</v>
      </c>
      <c r="B1975" s="518" t="s">
        <v>306</v>
      </c>
      <c r="C1975" s="680"/>
      <c r="D1975" s="4"/>
      <c r="E1975" s="757">
        <v>2484</v>
      </c>
      <c r="F1975" s="368">
        <f>E1975/12*$B$4</f>
        <v>414</v>
      </c>
      <c r="G1975" s="368"/>
      <c r="H1975" s="368">
        <f>G1975/F1975*100</f>
        <v>0</v>
      </c>
      <c r="I1975" s="1902"/>
      <c r="J1975" s="1902"/>
      <c r="K1975" s="211"/>
      <c r="L1975" s="211"/>
      <c r="M1975" s="211"/>
      <c r="N1975" s="211"/>
      <c r="O1975" s="211"/>
      <c r="P1975" s="211"/>
      <c r="Q1975" s="570"/>
      <c r="R1975" s="570"/>
      <c r="S1975" s="1061"/>
      <c r="T1975" s="570"/>
      <c r="U1975" s="1082"/>
      <c r="V1975" s="570"/>
      <c r="W1975" s="570"/>
      <c r="X1975" s="570"/>
      <c r="Y1975" s="570"/>
      <c r="Z1975" s="570"/>
      <c r="AA1975" s="1275"/>
      <c r="AB1975" s="566"/>
      <c r="AC1975" s="1460"/>
      <c r="AD1975" s="1475"/>
    </row>
    <row r="1976" spans="1:30" ht="30" x14ac:dyDescent="0.25">
      <c r="A1976" s="239">
        <v>1</v>
      </c>
      <c r="B1976" s="518" t="s">
        <v>337</v>
      </c>
      <c r="C1976" s="680"/>
      <c r="D1976" s="4"/>
      <c r="E1976" s="757"/>
      <c r="F1976" s="368">
        <f>E1976/12*$B$4</f>
        <v>0</v>
      </c>
      <c r="G1976" s="368"/>
      <c r="H1976" s="368"/>
      <c r="I1976" s="1902"/>
      <c r="J1976" s="1902"/>
      <c r="K1976" s="211"/>
      <c r="L1976" s="211"/>
      <c r="M1976" s="211"/>
      <c r="N1976" s="211"/>
      <c r="O1976" s="211"/>
      <c r="P1976" s="211"/>
      <c r="Q1976" s="570"/>
      <c r="R1976" s="570"/>
      <c r="S1976" s="1061"/>
      <c r="T1976" s="570"/>
      <c r="U1976" s="1082"/>
      <c r="V1976" s="570"/>
      <c r="W1976" s="570"/>
      <c r="X1976" s="570"/>
      <c r="Y1976" s="570"/>
      <c r="Z1976" s="570"/>
      <c r="AA1976" s="1275"/>
      <c r="AB1976" s="566"/>
      <c r="AC1976" s="1460"/>
      <c r="AD1976" s="1475"/>
    </row>
    <row r="1977" spans="1:30" ht="75" x14ac:dyDescent="0.25">
      <c r="A1977" s="239">
        <v>1</v>
      </c>
      <c r="B1977" s="518" t="s">
        <v>307</v>
      </c>
      <c r="C1977" s="680"/>
      <c r="D1977" s="4"/>
      <c r="E1977" s="1149">
        <v>3000</v>
      </c>
      <c r="F1977" s="368">
        <f>E1977/12*$B$4</f>
        <v>500</v>
      </c>
      <c r="G1977" s="368"/>
      <c r="H1977" s="368">
        <f>G1977/F1977*100</f>
        <v>0</v>
      </c>
      <c r="I1977" s="1902"/>
      <c r="J1977" s="1902"/>
      <c r="K1977" s="211"/>
      <c r="L1977" s="211"/>
      <c r="M1977" s="211"/>
      <c r="N1977" s="211"/>
      <c r="O1977" s="211"/>
      <c r="P1977" s="211"/>
      <c r="Q1977" s="570"/>
      <c r="R1977" s="570"/>
      <c r="S1977" s="1061"/>
      <c r="T1977" s="570">
        <f>Z1977-Y1977-V1977</f>
        <v>0</v>
      </c>
      <c r="U1977" s="1082"/>
      <c r="V1977" s="570"/>
      <c r="W1977" s="570"/>
      <c r="X1977" s="570"/>
      <c r="Y1977" s="570"/>
      <c r="Z1977" s="570"/>
      <c r="AA1977" s="1275"/>
      <c r="AB1977" s="566"/>
      <c r="AC1977" s="1460"/>
      <c r="AD1977" s="1475"/>
    </row>
    <row r="1978" spans="1:30" ht="60" x14ac:dyDescent="0.25">
      <c r="A1978" s="239">
        <v>1</v>
      </c>
      <c r="B1978" s="518" t="s">
        <v>308</v>
      </c>
      <c r="C1978" s="699"/>
      <c r="D1978" s="4"/>
      <c r="E1978" s="1149">
        <v>2000</v>
      </c>
      <c r="F1978" s="368">
        <f>E1978/12*$B$4</f>
        <v>333.33333333333331</v>
      </c>
      <c r="G1978" s="368">
        <v>99</v>
      </c>
      <c r="H1978" s="368">
        <f>G1978/F1978*100</f>
        <v>29.700000000000003</v>
      </c>
      <c r="I1978" s="1902"/>
      <c r="J1978" s="1902"/>
      <c r="K1978" s="211"/>
      <c r="L1978" s="211"/>
      <c r="M1978" s="211"/>
      <c r="N1978" s="211"/>
      <c r="O1978" s="211"/>
      <c r="P1978" s="211"/>
      <c r="Q1978" s="570"/>
      <c r="R1978" s="570"/>
      <c r="S1978" s="1061"/>
      <c r="T1978" s="570"/>
      <c r="U1978" s="1082"/>
      <c r="V1978" s="570"/>
      <c r="W1978" s="570"/>
      <c r="X1978" s="570"/>
      <c r="Y1978" s="570"/>
      <c r="Z1978" s="570"/>
      <c r="AA1978" s="1275"/>
      <c r="AB1978" s="566"/>
      <c r="AC1978" s="1460"/>
      <c r="AD1978" s="1475"/>
    </row>
    <row r="1979" spans="1:30" x14ac:dyDescent="0.25">
      <c r="B1979" s="797" t="s">
        <v>207</v>
      </c>
      <c r="C1979" s="699"/>
      <c r="D1979" s="4"/>
      <c r="E1979" s="1149"/>
      <c r="F1979" s="368"/>
      <c r="G1979" s="368"/>
      <c r="H1979" s="368"/>
      <c r="I1979" s="1902"/>
      <c r="J1979" s="1902"/>
      <c r="K1979" s="211"/>
      <c r="L1979" s="211"/>
      <c r="M1979" s="211"/>
      <c r="N1979" s="211"/>
      <c r="O1979" s="211"/>
      <c r="P1979" s="211"/>
      <c r="Q1979" s="570">
        <v>13770.617749999999</v>
      </c>
      <c r="R1979" s="570">
        <v>13770.617749999999</v>
      </c>
      <c r="S1979" s="1208">
        <f t="shared" ref="S1979" si="596">Q1979/12*$B$4+(R1979-Q1979)/11*1</f>
        <v>2295.1029583333334</v>
      </c>
      <c r="T1979" s="571">
        <f>Z1979-Y1979-V1979</f>
        <v>2705.1971199999998</v>
      </c>
      <c r="U1979" s="1507"/>
      <c r="V1979" s="571"/>
      <c r="W1979" s="571">
        <f>T1979-S1979</f>
        <v>410.09416166666642</v>
      </c>
      <c r="X1979" s="571"/>
      <c r="Y1979" s="571">
        <v>0</v>
      </c>
      <c r="Z1979" s="571">
        <v>2705.1971199999998</v>
      </c>
      <c r="AA1979" s="1275"/>
      <c r="AB1979" s="1194"/>
      <c r="AC1979" s="1460"/>
      <c r="AD1979" s="1475"/>
    </row>
    <row r="1980" spans="1:30" s="249" customFormat="1" ht="29.25" x14ac:dyDescent="0.25">
      <c r="A1980" s="239">
        <v>1</v>
      </c>
      <c r="B1980" s="784" t="s">
        <v>362</v>
      </c>
      <c r="C1980" s="667"/>
      <c r="D1980" s="4"/>
      <c r="E1980" s="418">
        <f>E1982+E1987+E1986+E1988+E1989</f>
        <v>7410.25</v>
      </c>
      <c r="F1980" s="213">
        <f>F1982+F1987+F1986+F1988+F1989</f>
        <v>1235.5</v>
      </c>
      <c r="G1980" s="368">
        <f>G1982+G1987+G1986+G1988+G1989+G1991</f>
        <v>2776.85</v>
      </c>
      <c r="H1980" s="368">
        <f>G1980/F1980*100</f>
        <v>224.75515985430999</v>
      </c>
      <c r="I1980" s="1902"/>
      <c r="J1980" s="1902"/>
      <c r="K1980" s="211"/>
      <c r="L1980" s="211"/>
      <c r="M1980" s="211"/>
      <c r="N1980" s="211"/>
      <c r="O1980" s="211"/>
      <c r="P1980" s="211"/>
      <c r="Q1980" s="570"/>
      <c r="R1980" s="570"/>
      <c r="S1980" s="1208"/>
      <c r="T1980" s="570">
        <f t="shared" ref="T1980:T1986" si="597">Z1980-Y1980-V1980</f>
        <v>0</v>
      </c>
      <c r="U1980" s="1507"/>
      <c r="V1980" s="571"/>
      <c r="W1980" s="571"/>
      <c r="X1980" s="570"/>
      <c r="Y1980" s="570"/>
      <c r="Z1980" s="571"/>
      <c r="AA1980" s="1275">
        <f>AA1982+AA1987+AA1986+AA1988+AA1989+AA1991</f>
        <v>0</v>
      </c>
      <c r="AB1980" s="1194"/>
      <c r="AC1980" s="1460"/>
      <c r="AD1980" s="1475"/>
    </row>
    <row r="1981" spans="1:30" x14ac:dyDescent="0.25">
      <c r="A1981" s="239">
        <v>1</v>
      </c>
      <c r="B1981" s="4" t="s">
        <v>350</v>
      </c>
      <c r="C1981" s="2108"/>
      <c r="D1981" s="784"/>
      <c r="E1981" s="445"/>
      <c r="F1981" s="1052"/>
      <c r="G1981" s="1052"/>
      <c r="H1981" s="1052"/>
      <c r="I1981" s="1902"/>
      <c r="J1981" s="1902"/>
      <c r="K1981" s="211"/>
      <c r="L1981" s="211"/>
      <c r="M1981" s="211"/>
      <c r="N1981" s="211"/>
      <c r="O1981" s="211"/>
      <c r="P1981" s="211"/>
      <c r="Q1981" s="570"/>
      <c r="R1981" s="570"/>
      <c r="S1981" s="1061">
        <f>Q1981/12*$B$4</f>
        <v>0</v>
      </c>
      <c r="T1981" s="572">
        <f t="shared" si="597"/>
        <v>0</v>
      </c>
      <c r="U1981" s="1082"/>
      <c r="V1981" s="570"/>
      <c r="W1981" s="570">
        <f>T1981-S1981</f>
        <v>0</v>
      </c>
      <c r="X1981" s="572"/>
      <c r="Y1981" s="572"/>
      <c r="Z1981" s="571"/>
      <c r="AA1981" s="1279"/>
      <c r="AB1981" s="1194"/>
      <c r="AC1981" s="1460"/>
      <c r="AD1981" s="1475"/>
    </row>
    <row r="1982" spans="1:30" ht="30" x14ac:dyDescent="0.25">
      <c r="A1982" s="239">
        <v>1</v>
      </c>
      <c r="B1982" s="798" t="s">
        <v>351</v>
      </c>
      <c r="C1982" s="2049"/>
      <c r="D1982" s="4"/>
      <c r="E1982" s="418">
        <f>E1983+E1985+E1984/4</f>
        <v>3106.25</v>
      </c>
      <c r="F1982" s="213">
        <f>F1983+F1985+F1984/4</f>
        <v>518.5</v>
      </c>
      <c r="G1982" s="368">
        <f>G1983+G1985+G1984/4</f>
        <v>228.85</v>
      </c>
      <c r="H1982" s="368">
        <f>G1982/F1982*100</f>
        <v>44.136933461909351</v>
      </c>
      <c r="I1982" s="1902"/>
      <c r="J1982" s="1902"/>
      <c r="K1982" s="211"/>
      <c r="L1982" s="211"/>
      <c r="M1982" s="211"/>
      <c r="N1982" s="211"/>
      <c r="O1982" s="211"/>
      <c r="P1982" s="211"/>
      <c r="Q1982" s="569"/>
      <c r="R1982" s="569"/>
      <c r="S1982" s="1061"/>
      <c r="T1982" s="570">
        <f t="shared" si="597"/>
        <v>0</v>
      </c>
      <c r="U1982" s="1085"/>
      <c r="V1982" s="569"/>
      <c r="W1982" s="570"/>
      <c r="X1982" s="570"/>
      <c r="Y1982" s="570"/>
      <c r="Z1982" s="570"/>
      <c r="AA1982" s="1275">
        <f>AA1983+AA1985+AA1984/4</f>
        <v>0</v>
      </c>
      <c r="AB1982" s="566"/>
      <c r="AC1982" s="1460"/>
      <c r="AD1982" s="1475"/>
    </row>
    <row r="1983" spans="1:30" x14ac:dyDescent="0.25">
      <c r="A1983" s="239">
        <v>1</v>
      </c>
      <c r="B1983" s="4" t="s">
        <v>352</v>
      </c>
      <c r="C1983" s="680"/>
      <c r="D1983" s="4"/>
      <c r="E1983" s="418">
        <v>1000</v>
      </c>
      <c r="F1983" s="368">
        <f>ROUND(E1983/12*$B$4,0)</f>
        <v>167</v>
      </c>
      <c r="G1983" s="368">
        <v>70</v>
      </c>
      <c r="H1983" s="368">
        <f>G1983/F1983*100</f>
        <v>41.916167664670652</v>
      </c>
      <c r="I1983" s="1902"/>
      <c r="J1983" s="1902"/>
      <c r="K1983" s="211"/>
      <c r="L1983" s="211"/>
      <c r="M1983" s="211"/>
      <c r="N1983" s="211"/>
      <c r="O1983" s="211"/>
      <c r="P1983" s="211"/>
      <c r="Q1983" s="570"/>
      <c r="R1983" s="570"/>
      <c r="S1983" s="1061"/>
      <c r="T1983" s="570">
        <f t="shared" si="597"/>
        <v>0</v>
      </c>
      <c r="U1983" s="1082"/>
      <c r="V1983" s="570"/>
      <c r="W1983" s="570"/>
      <c r="X1983" s="570"/>
      <c r="Y1983" s="570"/>
      <c r="Z1983" s="570"/>
      <c r="AA1983" s="1275"/>
      <c r="AB1983" s="566"/>
      <c r="AC1983" s="1460"/>
      <c r="AD1983" s="1475"/>
    </row>
    <row r="1984" spans="1:30" ht="30" x14ac:dyDescent="0.25">
      <c r="A1984" s="239">
        <v>1</v>
      </c>
      <c r="B1984" s="4" t="s">
        <v>377</v>
      </c>
      <c r="C1984" s="680"/>
      <c r="D1984" s="4"/>
      <c r="E1984" s="418">
        <v>4425</v>
      </c>
      <c r="F1984" s="213">
        <f>ROUND(E1984/12*$B$4,0)</f>
        <v>738</v>
      </c>
      <c r="G1984" s="368">
        <v>635.4</v>
      </c>
      <c r="H1984" s="368"/>
      <c r="I1984" s="1902"/>
      <c r="J1984" s="1902"/>
      <c r="K1984" s="211"/>
      <c r="L1984" s="211"/>
      <c r="M1984" s="211"/>
      <c r="N1984" s="211"/>
      <c r="O1984" s="211"/>
      <c r="P1984" s="211"/>
      <c r="Q1984" s="570"/>
      <c r="R1984" s="570"/>
      <c r="S1984" s="1061"/>
      <c r="T1984" s="570">
        <f t="shared" si="597"/>
        <v>0</v>
      </c>
      <c r="U1984" s="1082"/>
      <c r="V1984" s="570"/>
      <c r="W1984" s="570"/>
      <c r="X1984" s="570"/>
      <c r="Y1984" s="570"/>
      <c r="Z1984" s="570"/>
      <c r="AA1984" s="1275"/>
      <c r="AB1984" s="566"/>
      <c r="AC1984" s="1460"/>
      <c r="AD1984" s="1475"/>
    </row>
    <row r="1985" spans="1:30" ht="60" x14ac:dyDescent="0.25">
      <c r="A1985" s="239">
        <v>1</v>
      </c>
      <c r="B1985" s="4" t="s">
        <v>353</v>
      </c>
      <c r="C1985" s="680"/>
      <c r="D1985" s="4"/>
      <c r="E1985" s="418">
        <v>1000</v>
      </c>
      <c r="F1985" s="368">
        <f>ROUND(E1985/12*$B$4,0)</f>
        <v>167</v>
      </c>
      <c r="G1985" s="368"/>
      <c r="H1985" s="368">
        <f>G1985/F1985*100</f>
        <v>0</v>
      </c>
      <c r="I1985" s="1902"/>
      <c r="J1985" s="1902"/>
      <c r="K1985" s="211"/>
      <c r="L1985" s="211"/>
      <c r="M1985" s="211"/>
      <c r="N1985" s="211"/>
      <c r="O1985" s="211"/>
      <c r="P1985" s="211"/>
      <c r="Q1985" s="570"/>
      <c r="R1985" s="570"/>
      <c r="S1985" s="1061"/>
      <c r="T1985" s="570">
        <f t="shared" si="597"/>
        <v>0</v>
      </c>
      <c r="U1985" s="1082"/>
      <c r="V1985" s="570"/>
      <c r="W1985" s="570"/>
      <c r="X1985" s="570"/>
      <c r="Y1985" s="570"/>
      <c r="Z1985" s="570"/>
      <c r="AA1985" s="1275"/>
      <c r="AB1985" s="566"/>
      <c r="AC1985" s="1460"/>
      <c r="AD1985" s="1475"/>
    </row>
    <row r="1986" spans="1:30" ht="75" x14ac:dyDescent="0.25">
      <c r="A1986" s="239">
        <v>1</v>
      </c>
      <c r="B1986" s="4" t="s">
        <v>354</v>
      </c>
      <c r="C1986" s="680"/>
      <c r="D1986" s="4"/>
      <c r="E1986" s="418"/>
      <c r="F1986" s="213"/>
      <c r="G1986" s="368"/>
      <c r="H1986" s="368"/>
      <c r="I1986" s="1902"/>
      <c r="J1986" s="1902"/>
      <c r="K1986" s="211"/>
      <c r="L1986" s="211"/>
      <c r="M1986" s="211"/>
      <c r="N1986" s="211"/>
      <c r="O1986" s="211"/>
      <c r="P1986" s="211"/>
      <c r="Q1986" s="570"/>
      <c r="R1986" s="570"/>
      <c r="S1986" s="1061"/>
      <c r="T1986" s="570">
        <f t="shared" si="597"/>
        <v>0</v>
      </c>
      <c r="U1986" s="1082"/>
      <c r="V1986" s="570"/>
      <c r="W1986" s="570"/>
      <c r="X1986" s="570"/>
      <c r="Y1986" s="570"/>
      <c r="Z1986" s="570"/>
      <c r="AA1986" s="1275"/>
      <c r="AB1986" s="566"/>
      <c r="AC1986" s="1460"/>
      <c r="AD1986" s="1475"/>
    </row>
    <row r="1987" spans="1:30" ht="45" x14ac:dyDescent="0.25">
      <c r="A1987" s="239">
        <v>1</v>
      </c>
      <c r="B1987" s="799" t="s">
        <v>355</v>
      </c>
      <c r="C1987" s="680"/>
      <c r="D1987" s="4"/>
      <c r="E1987" s="418"/>
      <c r="F1987" s="213"/>
      <c r="G1987" s="368"/>
      <c r="H1987" s="368"/>
      <c r="I1987" s="1902"/>
      <c r="J1987" s="1902"/>
      <c r="K1987" s="211"/>
      <c r="L1987" s="211"/>
      <c r="M1987" s="211"/>
      <c r="N1987" s="211"/>
      <c r="O1987" s="211"/>
      <c r="P1987" s="211"/>
      <c r="Q1987" s="570"/>
      <c r="R1987" s="570"/>
      <c r="S1987" s="1061"/>
      <c r="T1987" s="570"/>
      <c r="U1987" s="1082"/>
      <c r="V1987" s="570"/>
      <c r="W1987" s="570"/>
      <c r="X1987" s="570"/>
      <c r="Y1987" s="570"/>
      <c r="Z1987" s="570"/>
      <c r="AA1987" s="1275"/>
      <c r="AB1987" s="566"/>
      <c r="AC1987" s="1460"/>
      <c r="AD1987" s="1475"/>
    </row>
    <row r="1988" spans="1:30" ht="105" x14ac:dyDescent="0.25">
      <c r="B1988" s="799" t="s">
        <v>541</v>
      </c>
      <c r="C1988" s="680"/>
      <c r="D1988" s="4"/>
      <c r="E1988" s="418">
        <v>3000</v>
      </c>
      <c r="F1988" s="213">
        <f>ROUND(E1988/12*$B$4,0)</f>
        <v>500</v>
      </c>
      <c r="G1988" s="368">
        <v>2548</v>
      </c>
      <c r="H1988" s="368">
        <f>G1988/F1988*100</f>
        <v>509.6</v>
      </c>
      <c r="I1988" s="1902"/>
      <c r="J1988" s="1902"/>
      <c r="K1988" s="211"/>
      <c r="L1988" s="211"/>
      <c r="M1988" s="211"/>
      <c r="N1988" s="211"/>
      <c r="O1988" s="211"/>
      <c r="P1988" s="211"/>
      <c r="Q1988" s="570"/>
      <c r="R1988" s="570"/>
      <c r="S1988" s="1061"/>
      <c r="T1988" s="570"/>
      <c r="U1988" s="1082"/>
      <c r="V1988" s="570"/>
      <c r="W1988" s="570"/>
      <c r="X1988" s="570"/>
      <c r="Y1988" s="570"/>
      <c r="Z1988" s="570"/>
      <c r="AA1988" s="1275"/>
      <c r="AB1988" s="566"/>
      <c r="AC1988" s="1460"/>
      <c r="AD1988" s="1475"/>
    </row>
    <row r="1989" spans="1:30" ht="42.75" x14ac:dyDescent="0.25">
      <c r="B1989" s="1414" t="s">
        <v>514</v>
      </c>
      <c r="C1989" s="680"/>
      <c r="D1989" s="4"/>
      <c r="E1989" s="757">
        <f>E1990</f>
        <v>1304</v>
      </c>
      <c r="F1989" s="213">
        <f>F1990</f>
        <v>217</v>
      </c>
      <c r="G1989" s="368">
        <f>G1990</f>
        <v>0</v>
      </c>
      <c r="H1989" s="368">
        <f>G1989/F1989*100</f>
        <v>0</v>
      </c>
      <c r="I1989" s="1902"/>
      <c r="J1989" s="1902"/>
      <c r="K1989" s="211"/>
      <c r="L1989" s="211"/>
      <c r="M1989" s="211"/>
      <c r="N1989" s="211"/>
      <c r="O1989" s="211"/>
      <c r="P1989" s="211"/>
      <c r="Q1989" s="570">
        <v>2030.76964</v>
      </c>
      <c r="R1989" s="570">
        <v>2030.76964</v>
      </c>
      <c r="S1989" s="1061">
        <f t="shared" ref="S1989" si="598">Q1989/12*$B$4+(R1989-Q1989)/11*1</f>
        <v>338.46160666666668</v>
      </c>
      <c r="T1989" s="570">
        <f>Z1989-Y1989-V1989</f>
        <v>0</v>
      </c>
      <c r="U1989" s="1082"/>
      <c r="V1989" s="570"/>
      <c r="W1989" s="570">
        <f>T1989-S1989</f>
        <v>-338.46160666666668</v>
      </c>
      <c r="X1989" s="570"/>
      <c r="Y1989" s="570"/>
      <c r="Z1989" s="570"/>
      <c r="AA1989" s="1275">
        <f>AA1990</f>
        <v>0</v>
      </c>
      <c r="AB1989" s="566"/>
      <c r="AC1989" s="1460"/>
      <c r="AD1989" s="1475"/>
    </row>
    <row r="1990" spans="1:30" x14ac:dyDescent="0.25">
      <c r="B1990" s="799" t="s">
        <v>515</v>
      </c>
      <c r="C1990" s="680"/>
      <c r="D1990" s="4"/>
      <c r="E1990" s="418">
        <v>1304</v>
      </c>
      <c r="F1990" s="213">
        <f>ROUND(E1990/12*$B$4,0)</f>
        <v>217</v>
      </c>
      <c r="G1990" s="368"/>
      <c r="H1990" s="368">
        <f>G1990/F1990*100</f>
        <v>0</v>
      </c>
      <c r="I1990" s="1902"/>
      <c r="J1990" s="1902"/>
      <c r="K1990" s="211"/>
      <c r="L1990" s="211"/>
      <c r="M1990" s="211"/>
      <c r="N1990" s="211"/>
      <c r="O1990" s="211"/>
      <c r="P1990" s="211"/>
      <c r="Q1990" s="570"/>
      <c r="R1990" s="570"/>
      <c r="S1990" s="1061"/>
      <c r="T1990" s="570"/>
      <c r="U1990" s="1082"/>
      <c r="V1990" s="570"/>
      <c r="W1990" s="570"/>
      <c r="X1990" s="570"/>
      <c r="Y1990" s="570"/>
      <c r="Z1990" s="570"/>
      <c r="AA1990" s="1275"/>
      <c r="AB1990" s="566"/>
      <c r="AC1990" s="1460"/>
      <c r="AD1990" s="1475"/>
    </row>
    <row r="1991" spans="1:30" ht="42.75" x14ac:dyDescent="0.25">
      <c r="B1991" s="1414" t="s">
        <v>516</v>
      </c>
      <c r="C1991" s="680"/>
      <c r="D1991" s="4"/>
      <c r="E1991" s="418"/>
      <c r="F1991" s="213"/>
      <c r="G1991" s="368"/>
      <c r="H1991" s="368"/>
      <c r="I1991" s="1902"/>
      <c r="J1991" s="1902"/>
      <c r="K1991" s="211"/>
      <c r="L1991" s="211"/>
      <c r="M1991" s="211"/>
      <c r="N1991" s="211"/>
      <c r="O1991" s="211"/>
      <c r="P1991" s="211"/>
      <c r="Q1991" s="570"/>
      <c r="R1991" s="570"/>
      <c r="S1991" s="1061"/>
      <c r="T1991" s="570"/>
      <c r="U1991" s="1082"/>
      <c r="V1991" s="570"/>
      <c r="W1991" s="570"/>
      <c r="X1991" s="570"/>
      <c r="Y1991" s="570"/>
      <c r="Z1991" s="570"/>
      <c r="AA1991" s="1275"/>
      <c r="AB1991" s="566"/>
      <c r="AC1991" s="1460"/>
      <c r="AD1991" s="1475"/>
    </row>
    <row r="1992" spans="1:30" ht="29.25" x14ac:dyDescent="0.25">
      <c r="A1992" s="239">
        <v>1</v>
      </c>
      <c r="B1992" s="784" t="s">
        <v>363</v>
      </c>
      <c r="C1992" s="680"/>
      <c r="D1992" s="4"/>
      <c r="E1992" s="418">
        <f>E1993+E1994</f>
        <v>4755.3191489361698</v>
      </c>
      <c r="F1992" s="213">
        <f>F1993+F1994</f>
        <v>792.25531914893611</v>
      </c>
      <c r="G1992" s="368">
        <f>G1993+G1994</f>
        <v>748.36170212765956</v>
      </c>
      <c r="H1992" s="368">
        <f>G1992/F1992*100</f>
        <v>94.459662692018483</v>
      </c>
      <c r="I1992" s="1902"/>
      <c r="J1992" s="1902"/>
      <c r="K1992" s="211"/>
      <c r="L1992" s="211"/>
      <c r="M1992" s="211"/>
      <c r="N1992" s="211"/>
      <c r="O1992" s="211"/>
      <c r="P1992" s="211"/>
      <c r="Q1992" s="570"/>
      <c r="R1992" s="570"/>
      <c r="S1992" s="1061"/>
      <c r="T1992" s="570"/>
      <c r="U1992" s="1082"/>
      <c r="V1992" s="570"/>
      <c r="W1992" s="570"/>
      <c r="X1992" s="570"/>
      <c r="Y1992" s="570"/>
      <c r="Z1992" s="570"/>
      <c r="AA1992" s="1275">
        <f>AA1993+AA1994</f>
        <v>0</v>
      </c>
      <c r="AB1992" s="566"/>
      <c r="AC1992" s="1460"/>
      <c r="AD1992" s="1475"/>
    </row>
    <row r="1993" spans="1:30" x14ac:dyDescent="0.25">
      <c r="A1993" s="239">
        <v>1</v>
      </c>
      <c r="B1993" s="784" t="s">
        <v>378</v>
      </c>
      <c r="C1993" s="680"/>
      <c r="D1993" s="4"/>
      <c r="E1993" s="418">
        <v>500</v>
      </c>
      <c r="F1993" s="368">
        <f>ROUND(E1993/12*$B$4,0)</f>
        <v>83</v>
      </c>
      <c r="G1993" s="368">
        <v>13</v>
      </c>
      <c r="H1993" s="368">
        <f>G1993/F1993*100</f>
        <v>15.66265060240964</v>
      </c>
      <c r="I1993" s="1902"/>
      <c r="J1993" s="1902"/>
      <c r="K1993" s="211"/>
      <c r="L1993" s="211"/>
      <c r="M1993" s="211"/>
      <c r="N1993" s="211"/>
      <c r="O1993" s="211"/>
      <c r="P1993" s="211"/>
      <c r="Q1993" s="570"/>
      <c r="R1993" s="570"/>
      <c r="S1993" s="1061"/>
      <c r="T1993" s="570">
        <f>Z1993-Y1993-V1993</f>
        <v>0</v>
      </c>
      <c r="U1993" s="1082"/>
      <c r="V1993" s="570"/>
      <c r="W1993" s="570"/>
      <c r="X1993" s="570"/>
      <c r="Y1993" s="570"/>
      <c r="Z1993" s="570"/>
      <c r="AA1993" s="1275"/>
      <c r="AB1993" s="566"/>
      <c r="AC1993" s="1460"/>
      <c r="AD1993" s="1475"/>
    </row>
    <row r="1994" spans="1:30" x14ac:dyDescent="0.25">
      <c r="A1994" s="239">
        <v>1</v>
      </c>
      <c r="B1994" s="4" t="s">
        <v>379</v>
      </c>
      <c r="C1994" s="680"/>
      <c r="D1994" s="4"/>
      <c r="E1994" s="418">
        <f>E1995/9.4</f>
        <v>4255.3191489361698</v>
      </c>
      <c r="F1994" s="213">
        <f>F1995/9.4</f>
        <v>709.25531914893611</v>
      </c>
      <c r="G1994" s="368">
        <f>G1995/9.4</f>
        <v>735.36170212765956</v>
      </c>
      <c r="H1994" s="368"/>
      <c r="I1994" s="1902"/>
      <c r="J1994" s="1902"/>
      <c r="K1994" s="211"/>
      <c r="L1994" s="211"/>
      <c r="M1994" s="211"/>
      <c r="N1994" s="211"/>
      <c r="O1994" s="211"/>
      <c r="P1994" s="211"/>
      <c r="Q1994" s="570"/>
      <c r="R1994" s="570"/>
      <c r="S1994" s="1061"/>
      <c r="T1994" s="570">
        <f>Z1994-Y1994-V1994</f>
        <v>0</v>
      </c>
      <c r="U1994" s="1082"/>
      <c r="V1994" s="570"/>
      <c r="W1994" s="570"/>
      <c r="X1994" s="570"/>
      <c r="Y1994" s="570"/>
      <c r="Z1994" s="570"/>
      <c r="AA1994" s="1275">
        <f>AA1995/9.4</f>
        <v>0</v>
      </c>
      <c r="AB1994" s="566"/>
      <c r="AC1994" s="1460"/>
      <c r="AD1994" s="1475"/>
    </row>
    <row r="1995" spans="1:30" x14ac:dyDescent="0.25">
      <c r="A1995" s="239">
        <v>1</v>
      </c>
      <c r="B1995" s="800" t="s">
        <v>380</v>
      </c>
      <c r="C1995" s="680"/>
      <c r="D1995" s="4"/>
      <c r="E1995" s="418">
        <v>40000</v>
      </c>
      <c r="F1995" s="213">
        <f>ROUND(E1995/12*$B$4,0)</f>
        <v>6667</v>
      </c>
      <c r="G1995" s="368">
        <v>6912.4</v>
      </c>
      <c r="H1995" s="368"/>
      <c r="I1995" s="1902"/>
      <c r="J1995" s="1902"/>
      <c r="K1995" s="211"/>
      <c r="L1995" s="211"/>
      <c r="M1995" s="211"/>
      <c r="N1995" s="211"/>
      <c r="O1995" s="211"/>
      <c r="P1995" s="211"/>
      <c r="Q1995" s="570"/>
      <c r="R1995" s="570"/>
      <c r="S1995" s="1061"/>
      <c r="T1995" s="570"/>
      <c r="U1995" s="1082"/>
      <c r="V1995" s="570"/>
      <c r="W1995" s="570"/>
      <c r="X1995" s="570"/>
      <c r="Y1995" s="570"/>
      <c r="Z1995" s="570"/>
      <c r="AA1995" s="1275"/>
      <c r="AB1995" s="566"/>
      <c r="AC1995" s="1460"/>
      <c r="AD1995" s="1475"/>
    </row>
    <row r="1996" spans="1:30" ht="43.5" x14ac:dyDescent="0.25">
      <c r="A1996" s="239">
        <v>1</v>
      </c>
      <c r="B1996" s="784" t="s">
        <v>356</v>
      </c>
      <c r="C1996" s="680"/>
      <c r="D1996" s="4"/>
      <c r="E1996" s="418">
        <v>12200</v>
      </c>
      <c r="F1996" s="213">
        <f>ROUND(E1996/12*$B$4,0)</f>
        <v>2033</v>
      </c>
      <c r="G1996" s="368">
        <v>2620</v>
      </c>
      <c r="H1996" s="368">
        <f>G1996/F1996*100</f>
        <v>128.87358583374325</v>
      </c>
      <c r="I1996" s="1902"/>
      <c r="J1996" s="1902"/>
      <c r="K1996" s="211"/>
      <c r="L1996" s="211"/>
      <c r="M1996" s="211"/>
      <c r="N1996" s="211"/>
      <c r="O1996" s="211"/>
      <c r="P1996" s="211"/>
      <c r="Q1996" s="570"/>
      <c r="R1996" s="570"/>
      <c r="S1996" s="1061"/>
      <c r="T1996" s="570"/>
      <c r="U1996" s="1082"/>
      <c r="V1996" s="570"/>
      <c r="W1996" s="570"/>
      <c r="X1996" s="570"/>
      <c r="Y1996" s="570"/>
      <c r="Z1996" s="570"/>
      <c r="AA1996" s="1275"/>
      <c r="AB1996" s="566"/>
      <c r="AC1996" s="1460"/>
      <c r="AD1996" s="1475"/>
    </row>
    <row r="1997" spans="1:30" ht="30" x14ac:dyDescent="0.25">
      <c r="A1997" s="239">
        <v>1</v>
      </c>
      <c r="B1997" s="779" t="s">
        <v>202</v>
      </c>
      <c r="C1997" s="680"/>
      <c r="D1997" s="4"/>
      <c r="E1997" s="418"/>
      <c r="F1997" s="213">
        <f>ROUND(E1997/12*$B$4,0)</f>
        <v>0</v>
      </c>
      <c r="G1997" s="368"/>
      <c r="H1997" s="368"/>
      <c r="I1997" s="1902"/>
      <c r="J1997" s="1902"/>
      <c r="K1997" s="211"/>
      <c r="L1997" s="211"/>
      <c r="M1997" s="211"/>
      <c r="N1997" s="211"/>
      <c r="O1997" s="211"/>
      <c r="P1997" s="211"/>
      <c r="Q1997" s="570"/>
      <c r="R1997" s="570"/>
      <c r="S1997" s="1061"/>
      <c r="T1997" s="570"/>
      <c r="U1997" s="1082"/>
      <c r="V1997" s="570"/>
      <c r="W1997" s="570"/>
      <c r="X1997" s="570"/>
      <c r="Y1997" s="570"/>
      <c r="Z1997" s="570"/>
      <c r="AA1997" s="1275"/>
      <c r="AB1997" s="566"/>
      <c r="AC1997" s="1460"/>
      <c r="AD1997" s="1475"/>
    </row>
    <row r="1998" spans="1:30" ht="72" x14ac:dyDescent="0.25">
      <c r="A1998" s="239">
        <v>1</v>
      </c>
      <c r="B1998" s="780" t="s">
        <v>364</v>
      </c>
      <c r="C1998" s="680"/>
      <c r="D1998" s="4"/>
      <c r="E1998" s="418">
        <v>3000</v>
      </c>
      <c r="F1998" s="213">
        <f>ROUND(E1998/12*$B$4,0)</f>
        <v>500</v>
      </c>
      <c r="G1998" s="213">
        <v>276</v>
      </c>
      <c r="H1998" s="368">
        <f t="shared" ref="H1998:H2032" si="599">G1998/F1998*100</f>
        <v>55.2</v>
      </c>
      <c r="I1998" s="1902"/>
      <c r="J1998" s="1902"/>
      <c r="K1998" s="211"/>
      <c r="L1998" s="211"/>
      <c r="M1998" s="211"/>
      <c r="N1998" s="211"/>
      <c r="O1998" s="211"/>
      <c r="P1998" s="211"/>
      <c r="Q1998" s="570"/>
      <c r="R1998" s="570"/>
      <c r="S1998" s="1061"/>
      <c r="T1998" s="570">
        <f>Z1998-Y1998-V1998</f>
        <v>0</v>
      </c>
      <c r="U1998" s="1082"/>
      <c r="V1998" s="570"/>
      <c r="W1998" s="570"/>
      <c r="X1998" s="570"/>
      <c r="Y1998" s="570"/>
      <c r="Z1998" s="570"/>
      <c r="AA1998" s="1291"/>
      <c r="AB1998" s="566"/>
      <c r="AC1998" s="1460"/>
      <c r="AD1998" s="1475"/>
    </row>
    <row r="1999" spans="1:30" x14ac:dyDescent="0.25">
      <c r="A1999" s="239">
        <v>1</v>
      </c>
      <c r="B1999" s="771" t="s">
        <v>235</v>
      </c>
      <c r="C1999" s="2220"/>
      <c r="D1999" s="1638"/>
      <c r="E1999" s="459">
        <f>SUM(E2000:E2027)</f>
        <v>7327</v>
      </c>
      <c r="F1999" s="787">
        <f>SUM(F2000:F2027)</f>
        <v>1223</v>
      </c>
      <c r="G1999" s="787">
        <f>SUM(G2000:G2027)</f>
        <v>1793</v>
      </c>
      <c r="H1999" s="1488">
        <f t="shared" si="599"/>
        <v>146.60670482420278</v>
      </c>
      <c r="I1999" s="1925"/>
      <c r="J1999" s="1925"/>
      <c r="K1999" s="1926"/>
      <c r="L1999" s="1926"/>
      <c r="M1999" s="1926"/>
      <c r="N1999" s="1926"/>
      <c r="O1999" s="1926"/>
      <c r="P1999" s="1926"/>
      <c r="Q1999" s="571">
        <v>7900.37691</v>
      </c>
      <c r="R1999" s="571">
        <v>7900.37691</v>
      </c>
      <c r="S1999" s="1209">
        <f t="shared" ref="S1999" si="600">Q1999/12*$B$4+(R1999-Q1999)/11*1</f>
        <v>1316.7294850000001</v>
      </c>
      <c r="T1999" s="571">
        <f>Z1999-Y1999-V1999</f>
        <v>1802.6146099999999</v>
      </c>
      <c r="U1999" s="1507"/>
      <c r="V1999" s="571"/>
      <c r="W1999" s="571">
        <f>T1999-S1999</f>
        <v>485.88512499999979</v>
      </c>
      <c r="X1999" s="571"/>
      <c r="Y1999" s="571">
        <v>0</v>
      </c>
      <c r="Z1999" s="571">
        <v>1802.6146099999999</v>
      </c>
      <c r="AA1999" s="1262">
        <f>SUM(AA2000:AA2027)</f>
        <v>0</v>
      </c>
      <c r="AB1999" s="1194"/>
      <c r="AC1999" s="1460"/>
      <c r="AD1999" s="1475"/>
    </row>
    <row r="2000" spans="1:30" ht="45" x14ac:dyDescent="0.25">
      <c r="B2000" s="775" t="s">
        <v>119</v>
      </c>
      <c r="C2000" s="2220"/>
      <c r="D2000" s="1638"/>
      <c r="E2000" s="418">
        <v>350</v>
      </c>
      <c r="F2000" s="213">
        <f t="shared" ref="F2000:F2027" si="601">ROUND(E2000/12*$B$4,0)</f>
        <v>58</v>
      </c>
      <c r="G2000" s="368"/>
      <c r="H2000" s="368">
        <f t="shared" si="599"/>
        <v>0</v>
      </c>
      <c r="I2000" s="1925"/>
      <c r="J2000" s="1925"/>
      <c r="K2000" s="1926"/>
      <c r="L2000" s="1926"/>
      <c r="M2000" s="1926"/>
      <c r="N2000" s="1926"/>
      <c r="O2000" s="1926"/>
      <c r="P2000" s="1926"/>
      <c r="Q2000" s="571"/>
      <c r="R2000" s="571"/>
      <c r="S2000" s="1240"/>
      <c r="T2000" s="571"/>
      <c r="U2000" s="1507"/>
      <c r="V2000" s="571"/>
      <c r="W2000" s="571"/>
      <c r="X2000" s="571"/>
      <c r="Y2000" s="571"/>
      <c r="Z2000" s="571"/>
      <c r="AA2000" s="1275"/>
      <c r="AB2000" s="1194"/>
      <c r="AC2000" s="1460"/>
      <c r="AD2000" s="1475"/>
    </row>
    <row r="2001" spans="1:30" x14ac:dyDescent="0.25">
      <c r="A2001" s="239">
        <v>1</v>
      </c>
      <c r="B2001" s="773" t="s">
        <v>94</v>
      </c>
      <c r="C2001" s="701"/>
      <c r="D2001" s="3"/>
      <c r="E2001" s="418">
        <v>30</v>
      </c>
      <c r="F2001" s="213">
        <f t="shared" si="601"/>
        <v>5</v>
      </c>
      <c r="G2001" s="368">
        <v>4</v>
      </c>
      <c r="H2001" s="368">
        <f t="shared" si="599"/>
        <v>80</v>
      </c>
      <c r="I2001" s="1925"/>
      <c r="J2001" s="1925"/>
      <c r="K2001" s="1926"/>
      <c r="L2001" s="1926"/>
      <c r="M2001" s="1926"/>
      <c r="N2001" s="1926"/>
      <c r="O2001" s="1926"/>
      <c r="P2001" s="1926"/>
      <c r="Q2001" s="571"/>
      <c r="R2001" s="571"/>
      <c r="S2001" s="1208"/>
      <c r="T2001" s="571"/>
      <c r="U2001" s="1507"/>
      <c r="V2001" s="571"/>
      <c r="W2001" s="571"/>
      <c r="X2001" s="571"/>
      <c r="Y2001" s="571"/>
      <c r="Z2001" s="571"/>
      <c r="AA2001" s="1275"/>
      <c r="AB2001" s="1194"/>
      <c r="AC2001" s="1460"/>
      <c r="AD2001" s="1475"/>
    </row>
    <row r="2002" spans="1:30" x14ac:dyDescent="0.25">
      <c r="A2002" s="239">
        <v>1</v>
      </c>
      <c r="B2002" s="773" t="s">
        <v>261</v>
      </c>
      <c r="C2002" s="701"/>
      <c r="D2002" s="3"/>
      <c r="E2002" s="418">
        <v>60</v>
      </c>
      <c r="F2002" s="213">
        <f t="shared" si="601"/>
        <v>10</v>
      </c>
      <c r="G2002" s="368">
        <v>9</v>
      </c>
      <c r="H2002" s="368">
        <f t="shared" si="599"/>
        <v>90</v>
      </c>
      <c r="I2002" s="1925"/>
      <c r="J2002" s="1925"/>
      <c r="K2002" s="1926"/>
      <c r="L2002" s="1926"/>
      <c r="M2002" s="1926"/>
      <c r="N2002" s="1926"/>
      <c r="O2002" s="1926"/>
      <c r="P2002" s="1926"/>
      <c r="Q2002" s="571"/>
      <c r="R2002" s="571"/>
      <c r="S2002" s="1208"/>
      <c r="T2002" s="571"/>
      <c r="U2002" s="1507"/>
      <c r="V2002" s="571"/>
      <c r="W2002" s="571"/>
      <c r="X2002" s="571"/>
      <c r="Y2002" s="571"/>
      <c r="Z2002" s="571"/>
      <c r="AA2002" s="1275"/>
      <c r="AB2002" s="1194"/>
      <c r="AC2002" s="1460"/>
      <c r="AD2002" s="1475"/>
    </row>
    <row r="2003" spans="1:30" x14ac:dyDescent="0.25">
      <c r="B2003" s="773" t="s">
        <v>123</v>
      </c>
      <c r="C2003" s="701"/>
      <c r="D2003" s="3"/>
      <c r="E2003" s="418">
        <v>15</v>
      </c>
      <c r="F2003" s="213">
        <f t="shared" si="601"/>
        <v>3</v>
      </c>
      <c r="G2003" s="368"/>
      <c r="H2003" s="368">
        <f t="shared" si="599"/>
        <v>0</v>
      </c>
      <c r="I2003" s="1925"/>
      <c r="J2003" s="1925"/>
      <c r="K2003" s="1926"/>
      <c r="L2003" s="1926"/>
      <c r="M2003" s="1926"/>
      <c r="N2003" s="1926"/>
      <c r="O2003" s="1926"/>
      <c r="P2003" s="1926"/>
      <c r="Q2003" s="571"/>
      <c r="R2003" s="571"/>
      <c r="S2003" s="1208"/>
      <c r="T2003" s="571"/>
      <c r="U2003" s="1507"/>
      <c r="V2003" s="571"/>
      <c r="W2003" s="571"/>
      <c r="X2003" s="571"/>
      <c r="Y2003" s="571"/>
      <c r="Z2003" s="571"/>
      <c r="AA2003" s="1275"/>
      <c r="AB2003" s="1194"/>
      <c r="AC2003" s="1460"/>
      <c r="AD2003" s="1475"/>
    </row>
    <row r="2004" spans="1:30" x14ac:dyDescent="0.25">
      <c r="A2004" s="239">
        <v>1</v>
      </c>
      <c r="B2004" s="773" t="s">
        <v>68</v>
      </c>
      <c r="C2004" s="701"/>
      <c r="D2004" s="3"/>
      <c r="E2004" s="418">
        <v>300</v>
      </c>
      <c r="F2004" s="213">
        <f t="shared" si="601"/>
        <v>50</v>
      </c>
      <c r="G2004" s="368">
        <v>52</v>
      </c>
      <c r="H2004" s="368">
        <f t="shared" si="599"/>
        <v>104</v>
      </c>
      <c r="I2004" s="1925"/>
      <c r="J2004" s="1925"/>
      <c r="K2004" s="1926"/>
      <c r="L2004" s="1926"/>
      <c r="M2004" s="1926"/>
      <c r="N2004" s="1926"/>
      <c r="O2004" s="1926"/>
      <c r="P2004" s="1926"/>
      <c r="Q2004" s="571"/>
      <c r="R2004" s="571"/>
      <c r="S2004" s="1208"/>
      <c r="T2004" s="571"/>
      <c r="U2004" s="1507"/>
      <c r="V2004" s="571"/>
      <c r="W2004" s="571"/>
      <c r="X2004" s="571"/>
      <c r="Y2004" s="571"/>
      <c r="Z2004" s="571"/>
      <c r="AA2004" s="1275"/>
      <c r="AB2004" s="1194"/>
      <c r="AC2004" s="1460"/>
      <c r="AD2004" s="1475"/>
    </row>
    <row r="2005" spans="1:30" ht="45" x14ac:dyDescent="0.25">
      <c r="A2005" s="239">
        <v>1</v>
      </c>
      <c r="B2005" s="773" t="s">
        <v>125</v>
      </c>
      <c r="C2005" s="701"/>
      <c r="D2005" s="3"/>
      <c r="E2005" s="418">
        <v>100</v>
      </c>
      <c r="F2005" s="213">
        <f t="shared" si="601"/>
        <v>17</v>
      </c>
      <c r="G2005" s="368">
        <v>7</v>
      </c>
      <c r="H2005" s="368">
        <f t="shared" si="599"/>
        <v>41.17647058823529</v>
      </c>
      <c r="I2005" s="1925"/>
      <c r="J2005" s="1925"/>
      <c r="K2005" s="1926"/>
      <c r="L2005" s="1926"/>
      <c r="M2005" s="1926"/>
      <c r="N2005" s="1926"/>
      <c r="O2005" s="1926"/>
      <c r="P2005" s="1926"/>
      <c r="Q2005" s="571"/>
      <c r="R2005" s="571"/>
      <c r="S2005" s="1208"/>
      <c r="T2005" s="571"/>
      <c r="U2005" s="1507"/>
      <c r="V2005" s="571"/>
      <c r="W2005" s="571"/>
      <c r="X2005" s="571"/>
      <c r="Y2005" s="571"/>
      <c r="Z2005" s="571"/>
      <c r="AA2005" s="1275"/>
      <c r="AB2005" s="1194"/>
      <c r="AC2005" s="1460"/>
      <c r="AD2005" s="1475"/>
    </row>
    <row r="2006" spans="1:30" x14ac:dyDescent="0.25">
      <c r="B2006" s="773" t="s">
        <v>116</v>
      </c>
      <c r="C2006" s="701"/>
      <c r="D2006" s="3"/>
      <c r="E2006" s="418">
        <v>250</v>
      </c>
      <c r="F2006" s="213">
        <f t="shared" si="601"/>
        <v>42</v>
      </c>
      <c r="G2006" s="368"/>
      <c r="H2006" s="368">
        <f t="shared" si="599"/>
        <v>0</v>
      </c>
      <c r="I2006" s="1925"/>
      <c r="J2006" s="1925"/>
      <c r="K2006" s="1926"/>
      <c r="L2006" s="1926"/>
      <c r="M2006" s="1926"/>
      <c r="N2006" s="1926"/>
      <c r="O2006" s="1926"/>
      <c r="P2006" s="1926"/>
      <c r="Q2006" s="571"/>
      <c r="R2006" s="571"/>
      <c r="S2006" s="1208"/>
      <c r="T2006" s="571"/>
      <c r="U2006" s="1507"/>
      <c r="V2006" s="571"/>
      <c r="W2006" s="571"/>
      <c r="X2006" s="571"/>
      <c r="Y2006" s="571"/>
      <c r="Z2006" s="571"/>
      <c r="AA2006" s="1275"/>
      <c r="AB2006" s="1194"/>
      <c r="AC2006" s="1460"/>
      <c r="AD2006" s="1475"/>
    </row>
    <row r="2007" spans="1:30" ht="30" x14ac:dyDescent="0.25">
      <c r="A2007" s="239">
        <v>1</v>
      </c>
      <c r="B2007" s="773" t="s">
        <v>63</v>
      </c>
      <c r="C2007" s="701"/>
      <c r="D2007" s="3"/>
      <c r="E2007" s="418">
        <v>100</v>
      </c>
      <c r="F2007" s="213">
        <f t="shared" si="601"/>
        <v>17</v>
      </c>
      <c r="G2007" s="368"/>
      <c r="H2007" s="368">
        <f t="shared" si="599"/>
        <v>0</v>
      </c>
      <c r="I2007" s="1925"/>
      <c r="J2007" s="1925"/>
      <c r="K2007" s="1926"/>
      <c r="L2007" s="1926"/>
      <c r="M2007" s="1926"/>
      <c r="N2007" s="1926"/>
      <c r="O2007" s="1926"/>
      <c r="P2007" s="1926"/>
      <c r="Q2007" s="571"/>
      <c r="R2007" s="571"/>
      <c r="S2007" s="1208"/>
      <c r="T2007" s="571"/>
      <c r="U2007" s="1507"/>
      <c r="V2007" s="571"/>
      <c r="W2007" s="571"/>
      <c r="X2007" s="571"/>
      <c r="Y2007" s="571"/>
      <c r="Z2007" s="571"/>
      <c r="AA2007" s="1275"/>
      <c r="AB2007" s="1194"/>
      <c r="AC2007" s="1460"/>
      <c r="AD2007" s="1475"/>
    </row>
    <row r="2008" spans="1:30" x14ac:dyDescent="0.25">
      <c r="A2008" s="239">
        <v>1</v>
      </c>
      <c r="B2008" s="773" t="s">
        <v>70</v>
      </c>
      <c r="C2008" s="701"/>
      <c r="D2008" s="3"/>
      <c r="E2008" s="418">
        <v>300</v>
      </c>
      <c r="F2008" s="213">
        <f t="shared" si="601"/>
        <v>50</v>
      </c>
      <c r="G2008" s="368">
        <v>48</v>
      </c>
      <c r="H2008" s="368">
        <f t="shared" si="599"/>
        <v>96</v>
      </c>
      <c r="I2008" s="1925"/>
      <c r="J2008" s="1925"/>
      <c r="K2008" s="1926"/>
      <c r="L2008" s="1926"/>
      <c r="M2008" s="1926"/>
      <c r="N2008" s="1926"/>
      <c r="O2008" s="1926"/>
      <c r="P2008" s="1926"/>
      <c r="Q2008" s="571"/>
      <c r="R2008" s="571"/>
      <c r="S2008" s="1208"/>
      <c r="T2008" s="571"/>
      <c r="U2008" s="1507"/>
      <c r="V2008" s="571"/>
      <c r="W2008" s="571"/>
      <c r="X2008" s="571"/>
      <c r="Y2008" s="571"/>
      <c r="Z2008" s="571"/>
      <c r="AA2008" s="1275"/>
      <c r="AB2008" s="1194"/>
      <c r="AC2008" s="1460"/>
      <c r="AD2008" s="1475"/>
    </row>
    <row r="2009" spans="1:30" ht="30" x14ac:dyDescent="0.25">
      <c r="A2009" s="239">
        <v>1</v>
      </c>
      <c r="B2009" s="773" t="s">
        <v>283</v>
      </c>
      <c r="C2009" s="701"/>
      <c r="D2009" s="3"/>
      <c r="E2009" s="418">
        <v>50</v>
      </c>
      <c r="F2009" s="213">
        <f t="shared" si="601"/>
        <v>8</v>
      </c>
      <c r="G2009" s="368">
        <v>3</v>
      </c>
      <c r="H2009" s="368">
        <f t="shared" si="599"/>
        <v>37.5</v>
      </c>
      <c r="I2009" s="1925"/>
      <c r="J2009" s="1925"/>
      <c r="K2009" s="1926"/>
      <c r="L2009" s="1926"/>
      <c r="M2009" s="1926"/>
      <c r="N2009" s="1926"/>
      <c r="O2009" s="1926"/>
      <c r="P2009" s="1926"/>
      <c r="Q2009" s="571"/>
      <c r="R2009" s="571"/>
      <c r="S2009" s="1208"/>
      <c r="T2009" s="571"/>
      <c r="U2009" s="1507"/>
      <c r="V2009" s="571"/>
      <c r="W2009" s="571"/>
      <c r="X2009" s="571"/>
      <c r="Y2009" s="571"/>
      <c r="Z2009" s="571"/>
      <c r="AA2009" s="1275"/>
      <c r="AB2009" s="1194"/>
      <c r="AC2009" s="1460"/>
      <c r="AD2009" s="1475"/>
    </row>
    <row r="2010" spans="1:30" ht="45" x14ac:dyDescent="0.25">
      <c r="B2010" s="773" t="s">
        <v>163</v>
      </c>
      <c r="C2010" s="701"/>
      <c r="D2010" s="3"/>
      <c r="E2010" s="418">
        <v>100</v>
      </c>
      <c r="F2010" s="213">
        <f t="shared" si="601"/>
        <v>17</v>
      </c>
      <c r="G2010" s="368"/>
      <c r="H2010" s="368">
        <f t="shared" si="599"/>
        <v>0</v>
      </c>
      <c r="I2010" s="1925"/>
      <c r="J2010" s="1925"/>
      <c r="K2010" s="1926"/>
      <c r="L2010" s="1926"/>
      <c r="M2010" s="1926"/>
      <c r="N2010" s="1926"/>
      <c r="O2010" s="1926"/>
      <c r="P2010" s="1926"/>
      <c r="Q2010" s="571"/>
      <c r="R2010" s="571"/>
      <c r="S2010" s="1208"/>
      <c r="T2010" s="571"/>
      <c r="U2010" s="1507"/>
      <c r="V2010" s="571"/>
      <c r="W2010" s="571"/>
      <c r="X2010" s="571"/>
      <c r="Y2010" s="571"/>
      <c r="Z2010" s="571"/>
      <c r="AA2010" s="1275"/>
      <c r="AB2010" s="1194"/>
      <c r="AC2010" s="1460"/>
      <c r="AD2010" s="1475"/>
    </row>
    <row r="2011" spans="1:30" ht="60" x14ac:dyDescent="0.25">
      <c r="B2011" s="773" t="s">
        <v>339</v>
      </c>
      <c r="C2011" s="701"/>
      <c r="D2011" s="3"/>
      <c r="E2011" s="418">
        <v>3422</v>
      </c>
      <c r="F2011" s="213">
        <f t="shared" si="601"/>
        <v>570</v>
      </c>
      <c r="G2011" s="368">
        <v>1490</v>
      </c>
      <c r="H2011" s="368">
        <f t="shared" si="599"/>
        <v>261.40350877192986</v>
      </c>
      <c r="I2011" s="1925"/>
      <c r="J2011" s="1925"/>
      <c r="K2011" s="1926"/>
      <c r="L2011" s="1926"/>
      <c r="M2011" s="1926"/>
      <c r="N2011" s="1926"/>
      <c r="O2011" s="1926"/>
      <c r="P2011" s="1926"/>
      <c r="Q2011" s="571"/>
      <c r="R2011" s="571"/>
      <c r="S2011" s="571"/>
      <c r="T2011" s="571"/>
      <c r="U2011" s="571"/>
      <c r="V2011" s="571"/>
      <c r="W2011" s="571"/>
      <c r="X2011" s="571"/>
      <c r="Y2011" s="571"/>
      <c r="Z2011" s="571"/>
      <c r="AA2011" s="1275"/>
      <c r="AB2011" s="1194"/>
      <c r="AC2011" s="1460"/>
      <c r="AD2011" s="1475"/>
    </row>
    <row r="2012" spans="1:30" ht="105" x14ac:dyDescent="0.25">
      <c r="A2012" s="239">
        <v>1</v>
      </c>
      <c r="B2012" s="773" t="s">
        <v>358</v>
      </c>
      <c r="C2012" s="701"/>
      <c r="D2012" s="3"/>
      <c r="E2012" s="418">
        <v>350</v>
      </c>
      <c r="F2012" s="213">
        <f t="shared" si="601"/>
        <v>58</v>
      </c>
      <c r="G2012" s="368">
        <v>24</v>
      </c>
      <c r="H2012" s="368">
        <f t="shared" si="599"/>
        <v>41.379310344827587</v>
      </c>
      <c r="I2012" s="1925"/>
      <c r="J2012" s="1925"/>
      <c r="K2012" s="1926"/>
      <c r="L2012" s="1926"/>
      <c r="M2012" s="1926"/>
      <c r="N2012" s="1926"/>
      <c r="O2012" s="1926"/>
      <c r="P2012" s="1926"/>
      <c r="Q2012" s="571"/>
      <c r="R2012" s="571"/>
      <c r="S2012" s="1208"/>
      <c r="T2012" s="571"/>
      <c r="U2012" s="1507"/>
      <c r="V2012" s="571"/>
      <c r="W2012" s="571"/>
      <c r="X2012" s="571"/>
      <c r="Y2012" s="571"/>
      <c r="Z2012" s="571"/>
      <c r="AA2012" s="1275"/>
      <c r="AB2012" s="1194"/>
      <c r="AC2012" s="1460"/>
      <c r="AD2012" s="1475"/>
    </row>
    <row r="2013" spans="1:30" ht="30" x14ac:dyDescent="0.25">
      <c r="B2013" s="773" t="s">
        <v>162</v>
      </c>
      <c r="C2013" s="701"/>
      <c r="D2013" s="3"/>
      <c r="E2013" s="418">
        <v>75</v>
      </c>
      <c r="F2013" s="213">
        <f t="shared" si="601"/>
        <v>13</v>
      </c>
      <c r="G2013" s="368"/>
      <c r="H2013" s="368">
        <f t="shared" si="599"/>
        <v>0</v>
      </c>
      <c r="I2013" s="1925"/>
      <c r="J2013" s="1925"/>
      <c r="K2013" s="1926"/>
      <c r="L2013" s="1926"/>
      <c r="M2013" s="1926"/>
      <c r="N2013" s="1926"/>
      <c r="O2013" s="1926"/>
      <c r="P2013" s="1926"/>
      <c r="Q2013" s="571"/>
      <c r="R2013" s="571"/>
      <c r="S2013" s="1208"/>
      <c r="T2013" s="571"/>
      <c r="U2013" s="1507"/>
      <c r="V2013" s="571"/>
      <c r="W2013" s="571"/>
      <c r="X2013" s="571"/>
      <c r="Y2013" s="571"/>
      <c r="Z2013" s="571"/>
      <c r="AA2013" s="1275"/>
      <c r="AB2013" s="1194"/>
      <c r="AC2013" s="1460"/>
      <c r="AD2013" s="1475"/>
    </row>
    <row r="2014" spans="1:30" ht="30" x14ac:dyDescent="0.25">
      <c r="A2014" s="239">
        <v>1</v>
      </c>
      <c r="B2014" s="773" t="s">
        <v>137</v>
      </c>
      <c r="C2014" s="701"/>
      <c r="D2014" s="3"/>
      <c r="E2014" s="418">
        <v>25</v>
      </c>
      <c r="F2014" s="213">
        <f t="shared" si="601"/>
        <v>4</v>
      </c>
      <c r="G2014" s="368">
        <v>1</v>
      </c>
      <c r="H2014" s="368">
        <f t="shared" si="599"/>
        <v>25</v>
      </c>
      <c r="I2014" s="1925"/>
      <c r="J2014" s="1925"/>
      <c r="K2014" s="1926"/>
      <c r="L2014" s="1926"/>
      <c r="M2014" s="1926"/>
      <c r="N2014" s="1926"/>
      <c r="O2014" s="1926"/>
      <c r="P2014" s="1926"/>
      <c r="Q2014" s="571"/>
      <c r="R2014" s="571"/>
      <c r="S2014" s="1208"/>
      <c r="T2014" s="571"/>
      <c r="U2014" s="1507"/>
      <c r="V2014" s="571"/>
      <c r="W2014" s="571"/>
      <c r="X2014" s="571"/>
      <c r="Y2014" s="571"/>
      <c r="Z2014" s="571"/>
      <c r="AA2014" s="1275"/>
      <c r="AB2014" s="1194"/>
      <c r="AC2014" s="1460"/>
      <c r="AD2014" s="1475"/>
    </row>
    <row r="2015" spans="1:30" x14ac:dyDescent="0.25">
      <c r="B2015" s="773" t="s">
        <v>90</v>
      </c>
      <c r="C2015" s="701"/>
      <c r="D2015" s="3"/>
      <c r="E2015" s="418">
        <v>10</v>
      </c>
      <c r="F2015" s="213">
        <f t="shared" si="601"/>
        <v>2</v>
      </c>
      <c r="G2015" s="368"/>
      <c r="H2015" s="368">
        <f t="shared" si="599"/>
        <v>0</v>
      </c>
      <c r="I2015" s="1925"/>
      <c r="J2015" s="1925"/>
      <c r="K2015" s="1926"/>
      <c r="L2015" s="1926"/>
      <c r="M2015" s="1926"/>
      <c r="N2015" s="1926"/>
      <c r="O2015" s="1926"/>
      <c r="P2015" s="1926"/>
      <c r="Q2015" s="571"/>
      <c r="R2015" s="571"/>
      <c r="S2015" s="1208"/>
      <c r="T2015" s="571"/>
      <c r="U2015" s="1507"/>
      <c r="V2015" s="571"/>
      <c r="W2015" s="571"/>
      <c r="X2015" s="571"/>
      <c r="Y2015" s="571"/>
      <c r="Z2015" s="571"/>
      <c r="AA2015" s="1275"/>
      <c r="AB2015" s="1194"/>
      <c r="AC2015" s="1460"/>
      <c r="AD2015" s="1475"/>
    </row>
    <row r="2016" spans="1:30" x14ac:dyDescent="0.25">
      <c r="B2016" s="773" t="s">
        <v>115</v>
      </c>
      <c r="C2016" s="701"/>
      <c r="D2016" s="3"/>
      <c r="E2016" s="418">
        <v>20</v>
      </c>
      <c r="F2016" s="213">
        <f t="shared" si="601"/>
        <v>3</v>
      </c>
      <c r="G2016" s="368"/>
      <c r="H2016" s="368">
        <f t="shared" si="599"/>
        <v>0</v>
      </c>
      <c r="I2016" s="1925"/>
      <c r="J2016" s="1925"/>
      <c r="K2016" s="1926"/>
      <c r="L2016" s="1926"/>
      <c r="M2016" s="1926"/>
      <c r="N2016" s="1926"/>
      <c r="O2016" s="1926"/>
      <c r="P2016" s="1926"/>
      <c r="Q2016" s="571"/>
      <c r="R2016" s="571"/>
      <c r="S2016" s="1208"/>
      <c r="T2016" s="571"/>
      <c r="U2016" s="1507"/>
      <c r="V2016" s="571"/>
      <c r="W2016" s="571"/>
      <c r="X2016" s="571"/>
      <c r="Y2016" s="571"/>
      <c r="Z2016" s="571"/>
      <c r="AA2016" s="1275"/>
      <c r="AB2016" s="1194"/>
      <c r="AC2016" s="1460"/>
      <c r="AD2016" s="1475"/>
    </row>
    <row r="2017" spans="1:30" ht="30" x14ac:dyDescent="0.25">
      <c r="A2017" s="239">
        <v>1</v>
      </c>
      <c r="B2017" s="773" t="s">
        <v>193</v>
      </c>
      <c r="C2017" s="701"/>
      <c r="D2017" s="3"/>
      <c r="E2017" s="418">
        <v>50</v>
      </c>
      <c r="F2017" s="213">
        <f t="shared" si="601"/>
        <v>8</v>
      </c>
      <c r="G2017" s="368">
        <v>3</v>
      </c>
      <c r="H2017" s="368">
        <f t="shared" si="599"/>
        <v>37.5</v>
      </c>
      <c r="I2017" s="1925"/>
      <c r="J2017" s="1925"/>
      <c r="K2017" s="1926"/>
      <c r="L2017" s="1926"/>
      <c r="M2017" s="1926"/>
      <c r="N2017" s="1926"/>
      <c r="O2017" s="1926"/>
      <c r="P2017" s="1926"/>
      <c r="Q2017" s="571"/>
      <c r="R2017" s="571"/>
      <c r="S2017" s="1208"/>
      <c r="T2017" s="571"/>
      <c r="U2017" s="1507"/>
      <c r="V2017" s="571"/>
      <c r="W2017" s="571"/>
      <c r="X2017" s="571"/>
      <c r="Y2017" s="571"/>
      <c r="Z2017" s="571"/>
      <c r="AA2017" s="1275"/>
      <c r="AB2017" s="1194"/>
      <c r="AC2017" s="1460"/>
      <c r="AD2017" s="1475"/>
    </row>
    <row r="2018" spans="1:30" x14ac:dyDescent="0.25">
      <c r="B2018" s="773" t="s">
        <v>278</v>
      </c>
      <c r="C2018" s="701"/>
      <c r="D2018" s="3"/>
      <c r="E2018" s="418">
        <v>200</v>
      </c>
      <c r="F2018" s="213">
        <f t="shared" si="601"/>
        <v>33</v>
      </c>
      <c r="G2018" s="368"/>
      <c r="H2018" s="368">
        <f t="shared" si="599"/>
        <v>0</v>
      </c>
      <c r="I2018" s="1925"/>
      <c r="J2018" s="1925"/>
      <c r="K2018" s="1926"/>
      <c r="L2018" s="1926"/>
      <c r="M2018" s="1926"/>
      <c r="N2018" s="1926"/>
      <c r="O2018" s="1926"/>
      <c r="P2018" s="1926"/>
      <c r="Q2018" s="571"/>
      <c r="R2018" s="571"/>
      <c r="S2018" s="1208"/>
      <c r="T2018" s="571"/>
      <c r="U2018" s="1507"/>
      <c r="V2018" s="571"/>
      <c r="W2018" s="571"/>
      <c r="X2018" s="571"/>
      <c r="Y2018" s="571"/>
      <c r="Z2018" s="571"/>
      <c r="AA2018" s="1275"/>
      <c r="AB2018" s="1194"/>
      <c r="AC2018" s="1460"/>
      <c r="AD2018" s="1475"/>
    </row>
    <row r="2019" spans="1:30" ht="45" x14ac:dyDescent="0.25">
      <c r="A2019" s="239">
        <v>1</v>
      </c>
      <c r="B2019" s="773" t="s">
        <v>279</v>
      </c>
      <c r="C2019" s="701"/>
      <c r="D2019" s="3"/>
      <c r="E2019" s="418">
        <v>250</v>
      </c>
      <c r="F2019" s="213">
        <f t="shared" si="601"/>
        <v>42</v>
      </c>
      <c r="G2019" s="368">
        <v>52</v>
      </c>
      <c r="H2019" s="368">
        <f t="shared" si="599"/>
        <v>123.80952380952381</v>
      </c>
      <c r="I2019" s="1925"/>
      <c r="J2019" s="1925"/>
      <c r="K2019" s="1926"/>
      <c r="L2019" s="1926"/>
      <c r="M2019" s="1926"/>
      <c r="N2019" s="1926"/>
      <c r="O2019" s="1926"/>
      <c r="P2019" s="1926"/>
      <c r="Q2019" s="571"/>
      <c r="R2019" s="571"/>
      <c r="S2019" s="1208"/>
      <c r="T2019" s="571"/>
      <c r="U2019" s="1507"/>
      <c r="V2019" s="571"/>
      <c r="W2019" s="571"/>
      <c r="X2019" s="571"/>
      <c r="Y2019" s="571"/>
      <c r="Z2019" s="571"/>
      <c r="AA2019" s="1275"/>
      <c r="AB2019" s="1194"/>
      <c r="AC2019" s="1460"/>
      <c r="AD2019" s="1475"/>
    </row>
    <row r="2020" spans="1:30" ht="29.25" customHeight="1" x14ac:dyDescent="0.25">
      <c r="A2020" s="239">
        <v>1</v>
      </c>
      <c r="B2020" s="773" t="s">
        <v>284</v>
      </c>
      <c r="C2020" s="701"/>
      <c r="D2020" s="3"/>
      <c r="E2020" s="418">
        <v>300</v>
      </c>
      <c r="F2020" s="213">
        <f t="shared" si="601"/>
        <v>50</v>
      </c>
      <c r="G2020" s="368">
        <v>33</v>
      </c>
      <c r="H2020" s="368">
        <f t="shared" si="599"/>
        <v>66</v>
      </c>
      <c r="I2020" s="1925"/>
      <c r="J2020" s="1925"/>
      <c r="K2020" s="1926"/>
      <c r="L2020" s="1926"/>
      <c r="M2020" s="1926"/>
      <c r="N2020" s="1926"/>
      <c r="O2020" s="1926"/>
      <c r="P2020" s="1926"/>
      <c r="Q2020" s="571"/>
      <c r="R2020" s="571"/>
      <c r="S2020" s="1208"/>
      <c r="T2020" s="571"/>
      <c r="U2020" s="1507"/>
      <c r="V2020" s="571"/>
      <c r="W2020" s="571"/>
      <c r="X2020" s="571"/>
      <c r="Y2020" s="571"/>
      <c r="Z2020" s="571"/>
      <c r="AA2020" s="1275"/>
      <c r="AB2020" s="1194"/>
      <c r="AC2020" s="1460"/>
      <c r="AD2020" s="1475"/>
    </row>
    <row r="2021" spans="1:30" ht="29.25" customHeight="1" x14ac:dyDescent="0.25">
      <c r="B2021" s="773" t="s">
        <v>36</v>
      </c>
      <c r="C2021" s="701"/>
      <c r="D2021" s="3"/>
      <c r="E2021" s="418">
        <v>120</v>
      </c>
      <c r="F2021" s="213">
        <f t="shared" si="601"/>
        <v>20</v>
      </c>
      <c r="G2021" s="368"/>
      <c r="H2021" s="368">
        <f t="shared" si="599"/>
        <v>0</v>
      </c>
      <c r="I2021" s="1925"/>
      <c r="J2021" s="1925"/>
      <c r="K2021" s="1926"/>
      <c r="L2021" s="1926"/>
      <c r="M2021" s="1926"/>
      <c r="N2021" s="1926"/>
      <c r="O2021" s="1926"/>
      <c r="P2021" s="1926"/>
      <c r="Q2021" s="571"/>
      <c r="R2021" s="571"/>
      <c r="S2021" s="1208"/>
      <c r="T2021" s="571"/>
      <c r="U2021" s="1507"/>
      <c r="V2021" s="571"/>
      <c r="W2021" s="571"/>
      <c r="X2021" s="571"/>
      <c r="Y2021" s="571"/>
      <c r="Z2021" s="571"/>
      <c r="AA2021" s="1275"/>
      <c r="AB2021" s="1194"/>
      <c r="AC2021" s="1460"/>
      <c r="AD2021" s="1475"/>
    </row>
    <row r="2022" spans="1:30" x14ac:dyDescent="0.25">
      <c r="A2022" s="239">
        <v>1</v>
      </c>
      <c r="B2022" s="773" t="s">
        <v>31</v>
      </c>
      <c r="C2022" s="701"/>
      <c r="D2022" s="3"/>
      <c r="E2022" s="418">
        <v>150</v>
      </c>
      <c r="F2022" s="213">
        <f t="shared" si="601"/>
        <v>25</v>
      </c>
      <c r="G2022" s="368">
        <v>15</v>
      </c>
      <c r="H2022" s="368">
        <f t="shared" si="599"/>
        <v>60</v>
      </c>
      <c r="I2022" s="1925"/>
      <c r="J2022" s="1925"/>
      <c r="K2022" s="1926"/>
      <c r="L2022" s="1926"/>
      <c r="M2022" s="1926"/>
      <c r="N2022" s="1926"/>
      <c r="O2022" s="1926"/>
      <c r="P2022" s="1926"/>
      <c r="Q2022" s="571"/>
      <c r="R2022" s="571"/>
      <c r="S2022" s="1208"/>
      <c r="T2022" s="571"/>
      <c r="U2022" s="1507"/>
      <c r="V2022" s="571"/>
      <c r="W2022" s="571"/>
      <c r="X2022" s="571"/>
      <c r="Y2022" s="571"/>
      <c r="Z2022" s="571"/>
      <c r="AA2022" s="1275"/>
      <c r="AB2022" s="1194"/>
      <c r="AC2022" s="1460"/>
      <c r="AD2022" s="1475"/>
    </row>
    <row r="2023" spans="1:30" ht="30" x14ac:dyDescent="0.25">
      <c r="A2023" s="239">
        <v>1</v>
      </c>
      <c r="B2023" s="773" t="s">
        <v>195</v>
      </c>
      <c r="C2023" s="681"/>
      <c r="D2023" s="3"/>
      <c r="E2023" s="418">
        <v>15</v>
      </c>
      <c r="F2023" s="213">
        <f t="shared" si="601"/>
        <v>3</v>
      </c>
      <c r="G2023" s="368">
        <v>3</v>
      </c>
      <c r="H2023" s="368">
        <f t="shared" si="599"/>
        <v>100</v>
      </c>
      <c r="I2023" s="1925"/>
      <c r="J2023" s="1925"/>
      <c r="K2023" s="1926"/>
      <c r="L2023" s="1926"/>
      <c r="M2023" s="1926"/>
      <c r="N2023" s="1926"/>
      <c r="O2023" s="1926"/>
      <c r="P2023" s="1926"/>
      <c r="Q2023" s="571"/>
      <c r="R2023" s="571"/>
      <c r="S2023" s="1208"/>
      <c r="T2023" s="571"/>
      <c r="U2023" s="1507"/>
      <c r="V2023" s="571"/>
      <c r="W2023" s="571"/>
      <c r="X2023" s="571"/>
      <c r="Y2023" s="571"/>
      <c r="Z2023" s="571"/>
      <c r="AA2023" s="1275"/>
      <c r="AB2023" s="1194"/>
      <c r="AC2023" s="1460"/>
      <c r="AD2023" s="1475"/>
    </row>
    <row r="2024" spans="1:30" x14ac:dyDescent="0.25">
      <c r="B2024" s="773" t="s">
        <v>91</v>
      </c>
      <c r="C2024" s="681"/>
      <c r="D2024" s="3"/>
      <c r="E2024" s="418">
        <v>250</v>
      </c>
      <c r="F2024" s="213">
        <f t="shared" si="601"/>
        <v>42</v>
      </c>
      <c r="G2024" s="368"/>
      <c r="H2024" s="368">
        <f t="shared" si="599"/>
        <v>0</v>
      </c>
      <c r="I2024" s="1925"/>
      <c r="J2024" s="1925"/>
      <c r="K2024" s="1926"/>
      <c r="L2024" s="1926"/>
      <c r="M2024" s="1926"/>
      <c r="N2024" s="1926"/>
      <c r="O2024" s="1926"/>
      <c r="P2024" s="1926"/>
      <c r="Q2024" s="571"/>
      <c r="R2024" s="571"/>
      <c r="S2024" s="1208"/>
      <c r="T2024" s="571"/>
      <c r="U2024" s="1507"/>
      <c r="V2024" s="571"/>
      <c r="W2024" s="571"/>
      <c r="X2024" s="571"/>
      <c r="Y2024" s="571"/>
      <c r="Z2024" s="571"/>
      <c r="AA2024" s="1275"/>
      <c r="AB2024" s="1194"/>
      <c r="AC2024" s="1460"/>
      <c r="AD2024" s="1475"/>
    </row>
    <row r="2025" spans="1:30" x14ac:dyDescent="0.25">
      <c r="A2025" s="239">
        <v>1</v>
      </c>
      <c r="B2025" s="773" t="s">
        <v>34</v>
      </c>
      <c r="C2025" s="701"/>
      <c r="D2025" s="3"/>
      <c r="E2025" s="418">
        <v>20</v>
      </c>
      <c r="F2025" s="213">
        <f t="shared" si="601"/>
        <v>3</v>
      </c>
      <c r="G2025" s="368">
        <v>2</v>
      </c>
      <c r="H2025" s="368">
        <f t="shared" si="599"/>
        <v>66.666666666666657</v>
      </c>
      <c r="I2025" s="1925"/>
      <c r="J2025" s="1925"/>
      <c r="K2025" s="1926"/>
      <c r="L2025" s="1926"/>
      <c r="M2025" s="1926"/>
      <c r="N2025" s="1926"/>
      <c r="O2025" s="1926"/>
      <c r="P2025" s="1926"/>
      <c r="Q2025" s="571"/>
      <c r="R2025" s="571"/>
      <c r="S2025" s="1208"/>
      <c r="T2025" s="571"/>
      <c r="U2025" s="1507"/>
      <c r="V2025" s="571"/>
      <c r="W2025" s="571"/>
      <c r="X2025" s="571"/>
      <c r="Y2025" s="571"/>
      <c r="Z2025" s="571"/>
      <c r="AA2025" s="1275"/>
      <c r="AB2025" s="1194"/>
      <c r="AC2025" s="1460"/>
      <c r="AD2025" s="1475"/>
    </row>
    <row r="2026" spans="1:30" x14ac:dyDescent="0.25">
      <c r="A2026" s="239">
        <v>1</v>
      </c>
      <c r="B2026" s="773" t="s">
        <v>196</v>
      </c>
      <c r="C2026" s="701"/>
      <c r="D2026" s="3"/>
      <c r="E2026" s="418">
        <v>15</v>
      </c>
      <c r="F2026" s="213">
        <f t="shared" si="601"/>
        <v>3</v>
      </c>
      <c r="G2026" s="368">
        <v>1</v>
      </c>
      <c r="H2026" s="368">
        <f t="shared" si="599"/>
        <v>33.333333333333329</v>
      </c>
      <c r="I2026" s="1925"/>
      <c r="J2026" s="1925"/>
      <c r="K2026" s="1926"/>
      <c r="L2026" s="1926"/>
      <c r="M2026" s="1926"/>
      <c r="N2026" s="1926"/>
      <c r="O2026" s="1926"/>
      <c r="P2026" s="1926"/>
      <c r="Q2026" s="571"/>
      <c r="R2026" s="571"/>
      <c r="S2026" s="1208"/>
      <c r="T2026" s="571"/>
      <c r="U2026" s="1507"/>
      <c r="V2026" s="571"/>
      <c r="W2026" s="571"/>
      <c r="X2026" s="571"/>
      <c r="Y2026" s="571"/>
      <c r="Z2026" s="571"/>
      <c r="AA2026" s="1275"/>
      <c r="AB2026" s="1194"/>
      <c r="AC2026" s="1460"/>
      <c r="AD2026" s="1475"/>
    </row>
    <row r="2027" spans="1:30" ht="30" x14ac:dyDescent="0.25">
      <c r="A2027" s="239">
        <v>1</v>
      </c>
      <c r="B2027" s="773" t="s">
        <v>74</v>
      </c>
      <c r="C2027" s="701"/>
      <c r="D2027" s="3"/>
      <c r="E2027" s="418">
        <v>400</v>
      </c>
      <c r="F2027" s="213">
        <f t="shared" si="601"/>
        <v>67</v>
      </c>
      <c r="G2027" s="368">
        <v>46</v>
      </c>
      <c r="H2027" s="368">
        <f t="shared" si="599"/>
        <v>68.656716417910445</v>
      </c>
      <c r="I2027" s="1925"/>
      <c r="J2027" s="1925"/>
      <c r="K2027" s="1926"/>
      <c r="L2027" s="1926"/>
      <c r="M2027" s="1926"/>
      <c r="N2027" s="1926"/>
      <c r="O2027" s="1926"/>
      <c r="P2027" s="1926"/>
      <c r="Q2027" s="571"/>
      <c r="R2027" s="571"/>
      <c r="S2027" s="1208"/>
      <c r="T2027" s="571"/>
      <c r="U2027" s="1507"/>
      <c r="V2027" s="571"/>
      <c r="W2027" s="571"/>
      <c r="X2027" s="571"/>
      <c r="Y2027" s="571"/>
      <c r="Z2027" s="571"/>
      <c r="AA2027" s="1275"/>
      <c r="AB2027" s="1194"/>
      <c r="AC2027" s="1460"/>
      <c r="AD2027" s="1475"/>
    </row>
    <row r="2028" spans="1:30" ht="29.25" x14ac:dyDescent="0.25">
      <c r="A2028" s="239">
        <v>1</v>
      </c>
      <c r="B2028" s="725" t="s">
        <v>280</v>
      </c>
      <c r="C2028" s="2221"/>
      <c r="D2028" s="2222"/>
      <c r="E2028" s="734">
        <f>E1980+E1958</f>
        <v>68028.25</v>
      </c>
      <c r="F2028" s="734">
        <f>F1980+F1958</f>
        <v>11338.833333333332</v>
      </c>
      <c r="G2028" s="734">
        <f>G1980+G1958</f>
        <v>8540.85</v>
      </c>
      <c r="H2028" s="530">
        <f t="shared" si="599"/>
        <v>75.323886937221658</v>
      </c>
      <c r="I2028" s="1925"/>
      <c r="J2028" s="1925"/>
      <c r="K2028" s="1926"/>
      <c r="L2028" s="1926"/>
      <c r="M2028" s="1926"/>
      <c r="N2028" s="1926"/>
      <c r="O2028" s="1926"/>
      <c r="P2028" s="1926"/>
      <c r="Q2028" s="571"/>
      <c r="R2028" s="571"/>
      <c r="S2028" s="1208"/>
      <c r="T2028" s="571"/>
      <c r="U2028" s="1507"/>
      <c r="V2028" s="571"/>
      <c r="W2028" s="571"/>
      <c r="X2028" s="571"/>
      <c r="Y2028" s="571"/>
      <c r="Z2028" s="571"/>
      <c r="AA2028" s="1301">
        <f>AA1980+AA1958</f>
        <v>0</v>
      </c>
      <c r="AB2028" s="1194"/>
      <c r="AC2028" s="1460"/>
      <c r="AD2028" s="1475"/>
    </row>
    <row r="2029" spans="1:30" ht="43.5" x14ac:dyDescent="0.25">
      <c r="A2029" s="239">
        <v>1</v>
      </c>
      <c r="B2029" s="725" t="s">
        <v>309</v>
      </c>
      <c r="C2029" s="2221"/>
      <c r="D2029" s="2222"/>
      <c r="E2029" s="734">
        <f>E1968</f>
        <v>14245</v>
      </c>
      <c r="F2029" s="734">
        <f>F1968</f>
        <v>2374.166666666667</v>
      </c>
      <c r="G2029" s="734">
        <f>G1968</f>
        <v>99</v>
      </c>
      <c r="H2029" s="530">
        <f t="shared" si="599"/>
        <v>4.1698841698841695</v>
      </c>
      <c r="I2029" s="1925"/>
      <c r="J2029" s="1925"/>
      <c r="K2029" s="1926"/>
      <c r="L2029" s="1926"/>
      <c r="M2029" s="1926"/>
      <c r="N2029" s="1926"/>
      <c r="O2029" s="1926"/>
      <c r="P2029" s="1926"/>
      <c r="Q2029" s="571"/>
      <c r="R2029" s="571"/>
      <c r="S2029" s="1208"/>
      <c r="T2029" s="571"/>
      <c r="U2029" s="1507"/>
      <c r="V2029" s="571"/>
      <c r="W2029" s="571"/>
      <c r="X2029" s="571"/>
      <c r="Y2029" s="571"/>
      <c r="Z2029" s="571"/>
      <c r="AA2029" s="1301">
        <f>AA1968</f>
        <v>0</v>
      </c>
      <c r="AB2029" s="1194"/>
      <c r="AC2029" s="1460"/>
      <c r="AD2029" s="1475"/>
    </row>
    <row r="2030" spans="1:30" ht="29.25" x14ac:dyDescent="0.25">
      <c r="A2030" s="239">
        <v>1</v>
      </c>
      <c r="B2030" s="725" t="s">
        <v>281</v>
      </c>
      <c r="C2030" s="2221"/>
      <c r="D2030" s="2222"/>
      <c r="E2030" s="734">
        <f>E1992+E1966</f>
        <v>38755.319148936171</v>
      </c>
      <c r="F2030" s="734">
        <f>F1992+F1966</f>
        <v>6458.921985815603</v>
      </c>
      <c r="G2030" s="734">
        <f>G1992+G1966</f>
        <v>2813.3617021276596</v>
      </c>
      <c r="H2030" s="530">
        <f t="shared" si="599"/>
        <v>43.55775945747704</v>
      </c>
      <c r="I2030" s="1925"/>
      <c r="J2030" s="1925"/>
      <c r="K2030" s="1926"/>
      <c r="L2030" s="1926"/>
      <c r="M2030" s="1926"/>
      <c r="N2030" s="1926"/>
      <c r="O2030" s="1926"/>
      <c r="P2030" s="1926"/>
      <c r="Q2030" s="571"/>
      <c r="R2030" s="571"/>
      <c r="S2030" s="1208"/>
      <c r="T2030" s="571"/>
      <c r="U2030" s="1507"/>
      <c r="V2030" s="571"/>
      <c r="W2030" s="571"/>
      <c r="X2030" s="571"/>
      <c r="Y2030" s="571"/>
      <c r="Z2030" s="571"/>
      <c r="AA2030" s="1301">
        <f>AA1992+AA1966</f>
        <v>0</v>
      </c>
      <c r="AB2030" s="1194"/>
      <c r="AC2030" s="1460"/>
      <c r="AD2030" s="1475"/>
    </row>
    <row r="2031" spans="1:30" ht="29.25" x14ac:dyDescent="0.25">
      <c r="A2031" s="239">
        <v>1</v>
      </c>
      <c r="B2031" s="725" t="s">
        <v>282</v>
      </c>
      <c r="C2031" s="2221"/>
      <c r="D2031" s="2137"/>
      <c r="E2031" s="467">
        <f>E1996+E1998</f>
        <v>15200</v>
      </c>
      <c r="F2031" s="467">
        <f>F1996+F1998</f>
        <v>2533</v>
      </c>
      <c r="G2031" s="467">
        <f>G1996+G1998</f>
        <v>2896</v>
      </c>
      <c r="H2031" s="2223">
        <f t="shared" si="599"/>
        <v>114.33083300434268</v>
      </c>
      <c r="I2031" s="2180"/>
      <c r="J2031" s="2180"/>
      <c r="K2031" s="2140"/>
      <c r="L2031" s="1926"/>
      <c r="M2031" s="1926"/>
      <c r="N2031" s="1926"/>
      <c r="O2031" s="1926"/>
      <c r="P2031" s="2140"/>
      <c r="Q2031" s="571">
        <v>15187.536</v>
      </c>
      <c r="R2031" s="571">
        <v>15187.536</v>
      </c>
      <c r="S2031" s="1209">
        <f t="shared" ref="S2031" si="602">Q2031/12*$B$4+(R2031-Q2031)/11*1</f>
        <v>2531.2559999999999</v>
      </c>
      <c r="T2031" s="571">
        <f>Z2031-Y2031-V2031</f>
        <v>2891.8528800000004</v>
      </c>
      <c r="U2031" s="1523"/>
      <c r="V2031" s="571"/>
      <c r="W2031" s="571">
        <f>T2031-S2031</f>
        <v>360.59688000000051</v>
      </c>
      <c r="X2031" s="571"/>
      <c r="Y2031" s="577">
        <v>0</v>
      </c>
      <c r="Z2031" s="570">
        <v>2891.8528800000004</v>
      </c>
      <c r="AA2031" s="1302">
        <f>AA1996+AA1998</f>
        <v>0</v>
      </c>
      <c r="AB2031" s="566"/>
      <c r="AC2031" s="1460"/>
      <c r="AD2031" s="1475"/>
    </row>
    <row r="2032" spans="1:30" x14ac:dyDescent="0.25">
      <c r="A2032" s="239">
        <v>1</v>
      </c>
      <c r="B2032" s="726" t="s">
        <v>138</v>
      </c>
      <c r="C2032" s="2224"/>
      <c r="D2032" s="2225"/>
      <c r="E2032" s="447">
        <f>E2028+E2029+E2031+E1993*2.9+E1967*2.9+E1995/4.2</f>
        <v>207047.05952380953</v>
      </c>
      <c r="F2032" s="447">
        <f>F2028+F2029+F2031+F1993*2.9+F1967*2.9+F1995/4.2</f>
        <v>34507.414285714287</v>
      </c>
      <c r="G2032" s="447">
        <f>G2028+G2029+G2031+G1993*2.9+G1967*2.9+G1995/4.2</f>
        <v>19207.859523809526</v>
      </c>
      <c r="H2032" s="2226">
        <f t="shared" si="599"/>
        <v>55.662992784021434</v>
      </c>
      <c r="I2032" s="1920"/>
      <c r="J2032" s="2227"/>
      <c r="K2032" s="1941"/>
      <c r="L2032" s="252"/>
      <c r="M2032" s="1941"/>
      <c r="N2032" s="1941"/>
      <c r="O2032" s="252"/>
      <c r="P2032" s="2228"/>
      <c r="Q2032" s="568">
        <f t="shared" ref="Q2032:Z2032" si="603">SUM(Q2031,Q1999,Q1968,Q1979,Q1957,Q1989)</f>
        <v>96144.375619999992</v>
      </c>
      <c r="R2032" s="568">
        <f t="shared" ref="R2032" si="604">SUM(R2031,R1999,R1968,R1979,R1957,R1989)</f>
        <v>96144.375619999992</v>
      </c>
      <c r="S2032" s="1210">
        <f t="shared" si="603"/>
        <v>17436.365528333336</v>
      </c>
      <c r="T2032" s="568">
        <f t="shared" si="603"/>
        <v>18238.52248</v>
      </c>
      <c r="U2032" s="2229">
        <f t="shared" si="603"/>
        <v>0</v>
      </c>
      <c r="V2032" s="568">
        <f t="shared" si="603"/>
        <v>0</v>
      </c>
      <c r="W2032" s="568">
        <f t="shared" si="603"/>
        <v>802.15695166666592</v>
      </c>
      <c r="X2032" s="568">
        <f t="shared" si="603"/>
        <v>0</v>
      </c>
      <c r="Y2032" s="573">
        <f t="shared" si="603"/>
        <v>0</v>
      </c>
      <c r="Z2032" s="573">
        <f t="shared" si="603"/>
        <v>18238.52248</v>
      </c>
      <c r="AA2032" s="1284">
        <f>AA2028+AA2029+AA2031+AA1993*2.9+AA1967*2.9+AA1995/4.2</f>
        <v>0</v>
      </c>
      <c r="AB2032" s="1221">
        <f t="shared" ref="AB2032" si="605">SUM(AB2031,AB1999,AB1968,AB1979,AB1957,AB1989)</f>
        <v>0</v>
      </c>
      <c r="AC2032" s="1460"/>
      <c r="AD2032" s="1475"/>
    </row>
    <row r="2033" spans="1:30" x14ac:dyDescent="0.25">
      <c r="A2033" s="239">
        <v>1</v>
      </c>
      <c r="B2033" s="1529" t="s">
        <v>29</v>
      </c>
      <c r="C2033" s="1829"/>
      <c r="D2033" s="1828"/>
      <c r="E2033" s="458"/>
      <c r="F2033" s="1619"/>
      <c r="G2033" s="1619"/>
      <c r="H2033" s="1695"/>
      <c r="I2033" s="2230"/>
      <c r="J2033" s="1898"/>
      <c r="K2033" s="2215"/>
      <c r="L2033" s="2231"/>
      <c r="M2033" s="2215"/>
      <c r="N2033" s="2231"/>
      <c r="O2033" s="2231"/>
      <c r="P2033" s="2215"/>
      <c r="Q2033" s="570"/>
      <c r="R2033" s="570"/>
      <c r="S2033" s="1061"/>
      <c r="T2033" s="570">
        <f t="shared" ref="T2033:T2041" si="606">Z2033-Y2033-V2033</f>
        <v>0</v>
      </c>
      <c r="U2033" s="1082"/>
      <c r="V2033" s="570"/>
      <c r="W2033" s="570"/>
      <c r="X2033" s="570"/>
      <c r="Y2033" s="570"/>
      <c r="Z2033" s="570"/>
      <c r="AA2033" s="1836"/>
      <c r="AB2033" s="566"/>
      <c r="AC2033" s="1460"/>
      <c r="AD2033" s="1475"/>
    </row>
    <row r="2034" spans="1:30" x14ac:dyDescent="0.25">
      <c r="A2034" s="239">
        <v>1</v>
      </c>
      <c r="B2034" s="1741" t="s">
        <v>150</v>
      </c>
      <c r="C2034" s="1742"/>
      <c r="D2034" s="2"/>
      <c r="E2034" s="459"/>
      <c r="F2034" s="787"/>
      <c r="G2034" s="787"/>
      <c r="H2034" s="213"/>
      <c r="I2034" s="1150"/>
      <c r="J2034" s="1150"/>
      <c r="K2034" s="1863"/>
      <c r="L2034" s="1863"/>
      <c r="M2034" s="1863"/>
      <c r="N2034" s="1863"/>
      <c r="O2034" s="1863"/>
      <c r="P2034" s="1863"/>
      <c r="Q2034" s="570"/>
      <c r="R2034" s="570"/>
      <c r="S2034" s="1061"/>
      <c r="T2034" s="570">
        <f t="shared" si="606"/>
        <v>0</v>
      </c>
      <c r="U2034" s="1082"/>
      <c r="V2034" s="570"/>
      <c r="W2034" s="570"/>
      <c r="X2034" s="570"/>
      <c r="Y2034" s="570"/>
      <c r="Z2034" s="570"/>
      <c r="AA2034" s="1262"/>
      <c r="AB2034" s="566"/>
      <c r="AC2034" s="1460"/>
      <c r="AD2034" s="1475"/>
    </row>
    <row r="2035" spans="1:30" x14ac:dyDescent="0.25">
      <c r="A2035" s="239">
        <v>1</v>
      </c>
      <c r="B2035" s="1404" t="s">
        <v>9</v>
      </c>
      <c r="C2035" s="681"/>
      <c r="D2035" s="799">
        <v>300</v>
      </c>
      <c r="E2035" s="418">
        <v>50</v>
      </c>
      <c r="F2035" s="213">
        <f>(E2035/12*$B$4)</f>
        <v>8.3333333333333339</v>
      </c>
      <c r="G2035" s="213"/>
      <c r="H2035" s="213">
        <f>G2035/F2035*100</f>
        <v>0</v>
      </c>
      <c r="I2035" s="1150">
        <v>7</v>
      </c>
      <c r="J2035" s="269" t="e">
        <f>M2035/G2035</f>
        <v>#DIV/0!</v>
      </c>
      <c r="K2035" s="270">
        <f>ROUND(E2035*I2035,0)</f>
        <v>350</v>
      </c>
      <c r="L2035" s="270">
        <f>ROUND(K2035/12*$B$4,0)</f>
        <v>58</v>
      </c>
      <c r="M2035" s="270"/>
      <c r="N2035" s="270">
        <f>M2035/L2035*100</f>
        <v>0</v>
      </c>
      <c r="O2035" s="270">
        <f>K2035/D2035</f>
        <v>1.1666666666666667</v>
      </c>
      <c r="P2035" s="270">
        <f>M2035/$B$4*12/O2035</f>
        <v>0</v>
      </c>
      <c r="Q2035" s="570"/>
      <c r="R2035" s="570"/>
      <c r="S2035" s="1061"/>
      <c r="T2035" s="570">
        <f t="shared" si="606"/>
        <v>0</v>
      </c>
      <c r="U2035" s="1082"/>
      <c r="V2035" s="570"/>
      <c r="W2035" s="570"/>
      <c r="X2035" s="570"/>
      <c r="Y2035" s="570"/>
      <c r="Z2035" s="570"/>
      <c r="AA2035" s="1291"/>
      <c r="AB2035" s="566"/>
      <c r="AC2035" s="1460"/>
      <c r="AD2035" s="1475"/>
    </row>
    <row r="2036" spans="1:30" x14ac:dyDescent="0.25">
      <c r="A2036" s="239">
        <v>1</v>
      </c>
      <c r="B2036" s="1404" t="s">
        <v>118</v>
      </c>
      <c r="C2036" s="681"/>
      <c r="D2036" s="799">
        <v>300</v>
      </c>
      <c r="E2036" s="418">
        <v>52</v>
      </c>
      <c r="F2036" s="213">
        <f>(E2036/12*$B$4)</f>
        <v>8.6666666666666661</v>
      </c>
      <c r="G2036" s="213">
        <v>9</v>
      </c>
      <c r="H2036" s="213">
        <f>G2036/F2036*100</f>
        <v>103.84615384615385</v>
      </c>
      <c r="I2036" s="1150">
        <v>10</v>
      </c>
      <c r="J2036" s="269">
        <f>M2036/G2036</f>
        <v>8.6666666666666661</v>
      </c>
      <c r="K2036" s="270">
        <f>ROUND(E2036*I2036,0)</f>
        <v>520</v>
      </c>
      <c r="L2036" s="270">
        <f>ROUND(K2036/12*$B$4,0)</f>
        <v>87</v>
      </c>
      <c r="M2036" s="270">
        <v>78</v>
      </c>
      <c r="N2036" s="270">
        <f>M2036/L2036*100</f>
        <v>89.65517241379311</v>
      </c>
      <c r="O2036" s="270">
        <f>K2036/D2036</f>
        <v>1.7333333333333334</v>
      </c>
      <c r="P2036" s="270">
        <f>M2036/$B$4*12/O2036</f>
        <v>270</v>
      </c>
      <c r="Q2036" s="570"/>
      <c r="R2036" s="570"/>
      <c r="S2036" s="1061"/>
      <c r="T2036" s="570">
        <f t="shared" si="606"/>
        <v>0</v>
      </c>
      <c r="U2036" s="1082"/>
      <c r="V2036" s="570"/>
      <c r="W2036" s="570"/>
      <c r="X2036" s="570"/>
      <c r="Y2036" s="570"/>
      <c r="Z2036" s="570"/>
      <c r="AA2036" s="1291"/>
      <c r="AB2036" s="566"/>
      <c r="AC2036" s="1460"/>
      <c r="AD2036" s="1475"/>
    </row>
    <row r="2037" spans="1:30" x14ac:dyDescent="0.25">
      <c r="A2037" s="239">
        <v>1</v>
      </c>
      <c r="B2037" s="1404" t="s">
        <v>10</v>
      </c>
      <c r="C2037" s="681"/>
      <c r="D2037" s="799">
        <v>300</v>
      </c>
      <c r="E2037" s="418">
        <v>153</v>
      </c>
      <c r="F2037" s="213">
        <f>(E2037/12*$B$4)</f>
        <v>25.5</v>
      </c>
      <c r="G2037" s="213"/>
      <c r="H2037" s="213">
        <f>G2037/F2037*100</f>
        <v>0</v>
      </c>
      <c r="I2037" s="1150">
        <v>7</v>
      </c>
      <c r="J2037" s="269" t="e">
        <f>M2037/G2037</f>
        <v>#DIV/0!</v>
      </c>
      <c r="K2037" s="270">
        <f>ROUND(E2037*I2037,0)</f>
        <v>1071</v>
      </c>
      <c r="L2037" s="270">
        <f>ROUND(K2037/12*$B$4,0)</f>
        <v>179</v>
      </c>
      <c r="M2037" s="270"/>
      <c r="N2037" s="270">
        <f>M2037/L2037*100</f>
        <v>0</v>
      </c>
      <c r="O2037" s="270">
        <f>K2037/D2037</f>
        <v>3.57</v>
      </c>
      <c r="P2037" s="270">
        <f>M2037/$B$4*12/O2037</f>
        <v>0</v>
      </c>
      <c r="Q2037" s="570"/>
      <c r="R2037" s="570"/>
      <c r="S2037" s="1061"/>
      <c r="T2037" s="570">
        <f t="shared" si="606"/>
        <v>0</v>
      </c>
      <c r="U2037" s="1082"/>
      <c r="V2037" s="570"/>
      <c r="W2037" s="570"/>
      <c r="X2037" s="570"/>
      <c r="Y2037" s="570"/>
      <c r="Z2037" s="570"/>
      <c r="AA2037" s="1291"/>
      <c r="AB2037" s="566"/>
      <c r="AC2037" s="1460"/>
      <c r="AD2037" s="1475"/>
    </row>
    <row r="2038" spans="1:30" x14ac:dyDescent="0.25">
      <c r="A2038" s="239">
        <v>1</v>
      </c>
      <c r="B2038" s="247" t="s">
        <v>78</v>
      </c>
      <c r="C2038" s="1546"/>
      <c r="D2038" s="1508"/>
      <c r="E2038" s="420">
        <f>SUM(E2035:E2037)</f>
        <v>255</v>
      </c>
      <c r="F2038" s="211">
        <f>SUM(F2035:F2037)</f>
        <v>42.5</v>
      </c>
      <c r="G2038" s="211">
        <f>SUM(G2035:G2037)</f>
        <v>9</v>
      </c>
      <c r="H2038" s="211">
        <f>G2038/F2038*100</f>
        <v>21.176470588235293</v>
      </c>
      <c r="I2038" s="388">
        <f>K2038/E2038</f>
        <v>7.6117647058823525</v>
      </c>
      <c r="J2038" s="388">
        <f>M2038/G2038</f>
        <v>8.6666666666666661</v>
      </c>
      <c r="K2038" s="2064">
        <f>SUM(K2035:K2037)</f>
        <v>1941</v>
      </c>
      <c r="L2038" s="2064">
        <f>SUM(L2035:L2037)</f>
        <v>324</v>
      </c>
      <c r="M2038" s="2064">
        <f>SUM(M2035:M2037)</f>
        <v>78</v>
      </c>
      <c r="N2038" s="270">
        <f>M2038/L2038*100</f>
        <v>24.074074074074073</v>
      </c>
      <c r="O2038" s="1648">
        <f>SUM(O2035:O2037)</f>
        <v>6.4700000000000006</v>
      </c>
      <c r="P2038" s="270">
        <f>M2038/$B$4*12/O2038</f>
        <v>72.333848531684694</v>
      </c>
      <c r="Q2038" s="570"/>
      <c r="R2038" s="570"/>
      <c r="S2038" s="1061"/>
      <c r="T2038" s="570">
        <f t="shared" si="606"/>
        <v>0</v>
      </c>
      <c r="U2038" s="1082"/>
      <c r="V2038" s="570"/>
      <c r="W2038" s="570"/>
      <c r="X2038" s="570"/>
      <c r="Y2038" s="570"/>
      <c r="Z2038" s="570"/>
      <c r="AA2038" s="1270">
        <f>SUM(AA2035:AA2037)</f>
        <v>0</v>
      </c>
      <c r="AB2038" s="566"/>
      <c r="AC2038" s="1460"/>
      <c r="AD2038" s="1475"/>
    </row>
    <row r="2039" spans="1:30" ht="30" x14ac:dyDescent="0.25">
      <c r="A2039" s="239">
        <v>1</v>
      </c>
      <c r="B2039" s="2" t="s">
        <v>127</v>
      </c>
      <c r="C2039" s="693"/>
      <c r="D2039" s="1508"/>
      <c r="E2039" s="420"/>
      <c r="F2039" s="211"/>
      <c r="G2039" s="211"/>
      <c r="H2039" s="211"/>
      <c r="I2039" s="388"/>
      <c r="J2039" s="388"/>
      <c r="K2039" s="2064"/>
      <c r="L2039" s="2064"/>
      <c r="M2039" s="2064"/>
      <c r="N2039" s="270"/>
      <c r="O2039" s="1648"/>
      <c r="P2039" s="270"/>
      <c r="Q2039" s="570"/>
      <c r="R2039" s="570"/>
      <c r="S2039" s="1061"/>
      <c r="T2039" s="570">
        <f t="shared" si="606"/>
        <v>0</v>
      </c>
      <c r="U2039" s="1082"/>
      <c r="V2039" s="570"/>
      <c r="W2039" s="570"/>
      <c r="X2039" s="570"/>
      <c r="Y2039" s="570"/>
      <c r="Z2039" s="570"/>
      <c r="AA2039" s="1270"/>
      <c r="AB2039" s="566"/>
      <c r="AC2039" s="1460"/>
      <c r="AD2039" s="1475"/>
    </row>
    <row r="2040" spans="1:30" x14ac:dyDescent="0.25">
      <c r="A2040" s="239">
        <v>1</v>
      </c>
      <c r="B2040" s="479" t="s">
        <v>24</v>
      </c>
      <c r="C2040" s="677"/>
      <c r="D2040" s="2232">
        <v>240</v>
      </c>
      <c r="E2040" s="422">
        <v>40</v>
      </c>
      <c r="F2040" s="213">
        <f>(E2040/12*$B$4)</f>
        <v>6.666666666666667</v>
      </c>
      <c r="G2040" s="213">
        <v>5</v>
      </c>
      <c r="H2040" s="213">
        <f t="shared" ref="H2040:H2049" si="607">G2040/F2040*100</f>
        <v>75</v>
      </c>
      <c r="I2040" s="1150">
        <v>3</v>
      </c>
      <c r="J2040" s="269">
        <f t="shared" ref="J2040:J2045" si="608">M2040/G2040</f>
        <v>3</v>
      </c>
      <c r="K2040" s="270">
        <f>ROUND(E2040*I2040,0)</f>
        <v>120</v>
      </c>
      <c r="L2040" s="270">
        <f>ROUND(K2040/12*$B$4,0)</f>
        <v>20</v>
      </c>
      <c r="M2040" s="270">
        <v>15</v>
      </c>
      <c r="N2040" s="270">
        <f t="shared" ref="N2040:N2045" si="609">M2040/L2040*100</f>
        <v>75</v>
      </c>
      <c r="O2040" s="270">
        <f>ROUND(K2040/D2040,0)</f>
        <v>1</v>
      </c>
      <c r="P2040" s="270">
        <f t="shared" ref="P2040:P2045" si="610">M2040/$B$4*12/O2040</f>
        <v>90</v>
      </c>
      <c r="Q2040" s="570"/>
      <c r="R2040" s="570"/>
      <c r="S2040" s="1061"/>
      <c r="T2040" s="570">
        <f t="shared" si="606"/>
        <v>0</v>
      </c>
      <c r="U2040" s="1082"/>
      <c r="V2040" s="570"/>
      <c r="W2040" s="570"/>
      <c r="X2040" s="570"/>
      <c r="Y2040" s="570"/>
      <c r="Z2040" s="570"/>
      <c r="AA2040" s="1291"/>
      <c r="AB2040" s="566"/>
      <c r="AC2040" s="1460"/>
      <c r="AD2040" s="1475"/>
    </row>
    <row r="2041" spans="1:30" s="249" customFormat="1" x14ac:dyDescent="0.25">
      <c r="A2041" s="239">
        <v>1</v>
      </c>
      <c r="B2041" s="2233" t="s">
        <v>9</v>
      </c>
      <c r="C2041" s="2234"/>
      <c r="D2041" s="2232">
        <v>240</v>
      </c>
      <c r="E2041" s="423">
        <v>420</v>
      </c>
      <c r="F2041" s="213">
        <f>(E2041/12*$B$4)</f>
        <v>70</v>
      </c>
      <c r="G2041" s="219">
        <v>63</v>
      </c>
      <c r="H2041" s="213">
        <f t="shared" si="607"/>
        <v>90</v>
      </c>
      <c r="I2041" s="1905">
        <v>8</v>
      </c>
      <c r="J2041" s="269">
        <f t="shared" si="608"/>
        <v>7.8095238095238093</v>
      </c>
      <c r="K2041" s="270">
        <f>ROUND(E2041*I2041,0)</f>
        <v>3360</v>
      </c>
      <c r="L2041" s="270">
        <f>ROUND(K2041/12*$B$4,0)</f>
        <v>560</v>
      </c>
      <c r="M2041" s="482">
        <v>492</v>
      </c>
      <c r="N2041" s="270">
        <f t="shared" si="609"/>
        <v>87.857142857142861</v>
      </c>
      <c r="O2041" s="270">
        <f>ROUND(K2041/D2041,0)</f>
        <v>14</v>
      </c>
      <c r="P2041" s="270">
        <f t="shared" si="610"/>
        <v>210.85714285714286</v>
      </c>
      <c r="Q2041" s="570"/>
      <c r="R2041" s="570"/>
      <c r="S2041" s="1061"/>
      <c r="T2041" s="570">
        <f t="shared" si="606"/>
        <v>0</v>
      </c>
      <c r="U2041" s="1082"/>
      <c r="V2041" s="570"/>
      <c r="W2041" s="570"/>
      <c r="X2041" s="570"/>
      <c r="Y2041" s="570"/>
      <c r="Z2041" s="570"/>
      <c r="AA2041" s="1481"/>
      <c r="AB2041" s="566"/>
      <c r="AC2041" s="1460"/>
      <c r="AD2041" s="1475"/>
    </row>
    <row r="2042" spans="1:30" s="249" customFormat="1" x14ac:dyDescent="0.25">
      <c r="A2042" s="239">
        <v>1</v>
      </c>
      <c r="B2042" s="2233" t="s">
        <v>47</v>
      </c>
      <c r="C2042" s="2234"/>
      <c r="D2042" s="481">
        <v>240</v>
      </c>
      <c r="E2042" s="423">
        <v>543</v>
      </c>
      <c r="F2042" s="219">
        <f>(E2042/12*$B$4)</f>
        <v>90.5</v>
      </c>
      <c r="G2042" s="219">
        <v>61</v>
      </c>
      <c r="H2042" s="219">
        <f t="shared" si="607"/>
        <v>67.403314917127076</v>
      </c>
      <c r="I2042" s="1905">
        <v>8</v>
      </c>
      <c r="J2042" s="1485">
        <f t="shared" si="608"/>
        <v>7.9016393442622954</v>
      </c>
      <c r="K2042" s="482">
        <f>ROUND(E2042*I2042,0)</f>
        <v>4344</v>
      </c>
      <c r="L2042" s="482">
        <f>ROUND(K2042/12*$B$4,0)</f>
        <v>724</v>
      </c>
      <c r="M2042" s="482">
        <v>482</v>
      </c>
      <c r="N2042" s="482">
        <f t="shared" si="609"/>
        <v>66.574585635359114</v>
      </c>
      <c r="O2042" s="482">
        <f>ROUND(K2042/D2042,0)</f>
        <v>18</v>
      </c>
      <c r="P2042" s="482">
        <f t="shared" si="610"/>
        <v>160.66666666666666</v>
      </c>
      <c r="Q2042" s="571"/>
      <c r="R2042" s="571"/>
      <c r="S2042" s="1208"/>
      <c r="T2042" s="571"/>
      <c r="U2042" s="1507"/>
      <c r="V2042" s="571"/>
      <c r="W2042" s="571"/>
      <c r="X2042" s="571"/>
      <c r="Y2042" s="571"/>
      <c r="Z2042" s="571"/>
      <c r="AA2042" s="1481"/>
      <c r="AB2042" s="1194"/>
      <c r="AC2042" s="1460"/>
      <c r="AD2042" s="1475"/>
    </row>
    <row r="2043" spans="1:30" s="249" customFormat="1" x14ac:dyDescent="0.25">
      <c r="A2043" s="239">
        <v>1</v>
      </c>
      <c r="B2043" s="2235" t="s">
        <v>55</v>
      </c>
      <c r="C2043" s="702"/>
      <c r="D2043" s="481">
        <v>240</v>
      </c>
      <c r="E2043" s="423">
        <v>130</v>
      </c>
      <c r="F2043" s="219">
        <f>(E2043/12*$B$4)</f>
        <v>21.666666666666668</v>
      </c>
      <c r="G2043" s="219">
        <v>6</v>
      </c>
      <c r="H2043" s="219">
        <f t="shared" si="607"/>
        <v>27.69230769230769</v>
      </c>
      <c r="I2043" s="1905">
        <v>3</v>
      </c>
      <c r="J2043" s="1485">
        <f t="shared" si="608"/>
        <v>3.6666666666666665</v>
      </c>
      <c r="K2043" s="482">
        <f>ROUND(E2043*I2043,0)</f>
        <v>390</v>
      </c>
      <c r="L2043" s="482">
        <f>ROUND(K2043/12*$B$4,0)</f>
        <v>65</v>
      </c>
      <c r="M2043" s="482">
        <v>22</v>
      </c>
      <c r="N2043" s="482">
        <f t="shared" si="609"/>
        <v>33.846153846153847</v>
      </c>
      <c r="O2043" s="482">
        <f>ROUND(K2043/D2043,0)</f>
        <v>2</v>
      </c>
      <c r="P2043" s="482">
        <f t="shared" si="610"/>
        <v>66</v>
      </c>
      <c r="Q2043" s="571"/>
      <c r="R2043" s="571"/>
      <c r="S2043" s="1208"/>
      <c r="T2043" s="571"/>
      <c r="U2043" s="1507"/>
      <c r="V2043" s="571"/>
      <c r="W2043" s="571"/>
      <c r="X2043" s="571"/>
      <c r="Y2043" s="571"/>
      <c r="Z2043" s="571"/>
      <c r="AA2043" s="1481"/>
      <c r="AB2043" s="1194"/>
      <c r="AC2043" s="1460"/>
      <c r="AD2043" s="1475"/>
    </row>
    <row r="2044" spans="1:30" x14ac:dyDescent="0.25">
      <c r="A2044" s="239">
        <v>1</v>
      </c>
      <c r="B2044" s="1748" t="s">
        <v>184</v>
      </c>
      <c r="C2044" s="1660"/>
      <c r="D2044" s="2236"/>
      <c r="E2044" s="424">
        <f>SUM(E2040:E2043)</f>
        <v>1133</v>
      </c>
      <c r="F2044" s="2210">
        <f>SUM(F2040:F2043)</f>
        <v>188.83333333333334</v>
      </c>
      <c r="G2044" s="2210">
        <f>SUM(G2040:G2043)</f>
        <v>135</v>
      </c>
      <c r="H2044" s="284">
        <f t="shared" si="607"/>
        <v>71.491615180935568</v>
      </c>
      <c r="I2044" s="1519">
        <f>K2044/E2044</f>
        <v>7.2497793468667258</v>
      </c>
      <c r="J2044" s="1519">
        <f t="shared" si="608"/>
        <v>7.4888888888888889</v>
      </c>
      <c r="K2044" s="1583">
        <f>SUM(K2040:K2043)</f>
        <v>8214</v>
      </c>
      <c r="L2044" s="1583">
        <f>SUM(L2040:L2043)</f>
        <v>1369</v>
      </c>
      <c r="M2044" s="1583">
        <f>SUM(M2040:M2043)</f>
        <v>1011</v>
      </c>
      <c r="N2044" s="1583">
        <f t="shared" si="609"/>
        <v>73.849525200876556</v>
      </c>
      <c r="O2044" s="1603">
        <f>SUM(O2040:O2043)</f>
        <v>35</v>
      </c>
      <c r="P2044" s="482">
        <f t="shared" si="610"/>
        <v>173.31428571428572</v>
      </c>
      <c r="Q2044" s="571"/>
      <c r="R2044" s="571"/>
      <c r="S2044" s="1208"/>
      <c r="T2044" s="571">
        <f>Z2044-Y2044-V2044</f>
        <v>0</v>
      </c>
      <c r="U2044" s="1507"/>
      <c r="V2044" s="571"/>
      <c r="W2044" s="571"/>
      <c r="X2044" s="571"/>
      <c r="Y2044" s="571"/>
      <c r="Z2044" s="571"/>
      <c r="AA2044" s="2211">
        <f>SUM(AA2040:AA2043)</f>
        <v>0</v>
      </c>
      <c r="AB2044" s="1194"/>
      <c r="AC2044" s="1460"/>
      <c r="AD2044" s="1475"/>
    </row>
    <row r="2045" spans="1:30" ht="29.25" x14ac:dyDescent="0.25">
      <c r="A2045" s="239">
        <v>1</v>
      </c>
      <c r="B2045" s="1665" t="s">
        <v>215</v>
      </c>
      <c r="C2045" s="1665"/>
      <c r="D2045" s="2237"/>
      <c r="E2045" s="18">
        <f>SUM(E2044,E2038)</f>
        <v>1388</v>
      </c>
      <c r="F2045" s="10">
        <f>SUM(F2044,F2038)</f>
        <v>231.33333333333334</v>
      </c>
      <c r="G2045" s="10">
        <f>SUM(G2044,G2038)</f>
        <v>144</v>
      </c>
      <c r="H2045" s="10">
        <f t="shared" si="607"/>
        <v>62.247838616714688</v>
      </c>
      <c r="I2045" s="8">
        <f>K2045/E2045</f>
        <v>7.3162824207492791</v>
      </c>
      <c r="J2045" s="2060">
        <f t="shared" si="608"/>
        <v>7.5625</v>
      </c>
      <c r="K2045" s="10">
        <f>SUM(K2044,K2038)</f>
        <v>10155</v>
      </c>
      <c r="L2045" s="10">
        <f>SUM(L2044,L2038)</f>
        <v>1693</v>
      </c>
      <c r="M2045" s="10">
        <f>M2038+M2044</f>
        <v>1089</v>
      </c>
      <c r="N2045" s="1579">
        <f t="shared" si="609"/>
        <v>64.323685764914345</v>
      </c>
      <c r="O2045" s="1579">
        <f>SUM(O2044,O2038)</f>
        <v>41.47</v>
      </c>
      <c r="P2045" s="1579">
        <f t="shared" si="610"/>
        <v>157.55968169761275</v>
      </c>
      <c r="Q2045" s="568">
        <v>24648.368040721594</v>
      </c>
      <c r="R2045" s="568">
        <v>24648.368040721594</v>
      </c>
      <c r="S2045" s="2699">
        <f t="shared" ref="S2045" si="611">Q2045/12*$B$4+(R2045-Q2045)/11*1</f>
        <v>4108.0613401202654</v>
      </c>
      <c r="T2045" s="568">
        <f>Z2045-Y2045-V2045</f>
        <v>2574.8685</v>
      </c>
      <c r="U2045" s="1086"/>
      <c r="V2045" s="568"/>
      <c r="W2045" s="568">
        <f>T2045-S2045</f>
        <v>-1533.1928401202654</v>
      </c>
      <c r="X2045" s="568"/>
      <c r="Y2045" s="568">
        <v>0</v>
      </c>
      <c r="Z2045" s="568">
        <v>2574.8685</v>
      </c>
      <c r="AA2045" s="1255">
        <f>SUM(AA2044,AA2038)</f>
        <v>0</v>
      </c>
      <c r="AB2045" s="1199"/>
      <c r="AC2045" s="1460"/>
      <c r="AD2045" s="1475"/>
    </row>
    <row r="2046" spans="1:30" ht="30" x14ac:dyDescent="0.25">
      <c r="A2046" s="239">
        <v>1</v>
      </c>
      <c r="B2046" s="2238" t="s">
        <v>200</v>
      </c>
      <c r="C2046" s="2238"/>
      <c r="D2046" s="2239"/>
      <c r="E2046" s="657">
        <v>4045</v>
      </c>
      <c r="F2046" s="1707">
        <f t="shared" ref="F2046:F2048" si="612">ROUND(E2046/12*$B$4,0)</f>
        <v>674</v>
      </c>
      <c r="G2046" s="1707">
        <v>589</v>
      </c>
      <c r="H2046" s="1707">
        <f t="shared" si="607"/>
        <v>87.388724035608305</v>
      </c>
      <c r="I2046" s="1588"/>
      <c r="J2046" s="1920"/>
      <c r="K2046" s="1737"/>
      <c r="L2046" s="1880"/>
      <c r="M2046" s="1737"/>
      <c r="N2046" s="1670"/>
      <c r="O2046" s="1477"/>
      <c r="P2046" s="1477"/>
      <c r="Q2046" s="572"/>
      <c r="R2046" s="572"/>
      <c r="S2046" s="1218"/>
      <c r="T2046" s="578"/>
      <c r="U2046" s="1672"/>
      <c r="V2046" s="578"/>
      <c r="W2046" s="578"/>
      <c r="X2046" s="578"/>
      <c r="Y2046" s="578"/>
      <c r="Z2046" s="572"/>
      <c r="AA2046" s="1708"/>
      <c r="AB2046" s="1195"/>
      <c r="AC2046" s="1460"/>
      <c r="AD2046" s="1475"/>
    </row>
    <row r="2047" spans="1:30" ht="30" x14ac:dyDescent="0.25">
      <c r="A2047" s="239">
        <v>1</v>
      </c>
      <c r="B2047" s="2240" t="s">
        <v>199</v>
      </c>
      <c r="C2047" s="2240"/>
      <c r="D2047" s="1621"/>
      <c r="E2047" s="428">
        <v>1050</v>
      </c>
      <c r="F2047" s="214">
        <f t="shared" si="612"/>
        <v>175</v>
      </c>
      <c r="G2047" s="214">
        <v>241</v>
      </c>
      <c r="H2047" s="214">
        <f t="shared" si="607"/>
        <v>137.71428571428572</v>
      </c>
      <c r="I2047" s="388"/>
      <c r="J2047" s="1902"/>
      <c r="K2047" s="484"/>
      <c r="L2047" s="484"/>
      <c r="M2047" s="484"/>
      <c r="N2047" s="270"/>
      <c r="O2047" s="270"/>
      <c r="P2047" s="482"/>
      <c r="Q2047" s="571"/>
      <c r="R2047" s="571"/>
      <c r="S2047" s="1208"/>
      <c r="T2047" s="572"/>
      <c r="U2047" s="1082"/>
      <c r="V2047" s="572"/>
      <c r="W2047" s="572"/>
      <c r="X2047" s="570"/>
      <c r="Y2047" s="570"/>
      <c r="Z2047" s="570"/>
      <c r="AA2047" s="1258"/>
      <c r="AB2047" s="566"/>
      <c r="AC2047" s="1460"/>
      <c r="AD2047" s="1475"/>
    </row>
    <row r="2048" spans="1:30" x14ac:dyDescent="0.25">
      <c r="A2048" s="239">
        <v>1</v>
      </c>
      <c r="B2048" s="1532" t="s">
        <v>226</v>
      </c>
      <c r="C2048" s="1533"/>
      <c r="D2048" s="2241"/>
      <c r="E2048" s="425">
        <v>5</v>
      </c>
      <c r="F2048" s="214">
        <f t="shared" si="612"/>
        <v>1</v>
      </c>
      <c r="G2048" s="1707"/>
      <c r="H2048" s="214">
        <f t="shared" si="607"/>
        <v>0</v>
      </c>
      <c r="I2048" s="269"/>
      <c r="J2048" s="535"/>
      <c r="K2048" s="1477"/>
      <c r="L2048" s="270"/>
      <c r="M2048" s="270"/>
      <c r="N2048" s="1477"/>
      <c r="O2048" s="270"/>
      <c r="P2048" s="270"/>
      <c r="Q2048" s="570"/>
      <c r="R2048" s="570"/>
      <c r="S2048" s="1061"/>
      <c r="T2048" s="570"/>
      <c r="U2048" s="1082"/>
      <c r="V2048" s="570"/>
      <c r="W2048" s="570"/>
      <c r="X2048" s="572"/>
      <c r="Y2048" s="572"/>
      <c r="Z2048" s="572"/>
      <c r="AA2048" s="1708"/>
      <c r="AB2048" s="1195"/>
      <c r="AC2048" s="1460"/>
      <c r="AD2048" s="1475"/>
    </row>
    <row r="2049" spans="1:30" ht="15.75" thickBot="1" x14ac:dyDescent="0.3">
      <c r="A2049" s="239">
        <v>1</v>
      </c>
      <c r="B2049" s="2242" t="s">
        <v>224</v>
      </c>
      <c r="C2049" s="2243"/>
      <c r="D2049" s="2244"/>
      <c r="E2049" s="659">
        <f>SUM(E2046:E2048)</f>
        <v>5100</v>
      </c>
      <c r="F2049" s="1737">
        <f>SUM(F2046:F2048)</f>
        <v>850</v>
      </c>
      <c r="G2049" s="2245">
        <f>SUM(G2046:G2048)</f>
        <v>830</v>
      </c>
      <c r="H2049" s="1737">
        <f t="shared" si="607"/>
        <v>97.647058823529406</v>
      </c>
      <c r="I2049" s="535"/>
      <c r="J2049" s="2246"/>
      <c r="K2049" s="2247"/>
      <c r="L2049" s="1477"/>
      <c r="M2049" s="1477"/>
      <c r="N2049" s="2247"/>
      <c r="O2049" s="1477"/>
      <c r="P2049" s="2248"/>
      <c r="Q2049" s="570">
        <v>35303.932150000001</v>
      </c>
      <c r="R2049" s="570">
        <v>35303.932150000001</v>
      </c>
      <c r="S2049" s="1209">
        <f t="shared" ref="S2049" si="613">Q2049/12*$B$4+(R2049-Q2049)/11*1</f>
        <v>5883.9886916666665</v>
      </c>
      <c r="T2049" s="570">
        <f>Z2049-Y2049-V2049</f>
        <v>5726.3647300000011</v>
      </c>
      <c r="U2049" s="1082"/>
      <c r="V2049" s="570"/>
      <c r="W2049" s="570">
        <f>T2049-S2049</f>
        <v>-157.62396166666531</v>
      </c>
      <c r="X2049" s="571"/>
      <c r="Y2049" s="658">
        <v>-13.981059999999999</v>
      </c>
      <c r="Z2049" s="658">
        <v>5712.3836700000011</v>
      </c>
      <c r="AA2049" s="2249">
        <f>SUM(AA2046:AA2048)</f>
        <v>0</v>
      </c>
      <c r="AB2049" s="1280"/>
      <c r="AC2049" s="1460"/>
      <c r="AD2049" s="1475"/>
    </row>
    <row r="2050" spans="1:30" ht="15.75" thickBot="1" x14ac:dyDescent="0.3">
      <c r="A2050" s="239">
        <v>1</v>
      </c>
      <c r="B2050" s="274" t="s">
        <v>315</v>
      </c>
      <c r="C2050" s="274"/>
      <c r="D2050" s="274"/>
      <c r="E2050" s="460"/>
      <c r="F2050" s="1613"/>
      <c r="G2050" s="1613"/>
      <c r="H2050" s="1613"/>
      <c r="I2050" s="1897"/>
      <c r="J2050" s="1897"/>
      <c r="K2050" s="1613"/>
      <c r="L2050" s="1613"/>
      <c r="M2050" s="1613">
        <f>M1955+M2045</f>
        <v>7845</v>
      </c>
      <c r="N2050" s="1613"/>
      <c r="O2050" s="1613"/>
      <c r="P2050" s="1613"/>
      <c r="Q2050" s="576">
        <f t="shared" ref="Q2050:Z2050" si="614">Q2049+Q2045+Q2032+Q1955</f>
        <v>438449.84905478306</v>
      </c>
      <c r="R2050" s="576">
        <f t="shared" ref="R2050" si="615">R2049+R2045+R2032+R1955</f>
        <v>438449.84905478306</v>
      </c>
      <c r="S2050" s="1062">
        <f t="shared" si="614"/>
        <v>74487.277767463849</v>
      </c>
      <c r="T2050" s="576">
        <f t="shared" si="614"/>
        <v>73892.791490000003</v>
      </c>
      <c r="U2050" s="1087">
        <f t="shared" si="614"/>
        <v>0</v>
      </c>
      <c r="V2050" s="576">
        <f t="shared" si="614"/>
        <v>0</v>
      </c>
      <c r="W2050" s="576">
        <f t="shared" si="614"/>
        <v>-594.48627746384273</v>
      </c>
      <c r="X2050" s="576">
        <f t="shared" si="614"/>
        <v>0</v>
      </c>
      <c r="Y2050" s="576">
        <f t="shared" si="614"/>
        <v>-32.949100000000001</v>
      </c>
      <c r="Z2050" s="277">
        <f t="shared" si="614"/>
        <v>73859.842390000005</v>
      </c>
      <c r="AA2050" s="1572"/>
      <c r="AB2050" s="1206">
        <f t="shared" ref="AB2050" si="616">AB2049+AB2045+AB2032+AB1955</f>
        <v>0</v>
      </c>
      <c r="AC2050" s="1460"/>
      <c r="AD2050" s="1475"/>
    </row>
    <row r="2051" spans="1:30" x14ac:dyDescent="0.25">
      <c r="A2051" s="239">
        <v>1</v>
      </c>
      <c r="B2051" s="2250"/>
      <c r="C2051" s="2251"/>
      <c r="D2051" s="2250"/>
      <c r="E2051" s="461"/>
      <c r="F2051" s="1874"/>
      <c r="G2051" s="1874"/>
      <c r="H2051" s="1874"/>
      <c r="I2051" s="1875"/>
      <c r="J2051" s="1875"/>
      <c r="K2051" s="2252"/>
      <c r="L2051" s="2252"/>
      <c r="M2051" s="2252"/>
      <c r="N2051" s="2252"/>
      <c r="O2051" s="2252"/>
      <c r="P2051" s="2252"/>
      <c r="Q2051" s="569"/>
      <c r="R2051" s="569"/>
      <c r="S2051" s="1060"/>
      <c r="T2051" s="569">
        <f>Z2051-Y2051-V2051</f>
        <v>0</v>
      </c>
      <c r="U2051" s="1085"/>
      <c r="V2051" s="569"/>
      <c r="W2051" s="569"/>
      <c r="X2051" s="569"/>
      <c r="Y2051" s="569"/>
      <c r="Z2051" s="569"/>
      <c r="AA2051" s="1876"/>
      <c r="AB2051" s="612"/>
      <c r="AC2051" s="1460"/>
      <c r="AD2051" s="1475"/>
    </row>
    <row r="2052" spans="1:30" ht="57.75" x14ac:dyDescent="0.25">
      <c r="A2052" s="239">
        <v>1</v>
      </c>
      <c r="B2052" s="2253" t="s">
        <v>460</v>
      </c>
      <c r="C2052" s="2253"/>
      <c r="D2052" s="1002"/>
      <c r="E2052" s="422"/>
      <c r="F2052" s="375"/>
      <c r="G2052" s="375"/>
      <c r="H2052" s="375"/>
      <c r="I2052" s="1150"/>
      <c r="J2052" s="1150"/>
      <c r="K2052" s="1863"/>
      <c r="L2052" s="1863"/>
      <c r="M2052" s="1863"/>
      <c r="N2052" s="1863"/>
      <c r="O2052" s="1863"/>
      <c r="P2052" s="1863"/>
      <c r="Q2052" s="570"/>
      <c r="R2052" s="570"/>
      <c r="S2052" s="1061"/>
      <c r="T2052" s="570">
        <f>Z2052-Y2052-V2052</f>
        <v>0</v>
      </c>
      <c r="U2052" s="1082"/>
      <c r="V2052" s="570"/>
      <c r="W2052" s="570"/>
      <c r="X2052" s="570"/>
      <c r="Y2052" s="570"/>
      <c r="Z2052" s="570"/>
      <c r="AA2052" s="1295"/>
      <c r="AB2052" s="566"/>
      <c r="AC2052" s="1460"/>
      <c r="AD2052" s="1475"/>
    </row>
    <row r="2053" spans="1:30" x14ac:dyDescent="0.25">
      <c r="A2053" s="239">
        <v>1</v>
      </c>
      <c r="B2053" s="749" t="s">
        <v>385</v>
      </c>
      <c r="C2053" s="2254"/>
      <c r="D2053" s="1903"/>
      <c r="E2053" s="422"/>
      <c r="F2053" s="375"/>
      <c r="G2053" s="375"/>
      <c r="H2053" s="375"/>
      <c r="I2053" s="1150"/>
      <c r="J2053" s="1150"/>
      <c r="K2053" s="1863"/>
      <c r="L2053" s="1863"/>
      <c r="M2053" s="1863"/>
      <c r="N2053" s="1863"/>
      <c r="O2053" s="1863"/>
      <c r="P2053" s="1863"/>
      <c r="Q2053" s="570">
        <v>3871.1639599999999</v>
      </c>
      <c r="R2053" s="570">
        <v>3871.1639599999999</v>
      </c>
      <c r="S2053" s="3679">
        <f>(Q2053-152.18049)/12*$B$4+152.18049+(R2053-Q2053)/11*1</f>
        <v>772.01106833333324</v>
      </c>
      <c r="T2053" s="570">
        <f>Z2053-Y2053-V2053</f>
        <v>762.86808999999994</v>
      </c>
      <c r="U2053" s="1082"/>
      <c r="V2053" s="570"/>
      <c r="W2053" s="570">
        <f>T2053-S2053</f>
        <v>-9.1429783333333035</v>
      </c>
      <c r="X2053" s="570"/>
      <c r="Y2053" s="570">
        <v>0</v>
      </c>
      <c r="Z2053" s="570">
        <v>762.86808999999994</v>
      </c>
      <c r="AA2053" s="1295"/>
      <c r="AB2053" s="566"/>
      <c r="AC2053" s="1460"/>
      <c r="AD2053" s="1475"/>
    </row>
    <row r="2054" spans="1:30" ht="29.25" x14ac:dyDescent="0.25">
      <c r="A2054" s="239">
        <v>1</v>
      </c>
      <c r="B2054" s="784" t="s">
        <v>294</v>
      </c>
      <c r="C2054" s="680"/>
      <c r="D2054" s="4"/>
      <c r="E2054" s="1144">
        <f>E2056+E2057+E2059+E2061</f>
        <v>1698</v>
      </c>
      <c r="F2054" s="368">
        <f>F2056+F2057+F2059+F2061</f>
        <v>283</v>
      </c>
      <c r="G2054" s="368">
        <f>G2056+G2057+G2059+G2061</f>
        <v>246</v>
      </c>
      <c r="H2054" s="368">
        <f>G2054/F2054*100</f>
        <v>86.925795053003526</v>
      </c>
      <c r="I2054" s="1902"/>
      <c r="J2054" s="1902"/>
      <c r="K2054" s="211"/>
      <c r="L2054" s="211"/>
      <c r="M2054" s="211"/>
      <c r="N2054" s="211"/>
      <c r="O2054" s="211"/>
      <c r="P2054" s="211"/>
      <c r="Q2054" s="570"/>
      <c r="R2054" s="570"/>
      <c r="S2054" s="1061"/>
      <c r="T2054" s="570">
        <f>Z2054-Y2054-V2054</f>
        <v>0</v>
      </c>
      <c r="U2054" s="1082"/>
      <c r="V2054" s="570"/>
      <c r="W2054" s="570"/>
      <c r="X2054" s="570"/>
      <c r="Y2054" s="570"/>
      <c r="Z2054" s="570"/>
      <c r="AA2054" s="1275">
        <f>AA2056+AA2057+AA2059+AA2061</f>
        <v>0</v>
      </c>
      <c r="AB2054" s="566"/>
      <c r="AC2054" s="1460"/>
      <c r="AD2054" s="1475"/>
    </row>
    <row r="2055" spans="1:30" ht="30" x14ac:dyDescent="0.25">
      <c r="A2055" s="239">
        <v>1</v>
      </c>
      <c r="B2055" s="799" t="s">
        <v>205</v>
      </c>
      <c r="C2055" s="680"/>
      <c r="D2055" s="4"/>
      <c r="E2055" s="1144"/>
      <c r="F2055" s="368"/>
      <c r="G2055" s="368"/>
      <c r="H2055" s="368"/>
      <c r="I2055" s="1902"/>
      <c r="J2055" s="1902"/>
      <c r="K2055" s="211"/>
      <c r="L2055" s="211"/>
      <c r="M2055" s="211"/>
      <c r="N2055" s="211"/>
      <c r="O2055" s="211"/>
      <c r="P2055" s="211"/>
      <c r="Q2055" s="570"/>
      <c r="R2055" s="570"/>
      <c r="S2055" s="1061"/>
      <c r="T2055" s="570"/>
      <c r="U2055" s="1082"/>
      <c r="V2055" s="570"/>
      <c r="W2055" s="570"/>
      <c r="X2055" s="570"/>
      <c r="Y2055" s="570"/>
      <c r="Z2055" s="570"/>
      <c r="AA2055" s="1275"/>
      <c r="AB2055" s="566"/>
      <c r="AC2055" s="1460"/>
      <c r="AD2055" s="1475"/>
    </row>
    <row r="2056" spans="1:30" ht="30" x14ac:dyDescent="0.25">
      <c r="A2056" s="239">
        <v>1</v>
      </c>
      <c r="B2056" s="799" t="s">
        <v>206</v>
      </c>
      <c r="C2056" s="680"/>
      <c r="D2056" s="4"/>
      <c r="E2056" s="1145">
        <v>200</v>
      </c>
      <c r="F2056" s="368">
        <f>(E2056/12*$B$4)</f>
        <v>33.333333333333336</v>
      </c>
      <c r="G2056" s="368">
        <v>20</v>
      </c>
      <c r="H2056" s="368">
        <f>G2056/F2056*100</f>
        <v>60</v>
      </c>
      <c r="I2056" s="1902"/>
      <c r="J2056" s="1902"/>
      <c r="K2056" s="211"/>
      <c r="L2056" s="211"/>
      <c r="M2056" s="211"/>
      <c r="N2056" s="211"/>
      <c r="O2056" s="211"/>
      <c r="P2056" s="211"/>
      <c r="Q2056" s="570"/>
      <c r="R2056" s="570"/>
      <c r="S2056" s="1061"/>
      <c r="T2056" s="570"/>
      <c r="U2056" s="1082"/>
      <c r="V2056" s="570"/>
      <c r="W2056" s="570"/>
      <c r="X2056" s="570"/>
      <c r="Y2056" s="570"/>
      <c r="Z2056" s="570"/>
      <c r="AA2056" s="1275"/>
      <c r="AB2056" s="566"/>
      <c r="AC2056" s="1460"/>
      <c r="AD2056" s="1475"/>
    </row>
    <row r="2057" spans="1:30" ht="30" x14ac:dyDescent="0.25">
      <c r="A2057" s="239">
        <v>1</v>
      </c>
      <c r="B2057" s="798" t="s">
        <v>558</v>
      </c>
      <c r="C2057" s="680"/>
      <c r="D2057" s="4"/>
      <c r="E2057" s="1144">
        <v>500</v>
      </c>
      <c r="F2057" s="368">
        <f>(E2057/12*$B$4)</f>
        <v>83.333333333333329</v>
      </c>
      <c r="G2057" s="368">
        <v>84</v>
      </c>
      <c r="H2057" s="368">
        <f>G2057/F2057*100</f>
        <v>100.8</v>
      </c>
      <c r="I2057" s="1902"/>
      <c r="J2057" s="1902"/>
      <c r="K2057" s="211"/>
      <c r="L2057" s="211"/>
      <c r="M2057" s="211"/>
      <c r="N2057" s="211"/>
      <c r="O2057" s="211"/>
      <c r="P2057" s="211"/>
      <c r="Q2057" s="570"/>
      <c r="R2057" s="570"/>
      <c r="S2057" s="1061"/>
      <c r="T2057" s="570"/>
      <c r="U2057" s="1082"/>
      <c r="V2057" s="570"/>
      <c r="W2057" s="570"/>
      <c r="X2057" s="570"/>
      <c r="Y2057" s="570"/>
      <c r="Z2057" s="570"/>
      <c r="AA2057" s="1275"/>
      <c r="AB2057" s="566"/>
      <c r="AC2057" s="1460"/>
      <c r="AD2057" s="1475"/>
    </row>
    <row r="2058" spans="1:30" ht="75" x14ac:dyDescent="0.25">
      <c r="A2058" s="239">
        <v>1</v>
      </c>
      <c r="B2058" s="4" t="s">
        <v>296</v>
      </c>
      <c r="C2058" s="680"/>
      <c r="D2058" s="4"/>
      <c r="E2058" s="1145"/>
      <c r="F2058" s="368"/>
      <c r="G2058" s="368"/>
      <c r="H2058" s="368"/>
      <c r="I2058" s="1902"/>
      <c r="J2058" s="1902"/>
      <c r="K2058" s="211"/>
      <c r="L2058" s="211"/>
      <c r="M2058" s="211"/>
      <c r="N2058" s="211"/>
      <c r="O2058" s="211"/>
      <c r="P2058" s="211"/>
      <c r="Q2058" s="570"/>
      <c r="R2058" s="570"/>
      <c r="S2058" s="1061"/>
      <c r="T2058" s="570"/>
      <c r="U2058" s="1082"/>
      <c r="V2058" s="570"/>
      <c r="W2058" s="570"/>
      <c r="X2058" s="570"/>
      <c r="Y2058" s="570"/>
      <c r="Z2058" s="570"/>
      <c r="AA2058" s="1275"/>
      <c r="AB2058" s="566"/>
      <c r="AC2058" s="1460"/>
      <c r="AD2058" s="1475"/>
    </row>
    <row r="2059" spans="1:30" ht="60" x14ac:dyDescent="0.25">
      <c r="A2059" s="239">
        <v>1</v>
      </c>
      <c r="B2059" s="4" t="s">
        <v>310</v>
      </c>
      <c r="C2059" s="680"/>
      <c r="D2059" s="4"/>
      <c r="E2059" s="1145">
        <v>800</v>
      </c>
      <c r="F2059" s="368">
        <f>(E2059/12*$B$4)</f>
        <v>133.33333333333334</v>
      </c>
      <c r="G2059" s="368">
        <v>140</v>
      </c>
      <c r="H2059" s="368">
        <f t="shared" ref="H2059:H2066" si="617">G2059/F2059*100</f>
        <v>104.99999999999999</v>
      </c>
      <c r="I2059" s="1902"/>
      <c r="J2059" s="1902"/>
      <c r="K2059" s="211"/>
      <c r="L2059" s="211"/>
      <c r="M2059" s="211"/>
      <c r="N2059" s="211"/>
      <c r="O2059" s="211"/>
      <c r="P2059" s="211"/>
      <c r="Q2059" s="570"/>
      <c r="R2059" s="570"/>
      <c r="S2059" s="1061"/>
      <c r="T2059" s="570"/>
      <c r="U2059" s="1082"/>
      <c r="V2059" s="570"/>
      <c r="W2059" s="570"/>
      <c r="X2059" s="570"/>
      <c r="Y2059" s="570"/>
      <c r="Z2059" s="570"/>
      <c r="AA2059" s="1275"/>
      <c r="AB2059" s="566"/>
      <c r="AC2059" s="1460"/>
      <c r="AD2059" s="1475"/>
    </row>
    <row r="2060" spans="1:30" s="2716" customFormat="1" ht="105" x14ac:dyDescent="0.25">
      <c r="B2060" s="4" t="s">
        <v>540</v>
      </c>
      <c r="C2060" s="680"/>
      <c r="D2060" s="4"/>
      <c r="E2060" s="1145">
        <v>500</v>
      </c>
      <c r="F2060" s="368">
        <f>(E2060/12*$B$4)</f>
        <v>83.333333333333329</v>
      </c>
      <c r="G2060" s="368">
        <v>64</v>
      </c>
      <c r="H2060" s="368">
        <f t="shared" si="617"/>
        <v>76.8</v>
      </c>
      <c r="I2060" s="1902"/>
      <c r="J2060" s="1902"/>
      <c r="K2060" s="211"/>
      <c r="L2060" s="211"/>
      <c r="M2060" s="211"/>
      <c r="N2060" s="211"/>
      <c r="O2060" s="211"/>
      <c r="P2060" s="211"/>
      <c r="Q2060" s="570"/>
      <c r="R2060" s="570"/>
      <c r="S2060" s="1061"/>
      <c r="T2060" s="570"/>
      <c r="U2060" s="1082"/>
      <c r="V2060" s="570"/>
      <c r="W2060" s="570"/>
      <c r="X2060" s="570"/>
      <c r="Y2060" s="570"/>
      <c r="Z2060" s="570"/>
      <c r="AA2060" s="1275"/>
      <c r="AB2060" s="566"/>
      <c r="AC2060" s="1460"/>
      <c r="AD2060" s="1475"/>
    </row>
    <row r="2061" spans="1:30" ht="30" x14ac:dyDescent="0.25">
      <c r="B2061" s="4" t="s">
        <v>383</v>
      </c>
      <c r="C2061" s="680"/>
      <c r="D2061" s="4"/>
      <c r="E2061" s="1145">
        <v>198</v>
      </c>
      <c r="F2061" s="368">
        <f>ROUND(E2061/12*$B$4,0)</f>
        <v>33</v>
      </c>
      <c r="G2061" s="368">
        <v>2</v>
      </c>
      <c r="H2061" s="368">
        <f t="shared" si="617"/>
        <v>6.0606060606060606</v>
      </c>
      <c r="I2061" s="1902"/>
      <c r="J2061" s="1902"/>
      <c r="K2061" s="211"/>
      <c r="L2061" s="211"/>
      <c r="M2061" s="211"/>
      <c r="N2061" s="211"/>
      <c r="O2061" s="211"/>
      <c r="P2061" s="211"/>
      <c r="Q2061" s="570"/>
      <c r="R2061" s="570"/>
      <c r="S2061" s="1061"/>
      <c r="T2061" s="570"/>
      <c r="U2061" s="1082"/>
      <c r="V2061" s="570"/>
      <c r="W2061" s="570"/>
      <c r="X2061" s="570"/>
      <c r="Y2061" s="570"/>
      <c r="Z2061" s="570"/>
      <c r="AA2061" s="1275"/>
      <c r="AB2061" s="566"/>
      <c r="AC2061" s="1460"/>
      <c r="AD2061" s="1475"/>
    </row>
    <row r="2062" spans="1:30" ht="29.25" x14ac:dyDescent="0.25">
      <c r="A2062" s="239">
        <v>1</v>
      </c>
      <c r="B2062" s="485" t="s">
        <v>135</v>
      </c>
      <c r="C2062" s="680"/>
      <c r="D2062" s="4"/>
      <c r="E2062" s="418">
        <f>E2063</f>
        <v>5082</v>
      </c>
      <c r="F2062" s="368">
        <f>F2063</f>
        <v>847</v>
      </c>
      <c r="G2062" s="368">
        <f>G2063</f>
        <v>599</v>
      </c>
      <c r="H2062" s="368">
        <f t="shared" si="617"/>
        <v>70.720188902007081</v>
      </c>
      <c r="I2062" s="1902"/>
      <c r="J2062" s="1902"/>
      <c r="K2062" s="211"/>
      <c r="L2062" s="211"/>
      <c r="M2062" s="211"/>
      <c r="N2062" s="211"/>
      <c r="O2062" s="211"/>
      <c r="P2062" s="211"/>
      <c r="Q2062" s="570"/>
      <c r="R2062" s="570"/>
      <c r="S2062" s="1061"/>
      <c r="T2062" s="570"/>
      <c r="U2062" s="1082"/>
      <c r="V2062" s="570"/>
      <c r="W2062" s="570"/>
      <c r="X2062" s="570"/>
      <c r="Y2062" s="570"/>
      <c r="Z2062" s="570"/>
      <c r="AA2062" s="1275">
        <f>AA2063</f>
        <v>0</v>
      </c>
      <c r="AB2062" s="566"/>
      <c r="AC2062" s="1460"/>
      <c r="AD2062" s="1475"/>
    </row>
    <row r="2063" spans="1:30" x14ac:dyDescent="0.25">
      <c r="A2063" s="239">
        <v>1</v>
      </c>
      <c r="B2063" s="292" t="s">
        <v>240</v>
      </c>
      <c r="C2063" s="680"/>
      <c r="D2063" s="4"/>
      <c r="E2063" s="418">
        <v>5082</v>
      </c>
      <c r="F2063" s="368">
        <f>(E2063/12*$B$4)</f>
        <v>847</v>
      </c>
      <c r="G2063" s="368">
        <v>599</v>
      </c>
      <c r="H2063" s="368">
        <f t="shared" si="617"/>
        <v>70.720188902007081</v>
      </c>
      <c r="I2063" s="1902"/>
      <c r="J2063" s="1902"/>
      <c r="K2063" s="211"/>
      <c r="L2063" s="211"/>
      <c r="M2063" s="211"/>
      <c r="N2063" s="211"/>
      <c r="O2063" s="211"/>
      <c r="P2063" s="211"/>
      <c r="Q2063" s="570"/>
      <c r="R2063" s="570"/>
      <c r="S2063" s="1061"/>
      <c r="T2063" s="570"/>
      <c r="U2063" s="1082"/>
      <c r="V2063" s="570"/>
      <c r="W2063" s="570"/>
      <c r="X2063" s="570"/>
      <c r="Y2063" s="570"/>
      <c r="Z2063" s="570"/>
      <c r="AA2063" s="1275"/>
      <c r="AB2063" s="566"/>
      <c r="AC2063" s="1460"/>
      <c r="AD2063" s="1475"/>
    </row>
    <row r="2064" spans="1:30" ht="63" x14ac:dyDescent="0.25">
      <c r="A2064" s="239">
        <v>1</v>
      </c>
      <c r="B2064" s="750" t="s">
        <v>299</v>
      </c>
      <c r="C2064" s="680"/>
      <c r="D2064" s="4"/>
      <c r="E2064" s="418">
        <f>E2065+E2070</f>
        <v>840</v>
      </c>
      <c r="F2064" s="368">
        <f>F2065+F2070</f>
        <v>140</v>
      </c>
      <c r="G2064" s="368">
        <f>G2065+G2070</f>
        <v>28</v>
      </c>
      <c r="H2064" s="368">
        <f t="shared" si="617"/>
        <v>20</v>
      </c>
      <c r="I2064" s="1902"/>
      <c r="J2064" s="1902"/>
      <c r="K2064" s="211"/>
      <c r="L2064" s="211"/>
      <c r="M2064" s="211"/>
      <c r="N2064" s="211"/>
      <c r="O2064" s="211"/>
      <c r="P2064" s="211"/>
      <c r="Q2064" s="570"/>
      <c r="R2064" s="570"/>
      <c r="S2064" s="1209"/>
      <c r="T2064" s="570">
        <f>Z2064-Y2064-V2064</f>
        <v>0</v>
      </c>
      <c r="U2064" s="1082"/>
      <c r="V2064" s="570"/>
      <c r="W2064" s="570">
        <f>T2064-S2064</f>
        <v>0</v>
      </c>
      <c r="X2064" s="570"/>
      <c r="Y2064" s="570"/>
      <c r="Z2064" s="570"/>
      <c r="AA2064" s="1275">
        <f>AA2065+AA2070</f>
        <v>0</v>
      </c>
      <c r="AB2064" s="566"/>
      <c r="AC2064" s="1460"/>
      <c r="AD2064" s="1475"/>
    </row>
    <row r="2065" spans="1:30" ht="30" x14ac:dyDescent="0.25">
      <c r="A2065" s="239">
        <v>1</v>
      </c>
      <c r="B2065" s="723" t="s">
        <v>300</v>
      </c>
      <c r="C2065" s="680"/>
      <c r="D2065" s="4"/>
      <c r="E2065" s="418">
        <f>SUM(E2066:E2069)</f>
        <v>600</v>
      </c>
      <c r="F2065" s="368">
        <f>SUM(F2066:F2069)</f>
        <v>100</v>
      </c>
      <c r="G2065" s="368">
        <f>SUM(G2066:G2069)</f>
        <v>5</v>
      </c>
      <c r="H2065" s="368">
        <f t="shared" si="617"/>
        <v>5</v>
      </c>
      <c r="I2065" s="1902"/>
      <c r="J2065" s="1902"/>
      <c r="K2065" s="211"/>
      <c r="L2065" s="211"/>
      <c r="M2065" s="211"/>
      <c r="N2065" s="211"/>
      <c r="O2065" s="211"/>
      <c r="P2065" s="211"/>
      <c r="Q2065" s="570"/>
      <c r="R2065" s="570"/>
      <c r="S2065" s="1061"/>
      <c r="T2065" s="570"/>
      <c r="U2065" s="1082"/>
      <c r="V2065" s="570"/>
      <c r="W2065" s="570"/>
      <c r="X2065" s="570"/>
      <c r="Y2065" s="570"/>
      <c r="Z2065" s="570"/>
      <c r="AA2065" s="1275">
        <f>SUM(AA2066:AA2069)</f>
        <v>0</v>
      </c>
      <c r="AB2065" s="566"/>
      <c r="AC2065" s="1460"/>
      <c r="AD2065" s="1475"/>
    </row>
    <row r="2066" spans="1:30" ht="30" x14ac:dyDescent="0.25">
      <c r="A2066" s="239">
        <v>1</v>
      </c>
      <c r="B2066" s="518" t="s">
        <v>301</v>
      </c>
      <c r="C2066" s="680"/>
      <c r="D2066" s="4"/>
      <c r="E2066" s="418">
        <v>600</v>
      </c>
      <c r="F2066" s="368">
        <f>(E2066/12*$B$4)</f>
        <v>100</v>
      </c>
      <c r="G2066" s="368">
        <v>5</v>
      </c>
      <c r="H2066" s="368">
        <f t="shared" si="617"/>
        <v>5</v>
      </c>
      <c r="I2066" s="1902"/>
      <c r="J2066" s="1902"/>
      <c r="K2066" s="211"/>
      <c r="L2066" s="211"/>
      <c r="M2066" s="211"/>
      <c r="N2066" s="211"/>
      <c r="O2066" s="211"/>
      <c r="P2066" s="211"/>
      <c r="Q2066" s="570"/>
      <c r="R2066" s="570"/>
      <c r="S2066" s="1061"/>
      <c r="T2066" s="570"/>
      <c r="U2066" s="1082"/>
      <c r="V2066" s="570"/>
      <c r="W2066" s="570"/>
      <c r="X2066" s="570"/>
      <c r="Y2066" s="570"/>
      <c r="Z2066" s="570"/>
      <c r="AA2066" s="1275"/>
      <c r="AB2066" s="566"/>
      <c r="AC2066" s="1460"/>
      <c r="AD2066" s="1475"/>
    </row>
    <row r="2067" spans="1:30" ht="60" x14ac:dyDescent="0.25">
      <c r="A2067" s="239">
        <v>1</v>
      </c>
      <c r="B2067" s="518" t="s">
        <v>302</v>
      </c>
      <c r="C2067" s="680"/>
      <c r="D2067" s="4"/>
      <c r="E2067" s="418"/>
      <c r="F2067" s="368"/>
      <c r="G2067" s="368"/>
      <c r="H2067" s="368"/>
      <c r="I2067" s="1902"/>
      <c r="J2067" s="1902"/>
      <c r="K2067" s="211"/>
      <c r="L2067" s="211"/>
      <c r="M2067" s="211"/>
      <c r="N2067" s="211"/>
      <c r="O2067" s="211"/>
      <c r="P2067" s="211"/>
      <c r="Q2067" s="570"/>
      <c r="R2067" s="570"/>
      <c r="S2067" s="1061"/>
      <c r="T2067" s="570"/>
      <c r="U2067" s="1082"/>
      <c r="V2067" s="570"/>
      <c r="W2067" s="570"/>
      <c r="X2067" s="570"/>
      <c r="Y2067" s="570"/>
      <c r="Z2067" s="570"/>
      <c r="AA2067" s="1275"/>
      <c r="AB2067" s="566"/>
      <c r="AC2067" s="1460"/>
      <c r="AD2067" s="1475"/>
    </row>
    <row r="2068" spans="1:30" ht="45" x14ac:dyDescent="0.25">
      <c r="A2068" s="239">
        <v>1</v>
      </c>
      <c r="B2068" s="518" t="s">
        <v>303</v>
      </c>
      <c r="C2068" s="680"/>
      <c r="D2068" s="4"/>
      <c r="E2068" s="418"/>
      <c r="F2068" s="368"/>
      <c r="G2068" s="368"/>
      <c r="H2068" s="368"/>
      <c r="I2068" s="1902"/>
      <c r="J2068" s="1902"/>
      <c r="K2068" s="211"/>
      <c r="L2068" s="211"/>
      <c r="M2068" s="211"/>
      <c r="N2068" s="211"/>
      <c r="O2068" s="211"/>
      <c r="P2068" s="211"/>
      <c r="Q2068" s="570"/>
      <c r="R2068" s="570"/>
      <c r="S2068" s="1061"/>
      <c r="T2068" s="570"/>
      <c r="U2068" s="1082"/>
      <c r="V2068" s="570"/>
      <c r="W2068" s="570"/>
      <c r="X2068" s="570"/>
      <c r="Y2068" s="570"/>
      <c r="Z2068" s="570"/>
      <c r="AA2068" s="1275"/>
      <c r="AB2068" s="566"/>
      <c r="AC2068" s="1460"/>
      <c r="AD2068" s="1475"/>
    </row>
    <row r="2069" spans="1:30" ht="30" x14ac:dyDescent="0.25">
      <c r="A2069" s="239">
        <v>1</v>
      </c>
      <c r="B2069" s="518" t="s">
        <v>304</v>
      </c>
      <c r="C2069" s="680"/>
      <c r="D2069" s="4"/>
      <c r="E2069" s="418"/>
      <c r="F2069" s="368"/>
      <c r="G2069" s="368"/>
      <c r="H2069" s="368"/>
      <c r="I2069" s="1902"/>
      <c r="J2069" s="1902"/>
      <c r="K2069" s="211"/>
      <c r="L2069" s="211"/>
      <c r="M2069" s="211"/>
      <c r="N2069" s="211"/>
      <c r="O2069" s="211"/>
      <c r="P2069" s="211"/>
      <c r="Q2069" s="570"/>
      <c r="R2069" s="570"/>
      <c r="S2069" s="1061"/>
      <c r="T2069" s="570"/>
      <c r="U2069" s="1082"/>
      <c r="V2069" s="570"/>
      <c r="W2069" s="570"/>
      <c r="X2069" s="570"/>
      <c r="Y2069" s="570"/>
      <c r="Z2069" s="570"/>
      <c r="AA2069" s="1275"/>
      <c r="AB2069" s="566"/>
      <c r="AC2069" s="1460"/>
      <c r="AD2069" s="1475"/>
    </row>
    <row r="2070" spans="1:30" ht="60" x14ac:dyDescent="0.25">
      <c r="A2070" s="239">
        <v>1</v>
      </c>
      <c r="B2070" s="723" t="s">
        <v>305</v>
      </c>
      <c r="C2070" s="680"/>
      <c r="D2070" s="4"/>
      <c r="E2070" s="418">
        <f>SUM(E2071:E2074)</f>
        <v>240</v>
      </c>
      <c r="F2070" s="368">
        <f>SUM(F2071:F2074)</f>
        <v>40</v>
      </c>
      <c r="G2070" s="368">
        <f>G2071+G2073+G2074</f>
        <v>23</v>
      </c>
      <c r="H2070" s="368">
        <f>G2070/F2070*100</f>
        <v>57.499999999999993</v>
      </c>
      <c r="I2070" s="1902"/>
      <c r="J2070" s="1902"/>
      <c r="K2070" s="211"/>
      <c r="L2070" s="211"/>
      <c r="M2070" s="211"/>
      <c r="N2070" s="211"/>
      <c r="O2070" s="211"/>
      <c r="P2070" s="211"/>
      <c r="Q2070" s="570"/>
      <c r="R2070" s="570"/>
      <c r="S2070" s="1061"/>
      <c r="T2070" s="570"/>
      <c r="U2070" s="1082"/>
      <c r="V2070" s="570"/>
      <c r="W2070" s="570"/>
      <c r="X2070" s="570"/>
      <c r="Y2070" s="570"/>
      <c r="Z2070" s="570"/>
      <c r="AA2070" s="1275">
        <f>AA2071+AA2073+AA2074</f>
        <v>0</v>
      </c>
      <c r="AB2070" s="566"/>
      <c r="AC2070" s="1460"/>
      <c r="AD2070" s="1475"/>
    </row>
    <row r="2071" spans="1:30" ht="45" x14ac:dyDescent="0.25">
      <c r="A2071" s="239">
        <v>1</v>
      </c>
      <c r="B2071" s="518" t="s">
        <v>306</v>
      </c>
      <c r="C2071" s="680"/>
      <c r="D2071" s="4"/>
      <c r="E2071" s="418">
        <v>205</v>
      </c>
      <c r="F2071" s="368">
        <f>(E2071/12*$B$4)</f>
        <v>34.166666666666664</v>
      </c>
      <c r="G2071" s="368">
        <v>23</v>
      </c>
      <c r="H2071" s="368">
        <f>G2071/F2071*100</f>
        <v>67.317073170731717</v>
      </c>
      <c r="I2071" s="1902"/>
      <c r="J2071" s="1902"/>
      <c r="K2071" s="211"/>
      <c r="L2071" s="211"/>
      <c r="M2071" s="211"/>
      <c r="N2071" s="211"/>
      <c r="O2071" s="211"/>
      <c r="P2071" s="211"/>
      <c r="Q2071" s="570"/>
      <c r="R2071" s="570"/>
      <c r="S2071" s="1061"/>
      <c r="T2071" s="570"/>
      <c r="U2071" s="1082"/>
      <c r="V2071" s="570"/>
      <c r="W2071" s="570"/>
      <c r="X2071" s="570"/>
      <c r="Y2071" s="570"/>
      <c r="Z2071" s="570"/>
      <c r="AA2071" s="1275"/>
      <c r="AB2071" s="566"/>
      <c r="AC2071" s="1460"/>
      <c r="AD2071" s="1475"/>
    </row>
    <row r="2072" spans="1:30" ht="30" x14ac:dyDescent="0.25">
      <c r="A2072" s="239">
        <v>1</v>
      </c>
      <c r="B2072" s="518" t="s">
        <v>337</v>
      </c>
      <c r="C2072" s="680"/>
      <c r="D2072" s="4"/>
      <c r="E2072" s="418"/>
      <c r="F2072" s="368"/>
      <c r="G2072" s="368"/>
      <c r="H2072" s="368"/>
      <c r="I2072" s="1902"/>
      <c r="J2072" s="1902"/>
      <c r="K2072" s="211"/>
      <c r="L2072" s="211"/>
      <c r="M2072" s="211"/>
      <c r="N2072" s="211"/>
      <c r="O2072" s="211"/>
      <c r="P2072" s="211"/>
      <c r="Q2072" s="570"/>
      <c r="R2072" s="570"/>
      <c r="S2072" s="1061"/>
      <c r="T2072" s="570"/>
      <c r="U2072" s="1082"/>
      <c r="V2072" s="570"/>
      <c r="W2072" s="570"/>
      <c r="X2072" s="570"/>
      <c r="Y2072" s="570"/>
      <c r="Z2072" s="570"/>
      <c r="AA2072" s="1275"/>
      <c r="AB2072" s="566"/>
      <c r="AC2072" s="1460"/>
      <c r="AD2072" s="1475"/>
    </row>
    <row r="2073" spans="1:30" ht="75" x14ac:dyDescent="0.25">
      <c r="A2073" s="239">
        <v>1</v>
      </c>
      <c r="B2073" s="518" t="s">
        <v>307</v>
      </c>
      <c r="C2073" s="680"/>
      <c r="D2073" s="4"/>
      <c r="E2073" s="418"/>
      <c r="F2073" s="368">
        <f>(E2073/12*$B$4)</f>
        <v>0</v>
      </c>
      <c r="G2073" s="368"/>
      <c r="H2073" s="368" t="e">
        <f>G2073/F2073*100</f>
        <v>#DIV/0!</v>
      </c>
      <c r="I2073" s="1902"/>
      <c r="J2073" s="1902"/>
      <c r="K2073" s="211"/>
      <c r="L2073" s="211"/>
      <c r="M2073" s="211"/>
      <c r="N2073" s="211"/>
      <c r="O2073" s="211"/>
      <c r="P2073" s="211"/>
      <c r="Q2073" s="570"/>
      <c r="R2073" s="570"/>
      <c r="S2073" s="1061"/>
      <c r="T2073" s="570"/>
      <c r="U2073" s="1082"/>
      <c r="V2073" s="570"/>
      <c r="W2073" s="570"/>
      <c r="X2073" s="570"/>
      <c r="Y2073" s="570"/>
      <c r="Z2073" s="570"/>
      <c r="AA2073" s="1275"/>
      <c r="AB2073" s="566"/>
      <c r="AC2073" s="1460"/>
      <c r="AD2073" s="1475"/>
    </row>
    <row r="2074" spans="1:30" ht="60" x14ac:dyDescent="0.25">
      <c r="A2074" s="239">
        <v>1</v>
      </c>
      <c r="B2074" s="518" t="s">
        <v>308</v>
      </c>
      <c r="C2074" s="680"/>
      <c r="D2074" s="4"/>
      <c r="E2074" s="418">
        <v>35</v>
      </c>
      <c r="F2074" s="368">
        <f>(E2074/12*$B$4)</f>
        <v>5.833333333333333</v>
      </c>
      <c r="G2074" s="368"/>
      <c r="H2074" s="368">
        <f>G2074/F2074*100</f>
        <v>0</v>
      </c>
      <c r="I2074" s="1902"/>
      <c r="J2074" s="1902"/>
      <c r="K2074" s="211"/>
      <c r="L2074" s="211"/>
      <c r="M2074" s="211"/>
      <c r="N2074" s="211"/>
      <c r="O2074" s="211"/>
      <c r="P2074" s="211"/>
      <c r="Q2074" s="570"/>
      <c r="R2074" s="570"/>
      <c r="S2074" s="1061"/>
      <c r="T2074" s="570"/>
      <c r="U2074" s="1082"/>
      <c r="V2074" s="570"/>
      <c r="W2074" s="570"/>
      <c r="X2074" s="570"/>
      <c r="Y2074" s="570"/>
      <c r="Z2074" s="570"/>
      <c r="AA2074" s="1275"/>
      <c r="AB2074" s="566"/>
      <c r="AC2074" s="1460"/>
      <c r="AD2074" s="1475"/>
    </row>
    <row r="2075" spans="1:30" x14ac:dyDescent="0.25">
      <c r="B2075" s="797" t="s">
        <v>207</v>
      </c>
      <c r="C2075" s="680"/>
      <c r="D2075" s="4"/>
      <c r="E2075" s="418"/>
      <c r="F2075" s="368"/>
      <c r="G2075" s="368"/>
      <c r="H2075" s="368"/>
      <c r="I2075" s="1902"/>
      <c r="J2075" s="1902"/>
      <c r="K2075" s="211"/>
      <c r="L2075" s="211"/>
      <c r="M2075" s="211"/>
      <c r="N2075" s="211"/>
      <c r="O2075" s="211"/>
      <c r="P2075" s="211"/>
      <c r="Q2075" s="570">
        <v>1316.3305</v>
      </c>
      <c r="R2075" s="570">
        <v>1316.3305</v>
      </c>
      <c r="S2075" s="1061">
        <f t="shared" ref="S2075" si="618">Q2075/12*$B$4+(R2075-Q2075)/11*1</f>
        <v>219.38841666666667</v>
      </c>
      <c r="T2075" s="570">
        <f>Z2075-Y2075-V2075</f>
        <v>252.9419</v>
      </c>
      <c r="U2075" s="1082"/>
      <c r="V2075" s="570"/>
      <c r="W2075" s="570">
        <f>T2075-S2075</f>
        <v>33.553483333333332</v>
      </c>
      <c r="X2075" s="570"/>
      <c r="Y2075" s="570">
        <v>0</v>
      </c>
      <c r="Z2075" s="570">
        <v>252.9419</v>
      </c>
      <c r="AA2075" s="1275"/>
      <c r="AB2075" s="566"/>
      <c r="AC2075" s="1460"/>
      <c r="AD2075" s="1475"/>
    </row>
    <row r="2076" spans="1:30" ht="29.25" x14ac:dyDescent="0.25">
      <c r="A2076" s="239">
        <v>1</v>
      </c>
      <c r="B2076" s="784" t="s">
        <v>362</v>
      </c>
      <c r="C2076" s="680"/>
      <c r="D2076" s="4"/>
      <c r="E2076" s="418">
        <f>E2077+E2078+E2082+E2083+E2084+E2085</f>
        <v>317.5</v>
      </c>
      <c r="F2076" s="368">
        <f>F2077+F2078+F2082+F2083+F2084+F2085</f>
        <v>52.916666666666664</v>
      </c>
      <c r="G2076" s="368">
        <f>G2077+G2078+G2082+G2083+G2084+G2085+G2087</f>
        <v>136.59</v>
      </c>
      <c r="H2076" s="368">
        <f>G2076/F2076*100</f>
        <v>258.12283464566929</v>
      </c>
      <c r="I2076" s="1902"/>
      <c r="J2076" s="1902"/>
      <c r="K2076" s="211"/>
      <c r="L2076" s="211"/>
      <c r="M2076" s="211"/>
      <c r="N2076" s="211"/>
      <c r="O2076" s="211"/>
      <c r="P2076" s="211"/>
      <c r="Q2076" s="570"/>
      <c r="R2076" s="570"/>
      <c r="S2076" s="1061"/>
      <c r="T2076" s="570"/>
      <c r="U2076" s="1082"/>
      <c r="V2076" s="570"/>
      <c r="W2076" s="570"/>
      <c r="X2076" s="570"/>
      <c r="Y2076" s="570"/>
      <c r="Z2076" s="570"/>
      <c r="AA2076" s="1275">
        <f>AA2077+AA2078+AA2082+AA2083+AA2084+AA2085+AA2087</f>
        <v>0</v>
      </c>
      <c r="AB2076" s="566"/>
      <c r="AC2076" s="1460"/>
      <c r="AD2076" s="1475"/>
    </row>
    <row r="2077" spans="1:30" x14ac:dyDescent="0.25">
      <c r="A2077" s="239">
        <v>1</v>
      </c>
      <c r="B2077" s="4" t="s">
        <v>350</v>
      </c>
      <c r="C2077" s="680"/>
      <c r="D2077" s="4"/>
      <c r="E2077" s="418"/>
      <c r="F2077" s="368"/>
      <c r="G2077" s="368"/>
      <c r="H2077" s="368"/>
      <c r="I2077" s="1902"/>
      <c r="J2077" s="1902"/>
      <c r="K2077" s="211"/>
      <c r="L2077" s="211"/>
      <c r="M2077" s="211"/>
      <c r="N2077" s="211"/>
      <c r="O2077" s="211"/>
      <c r="P2077" s="211"/>
      <c r="Q2077" s="570"/>
      <c r="R2077" s="570"/>
      <c r="S2077" s="1061"/>
      <c r="T2077" s="570"/>
      <c r="U2077" s="1082"/>
      <c r="V2077" s="570"/>
      <c r="W2077" s="570"/>
      <c r="X2077" s="570"/>
      <c r="Y2077" s="570"/>
      <c r="Z2077" s="570"/>
      <c r="AA2077" s="1275"/>
      <c r="AB2077" s="566"/>
      <c r="AC2077" s="1460"/>
      <c r="AD2077" s="1475"/>
    </row>
    <row r="2078" spans="1:30" ht="30" x14ac:dyDescent="0.25">
      <c r="A2078" s="239">
        <v>1</v>
      </c>
      <c r="B2078" s="798" t="s">
        <v>351</v>
      </c>
      <c r="C2078" s="680"/>
      <c r="D2078" s="4"/>
      <c r="E2078" s="418">
        <f>E2079+E2080/4</f>
        <v>12.5</v>
      </c>
      <c r="F2078" s="368">
        <f>(E2078/12*$B$4)</f>
        <v>2.0833333333333335</v>
      </c>
      <c r="G2078" s="368">
        <f>G2079+G2080/4</f>
        <v>8.59</v>
      </c>
      <c r="H2078" s="368">
        <f>G2078/F2078*100</f>
        <v>412.32</v>
      </c>
      <c r="I2078" s="1902"/>
      <c r="J2078" s="1902"/>
      <c r="K2078" s="211"/>
      <c r="L2078" s="211"/>
      <c r="M2078" s="211"/>
      <c r="N2078" s="211"/>
      <c r="O2078" s="211"/>
      <c r="P2078" s="211"/>
      <c r="Q2078" s="570"/>
      <c r="R2078" s="570"/>
      <c r="S2078" s="1061"/>
      <c r="T2078" s="570"/>
      <c r="U2078" s="1082"/>
      <c r="V2078" s="570"/>
      <c r="W2078" s="570"/>
      <c r="X2078" s="570"/>
      <c r="Y2078" s="570"/>
      <c r="Z2078" s="570"/>
      <c r="AA2078" s="1275">
        <f>AA2079+AA2080/4</f>
        <v>0</v>
      </c>
      <c r="AB2078" s="566"/>
      <c r="AC2078" s="1460"/>
      <c r="AD2078" s="1475"/>
    </row>
    <row r="2079" spans="1:30" x14ac:dyDescent="0.25">
      <c r="A2079" s="239">
        <v>1</v>
      </c>
      <c r="B2079" s="4" t="s">
        <v>352</v>
      </c>
      <c r="C2079" s="680"/>
      <c r="D2079" s="4"/>
      <c r="E2079" s="418"/>
      <c r="F2079" s="368"/>
      <c r="G2079" s="368"/>
      <c r="H2079" s="368"/>
      <c r="I2079" s="1902"/>
      <c r="J2079" s="1902"/>
      <c r="K2079" s="211"/>
      <c r="L2079" s="211"/>
      <c r="M2079" s="211"/>
      <c r="N2079" s="211"/>
      <c r="O2079" s="211"/>
      <c r="P2079" s="211"/>
      <c r="Q2079" s="570"/>
      <c r="R2079" s="570"/>
      <c r="S2079" s="1061"/>
      <c r="T2079" s="570"/>
      <c r="U2079" s="1082"/>
      <c r="V2079" s="570"/>
      <c r="W2079" s="570"/>
      <c r="X2079" s="570"/>
      <c r="Y2079" s="570"/>
      <c r="Z2079" s="570"/>
      <c r="AA2079" s="1275"/>
      <c r="AB2079" s="566"/>
      <c r="AC2079" s="1460"/>
      <c r="AD2079" s="1475"/>
    </row>
    <row r="2080" spans="1:30" ht="30" x14ac:dyDescent="0.25">
      <c r="A2080" s="239">
        <v>1</v>
      </c>
      <c r="B2080" s="4" t="s">
        <v>377</v>
      </c>
      <c r="C2080" s="680"/>
      <c r="D2080" s="4"/>
      <c r="E2080" s="418">
        <v>50</v>
      </c>
      <c r="F2080" s="368">
        <f>(E2080/12*$B$4)</f>
        <v>8.3333333333333339</v>
      </c>
      <c r="G2080" s="368">
        <v>34.36</v>
      </c>
      <c r="H2080" s="368">
        <f>G2080/F2080*100</f>
        <v>412.32</v>
      </c>
      <c r="I2080" s="1902"/>
      <c r="J2080" s="1902"/>
      <c r="K2080" s="211"/>
      <c r="L2080" s="211"/>
      <c r="M2080" s="211"/>
      <c r="N2080" s="211"/>
      <c r="O2080" s="211"/>
      <c r="P2080" s="211"/>
      <c r="Q2080" s="570"/>
      <c r="R2080" s="570"/>
      <c r="S2080" s="1061"/>
      <c r="T2080" s="570"/>
      <c r="U2080" s="1082"/>
      <c r="V2080" s="570"/>
      <c r="W2080" s="570"/>
      <c r="X2080" s="570"/>
      <c r="Y2080" s="570"/>
      <c r="Z2080" s="570"/>
      <c r="AA2080" s="1275"/>
      <c r="AB2080" s="566"/>
      <c r="AC2080" s="1460"/>
      <c r="AD2080" s="1475"/>
    </row>
    <row r="2081" spans="1:30" ht="60" x14ac:dyDescent="0.25">
      <c r="A2081" s="239">
        <v>1</v>
      </c>
      <c r="B2081" s="4" t="s">
        <v>353</v>
      </c>
      <c r="C2081" s="680"/>
      <c r="D2081" s="4"/>
      <c r="E2081" s="418"/>
      <c r="F2081" s="368"/>
      <c r="G2081" s="368"/>
      <c r="H2081" s="368"/>
      <c r="I2081" s="1902"/>
      <c r="J2081" s="1902"/>
      <c r="K2081" s="211"/>
      <c r="L2081" s="211"/>
      <c r="M2081" s="211"/>
      <c r="N2081" s="211"/>
      <c r="O2081" s="211"/>
      <c r="P2081" s="211"/>
      <c r="Q2081" s="570"/>
      <c r="R2081" s="570"/>
      <c r="S2081" s="1061"/>
      <c r="T2081" s="570"/>
      <c r="U2081" s="1082"/>
      <c r="V2081" s="570"/>
      <c r="W2081" s="570"/>
      <c r="X2081" s="570"/>
      <c r="Y2081" s="570"/>
      <c r="Z2081" s="570"/>
      <c r="AA2081" s="1275"/>
      <c r="AB2081" s="566"/>
      <c r="AC2081" s="1460"/>
      <c r="AD2081" s="1475"/>
    </row>
    <row r="2082" spans="1:30" ht="75" x14ac:dyDescent="0.25">
      <c r="A2082" s="239">
        <v>1</v>
      </c>
      <c r="B2082" s="4" t="s">
        <v>354</v>
      </c>
      <c r="C2082" s="680"/>
      <c r="D2082" s="4"/>
      <c r="E2082" s="418"/>
      <c r="F2082" s="368"/>
      <c r="G2082" s="368"/>
      <c r="H2082" s="368"/>
      <c r="I2082" s="1902"/>
      <c r="J2082" s="1902"/>
      <c r="K2082" s="211"/>
      <c r="L2082" s="211"/>
      <c r="M2082" s="211"/>
      <c r="N2082" s="211"/>
      <c r="O2082" s="211"/>
      <c r="P2082" s="211"/>
      <c r="Q2082" s="570"/>
      <c r="R2082" s="570"/>
      <c r="S2082" s="1061"/>
      <c r="T2082" s="570"/>
      <c r="U2082" s="1082"/>
      <c r="V2082" s="570"/>
      <c r="W2082" s="570"/>
      <c r="X2082" s="570"/>
      <c r="Y2082" s="570"/>
      <c r="Z2082" s="570"/>
      <c r="AA2082" s="1275"/>
      <c r="AB2082" s="566"/>
      <c r="AC2082" s="1460"/>
      <c r="AD2082" s="1475"/>
    </row>
    <row r="2083" spans="1:30" ht="45" x14ac:dyDescent="0.25">
      <c r="A2083" s="239">
        <v>1</v>
      </c>
      <c r="B2083" s="799" t="s">
        <v>355</v>
      </c>
      <c r="C2083" s="680"/>
      <c r="D2083" s="4"/>
      <c r="E2083" s="418"/>
      <c r="F2083" s="368"/>
      <c r="G2083" s="368"/>
      <c r="H2083" s="368"/>
      <c r="I2083" s="1902"/>
      <c r="J2083" s="1902"/>
      <c r="K2083" s="211"/>
      <c r="L2083" s="211"/>
      <c r="M2083" s="211"/>
      <c r="N2083" s="211"/>
      <c r="O2083" s="211"/>
      <c r="P2083" s="211"/>
      <c r="Q2083" s="570"/>
      <c r="R2083" s="570"/>
      <c r="S2083" s="1061"/>
      <c r="T2083" s="570"/>
      <c r="U2083" s="1082"/>
      <c r="V2083" s="570"/>
      <c r="W2083" s="570"/>
      <c r="X2083" s="570"/>
      <c r="Y2083" s="570"/>
      <c r="Z2083" s="570"/>
      <c r="AA2083" s="1275"/>
      <c r="AB2083" s="566"/>
      <c r="AC2083" s="1460"/>
      <c r="AD2083" s="1475"/>
    </row>
    <row r="2084" spans="1:30" ht="105" x14ac:dyDescent="0.25">
      <c r="B2084" s="799" t="s">
        <v>541</v>
      </c>
      <c r="C2084" s="680"/>
      <c r="D2084" s="4"/>
      <c r="E2084" s="418">
        <v>100</v>
      </c>
      <c r="F2084" s="368">
        <f>(E2084/12*$B$4)</f>
        <v>16.666666666666668</v>
      </c>
      <c r="G2084" s="368">
        <v>116</v>
      </c>
      <c r="H2084" s="368">
        <f>G2084/F2084*100</f>
        <v>695.99999999999989</v>
      </c>
      <c r="I2084" s="1902"/>
      <c r="J2084" s="1902"/>
      <c r="K2084" s="211"/>
      <c r="L2084" s="211"/>
      <c r="M2084" s="211"/>
      <c r="N2084" s="211"/>
      <c r="O2084" s="211"/>
      <c r="P2084" s="211"/>
      <c r="Q2084" s="570"/>
      <c r="R2084" s="570"/>
      <c r="S2084" s="1061"/>
      <c r="T2084" s="570"/>
      <c r="U2084" s="1082"/>
      <c r="V2084" s="570"/>
      <c r="W2084" s="570"/>
      <c r="X2084" s="570"/>
      <c r="Y2084" s="570"/>
      <c r="Z2084" s="570"/>
      <c r="AA2084" s="1275"/>
      <c r="AB2084" s="566"/>
      <c r="AC2084" s="1460"/>
      <c r="AD2084" s="1475"/>
    </row>
    <row r="2085" spans="1:30" ht="42.75" x14ac:dyDescent="0.25">
      <c r="B2085" s="1414" t="s">
        <v>514</v>
      </c>
      <c r="C2085" s="680"/>
      <c r="D2085" s="4"/>
      <c r="E2085" s="757">
        <f>E2086</f>
        <v>205</v>
      </c>
      <c r="F2085" s="368">
        <f>F2086</f>
        <v>34.166666666666664</v>
      </c>
      <c r="G2085" s="368">
        <f>G2086</f>
        <v>12</v>
      </c>
      <c r="H2085" s="368">
        <f>G2085/F2085*100</f>
        <v>35.121951219512198</v>
      </c>
      <c r="I2085" s="1902"/>
      <c r="J2085" s="1902"/>
      <c r="K2085" s="211"/>
      <c r="L2085" s="211"/>
      <c r="M2085" s="211"/>
      <c r="N2085" s="211"/>
      <c r="O2085" s="211"/>
      <c r="P2085" s="211"/>
      <c r="Q2085" s="570">
        <v>301.13867999999997</v>
      </c>
      <c r="R2085" s="570">
        <v>301.13867999999997</v>
      </c>
      <c r="S2085" s="1061">
        <f t="shared" ref="S2085" si="619">Q2085/12*$B$4+(R2085-Q2085)/11*1</f>
        <v>50.189779999999992</v>
      </c>
      <c r="T2085" s="570">
        <f>Z2085-Y2085-V2085</f>
        <v>21.509040000000002</v>
      </c>
      <c r="U2085" s="1082"/>
      <c r="V2085" s="570"/>
      <c r="W2085" s="570">
        <f>T2085-S2085</f>
        <v>-28.680739999999989</v>
      </c>
      <c r="X2085" s="570"/>
      <c r="Y2085" s="570">
        <v>0</v>
      </c>
      <c r="Z2085" s="570">
        <v>21.509040000000002</v>
      </c>
      <c r="AA2085" s="1275">
        <f>AA2086</f>
        <v>0</v>
      </c>
      <c r="AB2085" s="566"/>
      <c r="AC2085" s="1460"/>
      <c r="AD2085" s="1475"/>
    </row>
    <row r="2086" spans="1:30" x14ac:dyDescent="0.25">
      <c r="B2086" s="799" t="s">
        <v>515</v>
      </c>
      <c r="C2086" s="680"/>
      <c r="D2086" s="4"/>
      <c r="E2086" s="757">
        <v>205</v>
      </c>
      <c r="F2086" s="368">
        <f>(E2086/12*$B$4)</f>
        <v>34.166666666666664</v>
      </c>
      <c r="G2086" s="368">
        <v>12</v>
      </c>
      <c r="H2086" s="368">
        <f>G2086/F2086*100</f>
        <v>35.121951219512198</v>
      </c>
      <c r="I2086" s="1902"/>
      <c r="J2086" s="1902"/>
      <c r="K2086" s="211"/>
      <c r="L2086" s="211"/>
      <c r="M2086" s="211"/>
      <c r="N2086" s="211"/>
      <c r="O2086" s="211"/>
      <c r="P2086" s="211"/>
      <c r="Q2086" s="570"/>
      <c r="R2086" s="570"/>
      <c r="S2086" s="1061"/>
      <c r="T2086" s="570"/>
      <c r="U2086" s="1082"/>
      <c r="V2086" s="570"/>
      <c r="W2086" s="570"/>
      <c r="X2086" s="570"/>
      <c r="Y2086" s="570"/>
      <c r="Z2086" s="570"/>
      <c r="AA2086" s="1275"/>
      <c r="AB2086" s="566"/>
      <c r="AC2086" s="1460"/>
      <c r="AD2086" s="1475"/>
    </row>
    <row r="2087" spans="1:30" ht="42.75" x14ac:dyDescent="0.25">
      <c r="B2087" s="1414" t="s">
        <v>516</v>
      </c>
      <c r="C2087" s="680"/>
      <c r="D2087" s="4"/>
      <c r="E2087" s="757"/>
      <c r="F2087" s="368"/>
      <c r="G2087" s="368"/>
      <c r="H2087" s="368"/>
      <c r="I2087" s="1902"/>
      <c r="J2087" s="1902"/>
      <c r="K2087" s="211"/>
      <c r="L2087" s="211"/>
      <c r="M2087" s="211"/>
      <c r="N2087" s="211"/>
      <c r="O2087" s="211"/>
      <c r="P2087" s="211"/>
      <c r="Q2087" s="570"/>
      <c r="R2087" s="570"/>
      <c r="S2087" s="1061"/>
      <c r="T2087" s="570"/>
      <c r="U2087" s="1082"/>
      <c r="V2087" s="570"/>
      <c r="W2087" s="570"/>
      <c r="X2087" s="570"/>
      <c r="Y2087" s="570"/>
      <c r="Z2087" s="570"/>
      <c r="AA2087" s="1275"/>
      <c r="AB2087" s="566"/>
      <c r="AC2087" s="1460"/>
      <c r="AD2087" s="1475"/>
    </row>
    <row r="2088" spans="1:30" ht="29.25" x14ac:dyDescent="0.25">
      <c r="A2088" s="239">
        <v>1</v>
      </c>
      <c r="B2088" s="784" t="s">
        <v>363</v>
      </c>
      <c r="C2088" s="680"/>
      <c r="D2088" s="4"/>
      <c r="E2088" s="418">
        <f>E2089+E2090</f>
        <v>585.10638297872333</v>
      </c>
      <c r="F2088" s="213">
        <f>F2089+F2090</f>
        <v>97.517730496453893</v>
      </c>
      <c r="G2088" s="368">
        <f>G2089+G2090</f>
        <v>94.086170212765964</v>
      </c>
      <c r="H2088" s="368"/>
      <c r="I2088" s="1902"/>
      <c r="J2088" s="1902"/>
      <c r="K2088" s="211"/>
      <c r="L2088" s="211"/>
      <c r="M2088" s="211"/>
      <c r="N2088" s="211"/>
      <c r="O2088" s="211"/>
      <c r="P2088" s="211"/>
      <c r="Q2088" s="570"/>
      <c r="R2088" s="570"/>
      <c r="S2088" s="1061"/>
      <c r="T2088" s="570">
        <f>Z2088-Y2088-V2088</f>
        <v>0</v>
      </c>
      <c r="U2088" s="1082"/>
      <c r="V2088" s="570"/>
      <c r="W2088" s="570"/>
      <c r="X2088" s="570"/>
      <c r="Y2088" s="570"/>
      <c r="Z2088" s="570"/>
      <c r="AA2088" s="1275">
        <f>AA2089+AA2090</f>
        <v>0</v>
      </c>
      <c r="AB2088" s="566"/>
      <c r="AC2088" s="1460"/>
      <c r="AD2088" s="1475"/>
    </row>
    <row r="2089" spans="1:30" x14ac:dyDescent="0.25">
      <c r="A2089" s="239">
        <v>1</v>
      </c>
      <c r="B2089" s="784" t="s">
        <v>378</v>
      </c>
      <c r="C2089" s="680"/>
      <c r="D2089" s="4"/>
      <c r="E2089" s="418"/>
      <c r="F2089" s="213"/>
      <c r="G2089" s="368"/>
      <c r="H2089" s="368"/>
      <c r="I2089" s="1902"/>
      <c r="J2089" s="1902"/>
      <c r="K2089" s="211"/>
      <c r="L2089" s="211"/>
      <c r="M2089" s="211"/>
      <c r="N2089" s="211"/>
      <c r="O2089" s="211"/>
      <c r="P2089" s="211"/>
      <c r="Q2089" s="570"/>
      <c r="R2089" s="570"/>
      <c r="S2089" s="1061"/>
      <c r="T2089" s="570">
        <f>Z2089-Y2089-V2089</f>
        <v>0</v>
      </c>
      <c r="U2089" s="1082"/>
      <c r="V2089" s="570"/>
      <c r="W2089" s="570"/>
      <c r="X2089" s="570"/>
      <c r="Y2089" s="570"/>
      <c r="Z2089" s="570"/>
      <c r="AA2089" s="1275"/>
      <c r="AB2089" s="566"/>
      <c r="AC2089" s="1460"/>
      <c r="AD2089" s="1475"/>
    </row>
    <row r="2090" spans="1:30" x14ac:dyDescent="0.25">
      <c r="A2090" s="239">
        <v>1</v>
      </c>
      <c r="B2090" s="4" t="s">
        <v>379</v>
      </c>
      <c r="C2090" s="680"/>
      <c r="D2090" s="4"/>
      <c r="E2090" s="418">
        <f>E2091/9.4</f>
        <v>585.10638297872333</v>
      </c>
      <c r="F2090" s="213">
        <f>F2091/9.4</f>
        <v>97.517730496453893</v>
      </c>
      <c r="G2090" s="368">
        <f>G2091/9.4</f>
        <v>94.086170212765964</v>
      </c>
      <c r="H2090" s="368"/>
      <c r="I2090" s="1902"/>
      <c r="J2090" s="1902"/>
      <c r="K2090" s="211"/>
      <c r="L2090" s="211"/>
      <c r="M2090" s="211"/>
      <c r="N2090" s="211"/>
      <c r="O2090" s="211"/>
      <c r="P2090" s="211"/>
      <c r="Q2090" s="570"/>
      <c r="R2090" s="570"/>
      <c r="S2090" s="1061"/>
      <c r="T2090" s="570">
        <f>Z2090-Y2090-V2090</f>
        <v>0</v>
      </c>
      <c r="U2090" s="1082"/>
      <c r="V2090" s="570"/>
      <c r="W2090" s="570"/>
      <c r="X2090" s="570"/>
      <c r="Y2090" s="570"/>
      <c r="Z2090" s="570"/>
      <c r="AA2090" s="1275">
        <f>AA2091/9.4</f>
        <v>0</v>
      </c>
      <c r="AB2090" s="566"/>
      <c r="AC2090" s="1460"/>
      <c r="AD2090" s="1475"/>
    </row>
    <row r="2091" spans="1:30" x14ac:dyDescent="0.25">
      <c r="A2091" s="239">
        <v>1</v>
      </c>
      <c r="B2091" s="800" t="s">
        <v>380</v>
      </c>
      <c r="C2091" s="680"/>
      <c r="D2091" s="4"/>
      <c r="E2091" s="418">
        <v>5500</v>
      </c>
      <c r="F2091" s="213">
        <f>(E2091/12*$B$4)</f>
        <v>916.66666666666663</v>
      </c>
      <c r="G2091" s="368">
        <v>884.41000000000008</v>
      </c>
      <c r="H2091" s="368"/>
      <c r="I2091" s="1902"/>
      <c r="J2091" s="1902"/>
      <c r="K2091" s="211"/>
      <c r="L2091" s="211"/>
      <c r="M2091" s="211"/>
      <c r="N2091" s="211"/>
      <c r="O2091" s="211"/>
      <c r="P2091" s="211"/>
      <c r="Q2091" s="570"/>
      <c r="R2091" s="570"/>
      <c r="S2091" s="1061"/>
      <c r="T2091" s="570">
        <f>Z2091-Y2091-V2091</f>
        <v>0</v>
      </c>
      <c r="U2091" s="1082"/>
      <c r="V2091" s="570"/>
      <c r="W2091" s="570"/>
      <c r="X2091" s="570"/>
      <c r="Y2091" s="570"/>
      <c r="Z2091" s="570"/>
      <c r="AA2091" s="1275"/>
      <c r="AB2091" s="566"/>
      <c r="AC2091" s="1460"/>
      <c r="AD2091" s="1475"/>
    </row>
    <row r="2092" spans="1:30" ht="43.5" x14ac:dyDescent="0.25">
      <c r="A2092" s="239">
        <v>1</v>
      </c>
      <c r="B2092" s="784" t="s">
        <v>356</v>
      </c>
      <c r="C2092" s="680"/>
      <c r="D2092" s="4"/>
      <c r="E2092" s="418">
        <v>200</v>
      </c>
      <c r="F2092" s="213">
        <f>ROUND(E2092/12*$B$4,0)</f>
        <v>33</v>
      </c>
      <c r="G2092" s="368">
        <v>19</v>
      </c>
      <c r="H2092" s="368">
        <f>G2092/F2092*100</f>
        <v>57.575757575757578</v>
      </c>
      <c r="I2092" s="1902"/>
      <c r="J2092" s="1902"/>
      <c r="K2092" s="211"/>
      <c r="L2092" s="211"/>
      <c r="M2092" s="211"/>
      <c r="N2092" s="211"/>
      <c r="O2092" s="211"/>
      <c r="P2092" s="211"/>
      <c r="Q2092" s="570"/>
      <c r="R2092" s="570"/>
      <c r="S2092" s="1061"/>
      <c r="T2092" s="570"/>
      <c r="U2092" s="1082"/>
      <c r="V2092" s="570"/>
      <c r="W2092" s="570"/>
      <c r="X2092" s="570"/>
      <c r="Y2092" s="570"/>
      <c r="Z2092" s="570"/>
      <c r="AA2092" s="1275"/>
      <c r="AB2092" s="566"/>
      <c r="AC2092" s="1460"/>
      <c r="AD2092" s="1475"/>
    </row>
    <row r="2093" spans="1:30" ht="30" x14ac:dyDescent="0.25">
      <c r="A2093" s="239">
        <v>1</v>
      </c>
      <c r="B2093" s="779" t="s">
        <v>202</v>
      </c>
      <c r="C2093" s="680"/>
      <c r="D2093" s="4"/>
      <c r="E2093" s="418"/>
      <c r="F2093" s="213"/>
      <c r="G2093" s="368"/>
      <c r="H2093" s="368"/>
      <c r="I2093" s="1902"/>
      <c r="J2093" s="1902"/>
      <c r="K2093" s="211"/>
      <c r="L2093" s="211"/>
      <c r="M2093" s="211"/>
      <c r="N2093" s="211"/>
      <c r="O2093" s="211"/>
      <c r="P2093" s="211"/>
      <c r="Q2093" s="570"/>
      <c r="R2093" s="570"/>
      <c r="S2093" s="1061"/>
      <c r="T2093" s="570">
        <f>Z2093-Y2093-V2093</f>
        <v>0</v>
      </c>
      <c r="U2093" s="1082"/>
      <c r="V2093" s="570"/>
      <c r="W2093" s="570"/>
      <c r="X2093" s="570"/>
      <c r="Y2093" s="570"/>
      <c r="Z2093" s="570"/>
      <c r="AA2093" s="1275"/>
      <c r="AB2093" s="566"/>
      <c r="AC2093" s="1460"/>
      <c r="AD2093" s="1475"/>
    </row>
    <row r="2094" spans="1:30" ht="72" x14ac:dyDescent="0.25">
      <c r="A2094" s="239">
        <v>1</v>
      </c>
      <c r="B2094" s="780" t="s">
        <v>364</v>
      </c>
      <c r="C2094" s="680"/>
      <c r="D2094" s="4"/>
      <c r="E2094" s="418"/>
      <c r="F2094" s="213"/>
      <c r="G2094" s="368"/>
      <c r="H2094" s="368"/>
      <c r="I2094" s="1902"/>
      <c r="J2094" s="1902"/>
      <c r="K2094" s="211"/>
      <c r="L2094" s="211"/>
      <c r="M2094" s="211"/>
      <c r="N2094" s="211"/>
      <c r="O2094" s="211"/>
      <c r="P2094" s="211"/>
      <c r="Q2094" s="570"/>
      <c r="R2094" s="570"/>
      <c r="S2094" s="1061"/>
      <c r="T2094" s="570"/>
      <c r="U2094" s="1082"/>
      <c r="V2094" s="570"/>
      <c r="W2094" s="570"/>
      <c r="X2094" s="570"/>
      <c r="Y2094" s="570"/>
      <c r="Z2094" s="570"/>
      <c r="AA2094" s="1275"/>
      <c r="AB2094" s="566"/>
      <c r="AC2094" s="1460"/>
      <c r="AD2094" s="1475"/>
    </row>
    <row r="2095" spans="1:30" x14ac:dyDescent="0.25">
      <c r="A2095" s="239">
        <v>1</v>
      </c>
      <c r="B2095" s="771" t="s">
        <v>235</v>
      </c>
      <c r="C2095" s="667"/>
      <c r="D2095" s="4"/>
      <c r="E2095" s="418">
        <f>E2096+E2097</f>
        <v>600</v>
      </c>
      <c r="F2095" s="213">
        <f>F2096+F2097</f>
        <v>100</v>
      </c>
      <c r="G2095" s="368">
        <f>G2096+G2097</f>
        <v>40</v>
      </c>
      <c r="H2095" s="368">
        <f t="shared" ref="H2095:H2102" si="620">G2095/F2095*100</f>
        <v>40</v>
      </c>
      <c r="I2095" s="1902"/>
      <c r="J2095" s="1902"/>
      <c r="K2095" s="211"/>
      <c r="L2095" s="211"/>
      <c r="M2095" s="211"/>
      <c r="N2095" s="211"/>
      <c r="O2095" s="211"/>
      <c r="P2095" s="211"/>
      <c r="Q2095" s="571">
        <v>429.61799999999999</v>
      </c>
      <c r="R2095" s="571">
        <v>429.61799999999999</v>
      </c>
      <c r="S2095" s="1209">
        <f t="shared" ref="S2095" si="621">Q2095/12*$B$4+(R2095-Q2095)/11*1</f>
        <v>71.602999999999994</v>
      </c>
      <c r="T2095" s="571">
        <f t="shared" ref="T2095:T2101" si="622">Z2095-Y2095-V2095</f>
        <v>28.641199999999998</v>
      </c>
      <c r="U2095" s="1507"/>
      <c r="V2095" s="570"/>
      <c r="W2095" s="570">
        <f>T2095-S2095</f>
        <v>-42.961799999999997</v>
      </c>
      <c r="X2095" s="570"/>
      <c r="Y2095" s="570">
        <v>0</v>
      </c>
      <c r="Z2095" s="571">
        <v>28.641199999999998</v>
      </c>
      <c r="AA2095" s="1275">
        <f>AA2096+AA2097</f>
        <v>0</v>
      </c>
      <c r="AB2095" s="1194"/>
      <c r="AC2095" s="1460"/>
      <c r="AD2095" s="1475"/>
    </row>
    <row r="2096" spans="1:30" ht="30" x14ac:dyDescent="0.25">
      <c r="A2096" s="239">
        <v>1</v>
      </c>
      <c r="B2096" s="295" t="s">
        <v>284</v>
      </c>
      <c r="C2096" s="2108"/>
      <c r="D2096" s="784"/>
      <c r="E2096" s="418">
        <v>300</v>
      </c>
      <c r="F2096" s="368">
        <f>ROUND(E2096/12*$B$4,0)</f>
        <v>50</v>
      </c>
      <c r="G2096" s="368">
        <v>20</v>
      </c>
      <c r="H2096" s="368">
        <f t="shared" si="620"/>
        <v>40</v>
      </c>
      <c r="I2096" s="1902"/>
      <c r="J2096" s="1902"/>
      <c r="K2096" s="211"/>
      <c r="L2096" s="211"/>
      <c r="M2096" s="211"/>
      <c r="N2096" s="211"/>
      <c r="O2096" s="211"/>
      <c r="P2096" s="211"/>
      <c r="Q2096" s="570"/>
      <c r="R2096" s="570"/>
      <c r="S2096" s="1211">
        <f>Q2096/12*$B$4</f>
        <v>0</v>
      </c>
      <c r="T2096" s="570">
        <f t="shared" si="622"/>
        <v>0</v>
      </c>
      <c r="U2096" s="1082"/>
      <c r="V2096" s="572"/>
      <c r="W2096" s="572">
        <f>T2096-S2096</f>
        <v>0</v>
      </c>
      <c r="X2096" s="572"/>
      <c r="Y2096" s="569"/>
      <c r="Z2096" s="571"/>
      <c r="AA2096" s="1275"/>
      <c r="AB2096" s="1194"/>
      <c r="AC2096" s="1460"/>
      <c r="AD2096" s="1475"/>
    </row>
    <row r="2097" spans="1:30" ht="45" x14ac:dyDescent="0.25">
      <c r="A2097" s="239">
        <v>1</v>
      </c>
      <c r="B2097" s="295" t="s">
        <v>314</v>
      </c>
      <c r="C2097" s="2049"/>
      <c r="D2097" s="4"/>
      <c r="E2097" s="418">
        <v>300</v>
      </c>
      <c r="F2097" s="213">
        <f>ROUND(E2097/12*$B$4,0)</f>
        <v>50</v>
      </c>
      <c r="G2097" s="368">
        <v>20</v>
      </c>
      <c r="H2097" s="368">
        <f t="shared" si="620"/>
        <v>40</v>
      </c>
      <c r="I2097" s="1902"/>
      <c r="J2097" s="1902"/>
      <c r="K2097" s="211"/>
      <c r="L2097" s="211"/>
      <c r="M2097" s="211"/>
      <c r="N2097" s="211"/>
      <c r="O2097" s="211"/>
      <c r="P2097" s="211"/>
      <c r="Q2097" s="569"/>
      <c r="R2097" s="569"/>
      <c r="S2097" s="1061"/>
      <c r="T2097" s="569">
        <f t="shared" si="622"/>
        <v>0</v>
      </c>
      <c r="U2097" s="1085"/>
      <c r="V2097" s="570"/>
      <c r="W2097" s="570"/>
      <c r="X2097" s="570"/>
      <c r="Y2097" s="569"/>
      <c r="Z2097" s="570"/>
      <c r="AA2097" s="1275"/>
      <c r="AB2097" s="566"/>
      <c r="AC2097" s="1460"/>
      <c r="AD2097" s="1475"/>
    </row>
    <row r="2098" spans="1:30" ht="29.25" x14ac:dyDescent="0.25">
      <c r="A2098" s="239">
        <v>1</v>
      </c>
      <c r="B2098" s="725" t="s">
        <v>280</v>
      </c>
      <c r="C2098" s="680"/>
      <c r="D2098" s="4"/>
      <c r="E2098" s="445">
        <f>E2076+E2054</f>
        <v>2015.5</v>
      </c>
      <c r="F2098" s="1052">
        <f>F2076+F2054</f>
        <v>335.91666666666669</v>
      </c>
      <c r="G2098" s="1052">
        <f>G2076+G2054</f>
        <v>382.59000000000003</v>
      </c>
      <c r="H2098" s="1052">
        <f t="shared" si="620"/>
        <v>113.8943190275366</v>
      </c>
      <c r="I2098" s="1902"/>
      <c r="J2098" s="1902"/>
      <c r="K2098" s="211"/>
      <c r="L2098" s="211"/>
      <c r="M2098" s="211"/>
      <c r="N2098" s="211"/>
      <c r="O2098" s="211"/>
      <c r="P2098" s="211"/>
      <c r="Q2098" s="570"/>
      <c r="R2098" s="570"/>
      <c r="S2098" s="1061"/>
      <c r="T2098" s="570">
        <f t="shared" si="622"/>
        <v>0</v>
      </c>
      <c r="U2098" s="1082"/>
      <c r="V2098" s="570"/>
      <c r="W2098" s="570"/>
      <c r="X2098" s="570"/>
      <c r="Y2098" s="570"/>
      <c r="Z2098" s="570"/>
      <c r="AA2098" s="1279">
        <f>AA2076+AA2054</f>
        <v>0</v>
      </c>
      <c r="AB2098" s="566"/>
      <c r="AC2098" s="1460"/>
      <c r="AD2098" s="1475"/>
    </row>
    <row r="2099" spans="1:30" ht="43.5" x14ac:dyDescent="0.25">
      <c r="A2099" s="239">
        <v>1</v>
      </c>
      <c r="B2099" s="725" t="s">
        <v>309</v>
      </c>
      <c r="C2099" s="680"/>
      <c r="D2099" s="4"/>
      <c r="E2099" s="445">
        <f>E2064</f>
        <v>840</v>
      </c>
      <c r="F2099" s="787">
        <f>F2064</f>
        <v>140</v>
      </c>
      <c r="G2099" s="1052">
        <f>G2064</f>
        <v>28</v>
      </c>
      <c r="H2099" s="1052">
        <f t="shared" si="620"/>
        <v>20</v>
      </c>
      <c r="I2099" s="1902"/>
      <c r="J2099" s="1902"/>
      <c r="K2099" s="211"/>
      <c r="L2099" s="211"/>
      <c r="M2099" s="211"/>
      <c r="N2099" s="211"/>
      <c r="O2099" s="211"/>
      <c r="P2099" s="211"/>
      <c r="Q2099" s="570"/>
      <c r="R2099" s="570"/>
      <c r="S2099" s="1061"/>
      <c r="T2099" s="570">
        <f t="shared" si="622"/>
        <v>0</v>
      </c>
      <c r="U2099" s="1082"/>
      <c r="V2099" s="570"/>
      <c r="W2099" s="570"/>
      <c r="X2099" s="570"/>
      <c r="Y2099" s="570"/>
      <c r="Z2099" s="570"/>
      <c r="AA2099" s="1279">
        <f>AA2064</f>
        <v>0</v>
      </c>
      <c r="AB2099" s="566"/>
      <c r="AC2099" s="1460"/>
      <c r="AD2099" s="1475"/>
    </row>
    <row r="2100" spans="1:30" ht="29.25" x14ac:dyDescent="0.25">
      <c r="A2100" s="239">
        <v>1</v>
      </c>
      <c r="B2100" s="742" t="s">
        <v>281</v>
      </c>
      <c r="C2100" s="680"/>
      <c r="D2100" s="4"/>
      <c r="E2100" s="445">
        <f>E2088+E2062</f>
        <v>5667.1063829787236</v>
      </c>
      <c r="F2100" s="1052">
        <f>F2088+F2062</f>
        <v>944.51773049645385</v>
      </c>
      <c r="G2100" s="1052">
        <f>G2088+G2062</f>
        <v>693.08617021276598</v>
      </c>
      <c r="H2100" s="1052">
        <f t="shared" si="620"/>
        <v>73.379900433258001</v>
      </c>
      <c r="I2100" s="1902"/>
      <c r="J2100" s="1902"/>
      <c r="K2100" s="211"/>
      <c r="L2100" s="211"/>
      <c r="M2100" s="211"/>
      <c r="N2100" s="211"/>
      <c r="O2100" s="211"/>
      <c r="P2100" s="211"/>
      <c r="Q2100" s="570"/>
      <c r="R2100" s="570"/>
      <c r="S2100" s="1061"/>
      <c r="T2100" s="570">
        <f t="shared" si="622"/>
        <v>0</v>
      </c>
      <c r="U2100" s="1082"/>
      <c r="V2100" s="570"/>
      <c r="W2100" s="570"/>
      <c r="X2100" s="570"/>
      <c r="Y2100" s="570"/>
      <c r="Z2100" s="570"/>
      <c r="AA2100" s="1279">
        <f>AA2088+AA2062</f>
        <v>0</v>
      </c>
      <c r="AB2100" s="566"/>
      <c r="AC2100" s="1460"/>
      <c r="AD2100" s="1475"/>
    </row>
    <row r="2101" spans="1:30" ht="29.25" x14ac:dyDescent="0.25">
      <c r="A2101" s="239">
        <v>1</v>
      </c>
      <c r="B2101" s="742" t="s">
        <v>282</v>
      </c>
      <c r="C2101" s="680"/>
      <c r="D2101" s="4"/>
      <c r="E2101" s="445">
        <f>E2092</f>
        <v>200</v>
      </c>
      <c r="F2101" s="787">
        <f>F2092</f>
        <v>33</v>
      </c>
      <c r="G2101" s="1052">
        <f>G2092</f>
        <v>19</v>
      </c>
      <c r="H2101" s="1052">
        <f t="shared" si="620"/>
        <v>57.575757575757578</v>
      </c>
      <c r="I2101" s="1902"/>
      <c r="J2101" s="1902"/>
      <c r="K2101" s="211"/>
      <c r="L2101" s="211"/>
      <c r="M2101" s="211"/>
      <c r="N2101" s="211"/>
      <c r="O2101" s="211"/>
      <c r="P2101" s="211"/>
      <c r="Q2101" s="570">
        <v>199.83600000000001</v>
      </c>
      <c r="R2101" s="570">
        <v>199.83600000000001</v>
      </c>
      <c r="S2101" s="1209">
        <f t="shared" ref="S2101" si="623">Q2101/12*$B$4+(R2101-Q2101)/11*1</f>
        <v>33.306000000000004</v>
      </c>
      <c r="T2101" s="570">
        <f t="shared" si="622"/>
        <v>18.925339999999998</v>
      </c>
      <c r="U2101" s="1082"/>
      <c r="V2101" s="570"/>
      <c r="W2101" s="570">
        <f>T2101-S2101</f>
        <v>-14.380660000000006</v>
      </c>
      <c r="X2101" s="570"/>
      <c r="Y2101" s="570">
        <v>0</v>
      </c>
      <c r="Z2101" s="570">
        <v>18.925339999999998</v>
      </c>
      <c r="AA2101" s="1279">
        <f>AA2092</f>
        <v>0</v>
      </c>
      <c r="AB2101" s="566"/>
      <c r="AC2101" s="1460"/>
      <c r="AD2101" s="1475"/>
    </row>
    <row r="2102" spans="1:30" x14ac:dyDescent="0.25">
      <c r="A2102" s="239">
        <v>1</v>
      </c>
      <c r="B2102" s="782" t="s">
        <v>138</v>
      </c>
      <c r="C2102" s="680"/>
      <c r="D2102" s="4"/>
      <c r="E2102" s="1148">
        <f>E2098+E2099+E2101+E2063*2.9+E2091/4.2</f>
        <v>19102.823809523808</v>
      </c>
      <c r="F2102" s="787">
        <f>F2098+F2099+F2101+F2063*2.9+F2091/4.2</f>
        <v>3183.4706349206344</v>
      </c>
      <c r="G2102" s="1052">
        <f>G2098+G2099+G2101+G2063*2.9+G2091/4.2</f>
        <v>2377.2638095238094</v>
      </c>
      <c r="H2102" s="1052">
        <f t="shared" si="620"/>
        <v>74.675223432148158</v>
      </c>
      <c r="I2102" s="1902"/>
      <c r="J2102" s="1902"/>
      <c r="K2102" s="211"/>
      <c r="L2102" s="211"/>
      <c r="M2102" s="211"/>
      <c r="N2102" s="211"/>
      <c r="O2102" s="211"/>
      <c r="P2102" s="211"/>
      <c r="Q2102" s="570">
        <f t="shared" ref="Q2102:Z2102" si="624">SUM(Q2101,Q2095,Q2064,Q2053,Q2075,Q2085)</f>
        <v>6118.0871399999996</v>
      </c>
      <c r="R2102" s="570">
        <f t="shared" ref="R2102" si="625">SUM(R2101,R2095,R2064,R2053,R2075,R2085)</f>
        <v>6118.0871399999996</v>
      </c>
      <c r="S2102" s="1061">
        <f t="shared" si="624"/>
        <v>1146.4982649999999</v>
      </c>
      <c r="T2102" s="570">
        <f t="shared" si="624"/>
        <v>1084.8855699999999</v>
      </c>
      <c r="U2102" s="1082">
        <f t="shared" si="624"/>
        <v>0</v>
      </c>
      <c r="V2102" s="570">
        <f t="shared" si="624"/>
        <v>0</v>
      </c>
      <c r="W2102" s="570">
        <f t="shared" si="624"/>
        <v>-61.61269499999996</v>
      </c>
      <c r="X2102" s="570">
        <f t="shared" si="624"/>
        <v>0</v>
      </c>
      <c r="Y2102" s="570">
        <f t="shared" si="624"/>
        <v>0</v>
      </c>
      <c r="Z2102" s="570">
        <f t="shared" si="624"/>
        <v>1084.8855699999999</v>
      </c>
      <c r="AA2102" s="1279">
        <f>AA2098+AA2099+AA2101+AA2063*2.9+AA2091/4.2</f>
        <v>0</v>
      </c>
      <c r="AB2102" s="566">
        <f t="shared" ref="AB2102" si="626">SUM(AB2101,AB2095,AB2064,AB2053,AB2075,AB2085)</f>
        <v>0</v>
      </c>
      <c r="AC2102" s="1460"/>
      <c r="AD2102" s="1475"/>
    </row>
    <row r="2103" spans="1:30" x14ac:dyDescent="0.25">
      <c r="A2103" s="239">
        <v>1</v>
      </c>
      <c r="B2103" s="240" t="s">
        <v>29</v>
      </c>
      <c r="C2103" s="692"/>
      <c r="D2103" s="1529"/>
      <c r="E2103" s="442"/>
      <c r="F2103" s="1158"/>
      <c r="G2103" s="1158"/>
      <c r="H2103" s="1158"/>
      <c r="I2103" s="1894"/>
      <c r="J2103" s="1894"/>
      <c r="K2103" s="1050"/>
      <c r="L2103" s="1050"/>
      <c r="M2103" s="1050"/>
      <c r="N2103" s="1050"/>
      <c r="O2103" s="1050"/>
      <c r="P2103" s="1050"/>
      <c r="Q2103" s="569"/>
      <c r="R2103" s="569"/>
      <c r="S2103" s="1060"/>
      <c r="T2103" s="569">
        <f>Z2103-Y2103-V2103</f>
        <v>0</v>
      </c>
      <c r="U2103" s="1085"/>
      <c r="V2103" s="569"/>
      <c r="W2103" s="569"/>
      <c r="X2103" s="569"/>
      <c r="Y2103" s="569"/>
      <c r="Z2103" s="569"/>
      <c r="AA2103" s="1317"/>
      <c r="AB2103" s="612"/>
      <c r="AC2103" s="1460"/>
      <c r="AD2103" s="1475"/>
    </row>
    <row r="2104" spans="1:30" ht="30" x14ac:dyDescent="0.25">
      <c r="A2104" s="239">
        <v>1</v>
      </c>
      <c r="B2104" s="2" t="s">
        <v>127</v>
      </c>
      <c r="C2104" s="693"/>
      <c r="D2104" s="1508"/>
      <c r="E2104" s="439"/>
      <c r="F2104" s="484"/>
      <c r="G2104" s="484"/>
      <c r="H2104" s="484"/>
      <c r="I2104" s="388"/>
      <c r="J2104" s="388"/>
      <c r="K2104" s="785"/>
      <c r="L2104" s="785"/>
      <c r="M2104" s="785"/>
      <c r="N2104" s="785"/>
      <c r="O2104" s="785"/>
      <c r="P2104" s="785"/>
      <c r="Q2104" s="570"/>
      <c r="R2104" s="570"/>
      <c r="S2104" s="1061"/>
      <c r="T2104" s="570">
        <f>Z2104-Y2104-V2104</f>
        <v>0</v>
      </c>
      <c r="U2104" s="1082"/>
      <c r="V2104" s="570"/>
      <c r="W2104" s="570"/>
      <c r="X2104" s="570"/>
      <c r="Y2104" s="570"/>
      <c r="Z2104" s="570"/>
      <c r="AA2104" s="1254"/>
      <c r="AB2104" s="566"/>
      <c r="AC2104" s="1460"/>
      <c r="AD2104" s="1475"/>
    </row>
    <row r="2105" spans="1:30" s="249" customFormat="1" x14ac:dyDescent="0.25">
      <c r="A2105" s="239">
        <v>1</v>
      </c>
      <c r="B2105" s="222" t="s">
        <v>9</v>
      </c>
      <c r="C2105" s="696"/>
      <c r="D2105" s="3">
        <v>240</v>
      </c>
      <c r="E2105" s="422">
        <v>155</v>
      </c>
      <c r="F2105" s="213">
        <f>ROUND(E2105/12*$B$4,0)</f>
        <v>26</v>
      </c>
      <c r="G2105" s="213">
        <v>19</v>
      </c>
      <c r="H2105" s="213">
        <f>G2105/F2105*100</f>
        <v>73.076923076923066</v>
      </c>
      <c r="I2105" s="1150">
        <v>8</v>
      </c>
      <c r="J2105" s="269">
        <f>M2105/G2105</f>
        <v>7.7894736842105265</v>
      </c>
      <c r="K2105" s="270">
        <f>ROUND(E2105*I2105,0)</f>
        <v>1240</v>
      </c>
      <c r="L2105" s="270">
        <f>ROUND(K2105/12*$B$4,0)</f>
        <v>207</v>
      </c>
      <c r="M2105" s="270">
        <v>148</v>
      </c>
      <c r="N2105" s="270">
        <f>M2105/L2105*100</f>
        <v>71.497584541062793</v>
      </c>
      <c r="O2105" s="270">
        <f>ROUND(K2105/D2105,0)</f>
        <v>5</v>
      </c>
      <c r="P2105" s="270">
        <f>M2105/$B$4*12/O2105</f>
        <v>177.6</v>
      </c>
      <c r="Q2105" s="570"/>
      <c r="R2105" s="570"/>
      <c r="S2105" s="1061"/>
      <c r="T2105" s="570">
        <f>Z2105-Y2105-V2105</f>
        <v>0</v>
      </c>
      <c r="U2105" s="1082"/>
      <c r="V2105" s="570"/>
      <c r="W2105" s="570"/>
      <c r="X2105" s="570"/>
      <c r="Y2105" s="570"/>
      <c r="Z2105" s="570"/>
      <c r="AA2105" s="1291"/>
      <c r="AB2105" s="566"/>
      <c r="AC2105" s="1460"/>
      <c r="AD2105" s="1475"/>
    </row>
    <row r="2106" spans="1:30" s="249" customFormat="1" x14ac:dyDescent="0.25">
      <c r="A2106" s="239">
        <v>1</v>
      </c>
      <c r="B2106" s="2255" t="s">
        <v>47</v>
      </c>
      <c r="C2106" s="677"/>
      <c r="D2106" s="2047">
        <v>240</v>
      </c>
      <c r="E2106" s="423">
        <v>155</v>
      </c>
      <c r="F2106" s="218">
        <f>ROUND(E2106/12*$B$4,0)</f>
        <v>26</v>
      </c>
      <c r="G2106" s="218">
        <v>16</v>
      </c>
      <c r="H2106" s="218">
        <f>G2106/F2106*100</f>
        <v>61.53846153846154</v>
      </c>
      <c r="I2106" s="2256">
        <v>8</v>
      </c>
      <c r="J2106" s="1489">
        <f>M2106/G2106</f>
        <v>8</v>
      </c>
      <c r="K2106" s="482">
        <f>ROUND(E2106*I2106,0)</f>
        <v>1240</v>
      </c>
      <c r="L2106" s="1490">
        <f>ROUND(K2106/12*$B$4,0)</f>
        <v>207</v>
      </c>
      <c r="M2106" s="1490">
        <v>128</v>
      </c>
      <c r="N2106" s="1490">
        <f>M2106/L2106*100</f>
        <v>61.835748792270529</v>
      </c>
      <c r="O2106" s="1490">
        <f>ROUND(K2106/D2106,0)</f>
        <v>5</v>
      </c>
      <c r="P2106" s="1490">
        <f>M2106/$B$4*12/O2106</f>
        <v>153.6</v>
      </c>
      <c r="Q2106" s="577"/>
      <c r="R2106" s="577"/>
      <c r="S2106" s="1208"/>
      <c r="T2106" s="571"/>
      <c r="U2106" s="1523"/>
      <c r="V2106" s="577"/>
      <c r="W2106" s="571"/>
      <c r="X2106" s="571"/>
      <c r="Y2106" s="571"/>
      <c r="Z2106" s="571"/>
      <c r="AA2106" s="1493"/>
      <c r="AB2106" s="1194"/>
      <c r="AC2106" s="1460"/>
      <c r="AD2106" s="1475"/>
    </row>
    <row r="2107" spans="1:30" x14ac:dyDescent="0.25">
      <c r="A2107" s="239">
        <v>1</v>
      </c>
      <c r="B2107" s="1748" t="s">
        <v>184</v>
      </c>
      <c r="C2107" s="1749"/>
      <c r="D2107" s="2135"/>
      <c r="E2107" s="429">
        <f>SUM(E2105:E2106)</f>
        <v>310</v>
      </c>
      <c r="F2107" s="2026">
        <f>SUM(F2105:F2106)</f>
        <v>52</v>
      </c>
      <c r="G2107" s="2026">
        <f>SUM(G2105:G2106)</f>
        <v>35</v>
      </c>
      <c r="H2107" s="1624">
        <f>G2107/F2107*100</f>
        <v>67.307692307692307</v>
      </c>
      <c r="I2107" s="1920">
        <f>K2107/E2107</f>
        <v>8</v>
      </c>
      <c r="J2107" s="1588">
        <f>M2107/G2107</f>
        <v>7.8857142857142861</v>
      </c>
      <c r="K2107" s="2152">
        <f>SUM(K2105:K2106)</f>
        <v>2480</v>
      </c>
      <c r="L2107" s="2026">
        <f>SUM(L2105:L2106)</f>
        <v>414</v>
      </c>
      <c r="M2107" s="2026">
        <f>SUM(M2105:M2106)</f>
        <v>276</v>
      </c>
      <c r="N2107" s="1549">
        <f>M2107/L2107*100</f>
        <v>66.666666666666657</v>
      </c>
      <c r="O2107" s="2026">
        <f>SUM(O2105:O2106)</f>
        <v>10</v>
      </c>
      <c r="P2107" s="1477">
        <f>M2107/$B$4*12/O2107</f>
        <v>165.6</v>
      </c>
      <c r="Q2107" s="572"/>
      <c r="R2107" s="572"/>
      <c r="S2107" s="1210"/>
      <c r="T2107" s="578">
        <f>Z2107-Y2107-V2107</f>
        <v>0</v>
      </c>
      <c r="U2107" s="1658"/>
      <c r="V2107" s="572"/>
      <c r="W2107" s="578"/>
      <c r="X2107" s="575"/>
      <c r="Y2107" s="568"/>
      <c r="Z2107" s="568"/>
      <c r="AA2107" s="2029">
        <f>SUM(AA2105:AA2106)</f>
        <v>0</v>
      </c>
      <c r="AB2107" s="1199"/>
      <c r="AC2107" s="1460"/>
      <c r="AD2107" s="1475"/>
    </row>
    <row r="2108" spans="1:30" ht="29.25" thickBot="1" x14ac:dyDescent="0.3">
      <c r="A2108" s="239">
        <v>1</v>
      </c>
      <c r="B2108" s="2257" t="s">
        <v>215</v>
      </c>
      <c r="C2108" s="2257"/>
      <c r="D2108" s="1665"/>
      <c r="E2108" s="18">
        <f>SUM(E2107)</f>
        <v>310</v>
      </c>
      <c r="F2108" s="10">
        <f>SUM(F2107)</f>
        <v>52</v>
      </c>
      <c r="G2108" s="10">
        <f>SUM(G2107)</f>
        <v>35</v>
      </c>
      <c r="H2108" s="10">
        <f>G2108/F2108*100</f>
        <v>67.307692307692307</v>
      </c>
      <c r="I2108" s="8">
        <f>K2108/E2108</f>
        <v>8</v>
      </c>
      <c r="J2108" s="1718">
        <f>M2108/G2108</f>
        <v>7.8857142857142861</v>
      </c>
      <c r="K2108" s="1906">
        <f>SUM(K2107)</f>
        <v>2480</v>
      </c>
      <c r="L2108" s="1906">
        <f>SUM(L2107)</f>
        <v>414</v>
      </c>
      <c r="M2108" s="1906">
        <f>SUM(M2107)</f>
        <v>276</v>
      </c>
      <c r="N2108" s="1579">
        <f>M2108/L2108*100</f>
        <v>66.666666666666657</v>
      </c>
      <c r="O2108" s="366">
        <f>SUM(O2107)</f>
        <v>10</v>
      </c>
      <c r="P2108" s="1579">
        <f>M2108/$B$4*12/O2108</f>
        <v>165.6</v>
      </c>
      <c r="Q2108" s="568">
        <v>4761.49856</v>
      </c>
      <c r="R2108" s="568">
        <v>4761.49856</v>
      </c>
      <c r="S2108" s="1209">
        <f t="shared" ref="S2108" si="627">Q2108/12*$B$4+(R2108-Q2108)/11*1</f>
        <v>793.5830933333333</v>
      </c>
      <c r="T2108" s="570">
        <f>Z2108-Y2108-V2108</f>
        <v>606.38833000000011</v>
      </c>
      <c r="U2108" s="1082"/>
      <c r="V2108" s="570"/>
      <c r="W2108" s="570">
        <f>T2108-S2108</f>
        <v>-187.19476333333319</v>
      </c>
      <c r="X2108" s="658"/>
      <c r="Y2108" s="568">
        <v>0</v>
      </c>
      <c r="Z2108" s="568">
        <v>606.38833000000011</v>
      </c>
      <c r="AA2108" s="1255">
        <f>SUM(AA2107)</f>
        <v>0</v>
      </c>
      <c r="AB2108" s="1199"/>
      <c r="AC2108" s="1460"/>
      <c r="AD2108" s="1475"/>
    </row>
    <row r="2109" spans="1:30" ht="15.75" thickBot="1" x14ac:dyDescent="0.3">
      <c r="A2109" s="239">
        <v>1</v>
      </c>
      <c r="B2109" s="2079" t="s">
        <v>315</v>
      </c>
      <c r="C2109" s="2080"/>
      <c r="D2109" s="2079"/>
      <c r="E2109" s="427"/>
      <c r="F2109" s="2258"/>
      <c r="G2109" s="2258"/>
      <c r="H2109" s="2258"/>
      <c r="I2109" s="1897"/>
      <c r="J2109" s="1897"/>
      <c r="K2109" s="2258"/>
      <c r="L2109" s="2258"/>
      <c r="M2109" s="2258"/>
      <c r="N2109" s="2258"/>
      <c r="O2109" s="2258"/>
      <c r="P2109" s="2258"/>
      <c r="Q2109" s="576">
        <f>Q2108+Q2102</f>
        <v>10879.5857</v>
      </c>
      <c r="R2109" s="576">
        <f>R2108+R2102</f>
        <v>10879.5857</v>
      </c>
      <c r="S2109" s="1062">
        <f>S2108+S2102</f>
        <v>1940.0813583333334</v>
      </c>
      <c r="T2109" s="576">
        <f t="shared" ref="T2109:Z2109" si="628">T2108+T2102</f>
        <v>1691.2739000000001</v>
      </c>
      <c r="U2109" s="1087">
        <f t="shared" si="628"/>
        <v>0</v>
      </c>
      <c r="V2109" s="576">
        <f>V2108+V2102</f>
        <v>0</v>
      </c>
      <c r="W2109" s="576">
        <f t="shared" si="628"/>
        <v>-248.80745833333316</v>
      </c>
      <c r="X2109" s="576"/>
      <c r="Y2109" s="576">
        <f t="shared" si="628"/>
        <v>0</v>
      </c>
      <c r="Z2109" s="576">
        <f t="shared" si="628"/>
        <v>1691.2739000000001</v>
      </c>
      <c r="AA2109" s="2259"/>
      <c r="AB2109" s="1196">
        <f t="shared" ref="AB2109" si="629">AB2108+AB2102</f>
        <v>0</v>
      </c>
      <c r="AC2109" s="1460"/>
      <c r="AD2109" s="1475"/>
    </row>
    <row r="2110" spans="1:30" x14ac:dyDescent="0.25">
      <c r="A2110" s="239">
        <v>1</v>
      </c>
      <c r="B2110" s="927"/>
      <c r="C2110" s="927"/>
      <c r="D2110" s="927"/>
      <c r="E2110" s="458"/>
      <c r="F2110" s="1500"/>
      <c r="G2110" s="1500"/>
      <c r="H2110" s="1500"/>
      <c r="I2110" s="1898"/>
      <c r="J2110" s="1898"/>
      <c r="K2110" s="1500"/>
      <c r="L2110" s="1500"/>
      <c r="M2110" s="1500"/>
      <c r="N2110" s="1500"/>
      <c r="O2110" s="1500"/>
      <c r="P2110" s="1500"/>
      <c r="Q2110" s="569"/>
      <c r="R2110" s="569"/>
      <c r="S2110" s="1060"/>
      <c r="T2110" s="569">
        <f t="shared" ref="T2110:T2118" si="630">Z2110-Y2110-V2110</f>
        <v>0</v>
      </c>
      <c r="U2110" s="1085"/>
      <c r="V2110" s="569"/>
      <c r="W2110" s="569"/>
      <c r="X2110" s="569"/>
      <c r="Y2110" s="569"/>
      <c r="Z2110" s="569"/>
      <c r="AA2110" s="1263"/>
      <c r="AB2110" s="612"/>
      <c r="AC2110" s="1460"/>
      <c r="AD2110" s="1475"/>
    </row>
    <row r="2111" spans="1:30" ht="57.75" x14ac:dyDescent="0.25">
      <c r="A2111" s="239">
        <v>1</v>
      </c>
      <c r="B2111" s="2253" t="s">
        <v>513</v>
      </c>
      <c r="C2111" s="2253"/>
      <c r="D2111" s="1002"/>
      <c r="E2111" s="422"/>
      <c r="F2111" s="375"/>
      <c r="G2111" s="375"/>
      <c r="H2111" s="375"/>
      <c r="I2111" s="1150"/>
      <c r="J2111" s="1150"/>
      <c r="K2111" s="1863"/>
      <c r="L2111" s="1863"/>
      <c r="M2111" s="1863"/>
      <c r="N2111" s="1863"/>
      <c r="O2111" s="1863"/>
      <c r="P2111" s="1863"/>
      <c r="Q2111" s="570"/>
      <c r="R2111" s="570"/>
      <c r="S2111" s="1061"/>
      <c r="T2111" s="570">
        <f t="shared" si="630"/>
        <v>0</v>
      </c>
      <c r="U2111" s="1082"/>
      <c r="V2111" s="570"/>
      <c r="W2111" s="570"/>
      <c r="X2111" s="570"/>
      <c r="Y2111" s="570"/>
      <c r="Z2111" s="570"/>
      <c r="AA2111" s="1295"/>
      <c r="AB2111" s="566"/>
      <c r="AC2111" s="1460"/>
      <c r="AD2111" s="1475"/>
    </row>
    <row r="2112" spans="1:30" x14ac:dyDescent="0.25">
      <c r="A2112" s="239">
        <v>1</v>
      </c>
      <c r="B2112" s="1903" t="s">
        <v>5</v>
      </c>
      <c r="C2112" s="1904"/>
      <c r="D2112" s="1903"/>
      <c r="E2112" s="422"/>
      <c r="F2112" s="375"/>
      <c r="G2112" s="375"/>
      <c r="H2112" s="375"/>
      <c r="I2112" s="1150"/>
      <c r="J2112" s="1150"/>
      <c r="K2112" s="1863"/>
      <c r="L2112" s="1863"/>
      <c r="M2112" s="1863"/>
      <c r="N2112" s="1863"/>
      <c r="O2112" s="1863"/>
      <c r="P2112" s="1863"/>
      <c r="Q2112" s="570"/>
      <c r="R2112" s="570"/>
      <c r="S2112" s="1061"/>
      <c r="T2112" s="570">
        <f t="shared" si="630"/>
        <v>0</v>
      </c>
      <c r="U2112" s="1082"/>
      <c r="V2112" s="570"/>
      <c r="W2112" s="570"/>
      <c r="X2112" s="570"/>
      <c r="Y2112" s="570"/>
      <c r="Z2112" s="570"/>
      <c r="AA2112" s="1295"/>
      <c r="AB2112" s="566"/>
      <c r="AC2112" s="1460"/>
      <c r="AD2112" s="1475"/>
    </row>
    <row r="2113" spans="1:30" x14ac:dyDescent="0.25">
      <c r="A2113" s="239">
        <v>1</v>
      </c>
      <c r="B2113" s="3" t="s">
        <v>9</v>
      </c>
      <c r="C2113" s="1473" t="s">
        <v>276</v>
      </c>
      <c r="D2113" s="2217">
        <v>340</v>
      </c>
      <c r="E2113" s="418"/>
      <c r="F2113" s="213">
        <f>E2113/12*$B$4</f>
        <v>0</v>
      </c>
      <c r="G2113" s="213"/>
      <c r="H2113" s="213" t="e">
        <f>G2113/F2113*100</f>
        <v>#DIV/0!</v>
      </c>
      <c r="I2113" s="2260"/>
      <c r="J2113" s="269" t="e">
        <f>M2113/G2113</f>
        <v>#DIV/0!</v>
      </c>
      <c r="K2113" s="270">
        <f>ROUND(E2113*I2113,0)</f>
        <v>0</v>
      </c>
      <c r="L2113" s="270">
        <f>ROUND(K2113/12*$B$4,0)</f>
        <v>0</v>
      </c>
      <c r="M2113" s="270"/>
      <c r="N2113" s="270" t="e">
        <f>M2113/L2113*100</f>
        <v>#DIV/0!</v>
      </c>
      <c r="O2113" s="270">
        <f>ROUND(K2113/D2113,0)</f>
        <v>0</v>
      </c>
      <c r="P2113" s="270" t="e">
        <f>M2113/$B$4*12/O2113</f>
        <v>#DIV/0!</v>
      </c>
      <c r="Q2113" s="570"/>
      <c r="R2113" s="570"/>
      <c r="S2113" s="1061"/>
      <c r="T2113" s="570">
        <f t="shared" si="630"/>
        <v>0</v>
      </c>
      <c r="U2113" s="1082"/>
      <c r="V2113" s="570"/>
      <c r="W2113" s="570"/>
      <c r="X2113" s="570"/>
      <c r="Y2113" s="570"/>
      <c r="Z2113" s="570"/>
      <c r="AA2113" s="1291"/>
      <c r="AB2113" s="566"/>
      <c r="AC2113" s="1460"/>
      <c r="AD2113" s="1475"/>
    </row>
    <row r="2114" spans="1:30" x14ac:dyDescent="0.25">
      <c r="A2114" s="239">
        <v>1</v>
      </c>
      <c r="B2114" s="3" t="s">
        <v>10</v>
      </c>
      <c r="C2114" s="1473" t="s">
        <v>276</v>
      </c>
      <c r="D2114" s="2217">
        <v>340</v>
      </c>
      <c r="E2114" s="418"/>
      <c r="F2114" s="213">
        <f>E2114/12*$B$4</f>
        <v>0</v>
      </c>
      <c r="G2114" s="213"/>
      <c r="H2114" s="213" t="e">
        <f>G2114/F2114*100</f>
        <v>#DIV/0!</v>
      </c>
      <c r="I2114" s="2260"/>
      <c r="J2114" s="269" t="e">
        <f>M2114/G2114</f>
        <v>#DIV/0!</v>
      </c>
      <c r="K2114" s="270">
        <f>ROUND(E2114*I2114,0)</f>
        <v>0</v>
      </c>
      <c r="L2114" s="270">
        <f>ROUND(K2114/12*$B$4,0)</f>
        <v>0</v>
      </c>
      <c r="M2114" s="270"/>
      <c r="N2114" s="270" t="e">
        <f>M2114/L2114*100</f>
        <v>#DIV/0!</v>
      </c>
      <c r="O2114" s="270">
        <f>ROUND(K2114/D2114,0)</f>
        <v>0</v>
      </c>
      <c r="P2114" s="270" t="e">
        <f>M2114/$B$4*12/O2114</f>
        <v>#DIV/0!</v>
      </c>
      <c r="Q2114" s="570"/>
      <c r="R2114" s="570"/>
      <c r="S2114" s="1061"/>
      <c r="T2114" s="570">
        <f t="shared" si="630"/>
        <v>0</v>
      </c>
      <c r="U2114" s="1082"/>
      <c r="V2114" s="570"/>
      <c r="W2114" s="570"/>
      <c r="X2114" s="570"/>
      <c r="Y2114" s="570"/>
      <c r="Z2114" s="570"/>
      <c r="AA2114" s="1291"/>
      <c r="AB2114" s="566"/>
      <c r="AC2114" s="1460"/>
      <c r="AD2114" s="1475"/>
    </row>
    <row r="2115" spans="1:30" x14ac:dyDescent="0.25">
      <c r="A2115" s="239">
        <v>1</v>
      </c>
      <c r="B2115" s="2047" t="s">
        <v>6</v>
      </c>
      <c r="C2115" s="1473" t="s">
        <v>276</v>
      </c>
      <c r="D2115" s="2261">
        <v>340</v>
      </c>
      <c r="E2115" s="428"/>
      <c r="F2115" s="219">
        <f>E2115/12*$B$4</f>
        <v>0</v>
      </c>
      <c r="G2115" s="219"/>
      <c r="H2115" s="219" t="e">
        <f>G2115/F2115*100</f>
        <v>#DIV/0!</v>
      </c>
      <c r="I2115" s="2262"/>
      <c r="J2115" s="1485" t="e">
        <f>M2115/G2115</f>
        <v>#DIV/0!</v>
      </c>
      <c r="K2115" s="482">
        <f>ROUND(E2115*I2115,0)</f>
        <v>0</v>
      </c>
      <c r="L2115" s="482">
        <f>ROUND(K2115/12*$B$4,0)</f>
        <v>0</v>
      </c>
      <c r="M2115" s="482"/>
      <c r="N2115" s="482" t="e">
        <f>M2115/L2115*100</f>
        <v>#DIV/0!</v>
      </c>
      <c r="O2115" s="482">
        <f>ROUND(K2115/D2115,0)</f>
        <v>0</v>
      </c>
      <c r="P2115" s="482" t="e">
        <f>M2115/$B$4*12/O2115</f>
        <v>#DIV/0!</v>
      </c>
      <c r="Q2115" s="571"/>
      <c r="R2115" s="571"/>
      <c r="S2115" s="1208"/>
      <c r="T2115" s="571">
        <f t="shared" si="630"/>
        <v>0</v>
      </c>
      <c r="U2115" s="1507"/>
      <c r="V2115" s="571"/>
      <c r="W2115" s="571"/>
      <c r="X2115" s="571"/>
      <c r="Y2115" s="571"/>
      <c r="Z2115" s="571"/>
      <c r="AA2115" s="1481"/>
      <c r="AB2115" s="1194"/>
      <c r="AC2115" s="1460"/>
      <c r="AD2115" s="1475"/>
    </row>
    <row r="2116" spans="1:30" x14ac:dyDescent="0.25">
      <c r="A2116" s="239">
        <v>1</v>
      </c>
      <c r="B2116" s="1526" t="s">
        <v>7</v>
      </c>
      <c r="C2116" s="1525"/>
      <c r="D2116" s="1526"/>
      <c r="E2116" s="429">
        <f>SUM(E2113:E2115)</f>
        <v>0</v>
      </c>
      <c r="F2116" s="2152">
        <f>SUM(F2113:F2115)</f>
        <v>0</v>
      </c>
      <c r="G2116" s="2152">
        <f>SUM(G2113:G2115)</f>
        <v>0</v>
      </c>
      <c r="H2116" s="2152" t="e">
        <f>G2116/F2116*100</f>
        <v>#DIV/0!</v>
      </c>
      <c r="I2116" s="8">
        <f>IF(E2116=0,0,K2116/E2116)</f>
        <v>0</v>
      </c>
      <c r="J2116" s="8" t="e">
        <f>M2116/G2116</f>
        <v>#DIV/0!</v>
      </c>
      <c r="K2116" s="2152">
        <f>SUM(K2113:K2115)</f>
        <v>0</v>
      </c>
      <c r="L2116" s="2152">
        <f>SUM(L2113:L2115)</f>
        <v>0</v>
      </c>
      <c r="M2116" s="2152">
        <f>SUM(M2113:M2115)</f>
        <v>0</v>
      </c>
      <c r="N2116" s="1579" t="e">
        <f>M2116/L2116*100</f>
        <v>#DIV/0!</v>
      </c>
      <c r="O2116" s="366">
        <f>SUM(O2113:O2115)</f>
        <v>0</v>
      </c>
      <c r="P2116" s="1579" t="e">
        <f>M2116/$B$4*12/O2116</f>
        <v>#DIV/0!</v>
      </c>
      <c r="Q2116" s="568"/>
      <c r="R2116" s="568"/>
      <c r="S2116" s="1209">
        <f>Q2116/12*$B$4</f>
        <v>0</v>
      </c>
      <c r="T2116" s="568">
        <f t="shared" si="630"/>
        <v>0</v>
      </c>
      <c r="U2116" s="1086"/>
      <c r="V2116" s="568"/>
      <c r="W2116" s="568">
        <f>T2116-S2116</f>
        <v>0</v>
      </c>
      <c r="X2116" s="568"/>
      <c r="Y2116" s="568"/>
      <c r="Z2116" s="568"/>
      <c r="AA2116" s="2153">
        <f>SUM(AA2113:AA2115)</f>
        <v>0</v>
      </c>
      <c r="AB2116" s="1199"/>
      <c r="AC2116" s="1460"/>
      <c r="AD2116" s="1475"/>
    </row>
    <row r="2117" spans="1:30" x14ac:dyDescent="0.25">
      <c r="A2117" s="239">
        <v>1</v>
      </c>
      <c r="B2117" s="749" t="s">
        <v>385</v>
      </c>
      <c r="C2117" s="2263"/>
      <c r="D2117" s="2264"/>
      <c r="E2117" s="442"/>
      <c r="F2117" s="1158"/>
      <c r="G2117" s="1158"/>
      <c r="H2117" s="1158"/>
      <c r="I2117" s="1898"/>
      <c r="J2117" s="1898"/>
      <c r="K2117" s="2215"/>
      <c r="L2117" s="2215"/>
      <c r="M2117" s="2215"/>
      <c r="N2117" s="2215"/>
      <c r="O2117" s="2215"/>
      <c r="P2117" s="2215"/>
      <c r="Q2117" s="569">
        <v>10321.36659</v>
      </c>
      <c r="R2117" s="569">
        <v>10321.36659</v>
      </c>
      <c r="S2117" s="3679">
        <f>(Q2117-480.84674)/12*$B$4+480.84674+(R2117-Q2117)/11*1</f>
        <v>2120.9333816666667</v>
      </c>
      <c r="T2117" s="569">
        <f t="shared" si="630"/>
        <v>2105.5133799999999</v>
      </c>
      <c r="U2117" s="1085"/>
      <c r="V2117" s="569"/>
      <c r="W2117" s="569">
        <f>T2117-S2117</f>
        <v>-15.420001666666849</v>
      </c>
      <c r="X2117" s="569"/>
      <c r="Y2117" s="569">
        <v>0</v>
      </c>
      <c r="Z2117" s="569">
        <v>2105.5133799999999</v>
      </c>
      <c r="AA2117" s="1317"/>
      <c r="AB2117" s="612"/>
      <c r="AC2117" s="1460"/>
      <c r="AD2117" s="1475"/>
    </row>
    <row r="2118" spans="1:30" ht="29.25" x14ac:dyDescent="0.25">
      <c r="A2118" s="239">
        <v>1</v>
      </c>
      <c r="B2118" s="784" t="s">
        <v>294</v>
      </c>
      <c r="C2118" s="680"/>
      <c r="D2118" s="4"/>
      <c r="E2118" s="1144">
        <f>E2120+E2121+E2123+E2125</f>
        <v>10983</v>
      </c>
      <c r="F2118" s="368">
        <f>F2120+F2121+F2123+F2125</f>
        <v>1831</v>
      </c>
      <c r="G2118" s="368">
        <f>G2120+G2121+G2123+G2125</f>
        <v>1373</v>
      </c>
      <c r="H2118" s="368">
        <f>G2118/F2118*100</f>
        <v>74.986346258874931</v>
      </c>
      <c r="I2118" s="1150"/>
      <c r="J2118" s="1150"/>
      <c r="K2118" s="1863"/>
      <c r="L2118" s="1863"/>
      <c r="M2118" s="1863"/>
      <c r="N2118" s="1863"/>
      <c r="O2118" s="1863"/>
      <c r="P2118" s="1863"/>
      <c r="Q2118" s="570"/>
      <c r="R2118" s="570"/>
      <c r="S2118" s="1061"/>
      <c r="T2118" s="570">
        <f t="shared" si="630"/>
        <v>0</v>
      </c>
      <c r="U2118" s="1082"/>
      <c r="V2118" s="570"/>
      <c r="W2118" s="570">
        <f>T2118-S2118</f>
        <v>0</v>
      </c>
      <c r="X2118" s="570"/>
      <c r="Y2118" s="570"/>
      <c r="Z2118" s="570"/>
      <c r="AA2118" s="1275">
        <f>AA2120+AA2121+AA2123+AA2125</f>
        <v>0</v>
      </c>
      <c r="AB2118" s="566"/>
      <c r="AC2118" s="1460"/>
      <c r="AD2118" s="1475"/>
    </row>
    <row r="2119" spans="1:30" ht="30" x14ac:dyDescent="0.25">
      <c r="A2119" s="239">
        <v>1</v>
      </c>
      <c r="B2119" s="799" t="s">
        <v>205</v>
      </c>
      <c r="C2119" s="680"/>
      <c r="D2119" s="4"/>
      <c r="E2119" s="1144"/>
      <c r="F2119" s="368"/>
      <c r="G2119" s="368"/>
      <c r="H2119" s="368"/>
      <c r="I2119" s="1150"/>
      <c r="J2119" s="1150"/>
      <c r="K2119" s="1863"/>
      <c r="L2119" s="1863"/>
      <c r="M2119" s="1863"/>
      <c r="N2119" s="1863"/>
      <c r="O2119" s="1863"/>
      <c r="P2119" s="1863"/>
      <c r="Q2119" s="570"/>
      <c r="R2119" s="570"/>
      <c r="S2119" s="1061"/>
      <c r="T2119" s="570"/>
      <c r="U2119" s="1082"/>
      <c r="V2119" s="570"/>
      <c r="W2119" s="570"/>
      <c r="X2119" s="570"/>
      <c r="Y2119" s="570"/>
      <c r="Z2119" s="570"/>
      <c r="AA2119" s="1275"/>
      <c r="AB2119" s="566"/>
      <c r="AC2119" s="1460"/>
      <c r="AD2119" s="1475"/>
    </row>
    <row r="2120" spans="1:30" ht="30" x14ac:dyDescent="0.25">
      <c r="A2120" s="239">
        <v>1</v>
      </c>
      <c r="B2120" s="799" t="s">
        <v>206</v>
      </c>
      <c r="C2120" s="680"/>
      <c r="D2120" s="4"/>
      <c r="E2120" s="1145">
        <v>556</v>
      </c>
      <c r="F2120" s="368">
        <f>E2120/12*$B$4</f>
        <v>92.666666666666671</v>
      </c>
      <c r="G2120" s="368">
        <v>72</v>
      </c>
      <c r="H2120" s="368">
        <f>G2120/F2120*100</f>
        <v>77.697841726618705</v>
      </c>
      <c r="I2120" s="1150"/>
      <c r="J2120" s="1150"/>
      <c r="K2120" s="1863"/>
      <c r="L2120" s="1863"/>
      <c r="M2120" s="1863"/>
      <c r="N2120" s="1863"/>
      <c r="O2120" s="1863"/>
      <c r="P2120" s="1863"/>
      <c r="Q2120" s="570"/>
      <c r="R2120" s="570"/>
      <c r="S2120" s="1061"/>
      <c r="T2120" s="570"/>
      <c r="U2120" s="1082"/>
      <c r="V2120" s="570"/>
      <c r="W2120" s="570"/>
      <c r="X2120" s="570"/>
      <c r="Y2120" s="570"/>
      <c r="Z2120" s="570"/>
      <c r="AA2120" s="1275"/>
      <c r="AB2120" s="566"/>
      <c r="AC2120" s="1460"/>
      <c r="AD2120" s="1475"/>
    </row>
    <row r="2121" spans="1:30" ht="30" x14ac:dyDescent="0.25">
      <c r="A2121" s="239">
        <v>1</v>
      </c>
      <c r="B2121" s="798" t="s">
        <v>558</v>
      </c>
      <c r="C2121" s="680"/>
      <c r="D2121" s="4"/>
      <c r="E2121" s="1144">
        <v>5500</v>
      </c>
      <c r="F2121" s="368">
        <f>E2121/12*$B$4</f>
        <v>916.66666666666663</v>
      </c>
      <c r="G2121" s="368">
        <v>599</v>
      </c>
      <c r="H2121" s="368">
        <f>G2121/F2121*100</f>
        <v>65.345454545454544</v>
      </c>
      <c r="I2121" s="1150"/>
      <c r="J2121" s="1150"/>
      <c r="K2121" s="1863"/>
      <c r="L2121" s="1863"/>
      <c r="M2121" s="1863"/>
      <c r="N2121" s="1863"/>
      <c r="O2121" s="1863"/>
      <c r="P2121" s="1863"/>
      <c r="Q2121" s="570"/>
      <c r="R2121" s="570"/>
      <c r="S2121" s="1061"/>
      <c r="T2121" s="570"/>
      <c r="U2121" s="1082"/>
      <c r="V2121" s="570"/>
      <c r="W2121" s="570"/>
      <c r="X2121" s="570"/>
      <c r="Y2121" s="570"/>
      <c r="Z2121" s="570"/>
      <c r="AA2121" s="1275"/>
      <c r="AB2121" s="566"/>
      <c r="AC2121" s="1460"/>
      <c r="AD2121" s="1475"/>
    </row>
    <row r="2122" spans="1:30" ht="75" x14ac:dyDescent="0.25">
      <c r="A2122" s="239">
        <v>1</v>
      </c>
      <c r="B2122" s="4" t="s">
        <v>296</v>
      </c>
      <c r="C2122" s="680"/>
      <c r="D2122" s="4"/>
      <c r="E2122" s="1145"/>
      <c r="F2122" s="368"/>
      <c r="G2122" s="368"/>
      <c r="H2122" s="368"/>
      <c r="I2122" s="1150"/>
      <c r="J2122" s="1150"/>
      <c r="K2122" s="1863"/>
      <c r="L2122" s="1863"/>
      <c r="M2122" s="1863"/>
      <c r="N2122" s="1863"/>
      <c r="O2122" s="1863"/>
      <c r="P2122" s="1863"/>
      <c r="Q2122" s="570"/>
      <c r="R2122" s="570"/>
      <c r="S2122" s="1061"/>
      <c r="T2122" s="570"/>
      <c r="U2122" s="1082"/>
      <c r="V2122" s="570"/>
      <c r="W2122" s="570"/>
      <c r="X2122" s="570"/>
      <c r="Y2122" s="570"/>
      <c r="Z2122" s="570"/>
      <c r="AA2122" s="1275"/>
      <c r="AB2122" s="566"/>
      <c r="AC2122" s="1460"/>
      <c r="AD2122" s="1475"/>
    </row>
    <row r="2123" spans="1:30" ht="60" x14ac:dyDescent="0.25">
      <c r="A2123" s="239">
        <v>1</v>
      </c>
      <c r="B2123" s="4" t="s">
        <v>310</v>
      </c>
      <c r="C2123" s="680"/>
      <c r="D2123" s="4"/>
      <c r="E2123" s="1145">
        <v>4300</v>
      </c>
      <c r="F2123" s="368">
        <f>E2123/12*$B$4</f>
        <v>716.66666666666663</v>
      </c>
      <c r="G2123" s="368">
        <v>702</v>
      </c>
      <c r="H2123" s="368">
        <f>G2123/F2123*100</f>
        <v>97.953488372093034</v>
      </c>
      <c r="I2123" s="1150"/>
      <c r="J2123" s="1150"/>
      <c r="K2123" s="1863"/>
      <c r="L2123" s="1863"/>
      <c r="M2123" s="1863"/>
      <c r="N2123" s="1863"/>
      <c r="O2123" s="1863"/>
      <c r="P2123" s="1863"/>
      <c r="Q2123" s="570"/>
      <c r="R2123" s="570"/>
      <c r="S2123" s="1061"/>
      <c r="T2123" s="570"/>
      <c r="U2123" s="1082"/>
      <c r="V2123" s="570"/>
      <c r="W2123" s="570"/>
      <c r="X2123" s="570"/>
      <c r="Y2123" s="570"/>
      <c r="Z2123" s="570"/>
      <c r="AA2123" s="1275"/>
      <c r="AB2123" s="566"/>
      <c r="AC2123" s="1460"/>
      <c r="AD2123" s="1475"/>
    </row>
    <row r="2124" spans="1:30" ht="105" x14ac:dyDescent="0.25">
      <c r="B2124" s="4" t="s">
        <v>540</v>
      </c>
      <c r="C2124" s="680"/>
      <c r="D2124" s="4"/>
      <c r="E2124" s="1145">
        <v>3500</v>
      </c>
      <c r="F2124" s="368">
        <f>E2124/12*$B$4</f>
        <v>583.33333333333337</v>
      </c>
      <c r="G2124" s="368">
        <v>71</v>
      </c>
      <c r="H2124" s="368"/>
      <c r="I2124" s="1150"/>
      <c r="J2124" s="1150"/>
      <c r="K2124" s="1863"/>
      <c r="L2124" s="1863"/>
      <c r="M2124" s="1863"/>
      <c r="N2124" s="1863"/>
      <c r="O2124" s="1863"/>
      <c r="P2124" s="1863"/>
      <c r="Q2124" s="570"/>
      <c r="R2124" s="570"/>
      <c r="S2124" s="1061"/>
      <c r="T2124" s="570"/>
      <c r="U2124" s="1082"/>
      <c r="V2124" s="570"/>
      <c r="W2124" s="570"/>
      <c r="X2124" s="570"/>
      <c r="Y2124" s="570"/>
      <c r="Z2124" s="570"/>
      <c r="AA2124" s="1275"/>
      <c r="AB2124" s="566"/>
      <c r="AC2124" s="1460"/>
      <c r="AD2124" s="1475"/>
    </row>
    <row r="2125" spans="1:30" ht="30" x14ac:dyDescent="0.25">
      <c r="B2125" s="4" t="s">
        <v>383</v>
      </c>
      <c r="C2125" s="680"/>
      <c r="D2125" s="4"/>
      <c r="E2125" s="1145">
        <v>627</v>
      </c>
      <c r="F2125" s="368">
        <f>ROUND(E2125/12*$B$4,0)</f>
        <v>105</v>
      </c>
      <c r="G2125" s="368"/>
      <c r="H2125" s="368">
        <f t="shared" ref="H2125:H2130" si="631">G2125/F2125*100</f>
        <v>0</v>
      </c>
      <c r="I2125" s="1150"/>
      <c r="J2125" s="1150"/>
      <c r="K2125" s="1863"/>
      <c r="L2125" s="1863"/>
      <c r="M2125" s="1863"/>
      <c r="N2125" s="1863"/>
      <c r="O2125" s="1863"/>
      <c r="P2125" s="1863"/>
      <c r="Q2125" s="570"/>
      <c r="R2125" s="570"/>
      <c r="S2125" s="1061"/>
      <c r="T2125" s="570"/>
      <c r="U2125" s="1082"/>
      <c r="V2125" s="570"/>
      <c r="W2125" s="570"/>
      <c r="X2125" s="570"/>
      <c r="Y2125" s="570"/>
      <c r="Z2125" s="570"/>
      <c r="AA2125" s="1275"/>
      <c r="AB2125" s="566"/>
      <c r="AC2125" s="1460"/>
      <c r="AD2125" s="1475"/>
    </row>
    <row r="2126" spans="1:30" ht="29.25" x14ac:dyDescent="0.25">
      <c r="A2126" s="239">
        <v>1</v>
      </c>
      <c r="B2126" s="485" t="s">
        <v>135</v>
      </c>
      <c r="C2126" s="680"/>
      <c r="D2126" s="4"/>
      <c r="E2126" s="445">
        <f>E2127</f>
        <v>5979</v>
      </c>
      <c r="F2126" s="1052">
        <f>F2127</f>
        <v>996.5</v>
      </c>
      <c r="G2126" s="1052">
        <f>G2127</f>
        <v>1105</v>
      </c>
      <c r="H2126" s="1052">
        <f t="shared" si="631"/>
        <v>110.88810837932766</v>
      </c>
      <c r="I2126" s="1150"/>
      <c r="J2126" s="1150"/>
      <c r="K2126" s="1863"/>
      <c r="L2126" s="1863"/>
      <c r="M2126" s="1863"/>
      <c r="N2126" s="1863"/>
      <c r="O2126" s="1863"/>
      <c r="P2126" s="1863"/>
      <c r="Q2126" s="570"/>
      <c r="R2126" s="570"/>
      <c r="S2126" s="1061"/>
      <c r="T2126" s="570"/>
      <c r="U2126" s="1082"/>
      <c r="V2126" s="570"/>
      <c r="W2126" s="570"/>
      <c r="X2126" s="570"/>
      <c r="Y2126" s="570"/>
      <c r="Z2126" s="570"/>
      <c r="AA2126" s="1279">
        <f>AA2127</f>
        <v>0</v>
      </c>
      <c r="AB2126" s="566"/>
      <c r="AC2126" s="1460"/>
      <c r="AD2126" s="1475"/>
    </row>
    <row r="2127" spans="1:30" x14ac:dyDescent="0.25">
      <c r="A2127" s="239">
        <v>1</v>
      </c>
      <c r="B2127" s="292" t="s">
        <v>240</v>
      </c>
      <c r="C2127" s="680"/>
      <c r="D2127" s="4"/>
      <c r="E2127" s="418">
        <v>5979</v>
      </c>
      <c r="F2127" s="368">
        <f>E2127/12*$B$4</f>
        <v>996.5</v>
      </c>
      <c r="G2127" s="368">
        <v>1105</v>
      </c>
      <c r="H2127" s="368">
        <f t="shared" si="631"/>
        <v>110.88810837932766</v>
      </c>
      <c r="I2127" s="1150"/>
      <c r="J2127" s="1150"/>
      <c r="K2127" s="1863"/>
      <c r="L2127" s="1863"/>
      <c r="M2127" s="1863"/>
      <c r="N2127" s="1863"/>
      <c r="O2127" s="1863"/>
      <c r="P2127" s="1863"/>
      <c r="Q2127" s="570"/>
      <c r="R2127" s="570"/>
      <c r="S2127" s="1061"/>
      <c r="T2127" s="570"/>
      <c r="U2127" s="1082"/>
      <c r="V2127" s="570"/>
      <c r="W2127" s="570"/>
      <c r="X2127" s="570"/>
      <c r="Y2127" s="570"/>
      <c r="Z2127" s="570"/>
      <c r="AA2127" s="1275"/>
      <c r="AB2127" s="566"/>
      <c r="AC2127" s="1460"/>
      <c r="AD2127" s="1475"/>
    </row>
    <row r="2128" spans="1:30" ht="63" x14ac:dyDescent="0.25">
      <c r="A2128" s="239">
        <v>1</v>
      </c>
      <c r="B2128" s="750" t="s">
        <v>299</v>
      </c>
      <c r="C2128" s="680"/>
      <c r="D2128" s="4"/>
      <c r="E2128" s="418">
        <f>E2129+E2134</f>
        <v>2434</v>
      </c>
      <c r="F2128" s="368">
        <f>F2129+F2134</f>
        <v>405.66666666666669</v>
      </c>
      <c r="G2128" s="368">
        <f>G2129+G2134</f>
        <v>2</v>
      </c>
      <c r="H2128" s="368">
        <f t="shared" si="631"/>
        <v>0.49301561216105172</v>
      </c>
      <c r="I2128" s="1150"/>
      <c r="J2128" s="1150"/>
      <c r="K2128" s="1863"/>
      <c r="L2128" s="1863"/>
      <c r="M2128" s="1863"/>
      <c r="N2128" s="1863"/>
      <c r="O2128" s="1863"/>
      <c r="P2128" s="1863"/>
      <c r="Q2128" s="570"/>
      <c r="R2128" s="570"/>
      <c r="S2128" s="1209">
        <f>Q2128/12*$B$4</f>
        <v>0</v>
      </c>
      <c r="T2128" s="570">
        <f>Z2128-Y2128-V2128</f>
        <v>0</v>
      </c>
      <c r="U2128" s="1082"/>
      <c r="V2128" s="570"/>
      <c r="W2128" s="570">
        <f>T2128-S2128</f>
        <v>0</v>
      </c>
      <c r="X2128" s="570"/>
      <c r="Y2128" s="570"/>
      <c r="Z2128" s="570"/>
      <c r="AA2128" s="1275">
        <f>AA2129+AA2134</f>
        <v>0</v>
      </c>
      <c r="AB2128" s="566"/>
      <c r="AC2128" s="1460"/>
      <c r="AD2128" s="1475"/>
    </row>
    <row r="2129" spans="1:30" ht="30" x14ac:dyDescent="0.25">
      <c r="A2129" s="239">
        <v>1</v>
      </c>
      <c r="B2129" s="723" t="s">
        <v>300</v>
      </c>
      <c r="C2129" s="680"/>
      <c r="D2129" s="4"/>
      <c r="E2129" s="418">
        <f>SUM(E2130:E2133)</f>
        <v>1899</v>
      </c>
      <c r="F2129" s="368">
        <f>SUM(F2130:F2133)</f>
        <v>316.5</v>
      </c>
      <c r="G2129" s="368">
        <f>SUM(G2130:G2133)</f>
        <v>2</v>
      </c>
      <c r="H2129" s="368">
        <f t="shared" si="631"/>
        <v>0.63191153238546605</v>
      </c>
      <c r="I2129" s="1150"/>
      <c r="J2129" s="1150"/>
      <c r="K2129" s="1863"/>
      <c r="L2129" s="1863"/>
      <c r="M2129" s="1863"/>
      <c r="N2129" s="1863"/>
      <c r="O2129" s="1863"/>
      <c r="P2129" s="1863"/>
      <c r="Q2129" s="570"/>
      <c r="R2129" s="570"/>
      <c r="S2129" s="1061"/>
      <c r="T2129" s="570"/>
      <c r="U2129" s="1082"/>
      <c r="V2129" s="570"/>
      <c r="W2129" s="570"/>
      <c r="X2129" s="570"/>
      <c r="Y2129" s="570"/>
      <c r="Z2129" s="570"/>
      <c r="AA2129" s="1275">
        <f>SUM(AA2130:AA2133)</f>
        <v>0</v>
      </c>
      <c r="AB2129" s="566"/>
      <c r="AC2129" s="1460"/>
      <c r="AD2129" s="1475"/>
    </row>
    <row r="2130" spans="1:30" ht="30" x14ac:dyDescent="0.25">
      <c r="A2130" s="239">
        <v>1</v>
      </c>
      <c r="B2130" s="518" t="s">
        <v>301</v>
      </c>
      <c r="C2130" s="680"/>
      <c r="D2130" s="4"/>
      <c r="E2130" s="418">
        <v>1899</v>
      </c>
      <c r="F2130" s="368">
        <f>E2130/12*$B$4</f>
        <v>316.5</v>
      </c>
      <c r="G2130" s="368">
        <v>2</v>
      </c>
      <c r="H2130" s="368">
        <f t="shared" si="631"/>
        <v>0.63191153238546605</v>
      </c>
      <c r="I2130" s="1150"/>
      <c r="J2130" s="1150"/>
      <c r="K2130" s="1863"/>
      <c r="L2130" s="1863"/>
      <c r="M2130" s="1863"/>
      <c r="N2130" s="1863"/>
      <c r="O2130" s="1863"/>
      <c r="P2130" s="1863"/>
      <c r="Q2130" s="570"/>
      <c r="R2130" s="570"/>
      <c r="S2130" s="1061"/>
      <c r="T2130" s="570"/>
      <c r="U2130" s="1082"/>
      <c r="V2130" s="570"/>
      <c r="W2130" s="570"/>
      <c r="X2130" s="570"/>
      <c r="Y2130" s="570"/>
      <c r="Z2130" s="570"/>
      <c r="AA2130" s="1275"/>
      <c r="AB2130" s="566"/>
      <c r="AC2130" s="1460"/>
      <c r="AD2130" s="1475"/>
    </row>
    <row r="2131" spans="1:30" ht="60" x14ac:dyDescent="0.25">
      <c r="A2131" s="239">
        <v>1</v>
      </c>
      <c r="B2131" s="518" t="s">
        <v>302</v>
      </c>
      <c r="C2131" s="680"/>
      <c r="D2131" s="4"/>
      <c r="E2131" s="418"/>
      <c r="F2131" s="368"/>
      <c r="G2131" s="368"/>
      <c r="H2131" s="368"/>
      <c r="I2131" s="1150"/>
      <c r="J2131" s="1150"/>
      <c r="K2131" s="1863"/>
      <c r="L2131" s="1863"/>
      <c r="M2131" s="1863"/>
      <c r="N2131" s="1863"/>
      <c r="O2131" s="1863"/>
      <c r="P2131" s="1863"/>
      <c r="Q2131" s="570"/>
      <c r="R2131" s="570"/>
      <c r="S2131" s="1061"/>
      <c r="T2131" s="570"/>
      <c r="U2131" s="1082"/>
      <c r="V2131" s="570"/>
      <c r="W2131" s="570"/>
      <c r="X2131" s="570"/>
      <c r="Y2131" s="570"/>
      <c r="Z2131" s="570"/>
      <c r="AA2131" s="1275"/>
      <c r="AB2131" s="566"/>
      <c r="AC2131" s="1460"/>
      <c r="AD2131" s="1475"/>
    </row>
    <row r="2132" spans="1:30" ht="45" x14ac:dyDescent="0.25">
      <c r="A2132" s="239">
        <v>1</v>
      </c>
      <c r="B2132" s="518" t="s">
        <v>303</v>
      </c>
      <c r="C2132" s="680"/>
      <c r="D2132" s="4"/>
      <c r="E2132" s="418"/>
      <c r="F2132" s="368"/>
      <c r="G2132" s="368"/>
      <c r="H2132" s="368"/>
      <c r="I2132" s="1150"/>
      <c r="J2132" s="1150"/>
      <c r="K2132" s="1863"/>
      <c r="L2132" s="1863"/>
      <c r="M2132" s="1863"/>
      <c r="N2132" s="1863"/>
      <c r="O2132" s="1863"/>
      <c r="P2132" s="1863"/>
      <c r="Q2132" s="570"/>
      <c r="R2132" s="570"/>
      <c r="S2132" s="1061"/>
      <c r="T2132" s="570"/>
      <c r="U2132" s="1082"/>
      <c r="V2132" s="570"/>
      <c r="W2132" s="570"/>
      <c r="X2132" s="570"/>
      <c r="Y2132" s="570"/>
      <c r="Z2132" s="570"/>
      <c r="AA2132" s="1275"/>
      <c r="AB2132" s="566"/>
      <c r="AC2132" s="1460"/>
      <c r="AD2132" s="1475"/>
    </row>
    <row r="2133" spans="1:30" ht="30" x14ac:dyDescent="0.25">
      <c r="A2133" s="239">
        <v>1</v>
      </c>
      <c r="B2133" s="518" t="s">
        <v>304</v>
      </c>
      <c r="C2133" s="680"/>
      <c r="D2133" s="4"/>
      <c r="E2133" s="418"/>
      <c r="F2133" s="368"/>
      <c r="G2133" s="368"/>
      <c r="H2133" s="368"/>
      <c r="I2133" s="1150"/>
      <c r="J2133" s="1150"/>
      <c r="K2133" s="1863"/>
      <c r="L2133" s="1863"/>
      <c r="M2133" s="1863"/>
      <c r="N2133" s="1863"/>
      <c r="O2133" s="1863"/>
      <c r="P2133" s="1863"/>
      <c r="Q2133" s="570"/>
      <c r="R2133" s="570"/>
      <c r="S2133" s="1061"/>
      <c r="T2133" s="570"/>
      <c r="U2133" s="1082"/>
      <c r="V2133" s="570"/>
      <c r="W2133" s="570"/>
      <c r="X2133" s="570"/>
      <c r="Y2133" s="570"/>
      <c r="Z2133" s="570"/>
      <c r="AA2133" s="1275"/>
      <c r="AB2133" s="566"/>
      <c r="AC2133" s="1460"/>
      <c r="AD2133" s="1475"/>
    </row>
    <row r="2134" spans="1:30" ht="60" x14ac:dyDescent="0.25">
      <c r="A2134" s="239">
        <v>1</v>
      </c>
      <c r="B2134" s="723" t="s">
        <v>305</v>
      </c>
      <c r="C2134" s="680"/>
      <c r="D2134" s="4"/>
      <c r="E2134" s="418">
        <f>SUM(E2135:E2138)</f>
        <v>535</v>
      </c>
      <c r="F2134" s="368">
        <f>SUM(F2135:F2138)</f>
        <v>89.166666666666671</v>
      </c>
      <c r="G2134" s="368">
        <f>G2135</f>
        <v>0</v>
      </c>
      <c r="H2134" s="368">
        <f>G2134/F2134*100</f>
        <v>0</v>
      </c>
      <c r="I2134" s="1150"/>
      <c r="J2134" s="1150"/>
      <c r="K2134" s="1863"/>
      <c r="L2134" s="1863"/>
      <c r="M2134" s="1863"/>
      <c r="N2134" s="1863"/>
      <c r="O2134" s="1863"/>
      <c r="P2134" s="1863"/>
      <c r="Q2134" s="570"/>
      <c r="R2134" s="570"/>
      <c r="S2134" s="1061"/>
      <c r="T2134" s="570"/>
      <c r="U2134" s="1082"/>
      <c r="V2134" s="570"/>
      <c r="W2134" s="570"/>
      <c r="X2134" s="570"/>
      <c r="Y2134" s="570"/>
      <c r="Z2134" s="570"/>
      <c r="AA2134" s="1275">
        <f>AA2135</f>
        <v>0</v>
      </c>
      <c r="AB2134" s="566"/>
      <c r="AC2134" s="1460"/>
      <c r="AD2134" s="1475"/>
    </row>
    <row r="2135" spans="1:30" ht="45" x14ac:dyDescent="0.25">
      <c r="A2135" s="239">
        <v>1</v>
      </c>
      <c r="B2135" s="518" t="s">
        <v>306</v>
      </c>
      <c r="C2135" s="680"/>
      <c r="D2135" s="4"/>
      <c r="E2135" s="418">
        <v>535</v>
      </c>
      <c r="F2135" s="368">
        <f>E2135/12*$B$4</f>
        <v>89.166666666666671</v>
      </c>
      <c r="G2135" s="368"/>
      <c r="H2135" s="368">
        <f>G2135/F2135*100</f>
        <v>0</v>
      </c>
      <c r="I2135" s="1150"/>
      <c r="J2135" s="1150"/>
      <c r="K2135" s="1863"/>
      <c r="L2135" s="1863"/>
      <c r="M2135" s="1863"/>
      <c r="N2135" s="1863"/>
      <c r="O2135" s="1863"/>
      <c r="P2135" s="1863"/>
      <c r="Q2135" s="570"/>
      <c r="R2135" s="570"/>
      <c r="S2135" s="1061"/>
      <c r="T2135" s="570"/>
      <c r="U2135" s="1082"/>
      <c r="V2135" s="570"/>
      <c r="W2135" s="570"/>
      <c r="X2135" s="570"/>
      <c r="Y2135" s="570"/>
      <c r="Z2135" s="570"/>
      <c r="AA2135" s="1275"/>
      <c r="AB2135" s="566"/>
      <c r="AC2135" s="1460"/>
      <c r="AD2135" s="1475"/>
    </row>
    <row r="2136" spans="1:30" ht="30" x14ac:dyDescent="0.25">
      <c r="A2136" s="239">
        <v>1</v>
      </c>
      <c r="B2136" s="518" t="s">
        <v>337</v>
      </c>
      <c r="C2136" s="680"/>
      <c r="D2136" s="4"/>
      <c r="E2136" s="418"/>
      <c r="F2136" s="368"/>
      <c r="G2136" s="368"/>
      <c r="H2136" s="368"/>
      <c r="I2136" s="1150"/>
      <c r="J2136" s="1150"/>
      <c r="K2136" s="1863"/>
      <c r="L2136" s="1863"/>
      <c r="M2136" s="1863"/>
      <c r="N2136" s="1863"/>
      <c r="O2136" s="1863"/>
      <c r="P2136" s="1863"/>
      <c r="Q2136" s="570"/>
      <c r="R2136" s="570"/>
      <c r="S2136" s="1061"/>
      <c r="T2136" s="570"/>
      <c r="U2136" s="1082"/>
      <c r="V2136" s="570"/>
      <c r="W2136" s="570"/>
      <c r="X2136" s="570"/>
      <c r="Y2136" s="570"/>
      <c r="Z2136" s="570"/>
      <c r="AA2136" s="1275"/>
      <c r="AB2136" s="566"/>
      <c r="AC2136" s="1460"/>
      <c r="AD2136" s="1475"/>
    </row>
    <row r="2137" spans="1:30" ht="75" x14ac:dyDescent="0.25">
      <c r="A2137" s="239">
        <v>1</v>
      </c>
      <c r="B2137" s="518" t="s">
        <v>307</v>
      </c>
      <c r="C2137" s="680"/>
      <c r="D2137" s="4"/>
      <c r="E2137" s="418"/>
      <c r="F2137" s="368"/>
      <c r="G2137" s="368"/>
      <c r="H2137" s="368"/>
      <c r="I2137" s="1150"/>
      <c r="J2137" s="1150"/>
      <c r="K2137" s="1863"/>
      <c r="L2137" s="1863"/>
      <c r="M2137" s="1863"/>
      <c r="N2137" s="1863"/>
      <c r="O2137" s="1863"/>
      <c r="P2137" s="1863"/>
      <c r="Q2137" s="570"/>
      <c r="R2137" s="570"/>
      <c r="S2137" s="1061"/>
      <c r="T2137" s="570"/>
      <c r="U2137" s="1082"/>
      <c r="V2137" s="570"/>
      <c r="W2137" s="570"/>
      <c r="X2137" s="570"/>
      <c r="Y2137" s="570"/>
      <c r="Z2137" s="570"/>
      <c r="AA2137" s="1275"/>
      <c r="AB2137" s="566"/>
      <c r="AC2137" s="1460"/>
      <c r="AD2137" s="1475"/>
    </row>
    <row r="2138" spans="1:30" ht="60" x14ac:dyDescent="0.25">
      <c r="A2138" s="239">
        <v>1</v>
      </c>
      <c r="B2138" s="518" t="s">
        <v>308</v>
      </c>
      <c r="C2138" s="680"/>
      <c r="D2138" s="4"/>
      <c r="E2138" s="418"/>
      <c r="F2138" s="368"/>
      <c r="G2138" s="368"/>
      <c r="H2138" s="368"/>
      <c r="I2138" s="1150"/>
      <c r="J2138" s="1150"/>
      <c r="K2138" s="1863"/>
      <c r="L2138" s="1863"/>
      <c r="M2138" s="1863"/>
      <c r="N2138" s="1863"/>
      <c r="O2138" s="1863"/>
      <c r="P2138" s="1863"/>
      <c r="Q2138" s="570"/>
      <c r="R2138" s="570"/>
      <c r="S2138" s="1061"/>
      <c r="T2138" s="570"/>
      <c r="U2138" s="1082"/>
      <c r="V2138" s="570"/>
      <c r="W2138" s="570"/>
      <c r="X2138" s="570"/>
      <c r="Y2138" s="570"/>
      <c r="Z2138" s="570"/>
      <c r="AA2138" s="1275"/>
      <c r="AB2138" s="566"/>
      <c r="AC2138" s="1460"/>
      <c r="AD2138" s="1475"/>
    </row>
    <row r="2139" spans="1:30" x14ac:dyDescent="0.25">
      <c r="B2139" s="797" t="s">
        <v>207</v>
      </c>
      <c r="C2139" s="680"/>
      <c r="D2139" s="4"/>
      <c r="E2139" s="418"/>
      <c r="F2139" s="368"/>
      <c r="G2139" s="368"/>
      <c r="H2139" s="368"/>
      <c r="I2139" s="1150"/>
      <c r="J2139" s="1150"/>
      <c r="K2139" s="1863"/>
      <c r="L2139" s="1863"/>
      <c r="M2139" s="1863"/>
      <c r="N2139" s="1863"/>
      <c r="O2139" s="1863"/>
      <c r="P2139" s="1863"/>
      <c r="Q2139" s="570">
        <v>2004.2883999999999</v>
      </c>
      <c r="R2139" s="570">
        <v>2004.2883999999999</v>
      </c>
      <c r="S2139" s="1061">
        <f t="shared" ref="S2139" si="632">Q2139/12*$B$4+(R2139-Q2139)/11*1</f>
        <v>334.04806666666667</v>
      </c>
      <c r="T2139" s="570">
        <f>Z2139-Y2139-V2139</f>
        <v>287.33659</v>
      </c>
      <c r="U2139" s="1082"/>
      <c r="V2139" s="570"/>
      <c r="W2139" s="570">
        <f>T2139-S2139</f>
        <v>-46.71147666666667</v>
      </c>
      <c r="X2139" s="570"/>
      <c r="Y2139" s="570">
        <v>0</v>
      </c>
      <c r="Z2139" s="570">
        <v>287.33659</v>
      </c>
      <c r="AA2139" s="1275"/>
      <c r="AB2139" s="566"/>
      <c r="AC2139" s="1460"/>
      <c r="AD2139" s="1475"/>
    </row>
    <row r="2140" spans="1:30" ht="29.25" x14ac:dyDescent="0.25">
      <c r="A2140" s="239">
        <v>1</v>
      </c>
      <c r="B2140" s="784" t="s">
        <v>362</v>
      </c>
      <c r="C2140" s="680"/>
      <c r="D2140" s="4"/>
      <c r="E2140" s="418">
        <f>E2141+E2142+E2146+E2147+E2148+E2149</f>
        <v>600.25</v>
      </c>
      <c r="F2140" s="418">
        <f>F2141+F2142+F2146+F2147+F2148+F2149</f>
        <v>100.04166666666667</v>
      </c>
      <c r="G2140" s="418">
        <f>G2141+G2142+G2146+G2147+G2148+G2149</f>
        <v>0</v>
      </c>
      <c r="H2140" s="368">
        <f>G2140/F2140*100</f>
        <v>0</v>
      </c>
      <c r="I2140" s="1150"/>
      <c r="J2140" s="1150"/>
      <c r="K2140" s="1863"/>
      <c r="L2140" s="1863"/>
      <c r="M2140" s="1863"/>
      <c r="N2140" s="1863"/>
      <c r="O2140" s="1863"/>
      <c r="P2140" s="1863"/>
      <c r="Q2140" s="570"/>
      <c r="R2140" s="570"/>
      <c r="S2140" s="1061"/>
      <c r="T2140" s="570"/>
      <c r="U2140" s="1082"/>
      <c r="V2140" s="570"/>
      <c r="W2140" s="570"/>
      <c r="X2140" s="570"/>
      <c r="Y2140" s="570"/>
      <c r="Z2140" s="570"/>
      <c r="AA2140" s="1303">
        <f>AA2141+AA2142+AA2146+AA2147+AA2148+AA2149</f>
        <v>0</v>
      </c>
      <c r="AB2140" s="566"/>
      <c r="AC2140" s="1460"/>
      <c r="AD2140" s="1475"/>
    </row>
    <row r="2141" spans="1:30" x14ac:dyDescent="0.25">
      <c r="A2141" s="239">
        <v>1</v>
      </c>
      <c r="B2141" s="4" t="s">
        <v>350</v>
      </c>
      <c r="C2141" s="680"/>
      <c r="D2141" s="4"/>
      <c r="E2141" s="418"/>
      <c r="F2141" s="368"/>
      <c r="G2141" s="368"/>
      <c r="H2141" s="368"/>
      <c r="I2141" s="1150"/>
      <c r="J2141" s="1150"/>
      <c r="K2141" s="1863"/>
      <c r="L2141" s="1863"/>
      <c r="M2141" s="1863"/>
      <c r="N2141" s="1863"/>
      <c r="O2141" s="1863"/>
      <c r="P2141" s="1863"/>
      <c r="Q2141" s="570"/>
      <c r="R2141" s="570"/>
      <c r="S2141" s="1061"/>
      <c r="T2141" s="570"/>
      <c r="U2141" s="1082"/>
      <c r="V2141" s="570"/>
      <c r="W2141" s="570"/>
      <c r="X2141" s="570"/>
      <c r="Y2141" s="570"/>
      <c r="Z2141" s="570"/>
      <c r="AA2141" s="1275"/>
      <c r="AB2141" s="566"/>
      <c r="AC2141" s="1460"/>
      <c r="AD2141" s="1475"/>
    </row>
    <row r="2142" spans="1:30" ht="30" x14ac:dyDescent="0.25">
      <c r="A2142" s="239">
        <v>1</v>
      </c>
      <c r="B2142" s="798" t="s">
        <v>351</v>
      </c>
      <c r="C2142" s="680"/>
      <c r="D2142" s="4"/>
      <c r="E2142" s="418">
        <f>E2144/4</f>
        <v>61.25</v>
      </c>
      <c r="F2142" s="368">
        <f>F2144/4</f>
        <v>10.208333333333334</v>
      </c>
      <c r="G2142" s="368">
        <f>G2144/4</f>
        <v>0</v>
      </c>
      <c r="H2142" s="368">
        <f>G2142/F2142*100</f>
        <v>0</v>
      </c>
      <c r="I2142" s="1150"/>
      <c r="J2142" s="1150"/>
      <c r="K2142" s="1863"/>
      <c r="L2142" s="1863"/>
      <c r="M2142" s="1863"/>
      <c r="N2142" s="1863"/>
      <c r="O2142" s="1863"/>
      <c r="P2142" s="1863"/>
      <c r="Q2142" s="570"/>
      <c r="R2142" s="570"/>
      <c r="S2142" s="1061"/>
      <c r="T2142" s="570"/>
      <c r="U2142" s="1082"/>
      <c r="V2142" s="570"/>
      <c r="W2142" s="570"/>
      <c r="X2142" s="570"/>
      <c r="Y2142" s="570"/>
      <c r="Z2142" s="570"/>
      <c r="AA2142" s="1275">
        <f>AA2144/4</f>
        <v>0</v>
      </c>
      <c r="AB2142" s="566"/>
      <c r="AC2142" s="1460"/>
      <c r="AD2142" s="1475"/>
    </row>
    <row r="2143" spans="1:30" x14ac:dyDescent="0.25">
      <c r="A2143" s="239">
        <v>1</v>
      </c>
      <c r="B2143" s="4" t="s">
        <v>352</v>
      </c>
      <c r="C2143" s="680"/>
      <c r="D2143" s="4"/>
      <c r="E2143" s="418"/>
      <c r="F2143" s="368"/>
      <c r="G2143" s="368"/>
      <c r="H2143" s="368"/>
      <c r="I2143" s="1150"/>
      <c r="J2143" s="1150"/>
      <c r="K2143" s="1863"/>
      <c r="L2143" s="1863"/>
      <c r="M2143" s="1863"/>
      <c r="N2143" s="1863"/>
      <c r="O2143" s="1863"/>
      <c r="P2143" s="1863"/>
      <c r="Q2143" s="570"/>
      <c r="R2143" s="570"/>
      <c r="S2143" s="1061"/>
      <c r="T2143" s="570"/>
      <c r="U2143" s="1082"/>
      <c r="V2143" s="570"/>
      <c r="W2143" s="570"/>
      <c r="X2143" s="570"/>
      <c r="Y2143" s="570"/>
      <c r="Z2143" s="570"/>
      <c r="AA2143" s="1275"/>
      <c r="AB2143" s="566"/>
      <c r="AC2143" s="1460"/>
      <c r="AD2143" s="1475"/>
    </row>
    <row r="2144" spans="1:30" ht="30" x14ac:dyDescent="0.25">
      <c r="A2144" s="239">
        <v>1</v>
      </c>
      <c r="B2144" s="4" t="s">
        <v>377</v>
      </c>
      <c r="C2144" s="680"/>
      <c r="D2144" s="4"/>
      <c r="E2144" s="418">
        <v>245</v>
      </c>
      <c r="F2144" s="368">
        <f>E2144/12*$B$4</f>
        <v>40.833333333333336</v>
      </c>
      <c r="G2144" s="368"/>
      <c r="H2144" s="368">
        <f>G2144/F2144*100</f>
        <v>0</v>
      </c>
      <c r="I2144" s="1150"/>
      <c r="J2144" s="1150"/>
      <c r="K2144" s="1863"/>
      <c r="L2144" s="1863"/>
      <c r="M2144" s="1863"/>
      <c r="N2144" s="1863"/>
      <c r="O2144" s="1863"/>
      <c r="P2144" s="1863"/>
      <c r="Q2144" s="570"/>
      <c r="R2144" s="570"/>
      <c r="S2144" s="1061"/>
      <c r="T2144" s="570"/>
      <c r="U2144" s="1082"/>
      <c r="V2144" s="570"/>
      <c r="W2144" s="570"/>
      <c r="X2144" s="570"/>
      <c r="Y2144" s="570"/>
      <c r="Z2144" s="570"/>
      <c r="AA2144" s="1275"/>
      <c r="AB2144" s="566"/>
      <c r="AC2144" s="1460"/>
      <c r="AD2144" s="1475"/>
    </row>
    <row r="2145" spans="1:30" ht="60" x14ac:dyDescent="0.25">
      <c r="A2145" s="239">
        <v>1</v>
      </c>
      <c r="B2145" s="4" t="s">
        <v>353</v>
      </c>
      <c r="C2145" s="680"/>
      <c r="D2145" s="4"/>
      <c r="E2145" s="418"/>
      <c r="F2145" s="368"/>
      <c r="G2145" s="368"/>
      <c r="H2145" s="368"/>
      <c r="I2145" s="1150"/>
      <c r="J2145" s="1150"/>
      <c r="K2145" s="1863"/>
      <c r="L2145" s="1863"/>
      <c r="M2145" s="1863"/>
      <c r="N2145" s="1863"/>
      <c r="O2145" s="1863"/>
      <c r="P2145" s="1863"/>
      <c r="Q2145" s="570"/>
      <c r="R2145" s="570"/>
      <c r="S2145" s="1061"/>
      <c r="T2145" s="570"/>
      <c r="U2145" s="1082"/>
      <c r="V2145" s="570"/>
      <c r="W2145" s="570"/>
      <c r="X2145" s="570"/>
      <c r="Y2145" s="570"/>
      <c r="Z2145" s="570"/>
      <c r="AA2145" s="1275"/>
      <c r="AB2145" s="566"/>
      <c r="AC2145" s="1460"/>
      <c r="AD2145" s="1475"/>
    </row>
    <row r="2146" spans="1:30" ht="75" x14ac:dyDescent="0.25">
      <c r="A2146" s="239">
        <v>1</v>
      </c>
      <c r="B2146" s="4" t="s">
        <v>354</v>
      </c>
      <c r="C2146" s="680"/>
      <c r="D2146" s="4"/>
      <c r="E2146" s="418"/>
      <c r="F2146" s="213"/>
      <c r="G2146" s="368"/>
      <c r="H2146" s="368"/>
      <c r="I2146" s="1150"/>
      <c r="J2146" s="1150"/>
      <c r="K2146" s="1863"/>
      <c r="L2146" s="1863"/>
      <c r="M2146" s="1863"/>
      <c r="N2146" s="1863"/>
      <c r="O2146" s="1863"/>
      <c r="P2146" s="1863"/>
      <c r="Q2146" s="570"/>
      <c r="R2146" s="570"/>
      <c r="S2146" s="1061"/>
      <c r="T2146" s="570">
        <f>Z2146-Y2146-V2146</f>
        <v>0</v>
      </c>
      <c r="U2146" s="1082"/>
      <c r="V2146" s="570"/>
      <c r="W2146" s="570"/>
      <c r="X2146" s="570"/>
      <c r="Y2146" s="570"/>
      <c r="Z2146" s="570"/>
      <c r="AA2146" s="1275"/>
      <c r="AB2146" s="566"/>
      <c r="AC2146" s="1460"/>
      <c r="AD2146" s="1475"/>
    </row>
    <row r="2147" spans="1:30" ht="45" x14ac:dyDescent="0.25">
      <c r="A2147" s="239">
        <v>1</v>
      </c>
      <c r="B2147" s="799" t="s">
        <v>355</v>
      </c>
      <c r="C2147" s="680"/>
      <c r="D2147" s="4"/>
      <c r="E2147" s="418"/>
      <c r="F2147" s="213"/>
      <c r="G2147" s="368"/>
      <c r="H2147" s="368"/>
      <c r="I2147" s="1150"/>
      <c r="J2147" s="1150"/>
      <c r="K2147" s="1863"/>
      <c r="L2147" s="1863"/>
      <c r="M2147" s="1863"/>
      <c r="N2147" s="1863"/>
      <c r="O2147" s="1863"/>
      <c r="P2147" s="1863"/>
      <c r="Q2147" s="570"/>
      <c r="R2147" s="570"/>
      <c r="S2147" s="1061"/>
      <c r="T2147" s="570">
        <f>Z2147-Y2147-V2147</f>
        <v>0</v>
      </c>
      <c r="U2147" s="1082"/>
      <c r="V2147" s="570"/>
      <c r="W2147" s="570"/>
      <c r="X2147" s="570"/>
      <c r="Y2147" s="570"/>
      <c r="Z2147" s="570"/>
      <c r="AA2147" s="1275"/>
      <c r="AB2147" s="566"/>
      <c r="AC2147" s="1460"/>
      <c r="AD2147" s="1475"/>
    </row>
    <row r="2148" spans="1:30" ht="105" x14ac:dyDescent="0.25">
      <c r="B2148" s="799" t="s">
        <v>541</v>
      </c>
      <c r="C2148" s="680"/>
      <c r="D2148" s="4"/>
      <c r="E2148" s="418">
        <v>10</v>
      </c>
      <c r="F2148" s="213">
        <f>E2148/12*$B$4</f>
        <v>1.6666666666666667</v>
      </c>
      <c r="G2148" s="368"/>
      <c r="H2148" s="368">
        <f>G2148/F2148*100</f>
        <v>0</v>
      </c>
      <c r="I2148" s="1150"/>
      <c r="J2148" s="1150"/>
      <c r="K2148" s="1863"/>
      <c r="L2148" s="1863"/>
      <c r="M2148" s="1863"/>
      <c r="N2148" s="1863"/>
      <c r="O2148" s="1863"/>
      <c r="P2148" s="1863"/>
      <c r="Q2148" s="570"/>
      <c r="R2148" s="570"/>
      <c r="S2148" s="1061"/>
      <c r="T2148" s="570"/>
      <c r="U2148" s="1082"/>
      <c r="V2148" s="570"/>
      <c r="W2148" s="570"/>
      <c r="X2148" s="570"/>
      <c r="Y2148" s="570"/>
      <c r="Z2148" s="570"/>
      <c r="AA2148" s="1275"/>
      <c r="AB2148" s="566"/>
      <c r="AC2148" s="1460"/>
      <c r="AD2148" s="1475"/>
    </row>
    <row r="2149" spans="1:30" ht="42.75" x14ac:dyDescent="0.25">
      <c r="B2149" s="1414" t="s">
        <v>514</v>
      </c>
      <c r="C2149" s="680"/>
      <c r="D2149" s="4"/>
      <c r="E2149" s="418">
        <f>E2150</f>
        <v>529</v>
      </c>
      <c r="F2149" s="213">
        <f>F2150</f>
        <v>88.166666666666671</v>
      </c>
      <c r="G2149" s="368">
        <f>G2150</f>
        <v>0</v>
      </c>
      <c r="H2149" s="368">
        <f>G2149/F2149*100</f>
        <v>0</v>
      </c>
      <c r="I2149" s="1150"/>
      <c r="J2149" s="1150"/>
      <c r="K2149" s="1863"/>
      <c r="L2149" s="1863"/>
      <c r="M2149" s="1863"/>
      <c r="N2149" s="1863"/>
      <c r="O2149" s="1863"/>
      <c r="P2149" s="1863"/>
      <c r="Q2149" s="570">
        <v>855.76906999999994</v>
      </c>
      <c r="R2149" s="570">
        <v>855.76906999999994</v>
      </c>
      <c r="S2149" s="1061">
        <f t="shared" ref="S2149" si="633">Q2149/12*$B$4+(R2149-Q2149)/11*1</f>
        <v>142.62817833333332</v>
      </c>
      <c r="T2149" s="570">
        <f>Z2149-Y2149-V2149</f>
        <v>0</v>
      </c>
      <c r="U2149" s="1082"/>
      <c r="V2149" s="570"/>
      <c r="W2149" s="570">
        <f>T2149-S2149</f>
        <v>-142.62817833333332</v>
      </c>
      <c r="X2149" s="570"/>
      <c r="Y2149" s="570"/>
      <c r="Z2149" s="570"/>
      <c r="AA2149" s="1275">
        <f>AA2150</f>
        <v>0</v>
      </c>
      <c r="AB2149" s="566"/>
      <c r="AC2149" s="1460"/>
      <c r="AD2149" s="1475"/>
    </row>
    <row r="2150" spans="1:30" x14ac:dyDescent="0.25">
      <c r="B2150" s="799" t="s">
        <v>515</v>
      </c>
      <c r="C2150" s="680"/>
      <c r="D2150" s="4"/>
      <c r="E2150" s="418">
        <v>529</v>
      </c>
      <c r="F2150" s="213">
        <f>E2150/12*$B$4</f>
        <v>88.166666666666671</v>
      </c>
      <c r="G2150" s="368"/>
      <c r="H2150" s="368">
        <f>G2150/F2150*100</f>
        <v>0</v>
      </c>
      <c r="I2150" s="1150"/>
      <c r="J2150" s="1150"/>
      <c r="K2150" s="1863"/>
      <c r="L2150" s="1863"/>
      <c r="M2150" s="1863"/>
      <c r="N2150" s="1863"/>
      <c r="O2150" s="1863"/>
      <c r="P2150" s="1863"/>
      <c r="Q2150" s="570"/>
      <c r="R2150" s="570"/>
      <c r="S2150" s="1061"/>
      <c r="T2150" s="570"/>
      <c r="U2150" s="1082"/>
      <c r="V2150" s="570"/>
      <c r="W2150" s="570"/>
      <c r="X2150" s="570"/>
      <c r="Y2150" s="570"/>
      <c r="Z2150" s="570"/>
      <c r="AA2150" s="1275"/>
      <c r="AB2150" s="566"/>
      <c r="AC2150" s="1460"/>
      <c r="AD2150" s="1475"/>
    </row>
    <row r="2151" spans="1:30" ht="42.75" x14ac:dyDescent="0.25">
      <c r="B2151" s="1414" t="s">
        <v>516</v>
      </c>
      <c r="C2151" s="680"/>
      <c r="D2151" s="4"/>
      <c r="E2151" s="418"/>
      <c r="F2151" s="213"/>
      <c r="G2151" s="368"/>
      <c r="H2151" s="368"/>
      <c r="I2151" s="1150"/>
      <c r="J2151" s="1150"/>
      <c r="K2151" s="1863"/>
      <c r="L2151" s="1863"/>
      <c r="M2151" s="1863"/>
      <c r="N2151" s="1863"/>
      <c r="O2151" s="1863"/>
      <c r="P2151" s="1863"/>
      <c r="Q2151" s="570"/>
      <c r="R2151" s="570"/>
      <c r="S2151" s="1061"/>
      <c r="T2151" s="570"/>
      <c r="U2151" s="1082"/>
      <c r="V2151" s="570"/>
      <c r="W2151" s="570"/>
      <c r="X2151" s="570"/>
      <c r="Y2151" s="570"/>
      <c r="Z2151" s="570"/>
      <c r="AA2151" s="1275"/>
      <c r="AB2151" s="566"/>
      <c r="AC2151" s="1460"/>
      <c r="AD2151" s="1475"/>
    </row>
    <row r="2152" spans="1:30" ht="29.25" x14ac:dyDescent="0.25">
      <c r="A2152" s="239">
        <v>1</v>
      </c>
      <c r="B2152" s="784" t="s">
        <v>363</v>
      </c>
      <c r="C2152" s="680"/>
      <c r="D2152" s="4"/>
      <c r="E2152" s="418">
        <f>E2153+E2154</f>
        <v>901.595744680851</v>
      </c>
      <c r="F2152" s="213">
        <f>F2153+F2154</f>
        <v>149.93262411347519</v>
      </c>
      <c r="G2152" s="368">
        <f>G2153+G2154</f>
        <v>133.14361702127661</v>
      </c>
      <c r="H2152" s="368">
        <f>G2152/F2152*100</f>
        <v>88.802298904945488</v>
      </c>
      <c r="I2152" s="1150"/>
      <c r="J2152" s="1150"/>
      <c r="K2152" s="1863"/>
      <c r="L2152" s="1863"/>
      <c r="M2152" s="1863"/>
      <c r="N2152" s="1863"/>
      <c r="O2152" s="1863"/>
      <c r="P2152" s="1863"/>
      <c r="Q2152" s="570"/>
      <c r="R2152" s="570"/>
      <c r="S2152" s="1061"/>
      <c r="T2152" s="570">
        <f>Z2152-Y2152-V2152</f>
        <v>0</v>
      </c>
      <c r="U2152" s="1082"/>
      <c r="V2152" s="570"/>
      <c r="W2152" s="570"/>
      <c r="X2152" s="570"/>
      <c r="Y2152" s="570"/>
      <c r="Z2152" s="570"/>
      <c r="AA2152" s="1275">
        <f>AA2153+AA2154</f>
        <v>0</v>
      </c>
      <c r="AB2152" s="566"/>
      <c r="AC2152" s="1460"/>
      <c r="AD2152" s="1475"/>
    </row>
    <row r="2153" spans="1:30" x14ac:dyDescent="0.25">
      <c r="A2153" s="239">
        <v>1</v>
      </c>
      <c r="B2153" s="784" t="s">
        <v>378</v>
      </c>
      <c r="C2153" s="680"/>
      <c r="D2153" s="4"/>
      <c r="E2153" s="418">
        <v>50</v>
      </c>
      <c r="F2153" s="213">
        <f>ROUND(E2153/12*$B$4,0)</f>
        <v>8</v>
      </c>
      <c r="G2153" s="368">
        <v>6</v>
      </c>
      <c r="H2153" s="368">
        <f>G2153/F2153*100</f>
        <v>75</v>
      </c>
      <c r="I2153" s="1150"/>
      <c r="J2153" s="1150"/>
      <c r="K2153" s="1863"/>
      <c r="L2153" s="1863"/>
      <c r="M2153" s="1863"/>
      <c r="N2153" s="1863"/>
      <c r="O2153" s="1863"/>
      <c r="P2153" s="1863"/>
      <c r="Q2153" s="570"/>
      <c r="R2153" s="570"/>
      <c r="S2153" s="1061"/>
      <c r="T2153" s="570">
        <f>Z2153-Y2153-V2153</f>
        <v>0</v>
      </c>
      <c r="U2153" s="1082"/>
      <c r="V2153" s="570"/>
      <c r="W2153" s="570"/>
      <c r="X2153" s="570"/>
      <c r="Y2153" s="570"/>
      <c r="Z2153" s="570"/>
      <c r="AA2153" s="1275"/>
      <c r="AB2153" s="566"/>
      <c r="AC2153" s="1460"/>
      <c r="AD2153" s="1475"/>
    </row>
    <row r="2154" spans="1:30" x14ac:dyDescent="0.25">
      <c r="A2154" s="239">
        <v>1</v>
      </c>
      <c r="B2154" s="4" t="s">
        <v>379</v>
      </c>
      <c r="C2154" s="680"/>
      <c r="D2154" s="4"/>
      <c r="E2154" s="418">
        <f>E2155/9.4</f>
        <v>851.595744680851</v>
      </c>
      <c r="F2154" s="213">
        <f>F2155/9.4</f>
        <v>141.93262411347519</v>
      </c>
      <c r="G2154" s="368">
        <f>G2155/9.4</f>
        <v>127.1436170212766</v>
      </c>
      <c r="H2154" s="368"/>
      <c r="I2154" s="1150"/>
      <c r="J2154" s="1150"/>
      <c r="K2154" s="1863"/>
      <c r="L2154" s="1863"/>
      <c r="M2154" s="1863"/>
      <c r="N2154" s="1863"/>
      <c r="O2154" s="1863"/>
      <c r="P2154" s="1863"/>
      <c r="Q2154" s="570"/>
      <c r="R2154" s="570"/>
      <c r="S2154" s="1061"/>
      <c r="T2154" s="570"/>
      <c r="U2154" s="1082"/>
      <c r="V2154" s="570"/>
      <c r="W2154" s="570"/>
      <c r="X2154" s="570"/>
      <c r="Y2154" s="570"/>
      <c r="Z2154" s="570"/>
      <c r="AA2154" s="1275">
        <f>AA2155/9.4</f>
        <v>0</v>
      </c>
      <c r="AB2154" s="566"/>
      <c r="AC2154" s="1460"/>
      <c r="AD2154" s="1475"/>
    </row>
    <row r="2155" spans="1:30" x14ac:dyDescent="0.25">
      <c r="A2155" s="239">
        <v>1</v>
      </c>
      <c r="B2155" s="800" t="s">
        <v>380</v>
      </c>
      <c r="C2155" s="680"/>
      <c r="D2155" s="4"/>
      <c r="E2155" s="418">
        <v>8005</v>
      </c>
      <c r="F2155" s="213">
        <f>E2155/12*$B$4</f>
        <v>1334.1666666666667</v>
      </c>
      <c r="G2155" s="368">
        <v>1195.1500000000001</v>
      </c>
      <c r="H2155" s="368"/>
      <c r="I2155" s="1150"/>
      <c r="J2155" s="1150"/>
      <c r="K2155" s="1863"/>
      <c r="L2155" s="1863"/>
      <c r="M2155" s="1863"/>
      <c r="N2155" s="1863"/>
      <c r="O2155" s="1863"/>
      <c r="P2155" s="1863"/>
      <c r="Q2155" s="570"/>
      <c r="R2155" s="570"/>
      <c r="S2155" s="1061"/>
      <c r="T2155" s="570">
        <f>Z2155-Y2155-V2155</f>
        <v>0</v>
      </c>
      <c r="U2155" s="1082"/>
      <c r="V2155" s="570"/>
      <c r="W2155" s="570"/>
      <c r="X2155" s="570"/>
      <c r="Y2155" s="570"/>
      <c r="Z2155" s="570"/>
      <c r="AA2155" s="1275"/>
      <c r="AB2155" s="566"/>
      <c r="AC2155" s="1460"/>
      <c r="AD2155" s="1475"/>
    </row>
    <row r="2156" spans="1:30" ht="43.5" x14ac:dyDescent="0.25">
      <c r="A2156" s="239">
        <v>1</v>
      </c>
      <c r="B2156" s="784" t="s">
        <v>356</v>
      </c>
      <c r="C2156" s="680"/>
      <c r="D2156" s="4"/>
      <c r="E2156" s="418">
        <v>667</v>
      </c>
      <c r="F2156" s="213">
        <f>ROUND(E2156/12*$B$4,0)</f>
        <v>111</v>
      </c>
      <c r="G2156" s="368">
        <v>46</v>
      </c>
      <c r="H2156" s="368">
        <f>G2156/F2156*100</f>
        <v>41.441441441441441</v>
      </c>
      <c r="I2156" s="1150"/>
      <c r="J2156" s="1150"/>
      <c r="K2156" s="1863"/>
      <c r="L2156" s="1863"/>
      <c r="M2156" s="1863"/>
      <c r="N2156" s="1863"/>
      <c r="O2156" s="1863"/>
      <c r="P2156" s="1863"/>
      <c r="Q2156" s="570"/>
      <c r="R2156" s="570"/>
      <c r="S2156" s="1061"/>
      <c r="T2156" s="570"/>
      <c r="U2156" s="1082"/>
      <c r="V2156" s="570"/>
      <c r="W2156" s="570"/>
      <c r="X2156" s="570"/>
      <c r="Y2156" s="570"/>
      <c r="Z2156" s="570"/>
      <c r="AA2156" s="1275"/>
      <c r="AB2156" s="566"/>
      <c r="AC2156" s="1460"/>
      <c r="AD2156" s="1475"/>
    </row>
    <row r="2157" spans="1:30" ht="30" x14ac:dyDescent="0.25">
      <c r="A2157" s="239">
        <v>1</v>
      </c>
      <c r="B2157" s="779" t="s">
        <v>202</v>
      </c>
      <c r="C2157" s="667"/>
      <c r="D2157" s="4"/>
      <c r="E2157" s="418"/>
      <c r="F2157" s="213"/>
      <c r="G2157" s="368"/>
      <c r="H2157" s="368"/>
      <c r="I2157" s="1150"/>
      <c r="J2157" s="1150"/>
      <c r="K2157" s="1863"/>
      <c r="L2157" s="1863"/>
      <c r="M2157" s="1863"/>
      <c r="N2157" s="1863"/>
      <c r="O2157" s="1863"/>
      <c r="P2157" s="1863"/>
      <c r="Q2157" s="571"/>
      <c r="R2157" s="571"/>
      <c r="S2157" s="1208"/>
      <c r="T2157" s="571">
        <f t="shared" ref="T2157:T2165" si="634">Z2157-Y2157-V2157</f>
        <v>0</v>
      </c>
      <c r="U2157" s="1082"/>
      <c r="V2157" s="570"/>
      <c r="W2157" s="570"/>
      <c r="X2157" s="571"/>
      <c r="Y2157" s="571"/>
      <c r="Z2157" s="570"/>
      <c r="AA2157" s="1275"/>
      <c r="AB2157" s="566"/>
      <c r="AC2157" s="1460"/>
      <c r="AD2157" s="1475"/>
    </row>
    <row r="2158" spans="1:30" ht="72" x14ac:dyDescent="0.25">
      <c r="A2158" s="239">
        <v>1</v>
      </c>
      <c r="B2158" s="780" t="s">
        <v>364</v>
      </c>
      <c r="C2158" s="2108"/>
      <c r="D2158" s="784"/>
      <c r="E2158" s="445"/>
      <c r="F2158" s="1052"/>
      <c r="G2158" s="1052"/>
      <c r="H2158" s="368"/>
      <c r="I2158" s="1150"/>
      <c r="J2158" s="1150"/>
      <c r="K2158" s="1863"/>
      <c r="L2158" s="1863"/>
      <c r="M2158" s="1863"/>
      <c r="N2158" s="1863"/>
      <c r="O2158" s="1863"/>
      <c r="P2158" s="1863"/>
      <c r="Q2158" s="571"/>
      <c r="R2158" s="571"/>
      <c r="S2158" s="1061">
        <f>Q2158/12*$B$4</f>
        <v>0</v>
      </c>
      <c r="T2158" s="570">
        <f t="shared" si="634"/>
        <v>0</v>
      </c>
      <c r="U2158" s="1658"/>
      <c r="V2158" s="570"/>
      <c r="W2158" s="570">
        <f>T2158-S2158</f>
        <v>0</v>
      </c>
      <c r="X2158" s="570"/>
      <c r="Y2158" s="570"/>
      <c r="Z2158" s="572"/>
      <c r="AA2158" s="1279"/>
      <c r="AB2158" s="1195"/>
      <c r="AC2158" s="1460"/>
      <c r="AD2158" s="1475"/>
    </row>
    <row r="2159" spans="1:30" x14ac:dyDescent="0.25">
      <c r="A2159" s="239">
        <v>1</v>
      </c>
      <c r="B2159" s="771" t="s">
        <v>235</v>
      </c>
      <c r="C2159" s="2049"/>
      <c r="D2159" s="4"/>
      <c r="E2159" s="418">
        <f>E2160+E2161</f>
        <v>600</v>
      </c>
      <c r="F2159" s="213">
        <f>F2160+F2161</f>
        <v>100</v>
      </c>
      <c r="G2159" s="368">
        <f>G2160+G2161</f>
        <v>99</v>
      </c>
      <c r="H2159" s="368">
        <f t="shared" ref="H2159:H2166" si="635">G2159/F2159*100</f>
        <v>99</v>
      </c>
      <c r="I2159" s="1150"/>
      <c r="J2159" s="1150"/>
      <c r="K2159" s="1863"/>
      <c r="L2159" s="1863"/>
      <c r="M2159" s="1863"/>
      <c r="N2159" s="1863"/>
      <c r="O2159" s="1863"/>
      <c r="P2159" s="1863"/>
      <c r="Q2159" s="570">
        <v>429.61799999999999</v>
      </c>
      <c r="R2159" s="570">
        <v>429.61799999999999</v>
      </c>
      <c r="S2159" s="1209">
        <f t="shared" ref="S2159" si="636">Q2159/12*$B$4+(R2159-Q2159)/11*1</f>
        <v>71.602999999999994</v>
      </c>
      <c r="T2159" s="569">
        <f t="shared" si="634"/>
        <v>73.073700000000017</v>
      </c>
      <c r="U2159" s="1082"/>
      <c r="V2159" s="569"/>
      <c r="W2159" s="569">
        <f>T2159-S2159</f>
        <v>1.4707000000000221</v>
      </c>
      <c r="X2159" s="569"/>
      <c r="Y2159" s="569">
        <v>0</v>
      </c>
      <c r="Z2159" s="570">
        <v>73.073700000000017</v>
      </c>
      <c r="AA2159" s="1275">
        <f>AA2160+AA2161</f>
        <v>0</v>
      </c>
      <c r="AB2159" s="566"/>
      <c r="AC2159" s="1460"/>
      <c r="AD2159" s="1475"/>
    </row>
    <row r="2160" spans="1:30" ht="30" x14ac:dyDescent="0.25">
      <c r="A2160" s="239">
        <v>1</v>
      </c>
      <c r="B2160" s="295" t="s">
        <v>284</v>
      </c>
      <c r="C2160" s="680"/>
      <c r="D2160" s="4"/>
      <c r="E2160" s="418">
        <v>300</v>
      </c>
      <c r="F2160" s="368">
        <f>ROUND(E2160/12*$B$4,0)</f>
        <v>50</v>
      </c>
      <c r="G2160" s="368">
        <v>50</v>
      </c>
      <c r="H2160" s="368">
        <f t="shared" si="635"/>
        <v>100</v>
      </c>
      <c r="I2160" s="1150"/>
      <c r="J2160" s="1150"/>
      <c r="K2160" s="1863"/>
      <c r="L2160" s="1863"/>
      <c r="M2160" s="1863"/>
      <c r="N2160" s="1863"/>
      <c r="O2160" s="1863"/>
      <c r="P2160" s="1863"/>
      <c r="Q2160" s="570"/>
      <c r="R2160" s="570"/>
      <c r="S2160" s="1061"/>
      <c r="T2160" s="570">
        <f t="shared" si="634"/>
        <v>0</v>
      </c>
      <c r="U2160" s="1082"/>
      <c r="V2160" s="570"/>
      <c r="W2160" s="570"/>
      <c r="X2160" s="570"/>
      <c r="Y2160" s="570"/>
      <c r="Z2160" s="570"/>
      <c r="AA2160" s="1275"/>
      <c r="AB2160" s="566"/>
      <c r="AC2160" s="1460"/>
      <c r="AD2160" s="1475"/>
    </row>
    <row r="2161" spans="1:30" ht="45" x14ac:dyDescent="0.25">
      <c r="A2161" s="239">
        <v>1</v>
      </c>
      <c r="B2161" s="295" t="s">
        <v>314</v>
      </c>
      <c r="C2161" s="680"/>
      <c r="D2161" s="4"/>
      <c r="E2161" s="418">
        <v>300</v>
      </c>
      <c r="F2161" s="213">
        <f>ROUND(E2161/12*$B$4,0)</f>
        <v>50</v>
      </c>
      <c r="G2161" s="368">
        <v>49</v>
      </c>
      <c r="H2161" s="368">
        <f t="shared" si="635"/>
        <v>98</v>
      </c>
      <c r="I2161" s="1150"/>
      <c r="J2161" s="1150"/>
      <c r="K2161" s="1863"/>
      <c r="L2161" s="1863"/>
      <c r="M2161" s="1863"/>
      <c r="N2161" s="1863"/>
      <c r="O2161" s="1863"/>
      <c r="P2161" s="1863"/>
      <c r="Q2161" s="570"/>
      <c r="R2161" s="570"/>
      <c r="S2161" s="1061"/>
      <c r="T2161" s="570">
        <f t="shared" si="634"/>
        <v>0</v>
      </c>
      <c r="U2161" s="1082"/>
      <c r="V2161" s="570"/>
      <c r="W2161" s="570"/>
      <c r="X2161" s="570"/>
      <c r="Y2161" s="570"/>
      <c r="Z2161" s="570"/>
      <c r="AA2161" s="1275"/>
      <c r="AB2161" s="566"/>
      <c r="AC2161" s="1460"/>
      <c r="AD2161" s="1475"/>
    </row>
    <row r="2162" spans="1:30" ht="29.25" x14ac:dyDescent="0.25">
      <c r="A2162" s="239">
        <v>1</v>
      </c>
      <c r="B2162" s="725" t="s">
        <v>280</v>
      </c>
      <c r="C2162" s="680"/>
      <c r="D2162" s="4"/>
      <c r="E2162" s="445">
        <f>E2118+E2140</f>
        <v>11583.25</v>
      </c>
      <c r="F2162" s="1052">
        <f>F2118+F2140</f>
        <v>1931.0416666666667</v>
      </c>
      <c r="G2162" s="1052">
        <f>G2118+G2140</f>
        <v>1373</v>
      </c>
      <c r="H2162" s="1052">
        <f t="shared" si="635"/>
        <v>71.101521199697913</v>
      </c>
      <c r="I2162" s="1150"/>
      <c r="J2162" s="1150"/>
      <c r="K2162" s="1863"/>
      <c r="L2162" s="1863"/>
      <c r="M2162" s="1863"/>
      <c r="N2162" s="1863"/>
      <c r="O2162" s="1863"/>
      <c r="P2162" s="1863"/>
      <c r="Q2162" s="570"/>
      <c r="R2162" s="570"/>
      <c r="S2162" s="1061"/>
      <c r="T2162" s="570">
        <f t="shared" si="634"/>
        <v>0</v>
      </c>
      <c r="U2162" s="1082"/>
      <c r="V2162" s="570"/>
      <c r="W2162" s="570"/>
      <c r="X2162" s="570"/>
      <c r="Y2162" s="570"/>
      <c r="Z2162" s="570"/>
      <c r="AA2162" s="1279">
        <f>AA2118+AA2140</f>
        <v>0</v>
      </c>
      <c r="AB2162" s="566"/>
      <c r="AC2162" s="1460"/>
      <c r="AD2162" s="1475"/>
    </row>
    <row r="2163" spans="1:30" ht="43.5" x14ac:dyDescent="0.25">
      <c r="A2163" s="239">
        <v>1</v>
      </c>
      <c r="B2163" s="725" t="s">
        <v>309</v>
      </c>
      <c r="C2163" s="680"/>
      <c r="D2163" s="4"/>
      <c r="E2163" s="445">
        <f>E2128</f>
        <v>2434</v>
      </c>
      <c r="F2163" s="787">
        <f>F2128</f>
        <v>405.66666666666669</v>
      </c>
      <c r="G2163" s="1052">
        <f>G2128</f>
        <v>2</v>
      </c>
      <c r="H2163" s="1052">
        <f t="shared" si="635"/>
        <v>0.49301561216105172</v>
      </c>
      <c r="I2163" s="1150"/>
      <c r="J2163" s="1150"/>
      <c r="K2163" s="1863"/>
      <c r="L2163" s="1863"/>
      <c r="M2163" s="1863"/>
      <c r="N2163" s="1863"/>
      <c r="O2163" s="1863"/>
      <c r="P2163" s="1863"/>
      <c r="Q2163" s="570"/>
      <c r="R2163" s="570"/>
      <c r="S2163" s="1061"/>
      <c r="T2163" s="570">
        <f t="shared" si="634"/>
        <v>0</v>
      </c>
      <c r="U2163" s="1082"/>
      <c r="V2163" s="570"/>
      <c r="W2163" s="570"/>
      <c r="X2163" s="570"/>
      <c r="Y2163" s="570"/>
      <c r="Z2163" s="570"/>
      <c r="AA2163" s="1279">
        <f>AA2128</f>
        <v>0</v>
      </c>
      <c r="AB2163" s="566"/>
      <c r="AC2163" s="1460"/>
      <c r="AD2163" s="1475"/>
    </row>
    <row r="2164" spans="1:30" ht="29.25" x14ac:dyDescent="0.25">
      <c r="A2164" s="239">
        <v>1</v>
      </c>
      <c r="B2164" s="725" t="s">
        <v>281</v>
      </c>
      <c r="C2164" s="680"/>
      <c r="D2164" s="4"/>
      <c r="E2164" s="445">
        <f>E2152+E2126</f>
        <v>6880.5957446808507</v>
      </c>
      <c r="F2164" s="787">
        <f>F2152+F2126</f>
        <v>1146.4326241134752</v>
      </c>
      <c r="G2164" s="1052">
        <f>G2152+G2126</f>
        <v>1238.1436170212767</v>
      </c>
      <c r="H2164" s="1052">
        <f t="shared" si="635"/>
        <v>107.99968449770179</v>
      </c>
      <c r="I2164" s="1150"/>
      <c r="J2164" s="1150"/>
      <c r="K2164" s="1863"/>
      <c r="L2164" s="1863"/>
      <c r="M2164" s="1863"/>
      <c r="N2164" s="1863"/>
      <c r="O2164" s="1863"/>
      <c r="P2164" s="1863"/>
      <c r="Q2164" s="570"/>
      <c r="R2164" s="570"/>
      <c r="S2164" s="1061"/>
      <c r="T2164" s="570">
        <f t="shared" si="634"/>
        <v>0</v>
      </c>
      <c r="U2164" s="1082"/>
      <c r="V2164" s="570"/>
      <c r="W2164" s="570"/>
      <c r="X2164" s="570"/>
      <c r="Y2164" s="570"/>
      <c r="Z2164" s="570"/>
      <c r="AA2164" s="1279">
        <f>AA2152+AA2126</f>
        <v>0</v>
      </c>
      <c r="AB2164" s="566"/>
      <c r="AC2164" s="1460"/>
      <c r="AD2164" s="1475"/>
    </row>
    <row r="2165" spans="1:30" ht="29.25" x14ac:dyDescent="0.25">
      <c r="A2165" s="239">
        <v>1</v>
      </c>
      <c r="B2165" s="742" t="s">
        <v>282</v>
      </c>
      <c r="C2165" s="680"/>
      <c r="D2165" s="4"/>
      <c r="E2165" s="445">
        <f>E2156</f>
        <v>667</v>
      </c>
      <c r="F2165" s="1052">
        <f>F2156</f>
        <v>111</v>
      </c>
      <c r="G2165" s="1052">
        <f>G2156</f>
        <v>46</v>
      </c>
      <c r="H2165" s="1052">
        <f t="shared" si="635"/>
        <v>41.441441441441441</v>
      </c>
      <c r="I2165" s="1150"/>
      <c r="J2165" s="1150"/>
      <c r="K2165" s="1863"/>
      <c r="L2165" s="1863"/>
      <c r="M2165" s="1863"/>
      <c r="N2165" s="1863"/>
      <c r="O2165" s="1863"/>
      <c r="P2165" s="1863"/>
      <c r="Q2165" s="570">
        <v>666.45306000000005</v>
      </c>
      <c r="R2165" s="570">
        <v>666.45306000000005</v>
      </c>
      <c r="S2165" s="1209">
        <f t="shared" ref="S2165" si="637">Q2165/12*$B$4+(R2165-Q2165)/11*1</f>
        <v>111.07551000000001</v>
      </c>
      <c r="T2165" s="570">
        <f t="shared" si="634"/>
        <v>45.489640000000001</v>
      </c>
      <c r="U2165" s="1082"/>
      <c r="V2165" s="570"/>
      <c r="W2165" s="570">
        <f>T2165-S2165</f>
        <v>-65.58587</v>
      </c>
      <c r="X2165" s="570"/>
      <c r="Y2165" s="570">
        <v>0</v>
      </c>
      <c r="Z2165" s="570">
        <v>45.489640000000001</v>
      </c>
      <c r="AA2165" s="1279">
        <f>AA2156</f>
        <v>0</v>
      </c>
      <c r="AB2165" s="566"/>
      <c r="AC2165" s="1460"/>
      <c r="AD2165" s="1475"/>
    </row>
    <row r="2166" spans="1:30" ht="15.75" thickBot="1" x14ac:dyDescent="0.3">
      <c r="A2166" s="239">
        <v>1</v>
      </c>
      <c r="B2166" s="782" t="s">
        <v>138</v>
      </c>
      <c r="C2166" s="680"/>
      <c r="D2166" s="4"/>
      <c r="E2166" s="445">
        <f>E2162+E2163+E2127*2.9+E2165+E2153*2.9+E2155/4.2</f>
        <v>34074.30238095238</v>
      </c>
      <c r="F2166" s="787">
        <f>F2162+F2163+F2127*2.9+F2165+F2153*2.9+F2155/4.2</f>
        <v>5678.4170634920638</v>
      </c>
      <c r="G2166" s="1052">
        <f>G2162+G2163+G2127*2.9+G2165+G2153*2.9+G2155/4.2</f>
        <v>4927.4595238095235</v>
      </c>
      <c r="H2166" s="1052">
        <f t="shared" si="635"/>
        <v>86.775230996845394</v>
      </c>
      <c r="I2166" s="1150"/>
      <c r="J2166" s="1150"/>
      <c r="K2166" s="1863"/>
      <c r="L2166" s="1863"/>
      <c r="M2166" s="1863"/>
      <c r="N2166" s="1863"/>
      <c r="O2166" s="1863"/>
      <c r="P2166" s="1863"/>
      <c r="Q2166" s="570">
        <f t="shared" ref="Q2166:Z2166" si="638">Q2165+Q2159+Q2128+Q2117+Q2139+Q2149</f>
        <v>14277.49512</v>
      </c>
      <c r="R2166" s="570">
        <f t="shared" ref="R2166" si="639">R2165+R2159+R2128+R2117+R2139+R2149</f>
        <v>14277.49512</v>
      </c>
      <c r="S2166" s="1209">
        <f t="shared" si="638"/>
        <v>2780.288136666667</v>
      </c>
      <c r="T2166" s="570">
        <f t="shared" si="638"/>
        <v>2511.4133099999999</v>
      </c>
      <c r="U2166" s="1082">
        <f t="shared" si="638"/>
        <v>0</v>
      </c>
      <c r="V2166" s="570">
        <f t="shared" si="638"/>
        <v>0</v>
      </c>
      <c r="W2166" s="570">
        <f t="shared" si="638"/>
        <v>-268.87482666666682</v>
      </c>
      <c r="X2166" s="570">
        <f t="shared" si="638"/>
        <v>0</v>
      </c>
      <c r="Y2166" s="570">
        <f t="shared" si="638"/>
        <v>0</v>
      </c>
      <c r="Z2166" s="570">
        <f t="shared" si="638"/>
        <v>2511.4133099999999</v>
      </c>
      <c r="AA2166" s="1279">
        <f>AA2162+AA2163+AA2127*2.9+AA2165+AA2153*2.9+AA2155/4.2</f>
        <v>0</v>
      </c>
      <c r="AB2166" s="566">
        <f t="shared" ref="AB2166" si="640">AB2165+AB2159+AB2128+AB2117+AB2139+AB2149</f>
        <v>0</v>
      </c>
      <c r="AC2166" s="1460"/>
      <c r="AD2166" s="1475"/>
    </row>
    <row r="2167" spans="1:30" ht="15.75" thickBot="1" x14ac:dyDescent="0.3">
      <c r="A2167" s="239">
        <v>1</v>
      </c>
      <c r="B2167" s="2079" t="s">
        <v>315</v>
      </c>
      <c r="C2167" s="2080"/>
      <c r="D2167" s="2079"/>
      <c r="E2167" s="464"/>
      <c r="F2167" s="2207"/>
      <c r="G2167" s="2207"/>
      <c r="H2167" s="2207"/>
      <c r="I2167" s="2207"/>
      <c r="J2167" s="2207"/>
      <c r="K2167" s="2207"/>
      <c r="L2167" s="2207"/>
      <c r="M2167" s="2207"/>
      <c r="N2167" s="2207"/>
      <c r="O2167" s="2207"/>
      <c r="P2167" s="2207"/>
      <c r="Q2167" s="576">
        <f>Q2166+Q2116</f>
        <v>14277.49512</v>
      </c>
      <c r="R2167" s="576">
        <f>R2166+R2116</f>
        <v>14277.49512</v>
      </c>
      <c r="S2167" s="1062">
        <f t="shared" ref="S2167:Z2167" si="641">S2166+S2116</f>
        <v>2780.288136666667</v>
      </c>
      <c r="T2167" s="576">
        <f t="shared" si="641"/>
        <v>2511.4133099999999</v>
      </c>
      <c r="U2167" s="1087">
        <f t="shared" si="641"/>
        <v>0</v>
      </c>
      <c r="V2167" s="576">
        <f t="shared" si="641"/>
        <v>0</v>
      </c>
      <c r="W2167" s="576">
        <f t="shared" si="641"/>
        <v>-268.87482666666682</v>
      </c>
      <c r="X2167" s="576">
        <f t="shared" si="641"/>
        <v>0</v>
      </c>
      <c r="Y2167" s="576">
        <f t="shared" si="641"/>
        <v>0</v>
      </c>
      <c r="Z2167" s="576">
        <f t="shared" si="641"/>
        <v>2511.4133099999999</v>
      </c>
      <c r="AA2167" s="2268"/>
      <c r="AB2167" s="1196">
        <f t="shared" ref="AB2167" si="642">AB2166+AB2116</f>
        <v>0</v>
      </c>
      <c r="AC2167" s="1460"/>
      <c r="AD2167" s="1475"/>
    </row>
    <row r="2168" spans="1:30" x14ac:dyDescent="0.25">
      <c r="A2168" s="239">
        <v>1</v>
      </c>
      <c r="B2168" s="2122"/>
      <c r="C2168" s="2123"/>
      <c r="D2168" s="2122"/>
      <c r="E2168" s="430"/>
      <c r="F2168" s="2269"/>
      <c r="G2168" s="2269"/>
      <c r="H2168" s="2269"/>
      <c r="I2168" s="374"/>
      <c r="J2168" s="374"/>
      <c r="K2168" s="374"/>
      <c r="L2168" s="374"/>
      <c r="M2168" s="374"/>
      <c r="N2168" s="374"/>
      <c r="O2168" s="374"/>
      <c r="P2168" s="374"/>
      <c r="Q2168" s="569"/>
      <c r="R2168" s="569"/>
      <c r="S2168" s="1060"/>
      <c r="T2168" s="569">
        <f t="shared" ref="T2168:T2182" si="643">Z2168-Y2168-V2168</f>
        <v>0</v>
      </c>
      <c r="U2168" s="1085"/>
      <c r="V2168" s="569"/>
      <c r="W2168" s="569"/>
      <c r="X2168" s="569"/>
      <c r="Y2168" s="569"/>
      <c r="Z2168" s="569"/>
      <c r="AA2168" s="2270"/>
      <c r="AB2168" s="612"/>
      <c r="AC2168" s="1460"/>
      <c r="AD2168" s="1475"/>
    </row>
    <row r="2169" spans="1:30" ht="57.75" x14ac:dyDescent="0.25">
      <c r="A2169" s="239">
        <v>1</v>
      </c>
      <c r="B2169" s="2253" t="s">
        <v>461</v>
      </c>
      <c r="C2169" s="2253"/>
      <c r="D2169" s="1002"/>
      <c r="E2169" s="420"/>
      <c r="F2169" s="2064"/>
      <c r="G2169" s="2064"/>
      <c r="H2169" s="2064"/>
      <c r="I2169" s="368"/>
      <c r="J2169" s="368"/>
      <c r="K2169" s="368"/>
      <c r="L2169" s="368"/>
      <c r="M2169" s="368"/>
      <c r="N2169" s="368"/>
      <c r="O2169" s="368"/>
      <c r="P2169" s="368"/>
      <c r="Q2169" s="570"/>
      <c r="R2169" s="570"/>
      <c r="S2169" s="1061"/>
      <c r="T2169" s="570">
        <f t="shared" si="643"/>
        <v>0</v>
      </c>
      <c r="U2169" s="1082"/>
      <c r="V2169" s="570"/>
      <c r="W2169" s="570"/>
      <c r="X2169" s="570"/>
      <c r="Y2169" s="570"/>
      <c r="Z2169" s="570"/>
      <c r="AA2169" s="2066"/>
      <c r="AB2169" s="566"/>
      <c r="AC2169" s="1460"/>
      <c r="AD2169" s="1475"/>
    </row>
    <row r="2170" spans="1:30" x14ac:dyDescent="0.25">
      <c r="A2170" s="239">
        <v>1</v>
      </c>
      <c r="B2170" s="1903" t="s">
        <v>5</v>
      </c>
      <c r="C2170" s="1904"/>
      <c r="D2170" s="1903"/>
      <c r="E2170" s="420"/>
      <c r="F2170" s="2064"/>
      <c r="G2170" s="2064"/>
      <c r="H2170" s="2064"/>
      <c r="I2170" s="368"/>
      <c r="J2170" s="368"/>
      <c r="K2170" s="368"/>
      <c r="L2170" s="368"/>
      <c r="M2170" s="368"/>
      <c r="N2170" s="368"/>
      <c r="O2170" s="368"/>
      <c r="P2170" s="368"/>
      <c r="Q2170" s="570"/>
      <c r="R2170" s="570"/>
      <c r="S2170" s="1061"/>
      <c r="T2170" s="570">
        <f t="shared" si="643"/>
        <v>0</v>
      </c>
      <c r="U2170" s="1082"/>
      <c r="V2170" s="570"/>
      <c r="W2170" s="570"/>
      <c r="X2170" s="570"/>
      <c r="Y2170" s="570"/>
      <c r="Z2170" s="570"/>
      <c r="AA2170" s="2066"/>
      <c r="AB2170" s="566"/>
      <c r="AC2170" s="1460"/>
      <c r="AD2170" s="1475"/>
    </row>
    <row r="2171" spans="1:30" x14ac:dyDescent="0.25">
      <c r="A2171" s="239">
        <v>1</v>
      </c>
      <c r="B2171" s="2047" t="s">
        <v>132</v>
      </c>
      <c r="C2171" s="1473" t="s">
        <v>276</v>
      </c>
      <c r="D2171" s="2047">
        <v>320</v>
      </c>
      <c r="E2171" s="423">
        <v>2950</v>
      </c>
      <c r="F2171" s="218">
        <f>E2171/12*$B$4</f>
        <v>491.66666666666669</v>
      </c>
      <c r="G2171" s="218">
        <v>370</v>
      </c>
      <c r="H2171" s="218">
        <f>G2171/F2171*100</f>
        <v>75.254237288135599</v>
      </c>
      <c r="I2171" s="2262">
        <v>13</v>
      </c>
      <c r="J2171" s="1485">
        <f>M2171/G2171</f>
        <v>12.567567567567568</v>
      </c>
      <c r="K2171" s="482">
        <f>ROUND(E2171*I2171,0)</f>
        <v>38350</v>
      </c>
      <c r="L2171" s="482">
        <f>ROUND(K2171/12*$B$4,0)</f>
        <v>6392</v>
      </c>
      <c r="M2171" s="482">
        <v>4650</v>
      </c>
      <c r="N2171" s="482">
        <f>M2171/L2171*100</f>
        <v>72.747183979974977</v>
      </c>
      <c r="O2171" s="219">
        <f>K2171/D2171</f>
        <v>119.84375</v>
      </c>
      <c r="P2171" s="482">
        <f>M2171/$B$4*12/O2171</f>
        <v>232.80312907431551</v>
      </c>
      <c r="Q2171" s="571"/>
      <c r="R2171" s="571"/>
      <c r="S2171" s="1208"/>
      <c r="T2171" s="571">
        <f t="shared" si="643"/>
        <v>0</v>
      </c>
      <c r="U2171" s="1507"/>
      <c r="V2171" s="571"/>
      <c r="W2171" s="571"/>
      <c r="X2171" s="571"/>
      <c r="Y2171" s="571"/>
      <c r="Z2171" s="571"/>
      <c r="AA2171" s="1493"/>
      <c r="AB2171" s="1194"/>
      <c r="AC2171" s="1460"/>
      <c r="AD2171" s="1475"/>
    </row>
    <row r="2172" spans="1:30" x14ac:dyDescent="0.25">
      <c r="A2172" s="239">
        <v>1</v>
      </c>
      <c r="B2172" s="1526" t="s">
        <v>7</v>
      </c>
      <c r="C2172" s="1525"/>
      <c r="D2172" s="1526"/>
      <c r="E2172" s="432">
        <f>E2171</f>
        <v>2950</v>
      </c>
      <c r="F2172" s="2026">
        <f>F2171</f>
        <v>491.66666666666669</v>
      </c>
      <c r="G2172" s="2026">
        <f>G2171</f>
        <v>370</v>
      </c>
      <c r="H2172" s="2271">
        <f>G2172/F2172*100</f>
        <v>75.254237288135599</v>
      </c>
      <c r="I2172" s="1561">
        <f>IF(E2172=0,0,K2172/E2172)</f>
        <v>13</v>
      </c>
      <c r="J2172" s="8">
        <f>M2172/G2172</f>
        <v>12.567567567567568</v>
      </c>
      <c r="K2172" s="1151">
        <f>K2171</f>
        <v>38350</v>
      </c>
      <c r="L2172" s="1151">
        <f>L2171</f>
        <v>6392</v>
      </c>
      <c r="M2172" s="1151">
        <f>M2171</f>
        <v>4650</v>
      </c>
      <c r="N2172" s="1579">
        <f>M2172/L2172*100</f>
        <v>72.747183979974977</v>
      </c>
      <c r="O2172" s="366">
        <f>SUM(O2171)</f>
        <v>119.84375</v>
      </c>
      <c r="P2172" s="1579">
        <f>M2172/$B$4*12/O2172</f>
        <v>232.80312907431551</v>
      </c>
      <c r="Q2172" s="568">
        <v>126335.54997000001</v>
      </c>
      <c r="R2172" s="568">
        <v>126335.54997000001</v>
      </c>
      <c r="S2172" s="2699">
        <f t="shared" ref="S2172" si="644">Q2172/12*$B$4+(R2172-Q2172)/11*1</f>
        <v>21055.924995000001</v>
      </c>
      <c r="T2172" s="568">
        <f t="shared" si="643"/>
        <v>15612.769500000002</v>
      </c>
      <c r="U2172" s="1086"/>
      <c r="V2172" s="568"/>
      <c r="W2172" s="568">
        <f>T2172-S2172</f>
        <v>-5443.1554949999991</v>
      </c>
      <c r="X2172" s="568"/>
      <c r="Y2172" s="568">
        <v>0</v>
      </c>
      <c r="Z2172" s="568">
        <v>15612.769500000002</v>
      </c>
      <c r="AA2172" s="2029">
        <f>AA2171</f>
        <v>0</v>
      </c>
      <c r="AB2172" s="1199"/>
      <c r="AC2172" s="1460"/>
      <c r="AD2172" s="1475"/>
    </row>
    <row r="2173" spans="1:30" x14ac:dyDescent="0.25">
      <c r="A2173" s="239">
        <v>1</v>
      </c>
      <c r="B2173" s="240" t="s">
        <v>29</v>
      </c>
      <c r="C2173" s="2272"/>
      <c r="D2173" s="1635"/>
      <c r="E2173" s="474"/>
      <c r="F2173" s="2273"/>
      <c r="G2173" s="2273"/>
      <c r="H2173" s="2026"/>
      <c r="I2173" s="1833"/>
      <c r="J2173" s="486"/>
      <c r="K2173" s="2223"/>
      <c r="L2173" s="2223"/>
      <c r="M2173" s="2223"/>
      <c r="N2173" s="1477"/>
      <c r="O2173" s="1725"/>
      <c r="P2173" s="1491"/>
      <c r="Q2173" s="569"/>
      <c r="R2173" s="569"/>
      <c r="S2173" s="1060"/>
      <c r="T2173" s="569">
        <f t="shared" si="643"/>
        <v>0</v>
      </c>
      <c r="U2173" s="1085"/>
      <c r="V2173" s="569"/>
      <c r="W2173" s="569"/>
      <c r="X2173" s="569"/>
      <c r="Y2173" s="569"/>
      <c r="Z2173" s="569"/>
      <c r="AA2173" s="2274"/>
      <c r="AB2173" s="612"/>
      <c r="AC2173" s="1460"/>
      <c r="AD2173" s="1475"/>
    </row>
    <row r="2174" spans="1:30" x14ac:dyDescent="0.25">
      <c r="A2174" s="239">
        <v>1</v>
      </c>
      <c r="B2174" s="1741" t="s">
        <v>150</v>
      </c>
      <c r="C2174" s="2275"/>
      <c r="D2174" s="2094"/>
      <c r="E2174" s="424"/>
      <c r="F2174" s="2064"/>
      <c r="G2174" s="2026"/>
      <c r="H2174" s="2210"/>
      <c r="I2174" s="486"/>
      <c r="J2174" s="388"/>
      <c r="K2174" s="2058"/>
      <c r="L2174" s="1052"/>
      <c r="M2174" s="2058"/>
      <c r="N2174" s="270"/>
      <c r="O2174" s="1648"/>
      <c r="P2174" s="270"/>
      <c r="Q2174" s="570"/>
      <c r="R2174" s="570"/>
      <c r="S2174" s="1061"/>
      <c r="T2174" s="570">
        <f t="shared" si="643"/>
        <v>0</v>
      </c>
      <c r="U2174" s="1082"/>
      <c r="V2174" s="570"/>
      <c r="W2174" s="570"/>
      <c r="X2174" s="570"/>
      <c r="Y2174" s="570"/>
      <c r="Z2174" s="570"/>
      <c r="AA2174" s="2029"/>
      <c r="AB2174" s="566"/>
      <c r="AC2174" s="1460"/>
      <c r="AD2174" s="1475"/>
    </row>
    <row r="2175" spans="1:30" x14ac:dyDescent="0.25">
      <c r="A2175" s="239">
        <v>1</v>
      </c>
      <c r="B2175" s="222" t="s">
        <v>134</v>
      </c>
      <c r="C2175" s="667"/>
      <c r="D2175" s="2276">
        <v>300</v>
      </c>
      <c r="E2175" s="423">
        <v>523</v>
      </c>
      <c r="F2175" s="216">
        <f>E2175/12*$B$4</f>
        <v>87.166666666666671</v>
      </c>
      <c r="G2175" s="1863">
        <v>137</v>
      </c>
      <c r="H2175" s="1863">
        <f>G2175/F2175*100</f>
        <v>157.17017208413</v>
      </c>
      <c r="I2175" s="1837">
        <v>10</v>
      </c>
      <c r="J2175" s="269">
        <f>M2175/G2175</f>
        <v>10.379562043795621</v>
      </c>
      <c r="K2175" s="270">
        <f>ROUND(E2175*I2175,0)</f>
        <v>5230</v>
      </c>
      <c r="L2175" s="1491">
        <f>ROUND(K2175/12*$B$4,0)</f>
        <v>872</v>
      </c>
      <c r="M2175" s="1405">
        <v>1422</v>
      </c>
      <c r="N2175" s="270">
        <f>M2175/L2175*100</f>
        <v>163.07339449541286</v>
      </c>
      <c r="O2175" s="213">
        <f>K2175/D2175</f>
        <v>17.433333333333334</v>
      </c>
      <c r="P2175" s="270">
        <f>M2175/$B$4*12/O2175</f>
        <v>489.40726577437857</v>
      </c>
      <c r="Q2175" s="570"/>
      <c r="R2175" s="570"/>
      <c r="S2175" s="1061"/>
      <c r="T2175" s="570">
        <f t="shared" si="643"/>
        <v>0</v>
      </c>
      <c r="U2175" s="1082"/>
      <c r="V2175" s="570"/>
      <c r="W2175" s="570"/>
      <c r="X2175" s="570"/>
      <c r="Y2175" s="570"/>
      <c r="Z2175" s="570"/>
      <c r="AA2175" s="2277"/>
      <c r="AB2175" s="566"/>
      <c r="AC2175" s="1460"/>
      <c r="AD2175" s="1475"/>
    </row>
    <row r="2176" spans="1:30" x14ac:dyDescent="0.25">
      <c r="A2176" s="239">
        <v>1</v>
      </c>
      <c r="B2176" s="247" t="s">
        <v>78</v>
      </c>
      <c r="C2176" s="695"/>
      <c r="D2176" s="1635"/>
      <c r="E2176" s="450">
        <f t="shared" ref="E2176:G2177" si="645">SUM(E2175)</f>
        <v>523</v>
      </c>
      <c r="F2176" s="2026">
        <f t="shared" si="645"/>
        <v>87.166666666666671</v>
      </c>
      <c r="G2176" s="2278">
        <f t="shared" si="645"/>
        <v>137</v>
      </c>
      <c r="H2176" s="2278">
        <f>G2176/F2176*100</f>
        <v>157.17017208413</v>
      </c>
      <c r="I2176" s="1588">
        <f>SUM(I2175)</f>
        <v>10</v>
      </c>
      <c r="J2176" s="1485">
        <f>M2176/G2176</f>
        <v>10.379562043795621</v>
      </c>
      <c r="K2176" s="2058">
        <f>K2175</f>
        <v>5230</v>
      </c>
      <c r="L2176" s="2058">
        <f>L2175</f>
        <v>872</v>
      </c>
      <c r="M2176" s="2279">
        <f>M2175</f>
        <v>1422</v>
      </c>
      <c r="N2176" s="482">
        <f>M2176/L2176*100</f>
        <v>163.07339449541286</v>
      </c>
      <c r="O2176" s="1603">
        <f>SUM(O2175)</f>
        <v>17.433333333333334</v>
      </c>
      <c r="P2176" s="482">
        <f>M2176/$B$4*12/O2176</f>
        <v>489.40726577437857</v>
      </c>
      <c r="Q2176" s="571"/>
      <c r="R2176" s="571"/>
      <c r="S2176" s="1208"/>
      <c r="T2176" s="571">
        <f t="shared" si="643"/>
        <v>0</v>
      </c>
      <c r="U2176" s="1507"/>
      <c r="V2176" s="571"/>
      <c r="W2176" s="571"/>
      <c r="X2176" s="571"/>
      <c r="Y2176" s="571"/>
      <c r="Z2176" s="571"/>
      <c r="AA2176" s="2280">
        <f t="shared" ref="AA2176" si="646">SUM(AA2175)</f>
        <v>0</v>
      </c>
      <c r="AB2176" s="1194"/>
      <c r="AC2176" s="1460"/>
      <c r="AD2176" s="1475"/>
    </row>
    <row r="2177" spans="1:30" ht="29.25" thickBot="1" x14ac:dyDescent="0.3">
      <c r="A2177" s="239">
        <v>1</v>
      </c>
      <c r="B2177" s="2266" t="s">
        <v>215</v>
      </c>
      <c r="C2177" s="2266"/>
      <c r="D2177" s="1809"/>
      <c r="E2177" s="432">
        <f t="shared" si="645"/>
        <v>523</v>
      </c>
      <c r="F2177" s="2281">
        <f t="shared" si="645"/>
        <v>87.166666666666671</v>
      </c>
      <c r="G2177" s="2281">
        <f t="shared" si="645"/>
        <v>137</v>
      </c>
      <c r="H2177" s="2282">
        <f>G2177/F2177*100</f>
        <v>157.17017208413</v>
      </c>
      <c r="I2177" s="951">
        <f>SUM(I2176)</f>
        <v>10</v>
      </c>
      <c r="J2177" s="1562">
        <f>M2177/G2177</f>
        <v>10.379562043795621</v>
      </c>
      <c r="K2177" s="2281">
        <f>SUM(K2176)</f>
        <v>5230</v>
      </c>
      <c r="L2177" s="2281">
        <f>SUM(L2176)</f>
        <v>872</v>
      </c>
      <c r="M2177" s="2281">
        <f>SUM(M2176)</f>
        <v>1422</v>
      </c>
      <c r="N2177" s="1563">
        <f>M2177/L2177*100</f>
        <v>163.07339449541286</v>
      </c>
      <c r="O2177" s="2281">
        <f>SUM(O2176)</f>
        <v>17.433333333333334</v>
      </c>
      <c r="P2177" s="1563">
        <f>M2177/$B$4*12/O2177</f>
        <v>489.40726577437857</v>
      </c>
      <c r="Q2177" s="575">
        <v>18715.962383999999</v>
      </c>
      <c r="R2177" s="575">
        <v>18715.962383999999</v>
      </c>
      <c r="S2177" s="1213">
        <f t="shared" ref="S2177" si="647">Q2177/12*$B$4+(R2177-Q2177)/11*1</f>
        <v>3119.3270639999996</v>
      </c>
      <c r="T2177" s="575">
        <f t="shared" si="643"/>
        <v>4414.5170799999996</v>
      </c>
      <c r="U2177" s="1084"/>
      <c r="V2177" s="575"/>
      <c r="W2177" s="575">
        <f>T2177-S2177</f>
        <v>1295.190016</v>
      </c>
      <c r="X2177" s="575"/>
      <c r="Y2177" s="575">
        <v>0</v>
      </c>
      <c r="Z2177" s="575">
        <v>4414.5170799999996</v>
      </c>
      <c r="AA2177" s="2283">
        <f t="shared" ref="AA2177" si="648">SUM(AA2176)</f>
        <v>0</v>
      </c>
      <c r="AB2177" s="1253"/>
      <c r="AC2177" s="1460"/>
      <c r="AD2177" s="1475"/>
    </row>
    <row r="2178" spans="1:30" ht="15.75" thickBot="1" x14ac:dyDescent="0.3">
      <c r="A2178" s="239">
        <v>1</v>
      </c>
      <c r="B2178" s="2079" t="s">
        <v>315</v>
      </c>
      <c r="C2178" s="2080"/>
      <c r="D2178" s="2079"/>
      <c r="E2178" s="464"/>
      <c r="F2178" s="2207"/>
      <c r="G2178" s="2207"/>
      <c r="H2178" s="2207"/>
      <c r="I2178" s="2207"/>
      <c r="J2178" s="2207"/>
      <c r="K2178" s="2207"/>
      <c r="L2178" s="2207"/>
      <c r="M2178" s="2207">
        <f>SUM(M2172,M2177)</f>
        <v>6072</v>
      </c>
      <c r="N2178" s="2207"/>
      <c r="O2178" s="2207"/>
      <c r="P2178" s="2207"/>
      <c r="Q2178" s="576">
        <f>SUM(Q2172,Q2177)</f>
        <v>145051.51235400001</v>
      </c>
      <c r="R2178" s="576">
        <f>SUM(R2172,R2177)</f>
        <v>145051.51235400001</v>
      </c>
      <c r="S2178" s="1062">
        <f>SUM(S2172,S2177)</f>
        <v>24175.252059000002</v>
      </c>
      <c r="T2178" s="576">
        <f t="shared" si="643"/>
        <v>20027.28658</v>
      </c>
      <c r="U2178" s="1087">
        <f>SUM(U2172:U2177)</f>
        <v>0</v>
      </c>
      <c r="V2178" s="576">
        <f>SUM(V2172:V2177)</f>
        <v>0</v>
      </c>
      <c r="W2178" s="576">
        <f>SUM(W2172,W2177)</f>
        <v>-4147.9654789999986</v>
      </c>
      <c r="X2178" s="576"/>
      <c r="Y2178" s="576">
        <f>SUM(Y2172,Y2177)</f>
        <v>0</v>
      </c>
      <c r="Z2178" s="576">
        <f>SUM(Z2172,Z2177)</f>
        <v>20027.28658</v>
      </c>
      <c r="AA2178" s="2268"/>
      <c r="AB2178" s="1196">
        <f>SUM(AB2172,AB2177)</f>
        <v>0</v>
      </c>
      <c r="AC2178" s="1460"/>
      <c r="AD2178" s="1475"/>
    </row>
    <row r="2179" spans="1:30" x14ac:dyDescent="0.25">
      <c r="A2179" s="239">
        <v>1</v>
      </c>
      <c r="B2179" s="1661"/>
      <c r="C2179" s="2284"/>
      <c r="D2179" s="1661"/>
      <c r="E2179" s="451"/>
      <c r="F2179" s="2223"/>
      <c r="G2179" s="2223"/>
      <c r="H2179" s="2223"/>
      <c r="I2179" s="2223"/>
      <c r="J2179" s="2223"/>
      <c r="K2179" s="2223"/>
      <c r="L2179" s="2223"/>
      <c r="M2179" s="2223"/>
      <c r="N2179" s="2223"/>
      <c r="O2179" s="2223"/>
      <c r="P2179" s="2223"/>
      <c r="Q2179" s="569"/>
      <c r="R2179" s="569"/>
      <c r="S2179" s="1060"/>
      <c r="T2179" s="569">
        <f t="shared" si="643"/>
        <v>0</v>
      </c>
      <c r="U2179" s="1085"/>
      <c r="V2179" s="569"/>
      <c r="W2179" s="569"/>
      <c r="X2179" s="569"/>
      <c r="Y2179" s="569"/>
      <c r="Z2179" s="569"/>
      <c r="AA2179" s="2285"/>
      <c r="AB2179" s="612"/>
      <c r="AC2179" s="1460"/>
      <c r="AD2179" s="1475"/>
    </row>
    <row r="2180" spans="1:30" ht="29.25" x14ac:dyDescent="0.25">
      <c r="A2180" s="239">
        <v>1</v>
      </c>
      <c r="B2180" s="2253" t="s">
        <v>462</v>
      </c>
      <c r="C2180" s="2253"/>
      <c r="D2180" s="2286"/>
      <c r="E2180" s="418"/>
      <c r="F2180" s="368"/>
      <c r="G2180" s="368"/>
      <c r="H2180" s="368"/>
      <c r="I2180" s="368"/>
      <c r="J2180" s="368"/>
      <c r="K2180" s="368"/>
      <c r="L2180" s="368"/>
      <c r="M2180" s="368"/>
      <c r="N2180" s="368"/>
      <c r="O2180" s="368"/>
      <c r="P2180" s="368"/>
      <c r="Q2180" s="570"/>
      <c r="R2180" s="570"/>
      <c r="S2180" s="1061"/>
      <c r="T2180" s="570">
        <f t="shared" si="643"/>
        <v>0</v>
      </c>
      <c r="U2180" s="1082"/>
      <c r="V2180" s="570"/>
      <c r="W2180" s="570"/>
      <c r="X2180" s="570"/>
      <c r="Y2180" s="570"/>
      <c r="Z2180" s="570"/>
      <c r="AA2180" s="1275"/>
      <c r="AB2180" s="566"/>
      <c r="AC2180" s="1460"/>
      <c r="AD2180" s="1475"/>
    </row>
    <row r="2181" spans="1:30" x14ac:dyDescent="0.25">
      <c r="A2181" s="239">
        <v>1</v>
      </c>
      <c r="B2181" s="749" t="s">
        <v>385</v>
      </c>
      <c r="C2181" s="2254"/>
      <c r="D2181" s="1903"/>
      <c r="E2181" s="418"/>
      <c r="F2181" s="368"/>
      <c r="G2181" s="368"/>
      <c r="H2181" s="368"/>
      <c r="I2181" s="368"/>
      <c r="J2181" s="368"/>
      <c r="K2181" s="368"/>
      <c r="L2181" s="368"/>
      <c r="M2181" s="368"/>
      <c r="N2181" s="368"/>
      <c r="O2181" s="368"/>
      <c r="P2181" s="368"/>
      <c r="Q2181" s="570">
        <v>11132.67849</v>
      </c>
      <c r="R2181" s="570">
        <v>11132.67849</v>
      </c>
      <c r="S2181" s="3679">
        <f>(Q2181-314.55765)/12*$B$4+314.55765+(R2181-Q2181)/11*1</f>
        <v>2117.5777899999998</v>
      </c>
      <c r="T2181" s="570">
        <f t="shared" si="643"/>
        <v>2072.7058500000003</v>
      </c>
      <c r="U2181" s="1082"/>
      <c r="V2181" s="570"/>
      <c r="W2181" s="570">
        <f>T2181-S2181</f>
        <v>-44.87193999999954</v>
      </c>
      <c r="X2181" s="570"/>
      <c r="Y2181" s="570">
        <v>0</v>
      </c>
      <c r="Z2181" s="570">
        <v>2072.7058500000003</v>
      </c>
      <c r="AA2181" s="1275"/>
      <c r="AB2181" s="566"/>
      <c r="AC2181" s="1460"/>
      <c r="AD2181" s="1475"/>
    </row>
    <row r="2182" spans="1:30" ht="29.25" x14ac:dyDescent="0.25">
      <c r="A2182" s="239">
        <v>1</v>
      </c>
      <c r="B2182" s="784" t="s">
        <v>294</v>
      </c>
      <c r="C2182" s="680"/>
      <c r="D2182" s="4"/>
      <c r="E2182" s="1144">
        <f>E2184+E2185+E2187+E2189</f>
        <v>6716</v>
      </c>
      <c r="F2182" s="1052">
        <f>F2184+F2185+F2187+F2189</f>
        <v>1119</v>
      </c>
      <c r="G2182" s="1052">
        <f>G2184+G2185+G2187+G2189</f>
        <v>311</v>
      </c>
      <c r="H2182" s="1052">
        <f>G2182/F2182*100</f>
        <v>27.792672028596961</v>
      </c>
      <c r="I2182" s="368"/>
      <c r="J2182" s="368"/>
      <c r="K2182" s="368"/>
      <c r="L2182" s="368"/>
      <c r="M2182" s="368"/>
      <c r="N2182" s="368"/>
      <c r="O2182" s="368"/>
      <c r="P2182" s="368"/>
      <c r="Q2182" s="570"/>
      <c r="R2182" s="570"/>
      <c r="S2182" s="1061"/>
      <c r="T2182" s="570">
        <f t="shared" si="643"/>
        <v>0</v>
      </c>
      <c r="U2182" s="1082"/>
      <c r="V2182" s="570"/>
      <c r="W2182" s="570">
        <f>T2182-S2182</f>
        <v>0</v>
      </c>
      <c r="X2182" s="570"/>
      <c r="Y2182" s="570"/>
      <c r="Z2182" s="570"/>
      <c r="AA2182" s="1279">
        <f>AA2184+AA2185+AA2187+AA2189</f>
        <v>0</v>
      </c>
      <c r="AB2182" s="566"/>
      <c r="AC2182" s="1460"/>
      <c r="AD2182" s="1475"/>
    </row>
    <row r="2183" spans="1:30" ht="30" x14ac:dyDescent="0.25">
      <c r="A2183" s="239">
        <v>1</v>
      </c>
      <c r="B2183" s="799" t="s">
        <v>205</v>
      </c>
      <c r="C2183" s="680"/>
      <c r="D2183" s="4"/>
      <c r="E2183" s="1144"/>
      <c r="F2183" s="368"/>
      <c r="G2183" s="368"/>
      <c r="H2183" s="368"/>
      <c r="I2183" s="368"/>
      <c r="J2183" s="368"/>
      <c r="K2183" s="368"/>
      <c r="L2183" s="368"/>
      <c r="M2183" s="368"/>
      <c r="N2183" s="368"/>
      <c r="O2183" s="368"/>
      <c r="P2183" s="368"/>
      <c r="Q2183" s="570"/>
      <c r="R2183" s="570"/>
      <c r="S2183" s="1061"/>
      <c r="T2183" s="570"/>
      <c r="U2183" s="1082"/>
      <c r="V2183" s="570"/>
      <c r="W2183" s="570"/>
      <c r="X2183" s="570"/>
      <c r="Y2183" s="570"/>
      <c r="Z2183" s="570"/>
      <c r="AA2183" s="1275"/>
      <c r="AB2183" s="566"/>
      <c r="AC2183" s="1460"/>
      <c r="AD2183" s="1475"/>
    </row>
    <row r="2184" spans="1:30" ht="30" x14ac:dyDescent="0.25">
      <c r="A2184" s="239">
        <v>1</v>
      </c>
      <c r="B2184" s="799" t="s">
        <v>206</v>
      </c>
      <c r="C2184" s="680"/>
      <c r="D2184" s="4"/>
      <c r="E2184" s="1145">
        <v>100</v>
      </c>
      <c r="F2184" s="368">
        <f>ROUND(E2184/12*$B$4,0)</f>
        <v>17</v>
      </c>
      <c r="G2184" s="368">
        <v>2</v>
      </c>
      <c r="H2184" s="368">
        <f>G2184/F2184*100</f>
        <v>11.76470588235294</v>
      </c>
      <c r="I2184" s="368"/>
      <c r="J2184" s="368"/>
      <c r="K2184" s="368"/>
      <c r="L2184" s="368"/>
      <c r="M2184" s="368"/>
      <c r="N2184" s="368"/>
      <c r="O2184" s="368"/>
      <c r="P2184" s="368"/>
      <c r="Q2184" s="570"/>
      <c r="R2184" s="570"/>
      <c r="S2184" s="1061"/>
      <c r="T2184" s="570"/>
      <c r="U2184" s="1082"/>
      <c r="V2184" s="570"/>
      <c r="W2184" s="570"/>
      <c r="X2184" s="570"/>
      <c r="Y2184" s="570"/>
      <c r="Z2184" s="570"/>
      <c r="AA2184" s="1275"/>
      <c r="AB2184" s="566"/>
      <c r="AC2184" s="1460"/>
      <c r="AD2184" s="1475"/>
    </row>
    <row r="2185" spans="1:30" ht="30" x14ac:dyDescent="0.25">
      <c r="A2185" s="239">
        <v>1</v>
      </c>
      <c r="B2185" s="798" t="s">
        <v>558</v>
      </c>
      <c r="C2185" s="680"/>
      <c r="D2185" s="4"/>
      <c r="E2185" s="1144">
        <v>4200</v>
      </c>
      <c r="F2185" s="368">
        <f>ROUND(E2185/12*$B$4,0)</f>
        <v>700</v>
      </c>
      <c r="G2185" s="368">
        <v>147</v>
      </c>
      <c r="H2185" s="368">
        <f>G2185/F2185*100</f>
        <v>21</v>
      </c>
      <c r="I2185" s="368"/>
      <c r="J2185" s="368"/>
      <c r="K2185" s="368"/>
      <c r="L2185" s="368"/>
      <c r="M2185" s="368"/>
      <c r="N2185" s="368"/>
      <c r="O2185" s="368"/>
      <c r="P2185" s="368"/>
      <c r="Q2185" s="570"/>
      <c r="R2185" s="570"/>
      <c r="S2185" s="1061"/>
      <c r="T2185" s="570"/>
      <c r="U2185" s="1082"/>
      <c r="V2185" s="570"/>
      <c r="W2185" s="570"/>
      <c r="X2185" s="570"/>
      <c r="Y2185" s="570"/>
      <c r="Z2185" s="570"/>
      <c r="AA2185" s="1275"/>
      <c r="AB2185" s="566"/>
      <c r="AC2185" s="1460"/>
      <c r="AD2185" s="1475"/>
    </row>
    <row r="2186" spans="1:30" ht="75" x14ac:dyDescent="0.25">
      <c r="A2186" s="239">
        <v>1</v>
      </c>
      <c r="B2186" s="4" t="s">
        <v>296</v>
      </c>
      <c r="C2186" s="680"/>
      <c r="D2186" s="4"/>
      <c r="E2186" s="1144"/>
      <c r="F2186" s="368"/>
      <c r="G2186" s="368"/>
      <c r="H2186" s="368"/>
      <c r="I2186" s="368"/>
      <c r="J2186" s="368"/>
      <c r="K2186" s="368"/>
      <c r="L2186" s="368"/>
      <c r="M2186" s="368"/>
      <c r="N2186" s="368"/>
      <c r="O2186" s="368"/>
      <c r="P2186" s="368"/>
      <c r="Q2186" s="570"/>
      <c r="R2186" s="570"/>
      <c r="S2186" s="1061"/>
      <c r="T2186" s="570"/>
      <c r="U2186" s="1082"/>
      <c r="V2186" s="570"/>
      <c r="W2186" s="570"/>
      <c r="X2186" s="570"/>
      <c r="Y2186" s="570"/>
      <c r="Z2186" s="570"/>
      <c r="AA2186" s="1275"/>
      <c r="AB2186" s="566"/>
      <c r="AC2186" s="1460"/>
      <c r="AD2186" s="1475"/>
    </row>
    <row r="2187" spans="1:30" ht="60" x14ac:dyDescent="0.25">
      <c r="A2187" s="239">
        <v>1</v>
      </c>
      <c r="B2187" s="4" t="s">
        <v>310</v>
      </c>
      <c r="C2187" s="680"/>
      <c r="D2187" s="4"/>
      <c r="E2187" s="1145">
        <v>2000</v>
      </c>
      <c r="F2187" s="368">
        <f>ROUND(E2187/12*$B$4,0)</f>
        <v>333</v>
      </c>
      <c r="G2187" s="368">
        <v>162</v>
      </c>
      <c r="H2187" s="368">
        <f t="shared" ref="H2187:H2194" si="649">G2187/F2187*100</f>
        <v>48.648648648648653</v>
      </c>
      <c r="I2187" s="368"/>
      <c r="J2187" s="368"/>
      <c r="K2187" s="368"/>
      <c r="L2187" s="368"/>
      <c r="M2187" s="368"/>
      <c r="N2187" s="368"/>
      <c r="O2187" s="368"/>
      <c r="P2187" s="368"/>
      <c r="Q2187" s="570"/>
      <c r="R2187" s="570"/>
      <c r="S2187" s="1061"/>
      <c r="T2187" s="570"/>
      <c r="U2187" s="1082"/>
      <c r="V2187" s="570"/>
      <c r="W2187" s="570"/>
      <c r="X2187" s="570"/>
      <c r="Y2187" s="570"/>
      <c r="Z2187" s="570"/>
      <c r="AA2187" s="1275"/>
      <c r="AB2187" s="566"/>
      <c r="AC2187" s="1460"/>
      <c r="AD2187" s="1475"/>
    </row>
    <row r="2188" spans="1:30" ht="105" x14ac:dyDescent="0.25">
      <c r="B2188" s="4" t="s">
        <v>540</v>
      </c>
      <c r="C2188" s="680"/>
      <c r="D2188" s="4"/>
      <c r="E2188" s="1145">
        <v>1500</v>
      </c>
      <c r="F2188" s="368">
        <f>ROUND(E2188/12*$B$4,0)</f>
        <v>250</v>
      </c>
      <c r="G2188" s="368">
        <v>49</v>
      </c>
      <c r="H2188" s="368">
        <f t="shared" si="649"/>
        <v>19.600000000000001</v>
      </c>
      <c r="I2188" s="368"/>
      <c r="J2188" s="368"/>
      <c r="K2188" s="368"/>
      <c r="L2188" s="368"/>
      <c r="M2188" s="368"/>
      <c r="N2188" s="368"/>
      <c r="O2188" s="368"/>
      <c r="P2188" s="368"/>
      <c r="Q2188" s="570"/>
      <c r="R2188" s="570"/>
      <c r="S2188" s="1061"/>
      <c r="T2188" s="570"/>
      <c r="U2188" s="1082"/>
      <c r="V2188" s="570"/>
      <c r="W2188" s="570"/>
      <c r="X2188" s="570"/>
      <c r="Y2188" s="570"/>
      <c r="Z2188" s="570"/>
      <c r="AA2188" s="1275"/>
      <c r="AB2188" s="566"/>
      <c r="AC2188" s="1460"/>
      <c r="AD2188" s="1475"/>
    </row>
    <row r="2189" spans="1:30" ht="30" x14ac:dyDescent="0.25">
      <c r="B2189" s="4" t="s">
        <v>383</v>
      </c>
      <c r="C2189" s="680"/>
      <c r="D2189" s="4"/>
      <c r="E2189" s="1145">
        <v>416</v>
      </c>
      <c r="F2189" s="368">
        <f>ROUND(E2189/12*$B$4,0)</f>
        <v>69</v>
      </c>
      <c r="G2189" s="368"/>
      <c r="H2189" s="368">
        <f t="shared" si="649"/>
        <v>0</v>
      </c>
      <c r="I2189" s="368"/>
      <c r="J2189" s="368"/>
      <c r="K2189" s="368"/>
      <c r="L2189" s="368"/>
      <c r="M2189" s="368"/>
      <c r="N2189" s="368"/>
      <c r="O2189" s="368"/>
      <c r="P2189" s="368"/>
      <c r="Q2189" s="570"/>
      <c r="R2189" s="570"/>
      <c r="S2189" s="1061"/>
      <c r="T2189" s="570"/>
      <c r="U2189" s="1082"/>
      <c r="V2189" s="570"/>
      <c r="W2189" s="570"/>
      <c r="X2189" s="570"/>
      <c r="Y2189" s="570"/>
      <c r="Z2189" s="570"/>
      <c r="AA2189" s="1275"/>
      <c r="AB2189" s="566"/>
      <c r="AC2189" s="1460"/>
      <c r="AD2189" s="1475"/>
    </row>
    <row r="2190" spans="1:30" ht="29.25" x14ac:dyDescent="0.25">
      <c r="A2190" s="239">
        <v>1</v>
      </c>
      <c r="B2190" s="485" t="s">
        <v>135</v>
      </c>
      <c r="C2190" s="680"/>
      <c r="D2190" s="4"/>
      <c r="E2190" s="1144">
        <f>E2191</f>
        <v>3000</v>
      </c>
      <c r="F2190" s="368">
        <f>F2191</f>
        <v>500</v>
      </c>
      <c r="G2190" s="368">
        <f>G2191</f>
        <v>491</v>
      </c>
      <c r="H2190" s="368">
        <f t="shared" si="649"/>
        <v>98.2</v>
      </c>
      <c r="I2190" s="368"/>
      <c r="J2190" s="368"/>
      <c r="K2190" s="368"/>
      <c r="L2190" s="368"/>
      <c r="M2190" s="368"/>
      <c r="N2190" s="368"/>
      <c r="O2190" s="368"/>
      <c r="P2190" s="368"/>
      <c r="Q2190" s="570"/>
      <c r="R2190" s="570"/>
      <c r="S2190" s="1061"/>
      <c r="T2190" s="570"/>
      <c r="U2190" s="1082"/>
      <c r="V2190" s="570"/>
      <c r="W2190" s="570"/>
      <c r="X2190" s="570"/>
      <c r="Y2190" s="570"/>
      <c r="Z2190" s="570"/>
      <c r="AA2190" s="1275">
        <f>AA2191</f>
        <v>0</v>
      </c>
      <c r="AB2190" s="566"/>
      <c r="AC2190" s="1460"/>
      <c r="AD2190" s="1475"/>
    </row>
    <row r="2191" spans="1:30" x14ac:dyDescent="0.25">
      <c r="A2191" s="239">
        <v>1</v>
      </c>
      <c r="B2191" s="292" t="s">
        <v>240</v>
      </c>
      <c r="C2191" s="680"/>
      <c r="D2191" s="4"/>
      <c r="E2191" s="1145">
        <v>3000</v>
      </c>
      <c r="F2191" s="368">
        <f>ROUND(E2191/12*$B$4,0)</f>
        <v>500</v>
      </c>
      <c r="G2191" s="368">
        <v>491</v>
      </c>
      <c r="H2191" s="368">
        <f t="shared" si="649"/>
        <v>98.2</v>
      </c>
      <c r="I2191" s="368"/>
      <c r="J2191" s="368"/>
      <c r="K2191" s="368"/>
      <c r="L2191" s="368"/>
      <c r="M2191" s="368"/>
      <c r="N2191" s="368"/>
      <c r="O2191" s="368"/>
      <c r="P2191" s="368"/>
      <c r="Q2191" s="570"/>
      <c r="R2191" s="570"/>
      <c r="S2191" s="1061"/>
      <c r="T2191" s="570"/>
      <c r="U2191" s="1082"/>
      <c r="V2191" s="570"/>
      <c r="W2191" s="570"/>
      <c r="X2191" s="570"/>
      <c r="Y2191" s="570"/>
      <c r="Z2191" s="570"/>
      <c r="AA2191" s="1275"/>
      <c r="AB2191" s="566"/>
      <c r="AC2191" s="1460"/>
      <c r="AD2191" s="1475"/>
    </row>
    <row r="2192" spans="1:30" ht="63" x14ac:dyDescent="0.25">
      <c r="A2192" s="239">
        <v>1</v>
      </c>
      <c r="B2192" s="750" t="s">
        <v>299</v>
      </c>
      <c r="C2192" s="680"/>
      <c r="D2192" s="4"/>
      <c r="E2192" s="418">
        <f>E2193+E2198</f>
        <v>1707</v>
      </c>
      <c r="F2192" s="368">
        <f>F2193+F2198</f>
        <v>284</v>
      </c>
      <c r="G2192" s="368">
        <f>G2193+G2198</f>
        <v>7</v>
      </c>
      <c r="H2192" s="368">
        <f t="shared" si="649"/>
        <v>2.464788732394366</v>
      </c>
      <c r="I2192" s="368"/>
      <c r="J2192" s="368"/>
      <c r="K2192" s="368"/>
      <c r="L2192" s="368"/>
      <c r="M2192" s="368"/>
      <c r="N2192" s="368"/>
      <c r="O2192" s="368"/>
      <c r="P2192" s="368"/>
      <c r="Q2192" s="570"/>
      <c r="R2192" s="570"/>
      <c r="S2192" s="1209">
        <f>Q2192/12*$B$4</f>
        <v>0</v>
      </c>
      <c r="T2192" s="570">
        <f>Z2192-Y2192-V2192</f>
        <v>0</v>
      </c>
      <c r="U2192" s="1082"/>
      <c r="V2192" s="570"/>
      <c r="W2192" s="570">
        <f>T2192-S2192</f>
        <v>0</v>
      </c>
      <c r="X2192" s="570"/>
      <c r="Y2192" s="570"/>
      <c r="Z2192" s="570"/>
      <c r="AA2192" s="1275">
        <f>AA2193+AA2198</f>
        <v>0</v>
      </c>
      <c r="AB2192" s="566"/>
      <c r="AC2192" s="1460"/>
      <c r="AD2192" s="1475"/>
    </row>
    <row r="2193" spans="1:30" ht="30" x14ac:dyDescent="0.25">
      <c r="A2193" s="239">
        <v>1</v>
      </c>
      <c r="B2193" s="723" t="s">
        <v>300</v>
      </c>
      <c r="C2193" s="680"/>
      <c r="D2193" s="4"/>
      <c r="E2193" s="418">
        <f>SUM(E2194:E2197)</f>
        <v>1261</v>
      </c>
      <c r="F2193" s="368">
        <f>SUM(F2194:F2197)</f>
        <v>210</v>
      </c>
      <c r="G2193" s="368">
        <f>SUM(G2194:G2197)</f>
        <v>4</v>
      </c>
      <c r="H2193" s="368">
        <f t="shared" si="649"/>
        <v>1.9047619047619049</v>
      </c>
      <c r="I2193" s="368"/>
      <c r="J2193" s="368"/>
      <c r="K2193" s="368"/>
      <c r="L2193" s="368"/>
      <c r="M2193" s="368"/>
      <c r="N2193" s="368"/>
      <c r="O2193" s="368"/>
      <c r="P2193" s="368"/>
      <c r="Q2193" s="570"/>
      <c r="R2193" s="570"/>
      <c r="S2193" s="1061"/>
      <c r="T2193" s="570"/>
      <c r="U2193" s="1082"/>
      <c r="V2193" s="570"/>
      <c r="W2193" s="570"/>
      <c r="X2193" s="570"/>
      <c r="Y2193" s="570"/>
      <c r="Z2193" s="570"/>
      <c r="AA2193" s="1275">
        <f>SUM(AA2194:AA2197)</f>
        <v>0</v>
      </c>
      <c r="AB2193" s="566"/>
      <c r="AC2193" s="1460"/>
      <c r="AD2193" s="1475"/>
    </row>
    <row r="2194" spans="1:30" ht="30" x14ac:dyDescent="0.25">
      <c r="A2194" s="239">
        <v>1</v>
      </c>
      <c r="B2194" s="518" t="s">
        <v>301</v>
      </c>
      <c r="C2194" s="680"/>
      <c r="D2194" s="4"/>
      <c r="E2194" s="418">
        <v>1261</v>
      </c>
      <c r="F2194" s="368">
        <f>ROUND(E2194/12*$B$4,0)</f>
        <v>210</v>
      </c>
      <c r="G2194" s="368">
        <v>4</v>
      </c>
      <c r="H2194" s="368">
        <f t="shared" si="649"/>
        <v>1.9047619047619049</v>
      </c>
      <c r="I2194" s="368"/>
      <c r="J2194" s="368"/>
      <c r="K2194" s="368"/>
      <c r="L2194" s="368"/>
      <c r="M2194" s="368"/>
      <c r="N2194" s="368"/>
      <c r="O2194" s="368"/>
      <c r="P2194" s="368"/>
      <c r="Q2194" s="570"/>
      <c r="R2194" s="570"/>
      <c r="S2194" s="1061"/>
      <c r="T2194" s="570"/>
      <c r="U2194" s="1082"/>
      <c r="V2194" s="570"/>
      <c r="W2194" s="570"/>
      <c r="X2194" s="570"/>
      <c r="Y2194" s="570"/>
      <c r="Z2194" s="570"/>
      <c r="AA2194" s="1275"/>
      <c r="AB2194" s="566"/>
      <c r="AC2194" s="1460"/>
      <c r="AD2194" s="1475"/>
    </row>
    <row r="2195" spans="1:30" ht="60" x14ac:dyDescent="0.25">
      <c r="A2195" s="239">
        <v>1</v>
      </c>
      <c r="B2195" s="518" t="s">
        <v>302</v>
      </c>
      <c r="C2195" s="680"/>
      <c r="D2195" s="4"/>
      <c r="E2195" s="418"/>
      <c r="F2195" s="368"/>
      <c r="G2195" s="368"/>
      <c r="H2195" s="368"/>
      <c r="I2195" s="368"/>
      <c r="J2195" s="368"/>
      <c r="K2195" s="368"/>
      <c r="L2195" s="368"/>
      <c r="M2195" s="368"/>
      <c r="N2195" s="368"/>
      <c r="O2195" s="368"/>
      <c r="P2195" s="368"/>
      <c r="Q2195" s="570"/>
      <c r="R2195" s="570"/>
      <c r="S2195" s="1061"/>
      <c r="T2195" s="570"/>
      <c r="U2195" s="1082"/>
      <c r="V2195" s="570"/>
      <c r="W2195" s="570"/>
      <c r="X2195" s="570"/>
      <c r="Y2195" s="570"/>
      <c r="Z2195" s="570"/>
      <c r="AA2195" s="1275"/>
      <c r="AB2195" s="566"/>
      <c r="AC2195" s="1460"/>
      <c r="AD2195" s="1475"/>
    </row>
    <row r="2196" spans="1:30" ht="45" x14ac:dyDescent="0.25">
      <c r="A2196" s="239">
        <v>1</v>
      </c>
      <c r="B2196" s="518" t="s">
        <v>303</v>
      </c>
      <c r="C2196" s="680"/>
      <c r="D2196" s="4"/>
      <c r="E2196" s="418"/>
      <c r="F2196" s="368"/>
      <c r="G2196" s="368"/>
      <c r="H2196" s="368"/>
      <c r="I2196" s="368"/>
      <c r="J2196" s="368"/>
      <c r="K2196" s="368"/>
      <c r="L2196" s="368"/>
      <c r="M2196" s="368"/>
      <c r="N2196" s="368"/>
      <c r="O2196" s="368"/>
      <c r="P2196" s="368"/>
      <c r="Q2196" s="570"/>
      <c r="R2196" s="570"/>
      <c r="S2196" s="1061"/>
      <c r="T2196" s="570"/>
      <c r="U2196" s="1082"/>
      <c r="V2196" s="570"/>
      <c r="W2196" s="570"/>
      <c r="X2196" s="570"/>
      <c r="Y2196" s="570"/>
      <c r="Z2196" s="570"/>
      <c r="AA2196" s="1275"/>
      <c r="AB2196" s="566"/>
      <c r="AC2196" s="1460"/>
      <c r="AD2196" s="1475"/>
    </row>
    <row r="2197" spans="1:30" ht="30" x14ac:dyDescent="0.25">
      <c r="A2197" s="239">
        <v>1</v>
      </c>
      <c r="B2197" s="518" t="s">
        <v>304</v>
      </c>
      <c r="C2197" s="680"/>
      <c r="D2197" s="4"/>
      <c r="E2197" s="418"/>
      <c r="F2197" s="368"/>
      <c r="G2197" s="368"/>
      <c r="H2197" s="368"/>
      <c r="I2197" s="368"/>
      <c r="J2197" s="368"/>
      <c r="K2197" s="368"/>
      <c r="L2197" s="368"/>
      <c r="M2197" s="368"/>
      <c r="N2197" s="368"/>
      <c r="O2197" s="368"/>
      <c r="P2197" s="368"/>
      <c r="Q2197" s="570"/>
      <c r="R2197" s="570"/>
      <c r="S2197" s="1061"/>
      <c r="T2197" s="570"/>
      <c r="U2197" s="1082"/>
      <c r="V2197" s="570"/>
      <c r="W2197" s="570"/>
      <c r="X2197" s="570"/>
      <c r="Y2197" s="570"/>
      <c r="Z2197" s="570"/>
      <c r="AA2197" s="1275"/>
      <c r="AB2197" s="566"/>
      <c r="AC2197" s="1460"/>
      <c r="AD2197" s="1475"/>
    </row>
    <row r="2198" spans="1:30" ht="60" x14ac:dyDescent="0.25">
      <c r="A2198" s="239">
        <v>1</v>
      </c>
      <c r="B2198" s="723" t="s">
        <v>305</v>
      </c>
      <c r="C2198" s="680"/>
      <c r="D2198" s="4"/>
      <c r="E2198" s="418">
        <f>SUM(E2199:E2202)</f>
        <v>446</v>
      </c>
      <c r="F2198" s="368">
        <f>SUM(F2199:F2202)</f>
        <v>74</v>
      </c>
      <c r="G2198" s="368">
        <f>G2199</f>
        <v>3</v>
      </c>
      <c r="H2198" s="368">
        <f>G2198/F2198*100</f>
        <v>4.0540540540540544</v>
      </c>
      <c r="I2198" s="368"/>
      <c r="J2198" s="368"/>
      <c r="K2198" s="368"/>
      <c r="L2198" s="368"/>
      <c r="M2198" s="368"/>
      <c r="N2198" s="368"/>
      <c r="O2198" s="368"/>
      <c r="P2198" s="368"/>
      <c r="Q2198" s="570"/>
      <c r="R2198" s="570"/>
      <c r="S2198" s="1061"/>
      <c r="T2198" s="570"/>
      <c r="U2198" s="1082"/>
      <c r="V2198" s="570"/>
      <c r="W2198" s="570"/>
      <c r="X2198" s="570"/>
      <c r="Y2198" s="570"/>
      <c r="Z2198" s="570"/>
      <c r="AA2198" s="1275">
        <f>AA2199</f>
        <v>0</v>
      </c>
      <c r="AB2198" s="566"/>
      <c r="AC2198" s="1460"/>
      <c r="AD2198" s="1475"/>
    </row>
    <row r="2199" spans="1:30" ht="45" x14ac:dyDescent="0.25">
      <c r="A2199" s="239">
        <v>1</v>
      </c>
      <c r="B2199" s="518" t="s">
        <v>306</v>
      </c>
      <c r="C2199" s="680"/>
      <c r="D2199" s="4"/>
      <c r="E2199" s="418">
        <v>446</v>
      </c>
      <c r="F2199" s="368">
        <f>ROUND(E2199/12*$B$4,0)</f>
        <v>74</v>
      </c>
      <c r="G2199" s="368">
        <v>3</v>
      </c>
      <c r="H2199" s="368">
        <f>G2199/F2199*100</f>
        <v>4.0540540540540544</v>
      </c>
      <c r="I2199" s="368"/>
      <c r="J2199" s="368"/>
      <c r="K2199" s="368"/>
      <c r="L2199" s="368"/>
      <c r="M2199" s="368"/>
      <c r="N2199" s="368"/>
      <c r="O2199" s="368"/>
      <c r="P2199" s="368"/>
      <c r="Q2199" s="570"/>
      <c r="R2199" s="570"/>
      <c r="S2199" s="1061"/>
      <c r="T2199" s="570"/>
      <c r="U2199" s="1082"/>
      <c r="V2199" s="570"/>
      <c r="W2199" s="570"/>
      <c r="X2199" s="570"/>
      <c r="Y2199" s="570"/>
      <c r="Z2199" s="570"/>
      <c r="AA2199" s="1275"/>
      <c r="AB2199" s="566"/>
      <c r="AC2199" s="1460"/>
      <c r="AD2199" s="1475"/>
    </row>
    <row r="2200" spans="1:30" ht="30" x14ac:dyDescent="0.25">
      <c r="A2200" s="239">
        <v>1</v>
      </c>
      <c r="B2200" s="518" t="s">
        <v>337</v>
      </c>
      <c r="C2200" s="680"/>
      <c r="D2200" s="4"/>
      <c r="E2200" s="418"/>
      <c r="F2200" s="368"/>
      <c r="G2200" s="368"/>
      <c r="H2200" s="368"/>
      <c r="I2200" s="368"/>
      <c r="J2200" s="368"/>
      <c r="K2200" s="368"/>
      <c r="L2200" s="368"/>
      <c r="M2200" s="368"/>
      <c r="N2200" s="368"/>
      <c r="O2200" s="368"/>
      <c r="P2200" s="368"/>
      <c r="Q2200" s="570"/>
      <c r="R2200" s="570"/>
      <c r="S2200" s="1061"/>
      <c r="T2200" s="570"/>
      <c r="U2200" s="1082"/>
      <c r="V2200" s="570"/>
      <c r="W2200" s="570"/>
      <c r="X2200" s="570"/>
      <c r="Y2200" s="570"/>
      <c r="Z2200" s="570"/>
      <c r="AA2200" s="1275"/>
      <c r="AB2200" s="566"/>
      <c r="AC2200" s="1460"/>
      <c r="AD2200" s="1475"/>
    </row>
    <row r="2201" spans="1:30" ht="75" x14ac:dyDescent="0.25">
      <c r="A2201" s="239">
        <v>1</v>
      </c>
      <c r="B2201" s="518" t="s">
        <v>307</v>
      </c>
      <c r="C2201" s="680"/>
      <c r="D2201" s="4"/>
      <c r="E2201" s="418"/>
      <c r="F2201" s="368"/>
      <c r="G2201" s="368"/>
      <c r="H2201" s="368"/>
      <c r="I2201" s="368"/>
      <c r="J2201" s="368"/>
      <c r="K2201" s="368"/>
      <c r="L2201" s="368"/>
      <c r="M2201" s="368"/>
      <c r="N2201" s="368"/>
      <c r="O2201" s="368"/>
      <c r="P2201" s="368"/>
      <c r="Q2201" s="570"/>
      <c r="R2201" s="570"/>
      <c r="S2201" s="1061"/>
      <c r="T2201" s="570"/>
      <c r="U2201" s="1082"/>
      <c r="V2201" s="570"/>
      <c r="W2201" s="570"/>
      <c r="X2201" s="570"/>
      <c r="Y2201" s="570"/>
      <c r="Z2201" s="570"/>
      <c r="AA2201" s="1275"/>
      <c r="AB2201" s="566"/>
      <c r="AC2201" s="1460"/>
      <c r="AD2201" s="1475"/>
    </row>
    <row r="2202" spans="1:30" ht="60" x14ac:dyDescent="0.25">
      <c r="A2202" s="239">
        <v>1</v>
      </c>
      <c r="B2202" s="518" t="s">
        <v>308</v>
      </c>
      <c r="C2202" s="680"/>
      <c r="D2202" s="4"/>
      <c r="E2202" s="418"/>
      <c r="F2202" s="368"/>
      <c r="G2202" s="368"/>
      <c r="H2202" s="368"/>
      <c r="I2202" s="368"/>
      <c r="J2202" s="368"/>
      <c r="K2202" s="368"/>
      <c r="L2202" s="368"/>
      <c r="M2202" s="368"/>
      <c r="N2202" s="368"/>
      <c r="O2202" s="368"/>
      <c r="P2202" s="368"/>
      <c r="Q2202" s="570"/>
      <c r="R2202" s="570"/>
      <c r="S2202" s="1061"/>
      <c r="T2202" s="570"/>
      <c r="U2202" s="1082"/>
      <c r="V2202" s="570"/>
      <c r="W2202" s="570"/>
      <c r="X2202" s="570"/>
      <c r="Y2202" s="570"/>
      <c r="Z2202" s="570"/>
      <c r="AA2202" s="1275"/>
      <c r="AB2202" s="566"/>
      <c r="AC2202" s="1460"/>
      <c r="AD2202" s="1475"/>
    </row>
    <row r="2203" spans="1:30" x14ac:dyDescent="0.25">
      <c r="B2203" s="797" t="s">
        <v>207</v>
      </c>
      <c r="C2203" s="680"/>
      <c r="D2203" s="4"/>
      <c r="E2203" s="418"/>
      <c r="F2203" s="368"/>
      <c r="G2203" s="368"/>
      <c r="H2203" s="368"/>
      <c r="I2203" s="368"/>
      <c r="J2203" s="368"/>
      <c r="K2203" s="368"/>
      <c r="L2203" s="368"/>
      <c r="M2203" s="368"/>
      <c r="N2203" s="368"/>
      <c r="O2203" s="368"/>
      <c r="P2203" s="368"/>
      <c r="Q2203" s="570">
        <v>20935.632850000002</v>
      </c>
      <c r="R2203" s="570">
        <v>20935.632850000002</v>
      </c>
      <c r="S2203" s="1061">
        <f t="shared" ref="S2203" si="650">Q2203/12*$B$4+(R2203-Q2203)/11*1</f>
        <v>3489.2721416666668</v>
      </c>
      <c r="T2203" s="570">
        <f>Z2203-Y2203-V2203</f>
        <v>2723.5565699999997</v>
      </c>
      <c r="U2203" s="1082"/>
      <c r="V2203" s="570"/>
      <c r="W2203" s="570">
        <f>T2203-S2203</f>
        <v>-765.71557166666707</v>
      </c>
      <c r="X2203" s="570"/>
      <c r="Y2203" s="570">
        <v>0</v>
      </c>
      <c r="Z2203" s="570">
        <v>2723.5565699999997</v>
      </c>
      <c r="AA2203" s="1275"/>
      <c r="AB2203" s="566"/>
      <c r="AC2203" s="1460"/>
      <c r="AD2203" s="1475"/>
    </row>
    <row r="2204" spans="1:30" ht="29.25" x14ac:dyDescent="0.25">
      <c r="A2204" s="239">
        <v>1</v>
      </c>
      <c r="B2204" s="784" t="s">
        <v>362</v>
      </c>
      <c r="C2204" s="680"/>
      <c r="D2204" s="4"/>
      <c r="E2204" s="757">
        <f>E2205+E2206+E2211+E2210+E2212+E2213</f>
        <v>6708.5</v>
      </c>
      <c r="F2204" s="368">
        <f>F2205+F2206+F2211+F2210+F2212+F2213</f>
        <v>1118</v>
      </c>
      <c r="G2204" s="368">
        <f>G2205+G2206+G2211+G2210+G2212+G2213+G2215</f>
        <v>1122.33</v>
      </c>
      <c r="H2204" s="368">
        <f>G2204/F2204*100</f>
        <v>100.38729874776386</v>
      </c>
      <c r="I2204" s="368"/>
      <c r="J2204" s="368"/>
      <c r="K2204" s="368"/>
      <c r="L2204" s="368"/>
      <c r="M2204" s="368"/>
      <c r="N2204" s="368"/>
      <c r="O2204" s="368"/>
      <c r="P2204" s="368"/>
      <c r="Q2204" s="570"/>
      <c r="R2204" s="570"/>
      <c r="S2204" s="1061"/>
      <c r="T2204" s="570"/>
      <c r="U2204" s="1082"/>
      <c r="V2204" s="570"/>
      <c r="W2204" s="570"/>
      <c r="X2204" s="570"/>
      <c r="Y2204" s="570"/>
      <c r="Z2204" s="570"/>
      <c r="AA2204" s="1275">
        <f>AA2205+AA2206+AA2211+AA2210+AA2212+AA2213+AA2215</f>
        <v>0</v>
      </c>
      <c r="AB2204" s="566"/>
      <c r="AC2204" s="1460"/>
      <c r="AD2204" s="1475"/>
    </row>
    <row r="2205" spans="1:30" x14ac:dyDescent="0.25">
      <c r="A2205" s="239">
        <v>1</v>
      </c>
      <c r="B2205" s="4" t="s">
        <v>350</v>
      </c>
      <c r="C2205" s="680"/>
      <c r="D2205" s="4"/>
      <c r="E2205" s="757"/>
      <c r="F2205" s="368"/>
      <c r="G2205" s="368"/>
      <c r="H2205" s="368"/>
      <c r="I2205" s="368"/>
      <c r="J2205" s="368"/>
      <c r="K2205" s="368"/>
      <c r="L2205" s="368"/>
      <c r="M2205" s="368"/>
      <c r="N2205" s="368"/>
      <c r="O2205" s="368"/>
      <c r="P2205" s="368"/>
      <c r="Q2205" s="570"/>
      <c r="R2205" s="570"/>
      <c r="S2205" s="1061"/>
      <c r="T2205" s="570"/>
      <c r="U2205" s="1082"/>
      <c r="V2205" s="570"/>
      <c r="W2205" s="570"/>
      <c r="X2205" s="570"/>
      <c r="Y2205" s="570"/>
      <c r="Z2205" s="570"/>
      <c r="AA2205" s="1275"/>
      <c r="AB2205" s="566"/>
      <c r="AC2205" s="1460"/>
      <c r="AD2205" s="1475"/>
    </row>
    <row r="2206" spans="1:30" ht="30" x14ac:dyDescent="0.25">
      <c r="A2206" s="239">
        <v>1</v>
      </c>
      <c r="B2206" s="798" t="s">
        <v>351</v>
      </c>
      <c r="C2206" s="680"/>
      <c r="D2206" s="4"/>
      <c r="E2206" s="757">
        <f>E2207+E2208/4</f>
        <v>5665.5</v>
      </c>
      <c r="F2206" s="368">
        <f>ROUND(E2206/12*$B$4,0)</f>
        <v>944</v>
      </c>
      <c r="G2206" s="368">
        <f>G2207+G2208/4</f>
        <v>970.33</v>
      </c>
      <c r="H2206" s="368">
        <f>G2206/F2206*100</f>
        <v>102.78919491525424</v>
      </c>
      <c r="I2206" s="368"/>
      <c r="J2206" s="368"/>
      <c r="K2206" s="368"/>
      <c r="L2206" s="368"/>
      <c r="M2206" s="368"/>
      <c r="N2206" s="368"/>
      <c r="O2206" s="368"/>
      <c r="P2206" s="368"/>
      <c r="Q2206" s="570"/>
      <c r="R2206" s="570"/>
      <c r="S2206" s="1061"/>
      <c r="T2206" s="570"/>
      <c r="U2206" s="1082"/>
      <c r="V2206" s="570"/>
      <c r="W2206" s="570"/>
      <c r="X2206" s="570"/>
      <c r="Y2206" s="570"/>
      <c r="Z2206" s="570"/>
      <c r="AA2206" s="1275">
        <f>AA2207+AA2208/4</f>
        <v>0</v>
      </c>
      <c r="AB2206" s="566"/>
      <c r="AC2206" s="1460"/>
      <c r="AD2206" s="1475"/>
    </row>
    <row r="2207" spans="1:30" x14ac:dyDescent="0.25">
      <c r="A2207" s="239">
        <v>1</v>
      </c>
      <c r="B2207" s="4" t="s">
        <v>352</v>
      </c>
      <c r="C2207" s="680"/>
      <c r="D2207" s="4"/>
      <c r="E2207" s="244">
        <v>3159</v>
      </c>
      <c r="F2207" s="368">
        <f>ROUND(E2207/12*$B$4,0)</f>
        <v>527</v>
      </c>
      <c r="G2207" s="368">
        <v>553</v>
      </c>
      <c r="H2207" s="368">
        <f>G2207/F2207*100</f>
        <v>104.93358633776091</v>
      </c>
      <c r="I2207" s="368"/>
      <c r="J2207" s="368"/>
      <c r="K2207" s="368"/>
      <c r="L2207" s="368"/>
      <c r="M2207" s="368"/>
      <c r="N2207" s="368"/>
      <c r="O2207" s="368"/>
      <c r="P2207" s="368"/>
      <c r="Q2207" s="570"/>
      <c r="R2207" s="570"/>
      <c r="S2207" s="1061"/>
      <c r="T2207" s="570"/>
      <c r="U2207" s="1082"/>
      <c r="V2207" s="570"/>
      <c r="W2207" s="570"/>
      <c r="X2207" s="570"/>
      <c r="Y2207" s="570"/>
      <c r="Z2207" s="570"/>
      <c r="AA2207" s="1275"/>
      <c r="AB2207" s="566"/>
      <c r="AC2207" s="1460"/>
      <c r="AD2207" s="1475"/>
    </row>
    <row r="2208" spans="1:30" ht="30" x14ac:dyDescent="0.25">
      <c r="A2208" s="239">
        <v>1</v>
      </c>
      <c r="B2208" s="4" t="s">
        <v>377</v>
      </c>
      <c r="C2208" s="680"/>
      <c r="D2208" s="4"/>
      <c r="E2208" s="757">
        <v>10026</v>
      </c>
      <c r="F2208" s="368">
        <f>ROUND(E2208/12*$B$4,0)</f>
        <v>1671</v>
      </c>
      <c r="G2208" s="368">
        <v>1669.3200000000002</v>
      </c>
      <c r="H2208" s="368">
        <f>G2208/F2208*100</f>
        <v>99.899461400359087</v>
      </c>
      <c r="I2208" s="368"/>
      <c r="J2208" s="368"/>
      <c r="K2208" s="368"/>
      <c r="L2208" s="368"/>
      <c r="M2208" s="368"/>
      <c r="N2208" s="368"/>
      <c r="O2208" s="368"/>
      <c r="P2208" s="368"/>
      <c r="Q2208" s="570"/>
      <c r="R2208" s="570"/>
      <c r="S2208" s="1061"/>
      <c r="T2208" s="570"/>
      <c r="U2208" s="1082"/>
      <c r="V2208" s="570"/>
      <c r="W2208" s="570"/>
      <c r="X2208" s="570"/>
      <c r="Y2208" s="570"/>
      <c r="Z2208" s="570"/>
      <c r="AA2208" s="1275"/>
      <c r="AB2208" s="566"/>
      <c r="AC2208" s="1460"/>
      <c r="AD2208" s="1475"/>
    </row>
    <row r="2209" spans="1:30" ht="60" x14ac:dyDescent="0.25">
      <c r="A2209" s="239">
        <v>1</v>
      </c>
      <c r="B2209" s="4" t="s">
        <v>353</v>
      </c>
      <c r="C2209" s="680"/>
      <c r="D2209" s="4"/>
      <c r="E2209" s="757"/>
      <c r="F2209" s="213"/>
      <c r="G2209" s="368"/>
      <c r="H2209" s="368"/>
      <c r="I2209" s="368"/>
      <c r="J2209" s="368"/>
      <c r="K2209" s="368"/>
      <c r="L2209" s="368"/>
      <c r="M2209" s="368"/>
      <c r="N2209" s="368"/>
      <c r="O2209" s="368"/>
      <c r="P2209" s="368"/>
      <c r="Q2209" s="570"/>
      <c r="R2209" s="570"/>
      <c r="S2209" s="1061"/>
      <c r="T2209" s="570">
        <f>Z2209-Y2209-V2209</f>
        <v>0</v>
      </c>
      <c r="U2209" s="1082"/>
      <c r="V2209" s="570"/>
      <c r="W2209" s="570"/>
      <c r="X2209" s="570"/>
      <c r="Y2209" s="570"/>
      <c r="Z2209" s="570"/>
      <c r="AA2209" s="1275"/>
      <c r="AB2209" s="566"/>
      <c r="AC2209" s="1460"/>
      <c r="AD2209" s="1475"/>
    </row>
    <row r="2210" spans="1:30" ht="75" x14ac:dyDescent="0.25">
      <c r="A2210" s="239">
        <v>1</v>
      </c>
      <c r="B2210" s="4" t="s">
        <v>354</v>
      </c>
      <c r="C2210" s="680"/>
      <c r="D2210" s="4"/>
      <c r="E2210" s="1146"/>
      <c r="F2210" s="213">
        <f>ROUND(E2210/12*$B$4,0)</f>
        <v>0</v>
      </c>
      <c r="G2210" s="368"/>
      <c r="H2210" s="368"/>
      <c r="I2210" s="368"/>
      <c r="J2210" s="368"/>
      <c r="K2210" s="368"/>
      <c r="L2210" s="368"/>
      <c r="M2210" s="368"/>
      <c r="N2210" s="368"/>
      <c r="O2210" s="368"/>
      <c r="P2210" s="368"/>
      <c r="Q2210" s="570"/>
      <c r="R2210" s="570"/>
      <c r="S2210" s="1061"/>
      <c r="T2210" s="570">
        <f>Z2210-Y2210-V2210</f>
        <v>0</v>
      </c>
      <c r="U2210" s="1082"/>
      <c r="V2210" s="570"/>
      <c r="W2210" s="570"/>
      <c r="X2210" s="570"/>
      <c r="Y2210" s="570"/>
      <c r="Z2210" s="570"/>
      <c r="AA2210" s="1275"/>
      <c r="AB2210" s="566"/>
      <c r="AC2210" s="1460"/>
      <c r="AD2210" s="1475"/>
    </row>
    <row r="2211" spans="1:30" ht="45" x14ac:dyDescent="0.25">
      <c r="A2211" s="239">
        <v>1</v>
      </c>
      <c r="B2211" s="799" t="s">
        <v>355</v>
      </c>
      <c r="C2211" s="680"/>
      <c r="D2211" s="4"/>
      <c r="E2211" s="1146">
        <v>400</v>
      </c>
      <c r="F2211" s="213">
        <f>ROUND(E2211/12*$B$4,0)</f>
        <v>67</v>
      </c>
      <c r="G2211" s="368">
        <v>115</v>
      </c>
      <c r="H2211" s="368">
        <f>G2211/F2211*100</f>
        <v>171.64179104477611</v>
      </c>
      <c r="I2211" s="368"/>
      <c r="J2211" s="368"/>
      <c r="K2211" s="368"/>
      <c r="L2211" s="368"/>
      <c r="M2211" s="368"/>
      <c r="N2211" s="368"/>
      <c r="O2211" s="368"/>
      <c r="P2211" s="368"/>
      <c r="Q2211" s="570"/>
      <c r="R2211" s="570"/>
      <c r="S2211" s="1061"/>
      <c r="T2211" s="570">
        <f>Z2211-Y2211-V2211</f>
        <v>0</v>
      </c>
      <c r="U2211" s="1082"/>
      <c r="V2211" s="570"/>
      <c r="W2211" s="570"/>
      <c r="X2211" s="570"/>
      <c r="Y2211" s="570"/>
      <c r="Z2211" s="570"/>
      <c r="AA2211" s="1275"/>
      <c r="AB2211" s="566"/>
      <c r="AC2211" s="1460"/>
      <c r="AD2211" s="1475"/>
    </row>
    <row r="2212" spans="1:30" ht="105" x14ac:dyDescent="0.25">
      <c r="B2212" s="799" t="s">
        <v>541</v>
      </c>
      <c r="C2212" s="680"/>
      <c r="D2212" s="4"/>
      <c r="E2212" s="1146">
        <v>300</v>
      </c>
      <c r="F2212" s="213">
        <f>ROUND(E2212/12*$B$4,0)</f>
        <v>50</v>
      </c>
      <c r="G2212" s="368">
        <v>34</v>
      </c>
      <c r="H2212" s="368">
        <f>G2212/F2212*100</f>
        <v>68</v>
      </c>
      <c r="I2212" s="368"/>
      <c r="J2212" s="368"/>
      <c r="K2212" s="368"/>
      <c r="L2212" s="368"/>
      <c r="M2212" s="368"/>
      <c r="N2212" s="368"/>
      <c r="O2212" s="368"/>
      <c r="P2212" s="368"/>
      <c r="Q2212" s="570"/>
      <c r="R2212" s="570"/>
      <c r="S2212" s="1061"/>
      <c r="T2212" s="570"/>
      <c r="U2212" s="1082"/>
      <c r="V2212" s="570"/>
      <c r="W2212" s="570"/>
      <c r="X2212" s="570"/>
      <c r="Y2212" s="570"/>
      <c r="Z2212" s="570"/>
      <c r="AA2212" s="1275"/>
      <c r="AB2212" s="566"/>
      <c r="AC2212" s="1460"/>
      <c r="AD2212" s="1475"/>
    </row>
    <row r="2213" spans="1:30" ht="42.75" x14ac:dyDescent="0.25">
      <c r="B2213" s="1414" t="s">
        <v>514</v>
      </c>
      <c r="C2213" s="680"/>
      <c r="D2213" s="4"/>
      <c r="E2213" s="757">
        <f>E2214</f>
        <v>343</v>
      </c>
      <c r="F2213" s="213">
        <f>F2214</f>
        <v>57</v>
      </c>
      <c r="G2213" s="368">
        <f>G2214</f>
        <v>3</v>
      </c>
      <c r="H2213" s="368">
        <f>G2213/F2213*100</f>
        <v>5.2631578947368416</v>
      </c>
      <c r="I2213" s="368"/>
      <c r="J2213" s="368"/>
      <c r="K2213" s="368"/>
      <c r="L2213" s="368"/>
      <c r="M2213" s="368"/>
      <c r="N2213" s="368"/>
      <c r="O2213" s="368"/>
      <c r="P2213" s="368"/>
      <c r="Q2213" s="570">
        <v>473.97820000000002</v>
      </c>
      <c r="R2213" s="570">
        <v>473.97820000000002</v>
      </c>
      <c r="S2213" s="1209">
        <f t="shared" ref="S2213" si="651">Q2213/12*$B$4+(R2213-Q2213)/11*1</f>
        <v>78.996366666666674</v>
      </c>
      <c r="T2213" s="570">
        <f>Z2213-Y2213-V2213</f>
        <v>3.8878000000000004</v>
      </c>
      <c r="U2213" s="1082"/>
      <c r="V2213" s="570"/>
      <c r="W2213" s="570">
        <f>T2213-S2213</f>
        <v>-75.108566666666675</v>
      </c>
      <c r="X2213" s="570"/>
      <c r="Y2213" s="570">
        <v>0</v>
      </c>
      <c r="Z2213" s="570">
        <v>3.8878000000000004</v>
      </c>
      <c r="AA2213" s="1275">
        <f>AA2214</f>
        <v>0</v>
      </c>
      <c r="AB2213" s="566"/>
      <c r="AC2213" s="1460"/>
      <c r="AD2213" s="1475"/>
    </row>
    <row r="2214" spans="1:30" x14ac:dyDescent="0.25">
      <c r="B2214" s="799" t="s">
        <v>515</v>
      </c>
      <c r="C2214" s="680"/>
      <c r="D2214" s="4"/>
      <c r="E2214" s="757">
        <v>343</v>
      </c>
      <c r="F2214" s="213">
        <f>ROUND(E2214/12*$B$4,0)</f>
        <v>57</v>
      </c>
      <c r="G2214" s="368">
        <v>3</v>
      </c>
      <c r="H2214" s="368">
        <f>G2214/F2214*100</f>
        <v>5.2631578947368416</v>
      </c>
      <c r="I2214" s="368"/>
      <c r="J2214" s="368"/>
      <c r="K2214" s="368"/>
      <c r="L2214" s="368"/>
      <c r="M2214" s="368"/>
      <c r="N2214" s="368"/>
      <c r="O2214" s="368"/>
      <c r="P2214" s="368"/>
      <c r="Q2214" s="570"/>
      <c r="R2214" s="570"/>
      <c r="S2214" s="1061"/>
      <c r="T2214" s="570"/>
      <c r="U2214" s="1082"/>
      <c r="V2214" s="570"/>
      <c r="W2214" s="570"/>
      <c r="X2214" s="570"/>
      <c r="Y2214" s="570"/>
      <c r="Z2214" s="570"/>
      <c r="AA2214" s="1275"/>
      <c r="AB2214" s="566"/>
      <c r="AC2214" s="1460"/>
      <c r="AD2214" s="1475"/>
    </row>
    <row r="2215" spans="1:30" ht="42.75" x14ac:dyDescent="0.25">
      <c r="B2215" s="1414" t="s">
        <v>516</v>
      </c>
      <c r="C2215" s="680"/>
      <c r="D2215" s="4"/>
      <c r="E2215" s="757"/>
      <c r="F2215" s="213"/>
      <c r="G2215" s="368"/>
      <c r="H2215" s="368"/>
      <c r="I2215" s="368"/>
      <c r="J2215" s="368"/>
      <c r="K2215" s="368"/>
      <c r="L2215" s="368"/>
      <c r="M2215" s="368"/>
      <c r="N2215" s="368"/>
      <c r="O2215" s="368"/>
      <c r="P2215" s="368"/>
      <c r="Q2215" s="570"/>
      <c r="R2215" s="570"/>
      <c r="S2215" s="1061"/>
      <c r="T2215" s="570"/>
      <c r="U2215" s="1082"/>
      <c r="V2215" s="570"/>
      <c r="W2215" s="570"/>
      <c r="X2215" s="570"/>
      <c r="Y2215" s="570"/>
      <c r="Z2215" s="570"/>
      <c r="AA2215" s="1275"/>
      <c r="AB2215" s="566"/>
      <c r="AC2215" s="1460"/>
      <c r="AD2215" s="1475"/>
    </row>
    <row r="2216" spans="1:30" ht="29.25" x14ac:dyDescent="0.25">
      <c r="A2216" s="239">
        <v>1</v>
      </c>
      <c r="B2216" s="784" t="s">
        <v>363</v>
      </c>
      <c r="C2216" s="680"/>
      <c r="D2216" s="4"/>
      <c r="E2216" s="1146">
        <f>E2218</f>
        <v>7514.5744680851058</v>
      </c>
      <c r="F2216" s="213">
        <f>F2218</f>
        <v>1252.4468085106382</v>
      </c>
      <c r="G2216" s="368">
        <f>G2218</f>
        <v>889.25744680851062</v>
      </c>
      <c r="H2216" s="368">
        <f>G2216/F2216*100</f>
        <v>71.001613862227131</v>
      </c>
      <c r="I2216" s="368"/>
      <c r="J2216" s="368"/>
      <c r="K2216" s="368"/>
      <c r="L2216" s="368"/>
      <c r="M2216" s="368"/>
      <c r="N2216" s="368"/>
      <c r="O2216" s="368"/>
      <c r="P2216" s="368"/>
      <c r="Q2216" s="570"/>
      <c r="R2216" s="570"/>
      <c r="S2216" s="1061"/>
      <c r="T2216" s="570"/>
      <c r="U2216" s="1082"/>
      <c r="V2216" s="570"/>
      <c r="W2216" s="570"/>
      <c r="X2216" s="570"/>
      <c r="Y2216" s="570"/>
      <c r="Z2216" s="570"/>
      <c r="AA2216" s="1275">
        <f>AA2218</f>
        <v>0</v>
      </c>
      <c r="AB2216" s="566"/>
      <c r="AC2216" s="1460"/>
      <c r="AD2216" s="1475"/>
    </row>
    <row r="2217" spans="1:30" x14ac:dyDescent="0.25">
      <c r="A2217" s="239">
        <v>1</v>
      </c>
      <c r="B2217" s="784" t="s">
        <v>378</v>
      </c>
      <c r="C2217" s="680"/>
      <c r="D2217" s="4"/>
      <c r="E2217" s="1154"/>
      <c r="F2217" s="213"/>
      <c r="G2217" s="368"/>
      <c r="H2217" s="368"/>
      <c r="I2217" s="368"/>
      <c r="J2217" s="368"/>
      <c r="K2217" s="368"/>
      <c r="L2217" s="368"/>
      <c r="M2217" s="368"/>
      <c r="N2217" s="368"/>
      <c r="O2217" s="368"/>
      <c r="P2217" s="368"/>
      <c r="Q2217" s="570"/>
      <c r="R2217" s="570"/>
      <c r="S2217" s="1061"/>
      <c r="T2217" s="570">
        <f>Z2217-Y2217-V2217</f>
        <v>0</v>
      </c>
      <c r="U2217" s="1082"/>
      <c r="V2217" s="570"/>
      <c r="W2217" s="570"/>
      <c r="X2217" s="570"/>
      <c r="Y2217" s="570"/>
      <c r="Z2217" s="570"/>
      <c r="AA2217" s="1275"/>
      <c r="AB2217" s="566"/>
      <c r="AC2217" s="1460"/>
      <c r="AD2217" s="1475"/>
    </row>
    <row r="2218" spans="1:30" x14ac:dyDescent="0.25">
      <c r="A2218" s="239">
        <v>1</v>
      </c>
      <c r="B2218" s="4" t="s">
        <v>379</v>
      </c>
      <c r="C2218" s="680"/>
      <c r="D2218" s="4"/>
      <c r="E2218" s="757">
        <f>E2219/9.4</f>
        <v>7514.5744680851058</v>
      </c>
      <c r="F2218" s="213">
        <f>F2219/9.4</f>
        <v>1252.4468085106382</v>
      </c>
      <c r="G2218" s="368">
        <f>G2219/9.4</f>
        <v>889.25744680851062</v>
      </c>
      <c r="H2218" s="368">
        <f>G2218/F2218*100</f>
        <v>71.001613862227131</v>
      </c>
      <c r="I2218" s="368"/>
      <c r="J2218" s="368"/>
      <c r="K2218" s="368"/>
      <c r="L2218" s="368"/>
      <c r="M2218" s="368"/>
      <c r="N2218" s="368"/>
      <c r="O2218" s="368"/>
      <c r="P2218" s="368"/>
      <c r="Q2218" s="570"/>
      <c r="R2218" s="570"/>
      <c r="S2218" s="1208"/>
      <c r="T2218" s="571">
        <f>Z2218-Y2218-V2218</f>
        <v>0</v>
      </c>
      <c r="U2218" s="1082"/>
      <c r="V2218" s="571"/>
      <c r="W2218" s="571"/>
      <c r="X2218" s="571"/>
      <c r="Y2218" s="571"/>
      <c r="Z2218" s="571"/>
      <c r="AA2218" s="1275">
        <f>AA2219/9.4</f>
        <v>0</v>
      </c>
      <c r="AB2218" s="1194"/>
      <c r="AC2218" s="1460"/>
      <c r="AD2218" s="1475"/>
    </row>
    <row r="2219" spans="1:30" x14ac:dyDescent="0.25">
      <c r="A2219" s="239">
        <v>1</v>
      </c>
      <c r="B2219" s="800" t="s">
        <v>380</v>
      </c>
      <c r="C2219" s="2108"/>
      <c r="D2219" s="784"/>
      <c r="E2219" s="757">
        <v>70637</v>
      </c>
      <c r="F2219" s="368">
        <f>ROUND(E2219/12*$B$4,0)</f>
        <v>11773</v>
      </c>
      <c r="G2219" s="368">
        <v>8359.02</v>
      </c>
      <c r="H2219" s="368">
        <f>G2219/F2219*100</f>
        <v>71.001613862227131</v>
      </c>
      <c r="I2219" s="368"/>
      <c r="J2219" s="368"/>
      <c r="K2219" s="368"/>
      <c r="L2219" s="368"/>
      <c r="M2219" s="368"/>
      <c r="N2219" s="368"/>
      <c r="O2219" s="368"/>
      <c r="P2219" s="368"/>
      <c r="Q2219" s="572"/>
      <c r="R2219" s="572"/>
      <c r="S2219" s="1061">
        <f>Q2219/12*$B$4</f>
        <v>0</v>
      </c>
      <c r="T2219" s="570">
        <f>Z2219-Y2219-V2219</f>
        <v>0</v>
      </c>
      <c r="U2219" s="1658"/>
      <c r="V2219" s="572"/>
      <c r="W2219" s="571">
        <f>T2219-S2219</f>
        <v>0</v>
      </c>
      <c r="X2219" s="571"/>
      <c r="Y2219" s="570"/>
      <c r="Z2219" s="570"/>
      <c r="AA2219" s="1275"/>
      <c r="AB2219" s="566"/>
      <c r="AC2219" s="1460"/>
      <c r="AD2219" s="1475"/>
    </row>
    <row r="2220" spans="1:30" ht="43.5" x14ac:dyDescent="0.25">
      <c r="A2220" s="239">
        <v>1</v>
      </c>
      <c r="B2220" s="784" t="s">
        <v>356</v>
      </c>
      <c r="C2220" s="2049"/>
      <c r="D2220" s="4"/>
      <c r="E2220" s="1157">
        <v>384</v>
      </c>
      <c r="F2220" s="213">
        <f>ROUND(E2220/12*$B$4,0)</f>
        <v>64</v>
      </c>
      <c r="G2220" s="368">
        <v>73</v>
      </c>
      <c r="H2220" s="368">
        <f>G2220/F2220*100</f>
        <v>114.0625</v>
      </c>
      <c r="I2220" s="368"/>
      <c r="J2220" s="368"/>
      <c r="K2220" s="368"/>
      <c r="L2220" s="368"/>
      <c r="M2220" s="368"/>
      <c r="N2220" s="368"/>
      <c r="O2220" s="368"/>
      <c r="P2220" s="368"/>
      <c r="Q2220" s="570"/>
      <c r="R2220" s="570"/>
      <c r="S2220" s="1061"/>
      <c r="T2220" s="569">
        <f>Z2220-Y2220-V2220</f>
        <v>0</v>
      </c>
      <c r="U2220" s="1082"/>
      <c r="V2220" s="570"/>
      <c r="W2220" s="570"/>
      <c r="X2220" s="570"/>
      <c r="Y2220" s="569"/>
      <c r="Z2220" s="569"/>
      <c r="AA2220" s="1275"/>
      <c r="AB2220" s="612"/>
      <c r="AC2220" s="1460"/>
      <c r="AD2220" s="1475"/>
    </row>
    <row r="2221" spans="1:30" ht="30" x14ac:dyDescent="0.25">
      <c r="A2221" s="239">
        <v>1</v>
      </c>
      <c r="B2221" s="779" t="s">
        <v>202</v>
      </c>
      <c r="C2221" s="680"/>
      <c r="D2221" s="4"/>
      <c r="E2221" s="1157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70"/>
      <c r="R2221" s="570"/>
      <c r="S2221" s="1061"/>
      <c r="T2221" s="570">
        <f>Z2221-Y2221-V2221</f>
        <v>0</v>
      </c>
      <c r="U2221" s="1082"/>
      <c r="V2221" s="570"/>
      <c r="W2221" s="570"/>
      <c r="X2221" s="570"/>
      <c r="Y2221" s="570"/>
      <c r="Z2221" s="570"/>
      <c r="AA2221" s="1275"/>
      <c r="AB2221" s="566"/>
      <c r="AC2221" s="1460"/>
      <c r="AD2221" s="1475"/>
    </row>
    <row r="2222" spans="1:30" ht="72" x14ac:dyDescent="0.25">
      <c r="A2222" s="239">
        <v>1</v>
      </c>
      <c r="B2222" s="780" t="s">
        <v>364</v>
      </c>
      <c r="C2222" s="680"/>
      <c r="D2222" s="4"/>
      <c r="E2222" s="1157"/>
      <c r="F2222" s="213"/>
      <c r="G2222" s="368"/>
      <c r="H2222" s="368"/>
      <c r="I2222" s="368"/>
      <c r="J2222" s="368"/>
      <c r="K2222" s="368"/>
      <c r="L2222" s="368"/>
      <c r="M2222" s="368"/>
      <c r="N2222" s="368"/>
      <c r="O2222" s="368"/>
      <c r="P2222" s="368"/>
      <c r="Q2222" s="570"/>
      <c r="R2222" s="570"/>
      <c r="S2222" s="1061"/>
      <c r="T2222" s="570"/>
      <c r="U2222" s="1082"/>
      <c r="V2222" s="570"/>
      <c r="W2222" s="570"/>
      <c r="X2222" s="570"/>
      <c r="Y2222" s="570"/>
      <c r="Z2222" s="570"/>
      <c r="AA2222" s="1275"/>
      <c r="AB2222" s="566"/>
      <c r="AC2222" s="1460"/>
      <c r="AD2222" s="1475"/>
    </row>
    <row r="2223" spans="1:30" x14ac:dyDescent="0.25">
      <c r="A2223" s="239">
        <v>1</v>
      </c>
      <c r="B2223" s="771" t="s">
        <v>235</v>
      </c>
      <c r="C2223" s="680"/>
      <c r="D2223" s="4"/>
      <c r="E2223" s="418">
        <f>E2224+E2225+E2226</f>
        <v>186</v>
      </c>
      <c r="F2223" s="213">
        <f>F2224+F2225+F2226</f>
        <v>31</v>
      </c>
      <c r="G2223" s="368">
        <f>G2224+G2225+G2226</f>
        <v>78</v>
      </c>
      <c r="H2223" s="368">
        <f t="shared" ref="H2223:H2231" si="652">G2223/F2223*100</f>
        <v>251.61290322580646</v>
      </c>
      <c r="I2223" s="368"/>
      <c r="J2223" s="368"/>
      <c r="K2223" s="368"/>
      <c r="L2223" s="368"/>
      <c r="M2223" s="368"/>
      <c r="N2223" s="368"/>
      <c r="O2223" s="368"/>
      <c r="P2223" s="368"/>
      <c r="Q2223" s="570">
        <v>136.40635999999998</v>
      </c>
      <c r="R2223" s="570">
        <v>136.40635999999998</v>
      </c>
      <c r="S2223" s="1209">
        <f t="shared" ref="S2223" si="653">Q2223/12*$B$4+(R2223-Q2223)/11*1</f>
        <v>22.73439333333333</v>
      </c>
      <c r="T2223" s="570">
        <f t="shared" ref="T2223:T2230" si="654">Z2223-Y2223-V2223</f>
        <v>58.374679999999998</v>
      </c>
      <c r="U2223" s="1082"/>
      <c r="V2223" s="570"/>
      <c r="W2223" s="570">
        <f>T2223-S2223</f>
        <v>35.640286666666668</v>
      </c>
      <c r="X2223" s="570"/>
      <c r="Y2223" s="570">
        <v>0</v>
      </c>
      <c r="Z2223" s="570">
        <v>58.374679999999998</v>
      </c>
      <c r="AA2223" s="1275">
        <f>AA2224+AA2225+AA2226</f>
        <v>0</v>
      </c>
      <c r="AB2223" s="566"/>
      <c r="AC2223" s="1460"/>
      <c r="AD2223" s="1475"/>
    </row>
    <row r="2224" spans="1:30" ht="30" x14ac:dyDescent="0.25">
      <c r="A2224" s="239">
        <v>1</v>
      </c>
      <c r="B2224" s="793" t="s">
        <v>284</v>
      </c>
      <c r="C2224" s="680"/>
      <c r="D2224" s="4"/>
      <c r="E2224" s="418">
        <v>96</v>
      </c>
      <c r="F2224" s="368">
        <f>ROUND(E2224/12*$B$4,0)</f>
        <v>16</v>
      </c>
      <c r="G2224" s="368">
        <v>40</v>
      </c>
      <c r="H2224" s="368">
        <f t="shared" si="652"/>
        <v>250</v>
      </c>
      <c r="I2224" s="368"/>
      <c r="J2224" s="368"/>
      <c r="K2224" s="368"/>
      <c r="L2224" s="368"/>
      <c r="M2224" s="368"/>
      <c r="N2224" s="368"/>
      <c r="O2224" s="368"/>
      <c r="P2224" s="368"/>
      <c r="Q2224" s="570"/>
      <c r="R2224" s="570"/>
      <c r="S2224" s="1061"/>
      <c r="T2224" s="570">
        <f t="shared" si="654"/>
        <v>0</v>
      </c>
      <c r="U2224" s="1082"/>
      <c r="V2224" s="570"/>
      <c r="W2224" s="570"/>
      <c r="X2224" s="570"/>
      <c r="Y2224" s="570"/>
      <c r="Z2224" s="570"/>
      <c r="AA2224" s="1275"/>
      <c r="AB2224" s="566"/>
      <c r="AC2224" s="1460"/>
      <c r="AD2224" s="1475"/>
    </row>
    <row r="2225" spans="1:30" ht="45" x14ac:dyDescent="0.25">
      <c r="A2225" s="239">
        <v>1</v>
      </c>
      <c r="B2225" s="793" t="s">
        <v>314</v>
      </c>
      <c r="C2225" s="680"/>
      <c r="D2225" s="4"/>
      <c r="E2225" s="418">
        <v>80</v>
      </c>
      <c r="F2225" s="213">
        <f>ROUND(E2225/12*$B$4,0)</f>
        <v>13</v>
      </c>
      <c r="G2225" s="368">
        <v>38</v>
      </c>
      <c r="H2225" s="368">
        <f t="shared" si="652"/>
        <v>292.30769230769226</v>
      </c>
      <c r="I2225" s="368"/>
      <c r="J2225" s="368"/>
      <c r="K2225" s="368"/>
      <c r="L2225" s="368"/>
      <c r="M2225" s="368"/>
      <c r="N2225" s="368"/>
      <c r="O2225" s="368"/>
      <c r="P2225" s="368"/>
      <c r="Q2225" s="570"/>
      <c r="R2225" s="570"/>
      <c r="S2225" s="1061"/>
      <c r="T2225" s="570">
        <f t="shared" si="654"/>
        <v>0</v>
      </c>
      <c r="U2225" s="1082"/>
      <c r="V2225" s="570"/>
      <c r="W2225" s="570"/>
      <c r="X2225" s="570"/>
      <c r="Y2225" s="570"/>
      <c r="Z2225" s="570"/>
      <c r="AA2225" s="1275"/>
      <c r="AB2225" s="566"/>
      <c r="AC2225" s="1460"/>
      <c r="AD2225" s="1475"/>
    </row>
    <row r="2226" spans="1:30" ht="30" x14ac:dyDescent="0.25">
      <c r="A2226" s="239">
        <v>1</v>
      </c>
      <c r="B2226" s="794" t="s">
        <v>74</v>
      </c>
      <c r="C2226" s="680"/>
      <c r="D2226" s="4"/>
      <c r="E2226" s="418">
        <v>10</v>
      </c>
      <c r="F2226" s="213">
        <f>ROUND(E2226/12*$B$4,0)</f>
        <v>2</v>
      </c>
      <c r="G2226" s="368"/>
      <c r="H2226" s="368">
        <f t="shared" si="652"/>
        <v>0</v>
      </c>
      <c r="I2226" s="368"/>
      <c r="J2226" s="368"/>
      <c r="K2226" s="368"/>
      <c r="L2226" s="368"/>
      <c r="M2226" s="368"/>
      <c r="N2226" s="368"/>
      <c r="O2226" s="368"/>
      <c r="P2226" s="368"/>
      <c r="Q2226" s="570"/>
      <c r="R2226" s="570"/>
      <c r="S2226" s="1061"/>
      <c r="T2226" s="570">
        <f t="shared" si="654"/>
        <v>0</v>
      </c>
      <c r="U2226" s="1082"/>
      <c r="V2226" s="570"/>
      <c r="W2226" s="570">
        <f>T2226-S2226</f>
        <v>0</v>
      </c>
      <c r="X2226" s="570"/>
      <c r="Y2226" s="570"/>
      <c r="Z2226" s="570"/>
      <c r="AA2226" s="1275"/>
      <c r="AB2226" s="566"/>
      <c r="AC2226" s="1460"/>
      <c r="AD2226" s="1475"/>
    </row>
    <row r="2227" spans="1:30" ht="29.25" x14ac:dyDescent="0.25">
      <c r="A2227" s="239">
        <v>1</v>
      </c>
      <c r="B2227" s="725" t="s">
        <v>280</v>
      </c>
      <c r="C2227" s="680"/>
      <c r="D2227" s="4"/>
      <c r="E2227" s="445">
        <f>E2204+E2182</f>
        <v>13424.5</v>
      </c>
      <c r="F2227" s="1052">
        <f>F2204+F2182</f>
        <v>2237</v>
      </c>
      <c r="G2227" s="1052">
        <f>G2204+G2182</f>
        <v>1433.33</v>
      </c>
      <c r="H2227" s="368">
        <f t="shared" si="652"/>
        <v>64.073759499329455</v>
      </c>
      <c r="I2227" s="368"/>
      <c r="J2227" s="368"/>
      <c r="K2227" s="368"/>
      <c r="L2227" s="368"/>
      <c r="M2227" s="368"/>
      <c r="N2227" s="368"/>
      <c r="O2227" s="368"/>
      <c r="P2227" s="368"/>
      <c r="Q2227" s="570"/>
      <c r="R2227" s="570"/>
      <c r="S2227" s="1061"/>
      <c r="T2227" s="570">
        <f t="shared" si="654"/>
        <v>0</v>
      </c>
      <c r="U2227" s="1082"/>
      <c r="V2227" s="570"/>
      <c r="W2227" s="570"/>
      <c r="X2227" s="570"/>
      <c r="Y2227" s="570"/>
      <c r="Z2227" s="570"/>
      <c r="AA2227" s="1279">
        <f>AA2204+AA2182</f>
        <v>0</v>
      </c>
      <c r="AB2227" s="566"/>
      <c r="AC2227" s="1460"/>
      <c r="AD2227" s="1475"/>
    </row>
    <row r="2228" spans="1:30" ht="43.5" x14ac:dyDescent="0.25">
      <c r="A2228" s="239">
        <v>1</v>
      </c>
      <c r="B2228" s="725" t="s">
        <v>309</v>
      </c>
      <c r="C2228" s="680"/>
      <c r="D2228" s="4"/>
      <c r="E2228" s="445">
        <f>E2192</f>
        <v>1707</v>
      </c>
      <c r="F2228" s="787">
        <f>F2192</f>
        <v>284</v>
      </c>
      <c r="G2228" s="1052">
        <f>G2192</f>
        <v>7</v>
      </c>
      <c r="H2228" s="368">
        <f t="shared" si="652"/>
        <v>2.464788732394366</v>
      </c>
      <c r="I2228" s="368"/>
      <c r="J2228" s="368"/>
      <c r="K2228" s="368"/>
      <c r="L2228" s="368"/>
      <c r="M2228" s="368"/>
      <c r="N2228" s="368"/>
      <c r="O2228" s="368"/>
      <c r="P2228" s="368"/>
      <c r="Q2228" s="570"/>
      <c r="R2228" s="570"/>
      <c r="S2228" s="1061"/>
      <c r="T2228" s="570">
        <f t="shared" si="654"/>
        <v>0</v>
      </c>
      <c r="U2228" s="1082"/>
      <c r="V2228" s="570"/>
      <c r="W2228" s="570">
        <f>T2228-S2228</f>
        <v>0</v>
      </c>
      <c r="X2228" s="570"/>
      <c r="Y2228" s="570"/>
      <c r="Z2228" s="570"/>
      <c r="AA2228" s="1279">
        <f>AA2192</f>
        <v>0</v>
      </c>
      <c r="AB2228" s="566"/>
      <c r="AC2228" s="1460"/>
      <c r="AD2228" s="1475"/>
    </row>
    <row r="2229" spans="1:30" ht="29.25" x14ac:dyDescent="0.25">
      <c r="A2229" s="239">
        <v>1</v>
      </c>
      <c r="B2229" s="725" t="s">
        <v>281</v>
      </c>
      <c r="C2229" s="680"/>
      <c r="D2229" s="4"/>
      <c r="E2229" s="445">
        <f>E2216+E2190</f>
        <v>10514.574468085106</v>
      </c>
      <c r="F2229" s="787">
        <f>F2216+F2190</f>
        <v>1752.4468085106382</v>
      </c>
      <c r="G2229" s="787">
        <f>G2216+G2190</f>
        <v>1380.2574468085106</v>
      </c>
      <c r="H2229" s="368">
        <f t="shared" si="652"/>
        <v>78.761731317914169</v>
      </c>
      <c r="I2229" s="368"/>
      <c r="J2229" s="368"/>
      <c r="K2229" s="368"/>
      <c r="L2229" s="368"/>
      <c r="M2229" s="368"/>
      <c r="N2229" s="368"/>
      <c r="O2229" s="368"/>
      <c r="P2229" s="368"/>
      <c r="Q2229" s="570"/>
      <c r="R2229" s="570"/>
      <c r="S2229" s="1061"/>
      <c r="T2229" s="570">
        <f t="shared" si="654"/>
        <v>0</v>
      </c>
      <c r="U2229" s="1082"/>
      <c r="V2229" s="570"/>
      <c r="W2229" s="570"/>
      <c r="X2229" s="570"/>
      <c r="Y2229" s="570"/>
      <c r="Z2229" s="570"/>
      <c r="AA2229" s="1262">
        <f>AA2216+AA2190</f>
        <v>0</v>
      </c>
      <c r="AB2229" s="566"/>
      <c r="AC2229" s="1460"/>
      <c r="AD2229" s="1475"/>
    </row>
    <row r="2230" spans="1:30" ht="29.25" x14ac:dyDescent="0.25">
      <c r="A2230" s="239">
        <v>1</v>
      </c>
      <c r="B2230" s="725" t="s">
        <v>282</v>
      </c>
      <c r="C2230" s="680"/>
      <c r="D2230" s="4"/>
      <c r="E2230" s="445">
        <f>E2220</f>
        <v>384</v>
      </c>
      <c r="F2230" s="787">
        <f>F2220</f>
        <v>64</v>
      </c>
      <c r="G2230" s="787">
        <f>G2220</f>
        <v>73</v>
      </c>
      <c r="H2230" s="368">
        <f t="shared" si="652"/>
        <v>114.0625</v>
      </c>
      <c r="I2230" s="368"/>
      <c r="J2230" s="368"/>
      <c r="K2230" s="368"/>
      <c r="L2230" s="368"/>
      <c r="M2230" s="368"/>
      <c r="N2230" s="368"/>
      <c r="O2230" s="368"/>
      <c r="P2230" s="368"/>
      <c r="Q2230" s="570">
        <v>383.68511999999998</v>
      </c>
      <c r="R2230" s="570">
        <v>383.68511999999998</v>
      </c>
      <c r="S2230" s="1209">
        <f t="shared" ref="S2230" si="655">Q2230/12*$B$4+(R2230-Q2230)/11*1</f>
        <v>63.947519999999997</v>
      </c>
      <c r="T2230" s="570">
        <f t="shared" si="654"/>
        <v>72.94014</v>
      </c>
      <c r="U2230" s="1082"/>
      <c r="V2230" s="570"/>
      <c r="W2230" s="570">
        <f>T2230-S2230</f>
        <v>8.9926200000000023</v>
      </c>
      <c r="X2230" s="570"/>
      <c r="Y2230" s="570">
        <v>0</v>
      </c>
      <c r="Z2230" s="570">
        <v>72.94014</v>
      </c>
      <c r="AA2230" s="1262">
        <f>AA2220</f>
        <v>0</v>
      </c>
      <c r="AB2230" s="566"/>
      <c r="AC2230" s="1460"/>
      <c r="AD2230" s="1475"/>
    </row>
    <row r="2231" spans="1:30" x14ac:dyDescent="0.25">
      <c r="A2231" s="239">
        <v>1</v>
      </c>
      <c r="B2231" s="726" t="s">
        <v>138</v>
      </c>
      <c r="C2231" s="680"/>
      <c r="D2231" s="4"/>
      <c r="E2231" s="445">
        <f>E2227+E2228+E2230+E2219/4.2+E2190*2.9</f>
        <v>41033.833333333328</v>
      </c>
      <c r="F2231" s="787">
        <f>F2227+F2228+F2230+F2219/4.2+F2190*2.9</f>
        <v>6838.0952380952385</v>
      </c>
      <c r="G2231" s="1052">
        <f>G2227+G2228+G2230+G2219/4.2+G2190*2.9</f>
        <v>4927.4728571428568</v>
      </c>
      <c r="H2231" s="368">
        <f t="shared" si="652"/>
        <v>72.059143454038988</v>
      </c>
      <c r="I2231" s="368"/>
      <c r="J2231" s="368"/>
      <c r="K2231" s="368"/>
      <c r="L2231" s="368"/>
      <c r="M2231" s="368"/>
      <c r="N2231" s="368"/>
      <c r="O2231" s="368"/>
      <c r="P2231" s="368"/>
      <c r="Q2231" s="570">
        <f t="shared" ref="Q2231:Z2231" si="656">SUM(Q2230,Q2223,Q2203,Q2182,Q2181,Q2213)</f>
        <v>33062.381020000001</v>
      </c>
      <c r="R2231" s="570">
        <f t="shared" ref="R2231" si="657">SUM(R2230,R2223,R2203,R2182,R2181,R2213)</f>
        <v>33062.381020000001</v>
      </c>
      <c r="S2231" s="1214">
        <f t="shared" si="656"/>
        <v>5772.5282116666658</v>
      </c>
      <c r="T2231" s="577">
        <f t="shared" si="656"/>
        <v>4931.465040000001</v>
      </c>
      <c r="U2231" s="1523">
        <f t="shared" si="656"/>
        <v>0</v>
      </c>
      <c r="V2231" s="577">
        <f t="shared" si="656"/>
        <v>0</v>
      </c>
      <c r="W2231" s="577">
        <f t="shared" si="656"/>
        <v>-841.06317166666656</v>
      </c>
      <c r="X2231" s="577">
        <f t="shared" si="656"/>
        <v>0</v>
      </c>
      <c r="Y2231" s="577">
        <f t="shared" si="656"/>
        <v>0</v>
      </c>
      <c r="Z2231" s="577">
        <f t="shared" si="656"/>
        <v>4931.465040000001</v>
      </c>
      <c r="AA2231" s="1279">
        <f>AA2227+AA2228+AA2230+AA2219/4.2+AA2190*2.9</f>
        <v>0</v>
      </c>
      <c r="AB2231" s="566">
        <f t="shared" ref="AB2231" si="658">SUM(AB2230,AB2223,AB2203,AB2182,AB2181,AB2213)</f>
        <v>0</v>
      </c>
      <c r="AC2231" s="1460"/>
      <c r="AD2231" s="1475"/>
    </row>
    <row r="2232" spans="1:30" ht="30" x14ac:dyDescent="0.25">
      <c r="A2232" s="239">
        <v>1</v>
      </c>
      <c r="B2232" s="1529" t="s">
        <v>127</v>
      </c>
      <c r="C2232" s="1893"/>
      <c r="D2232" s="1910"/>
      <c r="E2232" s="465"/>
      <c r="F2232" s="2287"/>
      <c r="G2232" s="2287"/>
      <c r="H2232" s="2287"/>
      <c r="I2232" s="2126"/>
      <c r="J2232" s="2126"/>
      <c r="K2232" s="2126"/>
      <c r="L2232" s="2126"/>
      <c r="M2232" s="2126"/>
      <c r="N2232" s="2126"/>
      <c r="O2232" s="2126"/>
      <c r="P2232" s="2126"/>
      <c r="Q2232" s="578"/>
      <c r="R2232" s="578"/>
      <c r="S2232" s="1060"/>
      <c r="T2232" s="569">
        <f>Z2232-Y2232-V2232</f>
        <v>0</v>
      </c>
      <c r="U2232" s="1085"/>
      <c r="V2232" s="569"/>
      <c r="W2232" s="569"/>
      <c r="X2232" s="569"/>
      <c r="Y2232" s="569"/>
      <c r="Z2232" s="569"/>
      <c r="AA2232" s="2288"/>
      <c r="AB2232" s="612"/>
      <c r="AC2232" s="1460"/>
      <c r="AD2232" s="1475"/>
    </row>
    <row r="2233" spans="1:30" x14ac:dyDescent="0.25">
      <c r="A2233" s="239">
        <v>1</v>
      </c>
      <c r="B2233" s="9" t="s">
        <v>10</v>
      </c>
      <c r="C2233" s="1697"/>
      <c r="D2233" s="2289">
        <v>240</v>
      </c>
      <c r="E2233" s="438">
        <v>224</v>
      </c>
      <c r="F2233" s="216">
        <f>ROUND(E2233/12*$B$4,0)</f>
        <v>37</v>
      </c>
      <c r="G2233" s="374">
        <v>34</v>
      </c>
      <c r="H2233" s="374">
        <f>G2233/F2233*100</f>
        <v>91.891891891891902</v>
      </c>
      <c r="I2233" s="2290">
        <v>8</v>
      </c>
      <c r="J2233" s="1538">
        <f>M2233/G2233</f>
        <v>8.117647058823529</v>
      </c>
      <c r="K2233" s="1491">
        <f>ROUND(E2233*I2233,0)</f>
        <v>1792</v>
      </c>
      <c r="L2233" s="1491">
        <f>ROUND(K2233/12*$B$4,0)</f>
        <v>299</v>
      </c>
      <c r="M2233" s="374">
        <v>276</v>
      </c>
      <c r="N2233" s="1491">
        <f>M2233/L2233*100</f>
        <v>92.307692307692307</v>
      </c>
      <c r="O2233" s="374">
        <f>K2233/D2233</f>
        <v>7.4666666666666668</v>
      </c>
      <c r="P2233" s="1491">
        <f>M2233/$B$4*12/O2233</f>
        <v>221.78571428571428</v>
      </c>
      <c r="Q2233" s="611"/>
      <c r="R2233" s="611"/>
      <c r="S2233" s="1219"/>
      <c r="T2233" s="611">
        <f>Z2233-Y2233-V2233</f>
        <v>0</v>
      </c>
      <c r="U2233" s="2291"/>
      <c r="V2233" s="611"/>
      <c r="W2233" s="611"/>
      <c r="X2233" s="611"/>
      <c r="Y2233" s="611"/>
      <c r="Z2233" s="611"/>
      <c r="AA2233" s="1256"/>
      <c r="AB2233" s="1304"/>
      <c r="AC2233" s="1460"/>
      <c r="AD2233" s="1475"/>
    </row>
    <row r="2234" spans="1:30" x14ac:dyDescent="0.25">
      <c r="A2234" s="239">
        <v>1</v>
      </c>
      <c r="B2234" s="2164" t="s">
        <v>184</v>
      </c>
      <c r="C2234" s="1660"/>
      <c r="D2234" s="1635"/>
      <c r="E2234" s="451">
        <f>SUM(E2233:E2233)</f>
        <v>224</v>
      </c>
      <c r="F2234" s="2223">
        <f>SUM(F2233:F2233)</f>
        <v>37</v>
      </c>
      <c r="G2234" s="2223">
        <f t="shared" ref="G2234:P2234" si="659">SUM(G2233:G2233)</f>
        <v>34</v>
      </c>
      <c r="H2234" s="2223">
        <f>G2234/F2234*100</f>
        <v>91.891891891891902</v>
      </c>
      <c r="I2234" s="2223">
        <f t="shared" si="659"/>
        <v>8</v>
      </c>
      <c r="J2234" s="2223">
        <f t="shared" si="659"/>
        <v>8.117647058823529</v>
      </c>
      <c r="K2234" s="2223">
        <f t="shared" si="659"/>
        <v>1792</v>
      </c>
      <c r="L2234" s="2223">
        <f t="shared" si="659"/>
        <v>299</v>
      </c>
      <c r="M2234" s="2223">
        <f t="shared" si="659"/>
        <v>276</v>
      </c>
      <c r="N2234" s="2223">
        <f t="shared" si="659"/>
        <v>92.307692307692307</v>
      </c>
      <c r="O2234" s="2223">
        <f t="shared" si="659"/>
        <v>7.4666666666666668</v>
      </c>
      <c r="P2234" s="2223">
        <f t="shared" si="659"/>
        <v>221.78571428571428</v>
      </c>
      <c r="Q2234" s="572">
        <f>SUM(Q2233:Q2233)</f>
        <v>0</v>
      </c>
      <c r="R2234" s="572">
        <f>SUM(R2233:R2233)</f>
        <v>0</v>
      </c>
      <c r="S2234" s="1211"/>
      <c r="T2234" s="572">
        <f>Z2234-Y2234-V2234</f>
        <v>0</v>
      </c>
      <c r="U2234" s="1658"/>
      <c r="V2234" s="572"/>
      <c r="W2234" s="572"/>
      <c r="X2234" s="572"/>
      <c r="Y2234" s="572"/>
      <c r="Z2234" s="572"/>
      <c r="AA2234" s="2285">
        <f t="shared" ref="AA2234" si="660">SUM(AA2233:AA2233)</f>
        <v>0</v>
      </c>
      <c r="AB2234" s="1195"/>
      <c r="AC2234" s="1460"/>
      <c r="AD2234" s="1475"/>
    </row>
    <row r="2235" spans="1:30" ht="30" thickBot="1" x14ac:dyDescent="0.3">
      <c r="A2235" s="239">
        <v>1</v>
      </c>
      <c r="B2235" s="250" t="s">
        <v>215</v>
      </c>
      <c r="C2235" s="250"/>
      <c r="D2235" s="1809"/>
      <c r="E2235" s="463">
        <f>SUM(E2234)</f>
        <v>224</v>
      </c>
      <c r="F2235" s="395">
        <f>SUM(F2234)</f>
        <v>37</v>
      </c>
      <c r="G2235" s="395">
        <f>SUM(G2234)</f>
        <v>34</v>
      </c>
      <c r="H2235" s="395">
        <f>G2235/F2235*100</f>
        <v>91.891891891891902</v>
      </c>
      <c r="I2235" s="395">
        <f>SUM(I2233)</f>
        <v>8</v>
      </c>
      <c r="J2235" s="1562">
        <f>M2235/G2235</f>
        <v>8.117647058823529</v>
      </c>
      <c r="K2235" s="395">
        <f>SUM(K2234)</f>
        <v>1792</v>
      </c>
      <c r="L2235" s="395">
        <f>SUM(L2234)</f>
        <v>299</v>
      </c>
      <c r="M2235" s="395">
        <f>SUM(M2234)</f>
        <v>276</v>
      </c>
      <c r="N2235" s="1563">
        <f>M2235/L2235*100</f>
        <v>92.307692307692307</v>
      </c>
      <c r="O2235" s="395">
        <f>SUM(O2233)</f>
        <v>7.4666666666666668</v>
      </c>
      <c r="P2235" s="1563">
        <f>M2235/$B$4*12/O2235</f>
        <v>221.78571428571428</v>
      </c>
      <c r="Q2235" s="575">
        <v>3834.9156159999998</v>
      </c>
      <c r="R2235" s="575">
        <v>3834.9156159999998</v>
      </c>
      <c r="S2235" s="1209">
        <f t="shared" ref="S2235" si="661">Q2235/12*$B$4+(R2235-Q2235)/11*1</f>
        <v>639.15260266666667</v>
      </c>
      <c r="T2235" s="575">
        <f>Z2235-Y2235-V2235</f>
        <v>583.10822999999993</v>
      </c>
      <c r="U2235" s="1084"/>
      <c r="V2235" s="575"/>
      <c r="W2235" s="575">
        <f>T2235-S2235</f>
        <v>-56.044372666666732</v>
      </c>
      <c r="X2235" s="575"/>
      <c r="Y2235" s="575">
        <v>0</v>
      </c>
      <c r="Z2235" s="575">
        <v>583.10822999999993</v>
      </c>
      <c r="AA2235" s="2267">
        <f>SUM(AA2234)</f>
        <v>0</v>
      </c>
      <c r="AB2235" s="1253"/>
      <c r="AC2235" s="1460"/>
      <c r="AD2235" s="1475"/>
    </row>
    <row r="2236" spans="1:30" ht="15.75" thickBot="1" x14ac:dyDescent="0.3">
      <c r="A2236" s="239">
        <v>1</v>
      </c>
      <c r="B2236" s="2079" t="s">
        <v>315</v>
      </c>
      <c r="C2236" s="2080"/>
      <c r="D2236" s="2079"/>
      <c r="E2236" s="464"/>
      <c r="F2236" s="2207"/>
      <c r="G2236" s="2207"/>
      <c r="H2236" s="2207"/>
      <c r="I2236" s="2207"/>
      <c r="J2236" s="2207"/>
      <c r="K2236" s="2207"/>
      <c r="L2236" s="2207"/>
      <c r="M2236" s="2207"/>
      <c r="N2236" s="2207"/>
      <c r="O2236" s="2207"/>
      <c r="P2236" s="2207"/>
      <c r="Q2236" s="576">
        <f>Q2235+Q2231</f>
        <v>36897.296635999999</v>
      </c>
      <c r="R2236" s="576">
        <f>R2235+R2231</f>
        <v>36897.296635999999</v>
      </c>
      <c r="S2236" s="1062">
        <f>S2235+S2231</f>
        <v>6411.6808143333328</v>
      </c>
      <c r="T2236" s="576">
        <f t="shared" ref="T2236:Z2236" si="662">T2235+T2231</f>
        <v>5514.5732700000008</v>
      </c>
      <c r="U2236" s="1087">
        <f t="shared" si="662"/>
        <v>0</v>
      </c>
      <c r="V2236" s="576">
        <f>V2235+V2231</f>
        <v>0</v>
      </c>
      <c r="W2236" s="576">
        <f t="shared" si="662"/>
        <v>-897.10754433333329</v>
      </c>
      <c r="X2236" s="576"/>
      <c r="Y2236" s="576">
        <f t="shared" si="662"/>
        <v>0</v>
      </c>
      <c r="Z2236" s="576">
        <f t="shared" si="662"/>
        <v>5514.5732700000008</v>
      </c>
      <c r="AA2236" s="2268"/>
      <c r="AB2236" s="1196">
        <f t="shared" ref="AB2236" si="663">AB2235+AB2231</f>
        <v>0</v>
      </c>
      <c r="AC2236" s="1460"/>
      <c r="AD2236" s="1475"/>
    </row>
    <row r="2237" spans="1:30" ht="15.75" x14ac:dyDescent="0.25">
      <c r="A2237" s="239">
        <v>1</v>
      </c>
      <c r="B2237" s="267"/>
      <c r="C2237" s="267"/>
      <c r="D2237" s="267"/>
      <c r="E2237" s="433"/>
      <c r="F2237" s="267"/>
      <c r="G2237" s="267"/>
      <c r="H2237" s="267"/>
      <c r="I2237" s="267"/>
      <c r="J2237" s="267"/>
      <c r="K2237" s="268"/>
      <c r="L2237" s="267"/>
      <c r="M2237" s="267"/>
      <c r="N2237" s="267"/>
      <c r="O2237" s="267"/>
      <c r="P2237" s="267"/>
      <c r="Q2237" s="569"/>
      <c r="R2237" s="569"/>
      <c r="S2237" s="1060"/>
      <c r="T2237" s="569">
        <f>Z2237-Y2237-V2237</f>
        <v>0</v>
      </c>
      <c r="U2237" s="1085"/>
      <c r="V2237" s="569"/>
      <c r="W2237" s="569"/>
      <c r="X2237" s="569"/>
      <c r="Y2237" s="569"/>
      <c r="Z2237" s="569"/>
      <c r="AA2237" s="1305"/>
      <c r="AB2237" s="612"/>
      <c r="AC2237" s="1460"/>
      <c r="AD2237" s="1475"/>
    </row>
    <row r="2238" spans="1:30" ht="15.75" x14ac:dyDescent="0.25">
      <c r="A2238" s="239">
        <v>1</v>
      </c>
      <c r="B2238" s="287" t="s">
        <v>463</v>
      </c>
      <c r="C2238" s="706"/>
      <c r="D2238" s="267"/>
      <c r="E2238" s="433"/>
      <c r="F2238" s="267"/>
      <c r="G2238" s="267"/>
      <c r="H2238" s="267"/>
      <c r="I2238" s="267"/>
      <c r="J2238" s="267"/>
      <c r="K2238" s="268"/>
      <c r="L2238" s="267"/>
      <c r="M2238" s="267"/>
      <c r="N2238" s="267"/>
      <c r="O2238" s="267"/>
      <c r="P2238" s="267"/>
      <c r="Q2238" s="570"/>
      <c r="R2238" s="570"/>
      <c r="S2238" s="1061"/>
      <c r="T2238" s="570">
        <f>Z2238-Y2238-V2238</f>
        <v>0</v>
      </c>
      <c r="U2238" s="1082"/>
      <c r="V2238" s="570"/>
      <c r="W2238" s="570"/>
      <c r="X2238" s="570"/>
      <c r="Y2238" s="570"/>
      <c r="Z2238" s="570"/>
      <c r="AA2238" s="1305"/>
      <c r="AB2238" s="566"/>
      <c r="AC2238" s="1460"/>
      <c r="AD2238" s="1475"/>
    </row>
    <row r="2239" spans="1:30" ht="31.5" x14ac:dyDescent="0.25">
      <c r="A2239" s="239">
        <v>1</v>
      </c>
      <c r="B2239" s="278" t="s">
        <v>29</v>
      </c>
      <c r="C2239" s="707"/>
      <c r="D2239" s="267"/>
      <c r="E2239" s="433"/>
      <c r="F2239" s="267"/>
      <c r="G2239" s="267"/>
      <c r="H2239" s="267"/>
      <c r="I2239" s="267"/>
      <c r="J2239" s="267"/>
      <c r="K2239" s="268"/>
      <c r="L2239" s="267"/>
      <c r="M2239" s="267"/>
      <c r="N2239" s="267"/>
      <c r="O2239" s="267"/>
      <c r="P2239" s="267"/>
      <c r="Q2239" s="570"/>
      <c r="R2239" s="570"/>
      <c r="S2239" s="1061"/>
      <c r="T2239" s="570">
        <f>Z2239-Y2239-V2239</f>
        <v>0</v>
      </c>
      <c r="U2239" s="1082"/>
      <c r="V2239" s="570"/>
      <c r="W2239" s="570"/>
      <c r="X2239" s="570"/>
      <c r="Y2239" s="570"/>
      <c r="Z2239" s="570"/>
      <c r="AA2239" s="1305"/>
      <c r="AB2239" s="566"/>
      <c r="AC2239" s="1460"/>
      <c r="AD2239" s="1475"/>
    </row>
    <row r="2240" spans="1:30" ht="15.75" x14ac:dyDescent="0.25">
      <c r="A2240" s="239">
        <v>1</v>
      </c>
      <c r="B2240" s="279" t="s">
        <v>150</v>
      </c>
      <c r="C2240" s="708"/>
      <c r="D2240" s="267"/>
      <c r="E2240" s="433"/>
      <c r="F2240" s="267"/>
      <c r="G2240" s="267"/>
      <c r="H2240" s="267"/>
      <c r="I2240" s="267"/>
      <c r="J2240" s="267"/>
      <c r="K2240" s="268"/>
      <c r="L2240" s="267"/>
      <c r="M2240" s="267"/>
      <c r="N2240" s="267"/>
      <c r="O2240" s="267"/>
      <c r="P2240" s="267"/>
      <c r="Q2240" s="570"/>
      <c r="R2240" s="570"/>
      <c r="S2240" s="1061"/>
      <c r="T2240" s="570">
        <f>Z2240-Y2240-V2240</f>
        <v>0</v>
      </c>
      <c r="U2240" s="1082"/>
      <c r="V2240" s="570"/>
      <c r="W2240" s="570"/>
      <c r="X2240" s="570"/>
      <c r="Y2240" s="570"/>
      <c r="Z2240" s="570"/>
      <c r="AA2240" s="1305"/>
      <c r="AB2240" s="566"/>
      <c r="AC2240" s="1460"/>
      <c r="AD2240" s="1475"/>
    </row>
    <row r="2241" spans="1:30" ht="30" x14ac:dyDescent="0.25">
      <c r="A2241" s="239">
        <v>1</v>
      </c>
      <c r="B2241" s="11" t="s">
        <v>214</v>
      </c>
      <c r="C2241" s="709"/>
      <c r="D2241" s="280">
        <v>300</v>
      </c>
      <c r="E2241" s="433">
        <v>5</v>
      </c>
      <c r="F2241" s="389">
        <f>E2241/12*$B$4</f>
        <v>0.83333333333333337</v>
      </c>
      <c r="G2241" s="267">
        <v>1</v>
      </c>
      <c r="H2241" s="219">
        <f>G2241/F2241*100</f>
        <v>120</v>
      </c>
      <c r="I2241" s="280">
        <v>11</v>
      </c>
      <c r="J2241" s="1538">
        <f>M2241/G2241</f>
        <v>4</v>
      </c>
      <c r="K2241" s="281">
        <f>ROUND(E2241*I2241,0)</f>
        <v>55</v>
      </c>
      <c r="L2241" s="280">
        <f>ROUND(K2241/12*$B$4,0)</f>
        <v>9</v>
      </c>
      <c r="M2241" s="280">
        <v>4</v>
      </c>
      <c r="N2241" s="282">
        <f>M2241/L2241*100</f>
        <v>44.444444444444443</v>
      </c>
      <c r="O2241" s="271">
        <f>K2241/D2241</f>
        <v>0.18333333333333332</v>
      </c>
      <c r="P2241" s="244">
        <f>M2241/$B$4*12/O2241</f>
        <v>130.90909090909091</v>
      </c>
      <c r="Q2241" s="570"/>
      <c r="R2241" s="570"/>
      <c r="S2241" s="1061"/>
      <c r="T2241" s="570">
        <f>Z2241-Y2241-V2241</f>
        <v>0</v>
      </c>
      <c r="U2241" s="1082"/>
      <c r="V2241" s="570"/>
      <c r="W2241" s="570"/>
      <c r="X2241" s="570"/>
      <c r="Y2241" s="570"/>
      <c r="Z2241" s="570"/>
      <c r="AA2241" s="1305"/>
      <c r="AB2241" s="566"/>
      <c r="AC2241" s="1460"/>
      <c r="AD2241" s="1475"/>
    </row>
    <row r="2242" spans="1:30" ht="15.75" x14ac:dyDescent="0.25">
      <c r="A2242" s="239">
        <v>1</v>
      </c>
      <c r="B2242" s="247" t="s">
        <v>78</v>
      </c>
      <c r="C2242" s="695"/>
      <c r="D2242" s="541"/>
      <c r="E2242" s="434">
        <f t="shared" ref="E2242:G2243" si="664">SUM(E2241)</f>
        <v>5</v>
      </c>
      <c r="F2242" s="539">
        <f t="shared" si="664"/>
        <v>0.83333333333333337</v>
      </c>
      <c r="G2242" s="537">
        <f t="shared" si="664"/>
        <v>1</v>
      </c>
      <c r="H2242" s="284">
        <f>G2242/F2242*100</f>
        <v>120</v>
      </c>
      <c r="I2242" s="273">
        <f>IF(E2242=0,0,K2242/E2242)</f>
        <v>11</v>
      </c>
      <c r="J2242" s="1489">
        <f>M2242/G2242</f>
        <v>4</v>
      </c>
      <c r="K2242" s="533">
        <f t="shared" ref="K2242:M2243" si="665">SUM(K2241)</f>
        <v>55</v>
      </c>
      <c r="L2242" s="364">
        <f t="shared" si="665"/>
        <v>9</v>
      </c>
      <c r="M2242" s="364">
        <f t="shared" si="665"/>
        <v>4</v>
      </c>
      <c r="N2242" s="532">
        <f>M2242/L2242*100</f>
        <v>44.444444444444443</v>
      </c>
      <c r="O2242" s="531">
        <f>SUM(O2241)</f>
        <v>0.18333333333333332</v>
      </c>
      <c r="P2242" s="531">
        <f>SUM(P2241)</f>
        <v>130.90909090909091</v>
      </c>
      <c r="Q2242" s="571"/>
      <c r="R2242" s="571"/>
      <c r="S2242" s="1208"/>
      <c r="T2242" s="570"/>
      <c r="U2242" s="1082"/>
      <c r="V2242" s="570"/>
      <c r="W2242" s="570"/>
      <c r="X2242" s="570"/>
      <c r="Y2242" s="570"/>
      <c r="Z2242" s="570"/>
      <c r="AA2242" s="1306">
        <f t="shared" ref="AA2242" si="666">SUM(AA2241)</f>
        <v>0</v>
      </c>
      <c r="AB2242" s="566"/>
      <c r="AC2242" s="1460"/>
      <c r="AD2242" s="1475"/>
    </row>
    <row r="2243" spans="1:30" ht="30" thickBot="1" x14ac:dyDescent="0.3">
      <c r="A2243" s="239">
        <v>1</v>
      </c>
      <c r="B2243" s="250" t="s">
        <v>215</v>
      </c>
      <c r="C2243" s="250"/>
      <c r="D2243" s="542"/>
      <c r="E2243" s="540">
        <f t="shared" si="664"/>
        <v>5</v>
      </c>
      <c r="F2243" s="283">
        <f t="shared" si="664"/>
        <v>0.83333333333333337</v>
      </c>
      <c r="G2243" s="538">
        <f t="shared" si="664"/>
        <v>1</v>
      </c>
      <c r="H2243" s="536">
        <f>G2243/F2243*100</f>
        <v>120</v>
      </c>
      <c r="I2243" s="207">
        <f>SUM(I2242)</f>
        <v>11</v>
      </c>
      <c r="J2243" s="535">
        <f>SUM(J2242)</f>
        <v>4</v>
      </c>
      <c r="K2243" s="534">
        <f>SUM(K2242)</f>
        <v>55</v>
      </c>
      <c r="L2243" s="367">
        <f>SUM(L2242)</f>
        <v>9</v>
      </c>
      <c r="M2243" s="367">
        <f t="shared" si="665"/>
        <v>4</v>
      </c>
      <c r="N2243" s="207">
        <f>SUM(N2242)</f>
        <v>44.444444444444443</v>
      </c>
      <c r="O2243" s="207">
        <f>SUM(O2242)</f>
        <v>0.18333333333333332</v>
      </c>
      <c r="P2243" s="207">
        <f>SUM(P2242)</f>
        <v>130.90909090909091</v>
      </c>
      <c r="Q2243" s="581">
        <v>346.96039167999999</v>
      </c>
      <c r="R2243" s="581">
        <v>346.96039167999999</v>
      </c>
      <c r="S2243" s="1213">
        <f t="shared" ref="S2243" si="667">Q2243/12*$B$4+(R2243-Q2243)/11*1</f>
        <v>57.826731946666662</v>
      </c>
      <c r="T2243" s="568">
        <f>Z2243-Y2243-V2243</f>
        <v>23.6572</v>
      </c>
      <c r="U2243" s="1086"/>
      <c r="V2243" s="568"/>
      <c r="W2243" s="568">
        <f>T2243-S2243</f>
        <v>-34.169531946666666</v>
      </c>
      <c r="X2243" s="568"/>
      <c r="Y2243" s="568">
        <v>0</v>
      </c>
      <c r="Z2243" s="568">
        <v>23.6572</v>
      </c>
      <c r="AA2243" s="1307">
        <f t="shared" ref="AA2243" si="668">SUM(AA2242)</f>
        <v>0</v>
      </c>
      <c r="AB2243" s="1199"/>
      <c r="AC2243" s="1460"/>
      <c r="AD2243" s="1475"/>
    </row>
    <row r="2244" spans="1:30" ht="16.5" thickBot="1" x14ac:dyDescent="0.3">
      <c r="A2244" s="239">
        <v>1</v>
      </c>
      <c r="B2244" s="274" t="s">
        <v>315</v>
      </c>
      <c r="C2244" s="274"/>
      <c r="D2244" s="275"/>
      <c r="E2244" s="435"/>
      <c r="F2244" s="275"/>
      <c r="G2244" s="275"/>
      <c r="H2244" s="275"/>
      <c r="I2244" s="275"/>
      <c r="J2244" s="275"/>
      <c r="K2244" s="276"/>
      <c r="L2244" s="275"/>
      <c r="M2244" s="275"/>
      <c r="N2244" s="275"/>
      <c r="O2244" s="275"/>
      <c r="P2244" s="275"/>
      <c r="Q2244" s="576">
        <f>SUM(Q2243)</f>
        <v>346.96039167999999</v>
      </c>
      <c r="R2244" s="576">
        <f>SUM(R2243)</f>
        <v>346.96039167999999</v>
      </c>
      <c r="S2244" s="1062">
        <f>SUM(S2243)</f>
        <v>57.826731946666662</v>
      </c>
      <c r="T2244" s="576">
        <f>Z2244-Y2244-V2244</f>
        <v>23.6572</v>
      </c>
      <c r="U2244" s="1087"/>
      <c r="V2244" s="576"/>
      <c r="W2244" s="576">
        <f>SUM(W2243)</f>
        <v>-34.169531946666666</v>
      </c>
      <c r="X2244" s="576"/>
      <c r="Y2244" s="576">
        <f>SUM(Y2243)</f>
        <v>0</v>
      </c>
      <c r="Z2244" s="576">
        <f>SUM(Z2243)</f>
        <v>23.6572</v>
      </c>
      <c r="AA2244" s="1308"/>
      <c r="AB2244" s="1196">
        <f>SUM(AB2243)</f>
        <v>0</v>
      </c>
      <c r="AC2244" s="1460"/>
      <c r="AD2244" s="1475"/>
    </row>
    <row r="2245" spans="1:30" x14ac:dyDescent="0.25">
      <c r="A2245" s="239">
        <v>1</v>
      </c>
      <c r="B2245" s="2122"/>
      <c r="C2245" s="2123"/>
      <c r="D2245" s="2122"/>
      <c r="E2245" s="430"/>
      <c r="F2245" s="2269"/>
      <c r="G2245" s="2269"/>
      <c r="H2245" s="2269"/>
      <c r="I2245" s="374"/>
      <c r="J2245" s="374"/>
      <c r="K2245" s="374"/>
      <c r="L2245" s="374"/>
      <c r="M2245" s="374"/>
      <c r="N2245" s="374"/>
      <c r="O2245" s="374"/>
      <c r="P2245" s="374"/>
      <c r="Q2245" s="569"/>
      <c r="R2245" s="569"/>
      <c r="S2245" s="1060"/>
      <c r="T2245" s="569"/>
      <c r="U2245" s="1085"/>
      <c r="V2245" s="569"/>
      <c r="W2245" s="569"/>
      <c r="X2245" s="569"/>
      <c r="Y2245" s="569"/>
      <c r="Z2245" s="569"/>
      <c r="AA2245" s="2270"/>
      <c r="AB2245" s="612"/>
      <c r="AC2245" s="1460"/>
      <c r="AD2245" s="1475"/>
    </row>
    <row r="2246" spans="1:30" ht="15.75" x14ac:dyDescent="0.25">
      <c r="A2246" s="239">
        <v>1</v>
      </c>
      <c r="B2246" s="286" t="s">
        <v>531</v>
      </c>
      <c r="C2246" s="286"/>
      <c r="D2246" s="2214"/>
      <c r="E2246" s="442"/>
      <c r="F2246" s="1158"/>
      <c r="G2246" s="1158"/>
      <c r="H2246" s="1158"/>
      <c r="I2246" s="1898"/>
      <c r="J2246" s="1898"/>
      <c r="K2246" s="2215"/>
      <c r="L2246" s="2215"/>
      <c r="M2246" s="2215"/>
      <c r="N2246" s="2215"/>
      <c r="O2246" s="2215"/>
      <c r="P2246" s="2215"/>
      <c r="Q2246" s="570"/>
      <c r="R2246" s="570"/>
      <c r="S2246" s="1061"/>
      <c r="T2246" s="570"/>
      <c r="U2246" s="1082"/>
      <c r="V2246" s="570"/>
      <c r="W2246" s="570"/>
      <c r="X2246" s="570"/>
      <c r="Y2246" s="570"/>
      <c r="Z2246" s="570"/>
      <c r="AA2246" s="1317"/>
      <c r="AB2246" s="566"/>
      <c r="AC2246" s="1460"/>
      <c r="AD2246" s="1475"/>
    </row>
    <row r="2247" spans="1:30" x14ac:dyDescent="0.25">
      <c r="A2247" s="239">
        <v>1</v>
      </c>
      <c r="B2247" s="2292" t="s">
        <v>29</v>
      </c>
      <c r="C2247" s="1509"/>
      <c r="D2247" s="1504"/>
      <c r="E2247" s="442"/>
      <c r="F2247" s="787"/>
      <c r="G2247" s="787"/>
      <c r="H2247" s="787"/>
      <c r="I2247" s="1150"/>
      <c r="J2247" s="1150"/>
      <c r="K2247" s="1863"/>
      <c r="L2247" s="1863"/>
      <c r="M2247" s="1863"/>
      <c r="N2247" s="1863"/>
      <c r="O2247" s="1863"/>
      <c r="P2247" s="1863"/>
      <c r="Q2247" s="570"/>
      <c r="R2247" s="570"/>
      <c r="S2247" s="1061"/>
      <c r="T2247" s="570"/>
      <c r="U2247" s="1082"/>
      <c r="V2247" s="570"/>
      <c r="W2247" s="570"/>
      <c r="X2247" s="570"/>
      <c r="Y2247" s="570"/>
      <c r="Z2247" s="570"/>
      <c r="AA2247" s="1262"/>
      <c r="AB2247" s="566"/>
      <c r="AC2247" s="1460"/>
      <c r="AD2247" s="1475"/>
    </row>
    <row r="2248" spans="1:30" ht="30" x14ac:dyDescent="0.25">
      <c r="A2248" s="239">
        <v>1</v>
      </c>
      <c r="B2248" s="2" t="s">
        <v>127</v>
      </c>
      <c r="C2248" s="693"/>
      <c r="D2248" s="2"/>
      <c r="E2248" s="422"/>
      <c r="F2248" s="375"/>
      <c r="G2248" s="375"/>
      <c r="H2248" s="375"/>
      <c r="I2248" s="1902"/>
      <c r="J2248" s="1902"/>
      <c r="K2248" s="1052"/>
      <c r="L2248" s="1052"/>
      <c r="M2248" s="1052"/>
      <c r="N2248" s="1052"/>
      <c r="O2248" s="368"/>
      <c r="P2248" s="368"/>
      <c r="Q2248" s="570"/>
      <c r="R2248" s="570"/>
      <c r="S2248" s="1061"/>
      <c r="T2248" s="570"/>
      <c r="U2248" s="1082"/>
      <c r="V2248" s="570"/>
      <c r="W2248" s="570"/>
      <c r="X2248" s="570"/>
      <c r="Y2248" s="570"/>
      <c r="Z2248" s="570"/>
      <c r="AA2248" s="1295"/>
      <c r="AB2248" s="566"/>
      <c r="AC2248" s="1460"/>
      <c r="AD2248" s="1475"/>
    </row>
    <row r="2249" spans="1:30" x14ac:dyDescent="0.25">
      <c r="A2249" s="239">
        <v>1</v>
      </c>
      <c r="B2249" s="222" t="s">
        <v>47</v>
      </c>
      <c r="C2249" s="667"/>
      <c r="D2249" s="3">
        <v>300</v>
      </c>
      <c r="E2249" s="422">
        <v>50</v>
      </c>
      <c r="F2249" s="213">
        <f>ROUND(E2249/12*$B$4,0)</f>
        <v>8</v>
      </c>
      <c r="G2249" s="213"/>
      <c r="H2249" s="213">
        <f>G2249/F2249*100</f>
        <v>0</v>
      </c>
      <c r="I2249" s="1150">
        <v>11</v>
      </c>
      <c r="J2249" s="269" t="e">
        <f>M2249/G2249</f>
        <v>#DIV/0!</v>
      </c>
      <c r="K2249" s="270">
        <f>ROUND(E2249*I2249,0)</f>
        <v>550</v>
      </c>
      <c r="L2249" s="270">
        <f>ROUND(K2249/12*$B$4,0)</f>
        <v>92</v>
      </c>
      <c r="M2249" s="270"/>
      <c r="N2249" s="270">
        <f>M2249/L2249*100</f>
        <v>0</v>
      </c>
      <c r="O2249" s="270">
        <f>K2249/D2249</f>
        <v>1.8333333333333333</v>
      </c>
      <c r="P2249" s="270">
        <f>M2249/$B$4*12/O2249</f>
        <v>0</v>
      </c>
      <c r="Q2249" s="570"/>
      <c r="R2249" s="570"/>
      <c r="S2249" s="1061"/>
      <c r="T2249" s="570">
        <f>Z2249-Y2249</f>
        <v>0</v>
      </c>
      <c r="U2249" s="1082"/>
      <c r="V2249" s="570"/>
      <c r="W2249" s="570">
        <f>T2249-S2249</f>
        <v>0</v>
      </c>
      <c r="X2249" s="570"/>
      <c r="Y2249" s="570"/>
      <c r="Z2249" s="570"/>
      <c r="AA2249" s="1291"/>
      <c r="AB2249" s="566"/>
      <c r="AC2249" s="1460"/>
      <c r="AD2249" s="1475"/>
    </row>
    <row r="2250" spans="1:30" x14ac:dyDescent="0.25">
      <c r="A2250" s="239">
        <v>1</v>
      </c>
      <c r="B2250" s="1767" t="s">
        <v>184</v>
      </c>
      <c r="C2250" s="1660"/>
      <c r="D2250" s="2068"/>
      <c r="E2250" s="424">
        <f t="shared" ref="E2250:G2251" si="669">SUM(E2249)</f>
        <v>50</v>
      </c>
      <c r="F2250" s="2210">
        <f t="shared" si="669"/>
        <v>8</v>
      </c>
      <c r="G2250" s="2210">
        <f t="shared" si="669"/>
        <v>0</v>
      </c>
      <c r="H2250" s="284">
        <f>G2250/F2250*100</f>
        <v>0</v>
      </c>
      <c r="I2250" s="1925">
        <f>IF(E2250=0,0,K2250/E2250)</f>
        <v>11</v>
      </c>
      <c r="J2250" s="1519" t="e">
        <f>M2250/G2250</f>
        <v>#DIV/0!</v>
      </c>
      <c r="K2250" s="1583">
        <f t="shared" ref="K2250:M2251" si="670">SUM(K2249)</f>
        <v>550</v>
      </c>
      <c r="L2250" s="1583">
        <f t="shared" si="670"/>
        <v>92</v>
      </c>
      <c r="M2250" s="1583">
        <f t="shared" si="670"/>
        <v>0</v>
      </c>
      <c r="N2250" s="1583">
        <f>M2250/L2250*100</f>
        <v>0</v>
      </c>
      <c r="O2250" s="482">
        <f>SUM(O2249)</f>
        <v>1.8333333333333333</v>
      </c>
      <c r="P2250" s="482">
        <f>M2250/$B$4*12/O2250</f>
        <v>0</v>
      </c>
      <c r="Q2250" s="571"/>
      <c r="R2250" s="571"/>
      <c r="S2250" s="1208"/>
      <c r="T2250" s="571"/>
      <c r="U2250" s="1507"/>
      <c r="V2250" s="571"/>
      <c r="W2250" s="571"/>
      <c r="X2250" s="571"/>
      <c r="Y2250" s="571"/>
      <c r="Z2250" s="571"/>
      <c r="AA2250" s="2211">
        <f t="shared" ref="AA2250" si="671">SUM(AA2249)</f>
        <v>0</v>
      </c>
      <c r="AB2250" s="1194"/>
      <c r="AC2250" s="1460"/>
      <c r="AD2250" s="1475"/>
    </row>
    <row r="2251" spans="1:30" ht="30" thickBot="1" x14ac:dyDescent="0.3">
      <c r="A2251" s="239">
        <v>1</v>
      </c>
      <c r="B2251" s="250" t="s">
        <v>215</v>
      </c>
      <c r="C2251" s="250"/>
      <c r="D2251" s="250"/>
      <c r="E2251" s="448">
        <f t="shared" si="669"/>
        <v>50</v>
      </c>
      <c r="F2251" s="2042">
        <f t="shared" si="669"/>
        <v>8</v>
      </c>
      <c r="G2251" s="2042">
        <f t="shared" si="669"/>
        <v>0</v>
      </c>
      <c r="H2251" s="2042">
        <f>G2251/F2251*100</f>
        <v>0</v>
      </c>
      <c r="I2251" s="1561">
        <f>K2251/E2251</f>
        <v>11</v>
      </c>
      <c r="J2251" s="1562" t="e">
        <f>M2251/G2251</f>
        <v>#DIV/0!</v>
      </c>
      <c r="K2251" s="2042">
        <f t="shared" si="670"/>
        <v>550</v>
      </c>
      <c r="L2251" s="2042">
        <f t="shared" si="670"/>
        <v>92</v>
      </c>
      <c r="M2251" s="2042">
        <f>M2250</f>
        <v>0</v>
      </c>
      <c r="N2251" s="1667">
        <f>M2251/L2251*100</f>
        <v>0</v>
      </c>
      <c r="O2251" s="2293">
        <f>SUM(O2249)</f>
        <v>1.8333333333333333</v>
      </c>
      <c r="P2251" s="1563">
        <f>M2251/$B$4*12/O2251</f>
        <v>0</v>
      </c>
      <c r="Q2251" s="575">
        <v>6738.7127852799995</v>
      </c>
      <c r="R2251" s="575">
        <v>6738.7127852799995</v>
      </c>
      <c r="S2251" s="1213">
        <f t="shared" ref="S2251" si="672">Q2251/12*$B$4+(R2251-Q2251)/11*1</f>
        <v>1123.1187975466667</v>
      </c>
      <c r="T2251" s="575">
        <f>Z2251-Y2251</f>
        <v>0</v>
      </c>
      <c r="U2251" s="1084"/>
      <c r="V2251" s="575"/>
      <c r="W2251" s="575">
        <f>T2251-S2251</f>
        <v>-1123.1187975466667</v>
      </c>
      <c r="X2251" s="575"/>
      <c r="Y2251" s="575"/>
      <c r="Z2251" s="575"/>
      <c r="AA2251" s="2045">
        <f t="shared" ref="AA2251" si="673">SUM(AA2250)</f>
        <v>0</v>
      </c>
      <c r="AB2251" s="1253"/>
      <c r="AC2251" s="1460"/>
      <c r="AD2251" s="1475"/>
    </row>
    <row r="2252" spans="1:30" ht="15.75" thickBot="1" x14ac:dyDescent="0.3">
      <c r="A2252" s="239">
        <v>1</v>
      </c>
      <c r="B2252" s="274" t="s">
        <v>315</v>
      </c>
      <c r="C2252" s="274"/>
      <c r="D2252" s="274"/>
      <c r="E2252" s="464"/>
      <c r="F2252" s="2207"/>
      <c r="G2252" s="2207"/>
      <c r="H2252" s="2207"/>
      <c r="I2252" s="2207"/>
      <c r="J2252" s="2207"/>
      <c r="K2252" s="2207"/>
      <c r="L2252" s="2207"/>
      <c r="M2252" s="2207"/>
      <c r="N2252" s="2207"/>
      <c r="O2252" s="2207"/>
      <c r="P2252" s="2207"/>
      <c r="Q2252" s="576">
        <f>SUM(Q2251)</f>
        <v>6738.7127852799995</v>
      </c>
      <c r="R2252" s="576">
        <f>SUM(R2251)</f>
        <v>6738.7127852799995</v>
      </c>
      <c r="S2252" s="1062">
        <f>SUM(S2251)</f>
        <v>1123.1187975466667</v>
      </c>
      <c r="T2252" s="576">
        <f t="shared" ref="T2252:Z2252" si="674">SUM(T2251)</f>
        <v>0</v>
      </c>
      <c r="U2252" s="1087"/>
      <c r="V2252" s="576"/>
      <c r="W2252" s="576">
        <f t="shared" si="674"/>
        <v>-1123.1187975466667</v>
      </c>
      <c r="X2252" s="576"/>
      <c r="Y2252" s="576">
        <f t="shared" si="674"/>
        <v>0</v>
      </c>
      <c r="Z2252" s="576">
        <f t="shared" si="674"/>
        <v>0</v>
      </c>
      <c r="AA2252" s="2268"/>
      <c r="AB2252" s="1196">
        <f t="shared" ref="AB2252" si="675">SUM(AB2251)</f>
        <v>0</v>
      </c>
      <c r="AC2252" s="1460"/>
      <c r="AD2252" s="1475"/>
    </row>
    <row r="2253" spans="1:30" x14ac:dyDescent="0.25">
      <c r="A2253" s="239">
        <v>1</v>
      </c>
      <c r="B2253" s="1807"/>
      <c r="C2253" s="1807"/>
      <c r="D2253" s="1807"/>
      <c r="E2253" s="451"/>
      <c r="F2253" s="2223"/>
      <c r="G2253" s="2223"/>
      <c r="H2253" s="2223"/>
      <c r="I2253" s="2223"/>
      <c r="J2253" s="2223"/>
      <c r="K2253" s="2223"/>
      <c r="L2253" s="2223"/>
      <c r="M2253" s="2223"/>
      <c r="N2253" s="2223"/>
      <c r="O2253" s="2223"/>
      <c r="P2253" s="2223"/>
      <c r="Q2253" s="569"/>
      <c r="R2253" s="569"/>
      <c r="S2253" s="1060"/>
      <c r="T2253" s="569"/>
      <c r="U2253" s="1085"/>
      <c r="V2253" s="569"/>
      <c r="W2253" s="569"/>
      <c r="X2253" s="569"/>
      <c r="Y2253" s="569"/>
      <c r="Z2253" s="569"/>
      <c r="AA2253" s="2285"/>
      <c r="AB2253" s="612"/>
      <c r="AC2253" s="1460"/>
      <c r="AD2253" s="1475"/>
    </row>
    <row r="2254" spans="1:30" x14ac:dyDescent="0.25">
      <c r="A2254" s="239">
        <v>1</v>
      </c>
      <c r="B2254" s="2122"/>
      <c r="C2254" s="2123"/>
      <c r="D2254" s="2122"/>
      <c r="E2254" s="430"/>
      <c r="F2254" s="2269"/>
      <c r="G2254" s="2269"/>
      <c r="H2254" s="2269"/>
      <c r="I2254" s="374"/>
      <c r="J2254" s="374"/>
      <c r="K2254" s="374"/>
      <c r="L2254" s="374"/>
      <c r="M2254" s="374"/>
      <c r="N2254" s="374"/>
      <c r="O2254" s="374"/>
      <c r="P2254" s="374"/>
      <c r="Q2254" s="569"/>
      <c r="R2254" s="569"/>
      <c r="S2254" s="1060"/>
      <c r="T2254" s="569"/>
      <c r="U2254" s="1085"/>
      <c r="V2254" s="569"/>
      <c r="W2254" s="569"/>
      <c r="X2254" s="569"/>
      <c r="Y2254" s="569"/>
      <c r="Z2254" s="569"/>
      <c r="AA2254" s="2270"/>
      <c r="AB2254" s="612"/>
      <c r="AC2254" s="1460"/>
      <c r="AD2254" s="1475"/>
    </row>
    <row r="2255" spans="1:30" ht="15.75" x14ac:dyDescent="0.25">
      <c r="A2255" s="239">
        <v>1</v>
      </c>
      <c r="B2255" s="2294" t="s">
        <v>464</v>
      </c>
      <c r="C2255" s="2295"/>
      <c r="D2255" s="2286"/>
      <c r="E2255" s="418"/>
      <c r="F2255" s="368"/>
      <c r="G2255" s="368"/>
      <c r="H2255" s="368"/>
      <c r="I2255" s="368"/>
      <c r="J2255" s="368"/>
      <c r="K2255" s="368"/>
      <c r="L2255" s="368"/>
      <c r="M2255" s="368"/>
      <c r="N2255" s="368"/>
      <c r="O2255" s="368"/>
      <c r="P2255" s="368"/>
      <c r="Q2255" s="570"/>
      <c r="R2255" s="570"/>
      <c r="S2255" s="1061"/>
      <c r="T2255" s="570"/>
      <c r="U2255" s="1082"/>
      <c r="V2255" s="570"/>
      <c r="W2255" s="570"/>
      <c r="X2255" s="570"/>
      <c r="Y2255" s="570"/>
      <c r="Z2255" s="570"/>
      <c r="AA2255" s="1275"/>
      <c r="AB2255" s="566"/>
      <c r="AC2255" s="1460"/>
      <c r="AD2255" s="1475"/>
    </row>
    <row r="2256" spans="1:30" ht="30" x14ac:dyDescent="0.25">
      <c r="A2256" s="239">
        <v>1</v>
      </c>
      <c r="B2256" s="1230" t="s">
        <v>207</v>
      </c>
      <c r="C2256" s="1904"/>
      <c r="D2256" s="1903"/>
      <c r="E2256" s="418"/>
      <c r="F2256" s="368"/>
      <c r="G2256" s="368"/>
      <c r="H2256" s="368"/>
      <c r="I2256" s="368"/>
      <c r="J2256" s="368"/>
      <c r="K2256" s="368"/>
      <c r="L2256" s="368"/>
      <c r="M2256" s="368"/>
      <c r="N2256" s="368"/>
      <c r="O2256" s="368"/>
      <c r="P2256" s="368"/>
      <c r="Q2256" s="570">
        <v>773.28049999999996</v>
      </c>
      <c r="R2256" s="570">
        <v>773.28049999999996</v>
      </c>
      <c r="S2256" s="1209">
        <f t="shared" ref="S2256" si="676">Q2256/12*$B$4+(R2256-Q2256)/11*1</f>
        <v>128.88008333333332</v>
      </c>
      <c r="T2256" s="570">
        <f>Z2256-Y2256</f>
        <v>126.28851</v>
      </c>
      <c r="U2256" s="1082"/>
      <c r="V2256" s="570"/>
      <c r="W2256" s="570">
        <f>T2256-S2256</f>
        <v>-2.5915733333333151</v>
      </c>
      <c r="X2256" s="570"/>
      <c r="Y2256" s="570">
        <v>0</v>
      </c>
      <c r="Z2256" s="570">
        <v>126.28851</v>
      </c>
      <c r="AA2256" s="1275"/>
      <c r="AB2256" s="566"/>
      <c r="AC2256" s="1460"/>
      <c r="AD2256" s="1475"/>
    </row>
    <row r="2257" spans="1:30" x14ac:dyDescent="0.25">
      <c r="A2257" s="239">
        <v>1</v>
      </c>
      <c r="B2257" s="721"/>
      <c r="C2257" s="2112"/>
      <c r="D2257" s="2063"/>
      <c r="E2257" s="420"/>
      <c r="F2257" s="785"/>
      <c r="G2257" s="785"/>
      <c r="H2257" s="785"/>
      <c r="I2257" s="1902"/>
      <c r="J2257" s="1902"/>
      <c r="K2257" s="1052"/>
      <c r="L2257" s="1052"/>
      <c r="M2257" s="1052"/>
      <c r="N2257" s="1052"/>
      <c r="O2257" s="1052"/>
      <c r="P2257" s="1052"/>
      <c r="Q2257" s="570"/>
      <c r="R2257" s="570"/>
      <c r="S2257" s="1061"/>
      <c r="T2257" s="570"/>
      <c r="U2257" s="1082"/>
      <c r="V2257" s="570"/>
      <c r="W2257" s="570"/>
      <c r="X2257" s="570"/>
      <c r="Y2257" s="570"/>
      <c r="Z2257" s="570"/>
      <c r="AA2257" s="1318"/>
      <c r="AB2257" s="566"/>
      <c r="AC2257" s="1460"/>
      <c r="AD2257" s="1475"/>
    </row>
    <row r="2258" spans="1:30" ht="29.25" x14ac:dyDescent="0.25">
      <c r="A2258" s="239">
        <v>1</v>
      </c>
      <c r="B2258" s="722" t="s">
        <v>362</v>
      </c>
      <c r="C2258" s="680"/>
      <c r="D2258" s="2063"/>
      <c r="E2258" s="1158">
        <f>E2259</f>
        <v>137.5</v>
      </c>
      <c r="F2258" s="375">
        <f>F2259</f>
        <v>23</v>
      </c>
      <c r="G2258" s="375">
        <f>G2259</f>
        <v>15.21</v>
      </c>
      <c r="H2258" s="213">
        <f>G2258/F2258*100</f>
        <v>66.130434782608702</v>
      </c>
      <c r="I2258" s="1902"/>
      <c r="J2258" s="1902"/>
      <c r="K2258" s="1052"/>
      <c r="L2258" s="1052"/>
      <c r="M2258" s="1052"/>
      <c r="N2258" s="1052"/>
      <c r="O2258" s="1052"/>
      <c r="P2258" s="1052"/>
      <c r="Q2258" s="570"/>
      <c r="R2258" s="570"/>
      <c r="S2258" s="1061"/>
      <c r="T2258" s="570"/>
      <c r="U2258" s="1082"/>
      <c r="V2258" s="570"/>
      <c r="W2258" s="570"/>
      <c r="X2258" s="570"/>
      <c r="Y2258" s="570"/>
      <c r="Z2258" s="570"/>
      <c r="AA2258" s="1295">
        <f>AA2259</f>
        <v>0</v>
      </c>
      <c r="AB2258" s="566"/>
      <c r="AC2258" s="1460"/>
      <c r="AD2258" s="1475"/>
    </row>
    <row r="2259" spans="1:30" ht="30" x14ac:dyDescent="0.25">
      <c r="A2259" s="239">
        <v>1</v>
      </c>
      <c r="B2259" s="733" t="s">
        <v>351</v>
      </c>
      <c r="C2259" s="680"/>
      <c r="D2259" s="2063"/>
      <c r="E2259" s="1158">
        <f>E2261/4</f>
        <v>137.5</v>
      </c>
      <c r="F2259" s="375">
        <f>F2261/4</f>
        <v>23</v>
      </c>
      <c r="G2259" s="375">
        <f>G2261/4</f>
        <v>15.21</v>
      </c>
      <c r="H2259" s="213">
        <f>G2259/F2259*100</f>
        <v>66.130434782608702</v>
      </c>
      <c r="I2259" s="1902"/>
      <c r="J2259" s="1902"/>
      <c r="K2259" s="1052"/>
      <c r="L2259" s="1052"/>
      <c r="M2259" s="1052"/>
      <c r="N2259" s="1052"/>
      <c r="O2259" s="1052"/>
      <c r="P2259" s="1052"/>
      <c r="Q2259" s="570"/>
      <c r="R2259" s="570"/>
      <c r="S2259" s="1061"/>
      <c r="T2259" s="570"/>
      <c r="U2259" s="1082"/>
      <c r="V2259" s="570"/>
      <c r="W2259" s="570"/>
      <c r="X2259" s="570"/>
      <c r="Y2259" s="570"/>
      <c r="Z2259" s="570"/>
      <c r="AA2259" s="1295">
        <f>AA2261/4</f>
        <v>0</v>
      </c>
      <c r="AB2259" s="566"/>
      <c r="AC2259" s="1460"/>
      <c r="AD2259" s="1475"/>
    </row>
    <row r="2260" spans="1:30" x14ac:dyDescent="0.25">
      <c r="A2260" s="239">
        <v>1</v>
      </c>
      <c r="B2260" s="518" t="s">
        <v>352</v>
      </c>
      <c r="C2260" s="680"/>
      <c r="D2260" s="2063"/>
      <c r="E2260" s="1159"/>
      <c r="F2260" s="375"/>
      <c r="G2260" s="375"/>
      <c r="H2260" s="213"/>
      <c r="I2260" s="1902"/>
      <c r="J2260" s="1902"/>
      <c r="K2260" s="1052"/>
      <c r="L2260" s="1052"/>
      <c r="M2260" s="1052"/>
      <c r="N2260" s="1052"/>
      <c r="O2260" s="1052"/>
      <c r="P2260" s="1052"/>
      <c r="Q2260" s="570"/>
      <c r="R2260" s="570"/>
      <c r="S2260" s="1061"/>
      <c r="T2260" s="570"/>
      <c r="U2260" s="1082"/>
      <c r="V2260" s="570"/>
      <c r="W2260" s="570"/>
      <c r="X2260" s="570"/>
      <c r="Y2260" s="570"/>
      <c r="Z2260" s="570"/>
      <c r="AA2260" s="1295"/>
      <c r="AB2260" s="566"/>
      <c r="AC2260" s="1460"/>
      <c r="AD2260" s="1475"/>
    </row>
    <row r="2261" spans="1:30" ht="30" x14ac:dyDescent="0.25">
      <c r="A2261" s="239">
        <v>1</v>
      </c>
      <c r="B2261" s="518" t="s">
        <v>377</v>
      </c>
      <c r="C2261" s="680"/>
      <c r="D2261" s="2063"/>
      <c r="E2261" s="1158">
        <v>550</v>
      </c>
      <c r="F2261" s="375">
        <f>ROUND(E2261/12*$B$4,0)</f>
        <v>92</v>
      </c>
      <c r="G2261" s="375">
        <v>60.84</v>
      </c>
      <c r="H2261" s="213">
        <f>G2261/F2261*100</f>
        <v>66.130434782608702</v>
      </c>
      <c r="I2261" s="1902"/>
      <c r="J2261" s="1902"/>
      <c r="K2261" s="1052"/>
      <c r="L2261" s="1052"/>
      <c r="M2261" s="1052"/>
      <c r="N2261" s="1052"/>
      <c r="O2261" s="1052"/>
      <c r="P2261" s="1052"/>
      <c r="Q2261" s="570"/>
      <c r="R2261" s="570"/>
      <c r="S2261" s="1061"/>
      <c r="T2261" s="570"/>
      <c r="U2261" s="1082"/>
      <c r="V2261" s="570"/>
      <c r="W2261" s="570"/>
      <c r="X2261" s="570"/>
      <c r="Y2261" s="570"/>
      <c r="Z2261" s="570"/>
      <c r="AA2261" s="1295"/>
      <c r="AB2261" s="566"/>
      <c r="AC2261" s="1460"/>
      <c r="AD2261" s="1475"/>
    </row>
    <row r="2262" spans="1:30" ht="29.25" x14ac:dyDescent="0.25">
      <c r="A2262" s="239">
        <v>1</v>
      </c>
      <c r="B2262" s="722" t="s">
        <v>363</v>
      </c>
      <c r="C2262" s="680"/>
      <c r="D2262" s="2063"/>
      <c r="E2262" s="1158">
        <f>E2264/9.4</f>
        <v>297.87234042553189</v>
      </c>
      <c r="F2262" s="375">
        <f>F2264/9.4</f>
        <v>49.680851063829785</v>
      </c>
      <c r="G2262" s="375">
        <f>G2264/9.4</f>
        <v>51.729787234042547</v>
      </c>
      <c r="H2262" s="213">
        <f>G2262/F2262*100</f>
        <v>104.12419700214133</v>
      </c>
      <c r="I2262" s="1902"/>
      <c r="J2262" s="1902"/>
      <c r="K2262" s="1052"/>
      <c r="L2262" s="1052"/>
      <c r="M2262" s="1052"/>
      <c r="N2262" s="1052"/>
      <c r="O2262" s="1052"/>
      <c r="P2262" s="1052"/>
      <c r="Q2262" s="570"/>
      <c r="R2262" s="570"/>
      <c r="S2262" s="1061"/>
      <c r="T2262" s="570"/>
      <c r="U2262" s="1082"/>
      <c r="V2262" s="570"/>
      <c r="W2262" s="570"/>
      <c r="X2262" s="570"/>
      <c r="Y2262" s="570"/>
      <c r="Z2262" s="570"/>
      <c r="AA2262" s="1295">
        <f>AA2264/9.4</f>
        <v>0</v>
      </c>
      <c r="AB2262" s="566"/>
      <c r="AC2262" s="1460"/>
      <c r="AD2262" s="1475"/>
    </row>
    <row r="2263" spans="1:30" x14ac:dyDescent="0.25">
      <c r="A2263" s="239">
        <v>1</v>
      </c>
      <c r="B2263" s="518" t="s">
        <v>379</v>
      </c>
      <c r="C2263" s="680"/>
      <c r="D2263" s="2063"/>
      <c r="E2263" s="1158">
        <f>E2264/9.4</f>
        <v>297.87234042553189</v>
      </c>
      <c r="F2263" s="375">
        <f>F2264/9.4</f>
        <v>49.680851063829785</v>
      </c>
      <c r="G2263" s="375">
        <f>G2264/9.4</f>
        <v>51.729787234042547</v>
      </c>
      <c r="H2263" s="213">
        <f>G2263/F2263*100</f>
        <v>104.12419700214133</v>
      </c>
      <c r="I2263" s="1902"/>
      <c r="J2263" s="1902"/>
      <c r="K2263" s="1052"/>
      <c r="L2263" s="1052"/>
      <c r="M2263" s="1052"/>
      <c r="N2263" s="1052"/>
      <c r="O2263" s="1052"/>
      <c r="P2263" s="1052"/>
      <c r="Q2263" s="570"/>
      <c r="R2263" s="570"/>
      <c r="S2263" s="1061"/>
      <c r="T2263" s="570"/>
      <c r="U2263" s="1082"/>
      <c r="V2263" s="570"/>
      <c r="W2263" s="570"/>
      <c r="X2263" s="570"/>
      <c r="Y2263" s="570"/>
      <c r="Z2263" s="570"/>
      <c r="AA2263" s="1295">
        <f>AA2264/9.4</f>
        <v>0</v>
      </c>
      <c r="AB2263" s="566"/>
      <c r="AC2263" s="1460"/>
      <c r="AD2263" s="1475"/>
    </row>
    <row r="2264" spans="1:30" x14ac:dyDescent="0.25">
      <c r="A2264" s="239">
        <v>1</v>
      </c>
      <c r="B2264" s="732" t="s">
        <v>380</v>
      </c>
      <c r="C2264" s="680"/>
      <c r="D2264" s="2063"/>
      <c r="E2264" s="1158">
        <v>2800</v>
      </c>
      <c r="F2264" s="375">
        <f>ROUND(E2264/12*$B$4,0)</f>
        <v>467</v>
      </c>
      <c r="G2264" s="375">
        <v>486.26</v>
      </c>
      <c r="H2264" s="213">
        <f>G2264/F2264*100</f>
        <v>104.12419700214133</v>
      </c>
      <c r="I2264" s="1902"/>
      <c r="J2264" s="1902"/>
      <c r="K2264" s="1052"/>
      <c r="L2264" s="1052"/>
      <c r="M2264" s="1052"/>
      <c r="N2264" s="1052"/>
      <c r="O2264" s="1052"/>
      <c r="P2264" s="1052"/>
      <c r="Q2264" s="570"/>
      <c r="R2264" s="570"/>
      <c r="S2264" s="1061"/>
      <c r="T2264" s="570"/>
      <c r="U2264" s="1082"/>
      <c r="V2264" s="570"/>
      <c r="W2264" s="570"/>
      <c r="X2264" s="570"/>
      <c r="Y2264" s="570"/>
      <c r="Z2264" s="570"/>
      <c r="AA2264" s="1295"/>
      <c r="AB2264" s="566"/>
      <c r="AC2264" s="1460"/>
      <c r="AD2264" s="1475"/>
    </row>
    <row r="2265" spans="1:30" x14ac:dyDescent="0.25">
      <c r="A2265" s="239">
        <v>1</v>
      </c>
      <c r="B2265" s="732" t="s">
        <v>381</v>
      </c>
      <c r="C2265" s="680"/>
      <c r="D2265" s="2063"/>
      <c r="E2265" s="466"/>
      <c r="F2265" s="375"/>
      <c r="G2265" s="375"/>
      <c r="H2265" s="213"/>
      <c r="I2265" s="1902"/>
      <c r="J2265" s="1902"/>
      <c r="K2265" s="1052"/>
      <c r="L2265" s="1052"/>
      <c r="M2265" s="1052"/>
      <c r="N2265" s="1052"/>
      <c r="O2265" s="1052"/>
      <c r="P2265" s="1052"/>
      <c r="Q2265" s="570"/>
      <c r="R2265" s="570"/>
      <c r="S2265" s="1061"/>
      <c r="T2265" s="570"/>
      <c r="U2265" s="1082"/>
      <c r="V2265" s="570"/>
      <c r="W2265" s="570"/>
      <c r="X2265" s="570"/>
      <c r="Y2265" s="570"/>
      <c r="Z2265" s="570"/>
      <c r="AA2265" s="1295"/>
      <c r="AB2265" s="566"/>
      <c r="AC2265" s="1460"/>
      <c r="AD2265" s="1475"/>
    </row>
    <row r="2266" spans="1:30" ht="29.25" x14ac:dyDescent="0.25">
      <c r="A2266" s="239">
        <v>1</v>
      </c>
      <c r="B2266" s="725" t="s">
        <v>280</v>
      </c>
      <c r="C2266" s="680"/>
      <c r="D2266" s="2063"/>
      <c r="E2266" s="796">
        <f>E2259</f>
        <v>137.5</v>
      </c>
      <c r="F2266" s="785">
        <f>F2259</f>
        <v>23</v>
      </c>
      <c r="G2266" s="785">
        <f>G2259</f>
        <v>15.21</v>
      </c>
      <c r="H2266" s="787">
        <f>G2266/F2266*100</f>
        <v>66.130434782608702</v>
      </c>
      <c r="I2266" s="1902"/>
      <c r="J2266" s="1902"/>
      <c r="K2266" s="1052"/>
      <c r="L2266" s="1052"/>
      <c r="M2266" s="1052"/>
      <c r="N2266" s="1052"/>
      <c r="O2266" s="1052"/>
      <c r="P2266" s="1052"/>
      <c r="Q2266" s="570"/>
      <c r="R2266" s="570"/>
      <c r="S2266" s="1061"/>
      <c r="T2266" s="570"/>
      <c r="U2266" s="1082"/>
      <c r="V2266" s="570"/>
      <c r="W2266" s="570"/>
      <c r="X2266" s="570"/>
      <c r="Y2266" s="570"/>
      <c r="Z2266" s="570"/>
      <c r="AA2266" s="1318">
        <f>AA2259</f>
        <v>0</v>
      </c>
      <c r="AB2266" s="566"/>
      <c r="AC2266" s="1460"/>
      <c r="AD2266" s="1475"/>
    </row>
    <row r="2267" spans="1:30" ht="29.25" x14ac:dyDescent="0.25">
      <c r="A2267" s="239">
        <v>1</v>
      </c>
      <c r="B2267" s="725" t="s">
        <v>281</v>
      </c>
      <c r="C2267" s="680"/>
      <c r="D2267" s="2063"/>
      <c r="E2267" s="796">
        <f>E2262</f>
        <v>297.87234042553189</v>
      </c>
      <c r="F2267" s="785">
        <f>F2262</f>
        <v>49.680851063829785</v>
      </c>
      <c r="G2267" s="785">
        <f>G2262</f>
        <v>51.729787234042547</v>
      </c>
      <c r="H2267" s="787">
        <f>G2267/F2267*100</f>
        <v>104.12419700214133</v>
      </c>
      <c r="I2267" s="1902"/>
      <c r="J2267" s="1902"/>
      <c r="K2267" s="1052"/>
      <c r="L2267" s="1052"/>
      <c r="M2267" s="1052"/>
      <c r="N2267" s="1052"/>
      <c r="O2267" s="1052"/>
      <c r="P2267" s="1052"/>
      <c r="Q2267" s="570"/>
      <c r="R2267" s="570"/>
      <c r="S2267" s="1061"/>
      <c r="T2267" s="570"/>
      <c r="U2267" s="1082"/>
      <c r="V2267" s="570"/>
      <c r="W2267" s="570"/>
      <c r="X2267" s="570"/>
      <c r="Y2267" s="570"/>
      <c r="Z2267" s="570"/>
      <c r="AA2267" s="1318">
        <f>AA2262</f>
        <v>0</v>
      </c>
      <c r="AB2267" s="566"/>
      <c r="AC2267" s="1460"/>
      <c r="AD2267" s="1475"/>
    </row>
    <row r="2268" spans="1:30" ht="15.75" thickBot="1" x14ac:dyDescent="0.3">
      <c r="A2268" s="239">
        <v>1</v>
      </c>
      <c r="B2268" s="726" t="s">
        <v>138</v>
      </c>
      <c r="C2268" s="667"/>
      <c r="D2268" s="9"/>
      <c r="E2268" s="796">
        <f>E2266+E2264/4.2</f>
        <v>804.16666666666663</v>
      </c>
      <c r="F2268" s="787">
        <f>F2266+F2264/4.2</f>
        <v>134.1904761904762</v>
      </c>
      <c r="G2268" s="787">
        <f>G2266+G2264/4.2</f>
        <v>130.98619047619047</v>
      </c>
      <c r="H2268" s="787">
        <f>G2268/F2268*100</f>
        <v>97.612136266855913</v>
      </c>
      <c r="I2268" s="1902"/>
      <c r="J2268" s="1902"/>
      <c r="K2268" s="211"/>
      <c r="L2268" s="211"/>
      <c r="M2268" s="211"/>
      <c r="N2268" s="211"/>
      <c r="O2268" s="211"/>
      <c r="P2268" s="211"/>
      <c r="Q2268" s="570">
        <f>Q2256</f>
        <v>773.28049999999996</v>
      </c>
      <c r="R2268" s="570">
        <f>R2256</f>
        <v>773.28049999999996</v>
      </c>
      <c r="S2268" s="1061">
        <f>S2256</f>
        <v>128.88008333333332</v>
      </c>
      <c r="T2268" s="570">
        <f t="shared" ref="T2268:Z2268" si="677">T2256</f>
        <v>126.28851</v>
      </c>
      <c r="U2268" s="1082">
        <f t="shared" si="677"/>
        <v>0</v>
      </c>
      <c r="V2268" s="570">
        <f>V2256</f>
        <v>0</v>
      </c>
      <c r="W2268" s="570">
        <f t="shared" si="677"/>
        <v>-2.5915733333333151</v>
      </c>
      <c r="X2268" s="570"/>
      <c r="Y2268" s="570">
        <f t="shared" si="677"/>
        <v>0</v>
      </c>
      <c r="Z2268" s="570">
        <f t="shared" si="677"/>
        <v>126.28851</v>
      </c>
      <c r="AA2268" s="1262">
        <f>AA2266+AA2264/4.2</f>
        <v>0</v>
      </c>
      <c r="AB2268" s="566">
        <f t="shared" ref="AB2268" si="678">AB2256</f>
        <v>0</v>
      </c>
      <c r="AC2268" s="1460"/>
      <c r="AD2268" s="1475"/>
    </row>
    <row r="2269" spans="1:30" ht="15.75" thickBot="1" x14ac:dyDescent="0.3">
      <c r="A2269" s="239">
        <v>1</v>
      </c>
      <c r="B2269" s="2079" t="s">
        <v>315</v>
      </c>
      <c r="C2269" s="2080"/>
      <c r="D2269" s="2079"/>
      <c r="E2269" s="464"/>
      <c r="F2269" s="2207"/>
      <c r="G2269" s="2207"/>
      <c r="H2269" s="2207"/>
      <c r="I2269" s="2207"/>
      <c r="J2269" s="2207"/>
      <c r="K2269" s="2207"/>
      <c r="L2269" s="2207"/>
      <c r="M2269" s="2207"/>
      <c r="N2269" s="2207"/>
      <c r="O2269" s="2207"/>
      <c r="P2269" s="2207"/>
      <c r="Q2269" s="576">
        <f>Q2268</f>
        <v>773.28049999999996</v>
      </c>
      <c r="R2269" s="576">
        <f>R2268</f>
        <v>773.28049999999996</v>
      </c>
      <c r="S2269" s="1062">
        <f>S2268</f>
        <v>128.88008333333332</v>
      </c>
      <c r="T2269" s="576">
        <f t="shared" ref="T2269:Z2269" si="679">T2268</f>
        <v>126.28851</v>
      </c>
      <c r="U2269" s="1087">
        <f t="shared" si="679"/>
        <v>0</v>
      </c>
      <c r="V2269" s="576">
        <f>V2268</f>
        <v>0</v>
      </c>
      <c r="W2269" s="576">
        <f t="shared" si="679"/>
        <v>-2.5915733333333151</v>
      </c>
      <c r="X2269" s="576"/>
      <c r="Y2269" s="576">
        <f t="shared" si="679"/>
        <v>0</v>
      </c>
      <c r="Z2269" s="576">
        <f t="shared" si="679"/>
        <v>126.28851</v>
      </c>
      <c r="AA2269" s="2268"/>
      <c r="AB2269" s="1196">
        <f t="shared" ref="AB2269" si="680">AB2268</f>
        <v>0</v>
      </c>
      <c r="AC2269" s="1460"/>
      <c r="AD2269" s="1475"/>
    </row>
    <row r="2270" spans="1:30" x14ac:dyDescent="0.25">
      <c r="A2270" s="239">
        <v>1</v>
      </c>
      <c r="B2270" s="2122"/>
      <c r="C2270" s="2123"/>
      <c r="D2270" s="2122"/>
      <c r="E2270" s="430"/>
      <c r="F2270" s="2269"/>
      <c r="G2270" s="2269"/>
      <c r="H2270" s="2269"/>
      <c r="I2270" s="374"/>
      <c r="J2270" s="374"/>
      <c r="K2270" s="374"/>
      <c r="L2270" s="374"/>
      <c r="M2270" s="374"/>
      <c r="N2270" s="374"/>
      <c r="O2270" s="374"/>
      <c r="P2270" s="374"/>
      <c r="Q2270" s="569"/>
      <c r="R2270" s="569"/>
      <c r="S2270" s="1060"/>
      <c r="T2270" s="569"/>
      <c r="U2270" s="1085"/>
      <c r="V2270" s="569"/>
      <c r="W2270" s="569"/>
      <c r="X2270" s="569"/>
      <c r="Y2270" s="569"/>
      <c r="Z2270" s="569"/>
      <c r="AA2270" s="2270"/>
      <c r="AB2270" s="612"/>
      <c r="AC2270" s="1460"/>
      <c r="AD2270" s="1475"/>
    </row>
    <row r="2271" spans="1:30" ht="15.75" x14ac:dyDescent="0.25">
      <c r="A2271" s="239">
        <v>1</v>
      </c>
      <c r="B2271" s="2294" t="s">
        <v>465</v>
      </c>
      <c r="C2271" s="2295"/>
      <c r="D2271" s="2286"/>
      <c r="E2271" s="418"/>
      <c r="F2271" s="368"/>
      <c r="G2271" s="368"/>
      <c r="H2271" s="368"/>
      <c r="I2271" s="368"/>
      <c r="J2271" s="368"/>
      <c r="K2271" s="368"/>
      <c r="L2271" s="368"/>
      <c r="M2271" s="368"/>
      <c r="N2271" s="368"/>
      <c r="O2271" s="368"/>
      <c r="P2271" s="368"/>
      <c r="Q2271" s="570"/>
      <c r="R2271" s="570"/>
      <c r="S2271" s="1061"/>
      <c r="T2271" s="570"/>
      <c r="U2271" s="1082"/>
      <c r="V2271" s="570"/>
      <c r="W2271" s="570"/>
      <c r="X2271" s="570"/>
      <c r="Y2271" s="570"/>
      <c r="Z2271" s="570"/>
      <c r="AA2271" s="1275"/>
      <c r="AB2271" s="566"/>
      <c r="AC2271" s="1460"/>
      <c r="AD2271" s="1475"/>
    </row>
    <row r="2272" spans="1:30" ht="30" x14ac:dyDescent="0.25">
      <c r="A2272" s="239">
        <v>1</v>
      </c>
      <c r="B2272" s="1230" t="s">
        <v>207</v>
      </c>
      <c r="C2272" s="1904"/>
      <c r="D2272" s="1903"/>
      <c r="E2272" s="418"/>
      <c r="F2272" s="368"/>
      <c r="G2272" s="368"/>
      <c r="H2272" s="368"/>
      <c r="I2272" s="368"/>
      <c r="J2272" s="368"/>
      <c r="K2272" s="368"/>
      <c r="L2272" s="368"/>
      <c r="M2272" s="368"/>
      <c r="N2272" s="368"/>
      <c r="O2272" s="368"/>
      <c r="P2272" s="368"/>
      <c r="Q2272" s="570">
        <v>5319.4773499999992</v>
      </c>
      <c r="R2272" s="570">
        <v>5319.4773499999992</v>
      </c>
      <c r="S2272" s="1209">
        <f t="shared" ref="S2272" si="681">Q2272/12*$B$4+(R2272-Q2272)/11*1</f>
        <v>886.57955833333324</v>
      </c>
      <c r="T2272" s="570">
        <f>Z2272-Y2272</f>
        <v>886.72844000000009</v>
      </c>
      <c r="U2272" s="1082"/>
      <c r="V2272" s="570"/>
      <c r="W2272" s="570">
        <f>T2272-S2272</f>
        <v>0.14888166666685265</v>
      </c>
      <c r="X2272" s="570"/>
      <c r="Y2272" s="570">
        <v>0</v>
      </c>
      <c r="Z2272" s="570">
        <v>886.72844000000009</v>
      </c>
      <c r="AA2272" s="1275"/>
      <c r="AB2272" s="566"/>
      <c r="AC2272" s="1460"/>
      <c r="AD2272" s="1475"/>
    </row>
    <row r="2273" spans="1:30" x14ac:dyDescent="0.25">
      <c r="A2273" s="239">
        <v>1</v>
      </c>
      <c r="B2273" s="721"/>
      <c r="C2273" s="2112"/>
      <c r="D2273" s="2063"/>
      <c r="E2273" s="420"/>
      <c r="F2273" s="785"/>
      <c r="G2273" s="785"/>
      <c r="H2273" s="785"/>
      <c r="I2273" s="1902"/>
      <c r="J2273" s="1902"/>
      <c r="K2273" s="1052"/>
      <c r="L2273" s="1052"/>
      <c r="M2273" s="1052"/>
      <c r="N2273" s="1052"/>
      <c r="O2273" s="1052"/>
      <c r="P2273" s="1052"/>
      <c r="Q2273" s="570"/>
      <c r="R2273" s="570"/>
      <c r="S2273" s="1061"/>
      <c r="T2273" s="570"/>
      <c r="U2273" s="1082"/>
      <c r="V2273" s="570"/>
      <c r="W2273" s="570"/>
      <c r="X2273" s="570"/>
      <c r="Y2273" s="570"/>
      <c r="Z2273" s="570"/>
      <c r="AA2273" s="1318"/>
      <c r="AB2273" s="566"/>
      <c r="AC2273" s="1460"/>
      <c r="AD2273" s="1475"/>
    </row>
    <row r="2274" spans="1:30" ht="29.25" x14ac:dyDescent="0.25">
      <c r="A2274" s="239">
        <v>1</v>
      </c>
      <c r="B2274" s="784" t="s">
        <v>362</v>
      </c>
      <c r="C2274" s="680"/>
      <c r="D2274" s="2063"/>
      <c r="E2274" s="1158"/>
      <c r="F2274" s="375"/>
      <c r="G2274" s="375"/>
      <c r="H2274" s="213"/>
      <c r="I2274" s="1902"/>
      <c r="J2274" s="1902"/>
      <c r="K2274" s="1052"/>
      <c r="L2274" s="1052"/>
      <c r="M2274" s="1052"/>
      <c r="N2274" s="1052"/>
      <c r="O2274" s="1052"/>
      <c r="P2274" s="1052"/>
      <c r="Q2274" s="570"/>
      <c r="R2274" s="570"/>
      <c r="S2274" s="1061"/>
      <c r="T2274" s="570"/>
      <c r="U2274" s="1082"/>
      <c r="V2274" s="570"/>
      <c r="W2274" s="570"/>
      <c r="X2274" s="570"/>
      <c r="Y2274" s="570"/>
      <c r="Z2274" s="570"/>
      <c r="AA2274" s="1295"/>
      <c r="AB2274" s="566"/>
      <c r="AC2274" s="1460"/>
      <c r="AD2274" s="1475"/>
    </row>
    <row r="2275" spans="1:30" ht="30" x14ac:dyDescent="0.25">
      <c r="A2275" s="239">
        <v>1</v>
      </c>
      <c r="B2275" s="1142" t="s">
        <v>351</v>
      </c>
      <c r="C2275" s="680"/>
      <c r="D2275" s="2063"/>
      <c r="E2275" s="1158"/>
      <c r="F2275" s="375"/>
      <c r="G2275" s="375"/>
      <c r="H2275" s="213"/>
      <c r="I2275" s="1902"/>
      <c r="J2275" s="1902"/>
      <c r="K2275" s="1052"/>
      <c r="L2275" s="1052"/>
      <c r="M2275" s="1052"/>
      <c r="N2275" s="1052"/>
      <c r="O2275" s="1052"/>
      <c r="P2275" s="1052"/>
      <c r="Q2275" s="570"/>
      <c r="R2275" s="570"/>
      <c r="S2275" s="1061"/>
      <c r="T2275" s="570"/>
      <c r="U2275" s="1082"/>
      <c r="V2275" s="570"/>
      <c r="W2275" s="570"/>
      <c r="X2275" s="570"/>
      <c r="Y2275" s="570"/>
      <c r="Z2275" s="570"/>
      <c r="AA2275" s="1295"/>
      <c r="AB2275" s="566"/>
      <c r="AC2275" s="1460"/>
      <c r="AD2275" s="1475"/>
    </row>
    <row r="2276" spans="1:30" x14ac:dyDescent="0.25">
      <c r="A2276" s="239">
        <v>1</v>
      </c>
      <c r="B2276" s="4" t="s">
        <v>352</v>
      </c>
      <c r="C2276" s="680"/>
      <c r="D2276" s="2063"/>
      <c r="E2276" s="1159"/>
      <c r="F2276" s="375"/>
      <c r="G2276" s="375"/>
      <c r="H2276" s="213"/>
      <c r="I2276" s="1902"/>
      <c r="J2276" s="1902"/>
      <c r="K2276" s="1052"/>
      <c r="L2276" s="1052"/>
      <c r="M2276" s="1052"/>
      <c r="N2276" s="1052"/>
      <c r="O2276" s="1052"/>
      <c r="P2276" s="1052"/>
      <c r="Q2276" s="570"/>
      <c r="R2276" s="570"/>
      <c r="S2276" s="1061"/>
      <c r="T2276" s="570"/>
      <c r="U2276" s="1082"/>
      <c r="V2276" s="570"/>
      <c r="W2276" s="570"/>
      <c r="X2276" s="570"/>
      <c r="Y2276" s="570"/>
      <c r="Z2276" s="570"/>
      <c r="AA2276" s="1295"/>
      <c r="AB2276" s="566"/>
      <c r="AC2276" s="1460"/>
      <c r="AD2276" s="1475"/>
    </row>
    <row r="2277" spans="1:30" ht="30" x14ac:dyDescent="0.25">
      <c r="A2277" s="239">
        <v>1</v>
      </c>
      <c r="B2277" s="4" t="s">
        <v>377</v>
      </c>
      <c r="C2277" s="680"/>
      <c r="D2277" s="2063"/>
      <c r="E2277" s="1158"/>
      <c r="F2277" s="375"/>
      <c r="G2277" s="375"/>
      <c r="H2277" s="213"/>
      <c r="I2277" s="1902"/>
      <c r="J2277" s="1902"/>
      <c r="K2277" s="1052"/>
      <c r="L2277" s="1052"/>
      <c r="M2277" s="1052"/>
      <c r="N2277" s="1052"/>
      <c r="O2277" s="1052"/>
      <c r="P2277" s="1052"/>
      <c r="Q2277" s="570"/>
      <c r="R2277" s="570"/>
      <c r="S2277" s="1061"/>
      <c r="T2277" s="570"/>
      <c r="U2277" s="1082"/>
      <c r="V2277" s="570"/>
      <c r="W2277" s="570"/>
      <c r="X2277" s="570"/>
      <c r="Y2277" s="570"/>
      <c r="Z2277" s="570"/>
      <c r="AA2277" s="1295"/>
      <c r="AB2277" s="566"/>
      <c r="AC2277" s="1460"/>
      <c r="AD2277" s="1475"/>
    </row>
    <row r="2278" spans="1:30" ht="29.25" x14ac:dyDescent="0.25">
      <c r="A2278" s="239">
        <v>1</v>
      </c>
      <c r="B2278" s="784" t="s">
        <v>363</v>
      </c>
      <c r="C2278" s="680"/>
      <c r="D2278" s="2063"/>
      <c r="E2278" s="1158">
        <f>E2280/9.4</f>
        <v>2451.5957446808511</v>
      </c>
      <c r="F2278" s="375">
        <f>F2280/9.4</f>
        <v>408.61702127659572</v>
      </c>
      <c r="G2278" s="375">
        <f>G2280/9.4</f>
        <v>409.49148936170212</v>
      </c>
      <c r="H2278" s="213">
        <f>G2278/F2278*100</f>
        <v>100.21400676907055</v>
      </c>
      <c r="I2278" s="1902"/>
      <c r="J2278" s="1902"/>
      <c r="K2278" s="1052"/>
      <c r="L2278" s="1052"/>
      <c r="M2278" s="1052"/>
      <c r="N2278" s="1052"/>
      <c r="O2278" s="1052"/>
      <c r="P2278" s="1052"/>
      <c r="Q2278" s="570"/>
      <c r="R2278" s="570"/>
      <c r="S2278" s="1061"/>
      <c r="T2278" s="570"/>
      <c r="U2278" s="1082"/>
      <c r="V2278" s="570"/>
      <c r="W2278" s="570"/>
      <c r="X2278" s="570"/>
      <c r="Y2278" s="570"/>
      <c r="Z2278" s="570"/>
      <c r="AA2278" s="1295">
        <f>AA2280/9.4</f>
        <v>0</v>
      </c>
      <c r="AB2278" s="566"/>
      <c r="AC2278" s="1460"/>
      <c r="AD2278" s="1475"/>
    </row>
    <row r="2279" spans="1:30" ht="29.25" x14ac:dyDescent="0.25">
      <c r="A2279" s="239">
        <v>1</v>
      </c>
      <c r="B2279" s="784" t="s">
        <v>379</v>
      </c>
      <c r="C2279" s="680"/>
      <c r="D2279" s="2063"/>
      <c r="E2279" s="1158">
        <f>E2280/9.4</f>
        <v>2451.5957446808511</v>
      </c>
      <c r="F2279" s="375">
        <f>F2280/9.4</f>
        <v>408.61702127659572</v>
      </c>
      <c r="G2279" s="375">
        <f>G2280/9.4</f>
        <v>409.49148936170212</v>
      </c>
      <c r="H2279" s="213">
        <f>G2279/F2279*100</f>
        <v>100.21400676907055</v>
      </c>
      <c r="I2279" s="1902"/>
      <c r="J2279" s="1902"/>
      <c r="K2279" s="1052"/>
      <c r="L2279" s="1052"/>
      <c r="M2279" s="1052"/>
      <c r="N2279" s="1052"/>
      <c r="O2279" s="1052"/>
      <c r="P2279" s="1052"/>
      <c r="Q2279" s="570"/>
      <c r="R2279" s="570"/>
      <c r="S2279" s="1061"/>
      <c r="T2279" s="570"/>
      <c r="U2279" s="1082"/>
      <c r="V2279" s="570"/>
      <c r="W2279" s="570"/>
      <c r="X2279" s="570"/>
      <c r="Y2279" s="570"/>
      <c r="Z2279" s="570"/>
      <c r="AA2279" s="1295">
        <f>AA2280/9.4</f>
        <v>0</v>
      </c>
      <c r="AB2279" s="566"/>
      <c r="AC2279" s="1460"/>
      <c r="AD2279" s="1475"/>
    </row>
    <row r="2280" spans="1:30" x14ac:dyDescent="0.25">
      <c r="A2280" s="239">
        <v>1</v>
      </c>
      <c r="B2280" s="800" t="s">
        <v>380</v>
      </c>
      <c r="C2280" s="680"/>
      <c r="D2280" s="2063"/>
      <c r="E2280" s="1158">
        <v>23045</v>
      </c>
      <c r="F2280" s="375">
        <f>ROUND(E2280/12*$B$4,0)</f>
        <v>3841</v>
      </c>
      <c r="G2280" s="375">
        <v>3849.2200000000003</v>
      </c>
      <c r="H2280" s="213">
        <f>G2280/F2280*100</f>
        <v>100.21400676907055</v>
      </c>
      <c r="I2280" s="1902"/>
      <c r="J2280" s="1902"/>
      <c r="K2280" s="1052"/>
      <c r="L2280" s="1052"/>
      <c r="M2280" s="1052"/>
      <c r="N2280" s="1052"/>
      <c r="O2280" s="1052"/>
      <c r="P2280" s="1052"/>
      <c r="Q2280" s="570"/>
      <c r="R2280" s="570"/>
      <c r="S2280" s="1061"/>
      <c r="T2280" s="570"/>
      <c r="U2280" s="1082"/>
      <c r="V2280" s="570"/>
      <c r="W2280" s="570"/>
      <c r="X2280" s="570"/>
      <c r="Y2280" s="570"/>
      <c r="Z2280" s="570"/>
      <c r="AA2280" s="1295"/>
      <c r="AB2280" s="566"/>
      <c r="AC2280" s="1460"/>
      <c r="AD2280" s="1475"/>
    </row>
    <row r="2281" spans="1:30" x14ac:dyDescent="0.25">
      <c r="A2281" s="239">
        <v>1</v>
      </c>
      <c r="B2281" s="800" t="s">
        <v>381</v>
      </c>
      <c r="C2281" s="680"/>
      <c r="D2281" s="2063"/>
      <c r="E2281" s="466"/>
      <c r="F2281" s="375"/>
      <c r="G2281" s="375"/>
      <c r="H2281" s="213"/>
      <c r="I2281" s="1902"/>
      <c r="J2281" s="1902"/>
      <c r="K2281" s="1052"/>
      <c r="L2281" s="1052"/>
      <c r="M2281" s="1052"/>
      <c r="N2281" s="1052"/>
      <c r="O2281" s="1052"/>
      <c r="P2281" s="1052"/>
      <c r="Q2281" s="570"/>
      <c r="R2281" s="570"/>
      <c r="S2281" s="1061"/>
      <c r="T2281" s="570"/>
      <c r="U2281" s="1082"/>
      <c r="V2281" s="570"/>
      <c r="W2281" s="570"/>
      <c r="X2281" s="570"/>
      <c r="Y2281" s="570"/>
      <c r="Z2281" s="570"/>
      <c r="AA2281" s="1295"/>
      <c r="AB2281" s="566"/>
      <c r="AC2281" s="1460"/>
      <c r="AD2281" s="1475"/>
    </row>
    <row r="2282" spans="1:30" ht="29.25" x14ac:dyDescent="0.25">
      <c r="A2282" s="239">
        <v>1</v>
      </c>
      <c r="B2282" s="725" t="s">
        <v>280</v>
      </c>
      <c r="C2282" s="680"/>
      <c r="D2282" s="2063"/>
      <c r="E2282" s="796">
        <f>E2275</f>
        <v>0</v>
      </c>
      <c r="F2282" s="785"/>
      <c r="G2282" s="785"/>
      <c r="H2282" s="787"/>
      <c r="I2282" s="1902"/>
      <c r="J2282" s="1902"/>
      <c r="K2282" s="1052"/>
      <c r="L2282" s="1052"/>
      <c r="M2282" s="1052"/>
      <c r="N2282" s="1052"/>
      <c r="O2282" s="1052"/>
      <c r="P2282" s="1052"/>
      <c r="Q2282" s="570"/>
      <c r="R2282" s="570"/>
      <c r="S2282" s="1061"/>
      <c r="T2282" s="570"/>
      <c r="U2282" s="1082"/>
      <c r="V2282" s="570"/>
      <c r="W2282" s="570"/>
      <c r="X2282" s="570"/>
      <c r="Y2282" s="570"/>
      <c r="Z2282" s="570"/>
      <c r="AA2282" s="1318"/>
      <c r="AB2282" s="566"/>
      <c r="AC2282" s="1460"/>
      <c r="AD2282" s="1475"/>
    </row>
    <row r="2283" spans="1:30" ht="29.25" x14ac:dyDescent="0.25">
      <c r="A2283" s="239">
        <v>1</v>
      </c>
      <c r="B2283" s="725" t="s">
        <v>281</v>
      </c>
      <c r="C2283" s="680"/>
      <c r="D2283" s="2063"/>
      <c r="E2283" s="796">
        <f>E2278</f>
        <v>2451.5957446808511</v>
      </c>
      <c r="F2283" s="785">
        <f>F2278</f>
        <v>408.61702127659572</v>
      </c>
      <c r="G2283" s="785">
        <f>G2278</f>
        <v>409.49148936170212</v>
      </c>
      <c r="H2283" s="787">
        <f>G2283/F2283*100</f>
        <v>100.21400676907055</v>
      </c>
      <c r="I2283" s="1902"/>
      <c r="J2283" s="1902"/>
      <c r="K2283" s="1052"/>
      <c r="L2283" s="1052"/>
      <c r="M2283" s="1052"/>
      <c r="N2283" s="1052"/>
      <c r="O2283" s="1052"/>
      <c r="P2283" s="1052"/>
      <c r="Q2283" s="570"/>
      <c r="R2283" s="570"/>
      <c r="S2283" s="1061"/>
      <c r="T2283" s="570"/>
      <c r="U2283" s="1082"/>
      <c r="V2283" s="570"/>
      <c r="W2283" s="570"/>
      <c r="X2283" s="570"/>
      <c r="Y2283" s="570"/>
      <c r="Z2283" s="570"/>
      <c r="AA2283" s="1318">
        <f>AA2278</f>
        <v>0</v>
      </c>
      <c r="AB2283" s="566"/>
      <c r="AC2283" s="1460"/>
      <c r="AD2283" s="1475"/>
    </row>
    <row r="2284" spans="1:30" ht="15.75" thickBot="1" x14ac:dyDescent="0.3">
      <c r="A2284" s="239">
        <v>1</v>
      </c>
      <c r="B2284" s="726" t="s">
        <v>138</v>
      </c>
      <c r="C2284" s="667"/>
      <c r="D2284" s="9"/>
      <c r="E2284" s="796">
        <f>E2282+E2280/4.2</f>
        <v>5486.9047619047615</v>
      </c>
      <c r="F2284" s="787">
        <f>F2282+F2280/4.2</f>
        <v>914.52380952380952</v>
      </c>
      <c r="G2284" s="787">
        <f>G2282+G2280/4.2</f>
        <v>916.48095238095243</v>
      </c>
      <c r="H2284" s="787">
        <f>G2284/F2284*100</f>
        <v>100.21400676907055</v>
      </c>
      <c r="I2284" s="1902"/>
      <c r="J2284" s="1902"/>
      <c r="K2284" s="211"/>
      <c r="L2284" s="211"/>
      <c r="M2284" s="211"/>
      <c r="N2284" s="211"/>
      <c r="O2284" s="211"/>
      <c r="P2284" s="211"/>
      <c r="Q2284" s="570">
        <f>Q2272</f>
        <v>5319.4773499999992</v>
      </c>
      <c r="R2284" s="570">
        <f>R2272</f>
        <v>5319.4773499999992</v>
      </c>
      <c r="S2284" s="1061">
        <f>S2272</f>
        <v>886.57955833333324</v>
      </c>
      <c r="T2284" s="570">
        <f t="shared" ref="T2284:Z2284" si="682">T2272</f>
        <v>886.72844000000009</v>
      </c>
      <c r="U2284" s="1082">
        <f t="shared" si="682"/>
        <v>0</v>
      </c>
      <c r="V2284" s="570">
        <f>V2272</f>
        <v>0</v>
      </c>
      <c r="W2284" s="570">
        <f t="shared" si="682"/>
        <v>0.14888166666685265</v>
      </c>
      <c r="X2284" s="570">
        <f>X2272</f>
        <v>0</v>
      </c>
      <c r="Y2284" s="570">
        <f t="shared" si="682"/>
        <v>0</v>
      </c>
      <c r="Z2284" s="570">
        <f t="shared" si="682"/>
        <v>886.72844000000009</v>
      </c>
      <c r="AA2284" s="1262">
        <f>AA2282+AA2280/4.2</f>
        <v>0</v>
      </c>
      <c r="AB2284" s="566">
        <f t="shared" ref="AB2284" si="683">AB2272</f>
        <v>0</v>
      </c>
      <c r="AC2284" s="1460"/>
      <c r="AD2284" s="1475"/>
    </row>
    <row r="2285" spans="1:30" ht="15.75" thickBot="1" x14ac:dyDescent="0.3">
      <c r="A2285" s="239">
        <v>1</v>
      </c>
      <c r="B2285" s="2079" t="s">
        <v>315</v>
      </c>
      <c r="C2285" s="2080"/>
      <c r="D2285" s="2079"/>
      <c r="E2285" s="464"/>
      <c r="F2285" s="2207"/>
      <c r="G2285" s="2207"/>
      <c r="H2285" s="2207"/>
      <c r="I2285" s="2207"/>
      <c r="J2285" s="2207"/>
      <c r="K2285" s="2207"/>
      <c r="L2285" s="2207"/>
      <c r="M2285" s="2207"/>
      <c r="N2285" s="2207"/>
      <c r="O2285" s="2207"/>
      <c r="P2285" s="2207"/>
      <c r="Q2285" s="576">
        <f>Q2284</f>
        <v>5319.4773499999992</v>
      </c>
      <c r="R2285" s="576">
        <f>R2284</f>
        <v>5319.4773499999992</v>
      </c>
      <c r="S2285" s="1062">
        <f>S2284</f>
        <v>886.57955833333324</v>
      </c>
      <c r="T2285" s="576">
        <f t="shared" ref="T2285:Z2285" si="684">T2284</f>
        <v>886.72844000000009</v>
      </c>
      <c r="U2285" s="1087">
        <f t="shared" si="684"/>
        <v>0</v>
      </c>
      <c r="V2285" s="576">
        <f>V2284</f>
        <v>0</v>
      </c>
      <c r="W2285" s="576">
        <f t="shared" si="684"/>
        <v>0.14888166666685265</v>
      </c>
      <c r="X2285" s="576">
        <f>X2284</f>
        <v>0</v>
      </c>
      <c r="Y2285" s="576">
        <f t="shared" si="684"/>
        <v>0</v>
      </c>
      <c r="Z2285" s="576">
        <f t="shared" si="684"/>
        <v>886.72844000000009</v>
      </c>
      <c r="AA2285" s="2268"/>
      <c r="AB2285" s="1196">
        <f t="shared" ref="AB2285" si="685">AB2284</f>
        <v>0</v>
      </c>
      <c r="AC2285" s="1460"/>
      <c r="AD2285" s="1475"/>
    </row>
    <row r="2286" spans="1:30" x14ac:dyDescent="0.25">
      <c r="A2286" s="239">
        <v>1</v>
      </c>
      <c r="B2286" s="2122"/>
      <c r="C2286" s="2123"/>
      <c r="D2286" s="2122"/>
      <c r="E2286" s="430"/>
      <c r="F2286" s="2269"/>
      <c r="G2286" s="2269"/>
      <c r="H2286" s="2269"/>
      <c r="I2286" s="374"/>
      <c r="J2286" s="374"/>
      <c r="K2286" s="374"/>
      <c r="L2286" s="374"/>
      <c r="M2286" s="374"/>
      <c r="N2286" s="374"/>
      <c r="O2286" s="374"/>
      <c r="P2286" s="374"/>
      <c r="Q2286" s="569"/>
      <c r="R2286" s="569"/>
      <c r="S2286" s="1060"/>
      <c r="T2286" s="569"/>
      <c r="U2286" s="1085"/>
      <c r="V2286" s="569"/>
      <c r="W2286" s="569"/>
      <c r="X2286" s="569"/>
      <c r="Y2286" s="569"/>
      <c r="Z2286" s="569"/>
      <c r="AA2286" s="2270"/>
      <c r="AB2286" s="612"/>
      <c r="AC2286" s="1460"/>
      <c r="AD2286" s="1475"/>
    </row>
    <row r="2287" spans="1:30" ht="31.5" x14ac:dyDescent="0.25">
      <c r="A2287" s="239">
        <v>1</v>
      </c>
      <c r="B2287" s="2296" t="s">
        <v>466</v>
      </c>
      <c r="C2287" s="2296"/>
      <c r="D2287" s="2286"/>
      <c r="E2287" s="418"/>
      <c r="F2287" s="368"/>
      <c r="G2287" s="368"/>
      <c r="H2287" s="368"/>
      <c r="I2287" s="368"/>
      <c r="J2287" s="368"/>
      <c r="K2287" s="368"/>
      <c r="L2287" s="368"/>
      <c r="M2287" s="368"/>
      <c r="N2287" s="368"/>
      <c r="O2287" s="368"/>
      <c r="P2287" s="368"/>
      <c r="Q2287" s="570"/>
      <c r="R2287" s="570"/>
      <c r="S2287" s="1061"/>
      <c r="T2287" s="570"/>
      <c r="U2287" s="1082"/>
      <c r="V2287" s="570"/>
      <c r="W2287" s="570"/>
      <c r="X2287" s="570"/>
      <c r="Y2287" s="570"/>
      <c r="Z2287" s="570"/>
      <c r="AA2287" s="1275"/>
      <c r="AB2287" s="566"/>
      <c r="AC2287" s="1460"/>
      <c r="AD2287" s="1475"/>
    </row>
    <row r="2288" spans="1:30" x14ac:dyDescent="0.25">
      <c r="A2288" s="239">
        <v>1</v>
      </c>
      <c r="B2288" s="350" t="s">
        <v>29</v>
      </c>
      <c r="C2288" s="710"/>
      <c r="D2288" s="2186"/>
      <c r="E2288" s="444"/>
      <c r="F2288" s="1488"/>
      <c r="G2288" s="368"/>
      <c r="H2288" s="1488"/>
      <c r="I2288" s="225"/>
      <c r="J2288" s="225"/>
      <c r="K2288" s="225"/>
      <c r="L2288" s="225"/>
      <c r="M2288" s="225"/>
      <c r="N2288" s="225"/>
      <c r="O2288" s="225"/>
      <c r="P2288" s="225"/>
      <c r="Q2288" s="572"/>
      <c r="R2288" s="572"/>
      <c r="S2288" s="1061"/>
      <c r="T2288" s="572"/>
      <c r="U2288" s="1082"/>
      <c r="V2288" s="570"/>
      <c r="W2288" s="570"/>
      <c r="X2288" s="570"/>
      <c r="Y2288" s="570"/>
      <c r="Z2288" s="570"/>
      <c r="AA2288" s="1275"/>
      <c r="AB2288" s="566"/>
      <c r="AC2288" s="1460"/>
      <c r="AD2288" s="1475"/>
    </row>
    <row r="2289" spans="1:30" ht="30" x14ac:dyDescent="0.25">
      <c r="A2289" s="239">
        <v>1</v>
      </c>
      <c r="B2289" s="306" t="s">
        <v>16</v>
      </c>
      <c r="C2289" s="711"/>
      <c r="D2289" s="4"/>
      <c r="E2289" s="418"/>
      <c r="F2289" s="213"/>
      <c r="G2289" s="225"/>
      <c r="H2289" s="219"/>
      <c r="I2289" s="1405"/>
      <c r="J2289" s="368"/>
      <c r="K2289" s="368"/>
      <c r="L2289" s="1405"/>
      <c r="M2289" s="1405"/>
      <c r="N2289" s="368"/>
      <c r="O2289" s="1405"/>
      <c r="P2289" s="368"/>
      <c r="Q2289" s="570"/>
      <c r="R2289" s="570"/>
      <c r="S2289" s="1211"/>
      <c r="T2289" s="571"/>
      <c r="U2289" s="1658"/>
      <c r="V2289" s="572"/>
      <c r="W2289" s="572"/>
      <c r="X2289" s="572"/>
      <c r="Y2289" s="572"/>
      <c r="Z2289" s="572"/>
      <c r="AA2289" s="1276"/>
      <c r="AB2289" s="1195"/>
      <c r="AC2289" s="1460"/>
      <c r="AD2289" s="1475"/>
    </row>
    <row r="2290" spans="1:30" x14ac:dyDescent="0.25">
      <c r="A2290" s="239">
        <v>1</v>
      </c>
      <c r="B2290" s="392" t="s">
        <v>6</v>
      </c>
      <c r="C2290" s="712"/>
      <c r="D2290" s="4">
        <v>240</v>
      </c>
      <c r="E2290" s="418">
        <v>1430</v>
      </c>
      <c r="F2290" s="213">
        <f>ROUND(E2290/12*$B$4,0)</f>
        <v>238</v>
      </c>
      <c r="G2290" s="368">
        <v>155</v>
      </c>
      <c r="H2290" s="213">
        <f>G2290/F2290*100</f>
        <v>65.12605042016807</v>
      </c>
      <c r="I2290" s="1150">
        <v>3</v>
      </c>
      <c r="J2290" s="269">
        <f>M2290/G2290</f>
        <v>3.0838709677419356</v>
      </c>
      <c r="K2290" s="368">
        <f>ROUND(E2290*I2290,0)</f>
        <v>4290</v>
      </c>
      <c r="L2290" s="1405">
        <f>ROUND(K2290/12*$B$4,0)</f>
        <v>715</v>
      </c>
      <c r="M2290" s="1405">
        <v>478</v>
      </c>
      <c r="N2290" s="368">
        <f>M2290/L2290*100</f>
        <v>66.853146853146853</v>
      </c>
      <c r="O2290" s="368">
        <f>K2290/D2290</f>
        <v>17.875</v>
      </c>
      <c r="P2290" s="225">
        <f>M2290/$B$4*12/O2290</f>
        <v>160.44755244755245</v>
      </c>
      <c r="Q2290" s="572"/>
      <c r="R2290" s="572"/>
      <c r="S2290" s="1061"/>
      <c r="T2290" s="570"/>
      <c r="U2290" s="1507"/>
      <c r="V2290" s="571"/>
      <c r="W2290" s="571"/>
      <c r="X2290" s="571"/>
      <c r="Y2290" s="571"/>
      <c r="Z2290" s="571"/>
      <c r="AA2290" s="1275"/>
      <c r="AB2290" s="1194"/>
      <c r="AC2290" s="1460"/>
      <c r="AD2290" s="1475"/>
    </row>
    <row r="2291" spans="1:30" x14ac:dyDescent="0.25">
      <c r="A2291" s="239">
        <v>1</v>
      </c>
      <c r="B2291" s="393" t="s">
        <v>184</v>
      </c>
      <c r="C2291" s="713"/>
      <c r="D2291" s="4"/>
      <c r="E2291" s="451">
        <f>SUM(E2290)</f>
        <v>1430</v>
      </c>
      <c r="F2291" s="1624">
        <f>SUM(F2290)</f>
        <v>238</v>
      </c>
      <c r="G2291" s="1052">
        <f>SUM(G2290)</f>
        <v>155</v>
      </c>
      <c r="H2291" s="787">
        <f>G2291/F2291*100</f>
        <v>65.12605042016807</v>
      </c>
      <c r="I2291" s="1052">
        <f>SUM(I2290)</f>
        <v>3</v>
      </c>
      <c r="J2291" s="2223">
        <f>M2291/G2291</f>
        <v>3.0838709677419356</v>
      </c>
      <c r="K2291" s="2223">
        <f t="shared" ref="K2291:P2291" si="686">SUM(K2290)</f>
        <v>4290</v>
      </c>
      <c r="L2291" s="787">
        <f t="shared" si="686"/>
        <v>715</v>
      </c>
      <c r="M2291" s="1052">
        <f t="shared" si="686"/>
        <v>478</v>
      </c>
      <c r="N2291" s="2223">
        <f t="shared" si="686"/>
        <v>66.853146853146853</v>
      </c>
      <c r="O2291" s="2223">
        <f t="shared" si="686"/>
        <v>17.875</v>
      </c>
      <c r="P2291" s="2058">
        <f t="shared" si="686"/>
        <v>160.44755244755245</v>
      </c>
      <c r="Q2291" s="571"/>
      <c r="R2291" s="571"/>
      <c r="S2291" s="1061"/>
      <c r="T2291" s="570"/>
      <c r="U2291" s="1507"/>
      <c r="V2291" s="571"/>
      <c r="W2291" s="571"/>
      <c r="X2291" s="571"/>
      <c r="Y2291" s="570"/>
      <c r="Z2291" s="571"/>
      <c r="AA2291" s="1279">
        <f>SUM(AA2290)</f>
        <v>0</v>
      </c>
      <c r="AB2291" s="1194"/>
      <c r="AC2291" s="1460"/>
      <c r="AD2291" s="1475"/>
    </row>
    <row r="2292" spans="1:30" ht="30" thickBot="1" x14ac:dyDescent="0.3">
      <c r="A2292" s="239">
        <v>1</v>
      </c>
      <c r="B2292" s="394" t="s">
        <v>140</v>
      </c>
      <c r="C2292" s="663"/>
      <c r="D2292" s="2186"/>
      <c r="E2292" s="467">
        <f>E2291</f>
        <v>1430</v>
      </c>
      <c r="F2292" s="1628">
        <f>F2291</f>
        <v>238</v>
      </c>
      <c r="G2292" s="2279">
        <f t="shared" ref="G2292:P2292" si="687">G2291</f>
        <v>155</v>
      </c>
      <c r="H2292" s="1628">
        <f t="shared" si="687"/>
        <v>65.12605042016807</v>
      </c>
      <c r="I2292" s="2279">
        <f t="shared" si="687"/>
        <v>3</v>
      </c>
      <c r="J2292" s="2279">
        <f t="shared" si="687"/>
        <v>3.0838709677419356</v>
      </c>
      <c r="K2292" s="2279">
        <f t="shared" si="687"/>
        <v>4290</v>
      </c>
      <c r="L2292" s="2279">
        <f t="shared" si="687"/>
        <v>715</v>
      </c>
      <c r="M2292" s="2279">
        <f t="shared" si="687"/>
        <v>478</v>
      </c>
      <c r="N2292" s="2279">
        <f t="shared" si="687"/>
        <v>66.853146853146853</v>
      </c>
      <c r="O2292" s="2279">
        <f t="shared" si="687"/>
        <v>17.875</v>
      </c>
      <c r="P2292" s="2279">
        <f t="shared" si="687"/>
        <v>160.44755244755245</v>
      </c>
      <c r="Q2292" s="577">
        <v>54630.208191999998</v>
      </c>
      <c r="R2292" s="577">
        <v>54630.208191999998</v>
      </c>
      <c r="S2292" s="1209">
        <f t="shared" ref="S2292" si="688">Q2292/12*$B$4+(R2292-Q2292)/11*1</f>
        <v>9105.0346986666664</v>
      </c>
      <c r="T2292" s="572">
        <f>Z2292-Y2292</f>
        <v>8455.3616000000002</v>
      </c>
      <c r="U2292" s="1523"/>
      <c r="V2292" s="577"/>
      <c r="W2292" s="577">
        <f>T2292-S2292</f>
        <v>-649.67309866666619</v>
      </c>
      <c r="X2292" s="577"/>
      <c r="Y2292" s="572">
        <v>0</v>
      </c>
      <c r="Z2292" s="577">
        <v>8455.3616000000002</v>
      </c>
      <c r="AA2292" s="2299">
        <f t="shared" ref="AA2292" si="689">AA2291</f>
        <v>0</v>
      </c>
      <c r="AB2292" s="1197"/>
      <c r="AC2292" s="1460"/>
      <c r="AD2292" s="1475"/>
    </row>
    <row r="2293" spans="1:30" ht="15.75" thickBot="1" x14ac:dyDescent="0.3">
      <c r="A2293" s="239">
        <v>1</v>
      </c>
      <c r="B2293" s="2079" t="s">
        <v>315</v>
      </c>
      <c r="C2293" s="2080"/>
      <c r="D2293" s="2079"/>
      <c r="E2293" s="464"/>
      <c r="F2293" s="2207"/>
      <c r="G2293" s="2207"/>
      <c r="H2293" s="2207"/>
      <c r="I2293" s="2207"/>
      <c r="J2293" s="2207"/>
      <c r="K2293" s="2207"/>
      <c r="L2293" s="2207"/>
      <c r="M2293" s="2207"/>
      <c r="N2293" s="2207"/>
      <c r="O2293" s="2207"/>
      <c r="P2293" s="2207"/>
      <c r="Q2293" s="576">
        <f>Q2292</f>
        <v>54630.208191999998</v>
      </c>
      <c r="R2293" s="576">
        <f>R2292</f>
        <v>54630.208191999998</v>
      </c>
      <c r="S2293" s="1062">
        <f t="shared" ref="S2293:Z2293" si="690">S2292</f>
        <v>9105.0346986666664</v>
      </c>
      <c r="T2293" s="576">
        <f t="shared" si="690"/>
        <v>8455.3616000000002</v>
      </c>
      <c r="U2293" s="1087">
        <f t="shared" si="690"/>
        <v>0</v>
      </c>
      <c r="V2293" s="576">
        <f t="shared" si="690"/>
        <v>0</v>
      </c>
      <c r="W2293" s="576">
        <f t="shared" si="690"/>
        <v>-649.67309866666619</v>
      </c>
      <c r="X2293" s="576">
        <f t="shared" si="690"/>
        <v>0</v>
      </c>
      <c r="Y2293" s="576">
        <f t="shared" si="690"/>
        <v>0</v>
      </c>
      <c r="Z2293" s="576">
        <f t="shared" si="690"/>
        <v>8455.3616000000002</v>
      </c>
      <c r="AA2293" s="2268"/>
      <c r="AB2293" s="1196">
        <f t="shared" ref="AB2293" si="691">AB2292</f>
        <v>0</v>
      </c>
      <c r="AC2293" s="1460"/>
      <c r="AD2293" s="1475"/>
    </row>
    <row r="2294" spans="1:30" x14ac:dyDescent="0.25">
      <c r="A2294" s="239">
        <v>1</v>
      </c>
      <c r="B2294" s="2122"/>
      <c r="C2294" s="2123"/>
      <c r="D2294" s="2122"/>
      <c r="E2294" s="430"/>
      <c r="F2294" s="2269"/>
      <c r="G2294" s="2269"/>
      <c r="H2294" s="2269"/>
      <c r="I2294" s="374"/>
      <c r="J2294" s="374"/>
      <c r="K2294" s="374"/>
      <c r="L2294" s="374"/>
      <c r="M2294" s="374"/>
      <c r="N2294" s="374"/>
      <c r="O2294" s="374"/>
      <c r="P2294" s="374"/>
      <c r="Q2294" s="569"/>
      <c r="R2294" s="569"/>
      <c r="S2294" s="1060"/>
      <c r="T2294" s="569"/>
      <c r="U2294" s="1085"/>
      <c r="V2294" s="569"/>
      <c r="W2294" s="569"/>
      <c r="X2294" s="569"/>
      <c r="Y2294" s="569"/>
      <c r="Z2294" s="569"/>
      <c r="AA2294" s="2270"/>
      <c r="AB2294" s="612"/>
      <c r="AC2294" s="1460"/>
      <c r="AD2294" s="1475"/>
    </row>
    <row r="2295" spans="1:30" ht="31.5" x14ac:dyDescent="0.25">
      <c r="A2295" s="239">
        <v>1</v>
      </c>
      <c r="B2295" s="2296" t="s">
        <v>467</v>
      </c>
      <c r="C2295" s="2296"/>
      <c r="D2295" s="2286"/>
      <c r="E2295" s="418"/>
      <c r="F2295" s="368"/>
      <c r="G2295" s="368"/>
      <c r="H2295" s="368"/>
      <c r="I2295" s="368"/>
      <c r="J2295" s="368"/>
      <c r="K2295" s="368"/>
      <c r="L2295" s="368"/>
      <c r="M2295" s="368"/>
      <c r="N2295" s="368"/>
      <c r="O2295" s="368"/>
      <c r="P2295" s="368"/>
      <c r="Q2295" s="570"/>
      <c r="R2295" s="570"/>
      <c r="S2295" s="1061"/>
      <c r="T2295" s="570"/>
      <c r="U2295" s="1082"/>
      <c r="V2295" s="570"/>
      <c r="W2295" s="570"/>
      <c r="X2295" s="570"/>
      <c r="Y2295" s="570"/>
      <c r="Z2295" s="570"/>
      <c r="AA2295" s="1275"/>
      <c r="AB2295" s="566"/>
      <c r="AC2295" s="1460"/>
      <c r="AD2295" s="1475"/>
    </row>
    <row r="2296" spans="1:30" x14ac:dyDescent="0.25">
      <c r="A2296" s="239">
        <v>1</v>
      </c>
      <c r="B2296" s="1903" t="s">
        <v>207</v>
      </c>
      <c r="C2296" s="1904"/>
      <c r="D2296" s="1903"/>
      <c r="E2296" s="418"/>
      <c r="F2296" s="368"/>
      <c r="G2296" s="368"/>
      <c r="H2296" s="368"/>
      <c r="I2296" s="368"/>
      <c r="J2296" s="368"/>
      <c r="K2296" s="368"/>
      <c r="L2296" s="368"/>
      <c r="M2296" s="368"/>
      <c r="N2296" s="368"/>
      <c r="O2296" s="368"/>
      <c r="P2296" s="368"/>
      <c r="Q2296" s="570"/>
      <c r="R2296" s="570"/>
      <c r="S2296" s="1061">
        <f>Q2296/12*$B$4</f>
        <v>0</v>
      </c>
      <c r="T2296" s="570"/>
      <c r="U2296" s="1082"/>
      <c r="V2296" s="570"/>
      <c r="W2296" s="570"/>
      <c r="X2296" s="570"/>
      <c r="Y2296" s="570"/>
      <c r="Z2296" s="570"/>
      <c r="AA2296" s="1275"/>
      <c r="AB2296" s="566"/>
      <c r="AC2296" s="1460"/>
      <c r="AD2296" s="1475"/>
    </row>
    <row r="2297" spans="1:30" x14ac:dyDescent="0.25">
      <c r="A2297" s="239">
        <v>1</v>
      </c>
      <c r="B2297" s="2297" t="s">
        <v>136</v>
      </c>
      <c r="C2297" s="2298"/>
      <c r="D2297" s="4"/>
      <c r="E2297" s="418">
        <f>SUM(E2298:E2301)</f>
        <v>5549</v>
      </c>
      <c r="F2297" s="368">
        <f>SUM(F2298:F2301)</f>
        <v>925</v>
      </c>
      <c r="G2297" s="368">
        <f>SUM(G2298:G2301)</f>
        <v>0</v>
      </c>
      <c r="H2297" s="368">
        <f>G2297/F2297*100</f>
        <v>0</v>
      </c>
      <c r="I2297" s="368"/>
      <c r="J2297" s="368"/>
      <c r="K2297" s="368"/>
      <c r="L2297" s="368"/>
      <c r="M2297" s="368"/>
      <c r="N2297" s="368"/>
      <c r="O2297" s="368"/>
      <c r="P2297" s="368"/>
      <c r="Q2297" s="570">
        <v>1936.0919099999999</v>
      </c>
      <c r="R2297" s="570">
        <v>1936.0919099999999</v>
      </c>
      <c r="S2297" s="1061">
        <f t="shared" ref="S2297" si="692">Q2297/12*$B$4+(R2297-Q2297)/11*1</f>
        <v>322.681985</v>
      </c>
      <c r="T2297" s="570">
        <f>Z2297-Y2297-V2297</f>
        <v>0</v>
      </c>
      <c r="U2297" s="1082"/>
      <c r="V2297" s="570">
        <f>SUM(V2298:V2300)</f>
        <v>0</v>
      </c>
      <c r="W2297" s="570">
        <f>T2297-S2297</f>
        <v>-322.681985</v>
      </c>
      <c r="X2297" s="570"/>
      <c r="Y2297" s="570"/>
      <c r="Z2297" s="570"/>
      <c r="AA2297" s="1275">
        <f>SUM(AA2298:AA2301)</f>
        <v>0</v>
      </c>
      <c r="AB2297" s="566"/>
      <c r="AC2297" s="1460"/>
      <c r="AD2297" s="1475"/>
    </row>
    <row r="2298" spans="1:30" x14ac:dyDescent="0.25">
      <c r="A2298" s="239">
        <v>1</v>
      </c>
      <c r="B2298" s="9" t="s">
        <v>65</v>
      </c>
      <c r="C2298" s="667"/>
      <c r="D2298" s="4"/>
      <c r="E2298" s="418">
        <v>218</v>
      </c>
      <c r="F2298" s="213">
        <f>ROUND(E2298/12*$B$4,0)</f>
        <v>36</v>
      </c>
      <c r="G2298" s="368"/>
      <c r="H2298" s="213">
        <f>G2298/F2298*100</f>
        <v>0</v>
      </c>
      <c r="I2298" s="368"/>
      <c r="J2298" s="368"/>
      <c r="K2298" s="368"/>
      <c r="L2298" s="368"/>
      <c r="M2298" s="368"/>
      <c r="N2298" s="368"/>
      <c r="O2298" s="368"/>
      <c r="P2298" s="368"/>
      <c r="Q2298" s="570"/>
      <c r="R2298" s="570"/>
      <c r="S2298" s="1061"/>
      <c r="T2298" s="570"/>
      <c r="U2298" s="1082"/>
      <c r="V2298" s="570"/>
      <c r="W2298" s="570"/>
      <c r="X2298" s="570"/>
      <c r="Y2298" s="570"/>
      <c r="Z2298" s="570"/>
      <c r="AA2298" s="1275"/>
      <c r="AB2298" s="566"/>
      <c r="AC2298" s="1460"/>
      <c r="AD2298" s="1475"/>
    </row>
    <row r="2299" spans="1:30" x14ac:dyDescent="0.25">
      <c r="A2299" s="239">
        <v>1</v>
      </c>
      <c r="B2299" s="9" t="s">
        <v>117</v>
      </c>
      <c r="C2299" s="667"/>
      <c r="D2299" s="4"/>
      <c r="E2299" s="418">
        <v>1718</v>
      </c>
      <c r="F2299" s="213">
        <f>ROUND(E2299/12*$B$4,0)</f>
        <v>286</v>
      </c>
      <c r="G2299" s="368"/>
      <c r="H2299" s="213">
        <f>G2299/F2299*100</f>
        <v>0</v>
      </c>
      <c r="I2299" s="368"/>
      <c r="J2299" s="368"/>
      <c r="K2299" s="368"/>
      <c r="L2299" s="368"/>
      <c r="M2299" s="368"/>
      <c r="N2299" s="368"/>
      <c r="O2299" s="368"/>
      <c r="P2299" s="368"/>
      <c r="Q2299" s="570"/>
      <c r="R2299" s="570"/>
      <c r="S2299" s="1061"/>
      <c r="T2299" s="570"/>
      <c r="U2299" s="1082"/>
      <c r="V2299" s="570"/>
      <c r="W2299" s="570"/>
      <c r="X2299" s="570"/>
      <c r="Y2299" s="570"/>
      <c r="Z2299" s="570"/>
      <c r="AA2299" s="1275"/>
      <c r="AB2299" s="566"/>
      <c r="AC2299" s="1460"/>
      <c r="AD2299" s="1475"/>
    </row>
    <row r="2300" spans="1:30" ht="30" x14ac:dyDescent="0.25">
      <c r="A2300" s="239">
        <v>1</v>
      </c>
      <c r="B2300" s="222" t="s">
        <v>161</v>
      </c>
      <c r="C2300" s="1510"/>
      <c r="D2300" s="2057"/>
      <c r="E2300" s="418">
        <v>1606</v>
      </c>
      <c r="F2300" s="219">
        <f>ROUND(E2300/12*$B$4,0)</f>
        <v>268</v>
      </c>
      <c r="G2300" s="1405"/>
      <c r="H2300" s="219">
        <f>G2300/F2300*100</f>
        <v>0</v>
      </c>
      <c r="I2300" s="368"/>
      <c r="J2300" s="368"/>
      <c r="K2300" s="1405"/>
      <c r="L2300" s="368"/>
      <c r="M2300" s="1405"/>
      <c r="N2300" s="1405"/>
      <c r="O2300" s="1405"/>
      <c r="P2300" s="1405"/>
      <c r="Q2300" s="570"/>
      <c r="R2300" s="570"/>
      <c r="S2300" s="1208"/>
      <c r="T2300" s="571"/>
      <c r="U2300" s="1507"/>
      <c r="V2300" s="571"/>
      <c r="W2300" s="571"/>
      <c r="X2300" s="571"/>
      <c r="Y2300" s="570"/>
      <c r="Z2300" s="571"/>
      <c r="AA2300" s="2139"/>
      <c r="AB2300" s="1194"/>
      <c r="AC2300" s="1460"/>
      <c r="AD2300" s="1475"/>
    </row>
    <row r="2301" spans="1:30" x14ac:dyDescent="0.25">
      <c r="A2301" s="239">
        <v>1</v>
      </c>
      <c r="B2301" s="9" t="s">
        <v>192</v>
      </c>
      <c r="C2301" s="2303"/>
      <c r="D2301" s="2304"/>
      <c r="E2301" s="444">
        <v>2007</v>
      </c>
      <c r="F2301" s="218">
        <f>ROUND(E2301/12*$B$4,0)</f>
        <v>335</v>
      </c>
      <c r="G2301" s="2305"/>
      <c r="H2301" s="218">
        <f>G2301/F2301*100</f>
        <v>0</v>
      </c>
      <c r="I2301" s="225"/>
      <c r="J2301" s="225"/>
      <c r="K2301" s="2305"/>
      <c r="L2301" s="225"/>
      <c r="M2301" s="2305"/>
      <c r="N2301" s="2305"/>
      <c r="O2301" s="2305"/>
      <c r="P2301" s="2305"/>
      <c r="Q2301" s="572"/>
      <c r="R2301" s="572"/>
      <c r="S2301" s="1214"/>
      <c r="T2301" s="577"/>
      <c r="U2301" s="1523"/>
      <c r="V2301" s="577"/>
      <c r="W2301" s="577"/>
      <c r="X2301" s="577"/>
      <c r="Y2301" s="572"/>
      <c r="Z2301" s="577"/>
      <c r="AA2301" s="2306"/>
      <c r="AB2301" s="1197"/>
      <c r="AC2301" s="1460"/>
      <c r="AD2301" s="1475"/>
    </row>
    <row r="2302" spans="1:30" ht="30" thickBot="1" x14ac:dyDescent="0.3">
      <c r="A2302" s="239">
        <v>1</v>
      </c>
      <c r="B2302" s="2300" t="s">
        <v>138</v>
      </c>
      <c r="C2302" s="2302"/>
      <c r="D2302" s="2300"/>
      <c r="E2302" s="463"/>
      <c r="F2302" s="395"/>
      <c r="G2302" s="395"/>
      <c r="H2302" s="395"/>
      <c r="I2302" s="2301"/>
      <c r="J2302" s="2301"/>
      <c r="K2302" s="2301"/>
      <c r="L2302" s="2301"/>
      <c r="M2302" s="2301"/>
      <c r="N2302" s="2301"/>
      <c r="O2302" s="2301"/>
      <c r="P2302" s="2301"/>
      <c r="Q2302" s="575">
        <f t="shared" ref="Q2302:W2302" si="693">Q2297</f>
        <v>1936.0919099999999</v>
      </c>
      <c r="R2302" s="575">
        <f t="shared" ref="R2302" si="694">R2297</f>
        <v>1936.0919099999999</v>
      </c>
      <c r="S2302" s="1210">
        <f t="shared" si="693"/>
        <v>322.681985</v>
      </c>
      <c r="T2302" s="575">
        <f t="shared" si="693"/>
        <v>0</v>
      </c>
      <c r="U2302" s="1084">
        <f t="shared" si="693"/>
        <v>0</v>
      </c>
      <c r="V2302" s="575">
        <f t="shared" si="693"/>
        <v>0</v>
      </c>
      <c r="W2302" s="575">
        <f t="shared" si="693"/>
        <v>-322.681985</v>
      </c>
      <c r="X2302" s="575"/>
      <c r="Y2302" s="575">
        <f>Y2297</f>
        <v>0</v>
      </c>
      <c r="Z2302" s="575">
        <f>Z2297</f>
        <v>0</v>
      </c>
      <c r="AA2302" s="2267"/>
      <c r="AB2302" s="1253">
        <f>AB2297</f>
        <v>0</v>
      </c>
      <c r="AC2302" s="1460"/>
      <c r="AD2302" s="1475"/>
    </row>
    <row r="2303" spans="1:30" ht="15.75" thickBot="1" x14ac:dyDescent="0.3">
      <c r="A2303" s="239">
        <v>1</v>
      </c>
      <c r="B2303" s="2079" t="s">
        <v>315</v>
      </c>
      <c r="C2303" s="2080"/>
      <c r="D2303" s="2079"/>
      <c r="E2303" s="464"/>
      <c r="F2303" s="2207"/>
      <c r="G2303" s="2207"/>
      <c r="H2303" s="2207"/>
      <c r="I2303" s="2207"/>
      <c r="J2303" s="2207"/>
      <c r="K2303" s="2207"/>
      <c r="L2303" s="2207"/>
      <c r="M2303" s="2207"/>
      <c r="N2303" s="2207"/>
      <c r="O2303" s="2207"/>
      <c r="P2303" s="2207"/>
      <c r="Q2303" s="576">
        <f>Q2302</f>
        <v>1936.0919099999999</v>
      </c>
      <c r="R2303" s="576">
        <f>R2302</f>
        <v>1936.0919099999999</v>
      </c>
      <c r="S2303" s="1062">
        <f>S2302</f>
        <v>322.681985</v>
      </c>
      <c r="T2303" s="576">
        <f t="shared" ref="T2303:Z2303" si="695">T2302</f>
        <v>0</v>
      </c>
      <c r="U2303" s="1087">
        <f t="shared" si="695"/>
        <v>0</v>
      </c>
      <c r="V2303" s="576">
        <f>V2302</f>
        <v>0</v>
      </c>
      <c r="W2303" s="576">
        <f t="shared" si="695"/>
        <v>-322.681985</v>
      </c>
      <c r="X2303" s="576"/>
      <c r="Y2303" s="576">
        <f t="shared" si="695"/>
        <v>0</v>
      </c>
      <c r="Z2303" s="576">
        <f t="shared" si="695"/>
        <v>0</v>
      </c>
      <c r="AA2303" s="2268"/>
      <c r="AB2303" s="1196">
        <f t="shared" ref="AB2303" si="696">AB2302</f>
        <v>0</v>
      </c>
      <c r="AC2303" s="1460"/>
      <c r="AD2303" s="1475"/>
    </row>
    <row r="2304" spans="1:30" ht="15.75" x14ac:dyDescent="0.25">
      <c r="A2304" s="239">
        <v>1</v>
      </c>
      <c r="B2304" s="2296" t="s">
        <v>532</v>
      </c>
      <c r="C2304" s="2307"/>
      <c r="D2304" s="2308"/>
      <c r="E2304" s="468"/>
      <c r="F2304" s="2308"/>
      <c r="G2304" s="2308"/>
      <c r="H2304" s="2308"/>
      <c r="I2304" s="2308"/>
      <c r="J2304" s="2308"/>
      <c r="K2304" s="2308"/>
      <c r="L2304" s="2308"/>
      <c r="M2304" s="2308"/>
      <c r="N2304" s="2308"/>
      <c r="O2304" s="2308"/>
      <c r="P2304" s="2308"/>
      <c r="Q2304" s="569"/>
      <c r="R2304" s="569"/>
      <c r="S2304" s="1060"/>
      <c r="T2304" s="569"/>
      <c r="U2304" s="1085"/>
      <c r="V2304" s="569"/>
      <c r="W2304" s="569"/>
      <c r="X2304" s="569"/>
      <c r="Y2304" s="569"/>
      <c r="Z2304" s="569"/>
      <c r="AA2304" s="2309"/>
      <c r="AB2304" s="612"/>
      <c r="AC2304" s="1460"/>
      <c r="AD2304" s="1475"/>
    </row>
    <row r="2305" spans="1:30" x14ac:dyDescent="0.25">
      <c r="A2305" s="239">
        <v>1</v>
      </c>
      <c r="B2305" s="2310" t="s">
        <v>14</v>
      </c>
      <c r="C2305" s="2310"/>
      <c r="D2305" s="2217"/>
      <c r="E2305" s="397"/>
      <c r="F2305" s="2217"/>
      <c r="G2305" s="2217"/>
      <c r="H2305" s="2217"/>
      <c r="I2305" s="2217"/>
      <c r="J2305" s="2217"/>
      <c r="K2305" s="2217"/>
      <c r="L2305" s="2217"/>
      <c r="M2305" s="2217"/>
      <c r="N2305" s="2217"/>
      <c r="O2305" s="2217"/>
      <c r="P2305" s="2217"/>
      <c r="Q2305" s="570"/>
      <c r="R2305" s="570"/>
      <c r="S2305" s="1061"/>
      <c r="T2305" s="570"/>
      <c r="U2305" s="1082"/>
      <c r="V2305" s="570"/>
      <c r="W2305" s="570"/>
      <c r="X2305" s="570"/>
      <c r="Y2305" s="570"/>
      <c r="Z2305" s="570"/>
      <c r="AA2305" s="2311"/>
      <c r="AB2305" s="566"/>
      <c r="AC2305" s="1460"/>
      <c r="AD2305" s="1475"/>
    </row>
    <row r="2306" spans="1:30" ht="30" x14ac:dyDescent="0.25">
      <c r="A2306" s="239">
        <v>1</v>
      </c>
      <c r="B2306" s="2312" t="s">
        <v>207</v>
      </c>
      <c r="C2306" s="2313"/>
      <c r="D2306" s="2217"/>
      <c r="E2306" s="397"/>
      <c r="F2306" s="2217"/>
      <c r="G2306" s="2217"/>
      <c r="H2306" s="2217"/>
      <c r="I2306" s="2217"/>
      <c r="J2306" s="2217"/>
      <c r="K2306" s="2217"/>
      <c r="L2306" s="2217"/>
      <c r="M2306" s="2217"/>
      <c r="N2306" s="2217"/>
      <c r="O2306" s="2217"/>
      <c r="P2306" s="2217"/>
      <c r="Q2306" s="570">
        <v>530.90899999999999</v>
      </c>
      <c r="R2306" s="570">
        <v>530.90899999999999</v>
      </c>
      <c r="S2306" s="1061">
        <f t="shared" ref="S2306" si="697">Q2306/12*$B$4+(R2306-Q2306)/11*1</f>
        <v>88.484833333333327</v>
      </c>
      <c r="T2306" s="570">
        <f>Z2306-Y2306-V2306</f>
        <v>0</v>
      </c>
      <c r="U2306" s="1082"/>
      <c r="V2306" s="570">
        <f>SUM(V2307:V2309)</f>
        <v>0</v>
      </c>
      <c r="W2306" s="570">
        <f>T2306-S2306</f>
        <v>-88.484833333333327</v>
      </c>
      <c r="X2306" s="570"/>
      <c r="Y2306" s="570"/>
      <c r="Z2306" s="570"/>
      <c r="AA2306" s="2311"/>
      <c r="AB2306" s="566"/>
      <c r="AC2306" s="1460"/>
      <c r="AD2306" s="1475"/>
    </row>
    <row r="2307" spans="1:30" ht="29.25" x14ac:dyDescent="0.25">
      <c r="A2307" s="239">
        <v>1</v>
      </c>
      <c r="B2307" s="784" t="s">
        <v>362</v>
      </c>
      <c r="C2307" s="2314"/>
      <c r="D2307" s="2315"/>
      <c r="E2307" s="1158">
        <f>E2308</f>
        <v>125</v>
      </c>
      <c r="F2307" s="375">
        <f>F2308</f>
        <v>20.75</v>
      </c>
      <c r="G2307" s="375">
        <f>G2308</f>
        <v>0</v>
      </c>
      <c r="H2307" s="213">
        <f>G2307/F2307*100</f>
        <v>0</v>
      </c>
      <c r="I2307" s="1902"/>
      <c r="J2307" s="1902"/>
      <c r="K2307" s="1052"/>
      <c r="L2307" s="1052"/>
      <c r="M2307" s="1052"/>
      <c r="N2307" s="1052"/>
      <c r="O2307" s="1052"/>
      <c r="P2307" s="1052"/>
      <c r="Q2307" s="570"/>
      <c r="R2307" s="570"/>
      <c r="S2307" s="1061"/>
      <c r="T2307" s="570"/>
      <c r="U2307" s="1082"/>
      <c r="V2307" s="570"/>
      <c r="W2307" s="570"/>
      <c r="X2307" s="570"/>
      <c r="Y2307" s="570"/>
      <c r="Z2307" s="570"/>
      <c r="AA2307" s="1309">
        <f>AA2308</f>
        <v>0</v>
      </c>
      <c r="AB2307" s="566"/>
      <c r="AC2307" s="1460"/>
      <c r="AD2307" s="1475"/>
    </row>
    <row r="2308" spans="1:30" ht="30" x14ac:dyDescent="0.25">
      <c r="A2308" s="239">
        <v>1</v>
      </c>
      <c r="B2308" s="1142" t="s">
        <v>351</v>
      </c>
      <c r="C2308" s="2316"/>
      <c r="D2308" s="2217"/>
      <c r="E2308" s="1158">
        <f>E2310/4</f>
        <v>125</v>
      </c>
      <c r="F2308" s="375">
        <f>F2310/4</f>
        <v>20.75</v>
      </c>
      <c r="G2308" s="375">
        <f>G2310/4</f>
        <v>0</v>
      </c>
      <c r="H2308" s="213">
        <f>G2308/F2308*100</f>
        <v>0</v>
      </c>
      <c r="I2308" s="1902"/>
      <c r="J2308" s="1902"/>
      <c r="K2308" s="1052"/>
      <c r="L2308" s="1052"/>
      <c r="M2308" s="1052"/>
      <c r="N2308" s="1052"/>
      <c r="O2308" s="1052"/>
      <c r="P2308" s="1052"/>
      <c r="Q2308" s="570"/>
      <c r="R2308" s="570"/>
      <c r="S2308" s="1061"/>
      <c r="T2308" s="570"/>
      <c r="U2308" s="1082"/>
      <c r="V2308" s="570"/>
      <c r="W2308" s="570"/>
      <c r="X2308" s="570"/>
      <c r="Y2308" s="570"/>
      <c r="Z2308" s="570"/>
      <c r="AA2308" s="2317">
        <f>AA2310/4</f>
        <v>0</v>
      </c>
      <c r="AB2308" s="566"/>
      <c r="AC2308" s="1460"/>
      <c r="AD2308" s="1475"/>
    </row>
    <row r="2309" spans="1:30" x14ac:dyDescent="0.25">
      <c r="A2309" s="239">
        <v>1</v>
      </c>
      <c r="B2309" s="4" t="s">
        <v>352</v>
      </c>
      <c r="C2309" s="2316"/>
      <c r="D2309" s="2217"/>
      <c r="E2309" s="1159"/>
      <c r="F2309" s="375"/>
      <c r="G2309" s="375"/>
      <c r="H2309" s="213"/>
      <c r="I2309" s="1902"/>
      <c r="J2309" s="1902"/>
      <c r="K2309" s="1052"/>
      <c r="L2309" s="1052"/>
      <c r="M2309" s="1052"/>
      <c r="N2309" s="1052"/>
      <c r="O2309" s="1052"/>
      <c r="P2309" s="1052"/>
      <c r="Q2309" s="570"/>
      <c r="R2309" s="570"/>
      <c r="S2309" s="1061"/>
      <c r="T2309" s="570"/>
      <c r="U2309" s="1082"/>
      <c r="V2309" s="570"/>
      <c r="W2309" s="570"/>
      <c r="X2309" s="570"/>
      <c r="Y2309" s="570"/>
      <c r="Z2309" s="570"/>
      <c r="AA2309" s="2317"/>
      <c r="AB2309" s="566"/>
      <c r="AC2309" s="1460"/>
      <c r="AD2309" s="1475"/>
    </row>
    <row r="2310" spans="1:30" ht="30" x14ac:dyDescent="0.25">
      <c r="A2310" s="239">
        <v>1</v>
      </c>
      <c r="B2310" s="4" t="s">
        <v>377</v>
      </c>
      <c r="C2310" s="2316"/>
      <c r="D2310" s="2217"/>
      <c r="E2310" s="1158">
        <v>500</v>
      </c>
      <c r="F2310" s="375">
        <f>ROUND(E2310/12*$B$4,0)</f>
        <v>83</v>
      </c>
      <c r="G2310" s="375"/>
      <c r="H2310" s="213">
        <f>G2310/F2310*100</f>
        <v>0</v>
      </c>
      <c r="I2310" s="1902"/>
      <c r="J2310" s="1902"/>
      <c r="K2310" s="1052"/>
      <c r="L2310" s="1052"/>
      <c r="M2310" s="1052"/>
      <c r="N2310" s="1052"/>
      <c r="O2310" s="1052"/>
      <c r="P2310" s="1052"/>
      <c r="Q2310" s="570"/>
      <c r="R2310" s="570"/>
      <c r="S2310" s="1061"/>
      <c r="T2310" s="570"/>
      <c r="U2310" s="1082"/>
      <c r="V2310" s="570"/>
      <c r="W2310" s="570"/>
      <c r="X2310" s="570"/>
      <c r="Y2310" s="570"/>
      <c r="Z2310" s="570"/>
      <c r="AA2310" s="1481"/>
      <c r="AB2310" s="566"/>
      <c r="AC2310" s="1460"/>
      <c r="AD2310" s="1475"/>
    </row>
    <row r="2311" spans="1:30" ht="29.25" x14ac:dyDescent="0.25">
      <c r="A2311" s="239">
        <v>1</v>
      </c>
      <c r="B2311" s="784" t="s">
        <v>363</v>
      </c>
      <c r="C2311" s="2316"/>
      <c r="D2311" s="2217"/>
      <c r="E2311" s="1158">
        <f>E2313/9.4</f>
        <v>191.48936170212764</v>
      </c>
      <c r="F2311" s="375">
        <f>F2313/9.4</f>
        <v>31.914893617021274</v>
      </c>
      <c r="G2311" s="375">
        <f>G2313/9.4</f>
        <v>0</v>
      </c>
      <c r="H2311" s="213">
        <f>G2311/F2311*100</f>
        <v>0</v>
      </c>
      <c r="I2311" s="1902"/>
      <c r="J2311" s="1902"/>
      <c r="K2311" s="1052"/>
      <c r="L2311" s="1052"/>
      <c r="M2311" s="1052"/>
      <c r="N2311" s="1052"/>
      <c r="O2311" s="1052"/>
      <c r="P2311" s="1052"/>
      <c r="Q2311" s="570"/>
      <c r="R2311" s="570"/>
      <c r="S2311" s="1061"/>
      <c r="T2311" s="570"/>
      <c r="U2311" s="1082"/>
      <c r="V2311" s="570"/>
      <c r="W2311" s="570"/>
      <c r="X2311" s="570"/>
      <c r="Y2311" s="570"/>
      <c r="Z2311" s="570"/>
      <c r="AA2311" s="1481">
        <f>AA2313/9.4</f>
        <v>0</v>
      </c>
      <c r="AB2311" s="566"/>
      <c r="AC2311" s="1460"/>
      <c r="AD2311" s="1475"/>
    </row>
    <row r="2312" spans="1:30" ht="29.25" x14ac:dyDescent="0.25">
      <c r="A2312" s="239">
        <v>1</v>
      </c>
      <c r="B2312" s="784" t="s">
        <v>379</v>
      </c>
      <c r="C2312" s="2318"/>
      <c r="D2312" s="2217"/>
      <c r="E2312" s="1158">
        <f>E2313/9.4</f>
        <v>191.48936170212764</v>
      </c>
      <c r="F2312" s="375">
        <f>F2313/9.4</f>
        <v>31.914893617021274</v>
      </c>
      <c r="G2312" s="375">
        <f>G2313/9.4</f>
        <v>0</v>
      </c>
      <c r="H2312" s="213">
        <f>G2312/F2312*100</f>
        <v>0</v>
      </c>
      <c r="I2312" s="1902"/>
      <c r="J2312" s="1902"/>
      <c r="K2312" s="1052"/>
      <c r="L2312" s="1052"/>
      <c r="M2312" s="1052"/>
      <c r="N2312" s="1052"/>
      <c r="O2312" s="1052"/>
      <c r="P2312" s="1052"/>
      <c r="Q2312" s="570"/>
      <c r="R2312" s="570"/>
      <c r="S2312" s="1061"/>
      <c r="T2312" s="570"/>
      <c r="U2312" s="1082"/>
      <c r="V2312" s="570"/>
      <c r="W2312" s="570"/>
      <c r="X2312" s="570"/>
      <c r="Y2312" s="570"/>
      <c r="Z2312" s="570"/>
      <c r="AA2312" s="1291">
        <f>AA2313/9.4</f>
        <v>0</v>
      </c>
      <c r="AB2312" s="566"/>
      <c r="AC2312" s="1460"/>
      <c r="AD2312" s="1475"/>
    </row>
    <row r="2313" spans="1:30" x14ac:dyDescent="0.25">
      <c r="A2313" s="239">
        <v>1</v>
      </c>
      <c r="B2313" s="800" t="s">
        <v>380</v>
      </c>
      <c r="C2313" s="2316"/>
      <c r="D2313" s="2319"/>
      <c r="E2313" s="1158">
        <v>1800</v>
      </c>
      <c r="F2313" s="375">
        <f>ROUND(E2313/12*$B$4,0)</f>
        <v>300</v>
      </c>
      <c r="G2313" s="375"/>
      <c r="H2313" s="213">
        <f>G2313/F2313*100</f>
        <v>0</v>
      </c>
      <c r="I2313" s="1902"/>
      <c r="J2313" s="1902"/>
      <c r="K2313" s="1052"/>
      <c r="L2313" s="1052"/>
      <c r="M2313" s="1052"/>
      <c r="N2313" s="1052"/>
      <c r="O2313" s="1052"/>
      <c r="P2313" s="1052"/>
      <c r="Q2313" s="570"/>
      <c r="R2313" s="570"/>
      <c r="S2313" s="1061"/>
      <c r="T2313" s="570"/>
      <c r="U2313" s="1082"/>
      <c r="V2313" s="570"/>
      <c r="W2313" s="570"/>
      <c r="X2313" s="570"/>
      <c r="Y2313" s="570"/>
      <c r="Z2313" s="570"/>
      <c r="AA2313" s="1481"/>
      <c r="AB2313" s="1195"/>
      <c r="AC2313" s="1460"/>
      <c r="AD2313" s="1475"/>
    </row>
    <row r="2314" spans="1:30" x14ac:dyDescent="0.25">
      <c r="A2314" s="239">
        <v>1</v>
      </c>
      <c r="B2314" s="800" t="s">
        <v>381</v>
      </c>
      <c r="C2314" s="2316"/>
      <c r="D2314" s="2261"/>
      <c r="E2314" s="466"/>
      <c r="F2314" s="375"/>
      <c r="G2314" s="375"/>
      <c r="H2314" s="213"/>
      <c r="I2314" s="1902"/>
      <c r="J2314" s="1902"/>
      <c r="K2314" s="1052"/>
      <c r="L2314" s="1052"/>
      <c r="M2314" s="1052"/>
      <c r="N2314" s="1052"/>
      <c r="O2314" s="1052"/>
      <c r="P2314" s="1052"/>
      <c r="Q2314" s="570"/>
      <c r="R2314" s="570"/>
      <c r="S2314" s="1061"/>
      <c r="T2314" s="570"/>
      <c r="U2314" s="1082"/>
      <c r="V2314" s="570"/>
      <c r="W2314" s="570"/>
      <c r="X2314" s="570"/>
      <c r="Y2314" s="570"/>
      <c r="Z2314" s="570"/>
      <c r="AA2314" s="1481"/>
      <c r="AB2314" s="566"/>
      <c r="AC2314" s="1460"/>
      <c r="AD2314" s="1475"/>
    </row>
    <row r="2315" spans="1:30" ht="29.25" x14ac:dyDescent="0.25">
      <c r="A2315" s="239">
        <v>1</v>
      </c>
      <c r="B2315" s="725" t="s">
        <v>280</v>
      </c>
      <c r="C2315" s="3625"/>
      <c r="D2315" s="2217"/>
      <c r="E2315" s="796">
        <f>E2308</f>
        <v>125</v>
      </c>
      <c r="F2315" s="785">
        <f>F2308</f>
        <v>20.75</v>
      </c>
      <c r="G2315" s="785">
        <f>G2308</f>
        <v>0</v>
      </c>
      <c r="H2315" s="787">
        <f>G2315/F2315*100</f>
        <v>0</v>
      </c>
      <c r="I2315" s="1902"/>
      <c r="J2315" s="1902"/>
      <c r="K2315" s="1052"/>
      <c r="L2315" s="1052"/>
      <c r="M2315" s="1052"/>
      <c r="N2315" s="1052"/>
      <c r="O2315" s="1052"/>
      <c r="P2315" s="1052"/>
      <c r="Q2315" s="570"/>
      <c r="R2315" s="570"/>
      <c r="S2315" s="1061"/>
      <c r="T2315" s="570"/>
      <c r="U2315" s="1082"/>
      <c r="V2315" s="570"/>
      <c r="W2315" s="570"/>
      <c r="X2315" s="570"/>
      <c r="Y2315" s="570"/>
      <c r="Z2315" s="570"/>
      <c r="AA2315" s="2322">
        <f>AA2308</f>
        <v>0</v>
      </c>
      <c r="AB2315" s="1253"/>
      <c r="AC2315" s="1460"/>
      <c r="AD2315" s="1475"/>
    </row>
    <row r="2316" spans="1:30" ht="29.25" x14ac:dyDescent="0.25">
      <c r="B2316" s="725" t="s">
        <v>281</v>
      </c>
      <c r="C2316" s="3625"/>
      <c r="D2316" s="2308"/>
      <c r="E2316" s="796">
        <f>E2311</f>
        <v>191.48936170212764</v>
      </c>
      <c r="F2316" s="785">
        <f>F2311</f>
        <v>31.914893617021274</v>
      </c>
      <c r="G2316" s="785">
        <f>G2311</f>
        <v>0</v>
      </c>
      <c r="H2316" s="787">
        <f>G2316/F2316*100</f>
        <v>0</v>
      </c>
      <c r="I2316" s="1902"/>
      <c r="J2316" s="1902"/>
      <c r="K2316" s="1052"/>
      <c r="L2316" s="1052"/>
      <c r="M2316" s="1052"/>
      <c r="N2316" s="1052"/>
      <c r="O2316" s="1052"/>
      <c r="P2316" s="1052"/>
      <c r="Q2316" s="570"/>
      <c r="R2316" s="570"/>
      <c r="S2316" s="1061"/>
      <c r="T2316" s="570"/>
      <c r="U2316" s="1082"/>
      <c r="V2316" s="570"/>
      <c r="W2316" s="570"/>
      <c r="X2316" s="570"/>
      <c r="Y2316" s="570"/>
      <c r="Z2316" s="570"/>
      <c r="AA2316" s="2706">
        <f>AA2311</f>
        <v>0</v>
      </c>
      <c r="AB2316" s="1195"/>
      <c r="AC2316" s="1460"/>
      <c r="AD2316" s="1475"/>
    </row>
    <row r="2317" spans="1:30" ht="15.75" thickBot="1" x14ac:dyDescent="0.3">
      <c r="B2317" s="726" t="s">
        <v>138</v>
      </c>
      <c r="C2317" s="2705"/>
      <c r="D2317" s="2319"/>
      <c r="E2317" s="796">
        <f>E2315+E2313/4.2</f>
        <v>553.57142857142856</v>
      </c>
      <c r="F2317" s="787">
        <f>F2315+F2313/4.2</f>
        <v>92.178571428571431</v>
      </c>
      <c r="G2317" s="787">
        <f>G2315+G2313/4.2</f>
        <v>0</v>
      </c>
      <c r="H2317" s="787">
        <f>G2317/F2317*100</f>
        <v>0</v>
      </c>
      <c r="I2317" s="1902"/>
      <c r="J2317" s="1902"/>
      <c r="K2317" s="211"/>
      <c r="L2317" s="211"/>
      <c r="M2317" s="211"/>
      <c r="N2317" s="211"/>
      <c r="O2317" s="211"/>
      <c r="P2317" s="211"/>
      <c r="Q2317" s="570">
        <f>Q2306</f>
        <v>530.90899999999999</v>
      </c>
      <c r="R2317" s="570">
        <f>R2306</f>
        <v>530.90899999999999</v>
      </c>
      <c r="S2317" s="1061">
        <f t="shared" ref="S2317:Z2317" si="698">S2306</f>
        <v>88.484833333333327</v>
      </c>
      <c r="T2317" s="570">
        <f t="shared" si="698"/>
        <v>0</v>
      </c>
      <c r="U2317" s="1082">
        <f t="shared" si="698"/>
        <v>0</v>
      </c>
      <c r="V2317" s="570">
        <f t="shared" si="698"/>
        <v>0</v>
      </c>
      <c r="W2317" s="570">
        <f t="shared" si="698"/>
        <v>-88.484833333333327</v>
      </c>
      <c r="X2317" s="570">
        <f t="shared" si="698"/>
        <v>0</v>
      </c>
      <c r="Y2317" s="570">
        <f t="shared" si="698"/>
        <v>0</v>
      </c>
      <c r="Z2317" s="570">
        <f t="shared" si="698"/>
        <v>0</v>
      </c>
      <c r="AA2317" s="2706">
        <f>AA2315+AA2313/4.2</f>
        <v>0</v>
      </c>
      <c r="AB2317" s="1195">
        <f t="shared" ref="AB2317" si="699">AB2306</f>
        <v>0</v>
      </c>
      <c r="AC2317" s="1460"/>
      <c r="AD2317" s="1475"/>
    </row>
    <row r="2318" spans="1:30" ht="15.75" thickBot="1" x14ac:dyDescent="0.3">
      <c r="A2318" s="239">
        <v>1</v>
      </c>
      <c r="B2318" s="2079" t="s">
        <v>315</v>
      </c>
      <c r="C2318" s="2080"/>
      <c r="D2318" s="2079"/>
      <c r="E2318" s="427"/>
      <c r="F2318" s="2079"/>
      <c r="G2318" s="2079"/>
      <c r="H2318" s="2079"/>
      <c r="I2318" s="2079"/>
      <c r="J2318" s="2079"/>
      <c r="K2318" s="2079"/>
      <c r="L2318" s="2079"/>
      <c r="M2318" s="2079"/>
      <c r="N2318" s="2079"/>
      <c r="O2318" s="2079"/>
      <c r="P2318" s="2079"/>
      <c r="Q2318" s="576">
        <f>SUM(Q2317)</f>
        <v>530.90899999999999</v>
      </c>
      <c r="R2318" s="576">
        <f>SUM(R2317)</f>
        <v>530.90899999999999</v>
      </c>
      <c r="S2318" s="1062">
        <f t="shared" ref="S2318:Z2318" si="700">SUM(S2317)</f>
        <v>88.484833333333327</v>
      </c>
      <c r="T2318" s="576">
        <f t="shared" si="700"/>
        <v>0</v>
      </c>
      <c r="U2318" s="1087">
        <f t="shared" si="700"/>
        <v>0</v>
      </c>
      <c r="V2318" s="576">
        <f t="shared" si="700"/>
        <v>0</v>
      </c>
      <c r="W2318" s="576">
        <f t="shared" si="700"/>
        <v>-88.484833333333327</v>
      </c>
      <c r="X2318" s="576">
        <f t="shared" si="700"/>
        <v>0</v>
      </c>
      <c r="Y2318" s="576">
        <f t="shared" si="700"/>
        <v>0</v>
      </c>
      <c r="Z2318" s="576">
        <f t="shared" si="700"/>
        <v>0</v>
      </c>
      <c r="AA2318" s="2323"/>
      <c r="AB2318" s="1196">
        <f t="shared" ref="AB2318" si="701">SUM(AB2317)</f>
        <v>0</v>
      </c>
      <c r="AC2318" s="1460"/>
      <c r="AD2318" s="1475"/>
    </row>
    <row r="2319" spans="1:30" ht="31.5" x14ac:dyDescent="0.25">
      <c r="A2319" s="239">
        <v>1</v>
      </c>
      <c r="B2319" s="2296" t="s">
        <v>468</v>
      </c>
      <c r="C2319" s="2307"/>
      <c r="D2319" s="2308"/>
      <c r="E2319" s="468"/>
      <c r="F2319" s="2308"/>
      <c r="G2319" s="2308"/>
      <c r="H2319" s="2308"/>
      <c r="I2319" s="2308"/>
      <c r="J2319" s="2308"/>
      <c r="K2319" s="2308"/>
      <c r="L2319" s="2308"/>
      <c r="M2319" s="2308"/>
      <c r="N2319" s="2308"/>
      <c r="O2319" s="2308"/>
      <c r="P2319" s="2308"/>
      <c r="Q2319" s="569"/>
      <c r="R2319" s="569"/>
      <c r="S2319" s="1060"/>
      <c r="T2319" s="569"/>
      <c r="U2319" s="1085"/>
      <c r="V2319" s="569"/>
      <c r="W2319" s="569"/>
      <c r="X2319" s="569"/>
      <c r="Y2319" s="569"/>
      <c r="Z2319" s="569"/>
      <c r="AA2319" s="2309"/>
      <c r="AB2319" s="612"/>
      <c r="AC2319" s="1460"/>
      <c r="AD2319" s="1475"/>
    </row>
    <row r="2320" spans="1:30" x14ac:dyDescent="0.25">
      <c r="A2320" s="239">
        <v>1</v>
      </c>
      <c r="B2320" s="398" t="s">
        <v>207</v>
      </c>
      <c r="C2320" s="714"/>
      <c r="D2320" s="2308"/>
      <c r="E2320" s="468"/>
      <c r="F2320" s="2308"/>
      <c r="G2320" s="2308"/>
      <c r="H2320" s="2308"/>
      <c r="I2320" s="2308"/>
      <c r="J2320" s="2308"/>
      <c r="K2320" s="2308"/>
      <c r="L2320" s="2308"/>
      <c r="M2320" s="2308"/>
      <c r="N2320" s="2308"/>
      <c r="O2320" s="2308"/>
      <c r="P2320" s="2308"/>
      <c r="Q2320" s="569">
        <v>291.536</v>
      </c>
      <c r="R2320" s="569">
        <v>291.536</v>
      </c>
      <c r="S2320" s="1060">
        <f t="shared" ref="S2320" si="702">Q2320/12*$B$4+(R2320-Q2320)/11*1</f>
        <v>48.589333333333336</v>
      </c>
      <c r="T2320" s="569">
        <f>Z2320-Y2320-V2320</f>
        <v>119.7616</v>
      </c>
      <c r="U2320" s="1085"/>
      <c r="V2320" s="569"/>
      <c r="W2320" s="569">
        <f>T2320-S2320</f>
        <v>71.172266666666673</v>
      </c>
      <c r="X2320" s="569"/>
      <c r="Y2320" s="569">
        <v>0</v>
      </c>
      <c r="Z2320" s="569">
        <v>119.7616</v>
      </c>
      <c r="AA2320" s="2309"/>
      <c r="AB2320" s="612"/>
      <c r="AC2320" s="1460"/>
      <c r="AD2320" s="1475"/>
    </row>
    <row r="2321" spans="1:30" ht="29.25" x14ac:dyDescent="0.25">
      <c r="B2321" s="784" t="s">
        <v>362</v>
      </c>
      <c r="C2321" s="714"/>
      <c r="D2321" s="2308"/>
      <c r="E2321" s="1432">
        <f>E2322</f>
        <v>1050</v>
      </c>
      <c r="F2321" s="2324">
        <f>F2322</f>
        <v>175</v>
      </c>
      <c r="G2321" s="2324">
        <f>G2322+G2323</f>
        <v>340</v>
      </c>
      <c r="H2321" s="2324">
        <f>G2321/F2321*100</f>
        <v>194.28571428571428</v>
      </c>
      <c r="I2321" s="2308"/>
      <c r="J2321" s="2308"/>
      <c r="K2321" s="2308"/>
      <c r="L2321" s="2308"/>
      <c r="M2321" s="2308"/>
      <c r="N2321" s="2308"/>
      <c r="O2321" s="2308"/>
      <c r="P2321" s="2308"/>
      <c r="Q2321" s="569"/>
      <c r="R2321" s="569"/>
      <c r="S2321" s="1060"/>
      <c r="T2321" s="569"/>
      <c r="U2321" s="1085"/>
      <c r="V2321" s="569"/>
      <c r="W2321" s="569"/>
      <c r="X2321" s="569"/>
      <c r="Y2321" s="569"/>
      <c r="Z2321" s="569"/>
      <c r="AA2321" s="2309">
        <f>AA2322+AA2323</f>
        <v>0</v>
      </c>
      <c r="AB2321" s="612"/>
      <c r="AC2321" s="1460"/>
      <c r="AD2321" s="1475"/>
    </row>
    <row r="2322" spans="1:30" ht="105" x14ac:dyDescent="0.25">
      <c r="B2322" s="799" t="s">
        <v>541</v>
      </c>
      <c r="C2322" s="714"/>
      <c r="D2322" s="2308"/>
      <c r="E2322" s="468">
        <v>1050</v>
      </c>
      <c r="F2322" s="2308">
        <f>ROUND(E2322/12*$B$4,0)</f>
        <v>175</v>
      </c>
      <c r="G2322" s="2308">
        <v>340</v>
      </c>
      <c r="H2322" s="2308">
        <f>G2322/F2322*100</f>
        <v>194.28571428571428</v>
      </c>
      <c r="I2322" s="2308"/>
      <c r="J2322" s="2308"/>
      <c r="K2322" s="2308"/>
      <c r="L2322" s="2308"/>
      <c r="M2322" s="2308"/>
      <c r="N2322" s="2308"/>
      <c r="O2322" s="2308"/>
      <c r="P2322" s="2308"/>
      <c r="Q2322" s="569"/>
      <c r="R2322" s="569"/>
      <c r="S2322" s="1060"/>
      <c r="T2322" s="569"/>
      <c r="U2322" s="1085"/>
      <c r="V2322" s="569"/>
      <c r="W2322" s="569"/>
      <c r="X2322" s="569"/>
      <c r="Y2322" s="569"/>
      <c r="Z2322" s="569"/>
      <c r="AA2322" s="2309"/>
      <c r="AB2322" s="612"/>
      <c r="AC2322" s="1460"/>
      <c r="AD2322" s="1475"/>
    </row>
    <row r="2323" spans="1:30" ht="90" x14ac:dyDescent="0.25">
      <c r="B2323" s="517" t="s">
        <v>526</v>
      </c>
      <c r="C2323" s="714"/>
      <c r="D2323" s="2308"/>
      <c r="E2323" s="468">
        <v>150</v>
      </c>
      <c r="F2323" s="2308">
        <f>ROUND(E2323/12*$B$4,0)</f>
        <v>25</v>
      </c>
      <c r="G2323" s="2308"/>
      <c r="H2323" s="2308"/>
      <c r="I2323" s="2308"/>
      <c r="J2323" s="2308"/>
      <c r="K2323" s="2308"/>
      <c r="L2323" s="2308"/>
      <c r="M2323" s="2308"/>
      <c r="N2323" s="2308"/>
      <c r="O2323" s="2308"/>
      <c r="P2323" s="2308"/>
      <c r="Q2323" s="569"/>
      <c r="R2323" s="569"/>
      <c r="S2323" s="1060"/>
      <c r="T2323" s="569"/>
      <c r="U2323" s="1085"/>
      <c r="V2323" s="569"/>
      <c r="W2323" s="569"/>
      <c r="X2323" s="569"/>
      <c r="Y2323" s="569"/>
      <c r="Z2323" s="569"/>
      <c r="AA2323" s="2309"/>
      <c r="AB2323" s="612"/>
      <c r="AC2323" s="1460"/>
      <c r="AD2323" s="1475"/>
    </row>
    <row r="2324" spans="1:30" ht="29.25" x14ac:dyDescent="0.25">
      <c r="B2324" s="725" t="s">
        <v>280</v>
      </c>
      <c r="C2324" s="714"/>
      <c r="D2324" s="2308"/>
      <c r="E2324" s="1432">
        <f>E2322</f>
        <v>1050</v>
      </c>
      <c r="F2324" s="2324">
        <f>F2322</f>
        <v>175</v>
      </c>
      <c r="G2324" s="2324">
        <f>G2321</f>
        <v>340</v>
      </c>
      <c r="H2324" s="2308">
        <f t="shared" ref="H2324:H2332" si="703">G2324/F2324*100</f>
        <v>194.28571428571428</v>
      </c>
      <c r="I2324" s="2308"/>
      <c r="J2324" s="2308"/>
      <c r="K2324" s="2308"/>
      <c r="L2324" s="2308"/>
      <c r="M2324" s="2308"/>
      <c r="N2324" s="2308"/>
      <c r="O2324" s="2308"/>
      <c r="P2324" s="2308"/>
      <c r="Q2324" s="569"/>
      <c r="R2324" s="569"/>
      <c r="S2324" s="1060"/>
      <c r="T2324" s="569"/>
      <c r="U2324" s="1085"/>
      <c r="V2324" s="569"/>
      <c r="W2324" s="569"/>
      <c r="X2324" s="569"/>
      <c r="Y2324" s="569"/>
      <c r="Z2324" s="569"/>
      <c r="AA2324" s="2309">
        <f>AA2321</f>
        <v>0</v>
      </c>
      <c r="AB2324" s="612"/>
      <c r="AC2324" s="1460"/>
      <c r="AD2324" s="1475"/>
    </row>
    <row r="2325" spans="1:30" x14ac:dyDescent="0.25">
      <c r="B2325" s="726" t="s">
        <v>138</v>
      </c>
      <c r="C2325" s="714"/>
      <c r="D2325" s="2308"/>
      <c r="E2325" s="1432">
        <f>E2324</f>
        <v>1050</v>
      </c>
      <c r="F2325" s="2324">
        <f>F2324</f>
        <v>175</v>
      </c>
      <c r="G2325" s="2324">
        <f>G2324</f>
        <v>340</v>
      </c>
      <c r="H2325" s="2308">
        <f t="shared" si="703"/>
        <v>194.28571428571428</v>
      </c>
      <c r="I2325" s="2308"/>
      <c r="J2325" s="2308"/>
      <c r="K2325" s="2308"/>
      <c r="L2325" s="2308"/>
      <c r="M2325" s="2308"/>
      <c r="N2325" s="2308"/>
      <c r="O2325" s="2308"/>
      <c r="P2325" s="2308"/>
      <c r="Q2325" s="569"/>
      <c r="R2325" s="569"/>
      <c r="S2325" s="1060"/>
      <c r="T2325" s="569"/>
      <c r="U2325" s="1085"/>
      <c r="V2325" s="569"/>
      <c r="W2325" s="569"/>
      <c r="X2325" s="569"/>
      <c r="Y2325" s="569"/>
      <c r="Z2325" s="569"/>
      <c r="AA2325" s="2309">
        <f>AA2324</f>
        <v>0</v>
      </c>
      <c r="AB2325" s="612"/>
      <c r="AC2325" s="1460"/>
      <c r="AD2325" s="1475"/>
    </row>
    <row r="2326" spans="1:30" ht="45" customHeight="1" x14ac:dyDescent="0.25">
      <c r="A2326" s="239">
        <v>1</v>
      </c>
      <c r="B2326" s="771" t="s">
        <v>235</v>
      </c>
      <c r="C2326" s="2298"/>
      <c r="D2326" s="2217"/>
      <c r="E2326" s="777">
        <f>SUM(E2327:E2347)</f>
        <v>45265</v>
      </c>
      <c r="F2326" s="777">
        <f>SUM(F2327:F2347)</f>
        <v>7544</v>
      </c>
      <c r="G2326" s="777">
        <f>SUM(G2327:G2347)</f>
        <v>23035</v>
      </c>
      <c r="H2326" s="2217">
        <f t="shared" si="703"/>
        <v>305.34199363732768</v>
      </c>
      <c r="I2326" s="2217"/>
      <c r="J2326" s="2217"/>
      <c r="K2326" s="2217"/>
      <c r="L2326" s="2217"/>
      <c r="M2326" s="2217"/>
      <c r="N2326" s="2217"/>
      <c r="O2326" s="2217"/>
      <c r="P2326" s="2217"/>
      <c r="Q2326" s="570">
        <v>158801.06474999999</v>
      </c>
      <c r="R2326" s="570">
        <v>158801.06474999999</v>
      </c>
      <c r="S2326" s="1209">
        <f t="shared" ref="S2326" si="704">Q2326/12*$B$4+(R2326-Q2326)/11*1</f>
        <v>26466.844125</v>
      </c>
      <c r="T2326" s="570">
        <f>Z2326-Y2326-V2326</f>
        <v>36661.854719999996</v>
      </c>
      <c r="U2326" s="1082">
        <f>SUM(U2332:U2347)</f>
        <v>0</v>
      </c>
      <c r="V2326" s="570">
        <f>SUM(V2332:V2347)</f>
        <v>3093.3002800000004</v>
      </c>
      <c r="W2326" s="570">
        <f>T2326-S2326</f>
        <v>10195.010594999996</v>
      </c>
      <c r="X2326" s="570"/>
      <c r="Y2326" s="570">
        <v>0</v>
      </c>
      <c r="Z2326" s="570">
        <v>39755.154999999999</v>
      </c>
      <c r="AA2326" s="1310">
        <f>SUM(AA2327:AA2347)</f>
        <v>0</v>
      </c>
      <c r="AB2326" s="566"/>
      <c r="AC2326" s="1460"/>
      <c r="AD2326" s="1475"/>
    </row>
    <row r="2327" spans="1:30" s="2716" customFormat="1" ht="45" customHeight="1" x14ac:dyDescent="0.25">
      <c r="B2327" s="295" t="s">
        <v>119</v>
      </c>
      <c r="C2327" s="2298"/>
      <c r="D2327" s="2217"/>
      <c r="E2327" s="422">
        <v>500</v>
      </c>
      <c r="F2327" s="2217">
        <f t="shared" ref="F2327:F2347" si="705">ROUND(E2327/12*$B$4,0)</f>
        <v>83</v>
      </c>
      <c r="G2327" s="2217"/>
      <c r="H2327" s="2261">
        <f t="shared" si="703"/>
        <v>0</v>
      </c>
      <c r="I2327" s="2217"/>
      <c r="J2327" s="2217"/>
      <c r="K2327" s="2217"/>
      <c r="L2327" s="2217"/>
      <c r="M2327" s="2217"/>
      <c r="N2327" s="2217"/>
      <c r="O2327" s="2217"/>
      <c r="P2327" s="2217"/>
      <c r="Q2327" s="570"/>
      <c r="R2327" s="570"/>
      <c r="S2327" s="1209"/>
      <c r="T2327" s="570"/>
      <c r="U2327" s="1082"/>
      <c r="V2327" s="570"/>
      <c r="W2327" s="570"/>
      <c r="X2327" s="570"/>
      <c r="Y2327" s="570"/>
      <c r="Z2327" s="570"/>
      <c r="AA2327" s="1310"/>
      <c r="AB2327" s="566"/>
      <c r="AC2327" s="1460"/>
      <c r="AD2327" s="1475"/>
    </row>
    <row r="2328" spans="1:30" ht="30" x14ac:dyDescent="0.25">
      <c r="B2328" s="295" t="s">
        <v>120</v>
      </c>
      <c r="C2328" s="715"/>
      <c r="D2328" s="2217"/>
      <c r="E2328" s="422">
        <v>500</v>
      </c>
      <c r="F2328" s="2217">
        <f t="shared" si="705"/>
        <v>83</v>
      </c>
      <c r="G2328" s="2217"/>
      <c r="H2328" s="2261">
        <f t="shared" si="703"/>
        <v>0</v>
      </c>
      <c r="I2328" s="2217"/>
      <c r="J2328" s="2217"/>
      <c r="K2328" s="2217"/>
      <c r="L2328" s="2217"/>
      <c r="M2328" s="2217"/>
      <c r="N2328" s="2217"/>
      <c r="O2328" s="2217"/>
      <c r="P2328" s="2217"/>
      <c r="Q2328" s="570"/>
      <c r="R2328" s="570"/>
      <c r="S2328" s="1209"/>
      <c r="T2328" s="570"/>
      <c r="U2328" s="1082"/>
      <c r="V2328" s="570"/>
      <c r="W2328" s="570"/>
      <c r="X2328" s="570"/>
      <c r="Y2328" s="570"/>
      <c r="Z2328" s="570"/>
      <c r="AA2328" s="1310"/>
      <c r="AB2328" s="566"/>
      <c r="AC2328" s="1460"/>
      <c r="AD2328" s="1475"/>
    </row>
    <row r="2329" spans="1:30" ht="39.75" customHeight="1" x14ac:dyDescent="0.25">
      <c r="B2329" s="295" t="s">
        <v>517</v>
      </c>
      <c r="C2329" s="715"/>
      <c r="D2329" s="2217"/>
      <c r="E2329" s="422">
        <v>3000</v>
      </c>
      <c r="F2329" s="2217">
        <f t="shared" si="705"/>
        <v>500</v>
      </c>
      <c r="G2329" s="2217">
        <v>1319</v>
      </c>
      <c r="H2329" s="2261">
        <f t="shared" si="703"/>
        <v>263.8</v>
      </c>
      <c r="I2329" s="2217"/>
      <c r="J2329" s="2217"/>
      <c r="K2329" s="2217"/>
      <c r="L2329" s="2217"/>
      <c r="M2329" s="2217"/>
      <c r="N2329" s="2217"/>
      <c r="O2329" s="2217"/>
      <c r="P2329" s="2217"/>
      <c r="Q2329" s="570"/>
      <c r="R2329" s="570"/>
      <c r="S2329" s="1209"/>
      <c r="T2329" s="570"/>
      <c r="U2329" s="1082"/>
      <c r="V2329" s="570"/>
      <c r="W2329" s="570"/>
      <c r="X2329" s="570"/>
      <c r="Y2329" s="570"/>
      <c r="Z2329" s="570"/>
      <c r="AA2329" s="1310"/>
      <c r="AB2329" s="566"/>
      <c r="AC2329" s="1460"/>
      <c r="AD2329" s="1475"/>
    </row>
    <row r="2330" spans="1:30" s="2716" customFormat="1" ht="39.75" customHeight="1" x14ac:dyDescent="0.25">
      <c r="B2330" s="295" t="s">
        <v>65</v>
      </c>
      <c r="C2330" s="715"/>
      <c r="D2330" s="2217"/>
      <c r="E2330" s="422">
        <v>100</v>
      </c>
      <c r="F2330" s="2217">
        <f t="shared" si="705"/>
        <v>17</v>
      </c>
      <c r="G2330" s="2217"/>
      <c r="H2330" s="2261">
        <f t="shared" si="703"/>
        <v>0</v>
      </c>
      <c r="I2330" s="2217"/>
      <c r="J2330" s="2217"/>
      <c r="K2330" s="2217"/>
      <c r="L2330" s="2217"/>
      <c r="M2330" s="2217"/>
      <c r="N2330" s="2217"/>
      <c r="O2330" s="2217"/>
      <c r="P2330" s="2217"/>
      <c r="Q2330" s="570"/>
      <c r="R2330" s="570"/>
      <c r="S2330" s="1209"/>
      <c r="T2330" s="570"/>
      <c r="U2330" s="1082"/>
      <c r="V2330" s="570"/>
      <c r="W2330" s="570"/>
      <c r="X2330" s="570"/>
      <c r="Y2330" s="570"/>
      <c r="Z2330" s="570"/>
      <c r="AA2330" s="1310"/>
      <c r="AB2330" s="566"/>
      <c r="AC2330" s="1460"/>
      <c r="AD2330" s="1475"/>
    </row>
    <row r="2331" spans="1:30" ht="30" customHeight="1" x14ac:dyDescent="0.25">
      <c r="B2331" s="295" t="s">
        <v>117</v>
      </c>
      <c r="C2331" s="715"/>
      <c r="D2331" s="2217"/>
      <c r="E2331" s="422">
        <v>200</v>
      </c>
      <c r="F2331" s="2217">
        <f t="shared" si="705"/>
        <v>33</v>
      </c>
      <c r="G2331" s="2217"/>
      <c r="H2331" s="2261">
        <f t="shared" si="703"/>
        <v>0</v>
      </c>
      <c r="I2331" s="2217"/>
      <c r="J2331" s="2217"/>
      <c r="K2331" s="2217"/>
      <c r="L2331" s="2217"/>
      <c r="M2331" s="2217"/>
      <c r="N2331" s="2217"/>
      <c r="O2331" s="2217"/>
      <c r="P2331" s="2217"/>
      <c r="Q2331" s="570"/>
      <c r="R2331" s="570"/>
      <c r="S2331" s="1209"/>
      <c r="T2331" s="570"/>
      <c r="U2331" s="1082"/>
      <c r="V2331" s="570"/>
      <c r="W2331" s="570"/>
      <c r="X2331" s="570"/>
      <c r="Y2331" s="570"/>
      <c r="Z2331" s="570"/>
      <c r="AA2331" s="1310"/>
      <c r="AB2331" s="566"/>
      <c r="AC2331" s="1460"/>
      <c r="AD2331" s="1475"/>
    </row>
    <row r="2332" spans="1:30" x14ac:dyDescent="0.25">
      <c r="A2332" s="239">
        <v>1</v>
      </c>
      <c r="B2332" s="289" t="s">
        <v>68</v>
      </c>
      <c r="C2332" s="715"/>
      <c r="D2332" s="2217"/>
      <c r="E2332" s="422">
        <v>5500</v>
      </c>
      <c r="F2332" s="2217">
        <f t="shared" si="705"/>
        <v>917</v>
      </c>
      <c r="G2332" s="2217">
        <v>9798</v>
      </c>
      <c r="H2332" s="2261">
        <f t="shared" si="703"/>
        <v>1068.484187568157</v>
      </c>
      <c r="I2332" s="2217"/>
      <c r="J2332" s="2217"/>
      <c r="K2332" s="2217"/>
      <c r="L2332" s="2217"/>
      <c r="M2332" s="2217"/>
      <c r="N2332" s="2217"/>
      <c r="O2332" s="2217"/>
      <c r="P2332" s="2217"/>
      <c r="Q2332" s="570"/>
      <c r="R2332" s="570"/>
      <c r="S2332" s="1061"/>
      <c r="T2332" s="570"/>
      <c r="U2332" s="1082"/>
      <c r="V2332" s="570"/>
      <c r="W2332" s="570"/>
      <c r="X2332" s="570"/>
      <c r="Y2332" s="570"/>
      <c r="Z2332" s="570"/>
      <c r="AA2332" s="2311"/>
      <c r="AB2332" s="566"/>
      <c r="AC2332" s="1460"/>
      <c r="AD2332" s="1475"/>
    </row>
    <row r="2333" spans="1:30" x14ac:dyDescent="0.25">
      <c r="B2333" s="289" t="s">
        <v>394</v>
      </c>
      <c r="C2333" s="715"/>
      <c r="D2333" s="2217"/>
      <c r="E2333" s="422"/>
      <c r="F2333" s="2217">
        <f t="shared" si="705"/>
        <v>0</v>
      </c>
      <c r="G2333" s="2217">
        <v>11</v>
      </c>
      <c r="H2333" s="2261"/>
      <c r="I2333" s="2217"/>
      <c r="J2333" s="2217"/>
      <c r="K2333" s="2217"/>
      <c r="L2333" s="2217"/>
      <c r="M2333" s="2217"/>
      <c r="N2333" s="2217"/>
      <c r="O2333" s="2217"/>
      <c r="P2333" s="2217"/>
      <c r="Q2333" s="570"/>
      <c r="R2333" s="570"/>
      <c r="S2333" s="1061"/>
      <c r="T2333" s="570"/>
      <c r="U2333" s="1082"/>
      <c r="V2333" s="570">
        <v>16.478000000000002</v>
      </c>
      <c r="W2333" s="570"/>
      <c r="X2333" s="570"/>
      <c r="Y2333" s="570"/>
      <c r="Z2333" s="570"/>
      <c r="AA2333" s="2311"/>
      <c r="AB2333" s="566"/>
      <c r="AC2333" s="1460"/>
      <c r="AD2333" s="1475"/>
    </row>
    <row r="2334" spans="1:30" ht="30" x14ac:dyDescent="0.25">
      <c r="A2334" s="239">
        <v>1</v>
      </c>
      <c r="B2334" s="295" t="s">
        <v>125</v>
      </c>
      <c r="C2334" s="715"/>
      <c r="D2334" s="2217"/>
      <c r="E2334" s="422">
        <v>4000</v>
      </c>
      <c r="F2334" s="2217">
        <f t="shared" si="705"/>
        <v>667</v>
      </c>
      <c r="G2334" s="2217">
        <v>489</v>
      </c>
      <c r="H2334" s="2261">
        <f>G2334/F2334*100</f>
        <v>73.313343328335833</v>
      </c>
      <c r="I2334" s="2217"/>
      <c r="J2334" s="2217"/>
      <c r="K2334" s="2217"/>
      <c r="L2334" s="2217"/>
      <c r="M2334" s="2217"/>
      <c r="N2334" s="2217"/>
      <c r="O2334" s="2217"/>
      <c r="P2334" s="2217"/>
      <c r="Q2334" s="570"/>
      <c r="R2334" s="570"/>
      <c r="S2334" s="1061"/>
      <c r="T2334" s="570"/>
      <c r="U2334" s="1082"/>
      <c r="V2334" s="570"/>
      <c r="W2334" s="570"/>
      <c r="X2334" s="570"/>
      <c r="Y2334" s="570"/>
      <c r="Z2334" s="570"/>
      <c r="AA2334" s="2311"/>
      <c r="AB2334" s="566"/>
      <c r="AC2334" s="1460"/>
      <c r="AD2334" s="1475"/>
    </row>
    <row r="2335" spans="1:30" ht="45" x14ac:dyDescent="0.25">
      <c r="B2335" s="295" t="s">
        <v>409</v>
      </c>
      <c r="C2335" s="715"/>
      <c r="D2335" s="2217"/>
      <c r="E2335" s="422"/>
      <c r="F2335" s="2217">
        <f t="shared" si="705"/>
        <v>0</v>
      </c>
      <c r="G2335" s="2217"/>
      <c r="H2335" s="2261"/>
      <c r="I2335" s="2217"/>
      <c r="J2335" s="2217"/>
      <c r="K2335" s="2217"/>
      <c r="L2335" s="2217"/>
      <c r="M2335" s="2217"/>
      <c r="N2335" s="2217"/>
      <c r="O2335" s="2217"/>
      <c r="P2335" s="2217"/>
      <c r="Q2335" s="570"/>
      <c r="R2335" s="570"/>
      <c r="S2335" s="1061"/>
      <c r="T2335" s="570"/>
      <c r="U2335" s="1082"/>
      <c r="V2335" s="570"/>
      <c r="W2335" s="570"/>
      <c r="X2335" s="570"/>
      <c r="Y2335" s="570"/>
      <c r="Z2335" s="570"/>
      <c r="AA2335" s="2311"/>
      <c r="AB2335" s="566"/>
      <c r="AC2335" s="1460"/>
      <c r="AD2335" s="1475"/>
    </row>
    <row r="2336" spans="1:30" s="2716" customFormat="1" x14ac:dyDescent="0.25">
      <c r="B2336" s="295" t="s">
        <v>116</v>
      </c>
      <c r="C2336" s="715"/>
      <c r="D2336" s="2217"/>
      <c r="E2336" s="422">
        <v>500</v>
      </c>
      <c r="F2336" s="2217">
        <f t="shared" si="705"/>
        <v>83</v>
      </c>
      <c r="G2336" s="2217"/>
      <c r="H2336" s="2261">
        <f>G2336/F2336*100</f>
        <v>0</v>
      </c>
      <c r="I2336" s="2217"/>
      <c r="J2336" s="2217"/>
      <c r="K2336" s="2217"/>
      <c r="L2336" s="2217"/>
      <c r="M2336" s="2217"/>
      <c r="N2336" s="2217"/>
      <c r="O2336" s="2217"/>
      <c r="P2336" s="2217"/>
      <c r="Q2336" s="570"/>
      <c r="R2336" s="570"/>
      <c r="S2336" s="1061"/>
      <c r="T2336" s="570"/>
      <c r="U2336" s="1082"/>
      <c r="V2336" s="570"/>
      <c r="W2336" s="570"/>
      <c r="X2336" s="570"/>
      <c r="Y2336" s="570"/>
      <c r="Z2336" s="570"/>
      <c r="AA2336" s="2311"/>
      <c r="AB2336" s="566"/>
      <c r="AC2336" s="1460"/>
      <c r="AD2336" s="1475"/>
    </row>
    <row r="2337" spans="1:30" x14ac:dyDescent="0.25">
      <c r="B2337" s="295" t="s">
        <v>70</v>
      </c>
      <c r="C2337" s="716"/>
      <c r="D2337" s="2217"/>
      <c r="E2337" s="422">
        <v>7000</v>
      </c>
      <c r="F2337" s="2217">
        <f t="shared" si="705"/>
        <v>1167</v>
      </c>
      <c r="G2337" s="2217">
        <v>1073</v>
      </c>
      <c r="H2337" s="2261">
        <f>G2337/F2337*100</f>
        <v>91.945158526135401</v>
      </c>
      <c r="I2337" s="2217"/>
      <c r="J2337" s="2217"/>
      <c r="K2337" s="2217"/>
      <c r="L2337" s="2217"/>
      <c r="M2337" s="2217"/>
      <c r="N2337" s="2217"/>
      <c r="O2337" s="2217"/>
      <c r="P2337" s="2217"/>
      <c r="Q2337" s="570"/>
      <c r="R2337" s="570"/>
      <c r="S2337" s="1061"/>
      <c r="T2337" s="570"/>
      <c r="U2337" s="1082"/>
      <c r="V2337" s="570"/>
      <c r="W2337" s="570"/>
      <c r="X2337" s="570"/>
      <c r="Y2337" s="570"/>
      <c r="Z2337" s="570"/>
      <c r="AA2337" s="2311"/>
      <c r="AB2337" s="566"/>
      <c r="AC2337" s="1460"/>
      <c r="AD2337" s="1475"/>
    </row>
    <row r="2338" spans="1:30" ht="12.75" customHeight="1" x14ac:dyDescent="0.25">
      <c r="A2338" s="239">
        <v>1</v>
      </c>
      <c r="B2338" s="295" t="s">
        <v>402</v>
      </c>
      <c r="C2338" s="716"/>
      <c r="D2338" s="2217"/>
      <c r="E2338" s="422"/>
      <c r="F2338" s="2217">
        <f t="shared" si="705"/>
        <v>0</v>
      </c>
      <c r="G2338" s="2217">
        <v>13</v>
      </c>
      <c r="H2338" s="2261"/>
      <c r="I2338" s="2217"/>
      <c r="J2338" s="2217"/>
      <c r="K2338" s="2217"/>
      <c r="L2338" s="2217"/>
      <c r="M2338" s="2217"/>
      <c r="N2338" s="2217"/>
      <c r="O2338" s="2217"/>
      <c r="P2338" s="2217"/>
      <c r="Q2338" s="570"/>
      <c r="R2338" s="570"/>
      <c r="S2338" s="1061"/>
      <c r="T2338" s="570"/>
      <c r="U2338" s="1082"/>
      <c r="V2338" s="570">
        <v>23.458680000000001</v>
      </c>
      <c r="W2338" s="570"/>
      <c r="X2338" s="570"/>
      <c r="Y2338" s="570"/>
      <c r="Z2338" s="570"/>
      <c r="AA2338" s="2311"/>
      <c r="AB2338" s="566"/>
      <c r="AC2338" s="1460"/>
      <c r="AD2338" s="1475"/>
    </row>
    <row r="2339" spans="1:30" ht="30" x14ac:dyDescent="0.25">
      <c r="B2339" s="295" t="s">
        <v>283</v>
      </c>
      <c r="C2339" s="715"/>
      <c r="D2339" s="2217"/>
      <c r="E2339" s="422">
        <v>8800</v>
      </c>
      <c r="F2339" s="213">
        <f t="shared" si="705"/>
        <v>1467</v>
      </c>
      <c r="G2339" s="2217">
        <v>894</v>
      </c>
      <c r="H2339" s="1405">
        <f>G2339/F2339*100</f>
        <v>60.940695296523515</v>
      </c>
      <c r="I2339" s="2217"/>
      <c r="J2339" s="2217"/>
      <c r="K2339" s="2217"/>
      <c r="L2339" s="2217"/>
      <c r="M2339" s="2217"/>
      <c r="N2339" s="2217"/>
      <c r="O2339" s="2217"/>
      <c r="P2339" s="2217"/>
      <c r="Q2339" s="570"/>
      <c r="R2339" s="570"/>
      <c r="S2339" s="1061"/>
      <c r="T2339" s="570"/>
      <c r="U2339" s="1082"/>
      <c r="V2339" s="570"/>
      <c r="W2339" s="570"/>
      <c r="X2339" s="570"/>
      <c r="Y2339" s="570"/>
      <c r="Z2339" s="570"/>
      <c r="AA2339" s="2311"/>
      <c r="AB2339" s="566"/>
      <c r="AC2339" s="1460"/>
      <c r="AD2339" s="1475"/>
    </row>
    <row r="2340" spans="1:30" ht="35.25" customHeight="1" x14ac:dyDescent="0.25">
      <c r="B2340" s="295" t="s">
        <v>405</v>
      </c>
      <c r="C2340" s="715"/>
      <c r="D2340" s="2217"/>
      <c r="E2340" s="422"/>
      <c r="F2340" s="213">
        <f t="shared" si="705"/>
        <v>0</v>
      </c>
      <c r="G2340" s="2217">
        <v>48</v>
      </c>
      <c r="H2340" s="1405"/>
      <c r="I2340" s="2217"/>
      <c r="J2340" s="2217"/>
      <c r="K2340" s="2217"/>
      <c r="L2340" s="2217"/>
      <c r="M2340" s="2217"/>
      <c r="N2340" s="2217"/>
      <c r="O2340" s="2217"/>
      <c r="P2340" s="2217"/>
      <c r="Q2340" s="570"/>
      <c r="R2340" s="570"/>
      <c r="S2340" s="1061"/>
      <c r="T2340" s="570"/>
      <c r="U2340" s="1082"/>
      <c r="V2340" s="570">
        <v>487.2</v>
      </c>
      <c r="W2340" s="570"/>
      <c r="X2340" s="570"/>
      <c r="Y2340" s="570"/>
      <c r="Z2340" s="570"/>
      <c r="AA2340" s="2311"/>
      <c r="AB2340" s="566"/>
      <c r="AC2340" s="1460"/>
      <c r="AD2340" s="1475"/>
    </row>
    <row r="2341" spans="1:30" ht="60" x14ac:dyDescent="0.25">
      <c r="A2341" s="239">
        <v>1</v>
      </c>
      <c r="B2341" s="295" t="s">
        <v>339</v>
      </c>
      <c r="C2341" s="716"/>
      <c r="D2341" s="2217"/>
      <c r="E2341" s="422">
        <v>8265</v>
      </c>
      <c r="F2341" s="2217">
        <f t="shared" si="705"/>
        <v>1378</v>
      </c>
      <c r="G2341" s="2217">
        <v>5901</v>
      </c>
      <c r="H2341" s="2261">
        <f>G2341/F2341*100</f>
        <v>428.22931785195937</v>
      </c>
      <c r="I2341" s="2217"/>
      <c r="J2341" s="2217"/>
      <c r="K2341" s="2217"/>
      <c r="L2341" s="2217"/>
      <c r="M2341" s="2217"/>
      <c r="N2341" s="2217"/>
      <c r="O2341" s="2217"/>
      <c r="P2341" s="2217"/>
      <c r="Q2341" s="570"/>
      <c r="R2341" s="570"/>
      <c r="S2341" s="1061"/>
      <c r="T2341" s="570"/>
      <c r="U2341" s="1082"/>
      <c r="V2341" s="570"/>
      <c r="W2341" s="570"/>
      <c r="X2341" s="570"/>
      <c r="Y2341" s="570"/>
      <c r="Z2341" s="570"/>
      <c r="AA2341" s="2311"/>
      <c r="AB2341" s="566"/>
      <c r="AC2341" s="1460"/>
      <c r="AD2341" s="1475"/>
    </row>
    <row r="2342" spans="1:30" ht="62.25" customHeight="1" x14ac:dyDescent="0.25">
      <c r="B2342" s="295" t="s">
        <v>399</v>
      </c>
      <c r="C2342" s="716"/>
      <c r="D2342" s="2217"/>
      <c r="E2342" s="422"/>
      <c r="F2342" s="2217">
        <f t="shared" si="705"/>
        <v>0</v>
      </c>
      <c r="G2342" s="2217">
        <v>2873</v>
      </c>
      <c r="H2342" s="2261"/>
      <c r="I2342" s="2217"/>
      <c r="J2342" s="2217"/>
      <c r="K2342" s="2217"/>
      <c r="L2342" s="2217"/>
      <c r="M2342" s="2217"/>
      <c r="N2342" s="2217"/>
      <c r="O2342" s="2217"/>
      <c r="P2342" s="2217"/>
      <c r="Q2342" s="570"/>
      <c r="R2342" s="570"/>
      <c r="S2342" s="1061"/>
      <c r="T2342" s="570"/>
      <c r="U2342" s="1082"/>
      <c r="V2342" s="570">
        <v>2566.1636000000003</v>
      </c>
      <c r="W2342" s="570"/>
      <c r="X2342" s="570"/>
      <c r="Y2342" s="570"/>
      <c r="Z2342" s="570"/>
      <c r="AA2342" s="2311"/>
      <c r="AB2342" s="566"/>
      <c r="AC2342" s="1460"/>
      <c r="AD2342" s="1475"/>
    </row>
    <row r="2343" spans="1:30" ht="30" x14ac:dyDescent="0.25">
      <c r="A2343" s="239">
        <v>1</v>
      </c>
      <c r="B2343" s="295" t="s">
        <v>333</v>
      </c>
      <c r="C2343" s="715"/>
      <c r="D2343" s="2217"/>
      <c r="E2343" s="422">
        <v>500</v>
      </c>
      <c r="F2343" s="2217">
        <f t="shared" si="705"/>
        <v>83</v>
      </c>
      <c r="G2343" s="2217"/>
      <c r="H2343" s="2261">
        <f>G2343/F2343*100</f>
        <v>0</v>
      </c>
      <c r="I2343" s="2217"/>
      <c r="J2343" s="2217"/>
      <c r="K2343" s="2217"/>
      <c r="L2343" s="2217"/>
      <c r="M2343" s="2217"/>
      <c r="N2343" s="2217"/>
      <c r="O2343" s="2217"/>
      <c r="P2343" s="2217"/>
      <c r="Q2343" s="570"/>
      <c r="R2343" s="570"/>
      <c r="S2343" s="1061"/>
      <c r="T2343" s="570"/>
      <c r="U2343" s="1082"/>
      <c r="V2343" s="570"/>
      <c r="W2343" s="570"/>
      <c r="X2343" s="570"/>
      <c r="Y2343" s="570"/>
      <c r="Z2343" s="570"/>
      <c r="AA2343" s="2311"/>
      <c r="AB2343" s="566"/>
      <c r="AC2343" s="1460"/>
      <c r="AD2343" s="1475"/>
    </row>
    <row r="2344" spans="1:30" x14ac:dyDescent="0.25">
      <c r="B2344" s="295" t="s">
        <v>121</v>
      </c>
      <c r="C2344" s="717"/>
      <c r="D2344" s="2261"/>
      <c r="E2344" s="423">
        <v>200</v>
      </c>
      <c r="F2344" s="2261">
        <f t="shared" si="705"/>
        <v>33</v>
      </c>
      <c r="G2344" s="2261"/>
      <c r="H2344" s="2261">
        <f>G2344/F2344*100</f>
        <v>0</v>
      </c>
      <c r="I2344" s="2261"/>
      <c r="J2344" s="2261"/>
      <c r="K2344" s="2261"/>
      <c r="L2344" s="2261"/>
      <c r="M2344" s="2261"/>
      <c r="N2344" s="2261"/>
      <c r="O2344" s="2261"/>
      <c r="P2344" s="2261"/>
      <c r="Q2344" s="571"/>
      <c r="R2344" s="571"/>
      <c r="S2344" s="1208"/>
      <c r="T2344" s="571"/>
      <c r="U2344" s="1507"/>
      <c r="V2344" s="571"/>
      <c r="W2344" s="571"/>
      <c r="X2344" s="571"/>
      <c r="Y2344" s="571"/>
      <c r="Z2344" s="571"/>
      <c r="AA2344" s="2317"/>
      <c r="AB2344" s="1194"/>
      <c r="AC2344" s="1460"/>
      <c r="AD2344" s="1475"/>
    </row>
    <row r="2345" spans="1:30" x14ac:dyDescent="0.25">
      <c r="A2345" s="239">
        <v>1</v>
      </c>
      <c r="B2345" s="295" t="s">
        <v>90</v>
      </c>
      <c r="C2345" s="971"/>
      <c r="D2345" s="2261"/>
      <c r="E2345" s="423">
        <v>200</v>
      </c>
      <c r="F2345" s="219">
        <f t="shared" si="705"/>
        <v>33</v>
      </c>
      <c r="G2345" s="2261">
        <v>16</v>
      </c>
      <c r="H2345" s="1405">
        <f>G2345/F2345*100</f>
        <v>48.484848484848484</v>
      </c>
      <c r="I2345" s="2261"/>
      <c r="J2345" s="2261"/>
      <c r="K2345" s="2261"/>
      <c r="L2345" s="2261"/>
      <c r="M2345" s="2261"/>
      <c r="N2345" s="2261"/>
      <c r="O2345" s="2261"/>
      <c r="P2345" s="2261"/>
      <c r="Q2345" s="571"/>
      <c r="R2345" s="571"/>
      <c r="S2345" s="1208"/>
      <c r="T2345" s="571"/>
      <c r="U2345" s="1507"/>
      <c r="V2345" s="571"/>
      <c r="W2345" s="571"/>
      <c r="X2345" s="571"/>
      <c r="Y2345" s="571"/>
      <c r="Z2345" s="571"/>
      <c r="AA2345" s="2317"/>
      <c r="AB2345" s="1194"/>
      <c r="AC2345" s="1460"/>
      <c r="AD2345" s="1475"/>
    </row>
    <row r="2346" spans="1:30" ht="30" x14ac:dyDescent="0.25">
      <c r="A2346" s="239">
        <v>1</v>
      </c>
      <c r="B2346" s="295" t="s">
        <v>279</v>
      </c>
      <c r="C2346" s="717"/>
      <c r="D2346" s="2261"/>
      <c r="E2346" s="423">
        <v>3000</v>
      </c>
      <c r="F2346" s="219">
        <f t="shared" si="705"/>
        <v>500</v>
      </c>
      <c r="G2346" s="2261">
        <v>134</v>
      </c>
      <c r="H2346" s="1405">
        <f>G2346/F2346*100</f>
        <v>26.8</v>
      </c>
      <c r="I2346" s="2261"/>
      <c r="J2346" s="2261"/>
      <c r="K2346" s="2261"/>
      <c r="L2346" s="2261"/>
      <c r="M2346" s="2261"/>
      <c r="N2346" s="2261"/>
      <c r="O2346" s="2261"/>
      <c r="P2346" s="2261"/>
      <c r="Q2346" s="571"/>
      <c r="R2346" s="571"/>
      <c r="S2346" s="1208"/>
      <c r="T2346" s="571"/>
      <c r="U2346" s="1507"/>
      <c r="V2346" s="571"/>
      <c r="W2346" s="571"/>
      <c r="X2346" s="571"/>
      <c r="Y2346" s="571"/>
      <c r="Z2346" s="571"/>
      <c r="AA2346" s="2317"/>
      <c r="AB2346" s="1194"/>
      <c r="AC2346" s="1460"/>
      <c r="AD2346" s="1475"/>
    </row>
    <row r="2347" spans="1:30" x14ac:dyDescent="0.25">
      <c r="A2347" s="239">
        <v>1</v>
      </c>
      <c r="B2347" s="295" t="s">
        <v>194</v>
      </c>
      <c r="C2347" s="717"/>
      <c r="D2347" s="2261"/>
      <c r="E2347" s="423">
        <v>3000</v>
      </c>
      <c r="F2347" s="219">
        <f t="shared" si="705"/>
        <v>500</v>
      </c>
      <c r="G2347" s="2261">
        <v>466</v>
      </c>
      <c r="H2347" s="1405">
        <f>G2347/F2347*100</f>
        <v>93.2</v>
      </c>
      <c r="I2347" s="2261"/>
      <c r="J2347" s="2261"/>
      <c r="K2347" s="2261"/>
      <c r="L2347" s="2261"/>
      <c r="M2347" s="2261"/>
      <c r="N2347" s="2261"/>
      <c r="O2347" s="2261"/>
      <c r="P2347" s="2261"/>
      <c r="Q2347" s="571"/>
      <c r="R2347" s="571"/>
      <c r="S2347" s="1208"/>
      <c r="T2347" s="571"/>
      <c r="U2347" s="1507"/>
      <c r="V2347" s="571"/>
      <c r="W2347" s="571"/>
      <c r="X2347" s="571"/>
      <c r="Y2347" s="571"/>
      <c r="Z2347" s="571"/>
      <c r="AA2347" s="2317"/>
      <c r="AB2347" s="1194"/>
      <c r="AC2347" s="1460"/>
      <c r="AD2347" s="1475"/>
    </row>
    <row r="2348" spans="1:30" ht="15.75" thickBot="1" x14ac:dyDescent="0.3">
      <c r="A2348" s="239">
        <v>1</v>
      </c>
      <c r="B2348" s="2325" t="s">
        <v>138</v>
      </c>
      <c r="C2348" s="2326"/>
      <c r="D2348" s="2320"/>
      <c r="E2348" s="519"/>
      <c r="F2348" s="519"/>
      <c r="G2348" s="519"/>
      <c r="H2348" s="395"/>
      <c r="I2348" s="2320"/>
      <c r="J2348" s="2320"/>
      <c r="K2348" s="2320"/>
      <c r="L2348" s="2320"/>
      <c r="M2348" s="2320"/>
      <c r="N2348" s="2320"/>
      <c r="O2348" s="2320"/>
      <c r="P2348" s="2320"/>
      <c r="Q2348" s="575">
        <f t="shared" ref="Q2348:Z2348" si="706">Q2326+Q2320</f>
        <v>159092.60074999998</v>
      </c>
      <c r="R2348" s="575">
        <f t="shared" ref="R2348" si="707">R2326+R2320</f>
        <v>159092.60074999998</v>
      </c>
      <c r="S2348" s="1210">
        <f t="shared" si="706"/>
        <v>26515.433458333333</v>
      </c>
      <c r="T2348" s="575">
        <f t="shared" si="706"/>
        <v>36781.616319999994</v>
      </c>
      <c r="U2348" s="1084">
        <f t="shared" si="706"/>
        <v>0</v>
      </c>
      <c r="V2348" s="575">
        <f t="shared" si="706"/>
        <v>3093.3002800000004</v>
      </c>
      <c r="W2348" s="575">
        <f t="shared" si="706"/>
        <v>10266.182861666663</v>
      </c>
      <c r="X2348" s="575">
        <f t="shared" si="706"/>
        <v>0</v>
      </c>
      <c r="Y2348" s="575">
        <f t="shared" si="706"/>
        <v>0</v>
      </c>
      <c r="Z2348" s="575">
        <f t="shared" si="706"/>
        <v>39874.916599999997</v>
      </c>
      <c r="AA2348" s="1311"/>
      <c r="AB2348" s="1253">
        <f t="shared" ref="AB2348" si="708">AB2326+AB2320</f>
        <v>0</v>
      </c>
      <c r="AC2348" s="1460"/>
      <c r="AD2348" s="1475"/>
    </row>
    <row r="2349" spans="1:30" ht="15.75" thickBot="1" x14ac:dyDescent="0.3">
      <c r="A2349" s="239">
        <v>1</v>
      </c>
      <c r="B2349" s="2079" t="s">
        <v>315</v>
      </c>
      <c r="C2349" s="2080"/>
      <c r="D2349" s="2079"/>
      <c r="E2349" s="427"/>
      <c r="F2349" s="2079"/>
      <c r="G2349" s="2079"/>
      <c r="H2349" s="2079"/>
      <c r="I2349" s="2079"/>
      <c r="J2349" s="2079"/>
      <c r="K2349" s="2079"/>
      <c r="L2349" s="2079"/>
      <c r="M2349" s="2079"/>
      <c r="N2349" s="2079"/>
      <c r="O2349" s="2079"/>
      <c r="P2349" s="2079"/>
      <c r="Q2349" s="576">
        <f>SUM(Q2348)</f>
        <v>159092.60074999998</v>
      </c>
      <c r="R2349" s="576">
        <f>SUM(R2348)</f>
        <v>159092.60074999998</v>
      </c>
      <c r="S2349" s="1062">
        <f>SUM(S2348)</f>
        <v>26515.433458333333</v>
      </c>
      <c r="T2349" s="576">
        <f t="shared" ref="T2349:Z2349" si="709">SUM(T2348)</f>
        <v>36781.616319999994</v>
      </c>
      <c r="U2349" s="1087">
        <f t="shared" si="709"/>
        <v>0</v>
      </c>
      <c r="V2349" s="576">
        <f>SUM(V2348)</f>
        <v>3093.3002800000004</v>
      </c>
      <c r="W2349" s="576">
        <f t="shared" si="709"/>
        <v>10266.182861666663</v>
      </c>
      <c r="X2349" s="576">
        <f t="shared" si="709"/>
        <v>0</v>
      </c>
      <c r="Y2349" s="576">
        <f t="shared" si="709"/>
        <v>0</v>
      </c>
      <c r="Z2349" s="576">
        <f t="shared" si="709"/>
        <v>39874.916599999997</v>
      </c>
      <c r="AA2349" s="2323"/>
      <c r="AB2349" s="1196">
        <f t="shared" ref="AB2349" si="710">SUM(AB2348)</f>
        <v>0</v>
      </c>
      <c r="AC2349" s="1460"/>
      <c r="AD2349" s="1475"/>
    </row>
    <row r="2350" spans="1:30" ht="15.75" x14ac:dyDescent="0.25">
      <c r="A2350" s="239">
        <v>1</v>
      </c>
      <c r="B2350" s="2296" t="s">
        <v>469</v>
      </c>
      <c r="C2350" s="2307"/>
      <c r="D2350" s="2308"/>
      <c r="E2350" s="468"/>
      <c r="F2350" s="2308"/>
      <c r="G2350" s="2308"/>
      <c r="H2350" s="2308"/>
      <c r="I2350" s="2308"/>
      <c r="J2350" s="2308"/>
      <c r="K2350" s="2308"/>
      <c r="L2350" s="2308"/>
      <c r="M2350" s="2308"/>
      <c r="N2350" s="2308"/>
      <c r="O2350" s="2308"/>
      <c r="P2350" s="2308"/>
      <c r="Q2350" s="569"/>
      <c r="R2350" s="569"/>
      <c r="S2350" s="1060"/>
      <c r="T2350" s="569"/>
      <c r="U2350" s="1085"/>
      <c r="V2350" s="569"/>
      <c r="W2350" s="569"/>
      <c r="X2350" s="569"/>
      <c r="Y2350" s="569"/>
      <c r="Z2350" s="569"/>
      <c r="AA2350" s="2309"/>
      <c r="AB2350" s="612"/>
      <c r="AC2350" s="1460"/>
      <c r="AD2350" s="1475"/>
    </row>
    <row r="2351" spans="1:30" x14ac:dyDescent="0.25">
      <c r="A2351" s="239">
        <v>1</v>
      </c>
      <c r="B2351" s="2310" t="s">
        <v>14</v>
      </c>
      <c r="C2351" s="2310"/>
      <c r="D2351" s="2217"/>
      <c r="E2351" s="397"/>
      <c r="F2351" s="2217"/>
      <c r="G2351" s="2217"/>
      <c r="H2351" s="2217"/>
      <c r="I2351" s="2217"/>
      <c r="J2351" s="2217"/>
      <c r="K2351" s="2217"/>
      <c r="L2351" s="2217"/>
      <c r="M2351" s="2217"/>
      <c r="N2351" s="2217"/>
      <c r="O2351" s="2217"/>
      <c r="P2351" s="2217"/>
      <c r="Q2351" s="570"/>
      <c r="R2351" s="570"/>
      <c r="S2351" s="1061"/>
      <c r="T2351" s="570"/>
      <c r="U2351" s="1082"/>
      <c r="V2351" s="570"/>
      <c r="W2351" s="570"/>
      <c r="X2351" s="570"/>
      <c r="Y2351" s="570"/>
      <c r="Z2351" s="570"/>
      <c r="AA2351" s="2311"/>
      <c r="AB2351" s="566"/>
      <c r="AC2351" s="1460"/>
      <c r="AD2351" s="1475"/>
    </row>
    <row r="2352" spans="1:30" x14ac:dyDescent="0.25">
      <c r="A2352" s="239">
        <v>1</v>
      </c>
      <c r="B2352" s="2297" t="s">
        <v>136</v>
      </c>
      <c r="C2352" s="2298"/>
      <c r="D2352" s="2217"/>
      <c r="E2352" s="397">
        <f>SUM(E2353:E2353)</f>
        <v>50</v>
      </c>
      <c r="F2352" s="213">
        <f>SUM(F2353:F2353)</f>
        <v>8</v>
      </c>
      <c r="G2352" s="213">
        <f>SUM(G2353:G2353)</f>
        <v>0</v>
      </c>
      <c r="H2352" s="2217">
        <f>G2352/F2352*100</f>
        <v>0</v>
      </c>
      <c r="I2352" s="2217"/>
      <c r="J2352" s="2217"/>
      <c r="K2352" s="2217"/>
      <c r="L2352" s="2217"/>
      <c r="M2352" s="2217"/>
      <c r="N2352" s="2217"/>
      <c r="O2352" s="2217"/>
      <c r="P2352" s="2217"/>
      <c r="Q2352" s="570">
        <v>134.4915</v>
      </c>
      <c r="R2352" s="570">
        <v>134.4915</v>
      </c>
      <c r="S2352" s="1061">
        <f t="shared" ref="S2352" si="711">Q2352/12*$B$4+(R2352-Q2352)/11*1</f>
        <v>22.41525</v>
      </c>
      <c r="T2352" s="570">
        <f>Z2352-Y2352-V2352</f>
        <v>0</v>
      </c>
      <c r="U2352" s="1082"/>
      <c r="V2352" s="570"/>
      <c r="W2352" s="570">
        <f>T2352-S2352</f>
        <v>-22.41525</v>
      </c>
      <c r="X2352" s="570"/>
      <c r="Y2352" s="570"/>
      <c r="Z2352" s="570"/>
      <c r="AA2352" s="1291">
        <f>SUM(AA2353:AA2353)</f>
        <v>0</v>
      </c>
      <c r="AB2352" s="566"/>
      <c r="AC2352" s="1460"/>
      <c r="AD2352" s="1475"/>
    </row>
    <row r="2353" spans="1:30" ht="30" x14ac:dyDescent="0.25">
      <c r="B2353" s="9" t="s">
        <v>234</v>
      </c>
      <c r="C2353" s="1700"/>
      <c r="D2353" s="2308"/>
      <c r="E2353" s="1438">
        <v>50</v>
      </c>
      <c r="F2353" s="219">
        <f t="shared" ref="F2353" si="712">ROUND(E2353/12*$B$4,0)</f>
        <v>8</v>
      </c>
      <c r="G2353" s="1488"/>
      <c r="H2353" s="2217">
        <f>G2353/F2353*100</f>
        <v>0</v>
      </c>
      <c r="I2353" s="2319"/>
      <c r="J2353" s="2319"/>
      <c r="K2353" s="2319"/>
      <c r="L2353" s="2319"/>
      <c r="M2353" s="2319"/>
      <c r="N2353" s="2319"/>
      <c r="O2353" s="2319"/>
      <c r="P2353" s="2319"/>
      <c r="Q2353" s="572"/>
      <c r="R2353" s="572"/>
      <c r="S2353" s="1211"/>
      <c r="T2353" s="572"/>
      <c r="U2353" s="1658"/>
      <c r="V2353" s="572"/>
      <c r="W2353" s="572"/>
      <c r="X2353" s="572"/>
      <c r="Y2353" s="572"/>
      <c r="Z2353" s="572"/>
      <c r="AA2353" s="1437"/>
      <c r="AB2353" s="1195"/>
      <c r="AC2353" s="1460"/>
      <c r="AD2353" s="1475"/>
    </row>
    <row r="2354" spans="1:30" ht="15.75" thickBot="1" x14ac:dyDescent="0.3">
      <c r="A2354" s="239">
        <v>1</v>
      </c>
      <c r="B2354" s="2325" t="s">
        <v>138</v>
      </c>
      <c r="C2354" s="2326"/>
      <c r="D2354" s="2320"/>
      <c r="E2354" s="396"/>
      <c r="F2354" s="2321"/>
      <c r="G2354" s="2320"/>
      <c r="H2354" s="2301"/>
      <c r="I2354" s="2320"/>
      <c r="J2354" s="2320"/>
      <c r="K2354" s="2320"/>
      <c r="L2354" s="2320"/>
      <c r="M2354" s="2320"/>
      <c r="N2354" s="2320"/>
      <c r="O2354" s="2320"/>
      <c r="P2354" s="2320"/>
      <c r="Q2354" s="575">
        <f t="shared" ref="Q2354:W2354" si="713">Q2352</f>
        <v>134.4915</v>
      </c>
      <c r="R2354" s="575">
        <f t="shared" ref="R2354" si="714">R2352</f>
        <v>134.4915</v>
      </c>
      <c r="S2354" s="1210">
        <f t="shared" si="713"/>
        <v>22.41525</v>
      </c>
      <c r="T2354" s="575">
        <f t="shared" si="713"/>
        <v>0</v>
      </c>
      <c r="U2354" s="1084">
        <f t="shared" si="713"/>
        <v>0</v>
      </c>
      <c r="V2354" s="575">
        <f t="shared" si="713"/>
        <v>0</v>
      </c>
      <c r="W2354" s="575">
        <f t="shared" si="713"/>
        <v>-22.41525</v>
      </c>
      <c r="X2354" s="575"/>
      <c r="Y2354" s="575">
        <f>Y2352</f>
        <v>0</v>
      </c>
      <c r="Z2354" s="575">
        <f>Z2352</f>
        <v>0</v>
      </c>
      <c r="AA2354" s="2322"/>
      <c r="AB2354" s="1253">
        <f>AB2352</f>
        <v>0</v>
      </c>
      <c r="AC2354" s="1460"/>
      <c r="AD2354" s="1475"/>
    </row>
    <row r="2355" spans="1:30" ht="15.75" thickBot="1" x14ac:dyDescent="0.3">
      <c r="A2355" s="239">
        <v>1</v>
      </c>
      <c r="B2355" s="2079" t="s">
        <v>315</v>
      </c>
      <c r="C2355" s="2080"/>
      <c r="D2355" s="2079"/>
      <c r="E2355" s="427"/>
      <c r="F2355" s="2079"/>
      <c r="G2355" s="2079"/>
      <c r="H2355" s="2079"/>
      <c r="I2355" s="2079"/>
      <c r="J2355" s="2079"/>
      <c r="K2355" s="2079"/>
      <c r="L2355" s="2079"/>
      <c r="M2355" s="2079"/>
      <c r="N2355" s="2079"/>
      <c r="O2355" s="2079"/>
      <c r="P2355" s="2079"/>
      <c r="Q2355" s="576">
        <f>SUM(Q2354)</f>
        <v>134.4915</v>
      </c>
      <c r="R2355" s="576">
        <f>SUM(R2354)</f>
        <v>134.4915</v>
      </c>
      <c r="S2355" s="1062">
        <f>SUM(S2354)</f>
        <v>22.41525</v>
      </c>
      <c r="T2355" s="576">
        <f>SUM(T2354)</f>
        <v>0</v>
      </c>
      <c r="U2355" s="1087"/>
      <c r="V2355" s="576"/>
      <c r="W2355" s="576">
        <f>SUM(W2354)</f>
        <v>-22.41525</v>
      </c>
      <c r="X2355" s="576"/>
      <c r="Y2355" s="576">
        <f>SUM(Y2354)</f>
        <v>0</v>
      </c>
      <c r="Z2355" s="576">
        <f>SUM(Z2354)</f>
        <v>0</v>
      </c>
      <c r="AA2355" s="2323"/>
      <c r="AB2355" s="1196">
        <f>SUM(AB2354)</f>
        <v>0</v>
      </c>
      <c r="AC2355" s="1460"/>
      <c r="AD2355" s="1475"/>
    </row>
    <row r="2356" spans="1:30" ht="31.5" x14ac:dyDescent="0.25">
      <c r="A2356" s="239">
        <v>1</v>
      </c>
      <c r="B2356" s="2296" t="s">
        <v>470</v>
      </c>
      <c r="C2356" s="2307"/>
      <c r="D2356" s="374"/>
      <c r="E2356" s="438"/>
      <c r="F2356" s="374"/>
      <c r="G2356" s="374"/>
      <c r="H2356" s="374"/>
      <c r="I2356" s="374"/>
      <c r="J2356" s="374"/>
      <c r="K2356" s="374"/>
      <c r="L2356" s="374"/>
      <c r="M2356" s="374"/>
      <c r="N2356" s="374"/>
      <c r="O2356" s="374"/>
      <c r="P2356" s="374"/>
      <c r="Q2356" s="569"/>
      <c r="R2356" s="569"/>
      <c r="S2356" s="1060"/>
      <c r="T2356" s="569"/>
      <c r="U2356" s="1085"/>
      <c r="V2356" s="569"/>
      <c r="W2356" s="569"/>
      <c r="X2356" s="569"/>
      <c r="Y2356" s="569"/>
      <c r="Z2356" s="569"/>
      <c r="AA2356" s="1256"/>
      <c r="AB2356" s="612"/>
      <c r="AC2356" s="1460"/>
      <c r="AD2356" s="1475"/>
    </row>
    <row r="2357" spans="1:30" x14ac:dyDescent="0.25">
      <c r="A2357" s="239">
        <v>1</v>
      </c>
      <c r="B2357" s="797" t="s">
        <v>207</v>
      </c>
      <c r="C2357" s="2327"/>
      <c r="D2357" s="368"/>
      <c r="E2357" s="418"/>
      <c r="F2357" s="368"/>
      <c r="G2357" s="368"/>
      <c r="H2357" s="368"/>
      <c r="I2357" s="368"/>
      <c r="J2357" s="368"/>
      <c r="K2357" s="368"/>
      <c r="L2357" s="368"/>
      <c r="M2357" s="368"/>
      <c r="N2357" s="368"/>
      <c r="O2357" s="368"/>
      <c r="P2357" s="368"/>
      <c r="Q2357" s="570">
        <v>8994.34</v>
      </c>
      <c r="R2357" s="570">
        <v>8994.34</v>
      </c>
      <c r="S2357" s="1209">
        <f t="shared" ref="S2357" si="715">Q2357/12*$B$4+(R2357-Q2357)/11*1</f>
        <v>1499.0566666666666</v>
      </c>
      <c r="T2357" s="570">
        <f>Z2357-Y2357-V2357</f>
        <v>1065.82133</v>
      </c>
      <c r="U2357" s="1082"/>
      <c r="V2357" s="570"/>
      <c r="W2357" s="570">
        <f>T2357-S2357</f>
        <v>-433.23533666666663</v>
      </c>
      <c r="X2357" s="570"/>
      <c r="Y2357" s="570">
        <v>0</v>
      </c>
      <c r="Z2357" s="570">
        <v>1065.82133</v>
      </c>
      <c r="AA2357" s="1275"/>
      <c r="AB2357" s="566"/>
      <c r="AC2357" s="1460"/>
      <c r="AD2357" s="1475"/>
    </row>
    <row r="2358" spans="1:30" ht="29.25" x14ac:dyDescent="0.25">
      <c r="A2358" s="239">
        <v>1</v>
      </c>
      <c r="B2358" s="784" t="s">
        <v>362</v>
      </c>
      <c r="C2358" s="2113"/>
      <c r="D2358" s="368"/>
      <c r="E2358" s="1050">
        <f>E2359+E2362+E2363+E2364</f>
        <v>11000</v>
      </c>
      <c r="F2358" s="368">
        <f>F2359+F2362+F2363+F2364</f>
        <v>1834</v>
      </c>
      <c r="G2358" s="368">
        <f>G2359+G2362+G2363+G2364</f>
        <v>1301</v>
      </c>
      <c r="H2358" s="368">
        <f>G2358/F2358*100</f>
        <v>70.93784078516903</v>
      </c>
      <c r="I2358" s="368"/>
      <c r="J2358" s="368"/>
      <c r="K2358" s="368"/>
      <c r="L2358" s="368"/>
      <c r="M2358" s="368"/>
      <c r="N2358" s="368"/>
      <c r="O2358" s="368"/>
      <c r="P2358" s="368"/>
      <c r="Q2358" s="570"/>
      <c r="R2358" s="570"/>
      <c r="S2358" s="1061"/>
      <c r="T2358" s="570"/>
      <c r="U2358" s="1082"/>
      <c r="V2358" s="570"/>
      <c r="W2358" s="570"/>
      <c r="X2358" s="570"/>
      <c r="Y2358" s="570"/>
      <c r="Z2358" s="570"/>
      <c r="AA2358" s="1275">
        <f>AA2359+AA2362+AA2363+AA2364</f>
        <v>0</v>
      </c>
      <c r="AB2358" s="566"/>
      <c r="AC2358" s="1460"/>
      <c r="AD2358" s="1475"/>
    </row>
    <row r="2359" spans="1:30" ht="30" x14ac:dyDescent="0.25">
      <c r="A2359" s="239">
        <v>1</v>
      </c>
      <c r="B2359" s="798" t="s">
        <v>351</v>
      </c>
      <c r="C2359" s="2113"/>
      <c r="D2359" s="368"/>
      <c r="E2359" s="1050">
        <f>E2360+E2361</f>
        <v>11000</v>
      </c>
      <c r="F2359" s="368">
        <f>F2360+F2361</f>
        <v>1834</v>
      </c>
      <c r="G2359" s="368">
        <f>G2360+G2361</f>
        <v>1301</v>
      </c>
      <c r="H2359" s="368">
        <f>G2359/F2359*100</f>
        <v>70.93784078516903</v>
      </c>
      <c r="I2359" s="368"/>
      <c r="J2359" s="368"/>
      <c r="K2359" s="368"/>
      <c r="L2359" s="368"/>
      <c r="M2359" s="368"/>
      <c r="N2359" s="368"/>
      <c r="O2359" s="368"/>
      <c r="P2359" s="368"/>
      <c r="Q2359" s="570"/>
      <c r="R2359" s="570"/>
      <c r="S2359" s="1061"/>
      <c r="T2359" s="570"/>
      <c r="U2359" s="1082"/>
      <c r="V2359" s="570"/>
      <c r="W2359" s="570"/>
      <c r="X2359" s="570"/>
      <c r="Y2359" s="570"/>
      <c r="Z2359" s="570"/>
      <c r="AA2359" s="1275">
        <f>AA2360+AA2361</f>
        <v>0</v>
      </c>
      <c r="AB2359" s="566"/>
      <c r="AC2359" s="1460"/>
      <c r="AD2359" s="1475"/>
    </row>
    <row r="2360" spans="1:30" x14ac:dyDescent="0.25">
      <c r="A2360" s="239">
        <v>1</v>
      </c>
      <c r="B2360" s="4" t="s">
        <v>352</v>
      </c>
      <c r="C2360" s="2113"/>
      <c r="D2360" s="368"/>
      <c r="E2360" s="1159">
        <v>1000</v>
      </c>
      <c r="F2360" s="368">
        <f>ROUND(E2360/12*$B$4,0)</f>
        <v>167</v>
      </c>
      <c r="G2360" s="368">
        <v>104</v>
      </c>
      <c r="H2360" s="368">
        <f>G2360/F2360*100</f>
        <v>62.275449101796411</v>
      </c>
      <c r="I2360" s="368"/>
      <c r="J2360" s="368"/>
      <c r="K2360" s="368"/>
      <c r="L2360" s="368"/>
      <c r="M2360" s="368"/>
      <c r="N2360" s="368"/>
      <c r="O2360" s="368"/>
      <c r="P2360" s="368"/>
      <c r="Q2360" s="570"/>
      <c r="R2360" s="570"/>
      <c r="S2360" s="1061"/>
      <c r="T2360" s="570"/>
      <c r="U2360" s="1082"/>
      <c r="V2360" s="570"/>
      <c r="W2360" s="570"/>
      <c r="X2360" s="570"/>
      <c r="Y2360" s="570"/>
      <c r="Z2360" s="570"/>
      <c r="AA2360" s="1275"/>
      <c r="AB2360" s="566"/>
      <c r="AC2360" s="1460"/>
      <c r="AD2360" s="1475"/>
    </row>
    <row r="2361" spans="1:30" ht="60" x14ac:dyDescent="0.25">
      <c r="A2361" s="239">
        <v>1</v>
      </c>
      <c r="B2361" s="4" t="s">
        <v>353</v>
      </c>
      <c r="C2361" s="2113"/>
      <c r="D2361" s="368"/>
      <c r="E2361" s="1159">
        <v>10000</v>
      </c>
      <c r="F2361" s="368">
        <f>ROUND(E2361/12*$B$4,0)</f>
        <v>1667</v>
      </c>
      <c r="G2361" s="368">
        <v>1197</v>
      </c>
      <c r="H2361" s="368">
        <f>G2361/F2361*100</f>
        <v>71.805638872225558</v>
      </c>
      <c r="I2361" s="368"/>
      <c r="J2361" s="368"/>
      <c r="K2361" s="368"/>
      <c r="L2361" s="368"/>
      <c r="M2361" s="368"/>
      <c r="N2361" s="368"/>
      <c r="O2361" s="368"/>
      <c r="P2361" s="368"/>
      <c r="Q2361" s="570"/>
      <c r="R2361" s="570"/>
      <c r="S2361" s="1061"/>
      <c r="T2361" s="570"/>
      <c r="U2361" s="1082"/>
      <c r="V2361" s="570"/>
      <c r="W2361" s="570"/>
      <c r="X2361" s="570"/>
      <c r="Y2361" s="570"/>
      <c r="Z2361" s="570"/>
      <c r="AA2361" s="1275"/>
      <c r="AB2361" s="566"/>
      <c r="AC2361" s="1460"/>
      <c r="AD2361" s="1475"/>
    </row>
    <row r="2362" spans="1:30" ht="75" x14ac:dyDescent="0.25">
      <c r="A2362" s="239">
        <v>1</v>
      </c>
      <c r="B2362" s="4" t="s">
        <v>354</v>
      </c>
      <c r="C2362" s="2113"/>
      <c r="D2362" s="368"/>
      <c r="E2362" s="1050"/>
      <c r="F2362" s="368"/>
      <c r="G2362" s="368"/>
      <c r="H2362" s="368"/>
      <c r="I2362" s="368"/>
      <c r="J2362" s="368"/>
      <c r="K2362" s="368"/>
      <c r="L2362" s="368"/>
      <c r="M2362" s="368"/>
      <c r="N2362" s="368"/>
      <c r="O2362" s="368"/>
      <c r="P2362" s="368"/>
      <c r="Q2362" s="570"/>
      <c r="R2362" s="570"/>
      <c r="S2362" s="1061"/>
      <c r="T2362" s="570"/>
      <c r="U2362" s="1082"/>
      <c r="V2362" s="570"/>
      <c r="W2362" s="570"/>
      <c r="X2362" s="570"/>
      <c r="Y2362" s="570"/>
      <c r="Z2362" s="570"/>
      <c r="AA2362" s="1275"/>
      <c r="AB2362" s="566"/>
      <c r="AC2362" s="1460"/>
      <c r="AD2362" s="1475"/>
    </row>
    <row r="2363" spans="1:30" ht="45" x14ac:dyDescent="0.25">
      <c r="A2363" s="239">
        <v>1</v>
      </c>
      <c r="B2363" s="799" t="s">
        <v>355</v>
      </c>
      <c r="C2363" s="2113"/>
      <c r="D2363" s="368"/>
      <c r="E2363" s="1158"/>
      <c r="F2363" s="368">
        <f>ROUND(E2363/12*$B$4,0)</f>
        <v>0</v>
      </c>
      <c r="G2363" s="368"/>
      <c r="H2363" s="368"/>
      <c r="I2363" s="368"/>
      <c r="J2363" s="368"/>
      <c r="K2363" s="368"/>
      <c r="L2363" s="368"/>
      <c r="M2363" s="368"/>
      <c r="N2363" s="368"/>
      <c r="O2363" s="368"/>
      <c r="P2363" s="368"/>
      <c r="Q2363" s="570"/>
      <c r="R2363" s="570"/>
      <c r="S2363" s="1061"/>
      <c r="T2363" s="570"/>
      <c r="U2363" s="1082"/>
      <c r="V2363" s="570"/>
      <c r="W2363" s="570"/>
      <c r="X2363" s="570"/>
      <c r="Y2363" s="570"/>
      <c r="Z2363" s="570"/>
      <c r="AA2363" s="1275"/>
      <c r="AB2363" s="566"/>
      <c r="AC2363" s="1460"/>
      <c r="AD2363" s="1475"/>
    </row>
    <row r="2364" spans="1:30" ht="105" x14ac:dyDescent="0.25">
      <c r="B2364" s="799" t="s">
        <v>541</v>
      </c>
      <c r="C2364" s="2113"/>
      <c r="D2364" s="368"/>
      <c r="E2364" s="1158"/>
      <c r="F2364" s="368">
        <f>E2364/2*2</f>
        <v>0</v>
      </c>
      <c r="G2364" s="368"/>
      <c r="H2364" s="368"/>
      <c r="I2364" s="368"/>
      <c r="J2364" s="368"/>
      <c r="K2364" s="368"/>
      <c r="L2364" s="368"/>
      <c r="M2364" s="368"/>
      <c r="N2364" s="368"/>
      <c r="O2364" s="368"/>
      <c r="P2364" s="368"/>
      <c r="Q2364" s="570"/>
      <c r="R2364" s="570"/>
      <c r="S2364" s="1061"/>
      <c r="T2364" s="570"/>
      <c r="U2364" s="1082"/>
      <c r="V2364" s="570"/>
      <c r="W2364" s="570"/>
      <c r="X2364" s="570"/>
      <c r="Y2364" s="570"/>
      <c r="Z2364" s="570"/>
      <c r="AA2364" s="1275"/>
      <c r="AB2364" s="566"/>
      <c r="AC2364" s="1460"/>
      <c r="AD2364" s="1475"/>
    </row>
    <row r="2365" spans="1:30" ht="29.25" x14ac:dyDescent="0.25">
      <c r="A2365" s="239">
        <v>1</v>
      </c>
      <c r="B2365" s="784" t="s">
        <v>363</v>
      </c>
      <c r="C2365" s="2113"/>
      <c r="D2365" s="368"/>
      <c r="E2365" s="1050">
        <f>E2366</f>
        <v>0</v>
      </c>
      <c r="F2365" s="368"/>
      <c r="G2365" s="368"/>
      <c r="H2365" s="368"/>
      <c r="I2365" s="368"/>
      <c r="J2365" s="368"/>
      <c r="K2365" s="368"/>
      <c r="L2365" s="368"/>
      <c r="M2365" s="368"/>
      <c r="N2365" s="368"/>
      <c r="O2365" s="368"/>
      <c r="P2365" s="368"/>
      <c r="Q2365" s="570"/>
      <c r="R2365" s="570"/>
      <c r="S2365" s="1061"/>
      <c r="T2365" s="570"/>
      <c r="U2365" s="1082"/>
      <c r="V2365" s="570"/>
      <c r="W2365" s="570"/>
      <c r="X2365" s="570"/>
      <c r="Y2365" s="570"/>
      <c r="Z2365" s="570"/>
      <c r="AA2365" s="1275"/>
      <c r="AB2365" s="566"/>
      <c r="AC2365" s="1460"/>
      <c r="AD2365" s="1475"/>
    </row>
    <row r="2366" spans="1:30" x14ac:dyDescent="0.25">
      <c r="A2366" s="239">
        <v>1</v>
      </c>
      <c r="B2366" s="784" t="s">
        <v>378</v>
      </c>
      <c r="C2366" s="2113"/>
      <c r="D2366" s="368"/>
      <c r="E2366" s="1050"/>
      <c r="F2366" s="368"/>
      <c r="G2366" s="368"/>
      <c r="H2366" s="368"/>
      <c r="I2366" s="368"/>
      <c r="J2366" s="368"/>
      <c r="K2366" s="368"/>
      <c r="L2366" s="368"/>
      <c r="M2366" s="368"/>
      <c r="N2366" s="368"/>
      <c r="O2366" s="368"/>
      <c r="P2366" s="368"/>
      <c r="Q2366" s="570"/>
      <c r="R2366" s="570"/>
      <c r="S2366" s="1061"/>
      <c r="T2366" s="570"/>
      <c r="U2366" s="1082"/>
      <c r="V2366" s="570"/>
      <c r="W2366" s="570"/>
      <c r="X2366" s="570"/>
      <c r="Y2366" s="570"/>
      <c r="Z2366" s="570"/>
      <c r="AA2366" s="1275"/>
      <c r="AB2366" s="566"/>
      <c r="AC2366" s="1460"/>
      <c r="AD2366" s="1475"/>
    </row>
    <row r="2367" spans="1:30" x14ac:dyDescent="0.25">
      <c r="A2367" s="239">
        <v>1</v>
      </c>
      <c r="B2367" s="4" t="s">
        <v>379</v>
      </c>
      <c r="C2367" s="2113"/>
      <c r="D2367" s="368"/>
      <c r="E2367" s="1050"/>
      <c r="F2367" s="368"/>
      <c r="G2367" s="368"/>
      <c r="H2367" s="368"/>
      <c r="I2367" s="368"/>
      <c r="J2367" s="368"/>
      <c r="K2367" s="368"/>
      <c r="L2367" s="368"/>
      <c r="M2367" s="368"/>
      <c r="N2367" s="368"/>
      <c r="O2367" s="368"/>
      <c r="P2367" s="368"/>
      <c r="Q2367" s="570"/>
      <c r="R2367" s="570"/>
      <c r="S2367" s="1061"/>
      <c r="T2367" s="570"/>
      <c r="U2367" s="1082"/>
      <c r="V2367" s="570"/>
      <c r="W2367" s="570"/>
      <c r="X2367" s="570"/>
      <c r="Y2367" s="570"/>
      <c r="Z2367" s="570"/>
      <c r="AA2367" s="1275"/>
      <c r="AB2367" s="566"/>
      <c r="AC2367" s="1460"/>
      <c r="AD2367" s="1475"/>
    </row>
    <row r="2368" spans="1:30" x14ac:dyDescent="0.25">
      <c r="A2368" s="239">
        <v>1</v>
      </c>
      <c r="B2368" s="800" t="s">
        <v>380</v>
      </c>
      <c r="C2368" s="2113"/>
      <c r="D2368" s="368"/>
      <c r="E2368" s="1050"/>
      <c r="F2368" s="368"/>
      <c r="G2368" s="368"/>
      <c r="H2368" s="368"/>
      <c r="I2368" s="368"/>
      <c r="J2368" s="368"/>
      <c r="K2368" s="368"/>
      <c r="L2368" s="368"/>
      <c r="M2368" s="368"/>
      <c r="N2368" s="368"/>
      <c r="O2368" s="368"/>
      <c r="P2368" s="368"/>
      <c r="Q2368" s="570"/>
      <c r="R2368" s="570"/>
      <c r="S2368" s="1061"/>
      <c r="T2368" s="570"/>
      <c r="U2368" s="1082"/>
      <c r="V2368" s="570"/>
      <c r="W2368" s="570"/>
      <c r="X2368" s="570"/>
      <c r="Y2368" s="570"/>
      <c r="Z2368" s="570"/>
      <c r="AA2368" s="1275"/>
      <c r="AB2368" s="566"/>
      <c r="AC2368" s="1460"/>
      <c r="AD2368" s="1475"/>
    </row>
    <row r="2369" spans="1:30" ht="43.5" x14ac:dyDescent="0.25">
      <c r="A2369" s="239">
        <v>1</v>
      </c>
      <c r="B2369" s="784" t="s">
        <v>356</v>
      </c>
      <c r="C2369" s="2113"/>
      <c r="D2369" s="368"/>
      <c r="E2369" s="418"/>
      <c r="F2369" s="368"/>
      <c r="G2369" s="368"/>
      <c r="H2369" s="368"/>
      <c r="I2369" s="368"/>
      <c r="J2369" s="368"/>
      <c r="K2369" s="368"/>
      <c r="L2369" s="368"/>
      <c r="M2369" s="368"/>
      <c r="N2369" s="368"/>
      <c r="O2369" s="368"/>
      <c r="P2369" s="368"/>
      <c r="Q2369" s="570"/>
      <c r="R2369" s="570"/>
      <c r="S2369" s="1061"/>
      <c r="T2369" s="570"/>
      <c r="U2369" s="1082"/>
      <c r="V2369" s="570"/>
      <c r="W2369" s="570"/>
      <c r="X2369" s="570"/>
      <c r="Y2369" s="570"/>
      <c r="Z2369" s="570"/>
      <c r="AA2369" s="1275"/>
      <c r="AB2369" s="566"/>
      <c r="AC2369" s="1460"/>
      <c r="AD2369" s="1475"/>
    </row>
    <row r="2370" spans="1:30" x14ac:dyDescent="0.25">
      <c r="A2370" s="239">
        <v>1</v>
      </c>
      <c r="B2370" s="768" t="s">
        <v>235</v>
      </c>
      <c r="C2370" s="2113"/>
      <c r="D2370" s="368"/>
      <c r="E2370" s="801">
        <f>SUM(E2371:E2374)</f>
        <v>24270</v>
      </c>
      <c r="F2370" s="801">
        <f>SUM(F2371:F2374)</f>
        <v>4045</v>
      </c>
      <c r="G2370" s="801">
        <f>SUM(G2371:G2374)</f>
        <v>2727</v>
      </c>
      <c r="H2370" s="368">
        <f t="shared" ref="H2370:H2375" si="716">G2370/F2370*100</f>
        <v>67.416563658838072</v>
      </c>
      <c r="I2370" s="368"/>
      <c r="J2370" s="368"/>
      <c r="K2370" s="368"/>
      <c r="L2370" s="368"/>
      <c r="M2370" s="368"/>
      <c r="N2370" s="368"/>
      <c r="O2370" s="368"/>
      <c r="P2370" s="368"/>
      <c r="Q2370" s="570">
        <v>8814.0748000000003</v>
      </c>
      <c r="R2370" s="570">
        <v>8814.0748000000003</v>
      </c>
      <c r="S2370" s="1209">
        <f t="shared" ref="S2370" si="717">Q2370/12*$B$4+(R2370-Q2370)/11*1</f>
        <v>1469.0124666666668</v>
      </c>
      <c r="T2370" s="570">
        <f>Z2370-Y2370-V2370</f>
        <v>870.34785999999997</v>
      </c>
      <c r="U2370" s="1082"/>
      <c r="V2370" s="570"/>
      <c r="W2370" s="570">
        <f>T2370-S2370</f>
        <v>-598.66460666666683</v>
      </c>
      <c r="X2370" s="570"/>
      <c r="Y2370" s="570">
        <v>0</v>
      </c>
      <c r="Z2370" s="570">
        <v>870.34785999999997</v>
      </c>
      <c r="AA2370" s="1286">
        <f>SUM(AA2371:AA2374)</f>
        <v>0</v>
      </c>
      <c r="AB2370" s="566"/>
      <c r="AC2370" s="1460"/>
      <c r="AD2370" s="1475"/>
    </row>
    <row r="2371" spans="1:30" s="249" customFormat="1" ht="30" x14ac:dyDescent="0.25">
      <c r="A2371" s="239">
        <v>1</v>
      </c>
      <c r="B2371" s="290" t="s">
        <v>284</v>
      </c>
      <c r="C2371" s="1510"/>
      <c r="D2371" s="368"/>
      <c r="E2371" s="802">
        <v>4000</v>
      </c>
      <c r="F2371" s="368">
        <f>ROUND(E2371/12*$B$4,0)</f>
        <v>667</v>
      </c>
      <c r="G2371" s="368">
        <v>353</v>
      </c>
      <c r="H2371" s="368">
        <f t="shared" si="716"/>
        <v>52.92353823088456</v>
      </c>
      <c r="I2371" s="368"/>
      <c r="J2371" s="368"/>
      <c r="K2371" s="368"/>
      <c r="L2371" s="368"/>
      <c r="M2371" s="368"/>
      <c r="N2371" s="368"/>
      <c r="O2371" s="368"/>
      <c r="P2371" s="368"/>
      <c r="Q2371" s="570"/>
      <c r="R2371" s="570"/>
      <c r="S2371" s="1061"/>
      <c r="T2371" s="613"/>
      <c r="U2371" s="1514"/>
      <c r="V2371" s="613"/>
      <c r="W2371" s="613"/>
      <c r="X2371" s="613"/>
      <c r="Y2371" s="613"/>
      <c r="Z2371" s="613"/>
      <c r="AA2371" s="1275"/>
      <c r="AB2371" s="1266"/>
      <c r="AC2371" s="1460"/>
      <c r="AD2371" s="1475"/>
    </row>
    <row r="2372" spans="1:30" s="249" customFormat="1" x14ac:dyDescent="0.25">
      <c r="A2372" s="239">
        <v>1</v>
      </c>
      <c r="B2372" s="290" t="s">
        <v>194</v>
      </c>
      <c r="C2372" s="2053"/>
      <c r="D2372" s="368"/>
      <c r="E2372" s="802">
        <v>20000</v>
      </c>
      <c r="F2372" s="368">
        <f>ROUND(E2372/12*$B$4,0)</f>
        <v>3333</v>
      </c>
      <c r="G2372" s="368">
        <v>2350</v>
      </c>
      <c r="H2372" s="374">
        <f t="shared" si="716"/>
        <v>70.507050705070512</v>
      </c>
      <c r="I2372" s="225"/>
      <c r="J2372" s="368"/>
      <c r="K2372" s="225"/>
      <c r="L2372" s="368"/>
      <c r="M2372" s="225"/>
      <c r="N2372" s="368"/>
      <c r="O2372" s="368"/>
      <c r="P2372" s="225"/>
      <c r="Q2372" s="570"/>
      <c r="R2372" s="570"/>
      <c r="S2372" s="1061"/>
      <c r="T2372" s="613"/>
      <c r="U2372" s="1514"/>
      <c r="V2372" s="613"/>
      <c r="W2372" s="613"/>
      <c r="X2372" s="613"/>
      <c r="Y2372" s="613"/>
      <c r="Z2372" s="613"/>
      <c r="AA2372" s="1275"/>
      <c r="AB2372" s="1266"/>
      <c r="AC2372" s="1460"/>
      <c r="AD2372" s="1475"/>
    </row>
    <row r="2373" spans="1:30" s="249" customFormat="1" x14ac:dyDescent="0.25">
      <c r="A2373" s="239">
        <v>1</v>
      </c>
      <c r="B2373" s="803" t="s">
        <v>31</v>
      </c>
      <c r="C2373" s="2303"/>
      <c r="D2373" s="368"/>
      <c r="E2373" s="802">
        <v>70</v>
      </c>
      <c r="F2373" s="368">
        <f>ROUND(E2373/12*$B$4,0)</f>
        <v>12</v>
      </c>
      <c r="G2373" s="368"/>
      <c r="H2373" s="368">
        <f t="shared" si="716"/>
        <v>0</v>
      </c>
      <c r="I2373" s="368"/>
      <c r="J2373" s="368"/>
      <c r="K2373" s="368"/>
      <c r="L2373" s="368"/>
      <c r="M2373" s="368"/>
      <c r="N2373" s="368"/>
      <c r="O2373" s="368"/>
      <c r="P2373" s="368"/>
      <c r="Q2373" s="572"/>
      <c r="R2373" s="572"/>
      <c r="S2373" s="1211"/>
      <c r="T2373" s="2328"/>
      <c r="U2373" s="1514"/>
      <c r="V2373" s="613"/>
      <c r="W2373" s="613"/>
      <c r="X2373" s="613"/>
      <c r="Y2373" s="613"/>
      <c r="Z2373" s="613"/>
      <c r="AA2373" s="1275"/>
      <c r="AB2373" s="1266"/>
      <c r="AC2373" s="1460"/>
      <c r="AD2373" s="1475"/>
    </row>
    <row r="2374" spans="1:30" s="249" customFormat="1" x14ac:dyDescent="0.25">
      <c r="A2374" s="239">
        <v>1</v>
      </c>
      <c r="B2374" s="289" t="s">
        <v>91</v>
      </c>
      <c r="C2374" s="1510"/>
      <c r="D2374" s="368"/>
      <c r="E2374" s="404">
        <v>200</v>
      </c>
      <c r="F2374" s="368">
        <f>ROUND(E2374/12*$B$4,0)</f>
        <v>33</v>
      </c>
      <c r="G2374" s="368">
        <v>24</v>
      </c>
      <c r="H2374" s="225">
        <f t="shared" si="716"/>
        <v>72.727272727272734</v>
      </c>
      <c r="I2374" s="368"/>
      <c r="J2374" s="225"/>
      <c r="K2374" s="1405"/>
      <c r="L2374" s="225"/>
      <c r="M2374" s="368"/>
      <c r="N2374" s="225"/>
      <c r="O2374" s="225"/>
      <c r="P2374" s="368"/>
      <c r="Q2374" s="571"/>
      <c r="R2374" s="571"/>
      <c r="S2374" s="1061"/>
      <c r="T2374" s="582"/>
      <c r="U2374" s="1083"/>
      <c r="V2374" s="599"/>
      <c r="W2374" s="613"/>
      <c r="X2374" s="599"/>
      <c r="Y2374" s="599"/>
      <c r="Z2374" s="599"/>
      <c r="AA2374" s="1275"/>
      <c r="AB2374" s="600"/>
      <c r="AC2374" s="1460"/>
      <c r="AD2374" s="1475"/>
    </row>
    <row r="2375" spans="1:30" s="249" customFormat="1" ht="29.25" x14ac:dyDescent="0.25">
      <c r="A2375" s="239">
        <v>1</v>
      </c>
      <c r="B2375" s="725" t="s">
        <v>280</v>
      </c>
      <c r="C2375" s="2303"/>
      <c r="D2375" s="374"/>
      <c r="E2375" s="445">
        <f>E2358</f>
        <v>11000</v>
      </c>
      <c r="F2375" s="445">
        <f>F2358</f>
        <v>1834</v>
      </c>
      <c r="G2375" s="734">
        <f>G2358</f>
        <v>1301</v>
      </c>
      <c r="H2375" s="1405">
        <f t="shared" si="716"/>
        <v>70.93784078516903</v>
      </c>
      <c r="I2375" s="225"/>
      <c r="J2375" s="368"/>
      <c r="K2375" s="1405"/>
      <c r="L2375" s="368"/>
      <c r="M2375" s="225"/>
      <c r="N2375" s="368"/>
      <c r="O2375" s="368"/>
      <c r="P2375" s="368"/>
      <c r="Q2375" s="571"/>
      <c r="R2375" s="571"/>
      <c r="S2375" s="1061"/>
      <c r="T2375" s="582"/>
      <c r="U2375" s="2329"/>
      <c r="V2375" s="2328"/>
      <c r="W2375" s="2328"/>
      <c r="X2375" s="2328"/>
      <c r="Y2375" s="599"/>
      <c r="Z2375" s="599"/>
      <c r="AA2375" s="1301">
        <f>AA2358</f>
        <v>0</v>
      </c>
      <c r="AB2375" s="600"/>
      <c r="AC2375" s="1460"/>
      <c r="AD2375" s="1475"/>
    </row>
    <row r="2376" spans="1:30" s="249" customFormat="1" ht="29.25" x14ac:dyDescent="0.25">
      <c r="A2376" s="239">
        <v>1</v>
      </c>
      <c r="B2376" s="725" t="s">
        <v>281</v>
      </c>
      <c r="C2376" s="2330"/>
      <c r="D2376" s="368"/>
      <c r="E2376" s="445">
        <f>E2365</f>
        <v>0</v>
      </c>
      <c r="F2376" s="445">
        <f>F2365</f>
        <v>0</v>
      </c>
      <c r="G2376" s="451">
        <f>G2365</f>
        <v>0</v>
      </c>
      <c r="H2376" s="368"/>
      <c r="I2376" s="1405"/>
      <c r="J2376" s="368"/>
      <c r="K2376" s="1405"/>
      <c r="L2376" s="225"/>
      <c r="M2376" s="368"/>
      <c r="N2376" s="1405"/>
      <c r="O2376" s="1405"/>
      <c r="P2376" s="225"/>
      <c r="Q2376" s="571"/>
      <c r="R2376" s="571"/>
      <c r="S2376" s="1208"/>
      <c r="T2376" s="582"/>
      <c r="U2376" s="1514"/>
      <c r="V2376" s="582"/>
      <c r="W2376" s="582"/>
      <c r="X2376" s="582"/>
      <c r="Y2376" s="613"/>
      <c r="Z2376" s="613"/>
      <c r="AA2376" s="1312">
        <f>AA2365</f>
        <v>0</v>
      </c>
      <c r="AB2376" s="1266"/>
      <c r="AC2376" s="1460"/>
      <c r="AD2376" s="1475"/>
    </row>
    <row r="2377" spans="1:30" s="249" customFormat="1" ht="29.25" x14ac:dyDescent="0.25">
      <c r="A2377" s="239">
        <v>1</v>
      </c>
      <c r="B2377" s="742" t="s">
        <v>282</v>
      </c>
      <c r="C2377" s="2331"/>
      <c r="D2377" s="2223"/>
      <c r="E2377" s="445">
        <f>E2369</f>
        <v>0</v>
      </c>
      <c r="F2377" s="445">
        <f>F2369</f>
        <v>0</v>
      </c>
      <c r="G2377" s="445">
        <f>G2369</f>
        <v>0</v>
      </c>
      <c r="H2377" s="368"/>
      <c r="I2377" s="2058"/>
      <c r="J2377" s="1052"/>
      <c r="K2377" s="2058"/>
      <c r="L2377" s="2058"/>
      <c r="M2377" s="1052"/>
      <c r="N2377" s="2058"/>
      <c r="O2377" s="2058"/>
      <c r="P2377" s="2058"/>
      <c r="Q2377" s="571"/>
      <c r="R2377" s="571"/>
      <c r="S2377" s="1208">
        <f>Q2377/12*$B$4</f>
        <v>0</v>
      </c>
      <c r="T2377" s="571">
        <f>Z2377-Y2377</f>
        <v>0</v>
      </c>
      <c r="U2377" s="1658"/>
      <c r="V2377" s="571"/>
      <c r="W2377" s="613">
        <f>T2377-S2377</f>
        <v>0</v>
      </c>
      <c r="X2377" s="613"/>
      <c r="Y2377" s="570"/>
      <c r="Z2377" s="572"/>
      <c r="AA2377" s="1313">
        <f>AA2369</f>
        <v>0</v>
      </c>
      <c r="AB2377" s="1195"/>
      <c r="AC2377" s="1460"/>
      <c r="AD2377" s="1475"/>
    </row>
    <row r="2378" spans="1:30" ht="15.75" thickBot="1" x14ac:dyDescent="0.3">
      <c r="A2378" s="239">
        <v>1</v>
      </c>
      <c r="B2378" s="805" t="s">
        <v>138</v>
      </c>
      <c r="C2378" s="2331"/>
      <c r="D2378" s="2332"/>
      <c r="E2378" s="804">
        <f>E2375+E2376*2.9+E2377</f>
        <v>11000</v>
      </c>
      <c r="F2378" s="804">
        <f>F2375+F2376*2.9+F2377</f>
        <v>1834</v>
      </c>
      <c r="G2378" s="804">
        <f>G2375+G2376*2.9+G2377</f>
        <v>1301</v>
      </c>
      <c r="H2378" s="2086">
        <f>G2378/F2378*100</f>
        <v>70.93784078516903</v>
      </c>
      <c r="I2378" s="2332"/>
      <c r="J2378" s="2333"/>
      <c r="K2378" s="2332"/>
      <c r="L2378" s="2332"/>
      <c r="M2378" s="2333"/>
      <c r="N2378" s="2332"/>
      <c r="O2378" s="2332"/>
      <c r="P2378" s="2332"/>
      <c r="Q2378" s="658">
        <f t="shared" ref="Q2378:Z2378" si="718">Q2370+Q2357</f>
        <v>17808.414799999999</v>
      </c>
      <c r="R2378" s="658">
        <f t="shared" ref="R2378" si="719">R2370+R2357</f>
        <v>17808.414799999999</v>
      </c>
      <c r="S2378" s="1220">
        <f t="shared" si="718"/>
        <v>2968.0691333333334</v>
      </c>
      <c r="T2378" s="658">
        <f t="shared" si="718"/>
        <v>1936.1691900000001</v>
      </c>
      <c r="U2378" s="1936">
        <f t="shared" si="718"/>
        <v>0</v>
      </c>
      <c r="V2378" s="658">
        <f t="shared" si="718"/>
        <v>0</v>
      </c>
      <c r="W2378" s="573">
        <f t="shared" si="718"/>
        <v>-1031.8999433333333</v>
      </c>
      <c r="X2378" s="573">
        <f t="shared" si="718"/>
        <v>0</v>
      </c>
      <c r="Y2378" s="573">
        <f t="shared" si="718"/>
        <v>0</v>
      </c>
      <c r="Z2378" s="658">
        <f t="shared" si="718"/>
        <v>1936.1691900000001</v>
      </c>
      <c r="AA2378" s="1314">
        <f>AA2375+AA2376*2.9+AA2377</f>
        <v>0</v>
      </c>
      <c r="AB2378" s="1280">
        <f t="shared" ref="AB2378" si="720">AB2370+AB2357</f>
        <v>0</v>
      </c>
      <c r="AC2378" s="1460"/>
      <c r="AD2378" s="1475"/>
    </row>
    <row r="2379" spans="1:30" ht="15.75" thickBot="1" x14ac:dyDescent="0.3">
      <c r="A2379" s="239">
        <v>1</v>
      </c>
      <c r="B2379" s="2079" t="s">
        <v>315</v>
      </c>
      <c r="C2379" s="2080"/>
      <c r="D2379" s="2198"/>
      <c r="E2379" s="469"/>
      <c r="F2379" s="2198"/>
      <c r="G2379" s="2198"/>
      <c r="H2379" s="2198"/>
      <c r="I2379" s="2198"/>
      <c r="J2379" s="2198"/>
      <c r="K2379" s="2198"/>
      <c r="L2379" s="2198"/>
      <c r="M2379" s="2198"/>
      <c r="N2379" s="2198"/>
      <c r="O2379" s="2198"/>
      <c r="P2379" s="2198"/>
      <c r="Q2379" s="576">
        <f>SUM(Q2378)</f>
        <v>17808.414799999999</v>
      </c>
      <c r="R2379" s="576">
        <f>SUM(R2378)</f>
        <v>17808.414799999999</v>
      </c>
      <c r="S2379" s="1062">
        <f>SUM(S2378)</f>
        <v>2968.0691333333334</v>
      </c>
      <c r="T2379" s="576">
        <f>SUM(T2378)</f>
        <v>1936.1691900000001</v>
      </c>
      <c r="U2379" s="1087"/>
      <c r="V2379" s="576"/>
      <c r="W2379" s="576">
        <f>SUM(W2378)</f>
        <v>-1031.8999433333333</v>
      </c>
      <c r="X2379" s="576"/>
      <c r="Y2379" s="576">
        <f>SUM(Y2378)</f>
        <v>0</v>
      </c>
      <c r="Z2379" s="576">
        <f>SUM(Z2378)</f>
        <v>1936.1691900000001</v>
      </c>
      <c r="AA2379" s="2334"/>
      <c r="AB2379" s="1196">
        <f>SUM(AB2378)</f>
        <v>0</v>
      </c>
      <c r="AC2379" s="1460"/>
      <c r="AD2379" s="1475"/>
    </row>
    <row r="2380" spans="1:30" ht="47.25" x14ac:dyDescent="0.25">
      <c r="A2380" s="239">
        <v>1</v>
      </c>
      <c r="B2380" s="2296" t="s">
        <v>471</v>
      </c>
      <c r="C2380" s="2307"/>
      <c r="D2380" s="374"/>
      <c r="E2380" s="438"/>
      <c r="F2380" s="374"/>
      <c r="G2380" s="374"/>
      <c r="H2380" s="374"/>
      <c r="I2380" s="374"/>
      <c r="J2380" s="374"/>
      <c r="K2380" s="374"/>
      <c r="L2380" s="374"/>
      <c r="M2380" s="374"/>
      <c r="N2380" s="374"/>
      <c r="O2380" s="374"/>
      <c r="P2380" s="374"/>
      <c r="Q2380" s="569"/>
      <c r="R2380" s="569"/>
      <c r="S2380" s="1060"/>
      <c r="T2380" s="569"/>
      <c r="U2380" s="1085"/>
      <c r="V2380" s="569"/>
      <c r="W2380" s="569"/>
      <c r="X2380" s="569"/>
      <c r="Y2380" s="569"/>
      <c r="Z2380" s="569"/>
      <c r="AA2380" s="1256"/>
      <c r="AB2380" s="612"/>
      <c r="AC2380" s="1460"/>
      <c r="AD2380" s="1475"/>
    </row>
    <row r="2381" spans="1:30" x14ac:dyDescent="0.25">
      <c r="A2381" s="239">
        <v>1</v>
      </c>
      <c r="B2381" s="398" t="s">
        <v>207</v>
      </c>
      <c r="C2381" s="2327"/>
      <c r="D2381" s="368"/>
      <c r="E2381" s="418"/>
      <c r="F2381" s="368"/>
      <c r="G2381" s="368"/>
      <c r="H2381" s="368"/>
      <c r="I2381" s="368"/>
      <c r="J2381" s="368"/>
      <c r="K2381" s="368"/>
      <c r="L2381" s="368"/>
      <c r="M2381" s="368"/>
      <c r="N2381" s="368"/>
      <c r="O2381" s="368"/>
      <c r="P2381" s="368"/>
      <c r="Q2381" s="570"/>
      <c r="R2381" s="570"/>
      <c r="S2381" s="1061">
        <f>Q2381/12*$B$4</f>
        <v>0</v>
      </c>
      <c r="T2381" s="570"/>
      <c r="U2381" s="1082"/>
      <c r="V2381" s="570"/>
      <c r="W2381" s="570"/>
      <c r="X2381" s="570"/>
      <c r="Y2381" s="570"/>
      <c r="Z2381" s="570"/>
      <c r="AA2381" s="1275"/>
      <c r="AB2381" s="566"/>
      <c r="AC2381" s="1460"/>
      <c r="AD2381" s="1475"/>
    </row>
    <row r="2382" spans="1:30" x14ac:dyDescent="0.25">
      <c r="A2382" s="239">
        <v>1</v>
      </c>
      <c r="B2382" s="771" t="s">
        <v>235</v>
      </c>
      <c r="C2382" s="1509"/>
      <c r="D2382" s="368"/>
      <c r="E2382" s="811">
        <f>SUM(E2383:E2384)</f>
        <v>185</v>
      </c>
      <c r="F2382" s="811">
        <f>SUM(F2383:F2384)</f>
        <v>31</v>
      </c>
      <c r="G2382" s="811">
        <f>SUM(G2383:G2384)</f>
        <v>0</v>
      </c>
      <c r="H2382" s="368">
        <f>G2382/F2382*100</f>
        <v>0</v>
      </c>
      <c r="I2382" s="368"/>
      <c r="J2382" s="368"/>
      <c r="K2382" s="368"/>
      <c r="L2382" s="368"/>
      <c r="M2382" s="368"/>
      <c r="N2382" s="368"/>
      <c r="O2382" s="368"/>
      <c r="P2382" s="368"/>
      <c r="Q2382" s="570">
        <v>521.89035999999999</v>
      </c>
      <c r="R2382" s="570">
        <v>521.89035999999999</v>
      </c>
      <c r="S2382" s="1209">
        <f t="shared" ref="S2382" si="721">Q2382/12*$B$4+(R2382-Q2382)/11*1</f>
        <v>86.98172666666666</v>
      </c>
      <c r="T2382" s="570">
        <f>Z2382-Y2382-V2382</f>
        <v>0</v>
      </c>
      <c r="U2382" s="1082"/>
      <c r="V2382" s="570"/>
      <c r="W2382" s="570">
        <f>T2382-S2382</f>
        <v>-86.98172666666666</v>
      </c>
      <c r="X2382" s="570"/>
      <c r="Y2382" s="570"/>
      <c r="Z2382" s="570"/>
      <c r="AA2382" s="1292">
        <f>SUM(AA2383:AA2384)</f>
        <v>0</v>
      </c>
      <c r="AB2382" s="566"/>
      <c r="AC2382" s="1460"/>
      <c r="AD2382" s="1475"/>
    </row>
    <row r="2383" spans="1:30" x14ac:dyDescent="0.25">
      <c r="B2383" s="1160" t="s">
        <v>70</v>
      </c>
      <c r="C2383" s="1509"/>
      <c r="D2383" s="368"/>
      <c r="E2383" s="294">
        <v>150</v>
      </c>
      <c r="F2383" s="418">
        <f>ROUND(E2383/12*$B$4,0)</f>
        <v>25</v>
      </c>
      <c r="G2383" s="418"/>
      <c r="H2383" s="368">
        <f>G2383/F2383*100</f>
        <v>0</v>
      </c>
      <c r="I2383" s="368"/>
      <c r="J2383" s="368"/>
      <c r="K2383" s="368"/>
      <c r="L2383" s="368"/>
      <c r="M2383" s="368"/>
      <c r="N2383" s="368"/>
      <c r="O2383" s="368"/>
      <c r="P2383" s="368"/>
      <c r="Q2383" s="570"/>
      <c r="R2383" s="570"/>
      <c r="S2383" s="1209"/>
      <c r="T2383" s="570"/>
      <c r="U2383" s="1082"/>
      <c r="V2383" s="570"/>
      <c r="W2383" s="570"/>
      <c r="X2383" s="570"/>
      <c r="Y2383" s="570"/>
      <c r="Z2383" s="570"/>
      <c r="AA2383" s="1315"/>
      <c r="AB2383" s="566"/>
      <c r="AC2383" s="1460"/>
      <c r="AD2383" s="1475"/>
    </row>
    <row r="2384" spans="1:30" ht="30" x14ac:dyDescent="0.25">
      <c r="B2384" s="1161" t="s">
        <v>283</v>
      </c>
      <c r="C2384" s="1509"/>
      <c r="D2384" s="368"/>
      <c r="E2384" s="294">
        <v>35</v>
      </c>
      <c r="F2384" s="418">
        <f>ROUND(E2384/12*$B$4,0)</f>
        <v>6</v>
      </c>
      <c r="G2384" s="418"/>
      <c r="H2384" s="368">
        <f>G2384/F2384*100</f>
        <v>0</v>
      </c>
      <c r="I2384" s="368"/>
      <c r="J2384" s="368"/>
      <c r="K2384" s="368"/>
      <c r="L2384" s="368"/>
      <c r="M2384" s="368"/>
      <c r="N2384" s="368"/>
      <c r="O2384" s="368"/>
      <c r="P2384" s="368"/>
      <c r="Q2384" s="570"/>
      <c r="R2384" s="570"/>
      <c r="S2384" s="1209"/>
      <c r="T2384" s="570"/>
      <c r="U2384" s="1082"/>
      <c r="V2384" s="570"/>
      <c r="W2384" s="570"/>
      <c r="X2384" s="570"/>
      <c r="Y2384" s="570"/>
      <c r="Z2384" s="570"/>
      <c r="AA2384" s="1315"/>
      <c r="AB2384" s="566"/>
      <c r="AC2384" s="1460"/>
      <c r="AD2384" s="1475"/>
    </row>
    <row r="2385" spans="1:30" ht="15.75" thickBot="1" x14ac:dyDescent="0.3">
      <c r="A2385" s="239">
        <v>1</v>
      </c>
      <c r="B2385" s="2325" t="s">
        <v>138</v>
      </c>
      <c r="C2385" s="2326"/>
      <c r="D2385" s="2301"/>
      <c r="E2385" s="470"/>
      <c r="F2385" s="2301"/>
      <c r="G2385" s="2301"/>
      <c r="H2385" s="2301"/>
      <c r="I2385" s="2301"/>
      <c r="J2385" s="2301"/>
      <c r="K2385" s="2301"/>
      <c r="L2385" s="2301"/>
      <c r="M2385" s="2301"/>
      <c r="N2385" s="2301"/>
      <c r="O2385" s="2301"/>
      <c r="P2385" s="2301"/>
      <c r="Q2385" s="575">
        <f t="shared" ref="Q2385:W2385" si="722">Q2382</f>
        <v>521.89035999999999</v>
      </c>
      <c r="R2385" s="575">
        <f t="shared" ref="R2385" si="723">R2382</f>
        <v>521.89035999999999</v>
      </c>
      <c r="S2385" s="1210">
        <f t="shared" si="722"/>
        <v>86.98172666666666</v>
      </c>
      <c r="T2385" s="575">
        <f t="shared" si="722"/>
        <v>0</v>
      </c>
      <c r="U2385" s="1084">
        <f t="shared" si="722"/>
        <v>0</v>
      </c>
      <c r="V2385" s="575">
        <f t="shared" si="722"/>
        <v>0</v>
      </c>
      <c r="W2385" s="575">
        <f t="shared" si="722"/>
        <v>-86.98172666666666</v>
      </c>
      <c r="X2385" s="575"/>
      <c r="Y2385" s="575">
        <f>Y2382</f>
        <v>0</v>
      </c>
      <c r="Z2385" s="575">
        <f>Z2382</f>
        <v>0</v>
      </c>
      <c r="AA2385" s="2335"/>
      <c r="AB2385" s="1253">
        <f>AB2382</f>
        <v>0</v>
      </c>
      <c r="AC2385" s="1460"/>
      <c r="AD2385" s="1475"/>
    </row>
    <row r="2386" spans="1:30" ht="15.75" thickBot="1" x14ac:dyDescent="0.3">
      <c r="A2386" s="239">
        <v>1</v>
      </c>
      <c r="B2386" s="1913" t="s">
        <v>315</v>
      </c>
      <c r="C2386" s="1913"/>
      <c r="D2386" s="2198"/>
      <c r="E2386" s="469"/>
      <c r="F2386" s="2198"/>
      <c r="G2386" s="2198"/>
      <c r="H2386" s="2198"/>
      <c r="I2386" s="2198"/>
      <c r="J2386" s="2198"/>
      <c r="K2386" s="2198"/>
      <c r="L2386" s="2198"/>
      <c r="M2386" s="2198"/>
      <c r="N2386" s="2198"/>
      <c r="O2386" s="2198"/>
      <c r="P2386" s="2198"/>
      <c r="Q2386" s="576">
        <f>SUM(Q2385)</f>
        <v>521.89035999999999</v>
      </c>
      <c r="R2386" s="576">
        <f>SUM(R2385)</f>
        <v>521.89035999999999</v>
      </c>
      <c r="S2386" s="1062">
        <f>SUM(S2385)</f>
        <v>86.98172666666666</v>
      </c>
      <c r="T2386" s="576">
        <f>SUM(T2385)</f>
        <v>0</v>
      </c>
      <c r="U2386" s="1087"/>
      <c r="V2386" s="576"/>
      <c r="W2386" s="576">
        <f>SUM(W2385)</f>
        <v>-86.98172666666666</v>
      </c>
      <c r="X2386" s="576"/>
      <c r="Y2386" s="576">
        <f>SUM(Y2385)</f>
        <v>0</v>
      </c>
      <c r="Z2386" s="576">
        <f>SUM(Z2385)</f>
        <v>0</v>
      </c>
      <c r="AA2386" s="2334"/>
      <c r="AB2386" s="1196">
        <f>SUM(AB2385)</f>
        <v>0</v>
      </c>
      <c r="AC2386" s="1460"/>
      <c r="AD2386" s="1475"/>
    </row>
    <row r="2387" spans="1:30" x14ac:dyDescent="0.25">
      <c r="A2387" s="239">
        <v>1</v>
      </c>
      <c r="B2387" s="1616"/>
      <c r="C2387" s="1617"/>
      <c r="D2387" s="374"/>
      <c r="E2387" s="438"/>
      <c r="F2387" s="374"/>
      <c r="G2387" s="374"/>
      <c r="H2387" s="374"/>
      <c r="I2387" s="374"/>
      <c r="J2387" s="374"/>
      <c r="K2387" s="374"/>
      <c r="L2387" s="374"/>
      <c r="M2387" s="374"/>
      <c r="N2387" s="374"/>
      <c r="O2387" s="374"/>
      <c r="P2387" s="374"/>
      <c r="Q2387" s="569"/>
      <c r="R2387" s="569"/>
      <c r="S2387" s="1060"/>
      <c r="T2387" s="569"/>
      <c r="U2387" s="1085"/>
      <c r="V2387" s="569"/>
      <c r="W2387" s="569"/>
      <c r="X2387" s="569"/>
      <c r="Y2387" s="569"/>
      <c r="Z2387" s="569"/>
      <c r="AA2387" s="1256"/>
      <c r="AB2387" s="612"/>
      <c r="AC2387" s="1460"/>
      <c r="AD2387" s="1475"/>
    </row>
    <row r="2388" spans="1:30" ht="31.5" x14ac:dyDescent="0.25">
      <c r="A2388" s="239">
        <v>1</v>
      </c>
      <c r="B2388" s="2296" t="s">
        <v>472</v>
      </c>
      <c r="C2388" s="2296"/>
      <c r="D2388" s="368"/>
      <c r="E2388" s="418"/>
      <c r="F2388" s="368"/>
      <c r="G2388" s="368"/>
      <c r="H2388" s="368"/>
      <c r="I2388" s="368"/>
      <c r="J2388" s="368"/>
      <c r="K2388" s="368"/>
      <c r="L2388" s="368"/>
      <c r="M2388" s="368"/>
      <c r="N2388" s="368"/>
      <c r="O2388" s="368"/>
      <c r="P2388" s="368"/>
      <c r="Q2388" s="570"/>
      <c r="R2388" s="570"/>
      <c r="S2388" s="1061"/>
      <c r="T2388" s="570"/>
      <c r="U2388" s="1082"/>
      <c r="V2388" s="570"/>
      <c r="W2388" s="570"/>
      <c r="X2388" s="570"/>
      <c r="Y2388" s="570"/>
      <c r="Z2388" s="570"/>
      <c r="AA2388" s="1275"/>
      <c r="AB2388" s="566"/>
      <c r="AC2388" s="1460"/>
      <c r="AD2388" s="1475"/>
    </row>
    <row r="2389" spans="1:30" x14ac:dyDescent="0.25">
      <c r="A2389" s="239">
        <v>1</v>
      </c>
      <c r="B2389" s="721" t="s">
        <v>207</v>
      </c>
      <c r="C2389" s="2327"/>
      <c r="D2389" s="368"/>
      <c r="E2389" s="418"/>
      <c r="F2389" s="368"/>
      <c r="G2389" s="368"/>
      <c r="H2389" s="368"/>
      <c r="I2389" s="368"/>
      <c r="J2389" s="368"/>
      <c r="K2389" s="368"/>
      <c r="L2389" s="368"/>
      <c r="M2389" s="368"/>
      <c r="N2389" s="368"/>
      <c r="O2389" s="368"/>
      <c r="P2389" s="368"/>
      <c r="Q2389" s="570">
        <v>2331.3829999999998</v>
      </c>
      <c r="R2389" s="570">
        <v>2331.3829999999998</v>
      </c>
      <c r="S2389" s="1209">
        <f t="shared" ref="S2389" si="724">Q2389/12*$B$4+(R2389-Q2389)/11*1</f>
        <v>388.56383333333332</v>
      </c>
      <c r="T2389" s="570">
        <f>Z2389-Y2389-V2389</f>
        <v>393.05993999999998</v>
      </c>
      <c r="U2389" s="1082"/>
      <c r="V2389" s="570"/>
      <c r="W2389" s="570">
        <f>T2389-S2389</f>
        <v>4.4961066666666625</v>
      </c>
      <c r="X2389" s="570"/>
      <c r="Y2389" s="570">
        <v>0</v>
      </c>
      <c r="Z2389" s="570">
        <v>393.05993999999998</v>
      </c>
      <c r="AA2389" s="1275"/>
      <c r="AB2389" s="566"/>
      <c r="AC2389" s="1460"/>
      <c r="AD2389" s="1475"/>
    </row>
    <row r="2390" spans="1:30" ht="29.25" x14ac:dyDescent="0.25">
      <c r="A2390" s="239">
        <v>1</v>
      </c>
      <c r="B2390" s="784" t="s">
        <v>362</v>
      </c>
      <c r="C2390" s="2113"/>
      <c r="D2390" s="368"/>
      <c r="E2390" s="418"/>
      <c r="F2390" s="368"/>
      <c r="G2390" s="368"/>
      <c r="H2390" s="368"/>
      <c r="I2390" s="368"/>
      <c r="J2390" s="368"/>
      <c r="K2390" s="368"/>
      <c r="L2390" s="368"/>
      <c r="M2390" s="368"/>
      <c r="N2390" s="368"/>
      <c r="O2390" s="368"/>
      <c r="P2390" s="368"/>
      <c r="Q2390" s="570"/>
      <c r="R2390" s="570"/>
      <c r="S2390" s="1061"/>
      <c r="T2390" s="570"/>
      <c r="U2390" s="1082"/>
      <c r="V2390" s="570"/>
      <c r="W2390" s="570"/>
      <c r="X2390" s="570"/>
      <c r="Y2390" s="570"/>
      <c r="Z2390" s="570"/>
      <c r="AA2390" s="1275"/>
      <c r="AB2390" s="566"/>
      <c r="AC2390" s="1460"/>
      <c r="AD2390" s="1475"/>
    </row>
    <row r="2391" spans="1:30" ht="30" x14ac:dyDescent="0.25">
      <c r="A2391" s="239">
        <v>1</v>
      </c>
      <c r="B2391" s="1142" t="s">
        <v>351</v>
      </c>
      <c r="C2391" s="2113"/>
      <c r="D2391" s="368"/>
      <c r="E2391" s="418"/>
      <c r="F2391" s="368"/>
      <c r="G2391" s="368"/>
      <c r="H2391" s="368"/>
      <c r="I2391" s="368"/>
      <c r="J2391" s="368"/>
      <c r="K2391" s="368"/>
      <c r="L2391" s="368"/>
      <c r="M2391" s="368"/>
      <c r="N2391" s="368"/>
      <c r="O2391" s="368"/>
      <c r="P2391" s="368"/>
      <c r="Q2391" s="570"/>
      <c r="R2391" s="570"/>
      <c r="S2391" s="1061"/>
      <c r="T2391" s="570"/>
      <c r="U2391" s="1082"/>
      <c r="V2391" s="570"/>
      <c r="W2391" s="570"/>
      <c r="X2391" s="570"/>
      <c r="Y2391" s="570"/>
      <c r="Z2391" s="570"/>
      <c r="AA2391" s="1275"/>
      <c r="AB2391" s="566"/>
      <c r="AC2391" s="1460"/>
      <c r="AD2391" s="1475"/>
    </row>
    <row r="2392" spans="1:30" x14ac:dyDescent="0.25">
      <c r="A2392" s="239">
        <v>1</v>
      </c>
      <c r="B2392" s="4" t="s">
        <v>352</v>
      </c>
      <c r="C2392" s="2113"/>
      <c r="D2392" s="368"/>
      <c r="E2392" s="418"/>
      <c r="F2392" s="368"/>
      <c r="G2392" s="368"/>
      <c r="H2392" s="368"/>
      <c r="I2392" s="368"/>
      <c r="J2392" s="368"/>
      <c r="K2392" s="368"/>
      <c r="L2392" s="368"/>
      <c r="M2392" s="368"/>
      <c r="N2392" s="368"/>
      <c r="O2392" s="368"/>
      <c r="P2392" s="368"/>
      <c r="Q2392" s="570"/>
      <c r="R2392" s="570"/>
      <c r="S2392" s="1061"/>
      <c r="T2392" s="570"/>
      <c r="U2392" s="1082"/>
      <c r="V2392" s="570"/>
      <c r="W2392" s="570"/>
      <c r="X2392" s="570"/>
      <c r="Y2392" s="570"/>
      <c r="Z2392" s="570"/>
      <c r="AA2392" s="1275"/>
      <c r="AB2392" s="566"/>
      <c r="AC2392" s="1460"/>
      <c r="AD2392" s="1475"/>
    </row>
    <row r="2393" spans="1:30" ht="30" x14ac:dyDescent="0.25">
      <c r="A2393" s="239">
        <v>1</v>
      </c>
      <c r="B2393" s="4" t="s">
        <v>377</v>
      </c>
      <c r="C2393" s="2113"/>
      <c r="D2393" s="368"/>
      <c r="E2393" s="418"/>
      <c r="F2393" s="368"/>
      <c r="G2393" s="368"/>
      <c r="H2393" s="368"/>
      <c r="I2393" s="368"/>
      <c r="J2393" s="368"/>
      <c r="K2393" s="368"/>
      <c r="L2393" s="368"/>
      <c r="M2393" s="368"/>
      <c r="N2393" s="368"/>
      <c r="O2393" s="368"/>
      <c r="P2393" s="368"/>
      <c r="Q2393" s="570"/>
      <c r="R2393" s="570"/>
      <c r="S2393" s="1061"/>
      <c r="T2393" s="570"/>
      <c r="U2393" s="1082"/>
      <c r="V2393" s="570"/>
      <c r="W2393" s="570"/>
      <c r="X2393" s="570"/>
      <c r="Y2393" s="570"/>
      <c r="Z2393" s="570"/>
      <c r="AA2393" s="1275"/>
      <c r="AB2393" s="566"/>
      <c r="AC2393" s="1460"/>
      <c r="AD2393" s="1475"/>
    </row>
    <row r="2394" spans="1:30" ht="29.25" x14ac:dyDescent="0.25">
      <c r="A2394" s="239">
        <v>1</v>
      </c>
      <c r="B2394" s="784" t="s">
        <v>363</v>
      </c>
      <c r="C2394" s="2113"/>
      <c r="D2394" s="368"/>
      <c r="E2394" s="807">
        <f>E2396/9.4</f>
        <v>1074.4680851063829</v>
      </c>
      <c r="F2394" s="807">
        <f>F2396/9.4</f>
        <v>179.04255319148936</v>
      </c>
      <c r="G2394" s="807">
        <f>G2396/9.4</f>
        <v>181.39787234042552</v>
      </c>
      <c r="H2394" s="368">
        <f>G2394/F2394*100</f>
        <v>101.31550802139037</v>
      </c>
      <c r="I2394" s="368"/>
      <c r="J2394" s="368"/>
      <c r="K2394" s="368"/>
      <c r="L2394" s="368"/>
      <c r="M2394" s="368"/>
      <c r="N2394" s="368"/>
      <c r="O2394" s="368"/>
      <c r="P2394" s="368"/>
      <c r="Q2394" s="570"/>
      <c r="R2394" s="570"/>
      <c r="S2394" s="1061"/>
      <c r="T2394" s="570"/>
      <c r="U2394" s="1082"/>
      <c r="V2394" s="570"/>
      <c r="W2394" s="570"/>
      <c r="X2394" s="570"/>
      <c r="Y2394" s="570"/>
      <c r="Z2394" s="570"/>
      <c r="AA2394" s="1275">
        <f>AA2396/9.4</f>
        <v>0</v>
      </c>
      <c r="AB2394" s="566"/>
      <c r="AC2394" s="1460"/>
      <c r="AD2394" s="1475"/>
    </row>
    <row r="2395" spans="1:30" ht="29.25" x14ac:dyDescent="0.25">
      <c r="A2395" s="239">
        <v>1</v>
      </c>
      <c r="B2395" s="784" t="s">
        <v>379</v>
      </c>
      <c r="C2395" s="2113"/>
      <c r="D2395" s="368"/>
      <c r="E2395" s="332">
        <f>E2396/9.4</f>
        <v>1074.4680851063829</v>
      </c>
      <c r="F2395" s="368">
        <f>F2396/9.4</f>
        <v>179.04255319148936</v>
      </c>
      <c r="G2395" s="368">
        <f>G2396/9.4</f>
        <v>181.39787234042552</v>
      </c>
      <c r="H2395" s="368">
        <f>G2395/F2395*100</f>
        <v>101.31550802139037</v>
      </c>
      <c r="I2395" s="368"/>
      <c r="J2395" s="368"/>
      <c r="K2395" s="368"/>
      <c r="L2395" s="368"/>
      <c r="M2395" s="368"/>
      <c r="N2395" s="368"/>
      <c r="O2395" s="368"/>
      <c r="P2395" s="368"/>
      <c r="Q2395" s="570"/>
      <c r="R2395" s="570"/>
      <c r="S2395" s="1061"/>
      <c r="T2395" s="570"/>
      <c r="U2395" s="1082"/>
      <c r="V2395" s="570"/>
      <c r="W2395" s="570"/>
      <c r="X2395" s="570"/>
      <c r="Y2395" s="570"/>
      <c r="Z2395" s="570"/>
      <c r="AA2395" s="1275">
        <f>AA2396/9.4</f>
        <v>0</v>
      </c>
      <c r="AB2395" s="566"/>
      <c r="AC2395" s="1460"/>
      <c r="AD2395" s="1475"/>
    </row>
    <row r="2396" spans="1:30" x14ac:dyDescent="0.25">
      <c r="A2396" s="239">
        <v>1</v>
      </c>
      <c r="B2396" s="800" t="s">
        <v>380</v>
      </c>
      <c r="C2396" s="2113"/>
      <c r="D2396" s="368"/>
      <c r="E2396" s="802">
        <v>10100</v>
      </c>
      <c r="F2396" s="368">
        <f>ROUND(E2396/12*$B$4,0)</f>
        <v>1683</v>
      </c>
      <c r="G2396" s="368">
        <v>1705.1399999999999</v>
      </c>
      <c r="H2396" s="368">
        <f>G2396/F2396*100</f>
        <v>101.31550802139037</v>
      </c>
      <c r="I2396" s="368"/>
      <c r="J2396" s="368"/>
      <c r="K2396" s="368"/>
      <c r="L2396" s="368"/>
      <c r="M2396" s="368"/>
      <c r="N2396" s="368"/>
      <c r="O2396" s="368"/>
      <c r="P2396" s="368"/>
      <c r="Q2396" s="570"/>
      <c r="R2396" s="570"/>
      <c r="S2396" s="1061"/>
      <c r="T2396" s="570"/>
      <c r="U2396" s="1082"/>
      <c r="V2396" s="570"/>
      <c r="W2396" s="570"/>
      <c r="X2396" s="570"/>
      <c r="Y2396" s="570"/>
      <c r="Z2396" s="570"/>
      <c r="AA2396" s="1275"/>
      <c r="AB2396" s="566"/>
      <c r="AC2396" s="1460"/>
      <c r="AD2396" s="1475"/>
    </row>
    <row r="2397" spans="1:30" x14ac:dyDescent="0.25">
      <c r="A2397" s="239">
        <v>1</v>
      </c>
      <c r="B2397" s="800" t="s">
        <v>386</v>
      </c>
      <c r="C2397" s="2113"/>
      <c r="D2397" s="368"/>
      <c r="E2397" s="802"/>
      <c r="F2397" s="368"/>
      <c r="G2397" s="368"/>
      <c r="H2397" s="368"/>
      <c r="I2397" s="368"/>
      <c r="J2397" s="368"/>
      <c r="K2397" s="368"/>
      <c r="L2397" s="368"/>
      <c r="M2397" s="368"/>
      <c r="N2397" s="368"/>
      <c r="O2397" s="368"/>
      <c r="P2397" s="368"/>
      <c r="Q2397" s="570"/>
      <c r="R2397" s="570"/>
      <c r="S2397" s="1061"/>
      <c r="T2397" s="570"/>
      <c r="U2397" s="1082"/>
      <c r="V2397" s="570"/>
      <c r="W2397" s="570"/>
      <c r="X2397" s="570"/>
      <c r="Y2397" s="570"/>
      <c r="Z2397" s="570"/>
      <c r="AA2397" s="1275"/>
      <c r="AB2397" s="566"/>
      <c r="AC2397" s="1460"/>
      <c r="AD2397" s="1475"/>
    </row>
    <row r="2398" spans="1:30" ht="29.25" x14ac:dyDescent="0.25">
      <c r="A2398" s="239">
        <v>1</v>
      </c>
      <c r="B2398" s="725" t="s">
        <v>280</v>
      </c>
      <c r="C2398" s="2113"/>
      <c r="D2398" s="368"/>
      <c r="E2398" s="801"/>
      <c r="F2398" s="368"/>
      <c r="G2398" s="368"/>
      <c r="H2398" s="368"/>
      <c r="I2398" s="368"/>
      <c r="J2398" s="368"/>
      <c r="K2398" s="368"/>
      <c r="L2398" s="368"/>
      <c r="M2398" s="368"/>
      <c r="N2398" s="368"/>
      <c r="O2398" s="368"/>
      <c r="P2398" s="368"/>
      <c r="Q2398" s="570"/>
      <c r="R2398" s="570"/>
      <c r="S2398" s="1061"/>
      <c r="T2398" s="570"/>
      <c r="U2398" s="1082"/>
      <c r="V2398" s="570"/>
      <c r="W2398" s="570"/>
      <c r="X2398" s="570"/>
      <c r="Y2398" s="570"/>
      <c r="Z2398" s="570"/>
      <c r="AA2398" s="1275"/>
      <c r="AB2398" s="566"/>
      <c r="AC2398" s="1460"/>
      <c r="AD2398" s="1475"/>
    </row>
    <row r="2399" spans="1:30" ht="29.25" x14ac:dyDescent="0.25">
      <c r="A2399" s="239">
        <v>1</v>
      </c>
      <c r="B2399" s="742" t="s">
        <v>281</v>
      </c>
      <c r="C2399" s="2113"/>
      <c r="D2399" s="1405"/>
      <c r="E2399" s="808">
        <f>E2394</f>
        <v>1074.4680851063829</v>
      </c>
      <c r="F2399" s="808">
        <f>F2394</f>
        <v>179.04255319148936</v>
      </c>
      <c r="G2399" s="808">
        <f>G2394</f>
        <v>181.39787234042552</v>
      </c>
      <c r="H2399" s="808">
        <f>G2399/F2399*100</f>
        <v>101.31550802139037</v>
      </c>
      <c r="I2399" s="1405"/>
      <c r="J2399" s="1405"/>
      <c r="K2399" s="368"/>
      <c r="L2399" s="1405"/>
      <c r="M2399" s="1405"/>
      <c r="N2399" s="1405"/>
      <c r="O2399" s="368"/>
      <c r="P2399" s="1405"/>
      <c r="Q2399" s="571"/>
      <c r="R2399" s="571"/>
      <c r="S2399" s="1208"/>
      <c r="T2399" s="571"/>
      <c r="U2399" s="1082"/>
      <c r="V2399" s="571"/>
      <c r="W2399" s="571"/>
      <c r="X2399" s="571"/>
      <c r="Y2399" s="571"/>
      <c r="Z2399" s="571"/>
      <c r="AA2399" s="1257">
        <f>AA2394</f>
        <v>0</v>
      </c>
      <c r="AB2399" s="1194"/>
      <c r="AC2399" s="1460"/>
      <c r="AD2399" s="1475"/>
    </row>
    <row r="2400" spans="1:30" ht="15.75" thickBot="1" x14ac:dyDescent="0.3">
      <c r="A2400" s="239">
        <v>1</v>
      </c>
      <c r="B2400" s="2336" t="s">
        <v>138</v>
      </c>
      <c r="C2400" s="2337"/>
      <c r="D2400" s="2058"/>
      <c r="E2400" s="808">
        <f>E2396/4.2</f>
        <v>2404.7619047619046</v>
      </c>
      <c r="F2400" s="808">
        <f>F2396/4.2</f>
        <v>400.71428571428572</v>
      </c>
      <c r="G2400" s="808">
        <f>G2396/4.2</f>
        <v>405.98571428571427</v>
      </c>
      <c r="H2400" s="808">
        <f>G2400/F2400*100</f>
        <v>101.31550802139037</v>
      </c>
      <c r="I2400" s="1052"/>
      <c r="J2400" s="1052"/>
      <c r="K2400" s="2223"/>
      <c r="L2400" s="1052"/>
      <c r="M2400" s="2058"/>
      <c r="N2400" s="1052"/>
      <c r="O2400" s="1052"/>
      <c r="P2400" s="1052"/>
      <c r="Q2400" s="570">
        <f>Q2389</f>
        <v>2331.3829999999998</v>
      </c>
      <c r="R2400" s="570">
        <f>R2389</f>
        <v>2331.3829999999998</v>
      </c>
      <c r="S2400" s="1061">
        <f>S2389</f>
        <v>388.56383333333332</v>
      </c>
      <c r="T2400" s="571">
        <f t="shared" ref="T2400:Z2400" si="725">T2389</f>
        <v>393.05993999999998</v>
      </c>
      <c r="U2400" s="1658">
        <f t="shared" si="725"/>
        <v>0</v>
      </c>
      <c r="V2400" s="570">
        <f>V2389</f>
        <v>0</v>
      </c>
      <c r="W2400" s="570">
        <f t="shared" si="725"/>
        <v>4.4961066666666625</v>
      </c>
      <c r="X2400" s="570">
        <f t="shared" si="725"/>
        <v>0</v>
      </c>
      <c r="Y2400" s="570">
        <f t="shared" si="725"/>
        <v>0</v>
      </c>
      <c r="Z2400" s="809">
        <f t="shared" si="725"/>
        <v>393.05993999999998</v>
      </c>
      <c r="AA2400" s="1257">
        <f>AA2396/4.2</f>
        <v>0</v>
      </c>
      <c r="AB2400" s="1316">
        <f t="shared" ref="AB2400" si="726">AB2389</f>
        <v>0</v>
      </c>
      <c r="AC2400" s="1460"/>
      <c r="AD2400" s="1475"/>
    </row>
    <row r="2401" spans="1:30" ht="15.75" thickBot="1" x14ac:dyDescent="0.3">
      <c r="A2401" s="239">
        <v>1</v>
      </c>
      <c r="B2401" s="1913" t="s">
        <v>315</v>
      </c>
      <c r="C2401" s="1913"/>
      <c r="D2401" s="2198"/>
      <c r="E2401" s="469"/>
      <c r="F2401" s="2198"/>
      <c r="G2401" s="2198"/>
      <c r="H2401" s="2198"/>
      <c r="I2401" s="2198"/>
      <c r="J2401" s="2198"/>
      <c r="K2401" s="2198"/>
      <c r="L2401" s="2198"/>
      <c r="M2401" s="2198"/>
      <c r="N2401" s="2198"/>
      <c r="O2401" s="2198"/>
      <c r="P2401" s="2198"/>
      <c r="Q2401" s="576">
        <f>Q2400</f>
        <v>2331.3829999999998</v>
      </c>
      <c r="R2401" s="576">
        <f>R2400</f>
        <v>2331.3829999999998</v>
      </c>
      <c r="S2401" s="1062">
        <f t="shared" ref="S2401:Z2401" si="727">S2400</f>
        <v>388.56383333333332</v>
      </c>
      <c r="T2401" s="576">
        <f t="shared" si="727"/>
        <v>393.05993999999998</v>
      </c>
      <c r="U2401" s="1087">
        <f t="shared" si="727"/>
        <v>0</v>
      </c>
      <c r="V2401" s="576">
        <f t="shared" si="727"/>
        <v>0</v>
      </c>
      <c r="W2401" s="576">
        <f t="shared" si="727"/>
        <v>4.4961066666666625</v>
      </c>
      <c r="X2401" s="576">
        <f t="shared" si="727"/>
        <v>0</v>
      </c>
      <c r="Y2401" s="576">
        <f t="shared" si="727"/>
        <v>0</v>
      </c>
      <c r="Z2401" s="576">
        <f t="shared" si="727"/>
        <v>393.05993999999998</v>
      </c>
      <c r="AA2401" s="2334"/>
      <c r="AB2401" s="1196">
        <f t="shared" ref="AB2401" si="728">AB2400</f>
        <v>0</v>
      </c>
      <c r="AC2401" s="1460"/>
      <c r="AD2401" s="1475"/>
    </row>
    <row r="2402" spans="1:30" x14ac:dyDescent="0.25">
      <c r="A2402" s="239">
        <v>1</v>
      </c>
      <c r="B2402" s="374"/>
      <c r="C2402" s="2338"/>
      <c r="D2402" s="374"/>
      <c r="E2402" s="438"/>
      <c r="F2402" s="374"/>
      <c r="G2402" s="374"/>
      <c r="H2402" s="374"/>
      <c r="I2402" s="374"/>
      <c r="J2402" s="374"/>
      <c r="K2402" s="374"/>
      <c r="L2402" s="374"/>
      <c r="M2402" s="374"/>
      <c r="N2402" s="374"/>
      <c r="O2402" s="374"/>
      <c r="P2402" s="374"/>
      <c r="Q2402" s="569"/>
      <c r="R2402" s="569"/>
      <c r="S2402" s="1060"/>
      <c r="T2402" s="569"/>
      <c r="U2402" s="1085"/>
      <c r="V2402" s="569"/>
      <c r="W2402" s="569"/>
      <c r="X2402" s="569"/>
      <c r="Y2402" s="569"/>
      <c r="Z2402" s="569"/>
      <c r="AA2402" s="1256"/>
      <c r="AB2402" s="612"/>
      <c r="AC2402" s="1460"/>
      <c r="AD2402" s="1475"/>
    </row>
    <row r="2403" spans="1:30" ht="15.75" x14ac:dyDescent="0.25">
      <c r="A2403" s="239">
        <v>1</v>
      </c>
      <c r="B2403" s="2296" t="s">
        <v>533</v>
      </c>
      <c r="C2403" s="2296"/>
      <c r="D2403" s="368"/>
      <c r="E2403" s="418"/>
      <c r="F2403" s="368"/>
      <c r="G2403" s="368"/>
      <c r="H2403" s="368"/>
      <c r="I2403" s="368"/>
      <c r="J2403" s="368"/>
      <c r="K2403" s="368"/>
      <c r="L2403" s="368"/>
      <c r="M2403" s="368"/>
      <c r="N2403" s="368"/>
      <c r="O2403" s="368"/>
      <c r="P2403" s="368"/>
      <c r="Q2403" s="570"/>
      <c r="R2403" s="570"/>
      <c r="S2403" s="1061"/>
      <c r="T2403" s="570"/>
      <c r="U2403" s="1082"/>
      <c r="V2403" s="570"/>
      <c r="W2403" s="570"/>
      <c r="X2403" s="570"/>
      <c r="Y2403" s="570"/>
      <c r="Z2403" s="570"/>
      <c r="AA2403" s="1275"/>
      <c r="AB2403" s="566"/>
      <c r="AC2403" s="1460"/>
      <c r="AD2403" s="1475"/>
    </row>
    <row r="2404" spans="1:30" ht="42.75" customHeight="1" x14ac:dyDescent="0.25">
      <c r="A2404" s="239">
        <v>1</v>
      </c>
      <c r="B2404" s="2709" t="s">
        <v>200</v>
      </c>
      <c r="C2404" s="1697"/>
      <c r="D2404" s="368"/>
      <c r="E2404" s="418">
        <v>5</v>
      </c>
      <c r="F2404" s="418">
        <f>ROUND(E2404/12*$B$4,0)</f>
        <v>1</v>
      </c>
      <c r="G2404" s="418"/>
      <c r="H2404" s="368">
        <f>G2404/F2404*100</f>
        <v>0</v>
      </c>
      <c r="I2404" s="368"/>
      <c r="J2404" s="368"/>
      <c r="K2404" s="368"/>
      <c r="L2404" s="368"/>
      <c r="M2404" s="368"/>
      <c r="N2404" s="368"/>
      <c r="O2404" s="368"/>
      <c r="P2404" s="368"/>
      <c r="Q2404" s="570"/>
      <c r="R2404" s="570"/>
      <c r="S2404" s="1061"/>
      <c r="T2404" s="570"/>
      <c r="U2404" s="1082"/>
      <c r="V2404" s="570"/>
      <c r="W2404" s="570"/>
      <c r="X2404" s="570"/>
      <c r="Y2404" s="570"/>
      <c r="Z2404" s="570"/>
      <c r="AA2404" s="1303"/>
      <c r="AB2404" s="566"/>
      <c r="AC2404" s="1460"/>
      <c r="AD2404" s="1475"/>
    </row>
    <row r="2405" spans="1:30" ht="15.75" thickBot="1" x14ac:dyDescent="0.3">
      <c r="A2405" s="239">
        <v>1</v>
      </c>
      <c r="B2405" s="2339" t="s">
        <v>224</v>
      </c>
      <c r="C2405" s="2326"/>
      <c r="D2405" s="2301"/>
      <c r="E2405" s="470">
        <f>E2404</f>
        <v>5</v>
      </c>
      <c r="F2405" s="2301">
        <f>F2404</f>
        <v>1</v>
      </c>
      <c r="G2405" s="2301">
        <f>G2404</f>
        <v>0</v>
      </c>
      <c r="H2405" s="2301">
        <f>G2405/F2405*100</f>
        <v>0</v>
      </c>
      <c r="I2405" s="2301"/>
      <c r="J2405" s="2301"/>
      <c r="K2405" s="2301"/>
      <c r="L2405" s="2301"/>
      <c r="M2405" s="2301"/>
      <c r="N2405" s="2301"/>
      <c r="O2405" s="2301"/>
      <c r="P2405" s="2301"/>
      <c r="Q2405" s="575">
        <v>32.364249999999998</v>
      </c>
      <c r="R2405" s="575">
        <v>32.364249999999998</v>
      </c>
      <c r="S2405" s="1061">
        <f t="shared" ref="S2405" si="729">Q2405/12*$B$4+(R2405-Q2405)/11*1</f>
        <v>5.3940416666666664</v>
      </c>
      <c r="T2405" s="571">
        <f>Z2405-Y2405-V2405</f>
        <v>0</v>
      </c>
      <c r="U2405" s="1658"/>
      <c r="V2405" s="570"/>
      <c r="W2405" s="570">
        <f>T2405-S2405</f>
        <v>-5.3940416666666664</v>
      </c>
      <c r="X2405" s="570"/>
      <c r="Y2405" s="570"/>
      <c r="Z2405" s="809"/>
      <c r="AA2405" s="2335">
        <f>AA2404</f>
        <v>0</v>
      </c>
      <c r="AB2405" s="1253"/>
      <c r="AC2405" s="1460"/>
      <c r="AD2405" s="1475"/>
    </row>
    <row r="2406" spans="1:30" ht="15.75" thickBot="1" x14ac:dyDescent="0.3">
      <c r="A2406" s="239">
        <v>1</v>
      </c>
      <c r="B2406" s="274" t="s">
        <v>315</v>
      </c>
      <c r="C2406" s="274"/>
      <c r="D2406" s="2198"/>
      <c r="E2406" s="469"/>
      <c r="F2406" s="2198"/>
      <c r="G2406" s="2198"/>
      <c r="H2406" s="2198"/>
      <c r="I2406" s="2198"/>
      <c r="J2406" s="2198"/>
      <c r="K2406" s="2198"/>
      <c r="L2406" s="2198"/>
      <c r="M2406" s="2198"/>
      <c r="N2406" s="2198"/>
      <c r="O2406" s="2198"/>
      <c r="P2406" s="2198"/>
      <c r="Q2406" s="576">
        <f>SUM(Q2405)</f>
        <v>32.364249999999998</v>
      </c>
      <c r="R2406" s="576">
        <f>SUM(R2405)</f>
        <v>32.364249999999998</v>
      </c>
      <c r="S2406" s="1062">
        <f>SUM(S2405)</f>
        <v>5.3940416666666664</v>
      </c>
      <c r="T2406" s="576">
        <f t="shared" ref="T2406:Y2406" si="730">SUM(T2405)</f>
        <v>0</v>
      </c>
      <c r="U2406" s="1087"/>
      <c r="V2406" s="576"/>
      <c r="W2406" s="576">
        <f t="shared" si="730"/>
        <v>-5.3940416666666664</v>
      </c>
      <c r="X2406" s="576"/>
      <c r="Y2406" s="576">
        <f t="shared" si="730"/>
        <v>0</v>
      </c>
      <c r="Z2406" s="576">
        <f>SUM(Z2405)</f>
        <v>0</v>
      </c>
      <c r="AA2406" s="2334"/>
      <c r="AB2406" s="1196">
        <f>SUM(AB2405)</f>
        <v>0</v>
      </c>
      <c r="AC2406" s="1460"/>
      <c r="AD2406" s="1475"/>
    </row>
    <row r="2407" spans="1:30" x14ac:dyDescent="0.25">
      <c r="A2407" s="239">
        <v>1</v>
      </c>
      <c r="B2407" s="374"/>
      <c r="C2407" s="2338"/>
      <c r="D2407" s="374"/>
      <c r="E2407" s="438"/>
      <c r="F2407" s="374"/>
      <c r="G2407" s="374"/>
      <c r="H2407" s="374"/>
      <c r="I2407" s="374"/>
      <c r="J2407" s="374"/>
      <c r="K2407" s="374"/>
      <c r="L2407" s="374"/>
      <c r="M2407" s="374"/>
      <c r="N2407" s="374"/>
      <c r="O2407" s="374"/>
      <c r="P2407" s="374"/>
      <c r="Q2407" s="569"/>
      <c r="R2407" s="569"/>
      <c r="S2407" s="1060"/>
      <c r="T2407" s="569"/>
      <c r="U2407" s="1085"/>
      <c r="V2407" s="569"/>
      <c r="W2407" s="569"/>
      <c r="X2407" s="569"/>
      <c r="Y2407" s="569"/>
      <c r="Z2407" s="569"/>
      <c r="AA2407" s="1256"/>
      <c r="AB2407" s="612"/>
      <c r="AC2407" s="1460"/>
      <c r="AD2407" s="1475"/>
    </row>
    <row r="2408" spans="1:30" ht="31.5" x14ac:dyDescent="0.25">
      <c r="A2408" s="239">
        <v>1</v>
      </c>
      <c r="B2408" s="2296" t="s">
        <v>473</v>
      </c>
      <c r="C2408" s="2296"/>
      <c r="D2408" s="368"/>
      <c r="E2408" s="418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70"/>
      <c r="R2408" s="570"/>
      <c r="S2408" s="1061"/>
      <c r="T2408" s="570"/>
      <c r="U2408" s="1082"/>
      <c r="V2408" s="570"/>
      <c r="W2408" s="570"/>
      <c r="X2408" s="570"/>
      <c r="Y2408" s="570"/>
      <c r="Z2408" s="570"/>
      <c r="AA2408" s="1275"/>
      <c r="AB2408" s="566"/>
      <c r="AC2408" s="1460"/>
      <c r="AD2408" s="1475"/>
    </row>
    <row r="2409" spans="1:30" x14ac:dyDescent="0.25">
      <c r="A2409" s="239">
        <v>1</v>
      </c>
      <c r="B2409" s="398" t="s">
        <v>207</v>
      </c>
      <c r="C2409" s="2327"/>
      <c r="D2409" s="368"/>
      <c r="E2409" s="418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70"/>
      <c r="R2409" s="570"/>
      <c r="S2409" s="1061">
        <f>Q2409/12*$B$4</f>
        <v>0</v>
      </c>
      <c r="T2409" s="570"/>
      <c r="U2409" s="1082"/>
      <c r="V2409" s="570"/>
      <c r="W2409" s="570"/>
      <c r="X2409" s="570"/>
      <c r="Y2409" s="570"/>
      <c r="Z2409" s="570"/>
      <c r="AA2409" s="1275"/>
      <c r="AB2409" s="566"/>
      <c r="AC2409" s="1460"/>
      <c r="AD2409" s="1475"/>
    </row>
    <row r="2410" spans="1:30" ht="15.75" x14ac:dyDescent="0.25">
      <c r="A2410" s="239">
        <v>1</v>
      </c>
      <c r="B2410" s="771" t="s">
        <v>235</v>
      </c>
      <c r="C2410" s="1845"/>
      <c r="D2410" s="374"/>
      <c r="E2410" s="294">
        <f>SUM(E2411:E2414)</f>
        <v>180</v>
      </c>
      <c r="F2410" s="294">
        <f>SUM(F2411:F2414)</f>
        <v>30</v>
      </c>
      <c r="G2410" s="294">
        <f>SUM(G2411:G2414)</f>
        <v>0</v>
      </c>
      <c r="H2410" s="368">
        <f>G2410/F2410*100</f>
        <v>0</v>
      </c>
      <c r="I2410" s="374"/>
      <c r="J2410" s="374"/>
      <c r="K2410" s="374"/>
      <c r="L2410" s="374"/>
      <c r="M2410" s="374"/>
      <c r="N2410" s="374"/>
      <c r="O2410" s="374"/>
      <c r="P2410" s="374"/>
      <c r="Q2410" s="569">
        <v>749.75689999999997</v>
      </c>
      <c r="R2410" s="569">
        <v>749.75689999999997</v>
      </c>
      <c r="S2410" s="1209">
        <f t="shared" ref="S2410" si="731">Q2410/12*$B$4+(R2410-Q2410)/11*1</f>
        <v>124.95948333333332</v>
      </c>
      <c r="T2410" s="569">
        <f>Z2410-Y2410-V2410</f>
        <v>0</v>
      </c>
      <c r="U2410" s="1085"/>
      <c r="V2410" s="569"/>
      <c r="W2410" s="569">
        <f>T2410-S2410</f>
        <v>-124.95948333333332</v>
      </c>
      <c r="X2410" s="569"/>
      <c r="Y2410" s="569"/>
      <c r="Z2410" s="569"/>
      <c r="AA2410" s="1295">
        <f>SUM(AA2411:AA2414)</f>
        <v>0</v>
      </c>
      <c r="AB2410" s="612"/>
      <c r="AC2410" s="1460"/>
      <c r="AD2410" s="1475"/>
    </row>
    <row r="2411" spans="1:30" x14ac:dyDescent="0.25">
      <c r="A2411" s="239">
        <v>1</v>
      </c>
      <c r="B2411" s="295" t="s">
        <v>68</v>
      </c>
      <c r="C2411" s="667"/>
      <c r="D2411" s="368"/>
      <c r="E2411" s="294">
        <v>100</v>
      </c>
      <c r="F2411" s="368">
        <f>ROUND(E2411/12*$B$4,0)</f>
        <v>17</v>
      </c>
      <c r="G2411" s="368"/>
      <c r="H2411" s="368">
        <f>G2411/F2411*100</f>
        <v>0</v>
      </c>
      <c r="I2411" s="368"/>
      <c r="J2411" s="368"/>
      <c r="K2411" s="368"/>
      <c r="L2411" s="368"/>
      <c r="M2411" s="368"/>
      <c r="N2411" s="368"/>
      <c r="O2411" s="368"/>
      <c r="P2411" s="368"/>
      <c r="Q2411" s="570"/>
      <c r="R2411" s="570"/>
      <c r="S2411" s="1061"/>
      <c r="T2411" s="570"/>
      <c r="U2411" s="1082"/>
      <c r="V2411" s="570"/>
      <c r="W2411" s="570"/>
      <c r="X2411" s="570"/>
      <c r="Y2411" s="570"/>
      <c r="Z2411" s="570"/>
      <c r="AA2411" s="1275"/>
      <c r="AB2411" s="566"/>
      <c r="AC2411" s="1460"/>
      <c r="AD2411" s="1475"/>
    </row>
    <row r="2412" spans="1:30" ht="30" x14ac:dyDescent="0.25">
      <c r="A2412" s="239">
        <v>1</v>
      </c>
      <c r="B2412" s="295" t="s">
        <v>125</v>
      </c>
      <c r="C2412" s="667"/>
      <c r="D2412" s="368"/>
      <c r="E2412" s="294">
        <v>50</v>
      </c>
      <c r="F2412" s="368">
        <f>ROUND(E2412/12*$B$4,0)</f>
        <v>8</v>
      </c>
      <c r="G2412" s="368"/>
      <c r="H2412" s="368">
        <f>G2412/F2412*100</f>
        <v>0</v>
      </c>
      <c r="I2412" s="368"/>
      <c r="J2412" s="368"/>
      <c r="K2412" s="368"/>
      <c r="L2412" s="368"/>
      <c r="M2412" s="368"/>
      <c r="N2412" s="368"/>
      <c r="O2412" s="368"/>
      <c r="P2412" s="368"/>
      <c r="Q2412" s="570"/>
      <c r="R2412" s="570"/>
      <c r="S2412" s="1061"/>
      <c r="T2412" s="570"/>
      <c r="U2412" s="1082"/>
      <c r="V2412" s="570"/>
      <c r="W2412" s="570"/>
      <c r="X2412" s="570"/>
      <c r="Y2412" s="570"/>
      <c r="Z2412" s="570"/>
      <c r="AA2412" s="1275"/>
      <c r="AB2412" s="566"/>
      <c r="AC2412" s="1460"/>
      <c r="AD2412" s="1475"/>
    </row>
    <row r="2413" spans="1:30" x14ac:dyDescent="0.25">
      <c r="A2413" s="239">
        <v>1</v>
      </c>
      <c r="B2413" s="295" t="s">
        <v>70</v>
      </c>
      <c r="C2413" s="667"/>
      <c r="D2413" s="368"/>
      <c r="E2413" s="294">
        <v>10</v>
      </c>
      <c r="F2413" s="368">
        <f>ROUND(E2413/12*$B$4,0)</f>
        <v>2</v>
      </c>
      <c r="G2413" s="368"/>
      <c r="H2413" s="368">
        <f>G2413/F2413*100</f>
        <v>0</v>
      </c>
      <c r="I2413" s="368"/>
      <c r="J2413" s="368"/>
      <c r="K2413" s="368"/>
      <c r="L2413" s="368"/>
      <c r="M2413" s="368"/>
      <c r="N2413" s="368"/>
      <c r="O2413" s="368"/>
      <c r="P2413" s="368"/>
      <c r="Q2413" s="570"/>
      <c r="R2413" s="570"/>
      <c r="S2413" s="1061"/>
      <c r="T2413" s="570"/>
      <c r="U2413" s="1082"/>
      <c r="V2413" s="570"/>
      <c r="W2413" s="570"/>
      <c r="X2413" s="570"/>
      <c r="Y2413" s="570"/>
      <c r="Z2413" s="570"/>
      <c r="AA2413" s="1275"/>
      <c r="AB2413" s="566"/>
      <c r="AC2413" s="1460"/>
      <c r="AD2413" s="1475"/>
    </row>
    <row r="2414" spans="1:30" ht="30" x14ac:dyDescent="0.25">
      <c r="A2414" s="239">
        <v>1</v>
      </c>
      <c r="B2414" s="295" t="s">
        <v>283</v>
      </c>
      <c r="C2414" s="667"/>
      <c r="D2414" s="368"/>
      <c r="E2414" s="294">
        <v>20</v>
      </c>
      <c r="F2414" s="368">
        <f>ROUND(E2414/12*$B$4,0)</f>
        <v>3</v>
      </c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70"/>
      <c r="R2414" s="570"/>
      <c r="S2414" s="1061"/>
      <c r="T2414" s="570"/>
      <c r="U2414" s="1082"/>
      <c r="V2414" s="570"/>
      <c r="W2414" s="570"/>
      <c r="X2414" s="570"/>
      <c r="Y2414" s="570"/>
      <c r="Z2414" s="570"/>
      <c r="AA2414" s="1275"/>
      <c r="AB2414" s="566"/>
      <c r="AC2414" s="1460"/>
      <c r="AD2414" s="1475"/>
    </row>
    <row r="2415" spans="1:30" ht="15.75" thickBot="1" x14ac:dyDescent="0.3">
      <c r="A2415" s="239">
        <v>1</v>
      </c>
      <c r="B2415" s="2339" t="s">
        <v>138</v>
      </c>
      <c r="C2415" s="2331"/>
      <c r="D2415" s="1151"/>
      <c r="E2415" s="447"/>
      <c r="F2415" s="1151"/>
      <c r="G2415" s="1151"/>
      <c r="H2415" s="2062"/>
      <c r="I2415" s="1151"/>
      <c r="J2415" s="1151"/>
      <c r="K2415" s="1151"/>
      <c r="L2415" s="1151"/>
      <c r="M2415" s="1151"/>
      <c r="N2415" s="1151"/>
      <c r="O2415" s="1151"/>
      <c r="P2415" s="1151"/>
      <c r="Q2415" s="568">
        <f t="shared" ref="Q2415:W2415" si="732">Q2410</f>
        <v>749.75689999999997</v>
      </c>
      <c r="R2415" s="568">
        <f t="shared" ref="R2415" si="733">R2410</f>
        <v>749.75689999999997</v>
      </c>
      <c r="S2415" s="1210">
        <f t="shared" si="732"/>
        <v>124.95948333333332</v>
      </c>
      <c r="T2415" s="568">
        <f t="shared" si="732"/>
        <v>0</v>
      </c>
      <c r="U2415" s="1086">
        <f t="shared" si="732"/>
        <v>0</v>
      </c>
      <c r="V2415" s="568">
        <f t="shared" si="732"/>
        <v>0</v>
      </c>
      <c r="W2415" s="568">
        <f t="shared" si="732"/>
        <v>-124.95948333333332</v>
      </c>
      <c r="X2415" s="568"/>
      <c r="Y2415" s="568">
        <f>Y2410</f>
        <v>0</v>
      </c>
      <c r="Z2415" s="568">
        <f>Z2410</f>
        <v>0</v>
      </c>
      <c r="AA2415" s="2116"/>
      <c r="AB2415" s="1199">
        <f>AB2410</f>
        <v>0</v>
      </c>
      <c r="AC2415" s="1460"/>
      <c r="AD2415" s="1475"/>
    </row>
    <row r="2416" spans="1:30" ht="15.75" thickBot="1" x14ac:dyDescent="0.3">
      <c r="A2416" s="239">
        <v>1</v>
      </c>
      <c r="B2416" s="274" t="s">
        <v>315</v>
      </c>
      <c r="C2416" s="274"/>
      <c r="D2416" s="2198"/>
      <c r="E2416" s="469"/>
      <c r="F2416" s="2198"/>
      <c r="G2416" s="2198"/>
      <c r="H2416" s="2198"/>
      <c r="I2416" s="2198"/>
      <c r="J2416" s="2198"/>
      <c r="K2416" s="2198"/>
      <c r="L2416" s="2198"/>
      <c r="M2416" s="2198"/>
      <c r="N2416" s="2198"/>
      <c r="O2416" s="2198"/>
      <c r="P2416" s="2198"/>
      <c r="Q2416" s="576">
        <f>Q2415</f>
        <v>749.75689999999997</v>
      </c>
      <c r="R2416" s="576">
        <f>R2415</f>
        <v>749.75689999999997</v>
      </c>
      <c r="S2416" s="1062">
        <f>S2415</f>
        <v>124.95948333333332</v>
      </c>
      <c r="T2416" s="576">
        <f t="shared" ref="T2416:Y2416" si="734">T2415</f>
        <v>0</v>
      </c>
      <c r="U2416" s="1087"/>
      <c r="V2416" s="576"/>
      <c r="W2416" s="576">
        <f t="shared" si="734"/>
        <v>-124.95948333333332</v>
      </c>
      <c r="X2416" s="576"/>
      <c r="Y2416" s="576">
        <f t="shared" si="734"/>
        <v>0</v>
      </c>
      <c r="Z2416" s="576">
        <f>Z2415</f>
        <v>0</v>
      </c>
      <c r="AA2416" s="2334"/>
      <c r="AB2416" s="1196">
        <f>AB2415</f>
        <v>0</v>
      </c>
      <c r="AC2416" s="1460"/>
      <c r="AD2416" s="1475"/>
    </row>
    <row r="2417" spans="1:30" x14ac:dyDescent="0.25">
      <c r="A2417" s="239">
        <v>1</v>
      </c>
      <c r="B2417" s="927"/>
      <c r="C2417" s="927"/>
      <c r="D2417" s="374"/>
      <c r="E2417" s="438"/>
      <c r="F2417" s="374"/>
      <c r="G2417" s="374"/>
      <c r="H2417" s="374"/>
      <c r="I2417" s="374"/>
      <c r="J2417" s="374"/>
      <c r="K2417" s="374"/>
      <c r="L2417" s="374"/>
      <c r="M2417" s="374"/>
      <c r="N2417" s="374"/>
      <c r="O2417" s="374"/>
      <c r="P2417" s="374"/>
      <c r="Q2417" s="569"/>
      <c r="R2417" s="569"/>
      <c r="S2417" s="1060"/>
      <c r="T2417" s="569"/>
      <c r="U2417" s="1085"/>
      <c r="V2417" s="569"/>
      <c r="W2417" s="569"/>
      <c r="X2417" s="569"/>
      <c r="Y2417" s="569"/>
      <c r="Z2417" s="569"/>
      <c r="AA2417" s="1256"/>
      <c r="AB2417" s="612"/>
      <c r="AC2417" s="1460"/>
      <c r="AD2417" s="1475"/>
    </row>
    <row r="2418" spans="1:30" ht="29.25" x14ac:dyDescent="0.25">
      <c r="A2418" s="239">
        <v>1</v>
      </c>
      <c r="B2418" s="2216" t="s">
        <v>474</v>
      </c>
      <c r="C2418" s="2216"/>
      <c r="D2418" s="374"/>
      <c r="E2418" s="438"/>
      <c r="F2418" s="374"/>
      <c r="G2418" s="374"/>
      <c r="H2418" s="374"/>
      <c r="I2418" s="374"/>
      <c r="J2418" s="374"/>
      <c r="K2418" s="374"/>
      <c r="L2418" s="374"/>
      <c r="M2418" s="374"/>
      <c r="N2418" s="374"/>
      <c r="O2418" s="374"/>
      <c r="P2418" s="374"/>
      <c r="Q2418" s="570"/>
      <c r="R2418" s="570"/>
      <c r="S2418" s="1061"/>
      <c r="T2418" s="570"/>
      <c r="U2418" s="1082"/>
      <c r="V2418" s="570"/>
      <c r="W2418" s="570"/>
      <c r="X2418" s="570"/>
      <c r="Y2418" s="570"/>
      <c r="Z2418" s="570"/>
      <c r="AA2418" s="1256"/>
      <c r="AB2418" s="566"/>
      <c r="AC2418" s="1460"/>
      <c r="AD2418" s="1475"/>
    </row>
    <row r="2419" spans="1:30" x14ac:dyDescent="0.25">
      <c r="A2419" s="239">
        <v>1</v>
      </c>
      <c r="B2419" s="721" t="s">
        <v>207</v>
      </c>
      <c r="C2419" s="680"/>
      <c r="D2419" s="374"/>
      <c r="E2419" s="802"/>
      <c r="F2419" s="374"/>
      <c r="G2419" s="374"/>
      <c r="H2419" s="368"/>
      <c r="I2419" s="374"/>
      <c r="J2419" s="374"/>
      <c r="K2419" s="374"/>
      <c r="L2419" s="374"/>
      <c r="M2419" s="374"/>
      <c r="N2419" s="374"/>
      <c r="O2419" s="374"/>
      <c r="P2419" s="374"/>
      <c r="Q2419" s="570">
        <v>542.45050000000003</v>
      </c>
      <c r="R2419" s="570">
        <v>542.45050000000003</v>
      </c>
      <c r="S2419" s="1209">
        <f t="shared" ref="S2419" si="735">Q2419/12*$B$4+(R2419-Q2419)/11*1</f>
        <v>90.408416666666668</v>
      </c>
      <c r="T2419" s="570">
        <f>Z2419-Y2419-V2419</f>
        <v>92.673020000000008</v>
      </c>
      <c r="U2419" s="1082"/>
      <c r="V2419" s="570"/>
      <c r="W2419" s="570">
        <f>T2419-S2419</f>
        <v>2.2646033333333406</v>
      </c>
      <c r="X2419" s="570"/>
      <c r="Y2419" s="570">
        <v>0</v>
      </c>
      <c r="Z2419" s="570">
        <v>92.673020000000008</v>
      </c>
      <c r="AA2419" s="1256"/>
      <c r="AB2419" s="566"/>
      <c r="AC2419" s="1460"/>
      <c r="AD2419" s="1475"/>
    </row>
    <row r="2420" spans="1:30" ht="29.25" x14ac:dyDescent="0.25">
      <c r="A2420" s="239">
        <v>1</v>
      </c>
      <c r="B2420" s="784" t="s">
        <v>362</v>
      </c>
      <c r="C2420" s="680"/>
      <c r="D2420" s="374"/>
      <c r="E2420" s="802"/>
      <c r="F2420" s="374"/>
      <c r="G2420" s="374"/>
      <c r="H2420" s="368"/>
      <c r="I2420" s="374"/>
      <c r="J2420" s="374"/>
      <c r="K2420" s="374"/>
      <c r="L2420" s="374"/>
      <c r="M2420" s="374"/>
      <c r="N2420" s="374"/>
      <c r="O2420" s="374"/>
      <c r="P2420" s="374"/>
      <c r="Q2420" s="570"/>
      <c r="R2420" s="570"/>
      <c r="S2420" s="1061"/>
      <c r="T2420" s="570"/>
      <c r="U2420" s="1082"/>
      <c r="V2420" s="570"/>
      <c r="W2420" s="570"/>
      <c r="X2420" s="570"/>
      <c r="Y2420" s="570"/>
      <c r="Z2420" s="570"/>
      <c r="AA2420" s="1256"/>
      <c r="AB2420" s="566"/>
      <c r="AC2420" s="1460"/>
      <c r="AD2420" s="1475"/>
    </row>
    <row r="2421" spans="1:30" ht="30" x14ac:dyDescent="0.25">
      <c r="A2421" s="239">
        <v>1</v>
      </c>
      <c r="B2421" s="1142" t="s">
        <v>351</v>
      </c>
      <c r="C2421" s="680"/>
      <c r="D2421" s="374"/>
      <c r="E2421" s="802"/>
      <c r="F2421" s="374"/>
      <c r="G2421" s="374"/>
      <c r="H2421" s="368"/>
      <c r="I2421" s="374"/>
      <c r="J2421" s="374"/>
      <c r="K2421" s="374"/>
      <c r="L2421" s="374"/>
      <c r="M2421" s="374"/>
      <c r="N2421" s="374"/>
      <c r="O2421" s="374"/>
      <c r="P2421" s="374"/>
      <c r="Q2421" s="570"/>
      <c r="R2421" s="570"/>
      <c r="S2421" s="1061"/>
      <c r="T2421" s="570"/>
      <c r="U2421" s="1082"/>
      <c r="V2421" s="570"/>
      <c r="W2421" s="570"/>
      <c r="X2421" s="570"/>
      <c r="Y2421" s="570"/>
      <c r="Z2421" s="570"/>
      <c r="AA2421" s="1256"/>
      <c r="AB2421" s="566"/>
      <c r="AC2421" s="1460"/>
      <c r="AD2421" s="1475"/>
    </row>
    <row r="2422" spans="1:30" x14ac:dyDescent="0.25">
      <c r="A2422" s="239">
        <v>1</v>
      </c>
      <c r="B2422" s="4" t="s">
        <v>352</v>
      </c>
      <c r="C2422" s="2050"/>
      <c r="D2422" s="374"/>
      <c r="E2422" s="810"/>
      <c r="F2422" s="374"/>
      <c r="G2422" s="374"/>
      <c r="H2422" s="368"/>
      <c r="I2422" s="374"/>
      <c r="J2422" s="374"/>
      <c r="K2422" s="374"/>
      <c r="L2422" s="374"/>
      <c r="M2422" s="374"/>
      <c r="N2422" s="374"/>
      <c r="O2422" s="374"/>
      <c r="P2422" s="374"/>
      <c r="Q2422" s="570"/>
      <c r="R2422" s="570"/>
      <c r="S2422" s="1061"/>
      <c r="T2422" s="570"/>
      <c r="U2422" s="1082"/>
      <c r="V2422" s="570"/>
      <c r="W2422" s="570"/>
      <c r="X2422" s="570"/>
      <c r="Y2422" s="570"/>
      <c r="Z2422" s="570"/>
      <c r="AA2422" s="1256"/>
      <c r="AB2422" s="566"/>
      <c r="AC2422" s="1460"/>
      <c r="AD2422" s="1475"/>
    </row>
    <row r="2423" spans="1:30" ht="30" x14ac:dyDescent="0.25">
      <c r="A2423" s="239">
        <v>1</v>
      </c>
      <c r="B2423" s="4" t="s">
        <v>377</v>
      </c>
      <c r="C2423" s="2113"/>
      <c r="D2423" s="374"/>
      <c r="E2423" s="802"/>
      <c r="F2423" s="374"/>
      <c r="G2423" s="374"/>
      <c r="H2423" s="368"/>
      <c r="I2423" s="374"/>
      <c r="J2423" s="374"/>
      <c r="K2423" s="374"/>
      <c r="L2423" s="374"/>
      <c r="M2423" s="374"/>
      <c r="N2423" s="374"/>
      <c r="O2423" s="374"/>
      <c r="P2423" s="374"/>
      <c r="Q2423" s="570"/>
      <c r="R2423" s="570"/>
      <c r="S2423" s="1061"/>
      <c r="T2423" s="570"/>
      <c r="U2423" s="1082"/>
      <c r="V2423" s="570"/>
      <c r="W2423" s="570"/>
      <c r="X2423" s="570"/>
      <c r="Y2423" s="570"/>
      <c r="Z2423" s="570"/>
      <c r="AA2423" s="1256"/>
      <c r="AB2423" s="566"/>
      <c r="AC2423" s="1460"/>
      <c r="AD2423" s="1475"/>
    </row>
    <row r="2424" spans="1:30" ht="29.25" x14ac:dyDescent="0.25">
      <c r="A2424" s="239">
        <v>1</v>
      </c>
      <c r="B2424" s="784" t="s">
        <v>363</v>
      </c>
      <c r="C2424" s="2113"/>
      <c r="D2424" s="374"/>
      <c r="E2424" s="802">
        <f>E2425</f>
        <v>250</v>
      </c>
      <c r="F2424" s="374">
        <f>F2425</f>
        <v>41.702127659574465</v>
      </c>
      <c r="G2424" s="374">
        <f>G2425</f>
        <v>42.896808510638301</v>
      </c>
      <c r="H2424" s="368">
        <f>G2424/F2424*100</f>
        <v>102.86479591836736</v>
      </c>
      <c r="I2424" s="374"/>
      <c r="J2424" s="374"/>
      <c r="K2424" s="374"/>
      <c r="L2424" s="374"/>
      <c r="M2424" s="374"/>
      <c r="N2424" s="374"/>
      <c r="O2424" s="374"/>
      <c r="P2424" s="374"/>
      <c r="Q2424" s="570"/>
      <c r="R2424" s="570"/>
      <c r="S2424" s="1061"/>
      <c r="T2424" s="570"/>
      <c r="U2424" s="1082"/>
      <c r="V2424" s="570"/>
      <c r="W2424" s="570"/>
      <c r="X2424" s="570"/>
      <c r="Y2424" s="570"/>
      <c r="Z2424" s="570"/>
      <c r="AA2424" s="1256">
        <f>AA2425</f>
        <v>0</v>
      </c>
      <c r="AB2424" s="566"/>
      <c r="AC2424" s="1460"/>
      <c r="AD2424" s="1475"/>
    </row>
    <row r="2425" spans="1:30" x14ac:dyDescent="0.25">
      <c r="A2425" s="239">
        <v>1</v>
      </c>
      <c r="B2425" s="4" t="s">
        <v>379</v>
      </c>
      <c r="C2425" s="2113"/>
      <c r="D2425" s="374"/>
      <c r="E2425" s="802">
        <f>E2426/9.4</f>
        <v>250</v>
      </c>
      <c r="F2425" s="374">
        <f>F2426/9.4</f>
        <v>41.702127659574465</v>
      </c>
      <c r="G2425" s="374">
        <f>G2426/9.4</f>
        <v>42.896808510638301</v>
      </c>
      <c r="H2425" s="368">
        <f>G2425/F2425*100</f>
        <v>102.86479591836736</v>
      </c>
      <c r="I2425" s="374"/>
      <c r="J2425" s="374"/>
      <c r="K2425" s="374"/>
      <c r="L2425" s="374"/>
      <c r="M2425" s="374"/>
      <c r="N2425" s="374"/>
      <c r="O2425" s="374"/>
      <c r="P2425" s="374"/>
      <c r="Q2425" s="570"/>
      <c r="R2425" s="570"/>
      <c r="S2425" s="1061"/>
      <c r="T2425" s="570"/>
      <c r="U2425" s="1082"/>
      <c r="V2425" s="570"/>
      <c r="W2425" s="570"/>
      <c r="X2425" s="570"/>
      <c r="Y2425" s="570"/>
      <c r="Z2425" s="570"/>
      <c r="AA2425" s="1256">
        <f>AA2426/9.4</f>
        <v>0</v>
      </c>
      <c r="AB2425" s="566"/>
      <c r="AC2425" s="1460"/>
      <c r="AD2425" s="1475"/>
    </row>
    <row r="2426" spans="1:30" x14ac:dyDescent="0.25">
      <c r="A2426" s="239">
        <v>1</v>
      </c>
      <c r="B2426" s="800" t="s">
        <v>380</v>
      </c>
      <c r="C2426" s="2113"/>
      <c r="D2426" s="374"/>
      <c r="E2426" s="802">
        <v>2350</v>
      </c>
      <c r="F2426" s="374">
        <f>ROUND(E2426/12*$B$4,0)</f>
        <v>392</v>
      </c>
      <c r="G2426" s="374">
        <v>403.23</v>
      </c>
      <c r="H2426" s="368">
        <f>G2426/F2426*100</f>
        <v>102.86479591836735</v>
      </c>
      <c r="I2426" s="374"/>
      <c r="J2426" s="374"/>
      <c r="K2426" s="374"/>
      <c r="L2426" s="374"/>
      <c r="M2426" s="374"/>
      <c r="N2426" s="374"/>
      <c r="O2426" s="374"/>
      <c r="P2426" s="374"/>
      <c r="Q2426" s="570"/>
      <c r="R2426" s="570"/>
      <c r="S2426" s="1061"/>
      <c r="T2426" s="570"/>
      <c r="U2426" s="1082"/>
      <c r="V2426" s="570"/>
      <c r="W2426" s="570"/>
      <c r="X2426" s="570"/>
      <c r="Y2426" s="570"/>
      <c r="Z2426" s="570"/>
      <c r="AA2426" s="1256"/>
      <c r="AB2426" s="566"/>
      <c r="AC2426" s="1460"/>
      <c r="AD2426" s="1475"/>
    </row>
    <row r="2427" spans="1:30" x14ac:dyDescent="0.25">
      <c r="A2427" s="239">
        <v>1</v>
      </c>
      <c r="B2427" s="800" t="s">
        <v>381</v>
      </c>
      <c r="C2427" s="680"/>
      <c r="D2427" s="374"/>
      <c r="E2427" s="802"/>
      <c r="F2427" s="374"/>
      <c r="G2427" s="374"/>
      <c r="H2427" s="368"/>
      <c r="I2427" s="374"/>
      <c r="J2427" s="374"/>
      <c r="K2427" s="374"/>
      <c r="L2427" s="374"/>
      <c r="M2427" s="374"/>
      <c r="N2427" s="374"/>
      <c r="O2427" s="374"/>
      <c r="P2427" s="374"/>
      <c r="Q2427" s="570"/>
      <c r="R2427" s="570"/>
      <c r="S2427" s="1061"/>
      <c r="T2427" s="570"/>
      <c r="U2427" s="1082"/>
      <c r="V2427" s="570"/>
      <c r="W2427" s="570"/>
      <c r="X2427" s="570"/>
      <c r="Y2427" s="570"/>
      <c r="Z2427" s="570"/>
      <c r="AA2427" s="1256"/>
      <c r="AB2427" s="566"/>
      <c r="AC2427" s="1460"/>
      <c r="AD2427" s="1475"/>
    </row>
    <row r="2428" spans="1:30" ht="29.25" x14ac:dyDescent="0.25">
      <c r="A2428" s="239">
        <v>1</v>
      </c>
      <c r="B2428" s="725" t="s">
        <v>280</v>
      </c>
      <c r="C2428" s="2050"/>
      <c r="D2428" s="374"/>
      <c r="E2428" s="802"/>
      <c r="F2428" s="374"/>
      <c r="G2428" s="374"/>
      <c r="H2428" s="368"/>
      <c r="I2428" s="374"/>
      <c r="J2428" s="374"/>
      <c r="K2428" s="374"/>
      <c r="L2428" s="374"/>
      <c r="M2428" s="374"/>
      <c r="N2428" s="374"/>
      <c r="O2428" s="374"/>
      <c r="P2428" s="374"/>
      <c r="Q2428" s="570"/>
      <c r="R2428" s="570"/>
      <c r="S2428" s="1061"/>
      <c r="T2428" s="570"/>
      <c r="U2428" s="1082"/>
      <c r="V2428" s="570"/>
      <c r="W2428" s="570"/>
      <c r="X2428" s="570"/>
      <c r="Y2428" s="570"/>
      <c r="Z2428" s="570"/>
      <c r="AA2428" s="1256"/>
      <c r="AB2428" s="566"/>
      <c r="AC2428" s="1460"/>
      <c r="AD2428" s="1475"/>
    </row>
    <row r="2429" spans="1:30" ht="29.25" x14ac:dyDescent="0.25">
      <c r="A2429" s="239">
        <v>1</v>
      </c>
      <c r="B2429" s="725" t="s">
        <v>281</v>
      </c>
      <c r="C2429" s="2113"/>
      <c r="D2429" s="374"/>
      <c r="E2429" s="801">
        <f>E2424</f>
        <v>250</v>
      </c>
      <c r="F2429" s="801">
        <f>F2424</f>
        <v>41.702127659574465</v>
      </c>
      <c r="G2429" s="801">
        <f>G2424</f>
        <v>42.896808510638301</v>
      </c>
      <c r="H2429" s="1052">
        <f>G2429/F2429*100</f>
        <v>102.86479591836736</v>
      </c>
      <c r="I2429" s="374"/>
      <c r="J2429" s="374"/>
      <c r="K2429" s="374"/>
      <c r="L2429" s="374"/>
      <c r="M2429" s="374"/>
      <c r="N2429" s="374"/>
      <c r="O2429" s="374"/>
      <c r="P2429" s="374"/>
      <c r="Q2429" s="570"/>
      <c r="R2429" s="570"/>
      <c r="S2429" s="1061"/>
      <c r="T2429" s="570"/>
      <c r="U2429" s="1082"/>
      <c r="V2429" s="570"/>
      <c r="W2429" s="570"/>
      <c r="X2429" s="570"/>
      <c r="Y2429" s="570"/>
      <c r="Z2429" s="570"/>
      <c r="AA2429" s="1286">
        <f>AA2424</f>
        <v>0</v>
      </c>
      <c r="AB2429" s="566"/>
      <c r="AC2429" s="1460"/>
      <c r="AD2429" s="1475"/>
    </row>
    <row r="2430" spans="1:30" ht="15.75" thickBot="1" x14ac:dyDescent="0.3">
      <c r="A2430" s="239">
        <v>1</v>
      </c>
      <c r="B2430" s="726" t="s">
        <v>138</v>
      </c>
      <c r="C2430" s="2340"/>
      <c r="D2430" s="374"/>
      <c r="E2430" s="801">
        <f>E2426/4.2</f>
        <v>559.52380952380952</v>
      </c>
      <c r="F2430" s="801">
        <f>F2426/4.2</f>
        <v>93.333333333333329</v>
      </c>
      <c r="G2430" s="801">
        <f>G2426/4.2</f>
        <v>96.007142857142853</v>
      </c>
      <c r="H2430" s="1052">
        <f>G2430/F2430*100</f>
        <v>102.86479591836735</v>
      </c>
      <c r="I2430" s="374"/>
      <c r="J2430" s="374"/>
      <c r="K2430" s="374"/>
      <c r="L2430" s="374"/>
      <c r="M2430" s="374"/>
      <c r="N2430" s="374"/>
      <c r="O2430" s="374"/>
      <c r="P2430" s="374"/>
      <c r="Q2430" s="570">
        <f>Q2419</f>
        <v>542.45050000000003</v>
      </c>
      <c r="R2430" s="570">
        <f>R2419</f>
        <v>542.45050000000003</v>
      </c>
      <c r="S2430" s="1061">
        <f>S2419</f>
        <v>90.408416666666668</v>
      </c>
      <c r="T2430" s="570">
        <f t="shared" ref="T2430:Z2430" si="736">T2419</f>
        <v>92.673020000000008</v>
      </c>
      <c r="U2430" s="1082">
        <f t="shared" si="736"/>
        <v>0</v>
      </c>
      <c r="V2430" s="570">
        <f>V2419</f>
        <v>0</v>
      </c>
      <c r="W2430" s="570">
        <f t="shared" si="736"/>
        <v>2.2646033333333406</v>
      </c>
      <c r="X2430" s="570"/>
      <c r="Y2430" s="570">
        <f t="shared" si="736"/>
        <v>0</v>
      </c>
      <c r="Z2430" s="570">
        <f t="shared" si="736"/>
        <v>92.673020000000008</v>
      </c>
      <c r="AA2430" s="1286">
        <f>AA2426/4.2</f>
        <v>0</v>
      </c>
      <c r="AB2430" s="566">
        <f t="shared" ref="AB2430" si="737">AB2419</f>
        <v>0</v>
      </c>
      <c r="AC2430" s="1460"/>
      <c r="AD2430" s="1475"/>
    </row>
    <row r="2431" spans="1:30" ht="15.75" thickBot="1" x14ac:dyDescent="0.3">
      <c r="A2431" s="239">
        <v>1</v>
      </c>
      <c r="B2431" s="274" t="s">
        <v>315</v>
      </c>
      <c r="C2431" s="274"/>
      <c r="D2431" s="2198"/>
      <c r="E2431" s="469"/>
      <c r="F2431" s="2198"/>
      <c r="G2431" s="2198"/>
      <c r="H2431" s="2198"/>
      <c r="I2431" s="2198"/>
      <c r="J2431" s="2198"/>
      <c r="K2431" s="2198"/>
      <c r="L2431" s="2198"/>
      <c r="M2431" s="2198"/>
      <c r="N2431" s="2198"/>
      <c r="O2431" s="2198"/>
      <c r="P2431" s="2198"/>
      <c r="Q2431" s="576">
        <f>Q2430</f>
        <v>542.45050000000003</v>
      </c>
      <c r="R2431" s="576">
        <f>R2430</f>
        <v>542.45050000000003</v>
      </c>
      <c r="S2431" s="1062">
        <f>S2430</f>
        <v>90.408416666666668</v>
      </c>
      <c r="T2431" s="576">
        <f t="shared" ref="T2431:Z2431" si="738">T2430</f>
        <v>92.673020000000008</v>
      </c>
      <c r="U2431" s="1087">
        <f t="shared" si="738"/>
        <v>0</v>
      </c>
      <c r="V2431" s="576">
        <f>V2430</f>
        <v>0</v>
      </c>
      <c r="W2431" s="576">
        <f t="shared" si="738"/>
        <v>2.2646033333333406</v>
      </c>
      <c r="X2431" s="576"/>
      <c r="Y2431" s="576">
        <f t="shared" si="738"/>
        <v>0</v>
      </c>
      <c r="Z2431" s="576">
        <f t="shared" si="738"/>
        <v>92.673020000000008</v>
      </c>
      <c r="AA2431" s="2334"/>
      <c r="AB2431" s="1196">
        <f t="shared" ref="AB2431" si="739">AB2430</f>
        <v>0</v>
      </c>
      <c r="AC2431" s="1460"/>
      <c r="AD2431" s="1475"/>
    </row>
    <row r="2432" spans="1:30" x14ac:dyDescent="0.25">
      <c r="A2432" s="239">
        <v>1</v>
      </c>
      <c r="B2432" s="12"/>
      <c r="C2432" s="1807"/>
      <c r="D2432" s="225"/>
      <c r="E2432" s="418"/>
      <c r="F2432" s="368"/>
      <c r="G2432" s="368"/>
      <c r="H2432" s="368"/>
      <c r="I2432" s="368"/>
      <c r="J2432" s="1405"/>
      <c r="K2432" s="1405"/>
      <c r="L2432" s="225"/>
      <c r="M2432" s="368"/>
      <c r="N2432" s="225"/>
      <c r="O2432" s="225"/>
      <c r="P2432" s="1405"/>
      <c r="Q2432" s="570"/>
      <c r="R2432" s="570"/>
      <c r="S2432" s="1061"/>
      <c r="T2432" s="572"/>
      <c r="U2432" s="1082"/>
      <c r="V2432" s="570"/>
      <c r="W2432" s="570"/>
      <c r="X2432" s="572"/>
      <c r="Y2432" s="572"/>
      <c r="Z2432" s="572"/>
      <c r="AA2432" s="1275"/>
      <c r="AB2432" s="1195"/>
      <c r="AC2432" s="1460"/>
      <c r="AD2432" s="1475"/>
    </row>
    <row r="2433" spans="1:30" ht="31.5" x14ac:dyDescent="0.25">
      <c r="A2433" s="239">
        <v>1</v>
      </c>
      <c r="B2433" s="2342" t="s">
        <v>553</v>
      </c>
      <c r="C2433" s="2342"/>
      <c r="D2433" s="368"/>
      <c r="E2433" s="438"/>
      <c r="F2433" s="374"/>
      <c r="G2433" s="374"/>
      <c r="H2433" s="374"/>
      <c r="I2433" s="374"/>
      <c r="J2433" s="368"/>
      <c r="K2433" s="368"/>
      <c r="L2433" s="368"/>
      <c r="M2433" s="374"/>
      <c r="N2433" s="368"/>
      <c r="O2433" s="368"/>
      <c r="P2433" s="368"/>
      <c r="Q2433" s="570"/>
      <c r="R2433" s="570"/>
      <c r="S2433" s="1061"/>
      <c r="T2433" s="570"/>
      <c r="U2433" s="1082"/>
      <c r="V2433" s="570"/>
      <c r="W2433" s="570"/>
      <c r="X2433" s="570"/>
      <c r="Y2433" s="570"/>
      <c r="Z2433" s="570"/>
      <c r="AA2433" s="1256"/>
      <c r="AB2433" s="566"/>
      <c r="AC2433" s="1460"/>
      <c r="AD2433" s="1475"/>
    </row>
    <row r="2434" spans="1:30" x14ac:dyDescent="0.25">
      <c r="A2434" s="239">
        <v>1</v>
      </c>
      <c r="B2434" s="398" t="s">
        <v>207</v>
      </c>
      <c r="C2434" s="2341"/>
      <c r="D2434" s="374"/>
      <c r="E2434" s="1158"/>
      <c r="F2434" s="374"/>
      <c r="G2434" s="374"/>
      <c r="H2434" s="374"/>
      <c r="I2434" s="374"/>
      <c r="J2434" s="374"/>
      <c r="K2434" s="374"/>
      <c r="L2434" s="374"/>
      <c r="M2434" s="374"/>
      <c r="N2434" s="374"/>
      <c r="O2434" s="374"/>
      <c r="P2434" s="374"/>
      <c r="Q2434" s="570">
        <v>1687.9269999999999</v>
      </c>
      <c r="R2434" s="570">
        <v>1687.9269999999999</v>
      </c>
      <c r="S2434" s="1209">
        <f t="shared" ref="S2434" si="740">Q2434/12*$B$4+(R2434-Q2434)/11*1</f>
        <v>281.32116666666667</v>
      </c>
      <c r="T2434" s="570">
        <f>Z2434-Y2434</f>
        <v>114.65536999999999</v>
      </c>
      <c r="U2434" s="1082"/>
      <c r="V2434" s="570"/>
      <c r="W2434" s="570">
        <f>T2434-S2434</f>
        <v>-166.66579666666667</v>
      </c>
      <c r="X2434" s="570"/>
      <c r="Y2434" s="570">
        <v>0</v>
      </c>
      <c r="Z2434" s="570">
        <v>114.65536999999999</v>
      </c>
      <c r="AA2434" s="1256"/>
      <c r="AB2434" s="566"/>
      <c r="AC2434" s="1460"/>
      <c r="AD2434" s="1475"/>
    </row>
    <row r="2435" spans="1:30" ht="29.25" x14ac:dyDescent="0.25">
      <c r="A2435" s="239">
        <v>1</v>
      </c>
      <c r="B2435" s="784" t="s">
        <v>362</v>
      </c>
      <c r="C2435" s="2341"/>
      <c r="D2435" s="374"/>
      <c r="E2435" s="1158">
        <f>E2436+E2439+E2440</f>
        <v>2000</v>
      </c>
      <c r="F2435" s="374">
        <f>F2436+F2439+F2440</f>
        <v>333</v>
      </c>
      <c r="G2435" s="374">
        <f>G2436+G2439+G2440</f>
        <v>161</v>
      </c>
      <c r="H2435" s="374">
        <f>G2435/F2435*100</f>
        <v>48.348348348348345</v>
      </c>
      <c r="I2435" s="374"/>
      <c r="J2435" s="374"/>
      <c r="K2435" s="374"/>
      <c r="L2435" s="374"/>
      <c r="M2435" s="374"/>
      <c r="N2435" s="374"/>
      <c r="O2435" s="374"/>
      <c r="P2435" s="374"/>
      <c r="Q2435" s="570"/>
      <c r="R2435" s="570"/>
      <c r="S2435" s="1061"/>
      <c r="T2435" s="570"/>
      <c r="U2435" s="1082"/>
      <c r="V2435" s="570"/>
      <c r="W2435" s="570"/>
      <c r="X2435" s="570"/>
      <c r="Y2435" s="570"/>
      <c r="Z2435" s="570"/>
      <c r="AA2435" s="1256">
        <f>AA2436+AA2439+AA2440</f>
        <v>0</v>
      </c>
      <c r="AB2435" s="566"/>
      <c r="AC2435" s="1460"/>
      <c r="AD2435" s="1475"/>
    </row>
    <row r="2436" spans="1:30" ht="30" x14ac:dyDescent="0.25">
      <c r="A2436" s="239">
        <v>1</v>
      </c>
      <c r="B2436" s="798" t="s">
        <v>351</v>
      </c>
      <c r="C2436" s="2341"/>
      <c r="D2436" s="374"/>
      <c r="E2436" s="1158">
        <f>E2437+E2438</f>
        <v>2000</v>
      </c>
      <c r="F2436" s="374">
        <f>ROUND(E2436/12*$B$4,0)</f>
        <v>333</v>
      </c>
      <c r="G2436" s="374">
        <f>G2437+G2438</f>
        <v>161</v>
      </c>
      <c r="H2436" s="374">
        <f>G2436/F2436*100</f>
        <v>48.348348348348345</v>
      </c>
      <c r="I2436" s="374"/>
      <c r="J2436" s="374"/>
      <c r="K2436" s="374"/>
      <c r="L2436" s="374"/>
      <c r="M2436" s="374"/>
      <c r="N2436" s="374"/>
      <c r="O2436" s="374"/>
      <c r="P2436" s="374"/>
      <c r="Q2436" s="570"/>
      <c r="R2436" s="570"/>
      <c r="S2436" s="1061"/>
      <c r="T2436" s="570"/>
      <c r="U2436" s="1082"/>
      <c r="V2436" s="570"/>
      <c r="W2436" s="570"/>
      <c r="X2436" s="570"/>
      <c r="Y2436" s="570"/>
      <c r="Z2436" s="570"/>
      <c r="AA2436" s="1256">
        <f>AA2437+AA2438</f>
        <v>0</v>
      </c>
      <c r="AB2436" s="566"/>
      <c r="AC2436" s="1460"/>
      <c r="AD2436" s="1475"/>
    </row>
    <row r="2437" spans="1:30" x14ac:dyDescent="0.25">
      <c r="A2437" s="239">
        <v>1</v>
      </c>
      <c r="B2437" s="4" t="s">
        <v>352</v>
      </c>
      <c r="C2437" s="2341"/>
      <c r="D2437" s="374"/>
      <c r="E2437" s="1159">
        <v>1000</v>
      </c>
      <c r="F2437" s="374">
        <f>ROUND(E2437/12*$B$4,0)</f>
        <v>167</v>
      </c>
      <c r="G2437" s="374">
        <v>125</v>
      </c>
      <c r="H2437" s="374">
        <f>G2437/F2437*100</f>
        <v>74.850299401197603</v>
      </c>
      <c r="I2437" s="374"/>
      <c r="J2437" s="374"/>
      <c r="K2437" s="374"/>
      <c r="L2437" s="374"/>
      <c r="M2437" s="374"/>
      <c r="N2437" s="374"/>
      <c r="O2437" s="374"/>
      <c r="P2437" s="374"/>
      <c r="Q2437" s="570"/>
      <c r="R2437" s="570"/>
      <c r="S2437" s="1061"/>
      <c r="T2437" s="570"/>
      <c r="U2437" s="1082"/>
      <c r="V2437" s="570"/>
      <c r="W2437" s="570"/>
      <c r="X2437" s="570"/>
      <c r="Y2437" s="570"/>
      <c r="Z2437" s="570"/>
      <c r="AA2437" s="1256"/>
      <c r="AB2437" s="566"/>
      <c r="AC2437" s="1460"/>
      <c r="AD2437" s="1475"/>
    </row>
    <row r="2438" spans="1:30" ht="60" x14ac:dyDescent="0.25">
      <c r="B2438" s="4" t="s">
        <v>353</v>
      </c>
      <c r="C2438" s="2341"/>
      <c r="D2438" s="374"/>
      <c r="E2438" s="1159">
        <v>1000</v>
      </c>
      <c r="F2438" s="374">
        <f>ROUND(E2438/12*$B$4,0)</f>
        <v>167</v>
      </c>
      <c r="G2438" s="374">
        <v>36</v>
      </c>
      <c r="H2438" s="374">
        <f>G2438/F2438*100</f>
        <v>21.556886227544911</v>
      </c>
      <c r="I2438" s="374"/>
      <c r="J2438" s="374"/>
      <c r="K2438" s="374"/>
      <c r="L2438" s="374"/>
      <c r="M2438" s="374"/>
      <c r="N2438" s="374"/>
      <c r="O2438" s="374"/>
      <c r="P2438" s="374"/>
      <c r="Q2438" s="570"/>
      <c r="R2438" s="570"/>
      <c r="S2438" s="1061"/>
      <c r="T2438" s="570"/>
      <c r="U2438" s="1082"/>
      <c r="V2438" s="570"/>
      <c r="W2438" s="570"/>
      <c r="X2438" s="570"/>
      <c r="Y2438" s="570"/>
      <c r="Z2438" s="570"/>
      <c r="AA2438" s="1256"/>
      <c r="AB2438" s="566"/>
      <c r="AC2438" s="1460"/>
      <c r="AD2438" s="1475"/>
    </row>
    <row r="2439" spans="1:30" ht="75" x14ac:dyDescent="0.25">
      <c r="A2439" s="239">
        <v>1</v>
      </c>
      <c r="B2439" s="4" t="s">
        <v>354</v>
      </c>
      <c r="C2439" s="2341"/>
      <c r="D2439" s="374"/>
      <c r="E2439" s="438"/>
      <c r="F2439" s="374"/>
      <c r="G2439" s="374"/>
      <c r="H2439" s="374"/>
      <c r="I2439" s="374"/>
      <c r="J2439" s="374"/>
      <c r="K2439" s="374"/>
      <c r="L2439" s="374"/>
      <c r="M2439" s="374"/>
      <c r="N2439" s="374"/>
      <c r="O2439" s="374"/>
      <c r="P2439" s="374"/>
      <c r="Q2439" s="570"/>
      <c r="R2439" s="570"/>
      <c r="S2439" s="1061"/>
      <c r="T2439" s="570"/>
      <c r="U2439" s="1082"/>
      <c r="V2439" s="570"/>
      <c r="W2439" s="570"/>
      <c r="X2439" s="570"/>
      <c r="Y2439" s="570"/>
      <c r="Z2439" s="570"/>
      <c r="AA2439" s="1256"/>
      <c r="AB2439" s="566"/>
      <c r="AC2439" s="1460"/>
      <c r="AD2439" s="1475"/>
    </row>
    <row r="2440" spans="1:30" ht="45" x14ac:dyDescent="0.25">
      <c r="A2440" s="239">
        <v>1</v>
      </c>
      <c r="B2440" s="799" t="s">
        <v>355</v>
      </c>
      <c r="C2440" s="2341"/>
      <c r="D2440" s="374"/>
      <c r="E2440" s="438"/>
      <c r="F2440" s="374"/>
      <c r="G2440" s="374"/>
      <c r="H2440" s="374"/>
      <c r="I2440" s="374"/>
      <c r="J2440" s="374"/>
      <c r="K2440" s="374"/>
      <c r="L2440" s="374"/>
      <c r="M2440" s="374"/>
      <c r="N2440" s="374"/>
      <c r="O2440" s="374"/>
      <c r="P2440" s="374"/>
      <c r="Q2440" s="570"/>
      <c r="R2440" s="570"/>
      <c r="S2440" s="1061"/>
      <c r="T2440" s="570"/>
      <c r="U2440" s="1082"/>
      <c r="V2440" s="570"/>
      <c r="W2440" s="570"/>
      <c r="X2440" s="570"/>
      <c r="Y2440" s="570"/>
      <c r="Z2440" s="570"/>
      <c r="AA2440" s="1256"/>
      <c r="AB2440" s="566"/>
      <c r="AC2440" s="1460"/>
      <c r="AD2440" s="1475"/>
    </row>
    <row r="2441" spans="1:30" ht="29.25" x14ac:dyDescent="0.25">
      <c r="A2441" s="239">
        <v>1</v>
      </c>
      <c r="B2441" s="784" t="s">
        <v>363</v>
      </c>
      <c r="C2441" s="2341"/>
      <c r="D2441" s="374"/>
      <c r="E2441" s="802">
        <f>E2442</f>
        <v>100</v>
      </c>
      <c r="F2441" s="802">
        <f>F2442</f>
        <v>17</v>
      </c>
      <c r="G2441" s="802">
        <f>G2442</f>
        <v>1</v>
      </c>
      <c r="H2441" s="374"/>
      <c r="I2441" s="374"/>
      <c r="J2441" s="374"/>
      <c r="K2441" s="374"/>
      <c r="L2441" s="374"/>
      <c r="M2441" s="374"/>
      <c r="N2441" s="374"/>
      <c r="O2441" s="374"/>
      <c r="P2441" s="374"/>
      <c r="Q2441" s="570"/>
      <c r="R2441" s="570"/>
      <c r="S2441" s="1061"/>
      <c r="T2441" s="570"/>
      <c r="U2441" s="1082"/>
      <c r="V2441" s="570"/>
      <c r="W2441" s="570"/>
      <c r="X2441" s="570"/>
      <c r="Y2441" s="570"/>
      <c r="Z2441" s="570"/>
      <c r="AA2441" s="1317">
        <f>AA2442</f>
        <v>0</v>
      </c>
      <c r="AB2441" s="566"/>
      <c r="AC2441" s="1460"/>
      <c r="AD2441" s="1475"/>
    </row>
    <row r="2442" spans="1:30" x14ac:dyDescent="0.25">
      <c r="A2442" s="239">
        <v>1</v>
      </c>
      <c r="B2442" s="784" t="s">
        <v>378</v>
      </c>
      <c r="C2442" s="2341"/>
      <c r="D2442" s="374"/>
      <c r="E2442" s="802">
        <v>100</v>
      </c>
      <c r="F2442" s="374">
        <f>ROUND(E2442/12*$B$4,0)</f>
        <v>17</v>
      </c>
      <c r="G2442" s="374">
        <v>1</v>
      </c>
      <c r="H2442" s="374"/>
      <c r="I2442" s="374"/>
      <c r="J2442" s="374"/>
      <c r="K2442" s="374"/>
      <c r="L2442" s="374"/>
      <c r="M2442" s="374"/>
      <c r="N2442" s="374"/>
      <c r="O2442" s="374"/>
      <c r="P2442" s="374"/>
      <c r="Q2442" s="570"/>
      <c r="R2442" s="570"/>
      <c r="S2442" s="1061"/>
      <c r="T2442" s="570"/>
      <c r="U2442" s="1082"/>
      <c r="V2442" s="570"/>
      <c r="W2442" s="570"/>
      <c r="X2442" s="570"/>
      <c r="Y2442" s="570"/>
      <c r="Z2442" s="570"/>
      <c r="AA2442" s="1256"/>
      <c r="AB2442" s="566"/>
      <c r="AC2442" s="1460"/>
      <c r="AD2442" s="1475"/>
    </row>
    <row r="2443" spans="1:30" x14ac:dyDescent="0.25">
      <c r="A2443" s="239">
        <v>1</v>
      </c>
      <c r="B2443" s="4" t="s">
        <v>379</v>
      </c>
      <c r="C2443" s="2341"/>
      <c r="D2443" s="374"/>
      <c r="E2443" s="802"/>
      <c r="F2443" s="374"/>
      <c r="G2443" s="374"/>
      <c r="H2443" s="374"/>
      <c r="I2443" s="374"/>
      <c r="J2443" s="374"/>
      <c r="K2443" s="374"/>
      <c r="L2443" s="374"/>
      <c r="M2443" s="374"/>
      <c r="N2443" s="374"/>
      <c r="O2443" s="374"/>
      <c r="P2443" s="374"/>
      <c r="Q2443" s="570"/>
      <c r="R2443" s="570"/>
      <c r="S2443" s="1061"/>
      <c r="T2443" s="570"/>
      <c r="U2443" s="1082"/>
      <c r="V2443" s="570"/>
      <c r="W2443" s="570"/>
      <c r="X2443" s="570"/>
      <c r="Y2443" s="570"/>
      <c r="Z2443" s="570"/>
      <c r="AA2443" s="1256"/>
      <c r="AB2443" s="566"/>
      <c r="AC2443" s="1460"/>
      <c r="AD2443" s="1475"/>
    </row>
    <row r="2444" spans="1:30" x14ac:dyDescent="0.25">
      <c r="A2444" s="239">
        <v>1</v>
      </c>
      <c r="B2444" s="800" t="s">
        <v>380</v>
      </c>
      <c r="C2444" s="2341"/>
      <c r="D2444" s="374"/>
      <c r="E2444" s="802"/>
      <c r="F2444" s="374"/>
      <c r="G2444" s="374"/>
      <c r="H2444" s="374"/>
      <c r="I2444" s="374"/>
      <c r="J2444" s="374"/>
      <c r="K2444" s="374"/>
      <c r="L2444" s="374"/>
      <c r="M2444" s="374"/>
      <c r="N2444" s="374"/>
      <c r="O2444" s="374"/>
      <c r="P2444" s="374"/>
      <c r="Q2444" s="570"/>
      <c r="R2444" s="570"/>
      <c r="S2444" s="1061"/>
      <c r="T2444" s="570"/>
      <c r="U2444" s="1082"/>
      <c r="V2444" s="570"/>
      <c r="W2444" s="570"/>
      <c r="X2444" s="570"/>
      <c r="Y2444" s="570"/>
      <c r="Z2444" s="570"/>
      <c r="AA2444" s="1256"/>
      <c r="AB2444" s="566"/>
      <c r="AC2444" s="1460"/>
      <c r="AD2444" s="1475"/>
    </row>
    <row r="2445" spans="1:30" ht="43.5" x14ac:dyDescent="0.25">
      <c r="A2445" s="239">
        <v>1</v>
      </c>
      <c r="B2445" s="784" t="s">
        <v>356</v>
      </c>
      <c r="C2445" s="2341"/>
      <c r="D2445" s="374"/>
      <c r="E2445" s="802"/>
      <c r="F2445" s="374"/>
      <c r="G2445" s="374"/>
      <c r="H2445" s="374"/>
      <c r="I2445" s="374"/>
      <c r="J2445" s="374"/>
      <c r="K2445" s="374"/>
      <c r="L2445" s="374"/>
      <c r="M2445" s="374"/>
      <c r="N2445" s="374"/>
      <c r="O2445" s="374"/>
      <c r="P2445" s="374"/>
      <c r="Q2445" s="570"/>
      <c r="R2445" s="570"/>
      <c r="S2445" s="1061"/>
      <c r="T2445" s="570"/>
      <c r="U2445" s="1082"/>
      <c r="V2445" s="570"/>
      <c r="W2445" s="570"/>
      <c r="X2445" s="570"/>
      <c r="Y2445" s="570"/>
      <c r="Z2445" s="570"/>
      <c r="AA2445" s="1256"/>
      <c r="AB2445" s="566"/>
      <c r="AC2445" s="1460"/>
      <c r="AD2445" s="1475"/>
    </row>
    <row r="2446" spans="1:30" x14ac:dyDescent="0.25">
      <c r="A2446" s="239">
        <v>1</v>
      </c>
      <c r="B2446" s="771" t="s">
        <v>235</v>
      </c>
      <c r="C2446" s="2341"/>
      <c r="D2446" s="374"/>
      <c r="E2446" s="802">
        <f>SUM(E2447:E2448)</f>
        <v>1400</v>
      </c>
      <c r="F2446" s="374">
        <f>SUM(F2447:F2448)</f>
        <v>233</v>
      </c>
      <c r="G2446" s="374">
        <f>SUM(G2447:G2448)</f>
        <v>214</v>
      </c>
      <c r="H2446" s="374">
        <f>G2446/F2446*100</f>
        <v>91.845493562231766</v>
      </c>
      <c r="I2446" s="374"/>
      <c r="J2446" s="374"/>
      <c r="K2446" s="374"/>
      <c r="L2446" s="374"/>
      <c r="M2446" s="374"/>
      <c r="N2446" s="374"/>
      <c r="O2446" s="374"/>
      <c r="P2446" s="374"/>
      <c r="Q2446" s="570">
        <v>694.05899999999997</v>
      </c>
      <c r="R2446" s="570">
        <v>694.05899999999997</v>
      </c>
      <c r="S2446" s="1209">
        <f t="shared" ref="S2446" si="741">Q2446/12*$B$4+(R2446-Q2446)/11*1</f>
        <v>115.67649999999999</v>
      </c>
      <c r="T2446" s="570">
        <f>Z2446-Y2446-V2446</f>
        <v>81.181440000000009</v>
      </c>
      <c r="U2446" s="1082"/>
      <c r="V2446" s="570"/>
      <c r="W2446" s="570">
        <f>T2446-S2446</f>
        <v>-34.495059999999981</v>
      </c>
      <c r="X2446" s="570"/>
      <c r="Y2446" s="570">
        <v>0</v>
      </c>
      <c r="Z2446" s="570">
        <v>81.181440000000009</v>
      </c>
      <c r="AA2446" s="1256">
        <f>SUM(AA2447:AA2448)</f>
        <v>0</v>
      </c>
      <c r="AB2446" s="566"/>
      <c r="AC2446" s="1460"/>
      <c r="AD2446" s="1475"/>
    </row>
    <row r="2447" spans="1:30" x14ac:dyDescent="0.25">
      <c r="A2447" s="239">
        <v>1</v>
      </c>
      <c r="B2447" s="295" t="s">
        <v>194</v>
      </c>
      <c r="C2447" s="2341"/>
      <c r="D2447" s="374"/>
      <c r="E2447" s="802">
        <v>500</v>
      </c>
      <c r="F2447" s="374">
        <f>ROUND(E2447/12*$B$4,0)</f>
        <v>83</v>
      </c>
      <c r="G2447" s="374">
        <v>148</v>
      </c>
      <c r="H2447" s="374">
        <f>G2447/F2447*100</f>
        <v>178.31325301204819</v>
      </c>
      <c r="I2447" s="374"/>
      <c r="J2447" s="374"/>
      <c r="K2447" s="374"/>
      <c r="L2447" s="374"/>
      <c r="M2447" s="374"/>
      <c r="N2447" s="374"/>
      <c r="O2447" s="374"/>
      <c r="P2447" s="374"/>
      <c r="Q2447" s="570"/>
      <c r="R2447" s="570"/>
      <c r="S2447" s="1061">
        <f t="shared" ref="S2447:S2481" si="742">Q2447/12*$B$4</f>
        <v>0</v>
      </c>
      <c r="T2447" s="570"/>
      <c r="U2447" s="1082"/>
      <c r="V2447" s="570"/>
      <c r="W2447" s="570"/>
      <c r="X2447" s="570"/>
      <c r="Y2447" s="570"/>
      <c r="Z2447" s="570"/>
      <c r="AA2447" s="1256"/>
      <c r="AB2447" s="566"/>
      <c r="AC2447" s="1460"/>
      <c r="AD2447" s="1475"/>
    </row>
    <row r="2448" spans="1:30" ht="30" x14ac:dyDescent="0.25">
      <c r="A2448" s="239">
        <v>1</v>
      </c>
      <c r="B2448" s="295" t="s">
        <v>284</v>
      </c>
      <c r="C2448" s="2341"/>
      <c r="D2448" s="374"/>
      <c r="E2448" s="802">
        <v>900</v>
      </c>
      <c r="F2448" s="374">
        <f>ROUND(E2448/12*$B$4,0)</f>
        <v>150</v>
      </c>
      <c r="G2448" s="374">
        <v>66</v>
      </c>
      <c r="H2448" s="374">
        <f>G2448/F2448*100</f>
        <v>44</v>
      </c>
      <c r="I2448" s="374"/>
      <c r="J2448" s="374"/>
      <c r="K2448" s="374"/>
      <c r="L2448" s="374"/>
      <c r="M2448" s="374"/>
      <c r="N2448" s="374"/>
      <c r="O2448" s="374"/>
      <c r="P2448" s="374"/>
      <c r="Q2448" s="570"/>
      <c r="R2448" s="570"/>
      <c r="S2448" s="1061">
        <f t="shared" si="742"/>
        <v>0</v>
      </c>
      <c r="T2448" s="570"/>
      <c r="U2448" s="1082"/>
      <c r="V2448" s="570"/>
      <c r="W2448" s="570"/>
      <c r="X2448" s="570"/>
      <c r="Y2448" s="570"/>
      <c r="Z2448" s="570"/>
      <c r="AA2448" s="1256"/>
      <c r="AB2448" s="566"/>
      <c r="AC2448" s="1460"/>
      <c r="AD2448" s="1475"/>
    </row>
    <row r="2449" spans="1:30" ht="29.25" x14ac:dyDescent="0.25">
      <c r="A2449" s="239">
        <v>1</v>
      </c>
      <c r="B2449" s="725" t="s">
        <v>280</v>
      </c>
      <c r="C2449" s="2341"/>
      <c r="D2449" s="374"/>
      <c r="E2449" s="801">
        <f>E2435</f>
        <v>2000</v>
      </c>
      <c r="F2449" s="530">
        <f>F2435</f>
        <v>333</v>
      </c>
      <c r="G2449" s="530">
        <f>G2435</f>
        <v>161</v>
      </c>
      <c r="H2449" s="530">
        <f>G2449/F2449*100</f>
        <v>48.348348348348345</v>
      </c>
      <c r="I2449" s="374"/>
      <c r="J2449" s="374"/>
      <c r="K2449" s="374"/>
      <c r="L2449" s="374"/>
      <c r="M2449" s="374"/>
      <c r="N2449" s="374"/>
      <c r="O2449" s="374"/>
      <c r="P2449" s="374"/>
      <c r="Q2449" s="570"/>
      <c r="R2449" s="570"/>
      <c r="S2449" s="1061">
        <f t="shared" si="742"/>
        <v>0</v>
      </c>
      <c r="T2449" s="570"/>
      <c r="U2449" s="1082"/>
      <c r="V2449" s="570"/>
      <c r="W2449" s="570"/>
      <c r="X2449" s="570"/>
      <c r="Y2449" s="570"/>
      <c r="Z2449" s="570"/>
      <c r="AA2449" s="1256">
        <f>AA2435</f>
        <v>0</v>
      </c>
      <c r="AB2449" s="566"/>
      <c r="AC2449" s="1460"/>
      <c r="AD2449" s="1475"/>
    </row>
    <row r="2450" spans="1:30" ht="29.25" x14ac:dyDescent="0.25">
      <c r="A2450" s="239">
        <v>1</v>
      </c>
      <c r="B2450" s="725" t="s">
        <v>281</v>
      </c>
      <c r="C2450" s="2341"/>
      <c r="D2450" s="374"/>
      <c r="E2450" s="801">
        <f>E2441</f>
        <v>100</v>
      </c>
      <c r="F2450" s="530">
        <f>F2441</f>
        <v>17</v>
      </c>
      <c r="G2450" s="530">
        <f>G2441</f>
        <v>1</v>
      </c>
      <c r="H2450" s="530"/>
      <c r="I2450" s="374"/>
      <c r="J2450" s="374"/>
      <c r="K2450" s="374"/>
      <c r="L2450" s="374"/>
      <c r="M2450" s="374"/>
      <c r="N2450" s="374"/>
      <c r="O2450" s="374"/>
      <c r="P2450" s="374"/>
      <c r="Q2450" s="570"/>
      <c r="R2450" s="570"/>
      <c r="S2450" s="1061">
        <f t="shared" si="742"/>
        <v>0</v>
      </c>
      <c r="T2450" s="570"/>
      <c r="U2450" s="1082"/>
      <c r="V2450" s="570"/>
      <c r="W2450" s="570"/>
      <c r="X2450" s="570"/>
      <c r="Y2450" s="570"/>
      <c r="Z2450" s="570"/>
      <c r="AA2450" s="1257">
        <f>AA2441</f>
        <v>0</v>
      </c>
      <c r="AB2450" s="566"/>
      <c r="AC2450" s="1460"/>
      <c r="AD2450" s="1475"/>
    </row>
    <row r="2451" spans="1:30" ht="29.25" x14ac:dyDescent="0.25">
      <c r="A2451" s="239">
        <v>1</v>
      </c>
      <c r="B2451" s="725" t="s">
        <v>282</v>
      </c>
      <c r="C2451" s="2341"/>
      <c r="D2451" s="368"/>
      <c r="E2451" s="801"/>
      <c r="F2451" s="530"/>
      <c r="G2451" s="530"/>
      <c r="H2451" s="530"/>
      <c r="I2451" s="374"/>
      <c r="J2451" s="374"/>
      <c r="K2451" s="374"/>
      <c r="L2451" s="374"/>
      <c r="M2451" s="374"/>
      <c r="N2451" s="368"/>
      <c r="O2451" s="368"/>
      <c r="P2451" s="368"/>
      <c r="Q2451" s="570"/>
      <c r="R2451" s="570"/>
      <c r="S2451" s="1061">
        <f t="shared" si="742"/>
        <v>0</v>
      </c>
      <c r="T2451" s="570"/>
      <c r="U2451" s="1082"/>
      <c r="V2451" s="570"/>
      <c r="W2451" s="570"/>
      <c r="X2451" s="570"/>
      <c r="Y2451" s="570"/>
      <c r="Z2451" s="570"/>
      <c r="AA2451" s="1257"/>
      <c r="AB2451" s="566"/>
      <c r="AC2451" s="1460"/>
      <c r="AD2451" s="1475"/>
    </row>
    <row r="2452" spans="1:30" ht="15.75" thickBot="1" x14ac:dyDescent="0.3">
      <c r="A2452" s="239">
        <v>1</v>
      </c>
      <c r="B2452" s="726" t="s">
        <v>138</v>
      </c>
      <c r="C2452" s="2341"/>
      <c r="D2452" s="374"/>
      <c r="E2452" s="801">
        <f>E2449+E2450*2.9</f>
        <v>2290</v>
      </c>
      <c r="F2452" s="530">
        <f>F2449+F2450*2.9</f>
        <v>382.3</v>
      </c>
      <c r="G2452" s="530">
        <f>G2449+G2450*2.9</f>
        <v>163.9</v>
      </c>
      <c r="H2452" s="530">
        <f>G2452/F2452*100</f>
        <v>42.872089981689768</v>
      </c>
      <c r="I2452" s="374"/>
      <c r="J2452" s="374"/>
      <c r="K2452" s="374"/>
      <c r="L2452" s="374"/>
      <c r="M2452" s="374"/>
      <c r="N2452" s="374"/>
      <c r="O2452" s="374"/>
      <c r="P2452" s="374"/>
      <c r="Q2452" s="570">
        <f t="shared" ref="Q2452:Y2452" si="743">Q2446+Q2434</f>
        <v>2381.9859999999999</v>
      </c>
      <c r="R2452" s="570">
        <f t="shared" ref="R2452" si="744">R2446+R2434</f>
        <v>2381.9859999999999</v>
      </c>
      <c r="S2452" s="1061">
        <f t="shared" si="742"/>
        <v>396.99766666666665</v>
      </c>
      <c r="T2452" s="570">
        <f t="shared" si="743"/>
        <v>195.83681000000001</v>
      </c>
      <c r="U2452" s="1082">
        <f t="shared" si="743"/>
        <v>0</v>
      </c>
      <c r="V2452" s="570">
        <f>V2446+V2434</f>
        <v>0</v>
      </c>
      <c r="W2452" s="570">
        <f t="shared" si="743"/>
        <v>-201.16085666666663</v>
      </c>
      <c r="X2452" s="570">
        <f t="shared" si="743"/>
        <v>0</v>
      </c>
      <c r="Y2452" s="570">
        <f t="shared" si="743"/>
        <v>0</v>
      </c>
      <c r="Z2452" s="570">
        <f>Z2446+Z2434</f>
        <v>195.83681000000001</v>
      </c>
      <c r="AA2452" s="1257">
        <f>AA2449+AA2450*2.9</f>
        <v>0</v>
      </c>
      <c r="AB2452" s="566">
        <f>AB2446+AB2434</f>
        <v>0</v>
      </c>
      <c r="AC2452" s="1460"/>
      <c r="AD2452" s="1475"/>
    </row>
    <row r="2453" spans="1:30" ht="15.75" thickBot="1" x14ac:dyDescent="0.3">
      <c r="A2453" s="239">
        <v>1</v>
      </c>
      <c r="B2453" s="274" t="s">
        <v>315</v>
      </c>
      <c r="C2453" s="274"/>
      <c r="D2453" s="2198"/>
      <c r="E2453" s="469"/>
      <c r="F2453" s="2198"/>
      <c r="G2453" s="2198"/>
      <c r="H2453" s="2198"/>
      <c r="I2453" s="2198"/>
      <c r="J2453" s="2198"/>
      <c r="K2453" s="2198"/>
      <c r="L2453" s="2198"/>
      <c r="M2453" s="2198"/>
      <c r="N2453" s="2198"/>
      <c r="O2453" s="2198"/>
      <c r="P2453" s="2198"/>
      <c r="Q2453" s="576">
        <f>Q2452</f>
        <v>2381.9859999999999</v>
      </c>
      <c r="R2453" s="576">
        <f>R2452</f>
        <v>2381.9859999999999</v>
      </c>
      <c r="S2453" s="1062">
        <f t="shared" si="742"/>
        <v>396.99766666666665</v>
      </c>
      <c r="T2453" s="576">
        <f t="shared" ref="T2453:Z2453" si="745">T2452</f>
        <v>195.83681000000001</v>
      </c>
      <c r="U2453" s="1087">
        <f t="shared" si="745"/>
        <v>0</v>
      </c>
      <c r="V2453" s="576">
        <f>V2452</f>
        <v>0</v>
      </c>
      <c r="W2453" s="576">
        <f t="shared" si="745"/>
        <v>-201.16085666666663</v>
      </c>
      <c r="X2453" s="576">
        <f t="shared" si="745"/>
        <v>0</v>
      </c>
      <c r="Y2453" s="576">
        <f t="shared" si="745"/>
        <v>0</v>
      </c>
      <c r="Z2453" s="576">
        <f t="shared" si="745"/>
        <v>195.83681000000001</v>
      </c>
      <c r="AA2453" s="2334"/>
      <c r="AB2453" s="1196">
        <f t="shared" ref="AB2453" si="746">AB2452</f>
        <v>0</v>
      </c>
      <c r="AC2453" s="1460"/>
      <c r="AD2453" s="1475"/>
    </row>
    <row r="2454" spans="1:30" ht="15.75" x14ac:dyDescent="0.25">
      <c r="A2454" s="239">
        <v>1</v>
      </c>
      <c r="B2454" s="2296" t="s">
        <v>554</v>
      </c>
      <c r="C2454" s="1137"/>
      <c r="D2454" s="294"/>
      <c r="E2454" s="294"/>
      <c r="F2454" s="294"/>
      <c r="G2454" s="294"/>
      <c r="H2454" s="294"/>
      <c r="I2454" s="294"/>
      <c r="J2454" s="294"/>
      <c r="K2454" s="294"/>
      <c r="L2454" s="294"/>
      <c r="M2454" s="294"/>
      <c r="N2454" s="294"/>
      <c r="O2454" s="294"/>
      <c r="P2454" s="294"/>
      <c r="Q2454" s="294"/>
      <c r="R2454" s="2712"/>
      <c r="S2454" s="1061">
        <f t="shared" si="742"/>
        <v>0</v>
      </c>
      <c r="T2454" s="294"/>
      <c r="U2454" s="1088"/>
      <c r="V2454" s="294"/>
      <c r="W2454" s="294"/>
      <c r="X2454" s="294"/>
      <c r="Y2454" s="294"/>
      <c r="Z2454" s="294"/>
      <c r="AA2454" s="1295"/>
      <c r="AB2454" s="1295"/>
      <c r="AC2454" s="1460"/>
      <c r="AD2454" s="1475"/>
    </row>
    <row r="2455" spans="1:30" x14ac:dyDescent="0.25">
      <c r="A2455" s="239">
        <v>1</v>
      </c>
      <c r="B2455" s="2715" t="s">
        <v>235</v>
      </c>
      <c r="C2455" s="1136"/>
      <c r="D2455" s="294"/>
      <c r="E2455" s="294">
        <f>SUM(E2456:E2457)</f>
        <v>50</v>
      </c>
      <c r="F2455" s="294">
        <f>SUM(F2456:F2457)</f>
        <v>9</v>
      </c>
      <c r="G2455" s="294">
        <f>SUM(G2456:G2457)</f>
        <v>0</v>
      </c>
      <c r="H2455" s="294">
        <f>G2455/F2455*100</f>
        <v>0</v>
      </c>
      <c r="I2455" s="294"/>
      <c r="J2455" s="294"/>
      <c r="K2455" s="294"/>
      <c r="L2455" s="294"/>
      <c r="M2455" s="294"/>
      <c r="N2455" s="294"/>
      <c r="O2455" s="294"/>
      <c r="P2455" s="294"/>
      <c r="Q2455" s="811">
        <v>423.85365000000002</v>
      </c>
      <c r="R2455" s="811">
        <v>423.85365000000002</v>
      </c>
      <c r="S2455" s="1209">
        <f t="shared" ref="S2455" si="747">Q2455/12*$B$4+(R2455-Q2455)/11*1</f>
        <v>70.642274999999998</v>
      </c>
      <c r="T2455" s="811">
        <f>Z2455-Y2455-V2455</f>
        <v>0</v>
      </c>
      <c r="U2455" s="1089"/>
      <c r="V2455" s="811"/>
      <c r="W2455" s="811">
        <f>T2455-S2455</f>
        <v>-70.642274999999998</v>
      </c>
      <c r="X2455" s="811"/>
      <c r="Y2455" s="811"/>
      <c r="Z2455" s="811"/>
      <c r="AA2455" s="1295">
        <f>SUM(AA2456:AA2457)</f>
        <v>0</v>
      </c>
      <c r="AB2455" s="1318"/>
      <c r="AC2455" s="1460"/>
      <c r="AD2455" s="1475"/>
    </row>
    <row r="2456" spans="1:30" ht="60" x14ac:dyDescent="0.25">
      <c r="A2456" s="239">
        <v>1</v>
      </c>
      <c r="B2456" s="2714" t="s">
        <v>539</v>
      </c>
      <c r="C2456" s="718"/>
      <c r="D2456" s="294"/>
      <c r="E2456" s="802">
        <v>35</v>
      </c>
      <c r="F2456" s="294">
        <f>ROUND(E2456/12*$B$4,0)</f>
        <v>6</v>
      </c>
      <c r="G2456" s="294"/>
      <c r="H2456" s="294">
        <f>G2456/F2456*100</f>
        <v>0</v>
      </c>
      <c r="I2456" s="294"/>
      <c r="J2456" s="294"/>
      <c r="K2456" s="294"/>
      <c r="L2456" s="294"/>
      <c r="M2456" s="294"/>
      <c r="N2456" s="294"/>
      <c r="O2456" s="294"/>
      <c r="P2456" s="294"/>
      <c r="Q2456" s="811"/>
      <c r="R2456" s="811"/>
      <c r="S2456" s="1061">
        <f t="shared" si="742"/>
        <v>0</v>
      </c>
      <c r="T2456" s="811"/>
      <c r="U2456" s="1089"/>
      <c r="V2456" s="811"/>
      <c r="W2456" s="811"/>
      <c r="X2456" s="811"/>
      <c r="Y2456" s="811"/>
      <c r="Z2456" s="811"/>
      <c r="AA2456" s="1295"/>
      <c r="AB2456" s="1318"/>
      <c r="AC2456" s="1460"/>
      <c r="AD2456" s="1475"/>
    </row>
    <row r="2457" spans="1:30" ht="45" x14ac:dyDescent="0.25">
      <c r="A2457" s="239">
        <v>1</v>
      </c>
      <c r="B2457" s="2717" t="s">
        <v>537</v>
      </c>
      <c r="C2457" s="718"/>
      <c r="D2457" s="294"/>
      <c r="E2457" s="802">
        <v>15</v>
      </c>
      <c r="F2457" s="294">
        <f>ROUND(E2457/12*$B$4,0)</f>
        <v>3</v>
      </c>
      <c r="G2457" s="294"/>
      <c r="H2457" s="294">
        <f>G2457/F2457*100</f>
        <v>0</v>
      </c>
      <c r="I2457" s="294"/>
      <c r="J2457" s="294"/>
      <c r="K2457" s="294"/>
      <c r="L2457" s="294"/>
      <c r="M2457" s="294"/>
      <c r="N2457" s="294"/>
      <c r="O2457" s="294"/>
      <c r="P2457" s="294"/>
      <c r="Q2457" s="811"/>
      <c r="R2457" s="811"/>
      <c r="S2457" s="1061">
        <f t="shared" si="742"/>
        <v>0</v>
      </c>
      <c r="T2457" s="811"/>
      <c r="U2457" s="1089"/>
      <c r="V2457" s="811"/>
      <c r="W2457" s="811"/>
      <c r="X2457" s="811"/>
      <c r="Y2457" s="811"/>
      <c r="Z2457" s="811"/>
      <c r="AA2457" s="1295"/>
      <c r="AB2457" s="1318"/>
      <c r="AC2457" s="1460"/>
      <c r="AD2457" s="1475"/>
    </row>
    <row r="2458" spans="1:30" ht="15.75" thickBot="1" x14ac:dyDescent="0.3">
      <c r="A2458" s="239">
        <v>1</v>
      </c>
      <c r="B2458" s="813" t="s">
        <v>138</v>
      </c>
      <c r="C2458" s="719"/>
      <c r="D2458" s="1056"/>
      <c r="E2458" s="1057"/>
      <c r="F2458" s="225"/>
      <c r="G2458" s="816"/>
      <c r="H2458" s="816"/>
      <c r="I2458" s="816"/>
      <c r="J2458" s="816"/>
      <c r="K2458" s="816"/>
      <c r="L2458" s="816"/>
      <c r="M2458" s="816"/>
      <c r="N2458" s="816"/>
      <c r="O2458" s="816"/>
      <c r="P2458" s="816"/>
      <c r="Q2458" s="958">
        <f>Q2455</f>
        <v>423.85365000000002</v>
      </c>
      <c r="R2458" s="2713">
        <f>R2455</f>
        <v>423.85365000000002</v>
      </c>
      <c r="S2458" s="2713">
        <f t="shared" ref="S2458:Z2458" si="748">S2455</f>
        <v>70.642274999999998</v>
      </c>
      <c r="T2458" s="2713">
        <f t="shared" si="748"/>
        <v>0</v>
      </c>
      <c r="U2458" s="2713">
        <f t="shared" si="748"/>
        <v>0</v>
      </c>
      <c r="V2458" s="2713">
        <f t="shared" si="748"/>
        <v>0</v>
      </c>
      <c r="W2458" s="2713">
        <f t="shared" si="748"/>
        <v>-70.642274999999998</v>
      </c>
      <c r="X2458" s="2713">
        <f t="shared" si="748"/>
        <v>0</v>
      </c>
      <c r="Y2458" s="2713">
        <f t="shared" si="748"/>
        <v>0</v>
      </c>
      <c r="Z2458" s="2713">
        <f t="shared" si="748"/>
        <v>0</v>
      </c>
      <c r="AA2458" s="1319"/>
      <c r="AB2458" s="1320">
        <f t="shared" ref="AB2458" si="749">AB2455</f>
        <v>0</v>
      </c>
      <c r="AC2458" s="1460"/>
      <c r="AD2458" s="1475"/>
    </row>
    <row r="2459" spans="1:30" ht="15.75" thickBot="1" x14ac:dyDescent="0.3">
      <c r="A2459" s="239">
        <v>1</v>
      </c>
      <c r="B2459" s="812" t="s">
        <v>315</v>
      </c>
      <c r="C2459" s="814"/>
      <c r="D2459" s="820"/>
      <c r="E2459" s="819"/>
      <c r="F2459" s="2198"/>
      <c r="G2459" s="815"/>
      <c r="H2459" s="815"/>
      <c r="I2459" s="815"/>
      <c r="J2459" s="815"/>
      <c r="K2459" s="815"/>
      <c r="L2459" s="815"/>
      <c r="M2459" s="815"/>
      <c r="N2459" s="815"/>
      <c r="O2459" s="815"/>
      <c r="P2459" s="815"/>
      <c r="Q2459" s="959">
        <f>Q2458</f>
        <v>423.85365000000002</v>
      </c>
      <c r="R2459" s="959">
        <f>R2458</f>
        <v>423.85365000000002</v>
      </c>
      <c r="S2459" s="1062">
        <f t="shared" si="742"/>
        <v>70.642274999999998</v>
      </c>
      <c r="T2459" s="959">
        <f t="shared" ref="T2459:Z2459" si="750">T2458</f>
        <v>0</v>
      </c>
      <c r="U2459" s="1090">
        <f t="shared" si="750"/>
        <v>0</v>
      </c>
      <c r="V2459" s="959">
        <f>V2458</f>
        <v>0</v>
      </c>
      <c r="W2459" s="960">
        <f t="shared" si="750"/>
        <v>-70.642274999999998</v>
      </c>
      <c r="X2459" s="960"/>
      <c r="Y2459" s="960">
        <f t="shared" si="750"/>
        <v>0</v>
      </c>
      <c r="Z2459" s="960">
        <f t="shared" si="750"/>
        <v>0</v>
      </c>
      <c r="AA2459" s="1321"/>
      <c r="AB2459" s="1322">
        <f t="shared" ref="AB2459" si="751">AB2458</f>
        <v>0</v>
      </c>
      <c r="AC2459" s="1460"/>
      <c r="AD2459" s="1475"/>
    </row>
    <row r="2460" spans="1:30" ht="31.5" x14ac:dyDescent="0.25">
      <c r="A2460" s="239">
        <v>1</v>
      </c>
      <c r="B2460" s="2296" t="s">
        <v>555</v>
      </c>
      <c r="C2460" s="2296"/>
      <c r="D2460" s="368"/>
      <c r="E2460" s="418"/>
      <c r="F2460" s="368"/>
      <c r="G2460" s="368"/>
      <c r="H2460" s="368"/>
      <c r="I2460" s="368"/>
      <c r="J2460" s="368"/>
      <c r="K2460" s="368"/>
      <c r="L2460" s="368"/>
      <c r="M2460" s="368"/>
      <c r="N2460" s="368"/>
      <c r="O2460" s="368"/>
      <c r="P2460" s="368"/>
      <c r="Q2460" s="570"/>
      <c r="R2460" s="570"/>
      <c r="S2460" s="1061">
        <f t="shared" si="742"/>
        <v>0</v>
      </c>
      <c r="T2460" s="570"/>
      <c r="U2460" s="1082"/>
      <c r="V2460" s="570"/>
      <c r="W2460" s="570"/>
      <c r="X2460" s="570"/>
      <c r="Y2460" s="570"/>
      <c r="Z2460" s="570"/>
      <c r="AA2460" s="1275"/>
      <c r="AB2460" s="566"/>
      <c r="AC2460" s="1460"/>
      <c r="AD2460" s="1475"/>
    </row>
    <row r="2461" spans="1:30" ht="15.75" x14ac:dyDescent="0.25">
      <c r="A2461" s="239">
        <v>1</v>
      </c>
      <c r="B2461" s="771"/>
      <c r="C2461" s="1845"/>
      <c r="D2461" s="374"/>
      <c r="E2461" s="294"/>
      <c r="F2461" s="294"/>
      <c r="G2461" s="294"/>
      <c r="H2461" s="368"/>
      <c r="I2461" s="374"/>
      <c r="J2461" s="374"/>
      <c r="K2461" s="374"/>
      <c r="L2461" s="374"/>
      <c r="M2461" s="374"/>
      <c r="N2461" s="374"/>
      <c r="O2461" s="374"/>
      <c r="P2461" s="374"/>
      <c r="Q2461" s="569"/>
      <c r="R2461" s="569"/>
      <c r="S2461" s="1060">
        <f t="shared" si="742"/>
        <v>0</v>
      </c>
      <c r="T2461" s="569">
        <f>Z2461-Y2461</f>
        <v>0</v>
      </c>
      <c r="U2461" s="1085"/>
      <c r="V2461" s="569"/>
      <c r="W2461" s="569">
        <f>T2461-S2461</f>
        <v>0</v>
      </c>
      <c r="X2461" s="569"/>
      <c r="Y2461" s="569"/>
      <c r="Z2461" s="569"/>
      <c r="AA2461" s="1295"/>
      <c r="AB2461" s="612"/>
      <c r="AC2461" s="1460"/>
      <c r="AD2461" s="1475"/>
    </row>
    <row r="2462" spans="1:30" ht="30" x14ac:dyDescent="0.25">
      <c r="A2462" s="239">
        <v>1</v>
      </c>
      <c r="B2462" s="295" t="s">
        <v>511</v>
      </c>
      <c r="C2462" s="667"/>
      <c r="D2462" s="368"/>
      <c r="E2462" s="294">
        <v>5</v>
      </c>
      <c r="F2462" s="368">
        <f>ROUND(E2462/12*$B$4,0)</f>
        <v>1</v>
      </c>
      <c r="G2462" s="368"/>
      <c r="H2462" s="368">
        <f>G2462/F2462*100</f>
        <v>0</v>
      </c>
      <c r="I2462" s="368"/>
      <c r="J2462" s="368"/>
      <c r="K2462" s="368"/>
      <c r="L2462" s="368"/>
      <c r="M2462" s="368"/>
      <c r="N2462" s="368"/>
      <c r="O2462" s="368"/>
      <c r="P2462" s="368"/>
      <c r="Q2462" s="570"/>
      <c r="R2462" s="570"/>
      <c r="S2462" s="1209">
        <f t="shared" si="742"/>
        <v>0</v>
      </c>
      <c r="T2462" s="570">
        <f>Z2462-Y2462</f>
        <v>0</v>
      </c>
      <c r="U2462" s="1082"/>
      <c r="V2462" s="570"/>
      <c r="W2462" s="570">
        <f>T2462-S2462</f>
        <v>0</v>
      </c>
      <c r="X2462" s="570"/>
      <c r="Y2462" s="570"/>
      <c r="Z2462" s="570"/>
      <c r="AA2462" s="1275"/>
      <c r="AB2462" s="566"/>
      <c r="AC2462" s="1460"/>
      <c r="AD2462" s="1475"/>
    </row>
    <row r="2463" spans="1:30" ht="15.75" thickBot="1" x14ac:dyDescent="0.3">
      <c r="A2463" s="239">
        <v>1</v>
      </c>
      <c r="B2463" s="2339" t="s">
        <v>224</v>
      </c>
      <c r="C2463" s="2331"/>
      <c r="D2463" s="1151"/>
      <c r="E2463" s="447">
        <f>E2462</f>
        <v>5</v>
      </c>
      <c r="F2463" s="1151">
        <f>F2462</f>
        <v>1</v>
      </c>
      <c r="G2463" s="1151">
        <f>G2462</f>
        <v>0</v>
      </c>
      <c r="H2463" s="2062"/>
      <c r="I2463" s="1151"/>
      <c r="J2463" s="1151"/>
      <c r="K2463" s="1151"/>
      <c r="L2463" s="1151"/>
      <c r="M2463" s="1151"/>
      <c r="N2463" s="1151"/>
      <c r="O2463" s="1151"/>
      <c r="P2463" s="1151"/>
      <c r="Q2463" s="568">
        <v>30.8231</v>
      </c>
      <c r="R2463" s="568">
        <v>30.8231</v>
      </c>
      <c r="S2463" s="1210">
        <f t="shared" ref="S2463" si="752">Q2463/12*$B$4+(R2463-Q2463)/11*1</f>
        <v>5.1371833333333337</v>
      </c>
      <c r="T2463" s="568">
        <f t="shared" ref="T2463:Z2463" si="753">T2462</f>
        <v>0</v>
      </c>
      <c r="U2463" s="1086">
        <f t="shared" si="753"/>
        <v>0</v>
      </c>
      <c r="V2463" s="568">
        <f>V2462</f>
        <v>0</v>
      </c>
      <c r="W2463" s="568">
        <f>T2463-S2463</f>
        <v>-5.1371833333333337</v>
      </c>
      <c r="X2463" s="568"/>
      <c r="Y2463" s="568">
        <f t="shared" si="753"/>
        <v>0</v>
      </c>
      <c r="Z2463" s="568">
        <f t="shared" si="753"/>
        <v>0</v>
      </c>
      <c r="AA2463" s="2116">
        <f>AA2462</f>
        <v>0</v>
      </c>
      <c r="AB2463" s="1199">
        <f t="shared" ref="AB2463" si="754">AB2462</f>
        <v>0</v>
      </c>
      <c r="AC2463" s="1460"/>
      <c r="AD2463" s="1475"/>
    </row>
    <row r="2464" spans="1:30" ht="15.75" thickBot="1" x14ac:dyDescent="0.3">
      <c r="A2464" s="239">
        <v>1</v>
      </c>
      <c r="B2464" s="274" t="s">
        <v>315</v>
      </c>
      <c r="C2464" s="274"/>
      <c r="D2464" s="2198"/>
      <c r="E2464" s="469"/>
      <c r="F2464" s="2198"/>
      <c r="G2464" s="2198"/>
      <c r="H2464" s="2198"/>
      <c r="I2464" s="2198"/>
      <c r="J2464" s="2198"/>
      <c r="K2464" s="2198"/>
      <c r="L2464" s="2198"/>
      <c r="M2464" s="2198"/>
      <c r="N2464" s="2198"/>
      <c r="O2464" s="2198"/>
      <c r="P2464" s="2198"/>
      <c r="Q2464" s="576">
        <f>Q2463</f>
        <v>30.8231</v>
      </c>
      <c r="R2464" s="576">
        <f>R2463</f>
        <v>30.8231</v>
      </c>
      <c r="S2464" s="1062">
        <f t="shared" si="742"/>
        <v>5.1371833333333337</v>
      </c>
      <c r="T2464" s="576">
        <f>T2463</f>
        <v>0</v>
      </c>
      <c r="U2464" s="1087"/>
      <c r="V2464" s="576"/>
      <c r="W2464" s="576">
        <f>W2463</f>
        <v>-5.1371833333333337</v>
      </c>
      <c r="X2464" s="576"/>
      <c r="Y2464" s="576">
        <f>Y2463</f>
        <v>0</v>
      </c>
      <c r="Z2464" s="576">
        <f>Z2463</f>
        <v>0</v>
      </c>
      <c r="AA2464" s="2334"/>
      <c r="AB2464" s="1196">
        <f>AB2463</f>
        <v>0</v>
      </c>
      <c r="AC2464" s="1460"/>
      <c r="AD2464" s="1475"/>
    </row>
    <row r="2465" spans="1:30" ht="31.5" x14ac:dyDescent="0.25">
      <c r="A2465" s="239">
        <v>1</v>
      </c>
      <c r="B2465" s="2296" t="s">
        <v>534</v>
      </c>
      <c r="C2465" s="2296"/>
      <c r="D2465" s="368"/>
      <c r="E2465" s="418"/>
      <c r="F2465" s="368"/>
      <c r="G2465" s="368"/>
      <c r="H2465" s="368"/>
      <c r="I2465" s="368"/>
      <c r="J2465" s="368"/>
      <c r="K2465" s="368"/>
      <c r="L2465" s="368"/>
      <c r="M2465" s="368"/>
      <c r="N2465" s="368"/>
      <c r="O2465" s="368"/>
      <c r="P2465" s="368"/>
      <c r="Q2465" s="570"/>
      <c r="R2465" s="570"/>
      <c r="S2465" s="1061">
        <f t="shared" si="742"/>
        <v>0</v>
      </c>
      <c r="T2465" s="570"/>
      <c r="U2465" s="1082"/>
      <c r="V2465" s="570"/>
      <c r="W2465" s="570"/>
      <c r="X2465" s="570"/>
      <c r="Y2465" s="570"/>
      <c r="Z2465" s="570"/>
      <c r="AA2465" s="1275"/>
      <c r="AB2465" s="566"/>
      <c r="AC2465" s="1460"/>
      <c r="AD2465" s="1475"/>
    </row>
    <row r="2466" spans="1:30" ht="15.75" x14ac:dyDescent="0.25">
      <c r="A2466" s="239">
        <v>1</v>
      </c>
      <c r="B2466" s="2343"/>
      <c r="C2466" s="2344"/>
      <c r="D2466" s="374"/>
      <c r="E2466" s="418"/>
      <c r="F2466" s="368"/>
      <c r="G2466" s="368"/>
      <c r="H2466" s="368"/>
      <c r="I2466" s="374"/>
      <c r="J2466" s="374"/>
      <c r="K2466" s="374"/>
      <c r="L2466" s="374"/>
      <c r="M2466" s="374"/>
      <c r="N2466" s="374"/>
      <c r="O2466" s="374"/>
      <c r="P2466" s="374"/>
      <c r="Q2466" s="569"/>
      <c r="R2466" s="569"/>
      <c r="S2466" s="1060">
        <f t="shared" si="742"/>
        <v>0</v>
      </c>
      <c r="T2466" s="569"/>
      <c r="U2466" s="1085"/>
      <c r="V2466" s="569"/>
      <c r="W2466" s="569"/>
      <c r="X2466" s="569"/>
      <c r="Y2466" s="569"/>
      <c r="Z2466" s="569"/>
      <c r="AA2466" s="1275"/>
      <c r="AB2466" s="612"/>
      <c r="AC2466" s="1460"/>
      <c r="AD2466" s="1475"/>
    </row>
    <row r="2467" spans="1:30" ht="63" x14ac:dyDescent="0.25">
      <c r="A2467" s="239">
        <v>1</v>
      </c>
      <c r="B2467" s="817" t="s">
        <v>512</v>
      </c>
      <c r="C2467" s="1845"/>
      <c r="D2467" s="374"/>
      <c r="E2467" s="294">
        <v>1200</v>
      </c>
      <c r="F2467" s="294">
        <f>ROUND(E2467/12*$B$4,0)</f>
        <v>200</v>
      </c>
      <c r="G2467" s="294">
        <v>231</v>
      </c>
      <c r="H2467" s="368">
        <f>G2467/F2467*100</f>
        <v>115.5</v>
      </c>
      <c r="I2467" s="374"/>
      <c r="J2467" s="374"/>
      <c r="K2467" s="374"/>
      <c r="L2467" s="374"/>
      <c r="M2467" s="374"/>
      <c r="N2467" s="374"/>
      <c r="O2467" s="374"/>
      <c r="P2467" s="374"/>
      <c r="Q2467" s="569"/>
      <c r="R2467" s="569"/>
      <c r="S2467" s="1060">
        <f t="shared" si="742"/>
        <v>0</v>
      </c>
      <c r="T2467" s="569">
        <f>Z2467-Y2467</f>
        <v>0</v>
      </c>
      <c r="U2467" s="1085"/>
      <c r="V2467" s="569"/>
      <c r="W2467" s="569">
        <f>T2467-S2467</f>
        <v>0</v>
      </c>
      <c r="X2467" s="569"/>
      <c r="Y2467" s="569"/>
      <c r="Z2467" s="569"/>
      <c r="AA2467" s="1295"/>
      <c r="AB2467" s="612"/>
      <c r="AC2467" s="1460"/>
      <c r="AD2467" s="1475"/>
    </row>
    <row r="2468" spans="1:30" ht="47.25" x14ac:dyDescent="0.25">
      <c r="B2468" s="817" t="s">
        <v>511</v>
      </c>
      <c r="C2468" s="1845"/>
      <c r="D2468" s="374"/>
      <c r="E2468" s="294">
        <v>1100</v>
      </c>
      <c r="F2468" s="294">
        <f>ROUND(E2468/12*$B$4,0)</f>
        <v>183</v>
      </c>
      <c r="G2468" s="294">
        <v>54</v>
      </c>
      <c r="H2468" s="368">
        <f>G2468/F2468*100</f>
        <v>29.508196721311474</v>
      </c>
      <c r="I2468" s="374"/>
      <c r="J2468" s="374"/>
      <c r="K2468" s="374"/>
      <c r="L2468" s="374"/>
      <c r="M2468" s="374"/>
      <c r="N2468" s="374"/>
      <c r="O2468" s="374"/>
      <c r="P2468" s="374"/>
      <c r="Q2468" s="569"/>
      <c r="R2468" s="569"/>
      <c r="S2468" s="1060">
        <f t="shared" si="742"/>
        <v>0</v>
      </c>
      <c r="T2468" s="569"/>
      <c r="U2468" s="1085"/>
      <c r="V2468" s="569"/>
      <c r="W2468" s="569"/>
      <c r="X2468" s="569"/>
      <c r="Y2468" s="569"/>
      <c r="Z2468" s="569"/>
      <c r="AA2468" s="1295"/>
      <c r="AB2468" s="612"/>
      <c r="AC2468" s="1460"/>
      <c r="AD2468" s="1475"/>
    </row>
    <row r="2469" spans="1:30" ht="15.75" x14ac:dyDescent="0.25">
      <c r="A2469" s="239">
        <v>1</v>
      </c>
      <c r="B2469" s="817" t="s">
        <v>226</v>
      </c>
      <c r="C2469" s="667"/>
      <c r="D2469" s="368"/>
      <c r="E2469" s="294">
        <v>600</v>
      </c>
      <c r="F2469" s="368">
        <f>ROUND(E2469/12*$B$4,0)</f>
        <v>100</v>
      </c>
      <c r="G2469" s="368">
        <v>182</v>
      </c>
      <c r="H2469" s="368">
        <f>G2469/F2469*100</f>
        <v>182</v>
      </c>
      <c r="I2469" s="368"/>
      <c r="J2469" s="368"/>
      <c r="K2469" s="368"/>
      <c r="L2469" s="368"/>
      <c r="M2469" s="368"/>
      <c r="N2469" s="368"/>
      <c r="O2469" s="368"/>
      <c r="P2469" s="368"/>
      <c r="Q2469" s="570"/>
      <c r="R2469" s="570"/>
      <c r="S2469" s="1061">
        <f t="shared" si="742"/>
        <v>0</v>
      </c>
      <c r="T2469" s="570"/>
      <c r="U2469" s="1082"/>
      <c r="V2469" s="570"/>
      <c r="W2469" s="570"/>
      <c r="X2469" s="570"/>
      <c r="Y2469" s="570"/>
      <c r="Z2469" s="570"/>
      <c r="AA2469" s="1275"/>
      <c r="AB2469" s="566"/>
      <c r="AC2469" s="1460"/>
      <c r="AD2469" s="1475"/>
    </row>
    <row r="2470" spans="1:30" ht="15.75" thickBot="1" x14ac:dyDescent="0.3">
      <c r="A2470" s="239">
        <v>1</v>
      </c>
      <c r="B2470" s="2339" t="s">
        <v>224</v>
      </c>
      <c r="C2470" s="2331"/>
      <c r="D2470" s="1151"/>
      <c r="E2470" s="447">
        <f>SUM(E2467:E2469)</f>
        <v>2900</v>
      </c>
      <c r="F2470" s="1151">
        <f>SUM(F2467:F2469)</f>
        <v>483</v>
      </c>
      <c r="G2470" s="1151">
        <f>SUM(G2467:G2469)</f>
        <v>467</v>
      </c>
      <c r="H2470" s="2062">
        <f>G2470/F2470*100</f>
        <v>96.687370600414084</v>
      </c>
      <c r="I2470" s="1151"/>
      <c r="J2470" s="1151"/>
      <c r="K2470" s="1151"/>
      <c r="L2470" s="1151"/>
      <c r="M2470" s="1151"/>
      <c r="N2470" s="1151"/>
      <c r="O2470" s="1151"/>
      <c r="P2470" s="1151"/>
      <c r="Q2470" s="568">
        <v>20026.631000000001</v>
      </c>
      <c r="R2470" s="568">
        <v>20026.631000000001</v>
      </c>
      <c r="S2470" s="1209">
        <f t="shared" ref="S2470" si="755">Q2470/12*$B$4+(R2470-Q2470)/11*1</f>
        <v>3337.7718333333337</v>
      </c>
      <c r="T2470" s="568">
        <f>Z2470-Y2470</f>
        <v>3283.0223600000004</v>
      </c>
      <c r="U2470" s="1086"/>
      <c r="V2470" s="568"/>
      <c r="W2470" s="568">
        <f>T2470-S2470</f>
        <v>-54.749473333333299</v>
      </c>
      <c r="X2470" s="568"/>
      <c r="Y2470" s="568">
        <v>0</v>
      </c>
      <c r="Z2470" s="568">
        <v>3283.0223600000004</v>
      </c>
      <c r="AA2470" s="2116">
        <f>SUM(AA2467:AA2469)</f>
        <v>0</v>
      </c>
      <c r="AB2470" s="1199"/>
      <c r="AC2470" s="1460"/>
      <c r="AD2470" s="1475"/>
    </row>
    <row r="2471" spans="1:30" ht="15.75" thickBot="1" x14ac:dyDescent="0.3">
      <c r="A2471" s="239">
        <v>1</v>
      </c>
      <c r="B2471" s="274" t="s">
        <v>315</v>
      </c>
      <c r="C2471" s="274"/>
      <c r="D2471" s="2198"/>
      <c r="E2471" s="469"/>
      <c r="F2471" s="2198"/>
      <c r="G2471" s="2198"/>
      <c r="H2471" s="2198"/>
      <c r="I2471" s="2198"/>
      <c r="J2471" s="2198"/>
      <c r="K2471" s="2198"/>
      <c r="L2471" s="2198"/>
      <c r="M2471" s="2198"/>
      <c r="N2471" s="2198"/>
      <c r="O2471" s="2198"/>
      <c r="P2471" s="2198"/>
      <c r="Q2471" s="576">
        <f>Q2470</f>
        <v>20026.631000000001</v>
      </c>
      <c r="R2471" s="576">
        <f>R2470</f>
        <v>20026.631000000001</v>
      </c>
      <c r="S2471" s="1062">
        <f t="shared" si="742"/>
        <v>3337.7718333333337</v>
      </c>
      <c r="T2471" s="576">
        <f>T2470</f>
        <v>3283.0223600000004</v>
      </c>
      <c r="U2471" s="1087"/>
      <c r="V2471" s="576"/>
      <c r="W2471" s="576">
        <f>W2470</f>
        <v>-54.749473333333299</v>
      </c>
      <c r="X2471" s="576"/>
      <c r="Y2471" s="576">
        <f>Y2470</f>
        <v>0</v>
      </c>
      <c r="Z2471" s="576">
        <f>Z2470</f>
        <v>3283.0223600000004</v>
      </c>
      <c r="AA2471" s="2334"/>
      <c r="AB2471" s="1196">
        <f>AB2470</f>
        <v>0</v>
      </c>
      <c r="AC2471" s="1460"/>
      <c r="AD2471" s="1475"/>
    </row>
    <row r="2472" spans="1:30" ht="31.5" x14ac:dyDescent="0.25">
      <c r="A2472" s="239">
        <v>1</v>
      </c>
      <c r="B2472" s="2296" t="s">
        <v>535</v>
      </c>
      <c r="C2472" s="719"/>
      <c r="D2472" s="294"/>
      <c r="E2472" s="294"/>
      <c r="F2472" s="294"/>
      <c r="G2472" s="294"/>
      <c r="H2472" s="294"/>
      <c r="I2472" s="294"/>
      <c r="J2472" s="294"/>
      <c r="K2472" s="294"/>
      <c r="L2472" s="294"/>
      <c r="M2472" s="294"/>
      <c r="N2472" s="294"/>
      <c r="O2472" s="294"/>
      <c r="P2472" s="294"/>
      <c r="Q2472" s="294"/>
      <c r="R2472" s="2712"/>
      <c r="S2472" s="1061">
        <f t="shared" si="742"/>
        <v>0</v>
      </c>
      <c r="T2472" s="294"/>
      <c r="U2472" s="1088"/>
      <c r="V2472" s="294"/>
      <c r="W2472" s="294"/>
      <c r="X2472" s="294"/>
      <c r="Y2472" s="294"/>
      <c r="Z2472" s="294"/>
      <c r="AA2472" s="1295"/>
      <c r="AB2472" s="1295"/>
      <c r="AC2472" s="1460"/>
      <c r="AD2472" s="1475"/>
    </row>
    <row r="2473" spans="1:30" x14ac:dyDescent="0.25">
      <c r="A2473" s="239">
        <v>1</v>
      </c>
      <c r="B2473" s="398" t="s">
        <v>207</v>
      </c>
      <c r="C2473" s="1135"/>
      <c r="D2473" s="294"/>
      <c r="E2473" s="294"/>
      <c r="F2473" s="294"/>
      <c r="G2473" s="294"/>
      <c r="H2473" s="294"/>
      <c r="I2473" s="294"/>
      <c r="J2473" s="294"/>
      <c r="K2473" s="294"/>
      <c r="L2473" s="294"/>
      <c r="M2473" s="294"/>
      <c r="N2473" s="294"/>
      <c r="O2473" s="294"/>
      <c r="P2473" s="294"/>
      <c r="Q2473" s="811">
        <v>542.45050000000003</v>
      </c>
      <c r="R2473" s="811">
        <v>542.45050000000003</v>
      </c>
      <c r="S2473" s="1209">
        <f t="shared" ref="S2473" si="756">Q2473/12*$B$4+(R2473-Q2473)/11*1</f>
        <v>90.408416666666668</v>
      </c>
      <c r="T2473" s="811">
        <f>Z2473-Y2473</f>
        <v>73.935570000000013</v>
      </c>
      <c r="U2473" s="1089"/>
      <c r="V2473" s="811"/>
      <c r="W2473" s="811">
        <f>T2473-S2473</f>
        <v>-16.472846666666655</v>
      </c>
      <c r="X2473" s="811"/>
      <c r="Y2473" s="811">
        <v>0</v>
      </c>
      <c r="Z2473" s="811">
        <v>73.935570000000013</v>
      </c>
      <c r="AA2473" s="1295"/>
      <c r="AB2473" s="1318"/>
      <c r="AC2473" s="1460"/>
      <c r="AD2473" s="1475"/>
    </row>
    <row r="2474" spans="1:30" ht="29.25" x14ac:dyDescent="0.25">
      <c r="B2474" s="784" t="s">
        <v>362</v>
      </c>
      <c r="C2474" s="1135"/>
      <c r="D2474" s="294"/>
      <c r="E2474" s="1158">
        <f>E2475</f>
        <v>362.5</v>
      </c>
      <c r="F2474" s="294">
        <f>F2475</f>
        <v>60.5</v>
      </c>
      <c r="G2474" s="294">
        <f>G2475</f>
        <v>17.712499999999999</v>
      </c>
      <c r="H2474" s="294">
        <f>G2474/F2474*100</f>
        <v>29.276859504132229</v>
      </c>
      <c r="I2474" s="294"/>
      <c r="J2474" s="294"/>
      <c r="K2474" s="294"/>
      <c r="L2474" s="294"/>
      <c r="M2474" s="294"/>
      <c r="N2474" s="294"/>
      <c r="O2474" s="294"/>
      <c r="P2474" s="294"/>
      <c r="Q2474" s="811"/>
      <c r="R2474" s="811"/>
      <c r="S2474" s="1209">
        <f t="shared" si="742"/>
        <v>0</v>
      </c>
      <c r="T2474" s="811"/>
      <c r="U2474" s="1089"/>
      <c r="V2474" s="811"/>
      <c r="W2474" s="811"/>
      <c r="X2474" s="811"/>
      <c r="Y2474" s="811"/>
      <c r="Z2474" s="811"/>
      <c r="AA2474" s="1295">
        <f>AA2475</f>
        <v>0</v>
      </c>
      <c r="AB2474" s="1318"/>
      <c r="AC2474" s="1460"/>
      <c r="AD2474" s="1475"/>
    </row>
    <row r="2475" spans="1:30" ht="30" x14ac:dyDescent="0.25">
      <c r="B2475" s="1142" t="s">
        <v>351</v>
      </c>
      <c r="C2475" s="1135"/>
      <c r="D2475" s="294"/>
      <c r="E2475" s="374">
        <f>E2476+E2477/4</f>
        <v>362.5</v>
      </c>
      <c r="F2475" s="294">
        <f>F2476+F2477/4</f>
        <v>60.5</v>
      </c>
      <c r="G2475" s="294">
        <f>G2476+G2477/4</f>
        <v>17.712499999999999</v>
      </c>
      <c r="H2475" s="294">
        <f>G2475/F2475*100</f>
        <v>29.276859504132229</v>
      </c>
      <c r="I2475" s="294"/>
      <c r="J2475" s="294"/>
      <c r="K2475" s="294"/>
      <c r="L2475" s="294"/>
      <c r="M2475" s="294"/>
      <c r="N2475" s="294"/>
      <c r="O2475" s="294"/>
      <c r="P2475" s="294"/>
      <c r="Q2475" s="811"/>
      <c r="R2475" s="811"/>
      <c r="S2475" s="1209">
        <f t="shared" si="742"/>
        <v>0</v>
      </c>
      <c r="T2475" s="811"/>
      <c r="U2475" s="1089"/>
      <c r="V2475" s="811"/>
      <c r="W2475" s="811"/>
      <c r="X2475" s="811"/>
      <c r="Y2475" s="811"/>
      <c r="Z2475" s="811"/>
      <c r="AA2475" s="1295">
        <f>AA2476+AA2477/4</f>
        <v>0</v>
      </c>
      <c r="AB2475" s="1318"/>
      <c r="AC2475" s="1460"/>
      <c r="AD2475" s="1475"/>
    </row>
    <row r="2476" spans="1:30" x14ac:dyDescent="0.25">
      <c r="B2476" s="4" t="s">
        <v>352</v>
      </c>
      <c r="C2476" s="1135"/>
      <c r="D2476" s="294"/>
      <c r="E2476" s="1159"/>
      <c r="F2476" s="294"/>
      <c r="G2476" s="294"/>
      <c r="H2476" s="294"/>
      <c r="I2476" s="294"/>
      <c r="J2476" s="294"/>
      <c r="K2476" s="294"/>
      <c r="L2476" s="294"/>
      <c r="M2476" s="294"/>
      <c r="N2476" s="294"/>
      <c r="O2476" s="294"/>
      <c r="P2476" s="294"/>
      <c r="Q2476" s="811"/>
      <c r="R2476" s="811"/>
      <c r="S2476" s="1209">
        <f t="shared" si="742"/>
        <v>0</v>
      </c>
      <c r="T2476" s="811"/>
      <c r="U2476" s="1089"/>
      <c r="V2476" s="811"/>
      <c r="W2476" s="811"/>
      <c r="X2476" s="811"/>
      <c r="Y2476" s="811"/>
      <c r="Z2476" s="811"/>
      <c r="AA2476" s="1295"/>
      <c r="AB2476" s="1318"/>
      <c r="AC2476" s="1460"/>
      <c r="AD2476" s="1475"/>
    </row>
    <row r="2477" spans="1:30" ht="30" x14ac:dyDescent="0.25">
      <c r="B2477" s="4" t="s">
        <v>377</v>
      </c>
      <c r="C2477" s="1135"/>
      <c r="D2477" s="294"/>
      <c r="E2477" s="1158">
        <v>1450</v>
      </c>
      <c r="F2477" s="294">
        <f>ROUND(E2477/12*$B$4,0)</f>
        <v>242</v>
      </c>
      <c r="G2477" s="294">
        <v>70.849999999999994</v>
      </c>
      <c r="H2477" s="294">
        <f>G2477/F2477*100</f>
        <v>29.276859504132229</v>
      </c>
      <c r="I2477" s="294"/>
      <c r="J2477" s="294"/>
      <c r="K2477" s="294"/>
      <c r="L2477" s="294"/>
      <c r="M2477" s="294"/>
      <c r="N2477" s="294"/>
      <c r="O2477" s="294"/>
      <c r="P2477" s="294"/>
      <c r="Q2477" s="811"/>
      <c r="R2477" s="811"/>
      <c r="S2477" s="1209">
        <f t="shared" si="742"/>
        <v>0</v>
      </c>
      <c r="T2477" s="811"/>
      <c r="U2477" s="1089"/>
      <c r="V2477" s="811"/>
      <c r="W2477" s="811"/>
      <c r="X2477" s="811"/>
      <c r="Y2477" s="811"/>
      <c r="Z2477" s="811"/>
      <c r="AA2477" s="1295"/>
      <c r="AB2477" s="1318"/>
      <c r="AC2477" s="1460"/>
      <c r="AD2477" s="1475"/>
    </row>
    <row r="2478" spans="1:30" ht="29.25" x14ac:dyDescent="0.25">
      <c r="A2478" s="239">
        <v>1</v>
      </c>
      <c r="B2478" s="784" t="s">
        <v>363</v>
      </c>
      <c r="C2478" s="718"/>
      <c r="D2478" s="294"/>
      <c r="E2478" s="368">
        <f>E2480/9.4</f>
        <v>95.744680851063819</v>
      </c>
      <c r="F2478" s="294">
        <f>F2480/9.4</f>
        <v>15.957446808510637</v>
      </c>
      <c r="G2478" s="294">
        <f>G2480/9.4</f>
        <v>26.537234042553191</v>
      </c>
      <c r="H2478" s="294">
        <f>G2478/F2478*100</f>
        <v>166.3</v>
      </c>
      <c r="I2478" s="294"/>
      <c r="J2478" s="294"/>
      <c r="K2478" s="294"/>
      <c r="L2478" s="294"/>
      <c r="M2478" s="294"/>
      <c r="N2478" s="294"/>
      <c r="O2478" s="294"/>
      <c r="P2478" s="294"/>
      <c r="Q2478" s="811"/>
      <c r="R2478" s="811"/>
      <c r="S2478" s="1061">
        <f t="shared" si="742"/>
        <v>0</v>
      </c>
      <c r="T2478" s="811"/>
      <c r="U2478" s="1089"/>
      <c r="V2478" s="811"/>
      <c r="W2478" s="811"/>
      <c r="X2478" s="811"/>
      <c r="Y2478" s="811"/>
      <c r="Z2478" s="811"/>
      <c r="AA2478" s="1295">
        <f>AA2480/9.4</f>
        <v>0</v>
      </c>
      <c r="AB2478" s="1318"/>
      <c r="AC2478" s="1460"/>
      <c r="AD2478" s="1475"/>
    </row>
    <row r="2479" spans="1:30" ht="29.25" x14ac:dyDescent="0.25">
      <c r="A2479" s="239">
        <v>1</v>
      </c>
      <c r="B2479" s="784" t="s">
        <v>379</v>
      </c>
      <c r="C2479" s="718"/>
      <c r="D2479" s="294"/>
      <c r="E2479" s="374">
        <f>E2480/9.4</f>
        <v>95.744680851063819</v>
      </c>
      <c r="F2479" s="294">
        <f>F2480/9.4</f>
        <v>15.957446808510637</v>
      </c>
      <c r="G2479" s="294">
        <f>G2480/9.4</f>
        <v>26.537234042553191</v>
      </c>
      <c r="H2479" s="294">
        <f>G2479/F2479*100</f>
        <v>166.3</v>
      </c>
      <c r="I2479" s="294"/>
      <c r="J2479" s="294"/>
      <c r="K2479" s="294"/>
      <c r="L2479" s="294"/>
      <c r="M2479" s="294"/>
      <c r="N2479" s="294"/>
      <c r="O2479" s="294"/>
      <c r="P2479" s="294"/>
      <c r="Q2479" s="811"/>
      <c r="R2479" s="811"/>
      <c r="S2479" s="1061">
        <f t="shared" si="742"/>
        <v>0</v>
      </c>
      <c r="T2479" s="811"/>
      <c r="U2479" s="1089"/>
      <c r="V2479" s="811"/>
      <c r="W2479" s="811"/>
      <c r="X2479" s="811"/>
      <c r="Y2479" s="811"/>
      <c r="Z2479" s="811"/>
      <c r="AA2479" s="1295">
        <f>AA2480/9.4</f>
        <v>0</v>
      </c>
      <c r="AB2479" s="1318"/>
      <c r="AC2479" s="1460"/>
      <c r="AD2479" s="1475"/>
    </row>
    <row r="2480" spans="1:30" x14ac:dyDescent="0.25">
      <c r="A2480" s="239">
        <v>1</v>
      </c>
      <c r="B2480" s="800" t="s">
        <v>380</v>
      </c>
      <c r="C2480" s="718"/>
      <c r="D2480" s="294"/>
      <c r="E2480" s="1158">
        <v>900</v>
      </c>
      <c r="F2480" s="294">
        <f>ROUND(E2480/12*$B$4,0)</f>
        <v>150</v>
      </c>
      <c r="G2480" s="294">
        <v>249.45</v>
      </c>
      <c r="H2480" s="294">
        <f>G2480/F2480*100</f>
        <v>166.3</v>
      </c>
      <c r="I2480" s="294"/>
      <c r="J2480" s="294"/>
      <c r="K2480" s="294"/>
      <c r="L2480" s="294"/>
      <c r="M2480" s="294"/>
      <c r="N2480" s="294"/>
      <c r="O2480" s="294"/>
      <c r="P2480" s="294"/>
      <c r="Q2480" s="811"/>
      <c r="R2480" s="811"/>
      <c r="S2480" s="1061">
        <f t="shared" si="742"/>
        <v>0</v>
      </c>
      <c r="T2480" s="811"/>
      <c r="U2480" s="1089"/>
      <c r="V2480" s="811"/>
      <c r="W2480" s="811"/>
      <c r="X2480" s="811"/>
      <c r="Y2480" s="811"/>
      <c r="Z2480" s="811"/>
      <c r="AA2480" s="1295"/>
      <c r="AB2480" s="1318"/>
      <c r="AC2480" s="1460"/>
      <c r="AD2480" s="1475"/>
    </row>
    <row r="2481" spans="1:30" x14ac:dyDescent="0.25">
      <c r="A2481" s="239">
        <v>1</v>
      </c>
      <c r="B2481" s="800" t="s">
        <v>381</v>
      </c>
      <c r="C2481" s="719"/>
      <c r="D2481" s="294"/>
      <c r="E2481" s="1158"/>
      <c r="F2481" s="294"/>
      <c r="G2481" s="294"/>
      <c r="H2481" s="294"/>
      <c r="I2481" s="294"/>
      <c r="J2481" s="294"/>
      <c r="K2481" s="294"/>
      <c r="L2481" s="294"/>
      <c r="M2481" s="294"/>
      <c r="N2481" s="294"/>
      <c r="O2481" s="294"/>
      <c r="P2481" s="294"/>
      <c r="Q2481" s="811"/>
      <c r="R2481" s="811"/>
      <c r="S2481" s="1209">
        <f t="shared" si="742"/>
        <v>0</v>
      </c>
      <c r="T2481" s="811"/>
      <c r="U2481" s="1089"/>
      <c r="V2481" s="811"/>
      <c r="W2481" s="811"/>
      <c r="X2481" s="811"/>
      <c r="Y2481" s="811"/>
      <c r="Z2481" s="811"/>
      <c r="AA2481" s="1295"/>
      <c r="AB2481" s="1318"/>
      <c r="AC2481" s="1460"/>
      <c r="AD2481" s="1475"/>
    </row>
    <row r="2482" spans="1:30" x14ac:dyDescent="0.25">
      <c r="A2482" s="239">
        <v>1</v>
      </c>
      <c r="B2482" s="768" t="s">
        <v>235</v>
      </c>
      <c r="C2482" s="1135"/>
      <c r="D2482" s="294"/>
      <c r="E2482" s="1158">
        <f>SUM(E2483:E2483)</f>
        <v>200</v>
      </c>
      <c r="F2482" s="294">
        <f>SUM(F2483:F2483)</f>
        <v>33</v>
      </c>
      <c r="G2482" s="294">
        <f>SUM(G2483:G2483)</f>
        <v>23</v>
      </c>
      <c r="H2482" s="294">
        <f>G2482/F2482*100</f>
        <v>69.696969696969703</v>
      </c>
      <c r="I2482" s="294"/>
      <c r="J2482" s="294"/>
      <c r="K2482" s="294"/>
      <c r="L2482" s="294"/>
      <c r="M2482" s="294"/>
      <c r="N2482" s="294"/>
      <c r="O2482" s="294"/>
      <c r="P2482" s="294"/>
      <c r="Q2482" s="811">
        <v>240.07617000000002</v>
      </c>
      <c r="R2482" s="811">
        <v>240.07617000000002</v>
      </c>
      <c r="S2482" s="1061">
        <f t="shared" ref="S2482" si="757">Q2482/12*$B$4+(R2482-Q2482)/11*1</f>
        <v>40.012695000000001</v>
      </c>
      <c r="T2482" s="811">
        <f>Z2482-Y2482</f>
        <v>27.563200000000002</v>
      </c>
      <c r="U2482" s="1089"/>
      <c r="V2482" s="811"/>
      <c r="W2482" s="811">
        <f>T2482-S2482</f>
        <v>-12.449494999999999</v>
      </c>
      <c r="X2482" s="811"/>
      <c r="Y2482" s="811">
        <v>0</v>
      </c>
      <c r="Z2482" s="811">
        <v>27.563200000000002</v>
      </c>
      <c r="AA2482" s="1295">
        <f>SUM(AA2483:AA2483)</f>
        <v>0</v>
      </c>
      <c r="AB2482" s="1318"/>
      <c r="AC2482" s="1460"/>
      <c r="AD2482" s="1475"/>
    </row>
    <row r="2483" spans="1:30" x14ac:dyDescent="0.25">
      <c r="A2483" s="239">
        <v>1</v>
      </c>
      <c r="B2483" s="818" t="s">
        <v>68</v>
      </c>
      <c r="C2483" s="718"/>
      <c r="D2483" s="294"/>
      <c r="E2483" s="1158">
        <v>200</v>
      </c>
      <c r="F2483" s="294">
        <f>ROUND(E2483/12*$B$4,0)</f>
        <v>33</v>
      </c>
      <c r="G2483" s="294">
        <v>23</v>
      </c>
      <c r="H2483" s="294">
        <f>G2483/F2483*100</f>
        <v>69.696969696969703</v>
      </c>
      <c r="I2483" s="294"/>
      <c r="J2483" s="294"/>
      <c r="K2483" s="294"/>
      <c r="L2483" s="294"/>
      <c r="M2483" s="294"/>
      <c r="N2483" s="294"/>
      <c r="O2483" s="294"/>
      <c r="P2483" s="294"/>
      <c r="Q2483" s="811"/>
      <c r="R2483" s="811"/>
      <c r="S2483" s="1061"/>
      <c r="T2483" s="811"/>
      <c r="U2483" s="1089"/>
      <c r="V2483" s="811"/>
      <c r="W2483" s="811"/>
      <c r="X2483" s="811"/>
      <c r="Y2483" s="811"/>
      <c r="Z2483" s="811"/>
      <c r="AA2483" s="1295"/>
      <c r="AB2483" s="1318"/>
      <c r="AC2483" s="1460"/>
      <c r="AD2483" s="1475"/>
    </row>
    <row r="2484" spans="1:30" ht="29.25" x14ac:dyDescent="0.25">
      <c r="B2484" s="780" t="s">
        <v>280</v>
      </c>
      <c r="C2484" s="718"/>
      <c r="D2484" s="294"/>
      <c r="E2484" s="1050">
        <f>E2474</f>
        <v>362.5</v>
      </c>
      <c r="F2484" s="294">
        <f>F2474</f>
        <v>60.5</v>
      </c>
      <c r="G2484" s="294">
        <f>G2474</f>
        <v>17.712499999999999</v>
      </c>
      <c r="H2484" s="294">
        <f>G2484/F2484*100</f>
        <v>29.276859504132229</v>
      </c>
      <c r="I2484" s="294"/>
      <c r="J2484" s="294"/>
      <c r="K2484" s="294"/>
      <c r="L2484" s="294"/>
      <c r="M2484" s="294"/>
      <c r="N2484" s="294"/>
      <c r="O2484" s="294"/>
      <c r="P2484" s="294"/>
      <c r="Q2484" s="811"/>
      <c r="R2484" s="811"/>
      <c r="S2484" s="1061"/>
      <c r="T2484" s="811"/>
      <c r="U2484" s="1089"/>
      <c r="V2484" s="811"/>
      <c r="W2484" s="811"/>
      <c r="X2484" s="811"/>
      <c r="Y2484" s="811"/>
      <c r="Z2484" s="811"/>
      <c r="AA2484" s="1295">
        <f>AA2474</f>
        <v>0</v>
      </c>
      <c r="AB2484" s="1318"/>
      <c r="AC2484" s="1460"/>
      <c r="AD2484" s="1475"/>
    </row>
    <row r="2485" spans="1:30" ht="29.25" x14ac:dyDescent="0.25">
      <c r="B2485" s="780" t="s">
        <v>281</v>
      </c>
      <c r="C2485" s="718"/>
      <c r="D2485" s="294"/>
      <c r="E2485" s="530">
        <f>E2478</f>
        <v>95.744680851063819</v>
      </c>
      <c r="F2485" s="294">
        <f>F2478</f>
        <v>15.957446808510637</v>
      </c>
      <c r="G2485" s="294">
        <f>G2478</f>
        <v>26.537234042553191</v>
      </c>
      <c r="H2485" s="294">
        <f>G2485/F2485*100</f>
        <v>166.3</v>
      </c>
      <c r="I2485" s="294"/>
      <c r="J2485" s="294"/>
      <c r="K2485" s="294"/>
      <c r="L2485" s="294"/>
      <c r="M2485" s="294"/>
      <c r="N2485" s="294"/>
      <c r="O2485" s="294"/>
      <c r="P2485" s="294"/>
      <c r="Q2485" s="811"/>
      <c r="R2485" s="811"/>
      <c r="S2485" s="1061"/>
      <c r="T2485" s="811"/>
      <c r="U2485" s="1089"/>
      <c r="V2485" s="811"/>
      <c r="W2485" s="811"/>
      <c r="X2485" s="811"/>
      <c r="Y2485" s="811"/>
      <c r="Z2485" s="811"/>
      <c r="AA2485" s="1295">
        <f>AA2478</f>
        <v>0</v>
      </c>
      <c r="AB2485" s="1318"/>
      <c r="AC2485" s="1460"/>
      <c r="AD2485" s="1475"/>
    </row>
    <row r="2486" spans="1:30" ht="15.75" thickBot="1" x14ac:dyDescent="0.3">
      <c r="A2486" s="239">
        <v>1</v>
      </c>
      <c r="B2486" s="1162" t="s">
        <v>138</v>
      </c>
      <c r="C2486" s="719"/>
      <c r="D2486" s="294"/>
      <c r="E2486" s="1163">
        <f>E2480/4.2+E2474</f>
        <v>576.78571428571422</v>
      </c>
      <c r="F2486" s="811">
        <f>F2480/4.2+F2474</f>
        <v>96.214285714285722</v>
      </c>
      <c r="G2486" s="811">
        <f>G2480/4.2+G2474</f>
        <v>77.105357142857144</v>
      </c>
      <c r="H2486" s="811">
        <f>H2482/4.2</f>
        <v>16.594516594516595</v>
      </c>
      <c r="I2486" s="294"/>
      <c r="J2486" s="294"/>
      <c r="K2486" s="294"/>
      <c r="L2486" s="294"/>
      <c r="M2486" s="294"/>
      <c r="N2486" s="294"/>
      <c r="O2486" s="294"/>
      <c r="P2486" s="294"/>
      <c r="Q2486" s="811">
        <f t="shared" ref="Q2486:Z2486" si="758">Q2482+Q2473</f>
        <v>782.52667000000008</v>
      </c>
      <c r="R2486" s="811">
        <f t="shared" ref="R2486" si="759">R2482+R2473</f>
        <v>782.52667000000008</v>
      </c>
      <c r="S2486" s="1061">
        <f t="shared" si="758"/>
        <v>130.42111166666666</v>
      </c>
      <c r="T2486" s="811">
        <f t="shared" si="758"/>
        <v>101.49877000000001</v>
      </c>
      <c r="U2486" s="1089">
        <f t="shared" si="758"/>
        <v>0</v>
      </c>
      <c r="V2486" s="811">
        <f t="shared" si="758"/>
        <v>0</v>
      </c>
      <c r="W2486" s="811">
        <f t="shared" si="758"/>
        <v>-28.922341666666654</v>
      </c>
      <c r="X2486" s="811">
        <f t="shared" si="758"/>
        <v>0</v>
      </c>
      <c r="Y2486" s="811">
        <f t="shared" si="758"/>
        <v>0</v>
      </c>
      <c r="Z2486" s="811">
        <f t="shared" si="758"/>
        <v>101.49877000000001</v>
      </c>
      <c r="AA2486" s="1318">
        <f>AA2480/4.2+AA2474</f>
        <v>0</v>
      </c>
      <c r="AB2486" s="1318">
        <f t="shared" ref="AB2486" si="760">AB2482+AB2473</f>
        <v>0</v>
      </c>
      <c r="AC2486" s="1460"/>
      <c r="AD2486" s="1475"/>
    </row>
    <row r="2487" spans="1:30" ht="15.75" thickBot="1" x14ac:dyDescent="0.3">
      <c r="A2487" s="239">
        <v>1</v>
      </c>
      <c r="B2487" s="812" t="s">
        <v>315</v>
      </c>
      <c r="C2487" s="814"/>
      <c r="D2487" s="815"/>
      <c r="E2487" s="457"/>
      <c r="F2487" s="2198"/>
      <c r="G2487" s="815"/>
      <c r="H2487" s="815"/>
      <c r="I2487" s="815"/>
      <c r="J2487" s="815"/>
      <c r="K2487" s="815"/>
      <c r="L2487" s="815"/>
      <c r="M2487" s="815"/>
      <c r="N2487" s="815"/>
      <c r="O2487" s="815"/>
      <c r="P2487" s="815"/>
      <c r="Q2487" s="959">
        <f>Q2486</f>
        <v>782.52667000000008</v>
      </c>
      <c r="R2487" s="959">
        <f>R2486</f>
        <v>782.52667000000008</v>
      </c>
      <c r="S2487" s="1062">
        <f>S2486</f>
        <v>130.42111166666666</v>
      </c>
      <c r="T2487" s="959">
        <f t="shared" ref="T2487:Z2487" si="761">T2486</f>
        <v>101.49877000000001</v>
      </c>
      <c r="U2487" s="1090">
        <f t="shared" si="761"/>
        <v>0</v>
      </c>
      <c r="V2487" s="959">
        <f>V2486</f>
        <v>0</v>
      </c>
      <c r="W2487" s="960">
        <f t="shared" si="761"/>
        <v>-28.922341666666654</v>
      </c>
      <c r="X2487" s="960"/>
      <c r="Y2487" s="960">
        <f t="shared" si="761"/>
        <v>0</v>
      </c>
      <c r="Z2487" s="960">
        <f t="shared" si="761"/>
        <v>101.49877000000001</v>
      </c>
      <c r="AA2487" s="1321"/>
      <c r="AB2487" s="1322">
        <f t="shared" ref="AB2487" si="762">AB2486</f>
        <v>0</v>
      </c>
      <c r="AC2487" s="1460"/>
      <c r="AD2487" s="1475"/>
    </row>
    <row r="2488" spans="1:30" ht="15.75" x14ac:dyDescent="0.25">
      <c r="B2488" s="2296" t="s">
        <v>536</v>
      </c>
      <c r="C2488" s="719"/>
      <c r="D2488" s="294"/>
      <c r="E2488" s="294"/>
      <c r="F2488" s="294"/>
      <c r="G2488" s="294"/>
      <c r="H2488" s="294"/>
      <c r="I2488" s="294"/>
      <c r="J2488" s="294"/>
      <c r="K2488" s="294"/>
      <c r="L2488" s="294"/>
      <c r="M2488" s="294"/>
      <c r="N2488" s="294"/>
      <c r="O2488" s="294"/>
      <c r="P2488" s="294"/>
      <c r="Q2488" s="294"/>
      <c r="R2488" s="2712"/>
      <c r="S2488" s="1061"/>
      <c r="T2488" s="294"/>
      <c r="U2488" s="1088"/>
      <c r="V2488" s="294"/>
      <c r="W2488" s="294"/>
      <c r="X2488" s="294"/>
      <c r="Y2488" s="294"/>
      <c r="Z2488" s="294"/>
      <c r="AA2488" s="1295"/>
      <c r="AB2488" s="1295"/>
      <c r="AC2488" s="1460"/>
      <c r="AD2488" s="1475"/>
    </row>
    <row r="2489" spans="1:30" x14ac:dyDescent="0.25">
      <c r="B2489" s="398" t="s">
        <v>207</v>
      </c>
      <c r="C2489" s="1135"/>
      <c r="D2489" s="294"/>
      <c r="E2489" s="294"/>
      <c r="F2489" s="294"/>
      <c r="G2489" s="294"/>
      <c r="H2489" s="294"/>
      <c r="I2489" s="294"/>
      <c r="J2489" s="294"/>
      <c r="K2489" s="294"/>
      <c r="L2489" s="294"/>
      <c r="M2489" s="294"/>
      <c r="N2489" s="294"/>
      <c r="O2489" s="294"/>
      <c r="P2489" s="294"/>
      <c r="Q2489" s="811"/>
      <c r="R2489" s="811"/>
      <c r="S2489" s="1209">
        <f>Q2489/12*$B$4</f>
        <v>0</v>
      </c>
      <c r="T2489" s="811">
        <f>Z2489-Y2489</f>
        <v>0</v>
      </c>
      <c r="U2489" s="1089"/>
      <c r="V2489" s="811"/>
      <c r="W2489" s="811">
        <f>T2489-S2489</f>
        <v>0</v>
      </c>
      <c r="X2489" s="811"/>
      <c r="Y2489" s="811"/>
      <c r="Z2489" s="811"/>
      <c r="AA2489" s="1295"/>
      <c r="AB2489" s="1318"/>
      <c r="AC2489" s="1460"/>
      <c r="AD2489" s="1475"/>
    </row>
    <row r="2490" spans="1:30" x14ac:dyDescent="0.25">
      <c r="B2490" s="1508" t="s">
        <v>235</v>
      </c>
      <c r="C2490" s="1135"/>
      <c r="D2490" s="294"/>
      <c r="E2490" s="1158">
        <f>SUM(E2491:E2492)</f>
        <v>35</v>
      </c>
      <c r="F2490" s="294">
        <f>SUM(F2491:F2492)</f>
        <v>6</v>
      </c>
      <c r="G2490" s="294">
        <f>SUM(G2491:G2492)</f>
        <v>0</v>
      </c>
      <c r="H2490" s="294"/>
      <c r="I2490" s="294"/>
      <c r="J2490" s="294"/>
      <c r="K2490" s="294"/>
      <c r="L2490" s="294"/>
      <c r="M2490" s="294"/>
      <c r="N2490" s="294"/>
      <c r="O2490" s="294"/>
      <c r="P2490" s="294"/>
      <c r="Q2490" s="811">
        <v>348.26979999999998</v>
      </c>
      <c r="R2490" s="811">
        <v>348.26979999999998</v>
      </c>
      <c r="S2490" s="1209">
        <f t="shared" ref="S2490" si="763">Q2490/12*$B$4+(R2490-Q2490)/11*1</f>
        <v>58.04496666666666</v>
      </c>
      <c r="T2490" s="811">
        <f>Z2490-Y2490</f>
        <v>0</v>
      </c>
      <c r="U2490" s="1089"/>
      <c r="V2490" s="811"/>
      <c r="W2490" s="811">
        <f>T2490-S2490</f>
        <v>-58.04496666666666</v>
      </c>
      <c r="X2490" s="811"/>
      <c r="Y2490" s="811"/>
      <c r="Z2490" s="811"/>
      <c r="AA2490" s="1295">
        <f>SUM(AA2491:AA2492)</f>
        <v>0</v>
      </c>
      <c r="AB2490" s="1318"/>
      <c r="AC2490" s="1460"/>
      <c r="AD2490" s="1475"/>
    </row>
    <row r="2491" spans="1:30" ht="45" x14ac:dyDescent="0.25">
      <c r="B2491" s="2714" t="s">
        <v>537</v>
      </c>
      <c r="C2491" s="1135"/>
      <c r="D2491" s="294"/>
      <c r="E2491" s="374">
        <v>20</v>
      </c>
      <c r="F2491" s="294">
        <f>ROUND(E2491/12*$B$4,0)</f>
        <v>3</v>
      </c>
      <c r="G2491" s="294"/>
      <c r="H2491" s="294"/>
      <c r="I2491" s="294"/>
      <c r="J2491" s="294"/>
      <c r="K2491" s="294"/>
      <c r="L2491" s="294"/>
      <c r="M2491" s="294"/>
      <c r="N2491" s="294"/>
      <c r="O2491" s="294"/>
      <c r="P2491" s="294"/>
      <c r="Q2491" s="811"/>
      <c r="R2491" s="811"/>
      <c r="S2491" s="1209"/>
      <c r="T2491" s="811"/>
      <c r="U2491" s="1089"/>
      <c r="V2491" s="811"/>
      <c r="W2491" s="811"/>
      <c r="X2491" s="811"/>
      <c r="Y2491" s="811"/>
      <c r="Z2491" s="811"/>
      <c r="AA2491" s="1295"/>
      <c r="AB2491" s="1318"/>
      <c r="AC2491" s="1460"/>
      <c r="AD2491" s="1475"/>
    </row>
    <row r="2492" spans="1:30" ht="60" x14ac:dyDescent="0.25">
      <c r="B2492" s="2717" t="s">
        <v>538</v>
      </c>
      <c r="C2492" s="1135"/>
      <c r="D2492" s="294"/>
      <c r="E2492" s="1159">
        <v>15</v>
      </c>
      <c r="F2492" s="294">
        <f>ROUND(E2492/12*$B$4,0)</f>
        <v>3</v>
      </c>
      <c r="G2492" s="294"/>
      <c r="H2492" s="294"/>
      <c r="I2492" s="294"/>
      <c r="J2492" s="294"/>
      <c r="K2492" s="294"/>
      <c r="L2492" s="294"/>
      <c r="M2492" s="294"/>
      <c r="N2492" s="294"/>
      <c r="O2492" s="294"/>
      <c r="P2492" s="294"/>
      <c r="Q2492" s="811"/>
      <c r="R2492" s="811"/>
      <c r="S2492" s="1209"/>
      <c r="T2492" s="811"/>
      <c r="U2492" s="1089"/>
      <c r="V2492" s="811"/>
      <c r="W2492" s="811"/>
      <c r="X2492" s="811"/>
      <c r="Y2492" s="811"/>
      <c r="Z2492" s="811"/>
      <c r="AA2492" s="1295"/>
      <c r="AB2492" s="1318"/>
      <c r="AC2492" s="1460"/>
      <c r="AD2492" s="1475"/>
    </row>
    <row r="2493" spans="1:30" ht="15.75" thickBot="1" x14ac:dyDescent="0.3">
      <c r="B2493" s="1162" t="s">
        <v>138</v>
      </c>
      <c r="C2493" s="719"/>
      <c r="D2493" s="294"/>
      <c r="E2493" s="1163"/>
      <c r="F2493" s="811"/>
      <c r="G2493" s="811"/>
      <c r="H2493" s="811"/>
      <c r="I2493" s="294"/>
      <c r="J2493" s="294"/>
      <c r="K2493" s="294"/>
      <c r="L2493" s="294"/>
      <c r="M2493" s="294"/>
      <c r="N2493" s="294"/>
      <c r="O2493" s="294"/>
      <c r="P2493" s="294"/>
      <c r="Q2493" s="811">
        <f>Q2490</f>
        <v>348.26979999999998</v>
      </c>
      <c r="R2493" s="811">
        <f>R2490</f>
        <v>348.26979999999998</v>
      </c>
      <c r="S2493" s="1061">
        <f t="shared" ref="S2493:Z2493" si="764">S2490</f>
        <v>58.04496666666666</v>
      </c>
      <c r="T2493" s="811">
        <f t="shared" si="764"/>
        <v>0</v>
      </c>
      <c r="U2493" s="1089">
        <f t="shared" si="764"/>
        <v>0</v>
      </c>
      <c r="V2493" s="811">
        <f t="shared" si="764"/>
        <v>0</v>
      </c>
      <c r="W2493" s="811">
        <f t="shared" si="764"/>
        <v>-58.04496666666666</v>
      </c>
      <c r="X2493" s="811">
        <f t="shared" si="764"/>
        <v>0</v>
      </c>
      <c r="Y2493" s="811">
        <f t="shared" si="764"/>
        <v>0</v>
      </c>
      <c r="Z2493" s="811">
        <f t="shared" si="764"/>
        <v>0</v>
      </c>
      <c r="AA2493" s="1318"/>
      <c r="AB2493" s="1318">
        <f t="shared" ref="AB2493" si="765">AB2490</f>
        <v>0</v>
      </c>
      <c r="AC2493" s="1460"/>
      <c r="AD2493" s="1475"/>
    </row>
    <row r="2494" spans="1:30" ht="15.75" thickBot="1" x14ac:dyDescent="0.3">
      <c r="B2494" s="812" t="s">
        <v>315</v>
      </c>
      <c r="C2494" s="814"/>
      <c r="D2494" s="815"/>
      <c r="E2494" s="457"/>
      <c r="F2494" s="2198"/>
      <c r="G2494" s="815"/>
      <c r="H2494" s="815"/>
      <c r="I2494" s="815"/>
      <c r="J2494" s="815"/>
      <c r="K2494" s="815"/>
      <c r="L2494" s="815"/>
      <c r="M2494" s="815"/>
      <c r="N2494" s="815"/>
      <c r="O2494" s="815"/>
      <c r="P2494" s="815"/>
      <c r="Q2494" s="959">
        <f t="shared" ref="Q2494:W2494" si="766">Q2493</f>
        <v>348.26979999999998</v>
      </c>
      <c r="R2494" s="959">
        <f t="shared" ref="R2494" si="767">R2493</f>
        <v>348.26979999999998</v>
      </c>
      <c r="S2494" s="1062">
        <f t="shared" si="766"/>
        <v>58.04496666666666</v>
      </c>
      <c r="T2494" s="959">
        <f t="shared" si="766"/>
        <v>0</v>
      </c>
      <c r="U2494" s="1090">
        <f t="shared" si="766"/>
        <v>0</v>
      </c>
      <c r="V2494" s="959">
        <f t="shared" si="766"/>
        <v>0</v>
      </c>
      <c r="W2494" s="960">
        <f t="shared" si="766"/>
        <v>-58.04496666666666</v>
      </c>
      <c r="X2494" s="960"/>
      <c r="Y2494" s="960">
        <f>Y2493</f>
        <v>0</v>
      </c>
      <c r="Z2494" s="960">
        <f>Z2493</f>
        <v>0</v>
      </c>
      <c r="AA2494" s="1321"/>
      <c r="AB2494" s="1322">
        <f>AB2493</f>
        <v>0</v>
      </c>
      <c r="AC2494" s="1460"/>
      <c r="AD2494" s="1475"/>
    </row>
    <row r="2495" spans="1:30" s="2716" customFormat="1" ht="32.25" thickBot="1" x14ac:dyDescent="0.3">
      <c r="B2495" s="291" t="s">
        <v>475</v>
      </c>
      <c r="C2495" s="291"/>
      <c r="D2495" s="81"/>
      <c r="E2495" s="418"/>
      <c r="F2495" s="418">
        <v>0</v>
      </c>
      <c r="G2495" s="81"/>
      <c r="H2495" s="81"/>
      <c r="I2495" s="81"/>
      <c r="J2495" s="404"/>
      <c r="K2495" s="404"/>
      <c r="L2495" s="404"/>
      <c r="M2495" s="404"/>
      <c r="N2495" s="404"/>
      <c r="O2495" s="404"/>
      <c r="P2495" s="404"/>
      <c r="Q2495" s="2707"/>
      <c r="R2495" s="2707"/>
      <c r="S2495" s="1211"/>
      <c r="T2495" s="1412"/>
      <c r="U2495" s="2710"/>
      <c r="V2495" s="1412"/>
      <c r="W2495" s="1419"/>
      <c r="X2495" s="1419"/>
      <c r="Y2495" s="1419"/>
      <c r="Z2495" s="1419"/>
      <c r="AA2495" s="1420"/>
      <c r="AB2495" s="1287"/>
      <c r="AC2495" s="1460"/>
      <c r="AD2495" s="1475"/>
    </row>
    <row r="2496" spans="1:30" s="2716" customFormat="1" ht="15.75" thickBot="1" x14ac:dyDescent="0.3">
      <c r="B2496" s="70" t="s">
        <v>29</v>
      </c>
      <c r="C2496" s="676"/>
      <c r="D2496" s="87"/>
      <c r="E2496" s="438"/>
      <c r="F2496" s="438">
        <v>0</v>
      </c>
      <c r="G2496" s="87"/>
      <c r="H2496" s="87"/>
      <c r="I2496" s="87"/>
      <c r="J2496" s="404"/>
      <c r="K2496" s="404"/>
      <c r="L2496" s="404"/>
      <c r="M2496" s="404"/>
      <c r="N2496" s="404"/>
      <c r="O2496" s="404"/>
      <c r="P2496" s="404"/>
      <c r="Q2496" s="1412"/>
      <c r="R2496" s="1412"/>
      <c r="S2496" s="1061"/>
      <c r="T2496" s="1423"/>
      <c r="U2496" s="1427"/>
      <c r="V2496" s="1423"/>
      <c r="W2496" s="1419"/>
      <c r="X2496" s="1419"/>
      <c r="Y2496" s="1419"/>
      <c r="Z2496" s="1419"/>
      <c r="AA2496" s="1420"/>
      <c r="AB2496" s="1287"/>
      <c r="AC2496" s="1460"/>
      <c r="AD2496" s="1475"/>
    </row>
    <row r="2497" spans="2:30" s="2716" customFormat="1" ht="30.75" thickBot="1" x14ac:dyDescent="0.3">
      <c r="B2497" s="66" t="s">
        <v>127</v>
      </c>
      <c r="C2497" s="678"/>
      <c r="D2497" s="81"/>
      <c r="E2497" s="418"/>
      <c r="F2497" s="418">
        <v>0</v>
      </c>
      <c r="G2497" s="81"/>
      <c r="H2497" s="81"/>
      <c r="I2497" s="81"/>
      <c r="J2497" s="404"/>
      <c r="K2497" s="404"/>
      <c r="L2497" s="404"/>
      <c r="M2497" s="404"/>
      <c r="N2497" s="404"/>
      <c r="O2497" s="404"/>
      <c r="P2497" s="404"/>
      <c r="Q2497" s="607"/>
      <c r="R2497" s="607"/>
      <c r="S2497" s="1211"/>
      <c r="T2497" s="1419"/>
      <c r="U2497" s="1418"/>
      <c r="V2497" s="1422"/>
      <c r="W2497" s="1419"/>
      <c r="X2497" s="1419"/>
      <c r="Y2497" s="1419"/>
      <c r="Z2497" s="1419"/>
      <c r="AA2497" s="1420"/>
      <c r="AB2497" s="1287"/>
      <c r="AC2497" s="1460"/>
      <c r="AD2497" s="1475"/>
    </row>
    <row r="2498" spans="2:30" s="2716" customFormat="1" ht="15.75" thickBot="1" x14ac:dyDescent="0.3">
      <c r="B2498" s="62" t="s">
        <v>151</v>
      </c>
      <c r="C2498" s="665"/>
      <c r="D2498" s="81">
        <v>240</v>
      </c>
      <c r="E2498" s="418">
        <v>34</v>
      </c>
      <c r="F2498" s="2712">
        <f>ROUND(E2498/12*$B$4,0)</f>
        <v>6</v>
      </c>
      <c r="G2498" s="81"/>
      <c r="H2498" s="81"/>
      <c r="I2498" s="93">
        <v>8</v>
      </c>
      <c r="J2498" s="81">
        <f>N2498/F2498</f>
        <v>0</v>
      </c>
      <c r="K2498" s="81">
        <f>ROUND(E2498*I2498,0)</f>
        <v>272</v>
      </c>
      <c r="L2498" s="81">
        <f>ROUND(K2498/12*$B$4,0)</f>
        <v>45</v>
      </c>
      <c r="M2498" s="81"/>
      <c r="N2498" s="81">
        <f>M2498/L2498*100</f>
        <v>0</v>
      </c>
      <c r="O2498" s="81">
        <f>K2498/D2498</f>
        <v>1.1333333333333333</v>
      </c>
      <c r="P2498" s="81">
        <f>M2498/$B$4*12/O2498</f>
        <v>0</v>
      </c>
      <c r="Q2498" s="110"/>
      <c r="R2498" s="110"/>
      <c r="S2498" s="1209"/>
      <c r="T2498" s="1423"/>
      <c r="U2498" s="1421"/>
      <c r="V2498" s="1419"/>
      <c r="W2498" s="1419"/>
      <c r="X2498" s="1419"/>
      <c r="Y2498" s="1419"/>
      <c r="Z2498" s="1419"/>
      <c r="AA2498" s="1420"/>
      <c r="AB2498" s="1287"/>
      <c r="AC2498" s="1460"/>
      <c r="AD2498" s="1475"/>
    </row>
    <row r="2499" spans="2:30" s="2716" customFormat="1" ht="15.75" thickBot="1" x14ac:dyDescent="0.3">
      <c r="B2499" s="63" t="s">
        <v>184</v>
      </c>
      <c r="C2499" s="1133"/>
      <c r="D2499" s="86"/>
      <c r="E2499" s="421">
        <f>E2498</f>
        <v>34</v>
      </c>
      <c r="F2499" s="421">
        <v>2</v>
      </c>
      <c r="G2499" s="86">
        <f>G2498</f>
        <v>0</v>
      </c>
      <c r="H2499" s="86">
        <f>H2498</f>
        <v>0</v>
      </c>
      <c r="I2499" s="86">
        <f>I2498</f>
        <v>8</v>
      </c>
      <c r="J2499" s="86">
        <f>N2499/F2499</f>
        <v>0</v>
      </c>
      <c r="K2499" s="86">
        <f t="shared" ref="K2499:P2499" si="768">K2498</f>
        <v>272</v>
      </c>
      <c r="L2499" s="86">
        <f t="shared" si="768"/>
        <v>45</v>
      </c>
      <c r="M2499" s="86">
        <f t="shared" si="768"/>
        <v>0</v>
      </c>
      <c r="N2499" s="86">
        <f t="shared" si="768"/>
        <v>0</v>
      </c>
      <c r="O2499" s="86">
        <f t="shared" si="768"/>
        <v>1.1333333333333333</v>
      </c>
      <c r="P2499" s="86">
        <f t="shared" si="768"/>
        <v>0</v>
      </c>
      <c r="Q2499" s="547"/>
      <c r="R2499" s="547"/>
      <c r="S2499" s="1209"/>
      <c r="T2499" s="608"/>
      <c r="U2499" s="2098"/>
      <c r="V2499" s="608"/>
      <c r="W2499" s="1419"/>
      <c r="X2499" s="1419"/>
      <c r="Y2499" s="1419"/>
      <c r="Z2499" s="1419"/>
      <c r="AA2499" s="1420">
        <f>AA2498</f>
        <v>0</v>
      </c>
      <c r="AB2499" s="1287"/>
      <c r="AC2499" s="1460"/>
      <c r="AD2499" s="1475"/>
    </row>
    <row r="2500" spans="2:30" s="2716" customFormat="1" ht="30" thickBot="1" x14ac:dyDescent="0.3">
      <c r="B2500" s="64" t="s">
        <v>215</v>
      </c>
      <c r="C2500" s="64"/>
      <c r="D2500" s="89"/>
      <c r="E2500" s="471">
        <f>SUM(E2499)</f>
        <v>34</v>
      </c>
      <c r="F2500" s="471">
        <v>2</v>
      </c>
      <c r="G2500" s="89">
        <f>SUM(G2499)</f>
        <v>0</v>
      </c>
      <c r="H2500" s="89">
        <f>SUM(H2499)</f>
        <v>0</v>
      </c>
      <c r="I2500" s="89">
        <f>SUM(I2499)</f>
        <v>8</v>
      </c>
      <c r="J2500" s="89">
        <f>N2500/F2500</f>
        <v>0</v>
      </c>
      <c r="K2500" s="89">
        <f>SUM(K2499)</f>
        <v>272</v>
      </c>
      <c r="L2500" s="89">
        <f>L2499</f>
        <v>45</v>
      </c>
      <c r="M2500" s="89">
        <f>SUM(M2499)</f>
        <v>0</v>
      </c>
      <c r="N2500" s="89">
        <f>SUM(N2499)</f>
        <v>0</v>
      </c>
      <c r="O2500" s="89">
        <f>SUM(O2499)</f>
        <v>1.1333333333333333</v>
      </c>
      <c r="P2500" s="89">
        <f>SUM(P2499)</f>
        <v>0</v>
      </c>
      <c r="Q2500" s="574">
        <v>592.26495999999997</v>
      </c>
      <c r="R2500" s="574">
        <v>592.26495999999997</v>
      </c>
      <c r="S2500" s="1209">
        <f t="shared" ref="S2500" si="769">Q2500/12*$B$4+(R2500-Q2500)/11*1</f>
        <v>98.710826666666662</v>
      </c>
      <c r="T2500" s="574">
        <f>Z2500-Y2500-V2500</f>
        <v>0</v>
      </c>
      <c r="U2500" s="1074"/>
      <c r="V2500" s="574"/>
      <c r="W2500" s="574">
        <f>T2500-S2500</f>
        <v>-98.710826666666662</v>
      </c>
      <c r="X2500" s="574"/>
      <c r="Y2500" s="574"/>
      <c r="Z2500" s="575"/>
      <c r="AA2500" s="1420">
        <f>SUM(AA2499)</f>
        <v>0</v>
      </c>
      <c r="AB2500" s="1287"/>
      <c r="AC2500" s="1460"/>
      <c r="AD2500" s="1475"/>
    </row>
    <row r="2501" spans="2:30" s="2716" customFormat="1" ht="15.75" thickBot="1" x14ac:dyDescent="0.3">
      <c r="B2501" s="82" t="s">
        <v>315</v>
      </c>
      <c r="C2501" s="82"/>
      <c r="D2501" s="90"/>
      <c r="E2501" s="472"/>
      <c r="F2501" s="472">
        <v>0</v>
      </c>
      <c r="G2501" s="90"/>
      <c r="H2501" s="90"/>
      <c r="I2501" s="90"/>
      <c r="J2501" s="90"/>
      <c r="K2501" s="90"/>
      <c r="L2501" s="90">
        <v>0</v>
      </c>
      <c r="M2501" s="90"/>
      <c r="N2501" s="90"/>
      <c r="O2501" s="90"/>
      <c r="P2501" s="90"/>
      <c r="Q2501" s="127">
        <f t="shared" ref="Q2501:Z2501" si="770">Q2500</f>
        <v>592.26495999999997</v>
      </c>
      <c r="R2501" s="127">
        <f t="shared" ref="R2501" si="771">R2500</f>
        <v>592.26495999999997</v>
      </c>
      <c r="S2501" s="1062">
        <f t="shared" si="770"/>
        <v>98.710826666666662</v>
      </c>
      <c r="T2501" s="127">
        <f t="shared" si="770"/>
        <v>0</v>
      </c>
      <c r="U2501" s="1075">
        <f t="shared" si="770"/>
        <v>0</v>
      </c>
      <c r="V2501" s="127">
        <f t="shared" si="770"/>
        <v>0</v>
      </c>
      <c r="W2501" s="127">
        <f t="shared" si="770"/>
        <v>-98.710826666666662</v>
      </c>
      <c r="X2501" s="127"/>
      <c r="Y2501" s="127">
        <f t="shared" si="770"/>
        <v>0</v>
      </c>
      <c r="Z2501" s="576">
        <f t="shared" si="770"/>
        <v>0</v>
      </c>
      <c r="AA2501" s="1420"/>
      <c r="AB2501" s="1287">
        <f t="shared" ref="AB2501" si="772">AB2500</f>
        <v>0</v>
      </c>
      <c r="AC2501" s="1460"/>
      <c r="AD2501" s="1475"/>
    </row>
    <row r="2502" spans="2:30" ht="44.25" customHeight="1" thickBot="1" x14ac:dyDescent="0.3">
      <c r="B2502" s="2216" t="s">
        <v>565</v>
      </c>
      <c r="C2502" s="2216"/>
      <c r="D2502" s="374"/>
      <c r="E2502" s="438"/>
      <c r="F2502" s="374"/>
      <c r="G2502" s="374"/>
      <c r="H2502" s="374"/>
      <c r="I2502" s="374"/>
      <c r="J2502" s="374"/>
      <c r="K2502" s="374"/>
      <c r="L2502" s="374"/>
      <c r="M2502" s="374"/>
      <c r="N2502" s="374"/>
      <c r="O2502" s="374"/>
      <c r="P2502" s="374"/>
      <c r="Q2502" s="570"/>
      <c r="R2502" s="570"/>
      <c r="S2502" s="1211"/>
      <c r="T2502" s="1412"/>
      <c r="U2502" s="1418"/>
      <c r="V2502" s="1412"/>
      <c r="W2502" s="1419"/>
      <c r="X2502" s="1419"/>
      <c r="Y2502" s="1419"/>
      <c r="Z2502" s="1419"/>
      <c r="AA2502" s="1420"/>
      <c r="AB2502" s="1287"/>
      <c r="AC2502" s="1460"/>
      <c r="AD2502" s="1475"/>
    </row>
    <row r="2503" spans="2:30" ht="29.25" thickBot="1" x14ac:dyDescent="0.3">
      <c r="B2503" s="795" t="s">
        <v>207</v>
      </c>
      <c r="C2503" s="2341"/>
      <c r="D2503" s="374"/>
      <c r="E2503" s="438"/>
      <c r="F2503" s="374"/>
      <c r="G2503" s="374"/>
      <c r="H2503" s="374"/>
      <c r="I2503" s="374"/>
      <c r="J2503" s="374"/>
      <c r="K2503" s="374"/>
      <c r="L2503" s="374"/>
      <c r="M2503" s="374"/>
      <c r="N2503" s="374"/>
      <c r="O2503" s="374"/>
      <c r="P2503" s="374"/>
      <c r="Q2503" s="570">
        <v>530.90899999999999</v>
      </c>
      <c r="R2503" s="570">
        <v>530.90899999999999</v>
      </c>
      <c r="S2503" s="1061">
        <f t="shared" ref="S2503" si="773">Q2503/12*$B$4+(R2503-Q2503)/11*1</f>
        <v>88.484833333333327</v>
      </c>
      <c r="T2503" s="811">
        <f>Z2503-Y2503</f>
        <v>503.39928000000003</v>
      </c>
      <c r="U2503" s="1089"/>
      <c r="V2503" s="811"/>
      <c r="W2503" s="811">
        <f>T2503-S2503</f>
        <v>414.91444666666672</v>
      </c>
      <c r="X2503" s="811"/>
      <c r="Y2503" s="811">
        <v>0</v>
      </c>
      <c r="Z2503" s="811">
        <v>503.39928000000003</v>
      </c>
      <c r="AA2503" s="1420"/>
      <c r="AB2503" s="1287"/>
      <c r="AC2503" s="1460"/>
      <c r="AD2503" s="1475"/>
    </row>
    <row r="2504" spans="2:30" ht="15.75" thickBot="1" x14ac:dyDescent="0.3">
      <c r="B2504" s="721" t="s">
        <v>207</v>
      </c>
      <c r="C2504" s="2341"/>
      <c r="D2504" s="374"/>
      <c r="E2504" s="438"/>
      <c r="F2504" s="374"/>
      <c r="G2504" s="374"/>
      <c r="H2504" s="374"/>
      <c r="I2504" s="374"/>
      <c r="J2504" s="374"/>
      <c r="K2504" s="374"/>
      <c r="L2504" s="374"/>
      <c r="M2504" s="374"/>
      <c r="N2504" s="374"/>
      <c r="O2504" s="374"/>
      <c r="P2504" s="374"/>
      <c r="Q2504" s="570"/>
      <c r="R2504" s="570"/>
      <c r="S2504" s="1061">
        <f>Q2504/12*$B$4</f>
        <v>0</v>
      </c>
      <c r="T2504" s="607"/>
      <c r="U2504" s="1418"/>
      <c r="V2504" s="1412"/>
      <c r="W2504" s="1422"/>
      <c r="X2504" s="1422"/>
      <c r="Y2504" s="1419"/>
      <c r="Z2504" s="1422"/>
      <c r="AA2504" s="1420"/>
      <c r="AB2504" s="1287"/>
      <c r="AC2504" s="1460"/>
      <c r="AD2504" s="1475"/>
    </row>
    <row r="2505" spans="2:30" ht="30" thickBot="1" x14ac:dyDescent="0.3">
      <c r="B2505" s="784" t="s">
        <v>362</v>
      </c>
      <c r="C2505" s="2341"/>
      <c r="D2505" s="374"/>
      <c r="E2505" s="294">
        <f>E2506</f>
        <v>125</v>
      </c>
      <c r="F2505" s="374">
        <f>F2506</f>
        <v>21</v>
      </c>
      <c r="G2505" s="374">
        <f>G2506</f>
        <v>0</v>
      </c>
      <c r="H2505" s="374">
        <f>G2505/F2505*100</f>
        <v>0</v>
      </c>
      <c r="I2505" s="374"/>
      <c r="J2505" s="374"/>
      <c r="K2505" s="374"/>
      <c r="L2505" s="374"/>
      <c r="M2505" s="374"/>
      <c r="N2505" s="374"/>
      <c r="O2505" s="374"/>
      <c r="P2505" s="374"/>
      <c r="Q2505" s="570"/>
      <c r="R2505" s="570"/>
      <c r="S2505" s="1061"/>
      <c r="T2505" s="607"/>
      <c r="U2505" s="1427"/>
      <c r="V2505" s="610"/>
      <c r="W2505" s="1419"/>
      <c r="X2505" s="1422"/>
      <c r="Y2505" s="1422"/>
      <c r="Z2505" s="1419"/>
      <c r="AA2505" s="1420">
        <f>AA2506</f>
        <v>0</v>
      </c>
      <c r="AB2505" s="1287"/>
      <c r="AC2505" s="1460"/>
      <c r="AD2505" s="1475"/>
    </row>
    <row r="2506" spans="2:30" ht="30.75" thickBot="1" x14ac:dyDescent="0.3">
      <c r="B2506" s="1142" t="s">
        <v>351</v>
      </c>
      <c r="C2506" s="2341"/>
      <c r="D2506" s="374"/>
      <c r="E2506" s="294">
        <f>E2508/4</f>
        <v>125</v>
      </c>
      <c r="F2506" s="374">
        <f>ROUND(E2506/12*$B$4,0)</f>
        <v>21</v>
      </c>
      <c r="G2506" s="374">
        <f>G2508/4</f>
        <v>0</v>
      </c>
      <c r="H2506" s="374">
        <f>G2506/F2506*100</f>
        <v>0</v>
      </c>
      <c r="I2506" s="374"/>
      <c r="J2506" s="374"/>
      <c r="K2506" s="374"/>
      <c r="L2506" s="374"/>
      <c r="M2506" s="374"/>
      <c r="N2506" s="374"/>
      <c r="O2506" s="374"/>
      <c r="P2506" s="374"/>
      <c r="Q2506" s="570"/>
      <c r="R2506" s="570"/>
      <c r="S2506" s="1211"/>
      <c r="T2506" s="1412"/>
      <c r="U2506" s="1418"/>
      <c r="V2506" s="607"/>
      <c r="W2506" s="1422"/>
      <c r="X2506" s="1419"/>
      <c r="Y2506" s="1419"/>
      <c r="Z2506" s="1422"/>
      <c r="AA2506" s="1420">
        <f>AA2508/4</f>
        <v>0</v>
      </c>
      <c r="AB2506" s="1287"/>
      <c r="AC2506" s="1460"/>
      <c r="AD2506" s="1475"/>
    </row>
    <row r="2507" spans="2:30" ht="15.75" thickBot="1" x14ac:dyDescent="0.3">
      <c r="B2507" s="4" t="s">
        <v>352</v>
      </c>
      <c r="C2507" s="2341"/>
      <c r="D2507" s="374"/>
      <c r="E2507" s="810"/>
      <c r="F2507" s="374"/>
      <c r="G2507" s="374"/>
      <c r="H2507" s="374"/>
      <c r="I2507" s="374"/>
      <c r="J2507" s="374"/>
      <c r="K2507" s="374"/>
      <c r="L2507" s="374"/>
      <c r="M2507" s="374"/>
      <c r="N2507" s="374"/>
      <c r="O2507" s="374"/>
      <c r="P2507" s="374"/>
      <c r="Q2507" s="570"/>
      <c r="R2507" s="570"/>
      <c r="S2507" s="1208"/>
      <c r="T2507" s="607"/>
      <c r="U2507" s="1427"/>
      <c r="V2507" s="607"/>
      <c r="W2507" s="1419"/>
      <c r="X2507" s="1422"/>
      <c r="Y2507" s="1422"/>
      <c r="Z2507" s="1422"/>
      <c r="AA2507" s="1420"/>
      <c r="AB2507" s="1287"/>
      <c r="AC2507" s="1460"/>
      <c r="AD2507" s="1475"/>
    </row>
    <row r="2508" spans="2:30" ht="30.75" thickBot="1" x14ac:dyDescent="0.3">
      <c r="B2508" s="4" t="s">
        <v>377</v>
      </c>
      <c r="C2508" s="2341"/>
      <c r="D2508" s="374"/>
      <c r="E2508" s="294">
        <v>500</v>
      </c>
      <c r="F2508" s="374">
        <f>ROUND(E2508/12*$B$4,0)</f>
        <v>83</v>
      </c>
      <c r="G2508" s="374"/>
      <c r="H2508" s="374">
        <f>G2508/F2508*100</f>
        <v>0</v>
      </c>
      <c r="I2508" s="374"/>
      <c r="J2508" s="374"/>
      <c r="K2508" s="374"/>
      <c r="L2508" s="374"/>
      <c r="M2508" s="374"/>
      <c r="N2508" s="374"/>
      <c r="O2508" s="374"/>
      <c r="P2508" s="374"/>
      <c r="Q2508" s="570"/>
      <c r="R2508" s="570"/>
      <c r="S2508" s="1208"/>
      <c r="T2508" s="607"/>
      <c r="U2508" s="1421"/>
      <c r="V2508" s="1412"/>
      <c r="W2508" s="1423"/>
      <c r="X2508" s="1419"/>
      <c r="Y2508" s="1422"/>
      <c r="Z2508" s="1422"/>
      <c r="AA2508" s="1420"/>
      <c r="AB2508" s="1287"/>
      <c r="AC2508" s="1460"/>
      <c r="AD2508" s="1475"/>
    </row>
    <row r="2509" spans="2:30" ht="30" thickBot="1" x14ac:dyDescent="0.3">
      <c r="B2509" s="784" t="s">
        <v>363</v>
      </c>
      <c r="C2509" s="2341"/>
      <c r="D2509" s="374"/>
      <c r="E2509" s="294">
        <f>E2510</f>
        <v>191.48936170212764</v>
      </c>
      <c r="F2509" s="374">
        <f>F2510</f>
        <v>31.914893617021274</v>
      </c>
      <c r="G2509" s="374">
        <f>G2510</f>
        <v>232</v>
      </c>
      <c r="H2509" s="374">
        <f>G2509/F2509*100</f>
        <v>726.93333333333339</v>
      </c>
      <c r="I2509" s="374"/>
      <c r="J2509" s="374"/>
      <c r="K2509" s="374"/>
      <c r="L2509" s="374"/>
      <c r="M2509" s="374"/>
      <c r="N2509" s="374"/>
      <c r="O2509" s="374"/>
      <c r="P2509" s="374"/>
      <c r="Q2509" s="570"/>
      <c r="R2509" s="570"/>
      <c r="S2509" s="1061"/>
      <c r="T2509" s="607"/>
      <c r="U2509" s="1427"/>
      <c r="V2509" s="607"/>
      <c r="W2509" s="1422"/>
      <c r="X2509" s="1422"/>
      <c r="Y2509" s="1419"/>
      <c r="Z2509" s="1419"/>
      <c r="AA2509" s="1420">
        <f>AA2510</f>
        <v>0</v>
      </c>
      <c r="AB2509" s="1287"/>
      <c r="AC2509" s="1460"/>
      <c r="AD2509" s="1475"/>
    </row>
    <row r="2510" spans="2:30" ht="15.75" thickBot="1" x14ac:dyDescent="0.3">
      <c r="B2510" s="4" t="s">
        <v>379</v>
      </c>
      <c r="C2510" s="2341"/>
      <c r="D2510" s="374"/>
      <c r="E2510" s="294">
        <f>E2511/9.4+E2512/9.4</f>
        <v>191.48936170212764</v>
      </c>
      <c r="F2510" s="374">
        <f>F2511/9.4+F2512/9.4</f>
        <v>31.914893617021274</v>
      </c>
      <c r="G2510" s="374">
        <f>G2511/9.4+G2512/9.4</f>
        <v>232</v>
      </c>
      <c r="H2510" s="374">
        <f>G2510/F2510*100</f>
        <v>726.93333333333339</v>
      </c>
      <c r="I2510" s="374"/>
      <c r="J2510" s="374"/>
      <c r="K2510" s="374"/>
      <c r="L2510" s="374"/>
      <c r="M2510" s="374"/>
      <c r="N2510" s="374"/>
      <c r="O2510" s="374"/>
      <c r="P2510" s="374"/>
      <c r="Q2510" s="570"/>
      <c r="R2510" s="570"/>
      <c r="S2510" s="1211"/>
      <c r="T2510" s="1424"/>
      <c r="U2510" s="1427"/>
      <c r="V2510" s="1424"/>
      <c r="W2510" s="1422"/>
      <c r="X2510" s="1419"/>
      <c r="Y2510" s="1422"/>
      <c r="Z2510" s="1422"/>
      <c r="AA2510" s="1420">
        <f>AA2511/9.4+AA2512/9.4</f>
        <v>0</v>
      </c>
      <c r="AB2510" s="1287"/>
      <c r="AC2510" s="1460"/>
      <c r="AD2510" s="1475"/>
    </row>
    <row r="2511" spans="2:30" ht="15.75" thickBot="1" x14ac:dyDescent="0.3">
      <c r="B2511" s="800" t="s">
        <v>380</v>
      </c>
      <c r="C2511" s="2341"/>
      <c r="D2511" s="374"/>
      <c r="E2511" s="294">
        <v>1800</v>
      </c>
      <c r="F2511" s="374">
        <f>ROUND(E2511/12*$B$4,0)</f>
        <v>300</v>
      </c>
      <c r="G2511" s="374">
        <v>2180.8000000000002</v>
      </c>
      <c r="H2511" s="374">
        <f>G2511/F2511*100</f>
        <v>726.93333333333339</v>
      </c>
      <c r="I2511" s="374"/>
      <c r="J2511" s="374"/>
      <c r="K2511" s="374"/>
      <c r="L2511" s="374"/>
      <c r="M2511" s="374"/>
      <c r="N2511" s="374"/>
      <c r="O2511" s="374"/>
      <c r="P2511" s="374"/>
      <c r="Q2511" s="570"/>
      <c r="R2511" s="570"/>
      <c r="S2511" s="1208"/>
      <c r="T2511" s="1412"/>
      <c r="U2511" s="1425"/>
      <c r="V2511" s="1424"/>
      <c r="W2511" s="1426"/>
      <c r="X2511" s="1422"/>
      <c r="Y2511" s="1422"/>
      <c r="Z2511" s="1422"/>
      <c r="AA2511" s="1420"/>
      <c r="AB2511" s="1287"/>
      <c r="AC2511" s="1460"/>
      <c r="AD2511" s="1475"/>
    </row>
    <row r="2512" spans="2:30" ht="15.75" thickBot="1" x14ac:dyDescent="0.3">
      <c r="B2512" s="800" t="s">
        <v>381</v>
      </c>
      <c r="C2512" s="2341"/>
      <c r="D2512" s="374"/>
      <c r="E2512" s="294"/>
      <c r="F2512" s="374">
        <f>E2512/5*5</f>
        <v>0</v>
      </c>
      <c r="G2512" s="374"/>
      <c r="H2512" s="374"/>
      <c r="I2512" s="374"/>
      <c r="J2512" s="374"/>
      <c r="K2512" s="374"/>
      <c r="L2512" s="374"/>
      <c r="M2512" s="374"/>
      <c r="N2512" s="374"/>
      <c r="O2512" s="374"/>
      <c r="P2512" s="374"/>
      <c r="Q2512" s="570"/>
      <c r="R2512" s="570"/>
      <c r="S2512" s="1208"/>
      <c r="T2512" s="607"/>
      <c r="U2512" s="1418"/>
      <c r="V2512" s="1412"/>
      <c r="W2512" s="1419"/>
      <c r="X2512" s="1419"/>
      <c r="Y2512" s="1426"/>
      <c r="Z2512" s="1422"/>
      <c r="AA2512" s="1420"/>
      <c r="AB2512" s="1287"/>
      <c r="AC2512" s="1460"/>
      <c r="AD2512" s="1475"/>
    </row>
    <row r="2513" spans="1:30" ht="30" thickBot="1" x14ac:dyDescent="0.3">
      <c r="B2513" s="725" t="s">
        <v>280</v>
      </c>
      <c r="C2513" s="2341"/>
      <c r="D2513" s="374"/>
      <c r="E2513" s="811">
        <f>E2505</f>
        <v>125</v>
      </c>
      <c r="F2513" s="530">
        <f>F2505</f>
        <v>21</v>
      </c>
      <c r="G2513" s="530">
        <f>G2505</f>
        <v>0</v>
      </c>
      <c r="H2513" s="530">
        <f>G2513/F2513*100</f>
        <v>0</v>
      </c>
      <c r="I2513" s="374"/>
      <c r="J2513" s="374"/>
      <c r="K2513" s="374"/>
      <c r="L2513" s="374"/>
      <c r="M2513" s="374"/>
      <c r="N2513" s="374"/>
      <c r="O2513" s="374"/>
      <c r="P2513" s="374"/>
      <c r="Q2513" s="570"/>
      <c r="R2513" s="570"/>
      <c r="S2513" s="1208"/>
      <c r="T2513" s="1424"/>
      <c r="U2513" s="1427"/>
      <c r="V2513" s="607"/>
      <c r="W2513" s="1422"/>
      <c r="X2513" s="1422"/>
      <c r="Y2513" s="1426"/>
      <c r="Z2513" s="1422"/>
      <c r="AA2513" s="1420">
        <f>AA2505</f>
        <v>0</v>
      </c>
      <c r="AB2513" s="1287"/>
      <c r="AC2513" s="1460"/>
      <c r="AD2513" s="1475"/>
    </row>
    <row r="2514" spans="1:30" ht="30" thickBot="1" x14ac:dyDescent="0.3">
      <c r="B2514" s="725" t="s">
        <v>281</v>
      </c>
      <c r="C2514" s="2341"/>
      <c r="D2514" s="374"/>
      <c r="E2514" s="811">
        <f>E2509</f>
        <v>191.48936170212764</v>
      </c>
      <c r="F2514" s="530">
        <f>F2509</f>
        <v>31.914893617021274</v>
      </c>
      <c r="G2514" s="530">
        <f>G2509</f>
        <v>232</v>
      </c>
      <c r="H2514" s="530">
        <f>G2514/F2514*100</f>
        <v>726.93333333333339</v>
      </c>
      <c r="I2514" s="374"/>
      <c r="J2514" s="374"/>
      <c r="K2514" s="374"/>
      <c r="L2514" s="374"/>
      <c r="M2514" s="374"/>
      <c r="N2514" s="374"/>
      <c r="O2514" s="374"/>
      <c r="P2514" s="374"/>
      <c r="Q2514" s="570"/>
      <c r="R2514" s="570"/>
      <c r="S2514" s="1061"/>
      <c r="T2514" s="1412"/>
      <c r="U2514" s="1418"/>
      <c r="V2514" s="1412"/>
      <c r="W2514" s="1422"/>
      <c r="X2514" s="1422"/>
      <c r="Y2514" s="1419"/>
      <c r="Z2514" s="1422"/>
      <c r="AA2514" s="1420">
        <f>AA2509</f>
        <v>0</v>
      </c>
      <c r="AB2514" s="1287"/>
      <c r="AC2514" s="1460"/>
      <c r="AD2514" s="1475"/>
    </row>
    <row r="2515" spans="1:30" ht="15.75" thickBot="1" x14ac:dyDescent="0.3">
      <c r="B2515" s="726" t="s">
        <v>138</v>
      </c>
      <c r="C2515" s="2050"/>
      <c r="D2515" s="374"/>
      <c r="E2515" s="811">
        <f>E2513+E2511/4.2+E2512/4.2</f>
        <v>553.57142857142856</v>
      </c>
      <c r="F2515" s="530">
        <f>F2513+F2511/4.2+F2512/4.2</f>
        <v>92.428571428571431</v>
      </c>
      <c r="G2515" s="530">
        <f>G2513+G2511/4.2+G2512/4.2</f>
        <v>519.2380952380953</v>
      </c>
      <c r="H2515" s="530">
        <f>G2515/F2515*100</f>
        <v>561.77228232869663</v>
      </c>
      <c r="I2515" s="374"/>
      <c r="J2515" s="374"/>
      <c r="K2515" s="374"/>
      <c r="L2515" s="374"/>
      <c r="M2515" s="374"/>
      <c r="N2515" s="374"/>
      <c r="O2515" s="374"/>
      <c r="P2515" s="374"/>
      <c r="Q2515" s="570">
        <f t="shared" ref="Q2515:Z2515" si="774">Q2503</f>
        <v>530.90899999999999</v>
      </c>
      <c r="R2515" s="570">
        <f t="shared" ref="R2515" si="775">R2503</f>
        <v>530.90899999999999</v>
      </c>
      <c r="S2515" s="570">
        <f t="shared" si="774"/>
        <v>88.484833333333327</v>
      </c>
      <c r="T2515" s="570">
        <f t="shared" si="774"/>
        <v>503.39928000000003</v>
      </c>
      <c r="U2515" s="570">
        <f t="shared" si="774"/>
        <v>0</v>
      </c>
      <c r="V2515" s="570">
        <f t="shared" si="774"/>
        <v>0</v>
      </c>
      <c r="W2515" s="570">
        <f t="shared" si="774"/>
        <v>414.91444666666672</v>
      </c>
      <c r="X2515" s="570">
        <f t="shared" si="774"/>
        <v>0</v>
      </c>
      <c r="Y2515" s="570">
        <f t="shared" si="774"/>
        <v>0</v>
      </c>
      <c r="Z2515" s="570">
        <f t="shared" si="774"/>
        <v>503.39928000000003</v>
      </c>
      <c r="AA2515" s="1420">
        <f>AA2513+AA2511/4.2+AA2512/4.2</f>
        <v>0</v>
      </c>
      <c r="AB2515" s="1287">
        <f t="shared" ref="AB2515" si="776">AB2503</f>
        <v>0</v>
      </c>
      <c r="AC2515" s="1460"/>
      <c r="AD2515" s="1475"/>
    </row>
    <row r="2516" spans="1:30" ht="15.75" thickBot="1" x14ac:dyDescent="0.3">
      <c r="B2516" s="274" t="s">
        <v>315</v>
      </c>
      <c r="C2516" s="274"/>
      <c r="D2516" s="2198"/>
      <c r="E2516" s="469"/>
      <c r="F2516" s="2198"/>
      <c r="G2516" s="2198"/>
      <c r="H2516" s="2198"/>
      <c r="I2516" s="2198"/>
      <c r="J2516" s="2198"/>
      <c r="K2516" s="2198"/>
      <c r="L2516" s="2198"/>
      <c r="M2516" s="2198"/>
      <c r="N2516" s="2198"/>
      <c r="O2516" s="2198"/>
      <c r="P2516" s="2198"/>
      <c r="Q2516" s="576">
        <f t="shared" ref="Q2516:Z2516" si="777">Q2515</f>
        <v>530.90899999999999</v>
      </c>
      <c r="R2516" s="576">
        <f t="shared" ref="R2516" si="778">R2515</f>
        <v>530.90899999999999</v>
      </c>
      <c r="S2516" s="576">
        <f t="shared" si="777"/>
        <v>88.484833333333327</v>
      </c>
      <c r="T2516" s="576">
        <f t="shared" si="777"/>
        <v>503.39928000000003</v>
      </c>
      <c r="U2516" s="576">
        <f t="shared" si="777"/>
        <v>0</v>
      </c>
      <c r="V2516" s="576">
        <f t="shared" si="777"/>
        <v>0</v>
      </c>
      <c r="W2516" s="576">
        <f t="shared" si="777"/>
        <v>414.91444666666672</v>
      </c>
      <c r="X2516" s="576">
        <f t="shared" si="777"/>
        <v>0</v>
      </c>
      <c r="Y2516" s="576">
        <f t="shared" si="777"/>
        <v>0</v>
      </c>
      <c r="Z2516" s="576">
        <f t="shared" si="777"/>
        <v>503.39928000000003</v>
      </c>
      <c r="AA2516" s="1420"/>
      <c r="AB2516" s="1287">
        <f t="shared" ref="AB2516" si="779">AB2515</f>
        <v>0</v>
      </c>
      <c r="AC2516" s="1460"/>
      <c r="AD2516" s="1475"/>
    </row>
    <row r="2517" spans="1:30" x14ac:dyDescent="0.25">
      <c r="A2517" s="239">
        <v>1</v>
      </c>
      <c r="B2517" s="487" t="s">
        <v>113</v>
      </c>
      <c r="C2517" s="2345"/>
      <c r="D2517" s="487"/>
      <c r="E2517" s="2346"/>
      <c r="F2517" s="2347"/>
      <c r="G2517" s="2347"/>
      <c r="H2517" s="2347"/>
      <c r="I2517" s="2348"/>
      <c r="J2517" s="2348"/>
      <c r="K2517" s="2347"/>
      <c r="L2517" s="2347"/>
      <c r="M2517" s="2347"/>
      <c r="N2517" s="2347"/>
      <c r="O2517" s="2347"/>
      <c r="P2517" s="2347"/>
      <c r="Q2517" s="614">
        <f t="shared" ref="Q2517:Z2517" si="780">SUM(Q2487,Q2471,Q2464,Q2459,Q2453,Q2431,Q2416,Q2406,Q2401,Q2386,Q2379,Q2355,Q2349,Q2318,Q2303,Q2293,Q2285,Q2269,Q2252,Q2244,Q2236,Q2178,Q2167,Q2109,Q2050,Q1939,Q1932,Q1876,Q1862,Q1810,Q1758,Q1705,Q1691,Q1677,Q1663,Q1604,Q1547,Q1484,Q1426,Q1366,Q1276,Q1216,Q1152,Q1116,Q1079,Q1042,Q987,Q921,Q892,Q796,Q2494,Q2516,Q2501)</f>
        <v>7207312.7172594769</v>
      </c>
      <c r="R2517" s="614">
        <f t="shared" ref="R2517" si="781">SUM(R2487,R2471,R2464,R2459,R2453,R2431,R2416,R2406,R2401,R2386,R2379,R2355,R2349,R2318,R2303,R2293,R2285,R2269,R2252,R2244,R2236,R2178,R2167,R2109,R2050,R1939,R1932,R1876,R1862,R1810,R1758,R1705,R1691,R1677,R1663,R1604,R1547,R1484,R1426,R1366,R1276,R1216,R1152,R1116,R1079,R1042,R987,R921,R892,R796,R2494,R2516,R2501)</f>
        <v>7207312.7172594769</v>
      </c>
      <c r="S2517" s="614">
        <f t="shared" si="780"/>
        <v>1232790.8937182464</v>
      </c>
      <c r="T2517" s="614">
        <f t="shared" si="780"/>
        <v>1285254.8454499999</v>
      </c>
      <c r="U2517" s="614">
        <f t="shared" si="780"/>
        <v>0</v>
      </c>
      <c r="V2517" s="614">
        <f t="shared" si="780"/>
        <v>-625.06070999999929</v>
      </c>
      <c r="W2517" s="614">
        <f t="shared" si="780"/>
        <v>52463.951731753667</v>
      </c>
      <c r="X2517" s="614">
        <f t="shared" si="780"/>
        <v>-218.6352</v>
      </c>
      <c r="Y2517" s="614">
        <f t="shared" si="780"/>
        <v>-9706.2617599999994</v>
      </c>
      <c r="Z2517" s="614">
        <f t="shared" si="780"/>
        <v>1274923.5229800001</v>
      </c>
      <c r="AA2517" s="1420"/>
      <c r="AB2517" s="1195">
        <f t="shared" ref="AB2517" si="782">SUM(AB2487,AB2471,AB2464,AB2459,AB2453,AB2431,AB2416,AB2406,AB2401,AB2386,AB2379,AB2355,AB2349,AB2318,AB2303,AB2293,AB2285,AB2269,AB2252,AB2244,AB2236,AB2178,AB2167,AB2109,AB2050,AB1939,AB1932,AB1876,AB1862,AB1810,AB1758,AB1705,AB1691,AB1677,AB1663,AB1604,AB1547,AB1484,AB1426,AB1366,AB1276,AB1216,AB1152,AB1116,AB1079,AB1042,AB987,AB921,AB892,AB796,AB2494,AB2516,AB2501)</f>
        <v>0</v>
      </c>
      <c r="AC2517" s="1460"/>
      <c r="AD2517" s="1475"/>
    </row>
    <row r="2518" spans="1:30" x14ac:dyDescent="0.25">
      <c r="A2518" s="239">
        <v>1</v>
      </c>
      <c r="B2518" s="488" t="s">
        <v>7</v>
      </c>
      <c r="C2518" s="2349"/>
      <c r="D2518" s="2350"/>
      <c r="E2518" s="2351">
        <f>SUM(E2172,E2116,E1955,E1282,E1122,E1086,E1049,E992,E928,E902,E809,E785)</f>
        <v>46132</v>
      </c>
      <c r="F2518" s="2350">
        <f>SUM(F2172,F2116,F1955,F1282,F1122,F1086,F1049,F992,F928,F902,F809,F785)</f>
        <v>7689.333333333333</v>
      </c>
      <c r="G2518" s="2350">
        <f>SUM(G2172,G2116,G1955,G1282,G1122,G1086,G1049,G992,G928,G902,G809,G785)</f>
        <v>5354</v>
      </c>
      <c r="H2518" s="2350">
        <f>G2518/F2518*100</f>
        <v>69.628923183631002</v>
      </c>
      <c r="I2518" s="2352">
        <f>K2518/E2518</f>
        <v>8.5306945287436058</v>
      </c>
      <c r="J2518" s="2350">
        <f>M2518/G2518</f>
        <v>8.7904370564064251</v>
      </c>
      <c r="K2518" s="2350">
        <f>SUM(K2172,K2116,K1955,K1282,K1122,K1086,K1049,K992,K928,K902,K809,K785)</f>
        <v>393538</v>
      </c>
      <c r="L2518" s="2350">
        <f>SUM(L2172,L2116,L1955,L1282,L1122,L1086,L1049,L992,L928,L902,L809,L785)</f>
        <v>65595.166666666672</v>
      </c>
      <c r="M2518" s="2350">
        <f>SUM(M2172,M2116,M1955,M1282,M1122,M1086,M1049,M992,M928,M902,M809,M785)</f>
        <v>47064</v>
      </c>
      <c r="N2518" s="2350">
        <f>M2518/L2518*100</f>
        <v>71.749188837592186</v>
      </c>
      <c r="O2518" s="2350">
        <f t="shared" ref="O2518:Z2518" si="783">SUM(O2172,O2116,O1955,O1282,O1122,O1086,O1049,O992,O928,O902,O809,O785)</f>
        <v>1227.84375</v>
      </c>
      <c r="P2518" s="2353" t="e">
        <f t="shared" si="783"/>
        <v>#DIV/0!</v>
      </c>
      <c r="Q2518" s="615">
        <f t="shared" si="783"/>
        <v>2096475.5607626475</v>
      </c>
      <c r="R2518" s="615">
        <f t="shared" ref="R2518" si="784">SUM(R2172,R2116,R1955,R1282,R1122,R1086,R1049,R992,R928,R902,R809,R785)</f>
        <v>2096475.5607626475</v>
      </c>
      <c r="S2518" s="615">
        <f t="shared" si="783"/>
        <v>349412.59346044128</v>
      </c>
      <c r="T2518" s="615">
        <f t="shared" si="783"/>
        <v>442793.85628000001</v>
      </c>
      <c r="U2518" s="1086">
        <f t="shared" si="783"/>
        <v>0</v>
      </c>
      <c r="V2518" s="568">
        <f t="shared" si="783"/>
        <v>-3639.5012200000001</v>
      </c>
      <c r="W2518" s="615">
        <f t="shared" si="783"/>
        <v>93381.262819558731</v>
      </c>
      <c r="X2518" s="615">
        <f t="shared" si="783"/>
        <v>-214.2448</v>
      </c>
      <c r="Y2518" s="615">
        <f t="shared" si="783"/>
        <v>-9529.7009300000009</v>
      </c>
      <c r="Z2518" s="615">
        <f t="shared" si="783"/>
        <v>429624.65412999998</v>
      </c>
      <c r="AA2518" s="2153">
        <f>SUM(AA2172,AA2116,AA1955,AA1282,AA1122,AA1086,AA1049,AA992,AA928,AA902,AA809,AA785)</f>
        <v>0</v>
      </c>
      <c r="AB2518" s="1199">
        <f t="shared" ref="AB2518" si="785">SUM(AB2172,AB2116,AB1955,AB1282,AB1122,AB1086,AB1049,AB992,AB928,AB902,AB809,AB785)</f>
        <v>0</v>
      </c>
      <c r="AC2518" s="1460"/>
      <c r="AD2518" s="1475"/>
    </row>
    <row r="2519" spans="1:30" ht="43.5" x14ac:dyDescent="0.25">
      <c r="A2519" s="239">
        <v>1</v>
      </c>
      <c r="B2519" s="489" t="s">
        <v>185</v>
      </c>
      <c r="C2519" s="2354"/>
      <c r="D2519" s="2355"/>
      <c r="E2519" s="2356">
        <f>SUM(E1956,E903,E810,E786)</f>
        <v>603</v>
      </c>
      <c r="F2519" s="2355">
        <f>SUM(F1956,F903,F810,F786)</f>
        <v>101.16666666666666</v>
      </c>
      <c r="G2519" s="2355">
        <f>SUM(G1956,G903,G810,G786)</f>
        <v>74</v>
      </c>
      <c r="H2519" s="2355">
        <f>G2519/F2519*100</f>
        <v>73.146622734761124</v>
      </c>
      <c r="I2519" s="2355"/>
      <c r="J2519" s="2355"/>
      <c r="K2519" s="2355"/>
      <c r="L2519" s="2355"/>
      <c r="M2519" s="2355"/>
      <c r="N2519" s="2355"/>
      <c r="O2519" s="2355"/>
      <c r="P2519" s="2355"/>
      <c r="Q2519" s="2357">
        <f t="shared" ref="Q2519:Z2519" si="786">SUM(Q1956,Q903,Q810,Q786)</f>
        <v>100802.43754469999</v>
      </c>
      <c r="R2519" s="2357">
        <f t="shared" ref="R2519" si="787">SUM(R1956,R903,R810,R786)</f>
        <v>100802.43754469999</v>
      </c>
      <c r="S2519" s="616">
        <f t="shared" si="786"/>
        <v>16800.406257449999</v>
      </c>
      <c r="T2519" s="616">
        <f t="shared" si="786"/>
        <v>12758.36601</v>
      </c>
      <c r="U2519" s="1084">
        <f t="shared" si="786"/>
        <v>0</v>
      </c>
      <c r="V2519" s="578">
        <f t="shared" si="786"/>
        <v>0</v>
      </c>
      <c r="W2519" s="2357">
        <f t="shared" si="786"/>
        <v>-4042.0402474499997</v>
      </c>
      <c r="X2519" s="2357">
        <f t="shared" si="786"/>
        <v>0</v>
      </c>
      <c r="Y2519" s="616">
        <f t="shared" si="786"/>
        <v>0</v>
      </c>
      <c r="Z2519" s="616">
        <f t="shared" si="786"/>
        <v>12758.36601</v>
      </c>
      <c r="AA2519" s="2270">
        <f>SUM(AA1956,AA903,AA810,AA786)</f>
        <v>0</v>
      </c>
      <c r="AB2519" s="1253">
        <f t="shared" ref="AB2519" si="788">SUM(AB1956,AB903,AB810,AB786)</f>
        <v>0</v>
      </c>
      <c r="AC2519" s="1460"/>
      <c r="AD2519" s="1475"/>
    </row>
    <row r="2520" spans="1:30" x14ac:dyDescent="0.25">
      <c r="A2520" s="239">
        <v>1</v>
      </c>
      <c r="B2520" s="490" t="s">
        <v>186</v>
      </c>
      <c r="C2520" s="2358"/>
      <c r="D2520" s="2359"/>
      <c r="E2520" s="2360">
        <f>SUM(E2172)</f>
        <v>2950</v>
      </c>
      <c r="F2520" s="2359">
        <f>SUM(F2172)</f>
        <v>491.66666666666669</v>
      </c>
      <c r="G2520" s="2359">
        <f>SUM(G2172)</f>
        <v>370</v>
      </c>
      <c r="H2520" s="2359">
        <f>G2520/F2520*100</f>
        <v>75.254237288135599</v>
      </c>
      <c r="I2520" s="2361">
        <f>L2520/F2520</f>
        <v>13.000677966101694</v>
      </c>
      <c r="J2520" s="2361">
        <f>M2520/G2520</f>
        <v>12.567567567567568</v>
      </c>
      <c r="K2520" s="2359">
        <f>SUM(K2172)</f>
        <v>38350</v>
      </c>
      <c r="L2520" s="2359">
        <f>SUM(L2172)</f>
        <v>6392</v>
      </c>
      <c r="M2520" s="2359">
        <f>SUM(M2172)</f>
        <v>4650</v>
      </c>
      <c r="N2520" s="2359">
        <f>M2520/L2520*100</f>
        <v>72.747183979974977</v>
      </c>
      <c r="O2520" s="2359">
        <f>SUM(O2172)</f>
        <v>119.84375</v>
      </c>
      <c r="P2520" s="2362">
        <f>M2520/$B$4*12/O2520</f>
        <v>232.80312907431551</v>
      </c>
      <c r="Q2520" s="619">
        <f t="shared" ref="Q2520:Z2520" si="789">SUM(Q2172)</f>
        <v>126335.54997000001</v>
      </c>
      <c r="R2520" s="619">
        <f t="shared" ref="R2520" si="790">SUM(R2172)</f>
        <v>126335.54997000001</v>
      </c>
      <c r="S2520" s="617">
        <f t="shared" si="789"/>
        <v>21055.924995000001</v>
      </c>
      <c r="T2520" s="617">
        <f t="shared" si="789"/>
        <v>15612.769500000002</v>
      </c>
      <c r="U2520" s="1082">
        <f t="shared" si="789"/>
        <v>0</v>
      </c>
      <c r="V2520" s="569">
        <f t="shared" si="789"/>
        <v>0</v>
      </c>
      <c r="W2520" s="619">
        <f t="shared" si="789"/>
        <v>-5443.1554949999991</v>
      </c>
      <c r="X2520" s="619">
        <f t="shared" si="789"/>
        <v>0</v>
      </c>
      <c r="Y2520" s="617">
        <f t="shared" si="789"/>
        <v>0</v>
      </c>
      <c r="Z2520" s="617">
        <f t="shared" si="789"/>
        <v>15612.769500000002</v>
      </c>
      <c r="AA2520" s="2066">
        <f>SUM(AA2172)</f>
        <v>0</v>
      </c>
      <c r="AB2520" s="566">
        <f t="shared" ref="AB2520" si="791">SUM(AB2172)</f>
        <v>0</v>
      </c>
      <c r="AC2520" s="1460"/>
      <c r="AD2520" s="1475"/>
    </row>
    <row r="2521" spans="1:30" x14ac:dyDescent="0.25">
      <c r="A2521" s="239">
        <v>1</v>
      </c>
      <c r="B2521" s="749" t="s">
        <v>385</v>
      </c>
      <c r="C2521" s="2358"/>
      <c r="D2521" s="2359"/>
      <c r="E2521" s="2360"/>
      <c r="F2521" s="2359"/>
      <c r="G2521" s="2359"/>
      <c r="H2521" s="2359"/>
      <c r="I2521" s="2361"/>
      <c r="J2521" s="2361"/>
      <c r="K2521" s="2359"/>
      <c r="L2521" s="2359"/>
      <c r="M2521" s="2359"/>
      <c r="N2521" s="2359"/>
      <c r="O2521" s="2359"/>
      <c r="P2521" s="2362"/>
      <c r="Q2521" s="619">
        <f t="shared" ref="Q2521:Z2521" si="792">SUM(Q2181,Q2117,Q2053,Q1957,Q1879,Q1813,Q1761,Q1708,Q1607,Q1550,Q1487,Q1429,Q1369,Q1283,Q1219,Q1155,Q993,Q929,Q811)</f>
        <v>2277569.8009000001</v>
      </c>
      <c r="R2521" s="619">
        <f t="shared" ref="R2521" si="793">SUM(R2181,R2117,R2053,R1957,R1879,R1813,R1761,R1708,R1607,R1550,R1487,R1429,R1369,R1283,R1219,R1155,R993,R929,R811)</f>
        <v>2277569.8009000001</v>
      </c>
      <c r="S2521" s="617">
        <f t="shared" si="792"/>
        <v>411167.07432500005</v>
      </c>
      <c r="T2521" s="617">
        <f t="shared" si="792"/>
        <v>400337.23677000002</v>
      </c>
      <c r="U2521" s="1082">
        <f t="shared" si="792"/>
        <v>0</v>
      </c>
      <c r="V2521" s="569">
        <f t="shared" si="792"/>
        <v>-78.859769999999983</v>
      </c>
      <c r="W2521" s="619">
        <f t="shared" si="792"/>
        <v>-10829.837555000015</v>
      </c>
      <c r="X2521" s="619">
        <f t="shared" si="792"/>
        <v>0</v>
      </c>
      <c r="Y2521" s="617">
        <f t="shared" si="792"/>
        <v>-72.455280000000002</v>
      </c>
      <c r="Z2521" s="617">
        <f t="shared" si="792"/>
        <v>400185.92171999998</v>
      </c>
      <c r="AA2521" s="2066"/>
      <c r="AB2521" s="566">
        <f t="shared" ref="AB2521" si="794">SUM(AB2181,AB2117,AB2053,AB1957,AB1879,AB1813,AB1761,AB1708,AB1607,AB1550,AB1487,AB1429,AB1369,AB1283,AB1219,AB1155,AB993,AB929,AB811)</f>
        <v>0</v>
      </c>
      <c r="AC2521" s="1460"/>
      <c r="AD2521" s="1475"/>
    </row>
    <row r="2522" spans="1:30" ht="30" x14ac:dyDescent="0.25">
      <c r="A2522" s="239">
        <v>1</v>
      </c>
      <c r="B2522" s="336" t="s">
        <v>294</v>
      </c>
      <c r="C2522" s="2358"/>
      <c r="D2522" s="2359"/>
      <c r="E2522" s="2360">
        <f>SUM(E2182,E2118,E2054,E1958,E1880,E1814,E1762,E1709,E1608,E1551,E1488,E1430,E1370,E1284,E1220,E1156,E994,E930,E812)</f>
        <v>628398</v>
      </c>
      <c r="F2522" s="2359">
        <f>SUM(F2182,F2118,F2054,F1958,F1880,F1814,F1762,F1709,F1608,F1551,F1488,F1430,F1370,F1284,F1220,F1156,F994,F930,F812)</f>
        <v>104735.49999999999</v>
      </c>
      <c r="G2522" s="2359">
        <f>SUM(G2182,G2118,G2054,G1958,G1880,G1814,G1762,G1709,G1608,G1551,G1488,G1430,G1370,G1284,G1220,G1156,G994,G930,G812)</f>
        <v>88491</v>
      </c>
      <c r="H2522" s="2359">
        <f t="shared" ref="H2522:H2534" si="795">G2522/F2522*100</f>
        <v>84.489977132872824</v>
      </c>
      <c r="I2522" s="2361"/>
      <c r="J2522" s="2361"/>
      <c r="K2522" s="2359"/>
      <c r="L2522" s="2359"/>
      <c r="M2522" s="2359"/>
      <c r="N2522" s="2359"/>
      <c r="O2522" s="2359"/>
      <c r="P2522" s="2362"/>
      <c r="Q2522" s="619"/>
      <c r="R2522" s="619"/>
      <c r="S2522" s="617"/>
      <c r="T2522" s="617"/>
      <c r="U2522" s="1082"/>
      <c r="V2522" s="569"/>
      <c r="W2522" s="619"/>
      <c r="X2522" s="619"/>
      <c r="Y2522" s="617"/>
      <c r="Z2522" s="617"/>
      <c r="AA2522" s="2066">
        <f>SUM(AA2182,AA2118,AA2054,AA1958,AA1880,AA1814,AA1762,AA1709,AA1608,AA1551,AA1488,AA1430,AA1370,AA1284,AA1220,AA1156,AA994,AA930,AA812)</f>
        <v>0</v>
      </c>
      <c r="AB2522" s="566"/>
      <c r="AC2522" s="1460"/>
      <c r="AD2522" s="1475"/>
    </row>
    <row r="2523" spans="1:30" ht="30" x14ac:dyDescent="0.25">
      <c r="A2523" s="239">
        <v>1</v>
      </c>
      <c r="B2523" s="336" t="s">
        <v>205</v>
      </c>
      <c r="C2523" s="2358"/>
      <c r="D2523" s="2359"/>
      <c r="E2523" s="2360">
        <f>SUM(E1763,E1285,E1489)</f>
        <v>10955</v>
      </c>
      <c r="F2523" s="2359">
        <f>SUM(F1763,F1285,F1489)</f>
        <v>1826</v>
      </c>
      <c r="G2523" s="2359">
        <f>SUM(G1763,G1285,G1489)</f>
        <v>924</v>
      </c>
      <c r="H2523" s="2359">
        <f t="shared" si="795"/>
        <v>50.602409638554214</v>
      </c>
      <c r="I2523" s="2361"/>
      <c r="J2523" s="2361"/>
      <c r="K2523" s="2359"/>
      <c r="L2523" s="2359"/>
      <c r="M2523" s="2359"/>
      <c r="N2523" s="2359"/>
      <c r="O2523" s="2359"/>
      <c r="P2523" s="2362"/>
      <c r="Q2523" s="619"/>
      <c r="R2523" s="619"/>
      <c r="S2523" s="617"/>
      <c r="T2523" s="617"/>
      <c r="U2523" s="1082"/>
      <c r="V2523" s="569"/>
      <c r="W2523" s="619"/>
      <c r="X2523" s="619"/>
      <c r="Y2523" s="617"/>
      <c r="Z2523" s="617"/>
      <c r="AA2523" s="2066">
        <f>SUM(AA1763,AA1285,AA1489)</f>
        <v>0</v>
      </c>
      <c r="AB2523" s="566"/>
      <c r="AC2523" s="1460"/>
      <c r="AD2523" s="1475"/>
    </row>
    <row r="2524" spans="1:30" ht="30" x14ac:dyDescent="0.25">
      <c r="A2524" s="239">
        <v>1</v>
      </c>
      <c r="B2524" s="336" t="s">
        <v>206</v>
      </c>
      <c r="C2524" s="2358"/>
      <c r="D2524" s="2359"/>
      <c r="E2524" s="2360">
        <f t="shared" ref="E2524:G2525" si="796">SUM(E2184,E2120,E2056,E1960,E1882,E1816,E1764,E1711,E1610,E1553,E1490,E1432,E1372,E1286,E1222,E1158,E996,E932,E814)</f>
        <v>127823</v>
      </c>
      <c r="F2524" s="2359">
        <f t="shared" si="796"/>
        <v>21303.666666666664</v>
      </c>
      <c r="G2524" s="2359">
        <f t="shared" si="796"/>
        <v>13159</v>
      </c>
      <c r="H2524" s="2359">
        <f t="shared" si="795"/>
        <v>61.768709611803921</v>
      </c>
      <c r="I2524" s="2361"/>
      <c r="J2524" s="2361"/>
      <c r="K2524" s="2359"/>
      <c r="L2524" s="2359"/>
      <c r="M2524" s="2359"/>
      <c r="N2524" s="2359"/>
      <c r="O2524" s="2359"/>
      <c r="P2524" s="2362"/>
      <c r="Q2524" s="619"/>
      <c r="R2524" s="619"/>
      <c r="S2524" s="617"/>
      <c r="T2524" s="617"/>
      <c r="U2524" s="1082"/>
      <c r="V2524" s="569"/>
      <c r="W2524" s="619"/>
      <c r="X2524" s="619"/>
      <c r="Y2524" s="617"/>
      <c r="Z2524" s="617"/>
      <c r="AA2524" s="2066">
        <f t="shared" ref="AA2524" si="797">SUM(AA2184,AA2120,AA2056,AA1960,AA1882,AA1816,AA1764,AA1711,AA1610,AA1553,AA1490,AA1432,AA1372,AA1286,AA1222,AA1158,AA996,AA932,AA814)</f>
        <v>0</v>
      </c>
      <c r="AB2524" s="566"/>
      <c r="AC2524" s="1460"/>
      <c r="AD2524" s="1475"/>
    </row>
    <row r="2525" spans="1:30" ht="30" x14ac:dyDescent="0.25">
      <c r="A2525" s="239">
        <v>1</v>
      </c>
      <c r="B2525" s="336" t="s">
        <v>558</v>
      </c>
      <c r="C2525" s="2358"/>
      <c r="D2525" s="2359"/>
      <c r="E2525" s="2360">
        <f t="shared" si="796"/>
        <v>215587</v>
      </c>
      <c r="F2525" s="2359">
        <f t="shared" si="796"/>
        <v>35932.5</v>
      </c>
      <c r="G2525" s="2359">
        <f t="shared" si="796"/>
        <v>41033</v>
      </c>
      <c r="H2525" s="2359">
        <f t="shared" si="795"/>
        <v>114.19467056286092</v>
      </c>
      <c r="I2525" s="2361"/>
      <c r="J2525" s="2361"/>
      <c r="K2525" s="2359"/>
      <c r="L2525" s="2359"/>
      <c r="M2525" s="2359"/>
      <c r="N2525" s="2359"/>
      <c r="O2525" s="2359"/>
      <c r="P2525" s="2362"/>
      <c r="Q2525" s="619"/>
      <c r="R2525" s="619"/>
      <c r="S2525" s="617"/>
      <c r="T2525" s="617"/>
      <c r="U2525" s="1082"/>
      <c r="V2525" s="569"/>
      <c r="W2525" s="619"/>
      <c r="X2525" s="619"/>
      <c r="Y2525" s="617"/>
      <c r="Z2525" s="617"/>
      <c r="AA2525" s="2066">
        <f t="shared" ref="AA2525" si="798">SUM(AA2185,AA2121,AA2057,AA1961,AA1883,AA1817,AA1765,AA1712,AA1611,AA1554,AA1491,AA1433,AA1373,AA1287,AA1223,AA1159,AA997,AA933,AA815)</f>
        <v>0</v>
      </c>
      <c r="AB2525" s="566"/>
      <c r="AC2525" s="1460"/>
      <c r="AD2525" s="1475"/>
    </row>
    <row r="2526" spans="1:30" ht="75" x14ac:dyDescent="0.25">
      <c r="A2526" s="239">
        <v>1</v>
      </c>
      <c r="B2526" s="336" t="s">
        <v>296</v>
      </c>
      <c r="C2526" s="2358"/>
      <c r="D2526" s="2359"/>
      <c r="E2526" s="2360">
        <f t="shared" ref="E2526:F2526" si="799">E998+E816+E1434</f>
        <v>4500</v>
      </c>
      <c r="F2526" s="2359">
        <f t="shared" si="799"/>
        <v>749.66666666666663</v>
      </c>
      <c r="G2526" s="2359">
        <f>G998+G816+G1434</f>
        <v>2506</v>
      </c>
      <c r="H2526" s="2359">
        <f t="shared" si="795"/>
        <v>334.28190306803026</v>
      </c>
      <c r="I2526" s="2361"/>
      <c r="J2526" s="2361"/>
      <c r="K2526" s="2359"/>
      <c r="L2526" s="2359"/>
      <c r="M2526" s="2359"/>
      <c r="N2526" s="2359"/>
      <c r="O2526" s="2359"/>
      <c r="P2526" s="2362"/>
      <c r="Q2526" s="619"/>
      <c r="R2526" s="619"/>
      <c r="S2526" s="617"/>
      <c r="T2526" s="617"/>
      <c r="U2526" s="1082"/>
      <c r="V2526" s="569"/>
      <c r="W2526" s="619"/>
      <c r="X2526" s="619"/>
      <c r="Y2526" s="617"/>
      <c r="Z2526" s="617"/>
      <c r="AA2526" s="2066">
        <f>AA998+AA816+AA1434</f>
        <v>0</v>
      </c>
      <c r="AB2526" s="566"/>
      <c r="AC2526" s="1460"/>
      <c r="AD2526" s="1475"/>
    </row>
    <row r="2527" spans="1:30" ht="45" x14ac:dyDescent="0.25">
      <c r="A2527" s="239">
        <v>1</v>
      </c>
      <c r="B2527" s="336" t="s">
        <v>297</v>
      </c>
      <c r="C2527" s="2358"/>
      <c r="D2527" s="2359"/>
      <c r="E2527" s="2360">
        <f t="shared" ref="E2527:G2528" si="800">SUM(E2187,E2123,E2059,E1963,E1885,E1819,E1767,E1714,E1613,E1556,E1493,E1435,E1375,E1289,E1225,E1161,E999,E935,E817)</f>
        <v>229267</v>
      </c>
      <c r="F2527" s="2359">
        <f t="shared" si="800"/>
        <v>38211.5</v>
      </c>
      <c r="G2527" s="2359">
        <f t="shared" si="800"/>
        <v>30059</v>
      </c>
      <c r="H2527" s="2359">
        <f t="shared" si="795"/>
        <v>78.66479986391532</v>
      </c>
      <c r="I2527" s="2361"/>
      <c r="J2527" s="2361"/>
      <c r="K2527" s="2359"/>
      <c r="L2527" s="2359"/>
      <c r="M2527" s="2359"/>
      <c r="N2527" s="2359"/>
      <c r="O2527" s="2359"/>
      <c r="P2527" s="2362"/>
      <c r="Q2527" s="619"/>
      <c r="R2527" s="619"/>
      <c r="S2527" s="617"/>
      <c r="T2527" s="617"/>
      <c r="U2527" s="1082"/>
      <c r="V2527" s="569"/>
      <c r="W2527" s="619"/>
      <c r="X2527" s="619"/>
      <c r="Y2527" s="617"/>
      <c r="Z2527" s="617"/>
      <c r="AA2527" s="2066">
        <f t="shared" ref="AA2527" si="801">SUM(AA2187,AA2123,AA2059,AA1963,AA1885,AA1819,AA1767,AA1714,AA1613,AA1556,AA1493,AA1435,AA1375,AA1289,AA1225,AA1161,AA999,AA935,AA817)</f>
        <v>0</v>
      </c>
      <c r="AB2527" s="566"/>
      <c r="AC2527" s="1460"/>
      <c r="AD2527" s="1475"/>
    </row>
    <row r="2528" spans="1:30" s="2716" customFormat="1" ht="105" x14ac:dyDescent="0.25">
      <c r="B2528" s="336" t="s">
        <v>540</v>
      </c>
      <c r="C2528" s="2358"/>
      <c r="D2528" s="2359"/>
      <c r="E2528" s="2360">
        <f t="shared" si="800"/>
        <v>109770</v>
      </c>
      <c r="F2528" s="2359">
        <f t="shared" si="800"/>
        <v>18295</v>
      </c>
      <c r="G2528" s="2359">
        <f t="shared" si="800"/>
        <v>8472</v>
      </c>
      <c r="H2528" s="2359">
        <f t="shared" si="795"/>
        <v>46.307734353648542</v>
      </c>
      <c r="I2528" s="2361"/>
      <c r="J2528" s="2361"/>
      <c r="K2528" s="2359"/>
      <c r="L2528" s="2359"/>
      <c r="M2528" s="2359"/>
      <c r="N2528" s="2359"/>
      <c r="O2528" s="2359"/>
      <c r="P2528" s="2362"/>
      <c r="Q2528" s="619"/>
      <c r="R2528" s="619"/>
      <c r="S2528" s="617"/>
      <c r="T2528" s="617"/>
      <c r="U2528" s="1082"/>
      <c r="V2528" s="569"/>
      <c r="W2528" s="619"/>
      <c r="X2528" s="619"/>
      <c r="Y2528" s="617"/>
      <c r="Z2528" s="617"/>
      <c r="AA2528" s="2066">
        <f t="shared" ref="AA2528" si="802">SUM(AA2188,AA2124,AA2060,AA1964,AA1886,AA1820,AA1768,AA1715,AA1614,AA1557,AA1494,AA1436,AA1376,AA1290,AA1226,AA1162,AA1000,AA936,AA818)</f>
        <v>0</v>
      </c>
      <c r="AB2528" s="566"/>
      <c r="AC2528" s="1460"/>
      <c r="AD2528" s="1475"/>
    </row>
    <row r="2529" spans="1:30" ht="30" x14ac:dyDescent="0.25">
      <c r="B2529" s="336" t="s">
        <v>383</v>
      </c>
      <c r="C2529" s="2358"/>
      <c r="D2529" s="2359"/>
      <c r="E2529" s="2360">
        <f>SUM(E2189,E2125,E2061,E1965,E1615,E1558,E1495,E1437,E1377,E1291,E1227,E1163,E819)</f>
        <v>40266</v>
      </c>
      <c r="F2529" s="2359">
        <f>SUM(F2189,F2125,F2061,F1965,F1615,F1558,F1495,F1437,F1377,F1291,F1227,F1163,F819)</f>
        <v>6712.1666666666661</v>
      </c>
      <c r="G2529" s="2359">
        <f>SUM(G2189,G2125,G2061,G1965,G1615,G1558,G1495,G1437,G1377,G1291,G1227,G1163,G819)</f>
        <v>810</v>
      </c>
      <c r="H2529" s="2359">
        <f t="shared" si="795"/>
        <v>12.067638368137464</v>
      </c>
      <c r="I2529" s="2361"/>
      <c r="J2529" s="2361"/>
      <c r="K2529" s="2359"/>
      <c r="L2529" s="2359"/>
      <c r="M2529" s="2359"/>
      <c r="N2529" s="2359"/>
      <c r="O2529" s="2359"/>
      <c r="P2529" s="2362"/>
      <c r="Q2529" s="619"/>
      <c r="R2529" s="619"/>
      <c r="S2529" s="617"/>
      <c r="T2529" s="617"/>
      <c r="U2529" s="1082"/>
      <c r="V2529" s="569"/>
      <c r="W2529" s="619"/>
      <c r="X2529" s="619"/>
      <c r="Y2529" s="617"/>
      <c r="Z2529" s="617"/>
      <c r="AA2529" s="2066">
        <f>SUM(AA2189,AA2125,AA2061,AA1965,AA1615,AA1558,AA1495,AA1437,AA1377,AA1291,AA1227,AA1163,AA819)</f>
        <v>0</v>
      </c>
      <c r="AB2529" s="566"/>
      <c r="AC2529" s="1460"/>
      <c r="AD2529" s="1475"/>
    </row>
    <row r="2530" spans="1:30" ht="30" x14ac:dyDescent="0.25">
      <c r="A2530" s="239">
        <v>1</v>
      </c>
      <c r="B2530" s="336" t="s">
        <v>135</v>
      </c>
      <c r="C2530" s="2358"/>
      <c r="D2530" s="2359"/>
      <c r="E2530" s="2360">
        <f t="shared" ref="E2530:G2531" si="803">SUM(E2190,E2126,E2062,E1966,E1887,E1821,E1769,E1716,E1616,E1559,E1496,E1438,E1378,E1292,E1228,E1164,E1001,E937,E820)</f>
        <v>835988</v>
      </c>
      <c r="F2530" s="2359">
        <f t="shared" si="803"/>
        <v>139330.33333333334</v>
      </c>
      <c r="G2530" s="2359">
        <f t="shared" si="803"/>
        <v>88900</v>
      </c>
      <c r="H2530" s="2359">
        <f t="shared" si="795"/>
        <v>63.805201547401737</v>
      </c>
      <c r="I2530" s="2361"/>
      <c r="J2530" s="2361"/>
      <c r="K2530" s="2359"/>
      <c r="L2530" s="2359"/>
      <c r="M2530" s="2359"/>
      <c r="N2530" s="2359"/>
      <c r="O2530" s="2359"/>
      <c r="P2530" s="2362"/>
      <c r="Q2530" s="619"/>
      <c r="R2530" s="619"/>
      <c r="S2530" s="617"/>
      <c r="T2530" s="617"/>
      <c r="U2530" s="1082"/>
      <c r="V2530" s="569"/>
      <c r="W2530" s="619"/>
      <c r="X2530" s="619"/>
      <c r="Y2530" s="617"/>
      <c r="Z2530" s="617"/>
      <c r="AA2530" s="2066">
        <f t="shared" ref="AA2530" si="804">SUM(AA2190,AA2126,AA2062,AA1966,AA1887,AA1821,AA1769,AA1716,AA1616,AA1559,AA1496,AA1438,AA1378,AA1292,AA1228,AA1164,AA1001,AA937,AA820)</f>
        <v>0</v>
      </c>
      <c r="AB2530" s="566"/>
      <c r="AC2530" s="1460"/>
      <c r="AD2530" s="1475"/>
    </row>
    <row r="2531" spans="1:30" x14ac:dyDescent="0.25">
      <c r="A2531" s="239">
        <v>1</v>
      </c>
      <c r="B2531" s="336" t="s">
        <v>240</v>
      </c>
      <c r="C2531" s="2358"/>
      <c r="D2531" s="2359"/>
      <c r="E2531" s="2360">
        <f t="shared" si="803"/>
        <v>835988</v>
      </c>
      <c r="F2531" s="2359">
        <f t="shared" si="803"/>
        <v>139330.33333333334</v>
      </c>
      <c r="G2531" s="2359">
        <f t="shared" si="803"/>
        <v>88900</v>
      </c>
      <c r="H2531" s="2359">
        <f t="shared" si="795"/>
        <v>63.805201547401737</v>
      </c>
      <c r="I2531" s="2361"/>
      <c r="J2531" s="2361"/>
      <c r="K2531" s="2359"/>
      <c r="L2531" s="2359"/>
      <c r="M2531" s="2359"/>
      <c r="N2531" s="2359"/>
      <c r="O2531" s="2359"/>
      <c r="P2531" s="2362"/>
      <c r="Q2531" s="619"/>
      <c r="R2531" s="619"/>
      <c r="S2531" s="617"/>
      <c r="T2531" s="617"/>
      <c r="U2531" s="1082"/>
      <c r="V2531" s="569"/>
      <c r="W2531" s="619"/>
      <c r="X2531" s="619"/>
      <c r="Y2531" s="617"/>
      <c r="Z2531" s="617"/>
      <c r="AA2531" s="2066">
        <f t="shared" ref="AA2531" si="805">SUM(AA2191,AA2127,AA2063,AA1967,AA1888,AA1822,AA1770,AA1717,AA1617,AA1560,AA1497,AA1439,AA1379,AA1293,AA1229,AA1165,AA1002,AA938,AA821)</f>
        <v>0</v>
      </c>
      <c r="AB2531" s="566"/>
      <c r="AC2531" s="1460"/>
      <c r="AD2531" s="1475"/>
    </row>
    <row r="2532" spans="1:30" ht="57.75" x14ac:dyDescent="0.25">
      <c r="A2532" s="239">
        <v>1</v>
      </c>
      <c r="B2532" s="492" t="s">
        <v>299</v>
      </c>
      <c r="C2532" s="2358"/>
      <c r="D2532" s="2359"/>
      <c r="E2532" s="2360">
        <f t="shared" ref="E2532:G2534" si="806">SUM(E2192,E2128,E2064,E1968,E1889,E1823,E1771,E1718,E1618,E1561,E1498,E1440,E1380,E1294,E1231,E1166,E1003,E939,E822)</f>
        <v>310534.15000000002</v>
      </c>
      <c r="F2532" s="2359">
        <f t="shared" si="806"/>
        <v>51756.191666666666</v>
      </c>
      <c r="G2532" s="2359">
        <f t="shared" si="806"/>
        <v>19088</v>
      </c>
      <c r="H2532" s="2359">
        <f t="shared" si="795"/>
        <v>36.880611546798832</v>
      </c>
      <c r="I2532" s="2361"/>
      <c r="J2532" s="2361"/>
      <c r="K2532" s="2359"/>
      <c r="L2532" s="2359"/>
      <c r="M2532" s="2359"/>
      <c r="N2532" s="2359"/>
      <c r="O2532" s="2359"/>
      <c r="P2532" s="2362"/>
      <c r="Q2532" s="619">
        <f t="shared" ref="Q2532:AA2532" si="807">SUM(Q2192,Q2128,Q2064,Q1968,Q1889,Q1823,Q1771,Q1718,Q1618,Q1561,Q1498,Q1440,Q1380,Q1294,Q1231,Q1166,Q1003,Q939,Q822)</f>
        <v>0</v>
      </c>
      <c r="R2532" s="619">
        <f t="shared" ref="R2532" si="808">SUM(R2192,R2128,R2064,R1968,R1889,R1823,R1771,R1718,R1618,R1561,R1498,R1440,R1380,R1294,R1231,R1166,R1003,R939,R822)</f>
        <v>0</v>
      </c>
      <c r="S2532" s="617">
        <f t="shared" si="807"/>
        <v>0</v>
      </c>
      <c r="T2532" s="617">
        <f t="shared" si="807"/>
        <v>0</v>
      </c>
      <c r="U2532" s="1082">
        <f t="shared" si="807"/>
        <v>0</v>
      </c>
      <c r="V2532" s="569">
        <f t="shared" si="807"/>
        <v>0</v>
      </c>
      <c r="W2532" s="619">
        <f t="shared" si="807"/>
        <v>0</v>
      </c>
      <c r="X2532" s="619">
        <f t="shared" si="807"/>
        <v>0</v>
      </c>
      <c r="Y2532" s="617">
        <f t="shared" si="807"/>
        <v>0</v>
      </c>
      <c r="Z2532" s="617">
        <f t="shared" si="807"/>
        <v>0</v>
      </c>
      <c r="AA2532" s="2066">
        <f t="shared" si="807"/>
        <v>0</v>
      </c>
      <c r="AB2532" s="566">
        <f t="shared" ref="AB2532" si="809">SUM(AB2192,AB2128,AB2064,AB1968,AB1889,AB1823,AB1771,AB1718,AB1618,AB1561,AB1498,AB1440,AB1380,AB1294,AB1231,AB1166,AB1003,AB939,AB822)</f>
        <v>0</v>
      </c>
      <c r="AC2532" s="1460"/>
      <c r="AD2532" s="1475"/>
    </row>
    <row r="2533" spans="1:30" ht="30" x14ac:dyDescent="0.25">
      <c r="A2533" s="239">
        <v>1</v>
      </c>
      <c r="B2533" s="491" t="s">
        <v>300</v>
      </c>
      <c r="C2533" s="2358"/>
      <c r="D2533" s="2359"/>
      <c r="E2533" s="2360">
        <f t="shared" si="806"/>
        <v>123562</v>
      </c>
      <c r="F2533" s="2359">
        <f t="shared" si="806"/>
        <v>20593.833333333336</v>
      </c>
      <c r="G2533" s="2359">
        <f t="shared" si="806"/>
        <v>2061</v>
      </c>
      <c r="H2533" s="2359">
        <f t="shared" si="795"/>
        <v>10.007850246432993</v>
      </c>
      <c r="I2533" s="2361"/>
      <c r="J2533" s="2361"/>
      <c r="K2533" s="2359"/>
      <c r="L2533" s="2359"/>
      <c r="M2533" s="2359"/>
      <c r="N2533" s="2359"/>
      <c r="O2533" s="2359"/>
      <c r="P2533" s="2362"/>
      <c r="Q2533" s="619"/>
      <c r="R2533" s="619"/>
      <c r="S2533" s="617"/>
      <c r="T2533" s="617"/>
      <c r="U2533" s="1082"/>
      <c r="V2533" s="569"/>
      <c r="W2533" s="619"/>
      <c r="X2533" s="619"/>
      <c r="Y2533" s="617"/>
      <c r="Z2533" s="617"/>
      <c r="AA2533" s="2066">
        <f t="shared" ref="AA2533" si="810">SUM(AA2193,AA2129,AA2065,AA1969,AA1890,AA1824,AA1772,AA1719,AA1619,AA1562,AA1499,AA1441,AA1381,AA1295,AA1232,AA1167,AA1004,AA940,AA823)</f>
        <v>0</v>
      </c>
      <c r="AB2533" s="566"/>
      <c r="AC2533" s="1460"/>
      <c r="AD2533" s="1475"/>
    </row>
    <row r="2534" spans="1:30" ht="30" x14ac:dyDescent="0.25">
      <c r="A2534" s="239">
        <v>1</v>
      </c>
      <c r="B2534" s="336" t="s">
        <v>301</v>
      </c>
      <c r="C2534" s="2358"/>
      <c r="D2534" s="2359"/>
      <c r="E2534" s="2360">
        <f t="shared" si="806"/>
        <v>122013</v>
      </c>
      <c r="F2534" s="2359">
        <f t="shared" si="806"/>
        <v>20334.833333333336</v>
      </c>
      <c r="G2534" s="2359">
        <f t="shared" si="806"/>
        <v>1855</v>
      </c>
      <c r="H2534" s="2359">
        <f t="shared" si="795"/>
        <v>9.1222778647476819</v>
      </c>
      <c r="I2534" s="2361"/>
      <c r="J2534" s="2361"/>
      <c r="K2534" s="2359"/>
      <c r="L2534" s="2359"/>
      <c r="M2534" s="2359"/>
      <c r="N2534" s="2359"/>
      <c r="O2534" s="2359"/>
      <c r="P2534" s="2362"/>
      <c r="Q2534" s="619"/>
      <c r="R2534" s="619"/>
      <c r="S2534" s="617"/>
      <c r="T2534" s="617"/>
      <c r="U2534" s="1082"/>
      <c r="V2534" s="569"/>
      <c r="W2534" s="619"/>
      <c r="X2534" s="619"/>
      <c r="Y2534" s="617"/>
      <c r="Z2534" s="617"/>
      <c r="AA2534" s="2066">
        <f t="shared" ref="AA2534" si="811">SUM(AA2194,AA2130,AA2066,AA1970,AA1891,AA1825,AA1773,AA1720,AA1620,AA1563,AA1500,AA1442,AA1382,AA1296,AA1233,AA1168,AA1005,AA941,AA824)</f>
        <v>0</v>
      </c>
      <c r="AB2534" s="566"/>
      <c r="AC2534" s="1460"/>
      <c r="AD2534" s="1475"/>
    </row>
    <row r="2535" spans="1:30" ht="60" x14ac:dyDescent="0.25">
      <c r="A2535" s="239">
        <v>1</v>
      </c>
      <c r="B2535" s="336" t="s">
        <v>302</v>
      </c>
      <c r="C2535" s="2358"/>
      <c r="D2535" s="2359"/>
      <c r="E2535" s="2360"/>
      <c r="F2535" s="2359"/>
      <c r="G2535" s="2359"/>
      <c r="H2535" s="2359"/>
      <c r="I2535" s="2361"/>
      <c r="J2535" s="2361"/>
      <c r="K2535" s="2359"/>
      <c r="L2535" s="2359"/>
      <c r="M2535" s="2359"/>
      <c r="N2535" s="2359"/>
      <c r="O2535" s="2359"/>
      <c r="P2535" s="2362"/>
      <c r="Q2535" s="619"/>
      <c r="R2535" s="619"/>
      <c r="S2535" s="617"/>
      <c r="T2535" s="617"/>
      <c r="U2535" s="1082"/>
      <c r="V2535" s="569"/>
      <c r="W2535" s="619"/>
      <c r="X2535" s="619"/>
      <c r="Y2535" s="617"/>
      <c r="Z2535" s="617"/>
      <c r="AA2535" s="2066"/>
      <c r="AB2535" s="566"/>
      <c r="AC2535" s="1460"/>
      <c r="AD2535" s="1475"/>
    </row>
    <row r="2536" spans="1:30" ht="45" x14ac:dyDescent="0.25">
      <c r="A2536" s="239">
        <v>1</v>
      </c>
      <c r="B2536" s="336" t="s">
        <v>303</v>
      </c>
      <c r="C2536" s="2358"/>
      <c r="D2536" s="2359"/>
      <c r="E2536" s="2360">
        <f t="shared" ref="E2536:G2539" si="812">SUM(E2196,E2132,E2068,E1972,E1893,E1827,E1775,E1722,E1622,E1565,E1502,E1444,E1384,E1298,E1235,E1170,E1007,E943,E826)</f>
        <v>621</v>
      </c>
      <c r="F2536" s="2359">
        <f t="shared" si="812"/>
        <v>103.33333333333333</v>
      </c>
      <c r="G2536" s="2359">
        <f t="shared" si="812"/>
        <v>114</v>
      </c>
      <c r="H2536" s="2359">
        <f>G2536/F2536*100</f>
        <v>110.3225806451613</v>
      </c>
      <c r="I2536" s="2361"/>
      <c r="J2536" s="2361"/>
      <c r="K2536" s="2359"/>
      <c r="L2536" s="2359"/>
      <c r="M2536" s="2359"/>
      <c r="N2536" s="2359"/>
      <c r="O2536" s="2359"/>
      <c r="P2536" s="2362"/>
      <c r="Q2536" s="619"/>
      <c r="R2536" s="619"/>
      <c r="S2536" s="617"/>
      <c r="T2536" s="617"/>
      <c r="U2536" s="1082"/>
      <c r="V2536" s="569"/>
      <c r="W2536" s="619"/>
      <c r="X2536" s="619"/>
      <c r="Y2536" s="617"/>
      <c r="Z2536" s="617"/>
      <c r="AA2536" s="2066">
        <f t="shared" ref="AA2536" si="813">SUM(AA2196,AA2132,AA2068,AA1972,AA1893,AA1827,AA1775,AA1722,AA1622,AA1565,AA1502,AA1444,AA1384,AA1298,AA1235,AA1170,AA1007,AA943,AA826)</f>
        <v>0</v>
      </c>
      <c r="AB2536" s="566"/>
      <c r="AC2536" s="1460"/>
      <c r="AD2536" s="1475"/>
    </row>
    <row r="2537" spans="1:30" ht="30" x14ac:dyDescent="0.25">
      <c r="A2537" s="239">
        <v>1</v>
      </c>
      <c r="B2537" s="336" t="s">
        <v>304</v>
      </c>
      <c r="C2537" s="2358"/>
      <c r="D2537" s="2359"/>
      <c r="E2537" s="2360">
        <f t="shared" si="812"/>
        <v>928</v>
      </c>
      <c r="F2537" s="2359">
        <f t="shared" si="812"/>
        <v>155.66666666666669</v>
      </c>
      <c r="G2537" s="2359">
        <f t="shared" si="812"/>
        <v>92</v>
      </c>
      <c r="H2537" s="2359">
        <f>G2537/F2537*100</f>
        <v>59.100642398286929</v>
      </c>
      <c r="I2537" s="2361"/>
      <c r="J2537" s="2361"/>
      <c r="K2537" s="2359"/>
      <c r="L2537" s="2359"/>
      <c r="M2537" s="2359"/>
      <c r="N2537" s="2359"/>
      <c r="O2537" s="2359"/>
      <c r="P2537" s="2362"/>
      <c r="Q2537" s="619"/>
      <c r="R2537" s="619"/>
      <c r="S2537" s="617"/>
      <c r="T2537" s="617"/>
      <c r="U2537" s="1082"/>
      <c r="V2537" s="569"/>
      <c r="W2537" s="619"/>
      <c r="X2537" s="619"/>
      <c r="Y2537" s="617"/>
      <c r="Z2537" s="617"/>
      <c r="AA2537" s="2066">
        <f t="shared" ref="AA2537" si="814">SUM(AA2197,AA2133,AA2069,AA1973,AA1894,AA1828,AA1776,AA1723,AA1623,AA1566,AA1503,AA1445,AA1385,AA1299,AA1236,AA1171,AA1008,AA944,AA827)</f>
        <v>0</v>
      </c>
      <c r="AB2537" s="566"/>
      <c r="AC2537" s="1460"/>
      <c r="AD2537" s="1475"/>
    </row>
    <row r="2538" spans="1:30" ht="45" x14ac:dyDescent="0.25">
      <c r="A2538" s="239">
        <v>1</v>
      </c>
      <c r="B2538" s="336" t="s">
        <v>305</v>
      </c>
      <c r="C2538" s="2358"/>
      <c r="D2538" s="2359"/>
      <c r="E2538" s="2360">
        <f t="shared" si="812"/>
        <v>186972.15</v>
      </c>
      <c r="F2538" s="2359">
        <f t="shared" si="812"/>
        <v>31162.358333333334</v>
      </c>
      <c r="G2538" s="2359">
        <f t="shared" si="812"/>
        <v>17027</v>
      </c>
      <c r="H2538" s="2359">
        <f>G2538/F2538*100</f>
        <v>54.63963868802184</v>
      </c>
      <c r="I2538" s="2361"/>
      <c r="J2538" s="2361"/>
      <c r="K2538" s="2359"/>
      <c r="L2538" s="2359"/>
      <c r="M2538" s="2359"/>
      <c r="N2538" s="2359"/>
      <c r="O2538" s="2359"/>
      <c r="P2538" s="2362"/>
      <c r="Q2538" s="619"/>
      <c r="R2538" s="619"/>
      <c r="S2538" s="617"/>
      <c r="T2538" s="617"/>
      <c r="U2538" s="1082"/>
      <c r="V2538" s="569"/>
      <c r="W2538" s="619"/>
      <c r="X2538" s="619"/>
      <c r="Y2538" s="617"/>
      <c r="Z2538" s="617"/>
      <c r="AA2538" s="2066">
        <f t="shared" ref="AA2538" si="815">SUM(AA2198,AA2134,AA2070,AA1974,AA1895,AA1829,AA1777,AA1724,AA1624,AA1567,AA1504,AA1446,AA1386,AA1300,AA1237,AA1172,AA1009,AA945,AA828)</f>
        <v>0</v>
      </c>
      <c r="AB2538" s="566"/>
      <c r="AC2538" s="1460"/>
      <c r="AD2538" s="1475"/>
    </row>
    <row r="2539" spans="1:30" ht="45" x14ac:dyDescent="0.25">
      <c r="A2539" s="239">
        <v>1</v>
      </c>
      <c r="B2539" s="336" t="s">
        <v>306</v>
      </c>
      <c r="C2539" s="2358"/>
      <c r="D2539" s="2359"/>
      <c r="E2539" s="2360">
        <f t="shared" si="812"/>
        <v>43027</v>
      </c>
      <c r="F2539" s="2359">
        <f t="shared" si="812"/>
        <v>7171.3333333333339</v>
      </c>
      <c r="G2539" s="2359">
        <f t="shared" si="812"/>
        <v>978</v>
      </c>
      <c r="H2539" s="2359">
        <f>G2539/F2539*100</f>
        <v>13.63763130984475</v>
      </c>
      <c r="I2539" s="2361"/>
      <c r="J2539" s="2361"/>
      <c r="K2539" s="2359"/>
      <c r="L2539" s="2359"/>
      <c r="M2539" s="2359"/>
      <c r="N2539" s="2359"/>
      <c r="O2539" s="2359"/>
      <c r="P2539" s="2362"/>
      <c r="Q2539" s="619"/>
      <c r="R2539" s="619"/>
      <c r="S2539" s="617"/>
      <c r="T2539" s="617"/>
      <c r="U2539" s="1082"/>
      <c r="V2539" s="569"/>
      <c r="W2539" s="619"/>
      <c r="X2539" s="619"/>
      <c r="Y2539" s="617"/>
      <c r="Z2539" s="617"/>
      <c r="AA2539" s="2066">
        <f t="shared" ref="AA2539" si="816">SUM(AA2199,AA2135,AA2071,AA1975,AA1896,AA1830,AA1778,AA1725,AA1625,AA1568,AA1505,AA1447,AA1387,AA1301,AA1238,AA1173,AA1010,AA946,AA829)</f>
        <v>0</v>
      </c>
      <c r="AB2539" s="566"/>
      <c r="AC2539" s="1460"/>
      <c r="AD2539" s="1475"/>
    </row>
    <row r="2540" spans="1:30" ht="30" x14ac:dyDescent="0.25">
      <c r="A2540" s="239">
        <v>1</v>
      </c>
      <c r="B2540" s="336" t="s">
        <v>337</v>
      </c>
      <c r="C2540" s="2358"/>
      <c r="D2540" s="2359"/>
      <c r="E2540" s="2360">
        <f>SUM(E2200,E2136,E2072,E1976,E1626,E1569,E1506,E1448,E1388,E1302,E1239,E1174,E830)</f>
        <v>0</v>
      </c>
      <c r="F2540" s="2359">
        <f>SUM(F2200,F2136,F2072,F1976,F1626,F1569,F1506,F1448,F1388,F1302,F1239,F1174,F830)</f>
        <v>0</v>
      </c>
      <c r="G2540" s="2359">
        <f>SUM(G2200,G2136,G2072,G1976,G1626,G1569,G1506,G1448,G1388,G1302,G1239,G1174,G830)</f>
        <v>2</v>
      </c>
      <c r="H2540" s="2359"/>
      <c r="I2540" s="2361"/>
      <c r="J2540" s="2361"/>
      <c r="K2540" s="2359"/>
      <c r="L2540" s="2359"/>
      <c r="M2540" s="2359"/>
      <c r="N2540" s="2359"/>
      <c r="O2540" s="2359"/>
      <c r="P2540" s="2362"/>
      <c r="Q2540" s="619"/>
      <c r="R2540" s="619"/>
      <c r="S2540" s="617"/>
      <c r="T2540" s="617"/>
      <c r="U2540" s="1082"/>
      <c r="V2540" s="569"/>
      <c r="W2540" s="619"/>
      <c r="X2540" s="619"/>
      <c r="Y2540" s="617"/>
      <c r="Z2540" s="617"/>
      <c r="AA2540" s="2066">
        <f>SUM(AA2200,AA2136,AA2072,AA1976,AA1626,AA1569,AA1506,AA1448,AA1388,AA1302,AA1239,AA1174,AA830)</f>
        <v>0</v>
      </c>
      <c r="AB2540" s="566"/>
      <c r="AC2540" s="1460"/>
      <c r="AD2540" s="1475"/>
    </row>
    <row r="2541" spans="1:30" ht="75" x14ac:dyDescent="0.25">
      <c r="A2541" s="239">
        <v>1</v>
      </c>
      <c r="B2541" s="336" t="s">
        <v>307</v>
      </c>
      <c r="C2541" s="2358"/>
      <c r="D2541" s="2359"/>
      <c r="E2541" s="2360">
        <f t="shared" ref="E2541:G2542" si="817">SUM(E2201,E2137,E2073,E1977,E1897,E1831,E1779,E1726,E1627,E1570,E1507,E1449,E1389,E1303,E1240,E1175,E1011,E947,E831)</f>
        <v>113540.15</v>
      </c>
      <c r="F2541" s="2359">
        <f t="shared" si="817"/>
        <v>18923.691666666666</v>
      </c>
      <c r="G2541" s="2359">
        <f t="shared" si="817"/>
        <v>13437</v>
      </c>
      <c r="H2541" s="2359">
        <f>G2541/F2541*100</f>
        <v>71.006229845039925</v>
      </c>
      <c r="I2541" s="2361"/>
      <c r="J2541" s="2361"/>
      <c r="K2541" s="2359"/>
      <c r="L2541" s="2359"/>
      <c r="M2541" s="2359"/>
      <c r="N2541" s="2359"/>
      <c r="O2541" s="2359"/>
      <c r="P2541" s="2362"/>
      <c r="Q2541" s="619"/>
      <c r="R2541" s="619"/>
      <c r="S2541" s="617"/>
      <c r="T2541" s="617"/>
      <c r="U2541" s="1082"/>
      <c r="V2541" s="569"/>
      <c r="W2541" s="619"/>
      <c r="X2541" s="619"/>
      <c r="Y2541" s="617"/>
      <c r="Z2541" s="617"/>
      <c r="AA2541" s="2066">
        <f t="shared" ref="AA2541" si="818">SUM(AA2201,AA2137,AA2073,AA1977,AA1897,AA1831,AA1779,AA1726,AA1627,AA1570,AA1507,AA1449,AA1389,AA1303,AA1240,AA1175,AA1011,AA947,AA831)</f>
        <v>0</v>
      </c>
      <c r="AB2541" s="566"/>
      <c r="AC2541" s="1460"/>
      <c r="AD2541" s="1475"/>
    </row>
    <row r="2542" spans="1:30" ht="60" x14ac:dyDescent="0.25">
      <c r="A2542" s="239">
        <v>1</v>
      </c>
      <c r="B2542" s="336" t="s">
        <v>308</v>
      </c>
      <c r="C2542" s="2358"/>
      <c r="D2542" s="2359"/>
      <c r="E2542" s="2360">
        <f t="shared" si="817"/>
        <v>30405</v>
      </c>
      <c r="F2542" s="2359">
        <f t="shared" si="817"/>
        <v>5067.333333333333</v>
      </c>
      <c r="G2542" s="2359">
        <f t="shared" si="817"/>
        <v>2612</v>
      </c>
      <c r="H2542" s="2359">
        <f>G2542/F2542*100</f>
        <v>51.545849230364425</v>
      </c>
      <c r="I2542" s="2361"/>
      <c r="J2542" s="2361"/>
      <c r="K2542" s="2359"/>
      <c r="L2542" s="2359"/>
      <c r="M2542" s="2359"/>
      <c r="N2542" s="2359"/>
      <c r="O2542" s="2359"/>
      <c r="P2542" s="2362"/>
      <c r="Q2542" s="619"/>
      <c r="R2542" s="619"/>
      <c r="S2542" s="617"/>
      <c r="T2542" s="617"/>
      <c r="U2542" s="1082"/>
      <c r="V2542" s="569"/>
      <c r="W2542" s="619"/>
      <c r="X2542" s="619"/>
      <c r="Y2542" s="617"/>
      <c r="Z2542" s="617"/>
      <c r="AA2542" s="2066">
        <f t="shared" ref="AA2542" si="819">SUM(AA2202,AA2138,AA2074,AA1978,AA1898,AA1832,AA1780,AA1727,AA1628,AA1571,AA1508,AA1450,AA1390,AA1304,AA1241,AA1176,AA1012,AA948,AA832)</f>
        <v>0</v>
      </c>
      <c r="AB2542" s="566"/>
      <c r="AC2542" s="1460"/>
      <c r="AD2542" s="1475"/>
    </row>
    <row r="2543" spans="1:30" s="249" customFormat="1" ht="29.25" x14ac:dyDescent="0.25">
      <c r="B2543" s="492" t="s">
        <v>207</v>
      </c>
      <c r="C2543" s="2358"/>
      <c r="D2543" s="2359"/>
      <c r="E2543" s="2360"/>
      <c r="F2543" s="2359"/>
      <c r="G2543" s="2359"/>
      <c r="H2543" s="2359"/>
      <c r="I2543" s="2361"/>
      <c r="J2543" s="2361"/>
      <c r="K2543" s="2359"/>
      <c r="L2543" s="2359"/>
      <c r="M2543" s="2359"/>
      <c r="N2543" s="2359"/>
      <c r="O2543" s="2359"/>
      <c r="P2543" s="2363"/>
      <c r="Q2543" s="619">
        <f t="shared" ref="Q2543:Z2543" si="820">SUM(Q2504,Q2503,Q2489,Q2473,Q2434,Q2419,Q2409,Q2389,Q2357,Q2320,Q2306,Q2272,Q2256,Q2203,Q2139,Q2075,Q1979,Q1865,Q1694,Q1680,Q1666,Q1629,Q1572,Q1509,Q1451,Q1391,Q1305,Q1242,Q1177,Q1123,Q1087,Q1050,Q1013,Q949,Q904,Q833)</f>
        <v>578066.56258000014</v>
      </c>
      <c r="R2543" s="619">
        <f t="shared" ref="R2543" si="821">SUM(R2504,R2503,R2489,R2473,R2434,R2419,R2409,R2389,R2357,R2320,R2306,R2272,R2256,R2203,R2139,R2075,R1979,R1865,R1694,R1680,R1666,R1629,R1572,R1509,R1451,R1391,R1305,R1242,R1177,R1123,R1087,R1050,R1013,R949,R904,R833)</f>
        <v>578066.56258000014</v>
      </c>
      <c r="S2543" s="617">
        <f t="shared" si="820"/>
        <v>96344.427096666652</v>
      </c>
      <c r="T2543" s="617">
        <f t="shared" si="820"/>
        <v>85257.905130000014</v>
      </c>
      <c r="U2543" s="1082">
        <f t="shared" si="820"/>
        <v>0</v>
      </c>
      <c r="V2543" s="569">
        <f t="shared" si="820"/>
        <v>0</v>
      </c>
      <c r="W2543" s="619">
        <f t="shared" si="820"/>
        <v>-11086.521966666665</v>
      </c>
      <c r="X2543" s="619">
        <f t="shared" si="820"/>
        <v>-1.0164</v>
      </c>
      <c r="Y2543" s="617">
        <f t="shared" si="820"/>
        <v>-4.7404500000000001</v>
      </c>
      <c r="Z2543" s="617">
        <f t="shared" si="820"/>
        <v>85253.164680000002</v>
      </c>
      <c r="AA2543" s="2066"/>
      <c r="AB2543" s="566">
        <f t="shared" ref="AB2543" si="822">SUM(AB2504,AB2503,AB2489,AB2473,AB2434,AB2419,AB2409,AB2389,AB2357,AB2320,AB2306,AB2272,AB2256,AB2203,AB2139,AB2075,AB1979,AB1865,AB1694,AB1680,AB1666,AB1629,AB1572,AB1509,AB1451,AB1391,AB1305,AB1242,AB1177,AB1123,AB1087,AB1050,AB1013,AB949,AB904,AB833)</f>
        <v>0</v>
      </c>
      <c r="AC2543" s="1460"/>
      <c r="AD2543" s="1475"/>
    </row>
    <row r="2544" spans="1:30" ht="30" x14ac:dyDescent="0.25">
      <c r="A2544" s="239">
        <v>1</v>
      </c>
      <c r="B2544" s="336" t="s">
        <v>362</v>
      </c>
      <c r="C2544" s="2358"/>
      <c r="D2544" s="2359"/>
      <c r="E2544" s="2360">
        <f>SUM(E2505,E2474,E2435,E2390,E2420,E2358,E2321,E2307,E2274,E2258,E2204,E2140,E2076,E1980,E1866,E1695,E1681,E1667,E1630,E1573,E1510,E1452,E1392,E1306,E1243,E1178,E1124,E1088,E1051,E1014,E950,E834)</f>
        <v>218656.25</v>
      </c>
      <c r="F2544" s="2359">
        <f>SUM(F2505,F2474,F2435,F2390,F2420,F2358,F2321,F2307,F2274,F2258,F2204,F2140,F2076,F1980,F1866,F1695,F1681,F1667,F1630,F1573,F1510,F1452,F1392,F1306,F1243,F1178,F1124,F1088,F1051,F1014,F950,F834)</f>
        <v>36443.208333333328</v>
      </c>
      <c r="G2544" s="2359">
        <f>SUM(G2505,G2474,G2435,G2390,G2420,G2358,G2321,G2307,G2274,G2258,G2204,G2140,G2076,G1980,G1866,G1695,G1681,G1667,G1630,G1573,G1510,G1452,G1392,G1306,G1243,G1178,G1124,G1088,G1051,G1014,G950,G834)</f>
        <v>30024.450000000004</v>
      </c>
      <c r="H2544" s="2359">
        <f t="shared" ref="H2544:H2549" si="823">G2544/F2544*100</f>
        <v>82.386955960015442</v>
      </c>
      <c r="I2544" s="2361"/>
      <c r="J2544" s="2361"/>
      <c r="K2544" s="2359"/>
      <c r="L2544" s="2359"/>
      <c r="M2544" s="2359"/>
      <c r="N2544" s="2359"/>
      <c r="O2544" s="2359"/>
      <c r="P2544" s="2362"/>
      <c r="Q2544" s="619"/>
      <c r="R2544" s="619"/>
      <c r="S2544" s="617"/>
      <c r="T2544" s="617"/>
      <c r="U2544" s="1082"/>
      <c r="V2544" s="569"/>
      <c r="W2544" s="619"/>
      <c r="X2544" s="619"/>
      <c r="Y2544" s="617"/>
      <c r="Z2544" s="617"/>
      <c r="AA2544" s="2066">
        <f>SUM(AA2505,AA2474,AA2435,AA2390,AA2420,AA2358,AA2321,AA2307,AA2274,AA2258,AA2204,AA2140,AA2076,AA1980,AA1866,AA1695,AA1681,AA1667,AA1630,AA1573,AA1510,AA1452,AA1392,AA1306,AA1243,AA1178,AA1124,AA1088,AA1051,AA1014,AA950,AA834)</f>
        <v>0</v>
      </c>
      <c r="AB2544" s="566"/>
      <c r="AC2544" s="1460"/>
      <c r="AD2544" s="1475"/>
    </row>
    <row r="2545" spans="1:30" x14ac:dyDescent="0.25">
      <c r="A2545" s="239">
        <v>1</v>
      </c>
      <c r="B2545" s="336" t="s">
        <v>350</v>
      </c>
      <c r="C2545" s="2358"/>
      <c r="D2545" s="2359"/>
      <c r="E2545" s="2360">
        <f>E1307+E1511</f>
        <v>850</v>
      </c>
      <c r="F2545" s="2359">
        <f>F1307+F1511</f>
        <v>142</v>
      </c>
      <c r="G2545" s="2359">
        <f>G1307+G1511</f>
        <v>0</v>
      </c>
      <c r="H2545" s="2359">
        <f t="shared" si="823"/>
        <v>0</v>
      </c>
      <c r="I2545" s="2361"/>
      <c r="J2545" s="2361"/>
      <c r="K2545" s="2359"/>
      <c r="L2545" s="2359"/>
      <c r="M2545" s="2359"/>
      <c r="N2545" s="2359"/>
      <c r="O2545" s="2359"/>
      <c r="P2545" s="2362"/>
      <c r="Q2545" s="619"/>
      <c r="R2545" s="619"/>
      <c r="S2545" s="617"/>
      <c r="T2545" s="617"/>
      <c r="U2545" s="1082"/>
      <c r="V2545" s="569"/>
      <c r="W2545" s="619"/>
      <c r="X2545" s="619"/>
      <c r="Y2545" s="617"/>
      <c r="Z2545" s="617"/>
      <c r="AA2545" s="2066">
        <f>AA1307+AA1511</f>
        <v>0</v>
      </c>
      <c r="AB2545" s="566"/>
      <c r="AC2545" s="1460"/>
      <c r="AD2545" s="1475"/>
    </row>
    <row r="2546" spans="1:30" ht="30" x14ac:dyDescent="0.25">
      <c r="A2546" s="239">
        <v>1</v>
      </c>
      <c r="B2546" s="336" t="s">
        <v>351</v>
      </c>
      <c r="C2546" s="2358"/>
      <c r="D2546" s="2359"/>
      <c r="E2546" s="2360">
        <f>SUM(E2506,E2475,E2436,E2359,E2308,E2275,E2259,E2206,E2142,E2078,E1982,E1867,E1696,E1682,E1668,E1575,E1512,E1454,E1394,E1308,E1126,E1090,E1053,E952,E836)</f>
        <v>157790.25</v>
      </c>
      <c r="F2546" s="2359">
        <f>SUM(F2506,F2475,F2436,F2359,F2308,F2275,F2259,F2206,F2142,F2078,F1982,F1867,F1696,F1682,F1668,F1575,F1512,F1454,F1394,F1308,F1126,F1090,F1053,F952,F836)</f>
        <v>26299.874999999996</v>
      </c>
      <c r="G2546" s="2359">
        <f>SUM(G2506,G2475,G2436,G2359,G2308,G2275,G2259,G2206,G2142,G2078,G1982,G1867,G1696,G1682,G1668,G1575,G1512,G1454,G1394,G1308,G1126,G1090,G1053,G952,G836)</f>
        <v>20109.45</v>
      </c>
      <c r="H2546" s="2359">
        <f t="shared" si="823"/>
        <v>76.462150485506115</v>
      </c>
      <c r="I2546" s="2361"/>
      <c r="J2546" s="2361"/>
      <c r="K2546" s="2359"/>
      <c r="L2546" s="2359"/>
      <c r="M2546" s="2359"/>
      <c r="N2546" s="2359"/>
      <c r="O2546" s="2359"/>
      <c r="P2546" s="2362"/>
      <c r="Q2546" s="619"/>
      <c r="R2546" s="619"/>
      <c r="S2546" s="617"/>
      <c r="T2546" s="617"/>
      <c r="U2546" s="1082"/>
      <c r="V2546" s="569"/>
      <c r="W2546" s="619"/>
      <c r="X2546" s="619"/>
      <c r="Y2546" s="617"/>
      <c r="Z2546" s="617"/>
      <c r="AA2546" s="2066">
        <f>SUM(AA2506,AA2475,AA2436,AA2359,AA2308,AA2275,AA2259,AA2206,AA2142,AA2078,AA1982,AA1867,AA1696,AA1682,AA1668,AA1575,AA1512,AA1454,AA1394,AA1308,AA1126,AA1090,AA1053,AA952,AA836)</f>
        <v>0</v>
      </c>
      <c r="AB2546" s="566"/>
      <c r="AC2546" s="1460"/>
      <c r="AD2546" s="1475"/>
    </row>
    <row r="2547" spans="1:30" x14ac:dyDescent="0.25">
      <c r="A2547" s="239">
        <v>1</v>
      </c>
      <c r="B2547" s="336" t="s">
        <v>352</v>
      </c>
      <c r="C2547" s="2358"/>
      <c r="D2547" s="2359"/>
      <c r="E2547" s="2360">
        <f>SUM(E2507,E2476,E2437,E2422,E2392,E2360,E2207,E1983,E1127,E1091,E1054,E953,E837)</f>
        <v>113160</v>
      </c>
      <c r="F2547" s="2359">
        <f>SUM(F2507,F2476,F2437,F2422,F2392,F2360,F2207,F1983,F1127,F1091,F1054,F953,F837)</f>
        <v>18861.5</v>
      </c>
      <c r="G2547" s="2359">
        <f>SUM(G2507,G2476,G2437,G2422,G2392,G2360,G2207,G1983,G1127,G1091,G1054,G953,G837)</f>
        <v>14704</v>
      </c>
      <c r="H2547" s="2359">
        <f t="shared" si="823"/>
        <v>77.957744612040401</v>
      </c>
      <c r="I2547" s="2361"/>
      <c r="J2547" s="2361"/>
      <c r="K2547" s="2359"/>
      <c r="L2547" s="2359"/>
      <c r="M2547" s="2359"/>
      <c r="N2547" s="2359"/>
      <c r="O2547" s="2359"/>
      <c r="P2547" s="2362"/>
      <c r="Q2547" s="619"/>
      <c r="R2547" s="619"/>
      <c r="S2547" s="617"/>
      <c r="T2547" s="617"/>
      <c r="U2547" s="1082"/>
      <c r="V2547" s="569"/>
      <c r="W2547" s="619"/>
      <c r="X2547" s="619"/>
      <c r="Y2547" s="617"/>
      <c r="Z2547" s="617"/>
      <c r="AA2547" s="2066">
        <f>SUM(AA2507,AA2476,AA2437,AA2422,AA2392,AA2360,AA2207,AA1983,AA1127,AA1091,AA1054,AA953,AA837)</f>
        <v>0</v>
      </c>
      <c r="AB2547" s="566"/>
      <c r="AC2547" s="1460"/>
      <c r="AD2547" s="1475"/>
    </row>
    <row r="2548" spans="1:30" ht="30" x14ac:dyDescent="0.25">
      <c r="A2548" s="239">
        <v>1</v>
      </c>
      <c r="B2548" s="336" t="s">
        <v>377</v>
      </c>
      <c r="C2548" s="2358"/>
      <c r="D2548" s="2359"/>
      <c r="E2548" s="2360">
        <f>SUM(E2508,E2477,E2310,E2261,E2208,E2144,E2080,E1984,E1868,E1697,E1683,E1669,E1577,E1514,E1456,E1128,E1092,E1055)</f>
        <v>127321</v>
      </c>
      <c r="F2548" s="2359">
        <f>SUM(F2508,F2477,F2310,F2261,F2208,F2144,F2080,F1984,F1868,F1697,F1683,F1669,F1577,F1514,F1456,F1128,F1092,F1055)</f>
        <v>21222.166666666668</v>
      </c>
      <c r="G2548" s="2359">
        <f>SUM(G2508,G2477,G2310,G2261,G2208,G2144,G2080,G1984,G1868,G1697,G1683,G1669,G1577,G1514,G1456,G1128,G1092,G1055)</f>
        <v>16689.8</v>
      </c>
      <c r="H2548" s="2359">
        <f t="shared" si="823"/>
        <v>78.643242521577278</v>
      </c>
      <c r="I2548" s="2361"/>
      <c r="J2548" s="2361"/>
      <c r="K2548" s="2359"/>
      <c r="L2548" s="2359"/>
      <c r="M2548" s="2359"/>
      <c r="N2548" s="2359"/>
      <c r="O2548" s="2359"/>
      <c r="P2548" s="2362"/>
      <c r="Q2548" s="619"/>
      <c r="R2548" s="619"/>
      <c r="S2548" s="617"/>
      <c r="T2548" s="617"/>
      <c r="U2548" s="1082"/>
      <c r="V2548" s="569"/>
      <c r="W2548" s="619"/>
      <c r="X2548" s="619"/>
      <c r="Y2548" s="617"/>
      <c r="Z2548" s="617"/>
      <c r="AA2548" s="2066">
        <f>SUM(AA2508,AA2477,AA2310,AA2261,AA2208,AA2144,AA2080,AA1984,AA1868,AA1697,AA1683,AA1669,AA1577,AA1514,AA1456,AA1128,AA1092,AA1055)</f>
        <v>0</v>
      </c>
      <c r="AB2548" s="566"/>
      <c r="AC2548" s="1460"/>
      <c r="AD2548" s="1475"/>
    </row>
    <row r="2549" spans="1:30" ht="60" x14ac:dyDescent="0.25">
      <c r="A2549" s="239">
        <v>1</v>
      </c>
      <c r="B2549" s="336" t="s">
        <v>353</v>
      </c>
      <c r="C2549" s="2358"/>
      <c r="D2549" s="2359"/>
      <c r="E2549" s="2360">
        <f>SUM(E2438,E2361,E955,E1985)</f>
        <v>12800</v>
      </c>
      <c r="F2549" s="2359">
        <f>SUM(F2438,F2361,F955,F1985)</f>
        <v>2134.333333333333</v>
      </c>
      <c r="G2549" s="2359">
        <f>SUM(G2438,G2361,G955,G1985)</f>
        <v>1233</v>
      </c>
      <c r="H2549" s="2359">
        <f t="shared" si="823"/>
        <v>57.769795408402324</v>
      </c>
      <c r="I2549" s="2361"/>
      <c r="J2549" s="2361"/>
      <c r="K2549" s="2359"/>
      <c r="L2549" s="2359"/>
      <c r="M2549" s="2359"/>
      <c r="N2549" s="2359"/>
      <c r="O2549" s="2359"/>
      <c r="P2549" s="2362"/>
      <c r="Q2549" s="619"/>
      <c r="R2549" s="619"/>
      <c r="S2549" s="617"/>
      <c r="T2549" s="617"/>
      <c r="U2549" s="1082"/>
      <c r="V2549" s="569"/>
      <c r="W2549" s="619"/>
      <c r="X2549" s="619"/>
      <c r="Y2549" s="617"/>
      <c r="Z2549" s="617"/>
      <c r="AA2549" s="2066">
        <f>SUM(AA2438,AA2361,AA955,AA1985)</f>
        <v>0</v>
      </c>
      <c r="AB2549" s="566"/>
      <c r="AC2549" s="1460"/>
      <c r="AD2549" s="1475"/>
    </row>
    <row r="2550" spans="1:30" ht="75" x14ac:dyDescent="0.25">
      <c r="A2550" s="239">
        <v>1</v>
      </c>
      <c r="B2550" s="336" t="s">
        <v>354</v>
      </c>
      <c r="C2550" s="2358"/>
      <c r="D2550" s="2359"/>
      <c r="E2550" s="2360">
        <f>SUM(E2439,E2362,E2210,E2146,E2082,E1986,E1906,E1840,E1788,E1735,E1636,E1579,E1516,E1458,E1398,E1312,E1249,E1184,E1130,E1094,E1057,E1020,E956,E840)</f>
        <v>0</v>
      </c>
      <c r="F2550" s="2359">
        <f>SUM(F2439,F2362,F2210,F2146,F2082,F1986,F1906,F1840,F1788,F1735,F1636,F1579,F1516,F1458,F1398,F1312,F1249,F1184,F1130,F1094,F1057,F1020,F956,F840)</f>
        <v>0</v>
      </c>
      <c r="G2550" s="2359">
        <f>SUM(G2439,G2362,G2210,G2146,G2082,G1986,G1906,G1840,G1788,G1735,G1636,G1579,G1516,G1458,G1398,G1312,G1249,G1184,G1130,G1094,G1057,G1020,G956,G840)</f>
        <v>0</v>
      </c>
      <c r="H2550" s="2359"/>
      <c r="I2550" s="2361"/>
      <c r="J2550" s="2361"/>
      <c r="K2550" s="2359"/>
      <c r="L2550" s="2359"/>
      <c r="M2550" s="2359"/>
      <c r="N2550" s="2359"/>
      <c r="O2550" s="2359"/>
      <c r="P2550" s="2362"/>
      <c r="Q2550" s="619"/>
      <c r="R2550" s="619"/>
      <c r="S2550" s="617"/>
      <c r="T2550" s="617"/>
      <c r="U2550" s="1082"/>
      <c r="V2550" s="569"/>
      <c r="W2550" s="619"/>
      <c r="X2550" s="619"/>
      <c r="Y2550" s="617"/>
      <c r="Z2550" s="617"/>
      <c r="AA2550" s="2066">
        <f>SUM(AA2439,AA2362,AA2210,AA2146,AA2082,AA1986,AA1906,AA1840,AA1788,AA1735,AA1636,AA1579,AA1516,AA1458,AA1398,AA1312,AA1249,AA1184,AA1130,AA1094,AA1057,AA1020,AA956,AA840)</f>
        <v>0</v>
      </c>
      <c r="AB2550" s="566"/>
      <c r="AC2550" s="1460"/>
      <c r="AD2550" s="1475"/>
    </row>
    <row r="2551" spans="1:30" ht="45" x14ac:dyDescent="0.25">
      <c r="A2551" s="239">
        <v>1</v>
      </c>
      <c r="B2551" s="336" t="s">
        <v>355</v>
      </c>
      <c r="C2551" s="2358"/>
      <c r="D2551" s="2359"/>
      <c r="E2551" s="2360">
        <f>SUM(E2440,E2363,E2211,E1313,E1399,E1459,E1517,E1580,E1637,E1736,E1789,E1841,E1907,E1987,E2083,E2147,E1250,E1185,E1131,E1095,E1058,E1021,E957,E841)</f>
        <v>13596</v>
      </c>
      <c r="F2551" s="2359">
        <f>SUM(F2440,F2363,F2211,F1313,F1399,F1459,F1517,F1580,F1637,F1736,F1789,F1841,F1907,F1987,F2083,F2147,F1250,F1185,F1131,F1095,F1058,F1021,F957,F841)</f>
        <v>2265.6666666666665</v>
      </c>
      <c r="G2551" s="2359">
        <f>SUM(G2440,G2363,G2211,G1313,G1399,G1459,G1517,G1580,G1637,G1736,G1789,G1841,G1907,G1987,G2083,G2147,G1250,G1185,G1131,G1095,G1058,G1021,G957,G841)</f>
        <v>1081</v>
      </c>
      <c r="H2551" s="2359">
        <f>G2551/F2551*100</f>
        <v>47.71222598205091</v>
      </c>
      <c r="I2551" s="2361"/>
      <c r="J2551" s="2361"/>
      <c r="K2551" s="2359"/>
      <c r="L2551" s="2359"/>
      <c r="M2551" s="2359"/>
      <c r="N2551" s="2359"/>
      <c r="O2551" s="2359"/>
      <c r="P2551" s="2362"/>
      <c r="Q2551" s="619"/>
      <c r="R2551" s="619"/>
      <c r="S2551" s="617"/>
      <c r="T2551" s="617"/>
      <c r="U2551" s="1082"/>
      <c r="V2551" s="569"/>
      <c r="W2551" s="619"/>
      <c r="X2551" s="619"/>
      <c r="Y2551" s="617"/>
      <c r="Z2551" s="617"/>
      <c r="AA2551" s="2066">
        <f>SUM(AA2440,AA2363,AA2211,AA1313,AA1399,AA1459,AA1517,AA1580,AA1637,AA1736,AA1789,AA1841,AA1907,AA1987,AA2083,AA2147,AA1250,AA1185,AA1131,AA1095,AA1058,AA1021,AA957,AA841)</f>
        <v>0</v>
      </c>
      <c r="AB2551" s="566"/>
      <c r="AC2551" s="1460"/>
      <c r="AD2551" s="1475"/>
    </row>
    <row r="2552" spans="1:30" ht="105" x14ac:dyDescent="0.25">
      <c r="B2552" s="336" t="s">
        <v>541</v>
      </c>
      <c r="C2552" s="2358"/>
      <c r="D2552" s="2359"/>
      <c r="E2552" s="2360">
        <f>SUM(E2212,E2148,E2084,E1988,E1638,E1581,E1518,E1460,E1400,E1314,E1251,E1186,E842,E2322,E2364)</f>
        <v>11560</v>
      </c>
      <c r="F2552" s="2359">
        <f>SUM(F2212,F2148,F2084,F1988,F1638,F1581,F1518,F1460,F1400,F1314,F1251,F1186,F842,F2322,F2364)</f>
        <v>1925.6666666666667</v>
      </c>
      <c r="G2552" s="2359">
        <f>SUM(G2212,G2148,G2084,G1988,G1638,G1581,G1518,G1460,G1400,G1314,G1251,G1186,G842,G2322,G2364)</f>
        <v>8464</v>
      </c>
      <c r="H2552" s="2359">
        <f>G2552/F2552*100</f>
        <v>439.53609139691878</v>
      </c>
      <c r="I2552" s="2361"/>
      <c r="J2552" s="2361"/>
      <c r="K2552" s="2359"/>
      <c r="L2552" s="2359"/>
      <c r="M2552" s="2359"/>
      <c r="N2552" s="2359"/>
      <c r="O2552" s="2359"/>
      <c r="P2552" s="2362"/>
      <c r="Q2552" s="619"/>
      <c r="R2552" s="619"/>
      <c r="S2552" s="617"/>
      <c r="T2552" s="617"/>
      <c r="U2552" s="1082"/>
      <c r="V2552" s="569"/>
      <c r="W2552" s="619"/>
      <c r="X2552" s="619"/>
      <c r="Y2552" s="617"/>
      <c r="Z2552" s="617"/>
      <c r="AA2552" s="2066">
        <f>SUM(AA2212,AA2148,AA2084,AA1988,AA1638,AA1581,AA1518,AA1460,AA1400,AA1314,AA1251,AA1186,AA842,AA2322,AA2364)</f>
        <v>0</v>
      </c>
      <c r="AB2552" s="566"/>
      <c r="AC2552" s="1460"/>
      <c r="AD2552" s="1475"/>
    </row>
    <row r="2553" spans="1:30" ht="90" x14ac:dyDescent="0.25">
      <c r="B2553" s="336" t="s">
        <v>526</v>
      </c>
      <c r="C2553" s="2358"/>
      <c r="D2553" s="2359"/>
      <c r="E2553" s="2360">
        <f>E2323</f>
        <v>150</v>
      </c>
      <c r="F2553" s="2359">
        <f>F2323</f>
        <v>25</v>
      </c>
      <c r="G2553" s="2359">
        <f>G2323</f>
        <v>0</v>
      </c>
      <c r="H2553" s="2359">
        <f>H2323</f>
        <v>0</v>
      </c>
      <c r="I2553" s="2361"/>
      <c r="J2553" s="2361"/>
      <c r="K2553" s="2359"/>
      <c r="L2553" s="2359"/>
      <c r="M2553" s="2359"/>
      <c r="N2553" s="2359"/>
      <c r="O2553" s="2359"/>
      <c r="P2553" s="2362"/>
      <c r="Q2553" s="619"/>
      <c r="R2553" s="619"/>
      <c r="S2553" s="617"/>
      <c r="T2553" s="617"/>
      <c r="U2553" s="1082"/>
      <c r="V2553" s="569"/>
      <c r="W2553" s="619"/>
      <c r="X2553" s="619"/>
      <c r="Y2553" s="617"/>
      <c r="Z2553" s="617"/>
      <c r="AA2553" s="2066">
        <f>AA2323</f>
        <v>0</v>
      </c>
      <c r="AB2553" s="566"/>
      <c r="AC2553" s="1460"/>
      <c r="AD2553" s="1475"/>
    </row>
    <row r="2554" spans="1:30" ht="43.5" x14ac:dyDescent="0.25">
      <c r="B2554" s="492" t="s">
        <v>514</v>
      </c>
      <c r="C2554" s="2358"/>
      <c r="D2554" s="2359"/>
      <c r="E2554" s="2360">
        <f t="shared" ref="E2554:G2555" si="824">SUBTOTAL(9,E2213,E2149,E2085,E1989,E1639,E1582,E1519,E1461,E1401,E1315,E1252,E1187,E843)</f>
        <v>34860</v>
      </c>
      <c r="F2554" s="2359">
        <f t="shared" si="824"/>
        <v>5810</v>
      </c>
      <c r="G2554" s="2359">
        <f t="shared" si="824"/>
        <v>368</v>
      </c>
      <c r="H2554" s="2359">
        <f>G2554/F2554*100</f>
        <v>6.3339070567986226</v>
      </c>
      <c r="I2554" s="2361"/>
      <c r="J2554" s="2361"/>
      <c r="K2554" s="2359"/>
      <c r="L2554" s="2359"/>
      <c r="M2554" s="2359"/>
      <c r="N2554" s="2359"/>
      <c r="O2554" s="2359"/>
      <c r="P2554" s="2362"/>
      <c r="Q2554" s="619">
        <f t="shared" ref="Q2554:Z2554" si="825">SUM(Q2213,Q2149,Q2085,Q1989,Q1639,Q1582,Q1519,Q1461,Q1401,Q1315,Q1252,Q1187,Q843)</f>
        <v>53778.765450000006</v>
      </c>
      <c r="R2554" s="619">
        <f t="shared" ref="R2554" si="826">SUM(R2213,R2149,R2085,R1989,R1639,R1582,R1519,R1461,R1401,R1315,R1252,R1187,R843)</f>
        <v>53778.765450000006</v>
      </c>
      <c r="S2554" s="617">
        <f t="shared" si="825"/>
        <v>8963.1275749999986</v>
      </c>
      <c r="T2554" s="617">
        <f t="shared" si="825"/>
        <v>714.23757999999998</v>
      </c>
      <c r="U2554" s="1082">
        <f t="shared" si="825"/>
        <v>0</v>
      </c>
      <c r="V2554" s="569">
        <f t="shared" si="825"/>
        <v>0</v>
      </c>
      <c r="W2554" s="619">
        <f t="shared" si="825"/>
        <v>-8248.8899949999995</v>
      </c>
      <c r="X2554" s="619">
        <f t="shared" si="825"/>
        <v>-3.3740000000000001</v>
      </c>
      <c r="Y2554" s="617">
        <f t="shared" si="825"/>
        <v>-11.29548</v>
      </c>
      <c r="Z2554" s="617">
        <f t="shared" si="825"/>
        <v>702.94209999999998</v>
      </c>
      <c r="AA2554" s="2066">
        <f t="shared" ref="AA2554" si="827">SUBTOTAL(9,AA2213,AA2149,AA2085,AA1989,AA1639,AA1582,AA1519,AA1461,AA1401,AA1315,AA1252,AA1187,AA843)</f>
        <v>0</v>
      </c>
      <c r="AB2554" s="566">
        <f t="shared" ref="AB2554" si="828">SUM(AB2213,AB2149,AB2085,AB1989,AB1639,AB1582,AB1519,AB1461,AB1401,AB1315,AB1252,AB1187,AB843)</f>
        <v>0</v>
      </c>
      <c r="AC2554" s="1460"/>
      <c r="AD2554" s="1475"/>
    </row>
    <row r="2555" spans="1:30" x14ac:dyDescent="0.25">
      <c r="B2555" s="336" t="s">
        <v>515</v>
      </c>
      <c r="C2555" s="2358"/>
      <c r="D2555" s="2359"/>
      <c r="E2555" s="2360">
        <f t="shared" si="824"/>
        <v>34860</v>
      </c>
      <c r="F2555" s="2359">
        <f t="shared" si="824"/>
        <v>5810</v>
      </c>
      <c r="G2555" s="2359">
        <f t="shared" si="824"/>
        <v>368</v>
      </c>
      <c r="H2555" s="2359">
        <f>G2555/F2555*100</f>
        <v>6.3339070567986226</v>
      </c>
      <c r="I2555" s="2361"/>
      <c r="J2555" s="2361"/>
      <c r="K2555" s="2359"/>
      <c r="L2555" s="2359"/>
      <c r="M2555" s="2359"/>
      <c r="N2555" s="2359"/>
      <c r="O2555" s="2359"/>
      <c r="P2555" s="2362"/>
      <c r="Q2555" s="619"/>
      <c r="R2555" s="619"/>
      <c r="S2555" s="617"/>
      <c r="T2555" s="617"/>
      <c r="U2555" s="1082"/>
      <c r="V2555" s="569"/>
      <c r="W2555" s="619"/>
      <c r="X2555" s="619"/>
      <c r="Y2555" s="617"/>
      <c r="Z2555" s="617"/>
      <c r="AA2555" s="2066">
        <f t="shared" ref="AA2555" si="829">SUBTOTAL(9,AA2214,AA2150,AA2086,AA1990,AA1640,AA1583,AA1520,AA1462,AA1402,AA1316,AA1253,AA1188,AA844)</f>
        <v>0</v>
      </c>
      <c r="AB2555" s="566"/>
      <c r="AC2555" s="1460"/>
      <c r="AD2555" s="1475"/>
    </row>
    <row r="2556" spans="1:30" ht="43.5" x14ac:dyDescent="0.25">
      <c r="B2556" s="492" t="s">
        <v>516</v>
      </c>
      <c r="C2556" s="2358"/>
      <c r="D2556" s="2359"/>
      <c r="E2556" s="2360">
        <f>SUM(E2215,E2151,E2087,E1991,E1641,E1584,E1521,E1463,E1403,E1317,E1254,E1189,E845)</f>
        <v>0</v>
      </c>
      <c r="F2556" s="2360">
        <f>SUM(F2215,F2151,F2087,F1991,F1641,F1584,F1521,F1463,F1403,F1317,F1254,F1189,F845)</f>
        <v>0</v>
      </c>
      <c r="G2556" s="2360">
        <f>SUM(G2215,G2151,G2087,G1991,G1641,G1584,G1521,G1463,G1403,G1317,G1254,G1189,G845)</f>
        <v>2</v>
      </c>
      <c r="H2556" s="2359"/>
      <c r="I2556" s="2361"/>
      <c r="J2556" s="2361"/>
      <c r="K2556" s="2359"/>
      <c r="L2556" s="2359"/>
      <c r="M2556" s="2359"/>
      <c r="N2556" s="2359"/>
      <c r="O2556" s="2359"/>
      <c r="P2556" s="2362"/>
      <c r="Q2556" s="619"/>
      <c r="R2556" s="619"/>
      <c r="S2556" s="617"/>
      <c r="T2556" s="617"/>
      <c r="U2556" s="1082"/>
      <c r="V2556" s="569"/>
      <c r="W2556" s="619"/>
      <c r="X2556" s="619"/>
      <c r="Y2556" s="617"/>
      <c r="Z2556" s="617"/>
      <c r="AA2556" s="2066">
        <f>SUM(AA2215,AA2151,AA2087,AA1991,AA1641,AA1584,AA1521,AA1463,AA1403,AA1317,AA1254,AA1189,AA845)</f>
        <v>0</v>
      </c>
      <c r="AB2556" s="566"/>
      <c r="AC2556" s="1460"/>
      <c r="AD2556" s="1475"/>
    </row>
    <row r="2557" spans="1:30" ht="30" x14ac:dyDescent="0.25">
      <c r="A2557" s="239">
        <v>1</v>
      </c>
      <c r="B2557" s="336" t="s">
        <v>363</v>
      </c>
      <c r="C2557" s="2358"/>
      <c r="D2557" s="2359"/>
      <c r="E2557" s="2360">
        <f>SUM(E2509,E2478,E2441,E2424,E2394,E2365,E2311,E2278,E2262,E2216,E2152,E2088,E1992,E1908,E1869,E1842,E1790,E1737,E1698,E1684,E1670,E1642,E1585,E1522,E1464,E1404,E1318,E1255,E1190,E1132,E1096,E1059,E1022,E958,E846)</f>
        <v>218989.29787234042</v>
      </c>
      <c r="F2557" s="2359">
        <f>SUM(F2509,F2478,F2441,F2424,F2394,F2365,F2311,F2278,F2262,F2216,F2152,F2088,F1992,F1908,F1869,F1842,F1790,F1737,F1698,F1684,F1670,F1642,F1585,F1522,F1464,F1404,F1318,F1255,F1190,F1132,F1096,F1059,F1022,F958,F846)</f>
        <v>36497.893617021284</v>
      </c>
      <c r="G2557" s="2359">
        <f>SUM(G2509,G2478,G2441,G2424,G2394,G2365,G2311,G2278,G2262,G2216,G2152,G2088,G1992,G1908,G1869,G1842,G1790,G1737,G1698,G1684,G1670,G1642,G1585,G1522,G1464,G1404,G1318,G1255,G1190,G1132,G1096,G1059,G1022,G958,G846)</f>
        <v>32413.837234042552</v>
      </c>
      <c r="H2557" s="2359">
        <f t="shared" ref="H2557:H2565" si="830">G2557/F2557*100</f>
        <v>88.810158674269147</v>
      </c>
      <c r="I2557" s="2361"/>
      <c r="J2557" s="2361"/>
      <c r="K2557" s="2359"/>
      <c r="L2557" s="2359"/>
      <c r="M2557" s="2359"/>
      <c r="N2557" s="2359"/>
      <c r="O2557" s="2359"/>
      <c r="P2557" s="2362"/>
      <c r="Q2557" s="619"/>
      <c r="R2557" s="619"/>
      <c r="S2557" s="617"/>
      <c r="T2557" s="617"/>
      <c r="U2557" s="1082"/>
      <c r="V2557" s="569"/>
      <c r="W2557" s="619"/>
      <c r="X2557" s="619"/>
      <c r="Y2557" s="617"/>
      <c r="Z2557" s="617"/>
      <c r="AA2557" s="2066">
        <f>SUM(AA2509,AA2478,AA2441,AA2424,AA2394,AA2365,AA2311,AA2278,AA2262,AA2216,AA2152,AA2088,AA1992,AA1908,AA1869,AA1842,AA1790,AA1737,AA1698,AA1684,AA1670,AA1642,AA1585,AA1522,AA1464,AA1404,AA1318,AA1255,AA1190,AA1132,AA1096,AA1059,AA1022,AA958,AA846)</f>
        <v>0</v>
      </c>
      <c r="AB2557" s="566"/>
      <c r="AC2557" s="1460"/>
      <c r="AD2557" s="1475"/>
    </row>
    <row r="2558" spans="1:30" x14ac:dyDescent="0.25">
      <c r="A2558" s="239">
        <v>1</v>
      </c>
      <c r="B2558" s="336" t="s">
        <v>378</v>
      </c>
      <c r="C2558" s="2358"/>
      <c r="D2558" s="2359"/>
      <c r="E2558" s="2360">
        <f>SUBTOTAL(9,E2442,E2366,E2217,E2153,E2089,E1993,E1909,E1843,E1791,E1738,E1643,E1586,E1523,E1465,E1405,E1319,E1256,E1191,E1133,E1097,E1060,E1023,E959,E847)</f>
        <v>52191</v>
      </c>
      <c r="F2558" s="2359">
        <f>SUBTOTAL(9,F2442,F2366,F2217,F2153,F2089,F1993,F1909,F1843,F1791,F1738,F1643,F1586,F1523,F1465,F1405,F1319,F1256,F1191,F1133,F1097,F1060,F1023,F959,F847)</f>
        <v>8698.0000000000018</v>
      </c>
      <c r="G2558" s="2359">
        <f>SUBTOTAL(9,G2442,G2366,G2217,G2153,G2089,G1993,G1909,G1843,G1791,G1738,G1643,G1586,G1523,G1465,G1405,G1319,G1256,G1191,G1133,G1097,G1060,G1023,G959,G847)</f>
        <v>6128</v>
      </c>
      <c r="H2558" s="2359">
        <f t="shared" si="830"/>
        <v>70.45297769602206</v>
      </c>
      <c r="I2558" s="2361"/>
      <c r="J2558" s="2361"/>
      <c r="K2558" s="2359"/>
      <c r="L2558" s="2359"/>
      <c r="M2558" s="2359"/>
      <c r="N2558" s="2359"/>
      <c r="O2558" s="2359"/>
      <c r="P2558" s="2362"/>
      <c r="Q2558" s="619"/>
      <c r="R2558" s="619"/>
      <c r="S2558" s="617"/>
      <c r="T2558" s="617"/>
      <c r="U2558" s="1082"/>
      <c r="V2558" s="569"/>
      <c r="W2558" s="619"/>
      <c r="X2558" s="619"/>
      <c r="Y2558" s="617"/>
      <c r="Z2558" s="617"/>
      <c r="AA2558" s="2066">
        <f>SUBTOTAL(9,AA2442,AA2366,AA2217,AA2153,AA2089,AA1993,AA1909,AA1843,AA1791,AA1738,AA1643,AA1586,AA1523,AA1465,AA1405,AA1319,AA1256,AA1191,AA1133,AA1097,AA1060,AA1023,AA959,AA847)</f>
        <v>0</v>
      </c>
      <c r="AB2558" s="566"/>
      <c r="AC2558" s="1460"/>
      <c r="AD2558" s="1475"/>
    </row>
    <row r="2559" spans="1:30" x14ac:dyDescent="0.25">
      <c r="A2559" s="239">
        <v>1</v>
      </c>
      <c r="B2559" s="336" t="s">
        <v>379</v>
      </c>
      <c r="C2559" s="2364"/>
      <c r="D2559" s="2359"/>
      <c r="E2559" s="2360">
        <f>SUM(E2510,E2479,E2443,E2425,E2395,E2367,E2312,E2279,E2263,E2218,E2154,E2090,E1994,E1910,E1870,E1844,E1792,E1739,E1699,E1685,E1671,E1644,E1587,E1524,E1466,E1406,E1320,E1257,E1192,E1134,E1098,E1061,E1024,E960,E848)</f>
        <v>166798.29787234045</v>
      </c>
      <c r="F2559" s="2359">
        <f>SUM(F2510,F2479,F2443,F2425,F2395,F2367,F2312,F2279,F2263,F2218,F2154,F2090,F1994,F1910,F1870,F1844,F1792,F1739,F1699,F1685,F1671,F1644,F1587,F1524,F1466,F1406,F1320,F1257,F1192,F1134,F1098,F1061,F1024,F960,F848)</f>
        <v>27799.893617021276</v>
      </c>
      <c r="G2559" s="2359">
        <f>SUM(G2510,G2479,G2443,G2425,G2395,G2367,G2312,G2279,G2263,G2218,G2154,G2090,G1994,G1910,G1870,G1844,G1792,G1739,G1699,G1685,G1671,G1644,G1587,G1524,G1466,G1406,G1320,G1257,G1192,G1134,G1098,G1061,G1024,G960,G848)</f>
        <v>26285.837234042552</v>
      </c>
      <c r="H2559" s="2359">
        <f t="shared" si="830"/>
        <v>94.553733176692091</v>
      </c>
      <c r="I2559" s="2365"/>
      <c r="J2559" s="2365"/>
      <c r="K2559" s="2359"/>
      <c r="L2559" s="2359"/>
      <c r="M2559" s="2359"/>
      <c r="N2559" s="2359"/>
      <c r="O2559" s="2359"/>
      <c r="P2559" s="2359"/>
      <c r="Q2559" s="617"/>
      <c r="R2559" s="617"/>
      <c r="S2559" s="617"/>
      <c r="T2559" s="617"/>
      <c r="U2559" s="1082"/>
      <c r="V2559" s="570"/>
      <c r="W2559" s="617"/>
      <c r="X2559" s="617"/>
      <c r="Y2559" s="617"/>
      <c r="Z2559" s="617"/>
      <c r="AA2559" s="2066">
        <f>SUM(AA2510,AA2479,AA2443,AA2425,AA2395,AA2367,AA2312,AA2279,AA2263,AA2218,AA2154,AA2090,AA1994,AA1910,AA1870,AA1844,AA1792,AA1739,AA1699,AA1685,AA1671,AA1644,AA1587,AA1524,AA1466,AA1406,AA1320,AA1257,AA1192,AA1134,AA1098,AA1061,AA1024,AA960,AA848)</f>
        <v>0</v>
      </c>
      <c r="AB2559" s="566"/>
      <c r="AC2559" s="1460"/>
      <c r="AD2559" s="1475"/>
    </row>
    <row r="2560" spans="1:30" x14ac:dyDescent="0.25">
      <c r="A2560" s="239">
        <v>1</v>
      </c>
      <c r="B2560" s="336" t="s">
        <v>380</v>
      </c>
      <c r="C2560" s="2366"/>
      <c r="D2560" s="2359"/>
      <c r="E2560" s="2367">
        <f>SUM(E2511,E2480,E2444,E2426,E2396,E2368,E2313,E2280,E2264,E2219,E2155,E2091,E1995,E1911,E1871,E1845,E1793,E1740,E1700,E1686,E1672,E1645,E1588,E1525,E1467,E1407,E1321,E1135,E1099,E1062)</f>
        <v>1553404</v>
      </c>
      <c r="F2560" s="2368">
        <f>SUM(F2511,F2480,F2444,F2426,F2396,F2368,F2313,F2280,F2264,F2219,F2155,F2091,F1995,F1911,F1871,F1845,F1793,F1740,F1700,F1686,F1672,F1645,F1588,F1525,F1467,F1407,F1321,F1135,F1099,F1062)</f>
        <v>258902</v>
      </c>
      <c r="G2560" s="2368">
        <f>SUM(G2511,G2480,G2444,G2426,G2396,G2368,G2313,G2280,G2264,G2219,G2155,G2091,G1995,G1911,G1871,G1845,G1793,G1740,G1700,G1686,G1672,G1645,G1588,G1525,G1467,G1407,G1321,G1135,G1099,G1062)</f>
        <v>244950.5</v>
      </c>
      <c r="H2560" s="2368">
        <f t="shared" si="830"/>
        <v>94.611281488748631</v>
      </c>
      <c r="I2560" s="2369"/>
      <c r="J2560" s="1054"/>
      <c r="K2560" s="1054"/>
      <c r="L2560" s="1054"/>
      <c r="M2560" s="1054"/>
      <c r="N2560" s="1054"/>
      <c r="O2560" s="1054"/>
      <c r="P2560" s="1054"/>
      <c r="Q2560" s="617"/>
      <c r="R2560" s="617"/>
      <c r="S2560" s="617"/>
      <c r="T2560" s="617"/>
      <c r="U2560" s="1082"/>
      <c r="V2560" s="570"/>
      <c r="W2560" s="617"/>
      <c r="X2560" s="617"/>
      <c r="Y2560" s="617"/>
      <c r="Z2560" s="617"/>
      <c r="AA2560" s="2277">
        <f>SUM(AA2511,AA2480,AA2444,AA2426,AA2396,AA2368,AA2313,AA2280,AA2264,AA2219,AA2155,AA2091,AA1995,AA1911,AA1871,AA1845,AA1793,AA1740,AA1700,AA1686,AA1672,AA1645,AA1588,AA1525,AA1467,AA1407,AA1321,AA1135,AA1099,AA1062)</f>
        <v>0</v>
      </c>
      <c r="AB2560" s="566"/>
      <c r="AC2560" s="1460"/>
      <c r="AD2560" s="1475"/>
    </row>
    <row r="2561" spans="1:30" x14ac:dyDescent="0.25">
      <c r="A2561" s="239">
        <v>1</v>
      </c>
      <c r="B2561" s="336" t="s">
        <v>386</v>
      </c>
      <c r="C2561" s="2366"/>
      <c r="D2561" s="2359"/>
      <c r="E2561" s="2367">
        <f>SUM(E2512,E2481,E2427,E2397,E2314,E2281,E2265,E1872,E1701,E1687,E1673)</f>
        <v>14500</v>
      </c>
      <c r="F2561" s="2368">
        <f>SUM(F2512,F2481,F2427,F2397,F2314,F2281,F2265,F1872,F1701,F1687,F1673)</f>
        <v>2417</v>
      </c>
      <c r="G2561" s="2368">
        <f>SUM(G2512,G2481,G2427,G2397,G2314,G2281,G2265,G1872,G1701,G1687,G1673)</f>
        <v>2136.37</v>
      </c>
      <c r="H2561" s="2368">
        <f t="shared" si="830"/>
        <v>88.389325610260656</v>
      </c>
      <c r="I2561" s="2369"/>
      <c r="J2561" s="1054"/>
      <c r="K2561" s="1054"/>
      <c r="L2561" s="1054"/>
      <c r="M2561" s="1054"/>
      <c r="N2561" s="1054"/>
      <c r="O2561" s="1054"/>
      <c r="P2561" s="1054"/>
      <c r="Q2561" s="617"/>
      <c r="R2561" s="617"/>
      <c r="S2561" s="617"/>
      <c r="T2561" s="617"/>
      <c r="U2561" s="1082"/>
      <c r="V2561" s="570"/>
      <c r="W2561" s="617"/>
      <c r="X2561" s="617"/>
      <c r="Y2561" s="617"/>
      <c r="Z2561" s="617"/>
      <c r="AA2561" s="2277">
        <f>SUM(AA2512,AA2481,AA2427,AA2397,AA2314,AA2281,AA2265,AA1872,AA1701,AA1687,AA1673)</f>
        <v>0</v>
      </c>
      <c r="AB2561" s="566"/>
      <c r="AC2561" s="1460"/>
      <c r="AD2561" s="1475"/>
    </row>
    <row r="2562" spans="1:30" ht="30" x14ac:dyDescent="0.25">
      <c r="A2562" s="239">
        <v>1</v>
      </c>
      <c r="B2562" s="336" t="s">
        <v>356</v>
      </c>
      <c r="C2562" s="2366"/>
      <c r="D2562" s="2368"/>
      <c r="E2562" s="2367">
        <f>SUM(E2445,E2369,E2220,E2156,E2092,E1996,E1912,E1846,E1794,E1741,E1646,E1589,E1526,E1468,E1408,E1322,E1258,E1193,E1136,E1100,E1063,E1025,E961,E849)</f>
        <v>273513</v>
      </c>
      <c r="F2562" s="2368">
        <f>SUM(F2445,F2369,F2220,F2156,F2092,F1996,F1912,F1846,F1794,F1741,F1646,F1589,F1526,F1468,F1408,F1322,F1258,F1193,F1136,F1100,F1063,F1025,F961,F849)</f>
        <v>45585.333333333336</v>
      </c>
      <c r="G2562" s="1054">
        <f>SUM(G2445,G2369,G2220,G2156,G2092,G1996,G1912,G1846,G1794,G1741,G1646,G1589,G1526,G1468,G1408,G1322,G1258,G1193,G1136,G1100,G1063,G1025,G961,G849)</f>
        <v>52721</v>
      </c>
      <c r="H2562" s="2359">
        <f t="shared" si="830"/>
        <v>115.65342654070021</v>
      </c>
      <c r="I2562" s="2369"/>
      <c r="J2562" s="1054"/>
      <c r="K2562" s="1054"/>
      <c r="L2562" s="1054"/>
      <c r="M2562" s="1054"/>
      <c r="N2562" s="1054"/>
      <c r="O2562" s="1054"/>
      <c r="P2562" s="1054"/>
      <c r="Q2562" s="617"/>
      <c r="R2562" s="617"/>
      <c r="S2562" s="617"/>
      <c r="T2562" s="617"/>
      <c r="U2562" s="1082"/>
      <c r="V2562" s="570"/>
      <c r="W2562" s="617"/>
      <c r="X2562" s="617"/>
      <c r="Y2562" s="617"/>
      <c r="Z2562" s="617"/>
      <c r="AA2562" s="1275">
        <f>SUM(AA2445,AA2369,AA2220,AA2156,AA2092,AA1996,AA1912,AA1846,AA1794,AA1741,AA1646,AA1589,AA1526,AA1468,AA1408,AA1322,AA1258,AA1193,AA1136,AA1100,AA1063,AA1025,AA961,AA849)</f>
        <v>0</v>
      </c>
      <c r="AB2562" s="566"/>
      <c r="AC2562" s="1460"/>
      <c r="AD2562" s="1475"/>
    </row>
    <row r="2563" spans="1:30" ht="30" x14ac:dyDescent="0.25">
      <c r="A2563" s="239">
        <v>1</v>
      </c>
      <c r="B2563" s="336" t="s">
        <v>202</v>
      </c>
      <c r="C2563" s="2366"/>
      <c r="D2563" s="1054"/>
      <c r="E2563" s="2370">
        <f>SUM(E2221,E2157,E2093,E1997,E1913,E1847,E1795,E1742,E1647,E1590,E1527,E1469,E1409,E1323,E1259,E1194,E1137,E1101,E1064,E1026,E962,E850)</f>
        <v>13500</v>
      </c>
      <c r="F2563" s="1054">
        <f>SUM(F2221,F2157,F2093,F1997,F1913,F1847,F1795,F1742,F1647,F1590,F1527,F1469,F1409,F1323,F1259,F1194,F1137,F1101,F1064,F1026,F962,F850)</f>
        <v>2250</v>
      </c>
      <c r="G2563" s="1054">
        <f>SUM(G2221,G2157,G2093,G1997,G1913,G1847,G1795,G1742,G1647,G1590,G1527,G1469,G1409,G1323,G1259,G1194,G1137,G1101,G1064,G1026,G962,G850)</f>
        <v>2785</v>
      </c>
      <c r="H2563" s="2359">
        <f t="shared" si="830"/>
        <v>123.77777777777779</v>
      </c>
      <c r="I2563" s="2369"/>
      <c r="J2563" s="1054"/>
      <c r="K2563" s="1054"/>
      <c r="L2563" s="1054"/>
      <c r="M2563" s="1054"/>
      <c r="N2563" s="1054"/>
      <c r="O2563" s="1054"/>
      <c r="P2563" s="1054"/>
      <c r="Q2563" s="617"/>
      <c r="R2563" s="617"/>
      <c r="S2563" s="617"/>
      <c r="T2563" s="617"/>
      <c r="U2563" s="1082"/>
      <c r="V2563" s="570"/>
      <c r="W2563" s="617"/>
      <c r="X2563" s="617"/>
      <c r="Y2563" s="617"/>
      <c r="Z2563" s="617"/>
      <c r="AA2563" s="1275">
        <f>SUM(AA2221,AA2157,AA2093,AA1997,AA1913,AA1847,AA1795,AA1742,AA1647,AA1590,AA1527,AA1469,AA1409,AA1323,AA1259,AA1194,AA1137,AA1101,AA1064,AA1026,AA962,AA850)</f>
        <v>0</v>
      </c>
      <c r="AB2563" s="566"/>
      <c r="AC2563" s="1460"/>
      <c r="AD2563" s="1475"/>
    </row>
    <row r="2564" spans="1:30" ht="75" x14ac:dyDescent="0.25">
      <c r="A2564" s="239">
        <v>1</v>
      </c>
      <c r="B2564" s="336" t="s">
        <v>364</v>
      </c>
      <c r="C2564" s="2366"/>
      <c r="D2564" s="1054"/>
      <c r="E2564" s="2370">
        <f>SUM(E2222,E2158,E2094,E1998,E1914,E1848,E1796,E1138,E1102,E1065,E1027,E963,E851,E788)</f>
        <v>17470</v>
      </c>
      <c r="F2564" s="1054">
        <f>SUM(F2222,F2158,F2094,F1998,F1914,F1848,F1796,F1138,F1102,F1065,F1027,F963,F851,F788)</f>
        <v>2911.6666666666665</v>
      </c>
      <c r="G2564" s="1054">
        <f>SUM(G2222,G2158,G2094,G1998,G1914,G1848,G1796,G1138,G1102,G1065,G1027,G963,G851,G788)</f>
        <v>1380</v>
      </c>
      <c r="H2564" s="2359">
        <f t="shared" si="830"/>
        <v>47.395535203205498</v>
      </c>
      <c r="I2564" s="2369"/>
      <c r="J2564" s="1054"/>
      <c r="K2564" s="1054"/>
      <c r="L2564" s="1054"/>
      <c r="M2564" s="1054"/>
      <c r="N2564" s="1054"/>
      <c r="O2564" s="1054"/>
      <c r="P2564" s="1054"/>
      <c r="Q2564" s="617"/>
      <c r="R2564" s="617"/>
      <c r="S2564" s="617"/>
      <c r="T2564" s="617"/>
      <c r="U2564" s="1082"/>
      <c r="V2564" s="570"/>
      <c r="W2564" s="617"/>
      <c r="X2564" s="617"/>
      <c r="Y2564" s="617"/>
      <c r="Z2564" s="617"/>
      <c r="AA2564" s="1275">
        <f>SUM(AA2222,AA2158,AA2094,AA1998,AA1914,AA1848,AA1796,AA1138,AA1102,AA1065,AA1027,AA963,AA851,AA788)</f>
        <v>0</v>
      </c>
      <c r="AB2564" s="566"/>
      <c r="AC2564" s="1460"/>
      <c r="AD2564" s="1475"/>
    </row>
    <row r="2565" spans="1:30" ht="15.75" x14ac:dyDescent="0.25">
      <c r="A2565" s="239">
        <v>1</v>
      </c>
      <c r="B2565" s="823" t="s">
        <v>235</v>
      </c>
      <c r="C2565" s="2366"/>
      <c r="D2565" s="1054"/>
      <c r="E2565" s="2370">
        <f>SUM(E2490,E2482,E2455,E2446,E2410,E2382,E2370,E2352,E2326,E2297,E2223,E2159,E2095,E1999,E1915,E1849,E1797,E1743,E1648,E1591,E1528,E1470,E1410,E1324,E1260,E1195,E1139,E1103,E1066,E1028,E964,E905,E852)</f>
        <v>328656</v>
      </c>
      <c r="F2565" s="1054">
        <f>SUM(F2490,F2482,F2455,F2446,F2410,F2382,F2370,F2352,F2326,F2297,F2223,F2159,F2095,F1999,F1915,F1849,F1797,F1743,F1648,F1591,F1528,F1470,F1410,F1324,F1260,F1195,F1139,F1103,F1066,F1028,F964,F905,F852)</f>
        <v>54775.333333333336</v>
      </c>
      <c r="G2565" s="1054">
        <f>SUM(G2490,G2482,G2455,G2446,G2410,G2382,G2370,G2352,G2326,G2297,G2223,G2159,G2095,G1999,G1915,G1849,G1797,G1743,G1648,G1591,G1528,G1470,G1410,G1324,G1260,G1195,G1139,G1103,G1066,G1028,G964,G905,G852)</f>
        <v>61747</v>
      </c>
      <c r="H2565" s="2359">
        <f t="shared" si="830"/>
        <v>112.72774849993306</v>
      </c>
      <c r="I2565" s="2369"/>
      <c r="J2565" s="1054"/>
      <c r="K2565" s="1054"/>
      <c r="L2565" s="1054"/>
      <c r="M2565" s="1054"/>
      <c r="N2565" s="1054"/>
      <c r="O2565" s="1054"/>
      <c r="P2565" s="1054"/>
      <c r="Q2565" s="617">
        <f t="shared" ref="Q2565:Z2565" si="831">SUM(Q2482,Q2490,Q2455,Q2446,Q2410,Q2382,Q2370,Q2352,Q2326,Q2297,Q2223,Q2159,Q2095,Q1999,Q1915,Q1849,Q1797,Q1743,Q1648,Q1591,Q1528,Q1470,Q1410,Q1324,Q1260,Q1195,Q1139,Q1103,Q1066,Q1028,Q964,Q905,Q852)</f>
        <v>290745.12699000002</v>
      </c>
      <c r="R2565" s="617">
        <f t="shared" ref="R2565" si="832">SUM(R2482,R2490,R2455,R2446,R2410,R2382,R2370,R2352,R2326,R2297,R2223,R2159,R2095,R1999,R1915,R1849,R1797,R1743,R1648,R1591,R1528,R1470,R1410,R1324,R1260,R1195,R1139,R1103,R1066,R1028,R964,R905,R852)</f>
        <v>290745.12699000002</v>
      </c>
      <c r="S2565" s="617">
        <f t="shared" si="831"/>
        <v>48457.521164999998</v>
      </c>
      <c r="T2565" s="617">
        <f t="shared" si="831"/>
        <v>58075.833159999995</v>
      </c>
      <c r="U2565" s="1082">
        <f t="shared" si="831"/>
        <v>0</v>
      </c>
      <c r="V2565" s="570">
        <f t="shared" si="831"/>
        <v>3093.3002800000004</v>
      </c>
      <c r="W2565" s="617">
        <f t="shared" si="831"/>
        <v>9618.3119949999964</v>
      </c>
      <c r="X2565" s="617">
        <f t="shared" si="831"/>
        <v>0</v>
      </c>
      <c r="Y2565" s="617">
        <f t="shared" si="831"/>
        <v>-0.35960000000000003</v>
      </c>
      <c r="Z2565" s="617">
        <f t="shared" si="831"/>
        <v>61168.773840000002</v>
      </c>
      <c r="AA2565" s="1275">
        <f>SUM(AA2490,AA2482,AA2455,AA2446,AA2410,AA2382,AA2370,AA2352,AA2326,AA2297,AA2223,AA2159,AA2095,AA1999,AA1915,AA1849,AA1797,AA1743,AA1648,AA1591,AA1528,AA1470,AA1410,AA1324,AA1260,AA1195,AA1139,AA1103,AA1066,AA1028,AA964,AA905,AA852)</f>
        <v>0</v>
      </c>
      <c r="AB2565" s="566">
        <f t="shared" ref="AB2565" si="833">SUM(AB2482,AB2490,AB2455,AB2446,AB2410,AB2382,AB2370,AB2352,AB2326,AB2297,AB2223,AB2159,AB2095,AB1999,AB1915,AB1849,AB1797,AB1743,AB1648,AB1591,AB1528,AB1470,AB1410,AB1324,AB1260,AB1195,AB1139,AB1103,AB1066,AB1028,AB964,AB905,AB852)</f>
        <v>0</v>
      </c>
      <c r="AC2565" s="1460"/>
      <c r="AD2565" s="1475"/>
    </row>
    <row r="2566" spans="1:30" ht="31.5" x14ac:dyDescent="0.25">
      <c r="A2566" s="239">
        <v>1</v>
      </c>
      <c r="B2566" s="823" t="s">
        <v>338</v>
      </c>
      <c r="C2566" s="2366"/>
      <c r="D2566" s="1054"/>
      <c r="E2566" s="2370">
        <f>E870</f>
        <v>0</v>
      </c>
      <c r="F2566" s="1054">
        <f>F870</f>
        <v>0</v>
      </c>
      <c r="G2566" s="1054">
        <f>G870</f>
        <v>0</v>
      </c>
      <c r="H2566" s="2359"/>
      <c r="I2566" s="2369"/>
      <c r="J2566" s="1054"/>
      <c r="K2566" s="1054"/>
      <c r="L2566" s="1054"/>
      <c r="M2566" s="1054"/>
      <c r="N2566" s="1054"/>
      <c r="O2566" s="1054"/>
      <c r="P2566" s="1054"/>
      <c r="Q2566" s="617">
        <f t="shared" ref="Q2566:Z2566" si="834">Q870</f>
        <v>0</v>
      </c>
      <c r="R2566" s="617">
        <f t="shared" ref="R2566" si="835">R870</f>
        <v>0</v>
      </c>
      <c r="S2566" s="617">
        <f t="shared" si="834"/>
        <v>0</v>
      </c>
      <c r="T2566" s="617">
        <f t="shared" si="834"/>
        <v>0</v>
      </c>
      <c r="U2566" s="617">
        <f t="shared" si="834"/>
        <v>0</v>
      </c>
      <c r="V2566" s="617">
        <f t="shared" si="834"/>
        <v>0</v>
      </c>
      <c r="W2566" s="617">
        <f t="shared" si="834"/>
        <v>0</v>
      </c>
      <c r="X2566" s="617">
        <f t="shared" si="834"/>
        <v>0</v>
      </c>
      <c r="Y2566" s="617">
        <f t="shared" si="834"/>
        <v>0</v>
      </c>
      <c r="Z2566" s="617">
        <f t="shared" si="834"/>
        <v>0</v>
      </c>
      <c r="AA2566" s="1275">
        <f>AA870</f>
        <v>0</v>
      </c>
      <c r="AB2566" s="566">
        <f t="shared" ref="AB2566" si="836">AB870</f>
        <v>0</v>
      </c>
      <c r="AC2566" s="1460"/>
      <c r="AD2566" s="1475"/>
    </row>
    <row r="2567" spans="1:30" ht="29.25" x14ac:dyDescent="0.25">
      <c r="A2567" s="239">
        <v>1</v>
      </c>
      <c r="B2567" s="492" t="s">
        <v>280</v>
      </c>
      <c r="C2567" s="2371"/>
      <c r="D2567" s="2372"/>
      <c r="E2567" s="2373">
        <f>SUM(E2513,E2484,E2449,E2428,E2398,E2375,E2324,E2315,E2282,E2266,E2227,E2162,E2098,E2028,E1918,E1873,E1851,E1800,E1746,E1702,E1688,E1674,E1653,E1594,E1534,E1473,E1414,E1346,E1266,E1203,E1142,E1106,E1069,E1032,E975,E871)</f>
        <v>847054.25</v>
      </c>
      <c r="F2567" s="3626">
        <f>SUM(F2513,F2484,F2449,F2428,F2398,F2375,F2324,F2315,F2282,F2266,F2227,F2162,F2098,F2028,F1918,F1873,F1851,F1800,F1746,F1702,F1688,F1674,F1653,F1594,F1534,F1473,F1414,F1346,F1266,F1203,F1142,F1106,F1069,F1032,F975,F871)</f>
        <v>141178.70833333331</v>
      </c>
      <c r="G2567" s="2372">
        <f>SUM(G2513,G2484,G2449,G2428,G2398,G2375,G2324,G2315,G2282,G2266,G2227,G2162,G2098,G2028,G1918,G1873,G1851,G1800,G1746,G1702,G1688,G1674,G1653,G1594,G1534,G1473,G1414,G1346,G1266,G1203,G1142,G1106,G1069,G1032,G975,G871)</f>
        <v>118515.45</v>
      </c>
      <c r="H2567" s="2359">
        <f>G2567/F2567*100</f>
        <v>83.9471131299603</v>
      </c>
      <c r="I2567" s="2369"/>
      <c r="J2567" s="1054"/>
      <c r="K2567" s="1054"/>
      <c r="L2567" s="1054"/>
      <c r="M2567" s="1054"/>
      <c r="N2567" s="1054"/>
      <c r="O2567" s="1054"/>
      <c r="P2567" s="1054"/>
      <c r="Q2567" s="617"/>
      <c r="R2567" s="617"/>
      <c r="S2567" s="617"/>
      <c r="T2567" s="617"/>
      <c r="U2567" s="1082"/>
      <c r="V2567" s="570"/>
      <c r="W2567" s="617"/>
      <c r="X2567" s="617"/>
      <c r="Y2567" s="617"/>
      <c r="Z2567" s="617"/>
      <c r="AA2567" s="1279">
        <f>SUM(AA2513,AA2484,AA2449,AA2428,AA2398,AA2375,AA2324,AA2315,AA2282,AA2266,AA2227,AA2162,AA2098,AA2028,AA1918,AA1873,AA1851,AA1800,AA1746,AA1702,AA1688,AA1674,AA1653,AA1594,AA1534,AA1473,AA1414,AA1346,AA1266,AA1203,AA1142,AA1106,AA1069,AA1032,AA975,AA871)</f>
        <v>0</v>
      </c>
      <c r="AB2567" s="566"/>
      <c r="AC2567" s="1460"/>
      <c r="AD2567" s="1475"/>
    </row>
    <row r="2568" spans="1:30" ht="57.75" x14ac:dyDescent="0.25">
      <c r="A2568" s="239">
        <v>1</v>
      </c>
      <c r="B2568" s="492" t="s">
        <v>309</v>
      </c>
      <c r="C2568" s="2371"/>
      <c r="D2568" s="2372"/>
      <c r="E2568" s="2373">
        <f>SUM(E2228,E2163,E2099,E2029,E1919,E1852,E1801,E1747,E1654,E1595,E1535,E1474,E1415,E1347,E1267,E1204,E1033,E976,E872)</f>
        <v>310534.15000000002</v>
      </c>
      <c r="F2568" s="3626">
        <f>SUM(F2228,F2163,F2099,F2029,F1919,F1852,F1801,F1747,F1654,F1595,F1535,F1474,F1415,F1347,F1267,F1204,F1033,F976,F872)</f>
        <v>51756.191666666666</v>
      </c>
      <c r="G2568" s="2372">
        <f>SUM(G2228,G2163,G2099,G2029,G1919,G1852,G1801,G1747,G1654,G1595,G1535,G1474,G1415,G1347,G1267,G1204,G1033,G976,G872)</f>
        <v>19088</v>
      </c>
      <c r="H2568" s="2359">
        <f>G2568/F2568*100</f>
        <v>36.880611546798832</v>
      </c>
      <c r="I2568" s="2369"/>
      <c r="J2568" s="1054"/>
      <c r="K2568" s="1054"/>
      <c r="L2568" s="1054"/>
      <c r="M2568" s="1054"/>
      <c r="N2568" s="1054"/>
      <c r="O2568" s="1054"/>
      <c r="P2568" s="1054"/>
      <c r="Q2568" s="617"/>
      <c r="R2568" s="617"/>
      <c r="S2568" s="617"/>
      <c r="T2568" s="617"/>
      <c r="U2568" s="1082"/>
      <c r="V2568" s="570"/>
      <c r="W2568" s="617"/>
      <c r="X2568" s="617"/>
      <c r="Y2568" s="617"/>
      <c r="Z2568" s="617"/>
      <c r="AA2568" s="1279">
        <f>SUM(AA2228,AA2163,AA2099,AA2029,AA1919,AA1852,AA1801,AA1747,AA1654,AA1595,AA1535,AA1474,AA1415,AA1347,AA1267,AA1204,AA1033,AA976,AA872)</f>
        <v>0</v>
      </c>
      <c r="AB2568" s="566"/>
      <c r="AC2568" s="1460"/>
      <c r="AD2568" s="1475"/>
    </row>
    <row r="2569" spans="1:30" ht="29.25" x14ac:dyDescent="0.25">
      <c r="A2569" s="239">
        <v>1</v>
      </c>
      <c r="B2569" s="492" t="s">
        <v>281</v>
      </c>
      <c r="C2569" s="2371"/>
      <c r="D2569" s="2372"/>
      <c r="E2569" s="2373">
        <f>SUM(E2514,E2485,E2450,E2429,E2399,E2376,E2316,E2283,E2267,E2229,E2164,E2100,E2030,E1920,E1874,E1853,E1802,E1748,E1703,E1689,E1675,E1655,E1596,E1536,E1475,E1416,E1348,E1268,E1205,E1143,E1107,E1070,E1034,E977,E873)</f>
        <v>1054977.2978723403</v>
      </c>
      <c r="F2569" s="3626">
        <f>SUM(F2514,F2485,F2450,F2429,F2399,F2376,F2316,F2283,F2267,F2229,F2164,F2100,F2030,F1920,F1874,F1853,F1802,F1748,F1703,F1689,F1675,F1655,F1596,F1536,F1475,F1416,F1348,F1268,F1205,F1143,F1107,F1070,F1034,F977,F873)</f>
        <v>175828.22695035461</v>
      </c>
      <c r="G2569" s="2373">
        <f>SUM(G2514,G2485,G2450,G2429,G2399,G2376,G2316,G2283,G2267,G2229,G2164,G2100,G2030,G1920,G1874,G1853,G1802,G1748,G1703,G1689,G1675,G1655,G1596,G1536,G1475,G1416,G1348,G1268,G1205,G1143,G1107,G1070,G1034,G977,G873)</f>
        <v>121313.83723404257</v>
      </c>
      <c r="H2569" s="2359">
        <f>G2569/F2569*100</f>
        <v>68.995655213139202</v>
      </c>
      <c r="I2569" s="2369"/>
      <c r="J2569" s="1054"/>
      <c r="K2569" s="1054"/>
      <c r="L2569" s="1054"/>
      <c r="M2569" s="1054"/>
      <c r="N2569" s="1054"/>
      <c r="O2569" s="1054"/>
      <c r="P2569" s="1054"/>
      <c r="Q2569" s="617"/>
      <c r="R2569" s="617"/>
      <c r="S2569" s="617"/>
      <c r="T2569" s="617"/>
      <c r="U2569" s="1082"/>
      <c r="V2569" s="570"/>
      <c r="W2569" s="617"/>
      <c r="X2569" s="617"/>
      <c r="Y2569" s="617"/>
      <c r="Z2569" s="617"/>
      <c r="AA2569" s="1313">
        <f>SUM(AA2514,AA2485,AA2450,AA2429,AA2399,AA2376,AA2316,AA2283,AA2267,AA2229,AA2164,AA2100,AA2030,AA1920,AA1874,AA1853,AA1802,AA1748,AA1703,AA1689,AA1675,AA1655,AA1596,AA1536,AA1475,AA1416,AA1348,AA1268,AA1205,AA1143,AA1107,AA1070,AA1034,AA977,AA873)</f>
        <v>0</v>
      </c>
      <c r="AB2569" s="566"/>
      <c r="AC2569" s="1460"/>
      <c r="AD2569" s="1475"/>
    </row>
    <row r="2570" spans="1:30" ht="43.5" x14ac:dyDescent="0.25">
      <c r="A2570" s="239">
        <v>1</v>
      </c>
      <c r="B2570" s="492" t="s">
        <v>282</v>
      </c>
      <c r="C2570" s="2371"/>
      <c r="D2570" s="2372"/>
      <c r="E2570" s="2373">
        <f>SUM(E2451,E2377,E2230,E2165,E2101,E2031,E1921,E1854,E1803,E1749,E1656,E1597,E1537,E1476,E1417,E1349,E1269,E1206,E1144,E1108,E1071,E1035,E978,E912,E874,E789)</f>
        <v>290983</v>
      </c>
      <c r="F2570" s="3626">
        <f>SUM(F2451,F2377,F2230,F2165,F2101,F2031,F1921,F1854,F1803,F1749,F1656,F1597,F1537,F1476,F1417,F1349,F1269,F1206,F1144,F1108,F1071,F1035,F978,F912,F874,F789)</f>
        <v>48497</v>
      </c>
      <c r="G2570" s="617">
        <f>SUM(G2451,G2377,G2230,G2165,G2101,G2031,G1921,G1854,G1803,G1749,G1656,G1597,G1537,G1476,G1417,G1349,G1269,G1206,G1144,G1108,G1071,G1035,G978,G912,G874,G789)</f>
        <v>54101</v>
      </c>
      <c r="H2570" s="2359">
        <f>G2570/F2570*100</f>
        <v>111.55535393941894</v>
      </c>
      <c r="I2570" s="2369"/>
      <c r="J2570" s="1054"/>
      <c r="K2570" s="1054"/>
      <c r="L2570" s="1054"/>
      <c r="M2570" s="1054"/>
      <c r="N2570" s="1054"/>
      <c r="O2570" s="1054"/>
      <c r="P2570" s="1054"/>
      <c r="Q2570" s="617">
        <f t="shared" ref="Q2570:Z2570" si="837">SUM(Q2451,Q2377,Q2230,Q2165,Q2101,Q2031,Q1921,Q1854,Q1803,Q1749,Q1656,Q1597,Q1537,Q1476,Q1417,Q1349,Q1269,Q1206,Q1144,Q1108,Q1071,Q1035,Q978,Q912,Q874,Q789)</f>
        <v>290744.3939400001</v>
      </c>
      <c r="R2570" s="617">
        <f t="shared" ref="R2570" si="838">SUM(R2451,R2377,R2230,R2165,R2101,R2031,R1921,R1854,R1803,R1749,R1656,R1597,R1537,R1476,R1417,R1349,R1269,R1206,R1144,R1108,R1071,R1035,R978,R912,R874,R789)</f>
        <v>290744.3939400001</v>
      </c>
      <c r="S2570" s="617">
        <f t="shared" si="837"/>
        <v>48457.398990000009</v>
      </c>
      <c r="T2570" s="617">
        <f t="shared" si="837"/>
        <v>54005.355739999999</v>
      </c>
      <c r="U2570" s="617">
        <f t="shared" si="837"/>
        <v>0</v>
      </c>
      <c r="V2570" s="617">
        <f t="shared" si="837"/>
        <v>0</v>
      </c>
      <c r="W2570" s="617">
        <f t="shared" si="837"/>
        <v>5547.9567499999994</v>
      </c>
      <c r="X2570" s="617">
        <f t="shared" si="837"/>
        <v>0</v>
      </c>
      <c r="Y2570" s="617">
        <f t="shared" si="837"/>
        <v>-6.32247</v>
      </c>
      <c r="Z2570" s="617">
        <f t="shared" si="837"/>
        <v>53999.03327</v>
      </c>
      <c r="AA2570" s="1279">
        <f>SUM(AA2451,AA2377,AA2230,AA2165,AA2101,AA2031,AA1921,AA1854,AA1803,AA1749,AA1656,AA1597,AA1537,AA1476,AA1417,AA1349,AA1269,AA1206,AA1144,AA1108,AA1071,AA1035,AA978,AA912,AA874,AA789)</f>
        <v>0</v>
      </c>
      <c r="AB2570" s="566">
        <f t="shared" ref="AB2570" si="839">SUM(AB2451,AB2377,AB2230,AB2165,AB2101,AB2031,AB1921,AB1854,AB1803,AB1749,AB1656,AB1597,AB1537,AB1476,AB1417,AB1349,AB1269,AB1206,AB1144,AB1108,AB1071,AB1035,AB978,AB912,AB874,AB789)</f>
        <v>0</v>
      </c>
      <c r="AC2570" s="1460"/>
      <c r="AD2570" s="1475"/>
    </row>
    <row r="2571" spans="1:30" ht="29.25" x14ac:dyDescent="0.25">
      <c r="A2571" s="239">
        <v>1</v>
      </c>
      <c r="B2571" s="492" t="s">
        <v>138</v>
      </c>
      <c r="C2571" s="2371"/>
      <c r="D2571" s="2372"/>
      <c r="E2571" s="2373">
        <f>SUM(E2515,E2493,E2486,E2458,E2452,E2430,E2415,E2400,E2378,E2354,E2348,E2325,E2317,E2302,E2284,E2268,E2231,E2166,E2102,E2032,E1922,E1875,E1855,E1804,E1750,E1704,E1690,E1676,E1657,E1598,E1538,E1477,E1418,E1350,E1270,E1207,E1145,E1109,E1072,E1036,E979,E913,E875,E790)</f>
        <v>4397600.9761904757</v>
      </c>
      <c r="F2571" s="2372">
        <f>SUM(F2515,F2493,F2486,F2458,F2452,F2430,F2415,F2400,F2378,F2354,F2348,F2325,F2317,F2302,F2284,F2268,F2231,F2166,F2102,F2032,F1922,F1875,F1855,F1804,F1750,F1704,F1690,F1676,F1657,F1598,F1538,F1477,F1418,F1350,F1270,F1207,F1145,F1109,F1072,F1036,F979,F913,F875,F790)</f>
        <v>732932.87619047635</v>
      </c>
      <c r="G2571" s="2372">
        <f>SUM(G2515,G2493,G2486,G2458,G2452,G2430,G2415,G2400,G2378,G2354,G2348,G2325,G2317,G2302,G2284,G2268,G2231,G2166,G2102,G2032,G1922,G1875,G1855,G1804,G1750,G1704,G1690,G1676,G1657,G1598,G1538,G1477,G1418,G1350,G1270,G1207,G1145,G1109,G1072,G1036,G979,G913,G875,G790)</f>
        <v>526115.85714285704</v>
      </c>
      <c r="H2571" s="2359">
        <f>G2571/F2571*100</f>
        <v>71.782270141492305</v>
      </c>
      <c r="I2571" s="2369"/>
      <c r="J2571" s="1054"/>
      <c r="K2571" s="1054"/>
      <c r="L2571" s="1054"/>
      <c r="M2571" s="1054"/>
      <c r="N2571" s="1054"/>
      <c r="O2571" s="1054"/>
      <c r="P2571" s="1054"/>
      <c r="Q2571" s="617">
        <f t="shared" ref="Q2571:Z2571" si="840">SUM(Q2515,Q2493,Q2486,Q2458,Q2452,Q2430,Q2415,Q2400,Q2385,Q2378,Q2354,Q2348,Q2325,Q2317,Q2302,Q2284,Q2268,Q2231,Q2166,Q2102,Q2032,Q1922,Q1855,Q1875,Q1804,Q1750,Q1704,Q1690,Q1676,Q1657,Q1598,Q1538,Q1477,Q1418,Q1350,Q1270,Q1207,Q1145,Q1109,Q1072,Q1036,Q979,Q913,Q875,Q790)</f>
        <v>3490904.6498600002</v>
      </c>
      <c r="R2571" s="617">
        <f t="shared" ref="R2571" si="841">SUM(R2515,R2493,R2486,R2458,R2452,R2430,R2415,R2400,R2385,R2378,R2354,R2348,R2325,R2317,R2302,R2284,R2268,R2231,R2166,R2102,R2032,R1922,R1855,R1875,R1804,R1750,R1704,R1690,R1676,R1657,R1598,R1538,R1477,R1418,R1350,R1270,R1207,R1145,R1109,R1072,R1036,R979,R913,R875,R790)</f>
        <v>3490904.6498600002</v>
      </c>
      <c r="S2571" s="617">
        <f t="shared" si="840"/>
        <v>613389.5491516667</v>
      </c>
      <c r="T2571" s="617">
        <f t="shared" si="840"/>
        <v>598390.56838000007</v>
      </c>
      <c r="U2571" s="617">
        <f t="shared" si="840"/>
        <v>0</v>
      </c>
      <c r="V2571" s="617">
        <f t="shared" si="840"/>
        <v>3014.4405100000004</v>
      </c>
      <c r="W2571" s="617">
        <f t="shared" si="840"/>
        <v>-14998.980771666686</v>
      </c>
      <c r="X2571" s="617">
        <f t="shared" si="840"/>
        <v>-4.3903999999999996</v>
      </c>
      <c r="Y2571" s="617">
        <f t="shared" si="840"/>
        <v>-95.173280000000005</v>
      </c>
      <c r="Z2571" s="617">
        <f t="shared" si="840"/>
        <v>601309.83560999995</v>
      </c>
      <c r="AA2571" s="1279">
        <f>SUM(AA2515,AA2493,AA2486,AA2458,AA2452,AA2430,AA2415,AA2400,AA2378,AA2354,AA2348,AA2325,AA2317,AA2302,AA2284,AA2268,AA2231,AA2166,AA2102,AA2032,AA1922,AA1875,AA1855,AA1804,AA1750,AA1704,AA1690,AA1676,AA1657,AA1598,AA1538,AA1477,AA1418,AA1350,AA1270,AA1207,AA1145,AA1109,AA1072,AA1036,AA979,AA913,AA875,AA790)</f>
        <v>0</v>
      </c>
      <c r="AB2571" s="566">
        <f t="shared" ref="AB2571" si="842">SUM(AB2515,AB2493,AB2486,AB2458,AB2452,AB2430,AB2415,AB2400,AB2385,AB2378,AB2354,AB2348,AB2325,AB2317,AB2302,AB2284,AB2268,AB2231,AB2166,AB2102,AB2032,AB1922,AB1855,AB1875,AB1804,AB1750,AB1704,AB1690,AB1676,AB1657,AB1598,AB1538,AB1477,AB1418,AB1350,AB1270,AB1207,AB1145,AB1109,AB1072,AB1036,AB979,AB913,AB875,AB790)</f>
        <v>0</v>
      </c>
      <c r="AC2571" s="1460"/>
      <c r="AD2571" s="1475"/>
    </row>
    <row r="2572" spans="1:30" ht="15.75" x14ac:dyDescent="0.25">
      <c r="A2572" s="239">
        <v>1</v>
      </c>
      <c r="B2572" s="2374" t="s">
        <v>29</v>
      </c>
      <c r="C2572" s="2374"/>
      <c r="D2572" s="2375"/>
      <c r="E2572" s="2376"/>
      <c r="F2572" s="2375"/>
      <c r="G2572" s="2375"/>
      <c r="H2572" s="1054"/>
      <c r="I2572" s="2377"/>
      <c r="J2572" s="2377"/>
      <c r="K2572" s="2378"/>
      <c r="L2572" s="2378"/>
      <c r="M2572" s="2378"/>
      <c r="N2572" s="2378"/>
      <c r="O2572" s="2378"/>
      <c r="P2572" s="2378"/>
      <c r="Q2572" s="617"/>
      <c r="R2572" s="617"/>
      <c r="S2572" s="617"/>
      <c r="T2572" s="617"/>
      <c r="U2572" s="617"/>
      <c r="V2572" s="617"/>
      <c r="W2572" s="617"/>
      <c r="X2572" s="617"/>
      <c r="Y2572" s="617"/>
      <c r="Z2572" s="617"/>
      <c r="AA2572" s="2379"/>
      <c r="AB2572" s="566"/>
      <c r="AC2572" s="1460"/>
      <c r="AD2572" s="1475"/>
    </row>
    <row r="2573" spans="1:30" x14ac:dyDescent="0.25">
      <c r="A2573" s="239">
        <v>1</v>
      </c>
      <c r="B2573" s="1020" t="s">
        <v>242</v>
      </c>
      <c r="C2573" s="1020"/>
      <c r="D2573" s="2359"/>
      <c r="E2573" s="2360">
        <f>SUM(E2242,E2176,E2038,E982,E918,E885,E794)</f>
        <v>3289</v>
      </c>
      <c r="F2573" s="2359">
        <f>SUM(F2242,F2176,F2038,F982,F918,F885,F794)</f>
        <v>547.5</v>
      </c>
      <c r="G2573" s="2359">
        <f>SUM(G2242,G2176,G2038,G982,G918,G885,G794)</f>
        <v>193</v>
      </c>
      <c r="H2573" s="1054">
        <f t="shared" ref="H2573:H2585" si="843">G2573/F2573*100</f>
        <v>35.25114155251142</v>
      </c>
      <c r="I2573" s="2361">
        <f>L2573/F2573</f>
        <v>8.7178082191780817</v>
      </c>
      <c r="J2573" s="2361">
        <f t="shared" ref="J2573:J2576" si="844">M2573/G2573</f>
        <v>10.803108808290155</v>
      </c>
      <c r="K2573" s="2359">
        <f>SUM(K2242,K2176,K2038,K982,K918,K885,K794)</f>
        <v>28607</v>
      </c>
      <c r="L2573" s="2359">
        <f>SUM(L2242,L2176,L2038,L982,L918,L885,L794)</f>
        <v>4773</v>
      </c>
      <c r="M2573" s="2359">
        <f>SUM(M2242,M2176,M2038,M982,M918,M885,M794)</f>
        <v>2085</v>
      </c>
      <c r="N2573" s="2359">
        <f>M2573/L2573*100</f>
        <v>43.683218101822753</v>
      </c>
      <c r="O2573" s="2359">
        <f>SUM(O2242,O2176,O2038,O982,O918,O885,O794)</f>
        <v>97.086666666666673</v>
      </c>
      <c r="P2573" s="2362">
        <f>M2573/$B$4*12/O2573</f>
        <v>128.85394492892948</v>
      </c>
      <c r="Q2573" s="617"/>
      <c r="R2573" s="617"/>
      <c r="S2573" s="617"/>
      <c r="T2573" s="617"/>
      <c r="U2573" s="617"/>
      <c r="V2573" s="617"/>
      <c r="W2573" s="617"/>
      <c r="X2573" s="617"/>
      <c r="Y2573" s="617"/>
      <c r="Z2573" s="617"/>
      <c r="AA2573" s="2066">
        <f>SUM(AA2242,AA2176,AA2038,AA982,AA918,AA885,AA794)</f>
        <v>0</v>
      </c>
      <c r="AB2573" s="566"/>
      <c r="AC2573" s="1460"/>
      <c r="AD2573" s="1475"/>
    </row>
    <row r="2574" spans="1:30" x14ac:dyDescent="0.25">
      <c r="A2574" s="239">
        <v>1</v>
      </c>
      <c r="B2574" s="2380" t="s">
        <v>243</v>
      </c>
      <c r="C2574" s="2381"/>
      <c r="D2574" s="2382"/>
      <c r="E2574" s="2373">
        <f>SUM(E2499,E2291,E2250,E2234,E2107,E2044,E1930,E1860,E1808,E1756,E1661,E1602,E1545,E1482,E1424,E1364,E1274,E1214,E1150,E1114,E1077,E1040,E985,E889)</f>
        <v>35421</v>
      </c>
      <c r="F2574" s="2383">
        <f>SUM(F2499,F2291,F2250,F2234,F2107,F2044,F1930,F1860,F1808,F1756,F1661,F1602,F1545,F1482,F1424,F1364,F1274,F1214,F1150,F1114,F1077,F1040,F985,F889)</f>
        <v>5900.8333333333339</v>
      </c>
      <c r="G2574" s="2383">
        <f>SUM(G2499,G2291,G2250,G2234,G2107,G2044,G1930,G1860,G1808,G1756,G1661,G1602,G1545,G1482,G1424,G1364,G1274,G1214,G1150,G1114,G1077,G1040,G985,G889)</f>
        <v>4852</v>
      </c>
      <c r="H2574" s="1054">
        <f t="shared" si="843"/>
        <v>82.225674339782501</v>
      </c>
      <c r="I2574" s="2361">
        <f>L2574/F2574</f>
        <v>6.430956079649766</v>
      </c>
      <c r="J2574" s="2361">
        <f t="shared" si="844"/>
        <v>6.5459604286892006</v>
      </c>
      <c r="K2574" s="2382">
        <f>SUM(K2499,K2291,K2250,K2234,K2107,K2044,K1930,K1860,K1808,K1756,K1661,K1602,K1545,K1482,K1424,K1364,K1274,K1214,K1150,K1114,K1077,K1040,K985,K889)</f>
        <v>227677</v>
      </c>
      <c r="L2574" s="2382">
        <f>SUM(L2499,L2291,L2250,L2234,L2107,L2044,L1930,L1860,L1808,L1756,L1661,L1602,L1545,L1482,L1424,L1364,L1274,L1214,L1150,L1114,L1077,L1040,L985,L889)</f>
        <v>37948</v>
      </c>
      <c r="M2574" s="2382">
        <f>SUM(M2499,M2291,M2250,M2234,M2107,M2044,M1930,M1860,M1808,M1756,M1661,M1602,M1545,M1482,M1424,M1364,M1274,M1214,M1150,M1114,M1077,M1040,M985,M889)</f>
        <v>31761</v>
      </c>
      <c r="N2574" s="2359">
        <f>M2574/L2574*100</f>
        <v>83.696110466954778</v>
      </c>
      <c r="O2574" s="2382">
        <f>SUM(O2499,O2291,O2250,O2234,O2107,O2044,O1930,O1860,O1808,O1756,O1661,O1602,O1545,O1482,O1424,O1364,O1274,O1214,O1150,O1114,O1077,O1040,O985,O889)</f>
        <v>950.49166666666667</v>
      </c>
      <c r="P2574" s="2362">
        <f>M2574/$B$4*12/O2574</f>
        <v>200.49202605668995</v>
      </c>
      <c r="Q2574" s="617"/>
      <c r="R2574" s="617"/>
      <c r="S2574" s="617"/>
      <c r="T2574" s="617"/>
      <c r="U2574" s="617"/>
      <c r="V2574" s="617"/>
      <c r="W2574" s="617"/>
      <c r="X2574" s="617"/>
      <c r="Y2574" s="617"/>
      <c r="Z2574" s="617"/>
      <c r="AA2574" s="1251">
        <f>SUM(AA2499,AA2291,AA2250,AA2234,AA2107,AA2044,AA1930,AA1860,AA1808,AA1756,AA1661,AA1602,AA1545,AA1482,AA1424,AA1364,AA1274,AA1214,AA1150,AA1114,AA1077,AA1040,AA985,AA889)</f>
        <v>0</v>
      </c>
      <c r="AB2574" s="566"/>
      <c r="AC2574" s="1460"/>
      <c r="AD2574" s="1475"/>
    </row>
    <row r="2575" spans="1:30" ht="29.25" x14ac:dyDescent="0.25">
      <c r="A2575" s="239">
        <v>1</v>
      </c>
      <c r="B2575" s="1024" t="s">
        <v>215</v>
      </c>
      <c r="C2575" s="1024"/>
      <c r="D2575" s="2384"/>
      <c r="E2575" s="2376">
        <f>SUM(E2500,E2292,E2251,E2243,E2235,E2177,E2108,E2045,E1931,E1861,E1809,E1757,E1662,E1603,E1546,E1483,E1425,E1365,E1275,E1215,E1151,E1115,E1078,E1041,E986,E919,E890,E795)</f>
        <v>38710</v>
      </c>
      <c r="F2575" s="2384">
        <f>SUM(F2500,F2292,F2251,F2243,F2235,F2177,F2108,F2045,F1931,F1861,F1809,F1757,F1662,F1603,F1546,F1483,F1425,F1365,F1275,F1215,F1151,F1115,F1078,F1041,F986,F919,F890,F795)</f>
        <v>6448.3333333333339</v>
      </c>
      <c r="G2575" s="2384">
        <f>SUM(G2500,G2292,G2251,G2243,G2235,G2177,G2108,G2045,G1931,G1861,G1809,G1757,G1662,G1603,G1546,G1483,G1425,G1365,G1275,G1215,G1151,G1115,G1078,G1041,G986,G919,G890,G795)</f>
        <v>5045</v>
      </c>
      <c r="H2575" s="1054">
        <f t="shared" si="843"/>
        <v>78.237270612561389</v>
      </c>
      <c r="I2575" s="2361">
        <f>L2575/F2575</f>
        <v>6.6251227707417932</v>
      </c>
      <c r="J2575" s="2361">
        <f t="shared" si="844"/>
        <v>6.7088206144697722</v>
      </c>
      <c r="K2575" s="2384">
        <f>SUM(K2500,K2292,K2251,K2243,K2235,K2177,K2108,K2045,K1931,K1861,K1809,K1757,K1662,K1603,K1546,K1483,K1425,K1365,K1275,K1215,K1151,K1115,K1078,K1041,K986,K919,K890,K795)</f>
        <v>256284</v>
      </c>
      <c r="L2575" s="2384">
        <f>SUM(L2500,L2292,L2251,L2243,L2235,L2177,L2108,L2045,L1931,L1861,L1809,L1757,L1662,L1603,L1546,L1483,L1425,L1365,L1275,L1215,L1151,L1115,L1078,L1041,L986,L919,L890,L795)</f>
        <v>42721</v>
      </c>
      <c r="M2575" s="2384">
        <f>SUM(M2500,M2292,M2251,M2243,M2235,M2177,M2108,M2045,M1931,M1861,M1809,M1757,M1662,M1603,M1546,M1483,M1425,M1365,M1275,M1215,M1151,M1115,M1078,M1041,M986,M919,M890,M795)</f>
        <v>33846</v>
      </c>
      <c r="N2575" s="2359">
        <f>M2575/L2575*100</f>
        <v>79.225673556330605</v>
      </c>
      <c r="O2575" s="2384">
        <f>SUM(O2500,O2292,O2251,O2243,O2235,O2177,O2108,O2045,O1931,O1861,O1809,O1757,O1662,O1603,O1546,O1483,O1425,O1365,O1275,O1215,O1151,O1115,O1078,O1041,O986,O919,O890,O795)</f>
        <v>1047.5783333333334</v>
      </c>
      <c r="P2575" s="2362">
        <f>M2575/$B$4*12/O2575</f>
        <v>193.85280655225463</v>
      </c>
      <c r="Q2575" s="617">
        <f t="shared" ref="Q2575:Z2575" si="845">SUM(Q2500,Q2292,Q2251,Q2243,Q2235,Q2177,Q2108,Q2045,Q1931,Q1861,Q1809,Q1757,Q1662,Q1603,Q1546,Q1483,Q1425,Q1365,Q1275,Q1215,Q1151,Q1115,Q1078,Q1041,Q986,Q919,Q890,Q795)</f>
        <v>725759.74393683032</v>
      </c>
      <c r="R2575" s="617">
        <f t="shared" ref="R2575" si="846">SUM(R2500,R2292,R2251,R2243,R2235,R2177,R2108,R2045,R1931,R1861,R1809,R1757,R1662,R1603,R1546,R1483,R1425,R1365,R1275,R1215,R1151,R1115,R1078,R1041,R986,R919,R890,R795)</f>
        <v>725759.74393683032</v>
      </c>
      <c r="S2575" s="617">
        <f t="shared" si="845"/>
        <v>120959.95732280506</v>
      </c>
      <c r="T2575" s="617">
        <f t="shared" si="845"/>
        <v>95276.18279999998</v>
      </c>
      <c r="U2575" s="617">
        <f t="shared" si="845"/>
        <v>0</v>
      </c>
      <c r="V2575" s="617">
        <f t="shared" si="845"/>
        <v>0</v>
      </c>
      <c r="W2575" s="617">
        <f t="shared" si="845"/>
        <v>-25683.774522805059</v>
      </c>
      <c r="X2575" s="617">
        <f t="shared" si="845"/>
        <v>0</v>
      </c>
      <c r="Y2575" s="617">
        <f t="shared" si="845"/>
        <v>-65.172049999999999</v>
      </c>
      <c r="Z2575" s="617">
        <f t="shared" si="845"/>
        <v>95211.010749999987</v>
      </c>
      <c r="AA2575" s="2385">
        <f>SUM(AA2500,AA2292,AA2251,AA2243,AA2235,AA2177,AA2108,AA2045,AA1931,AA1861,AA1809,AA1757,AA1662,AA1603,AA1546,AA1483,AA1425,AA1365,AA1275,AA1215,AA1151,AA1115,AA1078,AA1041,AA986,AA919,AA890,AA795)</f>
        <v>0</v>
      </c>
      <c r="AB2575" s="566">
        <f t="shared" ref="AB2575" si="847">SUM(AB2500,AB2292,AB2251,AB2243,AB2235,AB2177,AB2108,AB2045,AB1931,AB1861,AB1809,AB1757,AB1662,AB1603,AB1546,AB1483,AB1425,AB1365,AB1275,AB1215,AB1151,AB1115,AB1078,AB1041,AB986,AB919,AB890,AB795)</f>
        <v>0</v>
      </c>
      <c r="AC2575" s="1460"/>
      <c r="AD2575" s="1475"/>
    </row>
    <row r="2576" spans="1:30" ht="30" x14ac:dyDescent="0.25">
      <c r="A2576" s="239">
        <v>1</v>
      </c>
      <c r="B2576" s="2386" t="s">
        <v>231</v>
      </c>
      <c r="C2576" s="2387"/>
      <c r="D2576" s="2388"/>
      <c r="E2576" s="2389">
        <f>E2243+E2249</f>
        <v>55</v>
      </c>
      <c r="F2576" s="2388">
        <f t="shared" ref="F2576:G2576" si="848">F2243+F2249</f>
        <v>8.8333333333333339</v>
      </c>
      <c r="G2576" s="2388">
        <f t="shared" si="848"/>
        <v>1</v>
      </c>
      <c r="H2576" s="1054">
        <f t="shared" si="843"/>
        <v>11.320754716981131</v>
      </c>
      <c r="I2576" s="2361">
        <f>L2576/F2576</f>
        <v>11.433962264150942</v>
      </c>
      <c r="J2576" s="2361">
        <f t="shared" si="844"/>
        <v>4</v>
      </c>
      <c r="K2576" s="2388">
        <f t="shared" ref="K2576:M2576" si="849">K2243+K2249</f>
        <v>605</v>
      </c>
      <c r="L2576" s="2388">
        <f t="shared" si="849"/>
        <v>101</v>
      </c>
      <c r="M2576" s="2388">
        <f t="shared" si="849"/>
        <v>4</v>
      </c>
      <c r="N2576" s="2390">
        <f>M2576/L2576*100</f>
        <v>3.9603960396039604</v>
      </c>
      <c r="O2576" s="2388">
        <f>O2243</f>
        <v>0.18333333333333332</v>
      </c>
      <c r="P2576" s="2391">
        <f>M2576/$B$4*12/O2576</f>
        <v>130.90909090909091</v>
      </c>
      <c r="Q2576" s="617">
        <f t="shared" ref="Q2576:Z2576" si="850">Q2243+Q2251</f>
        <v>7085.6731769599992</v>
      </c>
      <c r="R2576" s="617">
        <f t="shared" ref="R2576" si="851">R2243+R2251</f>
        <v>7085.6731769599992</v>
      </c>
      <c r="S2576" s="617">
        <f t="shared" si="850"/>
        <v>1180.9455294933334</v>
      </c>
      <c r="T2576" s="617">
        <f t="shared" si="850"/>
        <v>23.6572</v>
      </c>
      <c r="U2576" s="617">
        <f t="shared" si="850"/>
        <v>0</v>
      </c>
      <c r="V2576" s="617">
        <f t="shared" si="850"/>
        <v>0</v>
      </c>
      <c r="W2576" s="617">
        <f t="shared" si="850"/>
        <v>-1157.2883294933333</v>
      </c>
      <c r="X2576" s="617">
        <f t="shared" si="850"/>
        <v>0</v>
      </c>
      <c r="Y2576" s="617">
        <f t="shared" si="850"/>
        <v>0</v>
      </c>
      <c r="Z2576" s="617">
        <f t="shared" si="850"/>
        <v>23.6572</v>
      </c>
      <c r="AA2576" s="2392">
        <f t="shared" ref="AA2576" si="852">AA2243+AA2249</f>
        <v>0</v>
      </c>
      <c r="AB2576" s="566">
        <f t="shared" ref="AB2576" si="853">AB2243+AB2251</f>
        <v>0</v>
      </c>
      <c r="AC2576" s="1460"/>
      <c r="AD2576" s="1475"/>
    </row>
    <row r="2577" spans="1:30" ht="30" x14ac:dyDescent="0.25">
      <c r="A2577" s="239">
        <v>1</v>
      </c>
      <c r="B2577" s="2393" t="s">
        <v>254</v>
      </c>
      <c r="C2577" s="2393"/>
      <c r="D2577" s="2388"/>
      <c r="E2577" s="2389">
        <f>E2177</f>
        <v>523</v>
      </c>
      <c r="F2577" s="2388">
        <f>F2177</f>
        <v>87.166666666666671</v>
      </c>
      <c r="G2577" s="2388">
        <f>G2177</f>
        <v>137</v>
      </c>
      <c r="H2577" s="1054">
        <f t="shared" si="843"/>
        <v>157.17017208413</v>
      </c>
      <c r="I2577" s="2394">
        <f t="shared" ref="I2577:Z2577" si="854">I2177</f>
        <v>10</v>
      </c>
      <c r="J2577" s="2394">
        <f t="shared" si="854"/>
        <v>10.379562043795621</v>
      </c>
      <c r="K2577" s="2388">
        <f t="shared" si="854"/>
        <v>5230</v>
      </c>
      <c r="L2577" s="2388">
        <f t="shared" si="854"/>
        <v>872</v>
      </c>
      <c r="M2577" s="2388">
        <f t="shared" si="854"/>
        <v>1422</v>
      </c>
      <c r="N2577" s="2390">
        <f t="shared" si="854"/>
        <v>163.07339449541286</v>
      </c>
      <c r="O2577" s="2388">
        <f t="shared" si="854"/>
        <v>17.433333333333334</v>
      </c>
      <c r="P2577" s="2391">
        <f t="shared" si="854"/>
        <v>489.40726577437857</v>
      </c>
      <c r="Q2577" s="617">
        <f t="shared" si="854"/>
        <v>18715.962383999999</v>
      </c>
      <c r="R2577" s="617">
        <f t="shared" ref="R2577" si="855">R2177</f>
        <v>18715.962383999999</v>
      </c>
      <c r="S2577" s="617">
        <f t="shared" si="854"/>
        <v>3119.3270639999996</v>
      </c>
      <c r="T2577" s="617">
        <f t="shared" si="854"/>
        <v>4414.5170799999996</v>
      </c>
      <c r="U2577" s="617">
        <f t="shared" si="854"/>
        <v>0</v>
      </c>
      <c r="V2577" s="617">
        <f t="shared" si="854"/>
        <v>0</v>
      </c>
      <c r="W2577" s="617">
        <f t="shared" si="854"/>
        <v>1295.190016</v>
      </c>
      <c r="X2577" s="617">
        <f t="shared" si="854"/>
        <v>0</v>
      </c>
      <c r="Y2577" s="617">
        <f t="shared" si="854"/>
        <v>0</v>
      </c>
      <c r="Z2577" s="617">
        <f t="shared" si="854"/>
        <v>4414.5170799999996</v>
      </c>
      <c r="AA2577" s="2392">
        <f>AA2177</f>
        <v>0</v>
      </c>
      <c r="AB2577" s="566">
        <f t="shared" ref="AB2577" si="856">AB2177</f>
        <v>0</v>
      </c>
      <c r="AC2577" s="1460"/>
      <c r="AD2577" s="1475"/>
    </row>
    <row r="2578" spans="1:30" ht="30" x14ac:dyDescent="0.25">
      <c r="A2578" s="239">
        <v>1</v>
      </c>
      <c r="B2578" s="2386" t="s">
        <v>200</v>
      </c>
      <c r="C2578" s="2387"/>
      <c r="D2578" s="2388"/>
      <c r="E2578" s="2389">
        <f>E2467+E2046+E891+E2404</f>
        <v>5260</v>
      </c>
      <c r="F2578" s="2388">
        <f>F2467+F2046+F891+F2404</f>
        <v>877</v>
      </c>
      <c r="G2578" s="2388">
        <f>G2467+G2046+G891+G2404</f>
        <v>820</v>
      </c>
      <c r="H2578" s="1054">
        <f t="shared" si="843"/>
        <v>93.5005701254276</v>
      </c>
      <c r="I2578" s="2394"/>
      <c r="J2578" s="2394"/>
      <c r="K2578" s="2388"/>
      <c r="L2578" s="2388"/>
      <c r="M2578" s="2388"/>
      <c r="N2578" s="2390"/>
      <c r="O2578" s="2388"/>
      <c r="P2578" s="2391"/>
      <c r="Q2578" s="617"/>
      <c r="R2578" s="617"/>
      <c r="S2578" s="617"/>
      <c r="T2578" s="617"/>
      <c r="U2578" s="617"/>
      <c r="V2578" s="617"/>
      <c r="W2578" s="617"/>
      <c r="X2578" s="617"/>
      <c r="Y2578" s="617"/>
      <c r="Z2578" s="617"/>
      <c r="AA2578" s="2392">
        <f>AA2467+AA2046+AA891+AA2404</f>
        <v>0</v>
      </c>
      <c r="AB2578" s="566"/>
      <c r="AC2578" s="1460"/>
      <c r="AD2578" s="1475"/>
    </row>
    <row r="2579" spans="1:30" ht="30" x14ac:dyDescent="0.25">
      <c r="A2579" s="239">
        <v>1</v>
      </c>
      <c r="B2579" s="2386" t="s">
        <v>199</v>
      </c>
      <c r="C2579" s="2387"/>
      <c r="D2579" s="2388"/>
      <c r="E2579" s="2389">
        <f>E2462+E2047+E2468</f>
        <v>2155</v>
      </c>
      <c r="F2579" s="2388">
        <f>F2462+F2047+F2468</f>
        <v>359</v>
      </c>
      <c r="G2579" s="2388">
        <f>G2462+G2047+G2468</f>
        <v>295</v>
      </c>
      <c r="H2579" s="1054">
        <f t="shared" si="843"/>
        <v>82.172701949860723</v>
      </c>
      <c r="I2579" s="2394"/>
      <c r="J2579" s="2394"/>
      <c r="K2579" s="2388"/>
      <c r="L2579" s="2388"/>
      <c r="M2579" s="2388"/>
      <c r="N2579" s="2359"/>
      <c r="O2579" s="2388"/>
      <c r="P2579" s="2391"/>
      <c r="Q2579" s="617"/>
      <c r="R2579" s="617"/>
      <c r="S2579" s="617"/>
      <c r="T2579" s="617"/>
      <c r="U2579" s="617"/>
      <c r="V2579" s="617"/>
      <c r="W2579" s="617"/>
      <c r="X2579" s="617"/>
      <c r="Y2579" s="617">
        <f>SUM(Y2048)</f>
        <v>0</v>
      </c>
      <c r="Z2579" s="617">
        <f>SUM(Z2048)</f>
        <v>0</v>
      </c>
      <c r="AA2579" s="2392">
        <f>AA2462+AA2047+AA2468</f>
        <v>0</v>
      </c>
      <c r="AB2579" s="566">
        <f>SUM(AB2048)</f>
        <v>0</v>
      </c>
      <c r="AC2579" s="1460"/>
      <c r="AD2579" s="1475"/>
    </row>
    <row r="2580" spans="1:30" x14ac:dyDescent="0.25">
      <c r="A2580" s="239">
        <v>1</v>
      </c>
      <c r="B2580" s="2386" t="s">
        <v>226</v>
      </c>
      <c r="C2580" s="2387"/>
      <c r="D2580" s="2388"/>
      <c r="E2580" s="2389">
        <f>E2469+E2048</f>
        <v>605</v>
      </c>
      <c r="F2580" s="2388">
        <f>F2469+F2048</f>
        <v>101</v>
      </c>
      <c r="G2580" s="2388">
        <f>G2469+G2048</f>
        <v>182</v>
      </c>
      <c r="H2580" s="1054">
        <f t="shared" si="843"/>
        <v>180.19801980198019</v>
      </c>
      <c r="I2580" s="2394"/>
      <c r="J2580" s="2394"/>
      <c r="K2580" s="2388"/>
      <c r="L2580" s="2388"/>
      <c r="M2580" s="2388"/>
      <c r="N2580" s="2395"/>
      <c r="O2580" s="2388"/>
      <c r="P2580" s="2391"/>
      <c r="Q2580" s="617"/>
      <c r="R2580" s="617"/>
      <c r="S2580" s="617"/>
      <c r="T2580" s="617"/>
      <c r="U2580" s="617"/>
      <c r="V2580" s="617"/>
      <c r="W2580" s="619"/>
      <c r="X2580" s="619"/>
      <c r="Y2580" s="619"/>
      <c r="Z2580" s="619"/>
      <c r="AA2580" s="2392">
        <f>AA2469+AA2048</f>
        <v>0</v>
      </c>
      <c r="AB2580" s="612"/>
      <c r="AC2580" s="1460"/>
      <c r="AD2580" s="1475"/>
    </row>
    <row r="2581" spans="1:30" x14ac:dyDescent="0.25">
      <c r="A2581" s="239">
        <v>1</v>
      </c>
      <c r="B2581" s="2386" t="s">
        <v>224</v>
      </c>
      <c r="C2581" s="2387"/>
      <c r="D2581" s="2388"/>
      <c r="E2581" s="2389">
        <f>E2470+E2463+E2405+E2049+E891</f>
        <v>8020</v>
      </c>
      <c r="F2581" s="2388">
        <f>F2470+F2463+F2405+F2049+F891</f>
        <v>1337</v>
      </c>
      <c r="G2581" s="2388">
        <f>G2470+G2463+G2405+G2049+G891</f>
        <v>1297</v>
      </c>
      <c r="H2581" s="1054">
        <f t="shared" si="843"/>
        <v>97.008227374719525</v>
      </c>
      <c r="I2581" s="2394"/>
      <c r="J2581" s="2394"/>
      <c r="K2581" s="2388"/>
      <c r="L2581" s="2388"/>
      <c r="M2581" s="2388"/>
      <c r="N2581" s="2390"/>
      <c r="O2581" s="2388"/>
      <c r="P2581" s="2391"/>
      <c r="Q2581" s="617">
        <f t="shared" ref="Q2581:Z2581" si="857">Q2470+Q2463+Q2405+Q2049+Q891</f>
        <v>55463.657299999999</v>
      </c>
      <c r="R2581" s="617">
        <f t="shared" ref="R2581" si="858">R2470+R2463+R2405+R2049+R891</f>
        <v>55463.657299999999</v>
      </c>
      <c r="S2581" s="617">
        <f t="shared" si="857"/>
        <v>9243.9428833333332</v>
      </c>
      <c r="T2581" s="617">
        <f t="shared" si="857"/>
        <v>9009.387090000002</v>
      </c>
      <c r="U2581" s="617">
        <f t="shared" si="857"/>
        <v>0</v>
      </c>
      <c r="V2581" s="617">
        <f t="shared" si="857"/>
        <v>0</v>
      </c>
      <c r="W2581" s="617">
        <f t="shared" si="857"/>
        <v>-234.55579333333196</v>
      </c>
      <c r="X2581" s="617">
        <f t="shared" si="857"/>
        <v>0</v>
      </c>
      <c r="Y2581" s="617">
        <f t="shared" si="857"/>
        <v>-13.981059999999999</v>
      </c>
      <c r="Z2581" s="617">
        <f t="shared" si="857"/>
        <v>8995.4060300000019</v>
      </c>
      <c r="AA2581" s="2392">
        <f>AA2470+AA2463+AA2405+AA2049+AA891</f>
        <v>0</v>
      </c>
      <c r="AB2581" s="612">
        <f t="shared" ref="AB2581" si="859">AB2470+AB2463+AB2405+AB2049+AB891</f>
        <v>0</v>
      </c>
      <c r="AC2581" s="1460"/>
      <c r="AD2581" s="1475"/>
    </row>
    <row r="2582" spans="1:30" x14ac:dyDescent="0.25">
      <c r="A2582" s="239">
        <v>1</v>
      </c>
      <c r="B2582" s="1016" t="s">
        <v>211</v>
      </c>
      <c r="C2582" s="2396"/>
      <c r="D2582" s="2384"/>
      <c r="E2582" s="2376">
        <f t="shared" ref="E2582:G2584" si="860">SUM(E1935)</f>
        <v>197428</v>
      </c>
      <c r="F2582" s="2384">
        <f t="shared" si="860"/>
        <v>32905</v>
      </c>
      <c r="G2582" s="2384">
        <f t="shared" si="860"/>
        <v>48629</v>
      </c>
      <c r="H2582" s="1054">
        <f t="shared" si="843"/>
        <v>147.78605075216532</v>
      </c>
      <c r="I2582" s="2361"/>
      <c r="J2582" s="2361"/>
      <c r="K2582" s="2384"/>
      <c r="L2582" s="2384"/>
      <c r="M2582" s="2384"/>
      <c r="N2582" s="2359"/>
      <c r="O2582" s="2384"/>
      <c r="P2582" s="2362"/>
      <c r="Q2582" s="617"/>
      <c r="R2582" s="617"/>
      <c r="S2582" s="617"/>
      <c r="T2582" s="617"/>
      <c r="U2582" s="617"/>
      <c r="V2582" s="617"/>
      <c r="W2582" s="619"/>
      <c r="X2582" s="619"/>
      <c r="Y2582" s="619"/>
      <c r="Z2582" s="619"/>
      <c r="AA2582" s="2385">
        <f t="shared" ref="AA2582" si="861">SUM(AA1935)</f>
        <v>0</v>
      </c>
      <c r="AB2582" s="612"/>
      <c r="AC2582" s="1460"/>
      <c r="AD2582" s="1475"/>
    </row>
    <row r="2583" spans="1:30" x14ac:dyDescent="0.25">
      <c r="A2583" s="239">
        <v>1</v>
      </c>
      <c r="B2583" s="1017" t="s">
        <v>212</v>
      </c>
      <c r="C2583" s="2397"/>
      <c r="D2583" s="2388"/>
      <c r="E2583" s="2389">
        <f t="shared" si="860"/>
        <v>197358</v>
      </c>
      <c r="F2583" s="2388">
        <f t="shared" si="860"/>
        <v>32893</v>
      </c>
      <c r="G2583" s="2388">
        <f t="shared" si="860"/>
        <v>48629</v>
      </c>
      <c r="H2583" s="1054">
        <f t="shared" si="843"/>
        <v>147.83996595020216</v>
      </c>
      <c r="I2583" s="2394"/>
      <c r="J2583" s="2394"/>
      <c r="K2583" s="2388"/>
      <c r="L2583" s="2388"/>
      <c r="M2583" s="2388"/>
      <c r="N2583" s="2390"/>
      <c r="O2583" s="2388"/>
      <c r="P2583" s="2391"/>
      <c r="Q2583" s="617"/>
      <c r="R2583" s="617"/>
      <c r="S2583" s="617"/>
      <c r="T2583" s="617"/>
      <c r="U2583" s="617"/>
      <c r="V2583" s="617"/>
      <c r="W2583" s="617"/>
      <c r="X2583" s="617"/>
      <c r="Y2583" s="617"/>
      <c r="Z2583" s="617"/>
      <c r="AA2583" s="2392">
        <f t="shared" ref="AA2583" si="862">SUM(AA1936)</f>
        <v>0</v>
      </c>
      <c r="AB2583" s="566"/>
      <c r="AC2583" s="1460"/>
      <c r="AD2583" s="1475"/>
    </row>
    <row r="2584" spans="1:30" ht="30" x14ac:dyDescent="0.25">
      <c r="A2584" s="239">
        <v>1</v>
      </c>
      <c r="B2584" s="1018" t="s">
        <v>213</v>
      </c>
      <c r="C2584" s="2398"/>
      <c r="D2584" s="2388"/>
      <c r="E2584" s="2389">
        <f t="shared" si="860"/>
        <v>70</v>
      </c>
      <c r="F2584" s="2384">
        <f t="shared" si="860"/>
        <v>12</v>
      </c>
      <c r="G2584" s="2384">
        <f t="shared" si="860"/>
        <v>0</v>
      </c>
      <c r="H2584" s="1054">
        <f t="shared" si="843"/>
        <v>0</v>
      </c>
      <c r="I2584" s="2361"/>
      <c r="J2584" s="2394"/>
      <c r="K2584" s="2384"/>
      <c r="L2584" s="2388"/>
      <c r="M2584" s="2388"/>
      <c r="N2584" s="2390"/>
      <c r="O2584" s="2388"/>
      <c r="P2584" s="2391"/>
      <c r="Q2584" s="618"/>
      <c r="R2584" s="618"/>
      <c r="S2584" s="617"/>
      <c r="T2584" s="617"/>
      <c r="U2584" s="617"/>
      <c r="V2584" s="617"/>
      <c r="W2584" s="618"/>
      <c r="X2584" s="618"/>
      <c r="Y2584" s="617"/>
      <c r="Z2584" s="617"/>
      <c r="AA2584" s="2385">
        <f t="shared" ref="AA2584" si="863">SUM(AA1937)</f>
        <v>0</v>
      </c>
      <c r="AB2584" s="566"/>
      <c r="AC2584" s="1460"/>
      <c r="AD2584" s="1475"/>
    </row>
    <row r="2585" spans="1:30" ht="30" thickBot="1" x14ac:dyDescent="0.3">
      <c r="A2585" s="239">
        <v>1</v>
      </c>
      <c r="B2585" s="2399" t="s">
        <v>218</v>
      </c>
      <c r="C2585" s="2399"/>
      <c r="D2585" s="2400"/>
      <c r="E2585" s="2401">
        <f>E1938</f>
        <v>197428</v>
      </c>
      <c r="F2585" s="2402">
        <f>F1938</f>
        <v>32905</v>
      </c>
      <c r="G2585" s="2402">
        <f>G1938</f>
        <v>48629</v>
      </c>
      <c r="H2585" s="2403">
        <f t="shared" si="843"/>
        <v>147.78605075216532</v>
      </c>
      <c r="I2585" s="2404"/>
      <c r="J2585" s="2405"/>
      <c r="K2585" s="2402"/>
      <c r="L2585" s="2400"/>
      <c r="M2585" s="2400"/>
      <c r="N2585" s="2406"/>
      <c r="O2585" s="2400"/>
      <c r="P2585" s="2407"/>
      <c r="Q2585" s="621">
        <f t="shared" ref="Q2585:Z2585" si="864">Q1938</f>
        <v>838709.1054</v>
      </c>
      <c r="R2585" s="621">
        <f t="shared" ref="R2585" si="865">R1938</f>
        <v>838709.1054</v>
      </c>
      <c r="S2585" s="620">
        <f t="shared" si="864"/>
        <v>139784.85089999999</v>
      </c>
      <c r="T2585" s="620">
        <f t="shared" si="864"/>
        <v>139784.85090000002</v>
      </c>
      <c r="U2585" s="617">
        <f t="shared" si="864"/>
        <v>0</v>
      </c>
      <c r="V2585" s="617">
        <f t="shared" si="864"/>
        <v>0</v>
      </c>
      <c r="W2585" s="621">
        <f t="shared" si="864"/>
        <v>0</v>
      </c>
      <c r="X2585" s="621">
        <f t="shared" si="864"/>
        <v>0</v>
      </c>
      <c r="Y2585" s="620">
        <f t="shared" si="864"/>
        <v>-2.2344399999999998</v>
      </c>
      <c r="Z2585" s="620">
        <f t="shared" si="864"/>
        <v>139782.61646000002</v>
      </c>
      <c r="AA2585" s="2408">
        <f>AA1938</f>
        <v>0</v>
      </c>
      <c r="AB2585" s="1205">
        <f t="shared" ref="AB2585" si="866">AB1938</f>
        <v>0</v>
      </c>
      <c r="AC2585" s="1460"/>
      <c r="AD2585" s="1475"/>
    </row>
    <row r="2586" spans="1:30" ht="15.75" thickBot="1" x14ac:dyDescent="0.3">
      <c r="A2586" s="239">
        <v>1</v>
      </c>
      <c r="B2586" s="2409" t="s">
        <v>216</v>
      </c>
      <c r="C2586" s="2410"/>
      <c r="D2586" s="2411"/>
      <c r="E2586" s="2412"/>
      <c r="F2586" s="2413"/>
      <c r="G2586" s="2413"/>
      <c r="H2586" s="2413"/>
      <c r="I2586" s="1454"/>
      <c r="J2586" s="1454"/>
      <c r="K2586" s="2414"/>
      <c r="L2586" s="2414"/>
      <c r="M2586" s="2414"/>
      <c r="N2586" s="2414"/>
      <c r="O2586" s="2414"/>
      <c r="P2586" s="2414"/>
      <c r="Q2586" s="579"/>
      <c r="R2586" s="579"/>
      <c r="S2586" s="1198"/>
      <c r="T2586" s="579"/>
      <c r="U2586" s="1686"/>
      <c r="V2586" s="579"/>
      <c r="W2586" s="579"/>
      <c r="X2586" s="579"/>
      <c r="Y2586" s="579"/>
      <c r="Z2586" s="579"/>
      <c r="AA2586" s="2415"/>
      <c r="AB2586" s="1198"/>
      <c r="AC2586" s="1460"/>
      <c r="AD2586" s="1475"/>
    </row>
    <row r="2587" spans="1:30" ht="47.25" x14ac:dyDescent="0.25">
      <c r="A2587" s="239">
        <v>1</v>
      </c>
      <c r="B2587" s="2296" t="s">
        <v>476</v>
      </c>
      <c r="C2587" s="2416"/>
      <c r="D2587" s="2417"/>
      <c r="E2587" s="455"/>
      <c r="F2587" s="1652"/>
      <c r="G2587" s="1652"/>
      <c r="H2587" s="1652"/>
      <c r="I2587" s="1652"/>
      <c r="J2587" s="1652"/>
      <c r="K2587" s="1652"/>
      <c r="L2587" s="1652"/>
      <c r="M2587" s="1652"/>
      <c r="N2587" s="1652"/>
      <c r="O2587" s="1652"/>
      <c r="P2587" s="1652"/>
      <c r="Q2587" s="570"/>
      <c r="R2587" s="570"/>
      <c r="S2587" s="566"/>
      <c r="T2587" s="570"/>
      <c r="U2587" s="1082"/>
      <c r="V2587" s="570"/>
      <c r="W2587" s="570"/>
      <c r="X2587" s="570"/>
      <c r="Y2587" s="570"/>
      <c r="Z2587" s="570"/>
      <c r="AA2587" s="1654"/>
      <c r="AB2587" s="566"/>
      <c r="AC2587" s="1460"/>
      <c r="AD2587" s="1475"/>
    </row>
    <row r="2588" spans="1:30" x14ac:dyDescent="0.25">
      <c r="A2588" s="239">
        <v>1</v>
      </c>
      <c r="B2588" s="2418" t="s">
        <v>5</v>
      </c>
      <c r="C2588" s="2419"/>
      <c r="D2588" s="2418"/>
      <c r="E2588" s="455"/>
      <c r="F2588" s="1652"/>
      <c r="G2588" s="1652"/>
      <c r="H2588" s="1652"/>
      <c r="I2588" s="1652"/>
      <c r="J2588" s="1652"/>
      <c r="K2588" s="2420"/>
      <c r="L2588" s="2420"/>
      <c r="M2588" s="2420"/>
      <c r="N2588" s="2420"/>
      <c r="O2588" s="2420"/>
      <c r="P2588" s="2420"/>
      <c r="Q2588" s="570"/>
      <c r="R2588" s="570"/>
      <c r="S2588" s="566"/>
      <c r="T2588" s="570"/>
      <c r="U2588" s="1082"/>
      <c r="V2588" s="570"/>
      <c r="W2588" s="570"/>
      <c r="X2588" s="570"/>
      <c r="Y2588" s="570"/>
      <c r="Z2588" s="570"/>
      <c r="AA2588" s="1654"/>
      <c r="AB2588" s="566"/>
      <c r="AC2588" s="1460"/>
      <c r="AD2588" s="1475"/>
    </row>
    <row r="2589" spans="1:30" x14ac:dyDescent="0.25">
      <c r="A2589" s="239">
        <v>1</v>
      </c>
      <c r="B2589" s="2421" t="s">
        <v>24</v>
      </c>
      <c r="C2589" s="1473" t="s">
        <v>276</v>
      </c>
      <c r="D2589" s="2422">
        <v>340</v>
      </c>
      <c r="E2589" s="455">
        <v>167</v>
      </c>
      <c r="F2589" s="213">
        <f t="shared" ref="F2589:F2597" si="867">ROUND(E2589/12*$B$4,0)</f>
        <v>28</v>
      </c>
      <c r="G2589" s="213">
        <v>29</v>
      </c>
      <c r="H2589" s="213">
        <f t="shared" ref="H2589:H2598" si="868">G2589/F2589*100</f>
        <v>103.57142857142858</v>
      </c>
      <c r="I2589" s="2037">
        <v>6</v>
      </c>
      <c r="J2589" s="269">
        <f t="shared" ref="J2589:J2598" si="869">M2589/G2589</f>
        <v>4.2758620689655169</v>
      </c>
      <c r="K2589" s="270">
        <f t="shared" ref="K2589:K2597" si="870">ROUND(E2589*I2589,0)</f>
        <v>1002</v>
      </c>
      <c r="L2589" s="270">
        <f t="shared" ref="L2589:L2597" si="871">ROUND(K2589/12*$B$4,0)</f>
        <v>167</v>
      </c>
      <c r="M2589" s="270">
        <v>124</v>
      </c>
      <c r="N2589" s="270">
        <f t="shared" ref="N2589:N2598" si="872">M2589/L2589*100</f>
        <v>74.251497005988014</v>
      </c>
      <c r="O2589" s="270">
        <f t="shared" ref="O2589:O2597" si="873">K2589/D2589</f>
        <v>2.947058823529412</v>
      </c>
      <c r="P2589" s="270">
        <f t="shared" ref="P2589:P2598" si="874">M2589/$B$4*12/O2589</f>
        <v>252.45508982035926</v>
      </c>
      <c r="Q2589" s="570"/>
      <c r="R2589" s="570"/>
      <c r="S2589" s="566"/>
      <c r="T2589" s="570"/>
      <c r="U2589" s="1082"/>
      <c r="V2589" s="570"/>
      <c r="W2589" s="570"/>
      <c r="X2589" s="570"/>
      <c r="Y2589" s="570"/>
      <c r="Z2589" s="570"/>
      <c r="AA2589" s="1291"/>
      <c r="AB2589" s="566"/>
      <c r="AC2589" s="1460"/>
      <c r="AD2589" s="1475"/>
    </row>
    <row r="2590" spans="1:30" x14ac:dyDescent="0.25">
      <c r="A2590" s="239">
        <v>1</v>
      </c>
      <c r="B2590" s="2421" t="s">
        <v>25</v>
      </c>
      <c r="C2590" s="1473" t="s">
        <v>276</v>
      </c>
      <c r="D2590" s="2423">
        <v>300</v>
      </c>
      <c r="E2590" s="114">
        <v>115</v>
      </c>
      <c r="F2590" s="213">
        <f t="shared" si="867"/>
        <v>19</v>
      </c>
      <c r="G2590" s="213">
        <v>22</v>
      </c>
      <c r="H2590" s="213">
        <f t="shared" si="868"/>
        <v>115.78947368421053</v>
      </c>
      <c r="I2590" s="2424">
        <v>5.6</v>
      </c>
      <c r="J2590" s="269">
        <f t="shared" si="869"/>
        <v>4.5</v>
      </c>
      <c r="K2590" s="270">
        <f t="shared" si="870"/>
        <v>644</v>
      </c>
      <c r="L2590" s="270">
        <f t="shared" si="871"/>
        <v>107</v>
      </c>
      <c r="M2590" s="270">
        <v>99</v>
      </c>
      <c r="N2590" s="270">
        <f t="shared" si="872"/>
        <v>92.523364485981304</v>
      </c>
      <c r="O2590" s="270">
        <f t="shared" si="873"/>
        <v>2.1466666666666665</v>
      </c>
      <c r="P2590" s="270">
        <f t="shared" si="874"/>
        <v>276.70807453416154</v>
      </c>
      <c r="Q2590" s="570"/>
      <c r="R2590" s="570"/>
      <c r="S2590" s="566"/>
      <c r="T2590" s="570"/>
      <c r="U2590" s="1082"/>
      <c r="V2590" s="570"/>
      <c r="W2590" s="570"/>
      <c r="X2590" s="570"/>
      <c r="Y2590" s="570"/>
      <c r="Z2590" s="570"/>
      <c r="AA2590" s="1291"/>
      <c r="AB2590" s="566"/>
      <c r="AC2590" s="1460"/>
      <c r="AD2590" s="1475"/>
    </row>
    <row r="2591" spans="1:30" x14ac:dyDescent="0.25">
      <c r="A2591" s="239">
        <v>1</v>
      </c>
      <c r="B2591" s="2421" t="s">
        <v>23</v>
      </c>
      <c r="C2591" s="1473" t="s">
        <v>276</v>
      </c>
      <c r="D2591" s="2423">
        <v>270</v>
      </c>
      <c r="E2591" s="114">
        <v>546</v>
      </c>
      <c r="F2591" s="213">
        <f t="shared" si="867"/>
        <v>91</v>
      </c>
      <c r="G2591" s="213">
        <v>178</v>
      </c>
      <c r="H2591" s="213">
        <f t="shared" si="868"/>
        <v>195.60439560439559</v>
      </c>
      <c r="I2591" s="2424">
        <v>5.2</v>
      </c>
      <c r="J2591" s="269">
        <f t="shared" si="869"/>
        <v>6.1516853932584272</v>
      </c>
      <c r="K2591" s="270">
        <f t="shared" si="870"/>
        <v>2839</v>
      </c>
      <c r="L2591" s="270">
        <f t="shared" si="871"/>
        <v>473</v>
      </c>
      <c r="M2591" s="270">
        <v>1095</v>
      </c>
      <c r="N2591" s="270">
        <f t="shared" si="872"/>
        <v>231.50105708245241</v>
      </c>
      <c r="O2591" s="270">
        <f t="shared" si="873"/>
        <v>10.514814814814814</v>
      </c>
      <c r="P2591" s="270">
        <f t="shared" si="874"/>
        <v>624.83268756604446</v>
      </c>
      <c r="Q2591" s="570"/>
      <c r="R2591" s="570"/>
      <c r="S2591" s="566"/>
      <c r="T2591" s="570"/>
      <c r="U2591" s="1082"/>
      <c r="V2591" s="570"/>
      <c r="W2591" s="570"/>
      <c r="X2591" s="570"/>
      <c r="Y2591" s="570"/>
      <c r="Z2591" s="570"/>
      <c r="AA2591" s="1291"/>
      <c r="AB2591" s="566"/>
      <c r="AC2591" s="1460"/>
      <c r="AD2591" s="1475"/>
    </row>
    <row r="2592" spans="1:30" x14ac:dyDescent="0.25">
      <c r="A2592" s="239">
        <v>1</v>
      </c>
      <c r="B2592" s="3" t="s">
        <v>9</v>
      </c>
      <c r="C2592" s="1473" t="s">
        <v>276</v>
      </c>
      <c r="D2592" s="2423">
        <v>340</v>
      </c>
      <c r="E2592" s="422">
        <v>338</v>
      </c>
      <c r="F2592" s="213">
        <f t="shared" si="867"/>
        <v>56</v>
      </c>
      <c r="G2592" s="213">
        <v>50</v>
      </c>
      <c r="H2592" s="213">
        <f t="shared" si="868"/>
        <v>89.285714285714292</v>
      </c>
      <c r="I2592" s="613">
        <v>9</v>
      </c>
      <c r="J2592" s="269">
        <f t="shared" si="869"/>
        <v>8.2200000000000006</v>
      </c>
      <c r="K2592" s="270">
        <f t="shared" si="870"/>
        <v>3042</v>
      </c>
      <c r="L2592" s="270">
        <f t="shared" si="871"/>
        <v>507</v>
      </c>
      <c r="M2592" s="270">
        <v>411</v>
      </c>
      <c r="N2592" s="270">
        <f t="shared" si="872"/>
        <v>81.065088757396452</v>
      </c>
      <c r="O2592" s="270">
        <f t="shared" si="873"/>
        <v>8.947058823529412</v>
      </c>
      <c r="P2592" s="270">
        <f t="shared" si="874"/>
        <v>275.62130177514791</v>
      </c>
      <c r="Q2592" s="570"/>
      <c r="R2592" s="570"/>
      <c r="S2592" s="566"/>
      <c r="T2592" s="570"/>
      <c r="U2592" s="1082"/>
      <c r="V2592" s="570"/>
      <c r="W2592" s="570"/>
      <c r="X2592" s="570"/>
      <c r="Y2592" s="570"/>
      <c r="Z2592" s="570"/>
      <c r="AA2592" s="1291"/>
      <c r="AB2592" s="566"/>
      <c r="AC2592" s="1460"/>
      <c r="AD2592" s="1475"/>
    </row>
    <row r="2593" spans="1:30" x14ac:dyDescent="0.25">
      <c r="A2593" s="239">
        <v>1</v>
      </c>
      <c r="B2593" s="2421" t="s">
        <v>26</v>
      </c>
      <c r="C2593" s="1473" t="s">
        <v>276</v>
      </c>
      <c r="D2593" s="2422">
        <v>340</v>
      </c>
      <c r="E2593" s="114">
        <v>120</v>
      </c>
      <c r="F2593" s="213">
        <f t="shared" si="867"/>
        <v>20</v>
      </c>
      <c r="G2593" s="213">
        <v>14</v>
      </c>
      <c r="H2593" s="213">
        <f t="shared" si="868"/>
        <v>70</v>
      </c>
      <c r="I2593" s="2424">
        <v>7</v>
      </c>
      <c r="J2593" s="269">
        <f t="shared" si="869"/>
        <v>5.9285714285714288</v>
      </c>
      <c r="K2593" s="270">
        <f t="shared" si="870"/>
        <v>840</v>
      </c>
      <c r="L2593" s="270">
        <f t="shared" si="871"/>
        <v>140</v>
      </c>
      <c r="M2593" s="270">
        <v>83</v>
      </c>
      <c r="N2593" s="270">
        <f t="shared" si="872"/>
        <v>59.285714285714285</v>
      </c>
      <c r="O2593" s="270">
        <f t="shared" si="873"/>
        <v>2.4705882352941178</v>
      </c>
      <c r="P2593" s="270">
        <f t="shared" si="874"/>
        <v>201.57142857142856</v>
      </c>
      <c r="Q2593" s="570"/>
      <c r="R2593" s="570"/>
      <c r="S2593" s="566"/>
      <c r="T2593" s="570"/>
      <c r="U2593" s="1082"/>
      <c r="V2593" s="570"/>
      <c r="W2593" s="570"/>
      <c r="X2593" s="570"/>
      <c r="Y2593" s="570"/>
      <c r="Z2593" s="570"/>
      <c r="AA2593" s="1291"/>
      <c r="AB2593" s="566"/>
      <c r="AC2593" s="1460"/>
      <c r="AD2593" s="1475"/>
    </row>
    <row r="2594" spans="1:30" x14ac:dyDescent="0.25">
      <c r="A2594" s="239">
        <v>1</v>
      </c>
      <c r="B2594" s="2421" t="s">
        <v>67</v>
      </c>
      <c r="C2594" s="1473" t="s">
        <v>276</v>
      </c>
      <c r="D2594" s="2423">
        <v>320</v>
      </c>
      <c r="E2594" s="114">
        <v>262</v>
      </c>
      <c r="F2594" s="213">
        <f t="shared" si="867"/>
        <v>44</v>
      </c>
      <c r="G2594" s="213">
        <v>46</v>
      </c>
      <c r="H2594" s="213">
        <f t="shared" si="868"/>
        <v>104.54545454545455</v>
      </c>
      <c r="I2594" s="2424">
        <v>7.5</v>
      </c>
      <c r="J2594" s="269">
        <f t="shared" si="869"/>
        <v>5.9782608695652177</v>
      </c>
      <c r="K2594" s="270">
        <f t="shared" si="870"/>
        <v>1965</v>
      </c>
      <c r="L2594" s="270">
        <f t="shared" si="871"/>
        <v>328</v>
      </c>
      <c r="M2594" s="270">
        <v>275</v>
      </c>
      <c r="N2594" s="270">
        <f t="shared" si="872"/>
        <v>83.841463414634148</v>
      </c>
      <c r="O2594" s="270">
        <f t="shared" si="873"/>
        <v>6.140625</v>
      </c>
      <c r="P2594" s="270">
        <f t="shared" si="874"/>
        <v>268.70229007633588</v>
      </c>
      <c r="Q2594" s="570"/>
      <c r="R2594" s="570"/>
      <c r="S2594" s="566"/>
      <c r="T2594" s="570"/>
      <c r="U2594" s="1082"/>
      <c r="V2594" s="570"/>
      <c r="W2594" s="570"/>
      <c r="X2594" s="570"/>
      <c r="Y2594" s="570"/>
      <c r="Z2594" s="570"/>
      <c r="AA2594" s="1291"/>
      <c r="AB2594" s="566"/>
      <c r="AC2594" s="1460"/>
      <c r="AD2594" s="1475"/>
    </row>
    <row r="2595" spans="1:30" x14ac:dyDescent="0.25">
      <c r="A2595" s="239">
        <v>1</v>
      </c>
      <c r="B2595" s="2421" t="s">
        <v>10</v>
      </c>
      <c r="C2595" s="1473" t="s">
        <v>276</v>
      </c>
      <c r="D2595" s="2423">
        <v>340</v>
      </c>
      <c r="E2595" s="114">
        <v>784</v>
      </c>
      <c r="F2595" s="213">
        <f t="shared" si="867"/>
        <v>131</v>
      </c>
      <c r="G2595" s="213">
        <v>140</v>
      </c>
      <c r="H2595" s="213">
        <f t="shared" si="868"/>
        <v>106.87022900763358</v>
      </c>
      <c r="I2595" s="2424">
        <v>8.5</v>
      </c>
      <c r="J2595" s="269">
        <f t="shared" si="869"/>
        <v>8.9214285714285708</v>
      </c>
      <c r="K2595" s="270">
        <f t="shared" si="870"/>
        <v>6664</v>
      </c>
      <c r="L2595" s="270">
        <f t="shared" si="871"/>
        <v>1111</v>
      </c>
      <c r="M2595" s="270">
        <v>1249</v>
      </c>
      <c r="N2595" s="270">
        <f t="shared" si="872"/>
        <v>112.42124212421243</v>
      </c>
      <c r="O2595" s="270">
        <f t="shared" si="873"/>
        <v>19.600000000000001</v>
      </c>
      <c r="P2595" s="270">
        <f t="shared" si="874"/>
        <v>382.34693877551018</v>
      </c>
      <c r="Q2595" s="570"/>
      <c r="R2595" s="570"/>
      <c r="S2595" s="566"/>
      <c r="T2595" s="570"/>
      <c r="U2595" s="1082"/>
      <c r="V2595" s="570"/>
      <c r="W2595" s="570"/>
      <c r="X2595" s="570"/>
      <c r="Y2595" s="570"/>
      <c r="Z2595" s="570"/>
      <c r="AA2595" s="1291"/>
      <c r="AB2595" s="566"/>
      <c r="AC2595" s="1460"/>
      <c r="AD2595" s="1475"/>
    </row>
    <row r="2596" spans="1:30" x14ac:dyDescent="0.25">
      <c r="A2596" s="239">
        <v>1</v>
      </c>
      <c r="B2596" s="2421" t="s">
        <v>66</v>
      </c>
      <c r="C2596" s="1473" t="s">
        <v>276</v>
      </c>
      <c r="D2596" s="2422">
        <v>340</v>
      </c>
      <c r="E2596" s="114">
        <v>204</v>
      </c>
      <c r="F2596" s="213">
        <f t="shared" si="867"/>
        <v>34</v>
      </c>
      <c r="G2596" s="213">
        <v>32</v>
      </c>
      <c r="H2596" s="213">
        <f t="shared" si="868"/>
        <v>94.117647058823522</v>
      </c>
      <c r="I2596" s="2424">
        <v>8.8000000000000007</v>
      </c>
      <c r="J2596" s="269">
        <f t="shared" si="869"/>
        <v>11.25</v>
      </c>
      <c r="K2596" s="270">
        <f t="shared" si="870"/>
        <v>1795</v>
      </c>
      <c r="L2596" s="270">
        <f t="shared" si="871"/>
        <v>299</v>
      </c>
      <c r="M2596" s="270">
        <v>360</v>
      </c>
      <c r="N2596" s="270">
        <f t="shared" si="872"/>
        <v>120.40133779264215</v>
      </c>
      <c r="O2596" s="270">
        <f t="shared" si="873"/>
        <v>5.2794117647058822</v>
      </c>
      <c r="P2596" s="270">
        <f t="shared" si="874"/>
        <v>409.1364902506964</v>
      </c>
      <c r="Q2596" s="570"/>
      <c r="R2596" s="570"/>
      <c r="S2596" s="566"/>
      <c r="T2596" s="570"/>
      <c r="U2596" s="1082"/>
      <c r="V2596" s="570"/>
      <c r="W2596" s="570"/>
      <c r="X2596" s="570"/>
      <c r="Y2596" s="570"/>
      <c r="Z2596" s="570"/>
      <c r="AA2596" s="1291"/>
      <c r="AB2596" s="566"/>
      <c r="AC2596" s="1460"/>
      <c r="AD2596" s="1475"/>
    </row>
    <row r="2597" spans="1:30" x14ac:dyDescent="0.25">
      <c r="A2597" s="239">
        <v>1</v>
      </c>
      <c r="B2597" s="2425" t="s">
        <v>6</v>
      </c>
      <c r="C2597" s="1473" t="s">
        <v>276</v>
      </c>
      <c r="D2597" s="2426">
        <v>340</v>
      </c>
      <c r="E2597" s="2427">
        <v>700</v>
      </c>
      <c r="F2597" s="219">
        <f t="shared" si="867"/>
        <v>117</v>
      </c>
      <c r="G2597" s="219">
        <v>105</v>
      </c>
      <c r="H2597" s="219">
        <f t="shared" si="868"/>
        <v>89.743589743589752</v>
      </c>
      <c r="I2597" s="2428">
        <v>8.5</v>
      </c>
      <c r="J2597" s="1485">
        <f t="shared" si="869"/>
        <v>7.8190476190476188</v>
      </c>
      <c r="K2597" s="482">
        <f t="shared" si="870"/>
        <v>5950</v>
      </c>
      <c r="L2597" s="482">
        <f t="shared" si="871"/>
        <v>992</v>
      </c>
      <c r="M2597" s="482">
        <v>821</v>
      </c>
      <c r="N2597" s="482">
        <f t="shared" si="872"/>
        <v>82.762096774193552</v>
      </c>
      <c r="O2597" s="482">
        <f t="shared" si="873"/>
        <v>17.5</v>
      </c>
      <c r="P2597" s="482">
        <f t="shared" si="874"/>
        <v>281.48571428571427</v>
      </c>
      <c r="Q2597" s="571"/>
      <c r="R2597" s="571"/>
      <c r="S2597" s="1197"/>
      <c r="T2597" s="571"/>
      <c r="U2597" s="1507"/>
      <c r="V2597" s="571"/>
      <c r="W2597" s="571"/>
      <c r="X2597" s="571"/>
      <c r="Y2597" s="571"/>
      <c r="Z2597" s="571"/>
      <c r="AA2597" s="1481"/>
      <c r="AB2597" s="1194"/>
      <c r="AC2597" s="1460"/>
      <c r="AD2597" s="1475"/>
    </row>
    <row r="2598" spans="1:30" ht="29.25" x14ac:dyDescent="0.25">
      <c r="A2598" s="239">
        <v>1</v>
      </c>
      <c r="B2598" s="2429" t="s">
        <v>7</v>
      </c>
      <c r="C2598" s="2430"/>
      <c r="D2598" s="2429"/>
      <c r="E2598" s="2431">
        <f>SUM(E2589:E2597)</f>
        <v>3236</v>
      </c>
      <c r="F2598" s="2432">
        <f>SUM(F2589:F2597)</f>
        <v>540</v>
      </c>
      <c r="G2598" s="2432">
        <f>SUM(G2589:G2597)</f>
        <v>616</v>
      </c>
      <c r="H2598" s="2432">
        <f t="shared" si="868"/>
        <v>114.07407407407408</v>
      </c>
      <c r="I2598" s="2433">
        <f>IF(E2598=0,0,K2598/E2598)</f>
        <v>7.6455500618046974</v>
      </c>
      <c r="J2598" s="8">
        <f t="shared" si="869"/>
        <v>7.3327922077922079</v>
      </c>
      <c r="K2598" s="2432">
        <f>SUM(K2589:K2597)</f>
        <v>24741</v>
      </c>
      <c r="L2598" s="2432">
        <f>SUM(L2589:L2597)</f>
        <v>4124</v>
      </c>
      <c r="M2598" s="2432">
        <f>SUM(M2589:M2597)</f>
        <v>4517</v>
      </c>
      <c r="N2598" s="1579">
        <f t="shared" si="872"/>
        <v>109.52958292919494</v>
      </c>
      <c r="O2598" s="366">
        <f>SUM(O2589:O2597)</f>
        <v>75.546224128540302</v>
      </c>
      <c r="P2598" s="1579">
        <f t="shared" si="874"/>
        <v>358.74724796154629</v>
      </c>
      <c r="Q2598" s="568">
        <v>106711.12017946638</v>
      </c>
      <c r="R2598" s="568">
        <v>106711.12017946638</v>
      </c>
      <c r="S2598" s="2718">
        <f t="shared" ref="S2598" si="875">Q2598/12*$B$4+(R2598-Q2598)/11*1</f>
        <v>17785.18669657773</v>
      </c>
      <c r="T2598" s="568">
        <f>Z2598-Y2598-V2598</f>
        <v>25398.928270000004</v>
      </c>
      <c r="U2598" s="1086"/>
      <c r="V2598" s="568">
        <v>-33.160830000000004</v>
      </c>
      <c r="W2598" s="568">
        <f>T2598-S2598</f>
        <v>7613.7415734222741</v>
      </c>
      <c r="X2598" s="568"/>
      <c r="Y2598" s="568">
        <v>-352.68707000000001</v>
      </c>
      <c r="Z2598" s="568">
        <v>25013.080370000003</v>
      </c>
      <c r="AA2598" s="2434">
        <f>SUM(AA2589:AA2597)</f>
        <v>0</v>
      </c>
      <c r="AB2598" s="1199"/>
      <c r="AC2598" s="1460"/>
      <c r="AD2598" s="1475"/>
    </row>
    <row r="2599" spans="1:30" x14ac:dyDescent="0.25">
      <c r="A2599" s="239">
        <v>1</v>
      </c>
      <c r="B2599" s="2435" t="s">
        <v>14</v>
      </c>
      <c r="C2599" s="2435"/>
      <c r="D2599" s="2436"/>
      <c r="E2599" s="2437"/>
      <c r="F2599" s="2438"/>
      <c r="G2599" s="2438"/>
      <c r="H2599" s="2438"/>
      <c r="I2599" s="2439"/>
      <c r="J2599" s="2439"/>
      <c r="K2599" s="2438"/>
      <c r="L2599" s="2438"/>
      <c r="M2599" s="2438"/>
      <c r="N2599" s="2438"/>
      <c r="O2599" s="2438"/>
      <c r="P2599" s="2438"/>
      <c r="Q2599" s="569"/>
      <c r="R2599" s="569"/>
      <c r="S2599" s="612"/>
      <c r="T2599" s="569"/>
      <c r="U2599" s="1085"/>
      <c r="V2599" s="569"/>
      <c r="W2599" s="569"/>
      <c r="X2599" s="569"/>
      <c r="Y2599" s="569"/>
      <c r="Z2599" s="569"/>
      <c r="AA2599" s="2440"/>
      <c r="AB2599" s="612"/>
      <c r="AC2599" s="1460"/>
      <c r="AD2599" s="1475"/>
    </row>
    <row r="2600" spans="1:30" ht="60" x14ac:dyDescent="0.25">
      <c r="A2600" s="239">
        <v>1</v>
      </c>
      <c r="B2600" s="1167" t="s">
        <v>385</v>
      </c>
      <c r="C2600" s="2048"/>
      <c r="D2600" s="2063"/>
      <c r="E2600" s="459"/>
      <c r="F2600" s="787"/>
      <c r="G2600" s="787"/>
      <c r="H2600" s="787"/>
      <c r="I2600" s="1150"/>
      <c r="J2600" s="1150"/>
      <c r="K2600" s="1863"/>
      <c r="L2600" s="1863"/>
      <c r="M2600" s="1863"/>
      <c r="N2600" s="1863"/>
      <c r="O2600" s="1863"/>
      <c r="P2600" s="1863"/>
      <c r="Q2600" s="570">
        <v>83053.22408</v>
      </c>
      <c r="R2600" s="570">
        <v>83053.22408</v>
      </c>
      <c r="S2600" s="3679">
        <f>(Q2600-1214.94285)/12*$B$4+1214.94285+(R2600-Q2600)/11*1</f>
        <v>14854.656388333331</v>
      </c>
      <c r="T2600" s="570">
        <f>Z2600-Y2600-V2600</f>
        <v>14477.579549999999</v>
      </c>
      <c r="U2600" s="1082"/>
      <c r="V2600" s="570"/>
      <c r="W2600" s="570">
        <f>T2600-S2600</f>
        <v>-377.07683833333249</v>
      </c>
      <c r="X2600" s="570"/>
      <c r="Y2600" s="570">
        <v>-16.889980000000001</v>
      </c>
      <c r="Z2600" s="570">
        <v>14460.689569999999</v>
      </c>
      <c r="AA2600" s="1262"/>
      <c r="AB2600" s="566"/>
      <c r="AC2600" s="1460"/>
      <c r="AD2600" s="1475"/>
    </row>
    <row r="2601" spans="1:30" x14ac:dyDescent="0.25">
      <c r="A2601" s="239">
        <v>1</v>
      </c>
      <c r="B2601" s="721" t="s">
        <v>330</v>
      </c>
      <c r="C2601" s="2048"/>
      <c r="D2601" s="2063"/>
      <c r="E2601" s="459"/>
      <c r="F2601" s="787"/>
      <c r="G2601" s="787"/>
      <c r="H2601" s="787"/>
      <c r="I2601" s="1150"/>
      <c r="J2601" s="1150"/>
      <c r="K2601" s="1863"/>
      <c r="L2601" s="1863"/>
      <c r="M2601" s="1863"/>
      <c r="N2601" s="1863"/>
      <c r="O2601" s="1863"/>
      <c r="P2601" s="1863"/>
      <c r="Q2601" s="570">
        <v>8223.0120000000006</v>
      </c>
      <c r="R2601" s="570">
        <v>8223.0120000000006</v>
      </c>
      <c r="S2601" s="1190">
        <f t="shared" ref="S2601" si="876">Q2601/12*$B$4+(R2601-Q2601)/11*1</f>
        <v>1370.5020000000002</v>
      </c>
      <c r="T2601" s="570">
        <f>Z2601-Y2601-V2601</f>
        <v>1370.502</v>
      </c>
      <c r="U2601" s="1082"/>
      <c r="V2601" s="570"/>
      <c r="W2601" s="570">
        <f>T2601-S2601</f>
        <v>0</v>
      </c>
      <c r="X2601" s="570"/>
      <c r="Y2601" s="570">
        <v>0</v>
      </c>
      <c r="Z2601" s="570">
        <v>1370.502</v>
      </c>
      <c r="AA2601" s="1262"/>
      <c r="AB2601" s="566"/>
      <c r="AC2601" s="1460"/>
      <c r="AD2601" s="1475"/>
    </row>
    <row r="2602" spans="1:30" ht="29.25" x14ac:dyDescent="0.25">
      <c r="A2602" s="239">
        <v>1</v>
      </c>
      <c r="B2602" s="722" t="s">
        <v>294</v>
      </c>
      <c r="C2602" s="680"/>
      <c r="D2602" s="4"/>
      <c r="E2602" s="1164">
        <f>E2604+E2605+E2606+E2607+E2609</f>
        <v>25370</v>
      </c>
      <c r="F2602" s="368">
        <f>F2604+F2605+F2606+F2607+F2609</f>
        <v>4228</v>
      </c>
      <c r="G2602" s="368">
        <f>G2604+G2605+G2606+G2607+G2609</f>
        <v>3601</v>
      </c>
      <c r="H2602" s="368">
        <f>G2602/F2602*100</f>
        <v>85.170293282876059</v>
      </c>
      <c r="I2602" s="1902"/>
      <c r="J2602" s="1902"/>
      <c r="K2602" s="211"/>
      <c r="L2602" s="211"/>
      <c r="M2602" s="211"/>
      <c r="N2602" s="211"/>
      <c r="O2602" s="211"/>
      <c r="P2602" s="211"/>
      <c r="Q2602" s="570"/>
      <c r="R2602" s="570"/>
      <c r="S2602" s="566"/>
      <c r="T2602" s="570"/>
      <c r="U2602" s="1082"/>
      <c r="V2602" s="570"/>
      <c r="W2602" s="570"/>
      <c r="X2602" s="570"/>
      <c r="Y2602" s="570"/>
      <c r="Z2602" s="570"/>
      <c r="AA2602" s="1275">
        <f>AA2604+AA2605+AA2606+AA2607+AA2609</f>
        <v>0</v>
      </c>
      <c r="AB2602" s="566"/>
      <c r="AC2602" s="1460"/>
      <c r="AD2602" s="1475"/>
    </row>
    <row r="2603" spans="1:30" ht="30" x14ac:dyDescent="0.25">
      <c r="A2603" s="239">
        <v>1</v>
      </c>
      <c r="B2603" s="517" t="s">
        <v>205</v>
      </c>
      <c r="C2603" s="680"/>
      <c r="D2603" s="4"/>
      <c r="E2603" s="1159"/>
      <c r="F2603" s="368"/>
      <c r="G2603" s="368"/>
      <c r="H2603" s="368"/>
      <c r="I2603" s="1902"/>
      <c r="J2603" s="1902"/>
      <c r="K2603" s="211"/>
      <c r="L2603" s="211"/>
      <c r="M2603" s="211"/>
      <c r="N2603" s="211"/>
      <c r="O2603" s="211"/>
      <c r="P2603" s="211"/>
      <c r="Q2603" s="570"/>
      <c r="R2603" s="570"/>
      <c r="S2603" s="566"/>
      <c r="T2603" s="570"/>
      <c r="U2603" s="1082"/>
      <c r="V2603" s="570"/>
      <c r="W2603" s="570"/>
      <c r="X2603" s="570"/>
      <c r="Y2603" s="570"/>
      <c r="Z2603" s="570"/>
      <c r="AA2603" s="1275"/>
      <c r="AB2603" s="566"/>
      <c r="AC2603" s="1460"/>
      <c r="AD2603" s="1475"/>
    </row>
    <row r="2604" spans="1:30" ht="30" x14ac:dyDescent="0.25">
      <c r="A2604" s="239">
        <v>1</v>
      </c>
      <c r="B2604" s="517" t="s">
        <v>206</v>
      </c>
      <c r="C2604" s="680"/>
      <c r="D2604" s="4"/>
      <c r="E2604" s="1159">
        <v>3000</v>
      </c>
      <c r="F2604" s="368">
        <f t="shared" ref="F2604:F2609" si="877">ROUND(E2604/12*$B$4,0)</f>
        <v>500</v>
      </c>
      <c r="G2604" s="368">
        <v>302</v>
      </c>
      <c r="H2604" s="368">
        <f>G2604/F2604*100</f>
        <v>60.4</v>
      </c>
      <c r="I2604" s="1902"/>
      <c r="J2604" s="1902"/>
      <c r="K2604" s="211"/>
      <c r="L2604" s="211"/>
      <c r="M2604" s="211"/>
      <c r="N2604" s="211"/>
      <c r="O2604" s="211"/>
      <c r="P2604" s="211"/>
      <c r="Q2604" s="570"/>
      <c r="R2604" s="570"/>
      <c r="S2604" s="566"/>
      <c r="T2604" s="570"/>
      <c r="U2604" s="1082"/>
      <c r="V2604" s="570"/>
      <c r="W2604" s="570"/>
      <c r="X2604" s="570"/>
      <c r="Y2604" s="570"/>
      <c r="Z2604" s="570"/>
      <c r="AA2604" s="1275"/>
      <c r="AB2604" s="566"/>
      <c r="AC2604" s="1460"/>
      <c r="AD2604" s="1475"/>
    </row>
    <row r="2605" spans="1:30" ht="30" x14ac:dyDescent="0.25">
      <c r="A2605" s="239">
        <v>1</v>
      </c>
      <c r="B2605" s="723" t="s">
        <v>558</v>
      </c>
      <c r="C2605" s="680"/>
      <c r="D2605" s="4"/>
      <c r="E2605" s="1159">
        <v>18800</v>
      </c>
      <c r="F2605" s="368">
        <f t="shared" si="877"/>
        <v>3133</v>
      </c>
      <c r="G2605" s="368">
        <v>2217</v>
      </c>
      <c r="H2605" s="368">
        <f>G2605/F2605*100</f>
        <v>70.762847111394834</v>
      </c>
      <c r="I2605" s="1902"/>
      <c r="J2605" s="1902"/>
      <c r="K2605" s="211"/>
      <c r="L2605" s="211"/>
      <c r="M2605" s="211"/>
      <c r="N2605" s="211"/>
      <c r="O2605" s="211"/>
      <c r="P2605" s="211"/>
      <c r="Q2605" s="570"/>
      <c r="R2605" s="570"/>
      <c r="S2605" s="566"/>
      <c r="T2605" s="570"/>
      <c r="U2605" s="1082"/>
      <c r="V2605" s="570"/>
      <c r="W2605" s="570"/>
      <c r="X2605" s="570"/>
      <c r="Y2605" s="570"/>
      <c r="Z2605" s="570"/>
      <c r="AA2605" s="1275"/>
      <c r="AB2605" s="566"/>
      <c r="AC2605" s="1460"/>
      <c r="AD2605" s="1475"/>
    </row>
    <row r="2606" spans="1:30" ht="75" x14ac:dyDescent="0.25">
      <c r="A2606" s="239">
        <v>1</v>
      </c>
      <c r="B2606" s="518" t="s">
        <v>296</v>
      </c>
      <c r="C2606" s="680"/>
      <c r="D2606" s="4"/>
      <c r="E2606" s="1159">
        <v>1000</v>
      </c>
      <c r="F2606" s="368">
        <f t="shared" si="877"/>
        <v>167</v>
      </c>
      <c r="G2606" s="368">
        <v>255</v>
      </c>
      <c r="H2606" s="368">
        <f>G2606/F2606*100</f>
        <v>152.69461077844312</v>
      </c>
      <c r="I2606" s="1902"/>
      <c r="J2606" s="1902"/>
      <c r="K2606" s="211"/>
      <c r="L2606" s="211"/>
      <c r="M2606" s="211"/>
      <c r="N2606" s="211"/>
      <c r="O2606" s="211"/>
      <c r="P2606" s="211"/>
      <c r="Q2606" s="570"/>
      <c r="R2606" s="570"/>
      <c r="S2606" s="566"/>
      <c r="T2606" s="570"/>
      <c r="U2606" s="1082"/>
      <c r="V2606" s="570"/>
      <c r="W2606" s="570"/>
      <c r="X2606" s="570"/>
      <c r="Y2606" s="570"/>
      <c r="Z2606" s="570"/>
      <c r="AA2606" s="1275"/>
      <c r="AB2606" s="566"/>
      <c r="AC2606" s="1460"/>
      <c r="AD2606" s="1475"/>
    </row>
    <row r="2607" spans="1:30" ht="60" x14ac:dyDescent="0.25">
      <c r="A2607" s="239">
        <v>1</v>
      </c>
      <c r="B2607" s="518" t="s">
        <v>310</v>
      </c>
      <c r="C2607" s="680"/>
      <c r="D2607" s="4"/>
      <c r="E2607" s="1159">
        <v>980</v>
      </c>
      <c r="F2607" s="368">
        <f t="shared" si="877"/>
        <v>163</v>
      </c>
      <c r="G2607" s="368">
        <v>803</v>
      </c>
      <c r="H2607" s="368">
        <f>G2607/F2607*100</f>
        <v>492.63803680981601</v>
      </c>
      <c r="I2607" s="1902"/>
      <c r="J2607" s="1902"/>
      <c r="K2607" s="211"/>
      <c r="L2607" s="211"/>
      <c r="M2607" s="211"/>
      <c r="N2607" s="211"/>
      <c r="O2607" s="211"/>
      <c r="P2607" s="211"/>
      <c r="Q2607" s="570"/>
      <c r="R2607" s="570"/>
      <c r="S2607" s="566"/>
      <c r="T2607" s="570"/>
      <c r="U2607" s="1082"/>
      <c r="V2607" s="570"/>
      <c r="W2607" s="570"/>
      <c r="X2607" s="570"/>
      <c r="Y2607" s="570"/>
      <c r="Z2607" s="570"/>
      <c r="AA2607" s="1275"/>
      <c r="AB2607" s="566"/>
      <c r="AC2607" s="1460"/>
      <c r="AD2607" s="1475"/>
    </row>
    <row r="2608" spans="1:30" s="2716" customFormat="1" ht="105" x14ac:dyDescent="0.25">
      <c r="B2608" s="518" t="s">
        <v>540</v>
      </c>
      <c r="C2608" s="680"/>
      <c r="D2608" s="4"/>
      <c r="E2608" s="1159">
        <v>800</v>
      </c>
      <c r="F2608" s="368">
        <f t="shared" si="877"/>
        <v>133</v>
      </c>
      <c r="G2608" s="368"/>
      <c r="H2608" s="368"/>
      <c r="I2608" s="1902"/>
      <c r="J2608" s="1902"/>
      <c r="K2608" s="211"/>
      <c r="L2608" s="211"/>
      <c r="M2608" s="211"/>
      <c r="N2608" s="211"/>
      <c r="O2608" s="211"/>
      <c r="P2608" s="211"/>
      <c r="Q2608" s="570"/>
      <c r="R2608" s="570"/>
      <c r="S2608" s="566"/>
      <c r="T2608" s="570"/>
      <c r="U2608" s="1082"/>
      <c r="V2608" s="570"/>
      <c r="W2608" s="570"/>
      <c r="X2608" s="570"/>
      <c r="Y2608" s="570"/>
      <c r="Z2608" s="570"/>
      <c r="AA2608" s="1275"/>
      <c r="AB2608" s="566"/>
      <c r="AC2608" s="1460"/>
      <c r="AD2608" s="1475"/>
    </row>
    <row r="2609" spans="1:30" ht="30" x14ac:dyDescent="0.25">
      <c r="B2609" s="518" t="s">
        <v>383</v>
      </c>
      <c r="C2609" s="680"/>
      <c r="D2609" s="4"/>
      <c r="E2609" s="1159">
        <v>1590</v>
      </c>
      <c r="F2609" s="368">
        <f t="shared" si="877"/>
        <v>265</v>
      </c>
      <c r="G2609" s="368">
        <v>24</v>
      </c>
      <c r="H2609" s="368">
        <f t="shared" ref="H2609:H2614" si="878">G2609/F2609*100</f>
        <v>9.0566037735849054</v>
      </c>
      <c r="I2609" s="1902"/>
      <c r="J2609" s="1902"/>
      <c r="K2609" s="211"/>
      <c r="L2609" s="211"/>
      <c r="M2609" s="211"/>
      <c r="N2609" s="211"/>
      <c r="O2609" s="211"/>
      <c r="P2609" s="211"/>
      <c r="Q2609" s="570"/>
      <c r="R2609" s="570"/>
      <c r="S2609" s="566"/>
      <c r="T2609" s="570"/>
      <c r="U2609" s="1082"/>
      <c r="V2609" s="570"/>
      <c r="W2609" s="570"/>
      <c r="X2609" s="570"/>
      <c r="Y2609" s="570"/>
      <c r="Z2609" s="570"/>
      <c r="AA2609" s="1275"/>
      <c r="AB2609" s="566"/>
      <c r="AC2609" s="1460"/>
      <c r="AD2609" s="1475"/>
    </row>
    <row r="2610" spans="1:30" ht="29.25" x14ac:dyDescent="0.25">
      <c r="A2610" s="239">
        <v>1</v>
      </c>
      <c r="B2610" s="485" t="s">
        <v>135</v>
      </c>
      <c r="C2610" s="680"/>
      <c r="D2610" s="4"/>
      <c r="E2610" s="1159">
        <f>E2611</f>
        <v>21000</v>
      </c>
      <c r="F2610" s="368">
        <f>F2611</f>
        <v>3500</v>
      </c>
      <c r="G2610" s="368">
        <f>G2611</f>
        <v>2150</v>
      </c>
      <c r="H2610" s="368">
        <f t="shared" si="878"/>
        <v>61.428571428571431</v>
      </c>
      <c r="I2610" s="1902"/>
      <c r="J2610" s="1902"/>
      <c r="K2610" s="211"/>
      <c r="L2610" s="211"/>
      <c r="M2610" s="211"/>
      <c r="N2610" s="211"/>
      <c r="O2610" s="211"/>
      <c r="P2610" s="211"/>
      <c r="Q2610" s="570"/>
      <c r="R2610" s="570"/>
      <c r="S2610" s="566"/>
      <c r="T2610" s="570"/>
      <c r="U2610" s="1082"/>
      <c r="V2610" s="570"/>
      <c r="W2610" s="570"/>
      <c r="X2610" s="570"/>
      <c r="Y2610" s="570"/>
      <c r="Z2610" s="570"/>
      <c r="AA2610" s="1275">
        <f>AA2611</f>
        <v>0</v>
      </c>
      <c r="AB2610" s="566"/>
      <c r="AC2610" s="1460"/>
      <c r="AD2610" s="1475"/>
    </row>
    <row r="2611" spans="1:30" x14ac:dyDescent="0.25">
      <c r="A2611" s="239">
        <v>1</v>
      </c>
      <c r="B2611" s="292" t="s">
        <v>240</v>
      </c>
      <c r="C2611" s="680"/>
      <c r="D2611" s="4"/>
      <c r="E2611" s="1159">
        <v>21000</v>
      </c>
      <c r="F2611" s="368">
        <f>ROUND(E2611/12*$B$4,0)</f>
        <v>3500</v>
      </c>
      <c r="G2611" s="368">
        <v>2150</v>
      </c>
      <c r="H2611" s="368">
        <f t="shared" si="878"/>
        <v>61.428571428571431</v>
      </c>
      <c r="I2611" s="1902"/>
      <c r="J2611" s="1902"/>
      <c r="K2611" s="211"/>
      <c r="L2611" s="211"/>
      <c r="M2611" s="211"/>
      <c r="N2611" s="211"/>
      <c r="O2611" s="211"/>
      <c r="P2611" s="211"/>
      <c r="Q2611" s="570"/>
      <c r="R2611" s="570"/>
      <c r="S2611" s="566"/>
      <c r="T2611" s="570"/>
      <c r="U2611" s="1082"/>
      <c r="V2611" s="570"/>
      <c r="W2611" s="570"/>
      <c r="X2611" s="570"/>
      <c r="Y2611" s="570"/>
      <c r="Z2611" s="570"/>
      <c r="AA2611" s="1275"/>
      <c r="AB2611" s="566"/>
      <c r="AC2611" s="1460"/>
      <c r="AD2611" s="1475"/>
    </row>
    <row r="2612" spans="1:30" ht="63" x14ac:dyDescent="0.25">
      <c r="A2612" s="239">
        <v>1</v>
      </c>
      <c r="B2612" s="750" t="s">
        <v>299</v>
      </c>
      <c r="C2612" s="680"/>
      <c r="D2612" s="4"/>
      <c r="E2612" s="418">
        <f>E2613+E2618</f>
        <v>12326</v>
      </c>
      <c r="F2612" s="368">
        <f>F2613+F2618</f>
        <v>2054</v>
      </c>
      <c r="G2612" s="368">
        <f>G2613+G2618</f>
        <v>191</v>
      </c>
      <c r="H2612" s="368">
        <f t="shared" si="878"/>
        <v>9.2989289191820834</v>
      </c>
      <c r="I2612" s="1902"/>
      <c r="J2612" s="1902"/>
      <c r="K2612" s="211"/>
      <c r="L2612" s="211"/>
      <c r="M2612" s="211"/>
      <c r="N2612" s="211"/>
      <c r="O2612" s="211"/>
      <c r="P2612" s="211"/>
      <c r="Q2612" s="570"/>
      <c r="R2612" s="570"/>
      <c r="S2612" s="1190"/>
      <c r="T2612" s="570">
        <f>Z2612-Y2612-V2612</f>
        <v>0</v>
      </c>
      <c r="U2612" s="1082"/>
      <c r="V2612" s="570"/>
      <c r="W2612" s="570">
        <f>T2612-S2612</f>
        <v>0</v>
      </c>
      <c r="X2612" s="570"/>
      <c r="Y2612" s="570"/>
      <c r="Z2612" s="570"/>
      <c r="AA2612" s="1275">
        <f>AA2613+AA2618</f>
        <v>0</v>
      </c>
      <c r="AB2612" s="566"/>
      <c r="AC2612" s="1460"/>
      <c r="AD2612" s="1475"/>
    </row>
    <row r="2613" spans="1:30" ht="30" x14ac:dyDescent="0.25">
      <c r="A2613" s="239">
        <v>1</v>
      </c>
      <c r="B2613" s="723" t="s">
        <v>300</v>
      </c>
      <c r="C2613" s="680"/>
      <c r="D2613" s="4"/>
      <c r="E2613" s="418">
        <f>SUM(E2614:E2617)</f>
        <v>4949</v>
      </c>
      <c r="F2613" s="368">
        <f>SUM(F2614:F2617)</f>
        <v>825</v>
      </c>
      <c r="G2613" s="368">
        <f>SUM(G2614:G2617)</f>
        <v>82</v>
      </c>
      <c r="H2613" s="368">
        <f t="shared" si="878"/>
        <v>9.9393939393939394</v>
      </c>
      <c r="I2613" s="1902"/>
      <c r="J2613" s="1902"/>
      <c r="K2613" s="211"/>
      <c r="L2613" s="211"/>
      <c r="M2613" s="211"/>
      <c r="N2613" s="211"/>
      <c r="O2613" s="211"/>
      <c r="P2613" s="211"/>
      <c r="Q2613" s="570"/>
      <c r="R2613" s="570"/>
      <c r="S2613" s="566"/>
      <c r="T2613" s="570"/>
      <c r="U2613" s="1082"/>
      <c r="V2613" s="570"/>
      <c r="W2613" s="570"/>
      <c r="X2613" s="570"/>
      <c r="Y2613" s="570"/>
      <c r="Z2613" s="570"/>
      <c r="AA2613" s="1275">
        <f>SUM(AA2614:AA2617)</f>
        <v>0</v>
      </c>
      <c r="AB2613" s="566"/>
      <c r="AC2613" s="1460"/>
      <c r="AD2613" s="1475"/>
    </row>
    <row r="2614" spans="1:30" ht="30" x14ac:dyDescent="0.25">
      <c r="A2614" s="239">
        <v>1</v>
      </c>
      <c r="B2614" s="518" t="s">
        <v>301</v>
      </c>
      <c r="C2614" s="680"/>
      <c r="D2614" s="4"/>
      <c r="E2614" s="418">
        <v>4818</v>
      </c>
      <c r="F2614" s="368">
        <f>ROUND(E2614/12*$B$4,0)</f>
        <v>803</v>
      </c>
      <c r="G2614" s="368">
        <v>82</v>
      </c>
      <c r="H2614" s="368">
        <f t="shared" si="878"/>
        <v>10.211706102117061</v>
      </c>
      <c r="I2614" s="1902"/>
      <c r="J2614" s="1902"/>
      <c r="K2614" s="211"/>
      <c r="L2614" s="211"/>
      <c r="M2614" s="211"/>
      <c r="N2614" s="211"/>
      <c r="O2614" s="211"/>
      <c r="P2614" s="211"/>
      <c r="Q2614" s="570"/>
      <c r="R2614" s="570"/>
      <c r="S2614" s="566"/>
      <c r="T2614" s="570"/>
      <c r="U2614" s="1082"/>
      <c r="V2614" s="570"/>
      <c r="W2614" s="570"/>
      <c r="X2614" s="570"/>
      <c r="Y2614" s="570"/>
      <c r="Z2614" s="570"/>
      <c r="AA2614" s="1275"/>
      <c r="AB2614" s="566"/>
      <c r="AC2614" s="1460"/>
      <c r="AD2614" s="1475"/>
    </row>
    <row r="2615" spans="1:30" ht="60" x14ac:dyDescent="0.25">
      <c r="A2615" s="239">
        <v>1</v>
      </c>
      <c r="B2615" s="518" t="s">
        <v>302</v>
      </c>
      <c r="C2615" s="680"/>
      <c r="D2615" s="4"/>
      <c r="E2615" s="418"/>
      <c r="F2615" s="368"/>
      <c r="G2615" s="368"/>
      <c r="H2615" s="368"/>
      <c r="I2615" s="1902"/>
      <c r="J2615" s="1902"/>
      <c r="K2615" s="211"/>
      <c r="L2615" s="211"/>
      <c r="M2615" s="211"/>
      <c r="N2615" s="211"/>
      <c r="O2615" s="211"/>
      <c r="P2615" s="211"/>
      <c r="Q2615" s="570"/>
      <c r="R2615" s="570"/>
      <c r="S2615" s="566"/>
      <c r="T2615" s="570"/>
      <c r="U2615" s="1082"/>
      <c r="V2615" s="570"/>
      <c r="W2615" s="570"/>
      <c r="X2615" s="570"/>
      <c r="Y2615" s="570"/>
      <c r="Z2615" s="570"/>
      <c r="AA2615" s="1275"/>
      <c r="AB2615" s="566"/>
      <c r="AC2615" s="1460"/>
      <c r="AD2615" s="1475"/>
    </row>
    <row r="2616" spans="1:30" ht="45" x14ac:dyDescent="0.25">
      <c r="A2616" s="239">
        <v>1</v>
      </c>
      <c r="B2616" s="518" t="s">
        <v>303</v>
      </c>
      <c r="C2616" s="680"/>
      <c r="D2616" s="4"/>
      <c r="E2616" s="418">
        <v>14</v>
      </c>
      <c r="F2616" s="368">
        <f>ROUND(E2616/12*$B$4,0)</f>
        <v>2</v>
      </c>
      <c r="G2616" s="368"/>
      <c r="H2616" s="368">
        <f>G2616/F2616*100</f>
        <v>0</v>
      </c>
      <c r="I2616" s="1902"/>
      <c r="J2616" s="1902"/>
      <c r="K2616" s="211"/>
      <c r="L2616" s="211"/>
      <c r="M2616" s="211"/>
      <c r="N2616" s="211"/>
      <c r="O2616" s="211"/>
      <c r="P2616" s="211"/>
      <c r="Q2616" s="570"/>
      <c r="R2616" s="570"/>
      <c r="S2616" s="566"/>
      <c r="T2616" s="570"/>
      <c r="U2616" s="1082"/>
      <c r="V2616" s="570"/>
      <c r="W2616" s="570"/>
      <c r="X2616" s="570"/>
      <c r="Y2616" s="570"/>
      <c r="Z2616" s="570"/>
      <c r="AA2616" s="1275"/>
      <c r="AB2616" s="566"/>
      <c r="AC2616" s="1460"/>
      <c r="AD2616" s="1475"/>
    </row>
    <row r="2617" spans="1:30" ht="30" x14ac:dyDescent="0.25">
      <c r="A2617" s="239">
        <v>1</v>
      </c>
      <c r="B2617" s="518" t="s">
        <v>304</v>
      </c>
      <c r="C2617" s="680"/>
      <c r="D2617" s="4"/>
      <c r="E2617" s="418">
        <v>117</v>
      </c>
      <c r="F2617" s="368">
        <f>ROUND(E2617/12*$B$4,0)</f>
        <v>20</v>
      </c>
      <c r="G2617" s="368"/>
      <c r="H2617" s="368">
        <f>G2617/F2617*100</f>
        <v>0</v>
      </c>
      <c r="I2617" s="1902"/>
      <c r="J2617" s="1902"/>
      <c r="K2617" s="211"/>
      <c r="L2617" s="211"/>
      <c r="M2617" s="211"/>
      <c r="N2617" s="211"/>
      <c r="O2617" s="211"/>
      <c r="P2617" s="211"/>
      <c r="Q2617" s="570"/>
      <c r="R2617" s="570"/>
      <c r="S2617" s="566"/>
      <c r="T2617" s="570"/>
      <c r="U2617" s="1082"/>
      <c r="V2617" s="570"/>
      <c r="W2617" s="570"/>
      <c r="X2617" s="570"/>
      <c r="Y2617" s="570"/>
      <c r="Z2617" s="570"/>
      <c r="AA2617" s="1275"/>
      <c r="AB2617" s="566"/>
      <c r="AC2617" s="1460"/>
      <c r="AD2617" s="1475"/>
    </row>
    <row r="2618" spans="1:30" ht="60" x14ac:dyDescent="0.25">
      <c r="A2618" s="239">
        <v>1</v>
      </c>
      <c r="B2618" s="723" t="s">
        <v>305</v>
      </c>
      <c r="C2618" s="680"/>
      <c r="D2618" s="4"/>
      <c r="E2618" s="418">
        <f>SUM(E2619:E2622)</f>
        <v>7377</v>
      </c>
      <c r="F2618" s="368">
        <f>SUM(F2619:F2622)</f>
        <v>1229</v>
      </c>
      <c r="G2618" s="368">
        <f>G2619+G2621+G2622</f>
        <v>109</v>
      </c>
      <c r="H2618" s="368">
        <f>G2618/F2618*100</f>
        <v>8.868999186330349</v>
      </c>
      <c r="I2618" s="1902"/>
      <c r="J2618" s="1902"/>
      <c r="K2618" s="211"/>
      <c r="L2618" s="211"/>
      <c r="M2618" s="211"/>
      <c r="N2618" s="211"/>
      <c r="O2618" s="211"/>
      <c r="P2618" s="211"/>
      <c r="Q2618" s="570"/>
      <c r="R2618" s="570"/>
      <c r="S2618" s="566"/>
      <c r="T2618" s="570"/>
      <c r="U2618" s="1082"/>
      <c r="V2618" s="570"/>
      <c r="W2618" s="570"/>
      <c r="X2618" s="570"/>
      <c r="Y2618" s="570"/>
      <c r="Z2618" s="570"/>
      <c r="AA2618" s="1275">
        <f>AA2619+AA2621+AA2622</f>
        <v>0</v>
      </c>
      <c r="AB2618" s="566"/>
      <c r="AC2618" s="1460"/>
      <c r="AD2618" s="1475"/>
    </row>
    <row r="2619" spans="1:30" ht="45" x14ac:dyDescent="0.25">
      <c r="A2619" s="239">
        <v>1</v>
      </c>
      <c r="B2619" s="518" t="s">
        <v>306</v>
      </c>
      <c r="C2619" s="680"/>
      <c r="D2619" s="4"/>
      <c r="E2619" s="418">
        <v>1727</v>
      </c>
      <c r="F2619" s="368">
        <f>ROUND(E2619/12*$B$4,0)</f>
        <v>288</v>
      </c>
      <c r="G2619" s="368">
        <v>22</v>
      </c>
      <c r="H2619" s="368">
        <f>G2619/F2619*100</f>
        <v>7.6388888888888893</v>
      </c>
      <c r="I2619" s="1902"/>
      <c r="J2619" s="1902"/>
      <c r="K2619" s="211"/>
      <c r="L2619" s="211"/>
      <c r="M2619" s="211"/>
      <c r="N2619" s="211"/>
      <c r="O2619" s="211"/>
      <c r="P2619" s="211"/>
      <c r="Q2619" s="570"/>
      <c r="R2619" s="570"/>
      <c r="S2619" s="566"/>
      <c r="T2619" s="570"/>
      <c r="U2619" s="1082"/>
      <c r="V2619" s="570"/>
      <c r="W2619" s="570"/>
      <c r="X2619" s="570"/>
      <c r="Y2619" s="570"/>
      <c r="Z2619" s="570"/>
      <c r="AA2619" s="1275"/>
      <c r="AB2619" s="566"/>
      <c r="AC2619" s="1460"/>
      <c r="AD2619" s="1475"/>
    </row>
    <row r="2620" spans="1:30" ht="30" x14ac:dyDescent="0.25">
      <c r="A2620" s="239">
        <v>1</v>
      </c>
      <c r="B2620" s="518" t="s">
        <v>337</v>
      </c>
      <c r="C2620" s="680"/>
      <c r="D2620" s="4"/>
      <c r="E2620" s="418"/>
      <c r="F2620" s="368"/>
      <c r="G2620" s="368"/>
      <c r="H2620" s="368"/>
      <c r="I2620" s="1902"/>
      <c r="J2620" s="1902"/>
      <c r="K2620" s="211"/>
      <c r="L2620" s="211"/>
      <c r="M2620" s="211"/>
      <c r="N2620" s="211"/>
      <c r="O2620" s="211"/>
      <c r="P2620" s="211"/>
      <c r="Q2620" s="570"/>
      <c r="R2620" s="570"/>
      <c r="S2620" s="566"/>
      <c r="T2620" s="570"/>
      <c r="U2620" s="1082"/>
      <c r="V2620" s="570"/>
      <c r="W2620" s="570"/>
      <c r="X2620" s="570"/>
      <c r="Y2620" s="570"/>
      <c r="Z2620" s="570"/>
      <c r="AA2620" s="1275"/>
      <c r="AB2620" s="566"/>
      <c r="AC2620" s="1460"/>
      <c r="AD2620" s="1475"/>
    </row>
    <row r="2621" spans="1:30" ht="75" x14ac:dyDescent="0.25">
      <c r="A2621" s="239">
        <v>1</v>
      </c>
      <c r="B2621" s="518" t="s">
        <v>307</v>
      </c>
      <c r="C2621" s="680"/>
      <c r="D2621" s="4"/>
      <c r="E2621" s="418">
        <v>4100</v>
      </c>
      <c r="F2621" s="368">
        <f>ROUND(E2621/12*$B$4,0)</f>
        <v>683</v>
      </c>
      <c r="G2621" s="368">
        <v>28</v>
      </c>
      <c r="H2621" s="368">
        <f>G2621/F2621*100</f>
        <v>4.0995607613469982</v>
      </c>
      <c r="I2621" s="1902"/>
      <c r="J2621" s="1902"/>
      <c r="K2621" s="211"/>
      <c r="L2621" s="211"/>
      <c r="M2621" s="211"/>
      <c r="N2621" s="211"/>
      <c r="O2621" s="211"/>
      <c r="P2621" s="211"/>
      <c r="Q2621" s="570"/>
      <c r="R2621" s="570"/>
      <c r="S2621" s="566"/>
      <c r="T2621" s="570"/>
      <c r="U2621" s="1082"/>
      <c r="V2621" s="570"/>
      <c r="W2621" s="570"/>
      <c r="X2621" s="570"/>
      <c r="Y2621" s="570"/>
      <c r="Z2621" s="570"/>
      <c r="AA2621" s="1275"/>
      <c r="AB2621" s="566"/>
      <c r="AC2621" s="1460"/>
      <c r="AD2621" s="1475"/>
    </row>
    <row r="2622" spans="1:30" ht="60" x14ac:dyDescent="0.25">
      <c r="A2622" s="239">
        <v>1</v>
      </c>
      <c r="B2622" s="518" t="s">
        <v>308</v>
      </c>
      <c r="C2622" s="680"/>
      <c r="D2622" s="4"/>
      <c r="E2622" s="418">
        <v>1550</v>
      </c>
      <c r="F2622" s="368">
        <f>ROUND(E2622/12*$B$4,0)</f>
        <v>258</v>
      </c>
      <c r="G2622" s="368">
        <v>59</v>
      </c>
      <c r="H2622" s="368">
        <f>G2622/F2622*100</f>
        <v>22.868217054263564</v>
      </c>
      <c r="I2622" s="1902"/>
      <c r="J2622" s="1902"/>
      <c r="K2622" s="211"/>
      <c r="L2622" s="211"/>
      <c r="M2622" s="211"/>
      <c r="N2622" s="211"/>
      <c r="O2622" s="211"/>
      <c r="P2622" s="211"/>
      <c r="Q2622" s="570"/>
      <c r="R2622" s="570"/>
      <c r="S2622" s="566"/>
      <c r="T2622" s="570"/>
      <c r="U2622" s="1082"/>
      <c r="V2622" s="570"/>
      <c r="W2622" s="570"/>
      <c r="X2622" s="570"/>
      <c r="Y2622" s="570"/>
      <c r="Z2622" s="570"/>
      <c r="AA2622" s="1275"/>
      <c r="AB2622" s="566"/>
      <c r="AC2622" s="1460"/>
      <c r="AD2622" s="1475"/>
    </row>
    <row r="2623" spans="1:30" ht="72" x14ac:dyDescent="0.25">
      <c r="B2623" s="784" t="s">
        <v>387</v>
      </c>
      <c r="C2623" s="680"/>
      <c r="D2623" s="4"/>
      <c r="E2623" s="418">
        <v>1469</v>
      </c>
      <c r="F2623" s="368">
        <f>ROUND(E2623/12*$B$4,0)</f>
        <v>245</v>
      </c>
      <c r="G2623" s="368">
        <v>11</v>
      </c>
      <c r="H2623" s="368">
        <f>G2623/F2623*100</f>
        <v>4.4897959183673466</v>
      </c>
      <c r="I2623" s="1902"/>
      <c r="J2623" s="1902"/>
      <c r="K2623" s="211"/>
      <c r="L2623" s="211"/>
      <c r="M2623" s="211"/>
      <c r="N2623" s="211"/>
      <c r="O2623" s="211"/>
      <c r="P2623" s="211"/>
      <c r="Q2623" s="570"/>
      <c r="R2623" s="570"/>
      <c r="S2623" s="566"/>
      <c r="T2623" s="570"/>
      <c r="U2623" s="1082"/>
      <c r="V2623" s="570"/>
      <c r="W2623" s="570"/>
      <c r="X2623" s="570"/>
      <c r="Y2623" s="570"/>
      <c r="Z2623" s="570"/>
      <c r="AA2623" s="1275"/>
      <c r="AB2623" s="566"/>
      <c r="AC2623" s="1460"/>
      <c r="AD2623" s="1475"/>
    </row>
    <row r="2624" spans="1:30" x14ac:dyDescent="0.25">
      <c r="B2624" s="797" t="s">
        <v>207</v>
      </c>
      <c r="C2624" s="680"/>
      <c r="D2624" s="4"/>
      <c r="E2624" s="418"/>
      <c r="F2624" s="368">
        <f>ROUND(E2624/12*$B$4,0)</f>
        <v>0</v>
      </c>
      <c r="G2624" s="368"/>
      <c r="H2624" s="368"/>
      <c r="I2624" s="1902"/>
      <c r="J2624" s="1902"/>
      <c r="K2624" s="211"/>
      <c r="L2624" s="211"/>
      <c r="M2624" s="211"/>
      <c r="N2624" s="211"/>
      <c r="O2624" s="211"/>
      <c r="P2624" s="211"/>
      <c r="Q2624" s="570">
        <v>2787.5720000000001</v>
      </c>
      <c r="R2624" s="570">
        <v>2787.5720000000001</v>
      </c>
      <c r="S2624" s="566">
        <f t="shared" ref="S2624" si="879">Q2624/12*$B$4+(R2624-Q2624)/11*1</f>
        <v>464.59533333333337</v>
      </c>
      <c r="T2624" s="570">
        <f>Z2624-Y2624-V2624</f>
        <v>445.42176999999992</v>
      </c>
      <c r="U2624" s="1082"/>
      <c r="V2624" s="570"/>
      <c r="W2624" s="570">
        <f>T2624-S2624</f>
        <v>-19.173563333333448</v>
      </c>
      <c r="X2624" s="570"/>
      <c r="Y2624" s="570">
        <v>0</v>
      </c>
      <c r="Z2624" s="570">
        <v>445.42176999999992</v>
      </c>
      <c r="AA2624" s="1275"/>
      <c r="AB2624" s="566"/>
      <c r="AC2624" s="1460"/>
      <c r="AD2624" s="1475"/>
    </row>
    <row r="2625" spans="1:30" ht="29.25" x14ac:dyDescent="0.25">
      <c r="A2625" s="239">
        <v>1</v>
      </c>
      <c r="B2625" s="784" t="s">
        <v>362</v>
      </c>
      <c r="C2625" s="680"/>
      <c r="D2625" s="4"/>
      <c r="E2625" s="418">
        <f>SUM(E2626,E2627,E2630,E2631,E2632,E2633)</f>
        <v>1451</v>
      </c>
      <c r="F2625" s="418">
        <f>SUM(F2626,F2627,F2630,F2631,F2632,F2633)</f>
        <v>241.25</v>
      </c>
      <c r="G2625" s="418">
        <f>SUM(G2626,G2627,G2630,G2631,G2632,G2633)</f>
        <v>52.974999999999994</v>
      </c>
      <c r="H2625" s="368">
        <f>G2625/F2625*100</f>
        <v>21.958549222797924</v>
      </c>
      <c r="I2625" s="1902"/>
      <c r="J2625" s="1902"/>
      <c r="K2625" s="211"/>
      <c r="L2625" s="211"/>
      <c r="M2625" s="211"/>
      <c r="N2625" s="211"/>
      <c r="O2625" s="211"/>
      <c r="P2625" s="211"/>
      <c r="Q2625" s="570"/>
      <c r="R2625" s="570"/>
      <c r="S2625" s="566"/>
      <c r="T2625" s="570"/>
      <c r="U2625" s="1082"/>
      <c r="V2625" s="570"/>
      <c r="W2625" s="570"/>
      <c r="X2625" s="570"/>
      <c r="Y2625" s="570"/>
      <c r="Z2625" s="570"/>
      <c r="AA2625" s="1303">
        <f>SUM(AA2626,AA2627,AA2630,AA2631,AA2632,AA2633)</f>
        <v>0</v>
      </c>
      <c r="AB2625" s="566"/>
      <c r="AC2625" s="1460"/>
      <c r="AD2625" s="1475"/>
    </row>
    <row r="2626" spans="1:30" x14ac:dyDescent="0.25">
      <c r="A2626" s="239">
        <v>1</v>
      </c>
      <c r="B2626" s="4" t="s">
        <v>350</v>
      </c>
      <c r="C2626" s="680"/>
      <c r="D2626" s="4"/>
      <c r="E2626" s="418"/>
      <c r="F2626" s="368"/>
      <c r="G2626" s="368"/>
      <c r="H2626" s="368"/>
      <c r="I2626" s="1902"/>
      <c r="J2626" s="1902"/>
      <c r="K2626" s="211"/>
      <c r="L2626" s="211"/>
      <c r="M2626" s="211"/>
      <c r="N2626" s="211"/>
      <c r="O2626" s="211"/>
      <c r="P2626" s="211"/>
      <c r="Q2626" s="570"/>
      <c r="R2626" s="570"/>
      <c r="S2626" s="566"/>
      <c r="T2626" s="570"/>
      <c r="U2626" s="1082"/>
      <c r="V2626" s="570"/>
      <c r="W2626" s="570"/>
      <c r="X2626" s="570"/>
      <c r="Y2626" s="570"/>
      <c r="Z2626" s="570"/>
      <c r="AA2626" s="1275"/>
      <c r="AB2626" s="566"/>
      <c r="AC2626" s="1460"/>
      <c r="AD2626" s="1475"/>
    </row>
    <row r="2627" spans="1:30" ht="30" x14ac:dyDescent="0.25">
      <c r="A2627" s="239">
        <v>1</v>
      </c>
      <c r="B2627" s="798" t="s">
        <v>351</v>
      </c>
      <c r="C2627" s="680"/>
      <c r="D2627" s="4"/>
      <c r="E2627" s="418">
        <f>E2628+E2629/4</f>
        <v>500</v>
      </c>
      <c r="F2627" s="368">
        <f>F2628+F2629/4</f>
        <v>83.25</v>
      </c>
      <c r="G2627" s="368">
        <f>G2628+G2629/4</f>
        <v>52.974999999999994</v>
      </c>
      <c r="H2627" s="368">
        <f>G2627/F2627*100</f>
        <v>63.633633633633622</v>
      </c>
      <c r="I2627" s="1902"/>
      <c r="J2627" s="1902"/>
      <c r="K2627" s="211"/>
      <c r="L2627" s="211"/>
      <c r="M2627" s="211"/>
      <c r="N2627" s="211"/>
      <c r="O2627" s="211"/>
      <c r="P2627" s="211"/>
      <c r="Q2627" s="570"/>
      <c r="R2627" s="570"/>
      <c r="S2627" s="566"/>
      <c r="T2627" s="570"/>
      <c r="U2627" s="1082"/>
      <c r="V2627" s="570"/>
      <c r="W2627" s="570"/>
      <c r="X2627" s="570"/>
      <c r="Y2627" s="570"/>
      <c r="Z2627" s="570"/>
      <c r="AA2627" s="1275">
        <f>AA2628+AA2629/4</f>
        <v>0</v>
      </c>
      <c r="AB2627" s="566"/>
      <c r="AC2627" s="1460"/>
      <c r="AD2627" s="1475"/>
    </row>
    <row r="2628" spans="1:30" x14ac:dyDescent="0.25">
      <c r="A2628" s="239">
        <v>1</v>
      </c>
      <c r="B2628" s="4" t="s">
        <v>352</v>
      </c>
      <c r="C2628" s="680"/>
      <c r="D2628" s="4"/>
      <c r="E2628" s="418"/>
      <c r="F2628" s="368"/>
      <c r="G2628" s="368"/>
      <c r="H2628" s="368"/>
      <c r="I2628" s="1902"/>
      <c r="J2628" s="1902"/>
      <c r="K2628" s="211"/>
      <c r="L2628" s="211"/>
      <c r="M2628" s="211"/>
      <c r="N2628" s="211"/>
      <c r="O2628" s="211"/>
      <c r="P2628" s="211"/>
      <c r="Q2628" s="570"/>
      <c r="R2628" s="570"/>
      <c r="S2628" s="566"/>
      <c r="T2628" s="570"/>
      <c r="U2628" s="1082"/>
      <c r="V2628" s="570"/>
      <c r="W2628" s="570"/>
      <c r="X2628" s="570"/>
      <c r="Y2628" s="570"/>
      <c r="Z2628" s="570"/>
      <c r="AA2628" s="1275"/>
      <c r="AB2628" s="566"/>
      <c r="AC2628" s="1460"/>
      <c r="AD2628" s="1475"/>
    </row>
    <row r="2629" spans="1:30" ht="30" x14ac:dyDescent="0.25">
      <c r="A2629" s="239">
        <v>1</v>
      </c>
      <c r="B2629" s="4" t="s">
        <v>377</v>
      </c>
      <c r="C2629" s="680"/>
      <c r="D2629" s="4"/>
      <c r="E2629" s="418">
        <v>2000</v>
      </c>
      <c r="F2629" s="368">
        <f>ROUND(E2629/12*$B$4,0)</f>
        <v>333</v>
      </c>
      <c r="G2629" s="368">
        <v>211.89999999999998</v>
      </c>
      <c r="H2629" s="368">
        <f>G2629/F2629*100</f>
        <v>63.633633633633622</v>
      </c>
      <c r="I2629" s="1902"/>
      <c r="J2629" s="1902"/>
      <c r="K2629" s="211"/>
      <c r="L2629" s="211"/>
      <c r="M2629" s="211"/>
      <c r="N2629" s="211"/>
      <c r="O2629" s="211"/>
      <c r="P2629" s="211"/>
      <c r="Q2629" s="570"/>
      <c r="R2629" s="570"/>
      <c r="S2629" s="566"/>
      <c r="T2629" s="570"/>
      <c r="U2629" s="1082"/>
      <c r="V2629" s="570"/>
      <c r="W2629" s="570"/>
      <c r="X2629" s="570"/>
      <c r="Y2629" s="570"/>
      <c r="Z2629" s="570"/>
      <c r="AA2629" s="1275"/>
      <c r="AB2629" s="566"/>
      <c r="AC2629" s="1460"/>
      <c r="AD2629" s="1475"/>
    </row>
    <row r="2630" spans="1:30" ht="75" x14ac:dyDescent="0.25">
      <c r="A2630" s="239">
        <v>1</v>
      </c>
      <c r="B2630" s="4" t="s">
        <v>354</v>
      </c>
      <c r="C2630" s="680"/>
      <c r="D2630" s="4"/>
      <c r="E2630" s="418"/>
      <c r="F2630" s="368"/>
      <c r="G2630" s="368"/>
      <c r="H2630" s="368"/>
      <c r="I2630" s="1902"/>
      <c r="J2630" s="1902"/>
      <c r="K2630" s="211"/>
      <c r="L2630" s="211"/>
      <c r="M2630" s="211"/>
      <c r="N2630" s="211"/>
      <c r="O2630" s="211"/>
      <c r="P2630" s="211"/>
      <c r="Q2630" s="570"/>
      <c r="R2630" s="570"/>
      <c r="S2630" s="566"/>
      <c r="T2630" s="570"/>
      <c r="U2630" s="1082"/>
      <c r="V2630" s="570"/>
      <c r="W2630" s="570"/>
      <c r="X2630" s="570"/>
      <c r="Y2630" s="570"/>
      <c r="Z2630" s="570"/>
      <c r="AA2630" s="1275"/>
      <c r="AB2630" s="566"/>
      <c r="AC2630" s="1460"/>
      <c r="AD2630" s="1475"/>
    </row>
    <row r="2631" spans="1:30" ht="45" x14ac:dyDescent="0.25">
      <c r="A2631" s="239">
        <v>1</v>
      </c>
      <c r="B2631" s="799" t="s">
        <v>355</v>
      </c>
      <c r="C2631" s="680"/>
      <c r="D2631" s="4"/>
      <c r="E2631" s="418"/>
      <c r="F2631" s="368"/>
      <c r="G2631" s="368"/>
      <c r="H2631" s="368"/>
      <c r="I2631" s="1902"/>
      <c r="J2631" s="1902"/>
      <c r="K2631" s="211"/>
      <c r="L2631" s="211"/>
      <c r="M2631" s="211"/>
      <c r="N2631" s="211"/>
      <c r="O2631" s="211"/>
      <c r="P2631" s="211"/>
      <c r="Q2631" s="570"/>
      <c r="R2631" s="570"/>
      <c r="S2631" s="566"/>
      <c r="T2631" s="570"/>
      <c r="U2631" s="1082"/>
      <c r="V2631" s="570"/>
      <c r="W2631" s="570"/>
      <c r="X2631" s="570"/>
      <c r="Y2631" s="570"/>
      <c r="Z2631" s="570"/>
      <c r="AA2631" s="1275"/>
      <c r="AB2631" s="566"/>
      <c r="AC2631" s="1460"/>
      <c r="AD2631" s="1475"/>
    </row>
    <row r="2632" spans="1:30" ht="105" x14ac:dyDescent="0.25">
      <c r="B2632" s="799" t="s">
        <v>541</v>
      </c>
      <c r="C2632" s="680"/>
      <c r="D2632" s="4"/>
      <c r="E2632" s="418">
        <v>50</v>
      </c>
      <c r="F2632" s="368">
        <f>ROUND(E2632/12*$B$4,0)</f>
        <v>8</v>
      </c>
      <c r="G2632" s="368"/>
      <c r="H2632" s="368">
        <f>G2632/F2632*100</f>
        <v>0</v>
      </c>
      <c r="I2632" s="1902"/>
      <c r="J2632" s="1902"/>
      <c r="K2632" s="211"/>
      <c r="L2632" s="211"/>
      <c r="M2632" s="211"/>
      <c r="N2632" s="211"/>
      <c r="O2632" s="211"/>
      <c r="P2632" s="211"/>
      <c r="Q2632" s="570"/>
      <c r="R2632" s="570"/>
      <c r="S2632" s="566"/>
      <c r="T2632" s="570"/>
      <c r="U2632" s="1082"/>
      <c r="V2632" s="570"/>
      <c r="W2632" s="570"/>
      <c r="X2632" s="570"/>
      <c r="Y2632" s="570"/>
      <c r="Z2632" s="570"/>
      <c r="AA2632" s="1275"/>
      <c r="AB2632" s="566"/>
      <c r="AC2632" s="1460"/>
      <c r="AD2632" s="1475"/>
    </row>
    <row r="2633" spans="1:30" ht="42.75" x14ac:dyDescent="0.25">
      <c r="B2633" s="1414" t="s">
        <v>514</v>
      </c>
      <c r="C2633" s="680"/>
      <c r="D2633" s="4"/>
      <c r="E2633" s="418">
        <f>E2634</f>
        <v>901</v>
      </c>
      <c r="F2633" s="368">
        <f>F2634</f>
        <v>150</v>
      </c>
      <c r="G2633" s="368">
        <f>G2634</f>
        <v>0</v>
      </c>
      <c r="H2633" s="368">
        <f>G2633/F2633*100</f>
        <v>0</v>
      </c>
      <c r="I2633" s="1902"/>
      <c r="J2633" s="1902"/>
      <c r="K2633" s="211"/>
      <c r="L2633" s="211"/>
      <c r="M2633" s="211"/>
      <c r="N2633" s="211"/>
      <c r="O2633" s="211"/>
      <c r="P2633" s="211"/>
      <c r="Q2633" s="570">
        <v>1232.5188999999998</v>
      </c>
      <c r="R2633" s="570">
        <v>1232.5188999999998</v>
      </c>
      <c r="S2633" s="566">
        <f t="shared" ref="S2633" si="880">Q2633/12*$B$4+(R2633-Q2633)/11*1</f>
        <v>205.41981666666663</v>
      </c>
      <c r="T2633" s="570">
        <f>Z2633-Y2633-V2633</f>
        <v>0</v>
      </c>
      <c r="U2633" s="1082"/>
      <c r="V2633" s="570"/>
      <c r="W2633" s="570">
        <f>T2633-S2633</f>
        <v>-205.41981666666663</v>
      </c>
      <c r="X2633" s="570"/>
      <c r="Y2633" s="570"/>
      <c r="Z2633" s="570"/>
      <c r="AA2633" s="1275">
        <f>AA2634</f>
        <v>0</v>
      </c>
      <c r="AB2633" s="566"/>
      <c r="AC2633" s="1460"/>
      <c r="AD2633" s="1475"/>
    </row>
    <row r="2634" spans="1:30" x14ac:dyDescent="0.25">
      <c r="B2634" s="799" t="s">
        <v>515</v>
      </c>
      <c r="C2634" s="680"/>
      <c r="D2634" s="4"/>
      <c r="E2634" s="418">
        <v>901</v>
      </c>
      <c r="F2634" s="368">
        <f>ROUND(E2634/12*$B$4,0)</f>
        <v>150</v>
      </c>
      <c r="G2634" s="368"/>
      <c r="H2634" s="368">
        <f>G2634/F2634*100</f>
        <v>0</v>
      </c>
      <c r="I2634" s="1902"/>
      <c r="J2634" s="1902"/>
      <c r="K2634" s="211"/>
      <c r="L2634" s="211"/>
      <c r="M2634" s="211"/>
      <c r="N2634" s="211"/>
      <c r="O2634" s="211"/>
      <c r="P2634" s="211"/>
      <c r="Q2634" s="570"/>
      <c r="R2634" s="570"/>
      <c r="S2634" s="566"/>
      <c r="T2634" s="570"/>
      <c r="U2634" s="1082"/>
      <c r="V2634" s="570"/>
      <c r="W2634" s="570"/>
      <c r="X2634" s="570"/>
      <c r="Y2634" s="570"/>
      <c r="Z2634" s="570"/>
      <c r="AA2634" s="1275"/>
      <c r="AB2634" s="566"/>
      <c r="AC2634" s="1460"/>
      <c r="AD2634" s="1475"/>
    </row>
    <row r="2635" spans="1:30" ht="42.75" x14ac:dyDescent="0.25">
      <c r="B2635" s="1414" t="s">
        <v>516</v>
      </c>
      <c r="C2635" s="680"/>
      <c r="D2635" s="4"/>
      <c r="E2635" s="418"/>
      <c r="F2635" s="368"/>
      <c r="G2635" s="368"/>
      <c r="H2635" s="368"/>
      <c r="I2635" s="1902"/>
      <c r="J2635" s="1902"/>
      <c r="K2635" s="211"/>
      <c r="L2635" s="211"/>
      <c r="M2635" s="211"/>
      <c r="N2635" s="211"/>
      <c r="O2635" s="211"/>
      <c r="P2635" s="211"/>
      <c r="Q2635" s="570"/>
      <c r="R2635" s="570"/>
      <c r="S2635" s="566"/>
      <c r="T2635" s="570"/>
      <c r="U2635" s="1082"/>
      <c r="V2635" s="570"/>
      <c r="W2635" s="570"/>
      <c r="X2635" s="570"/>
      <c r="Y2635" s="570"/>
      <c r="Z2635" s="570"/>
      <c r="AA2635" s="1275"/>
      <c r="AB2635" s="566"/>
      <c r="AC2635" s="1460"/>
      <c r="AD2635" s="1475"/>
    </row>
    <row r="2636" spans="1:30" ht="29.25" x14ac:dyDescent="0.25">
      <c r="A2636" s="239">
        <v>1</v>
      </c>
      <c r="B2636" s="784" t="s">
        <v>363</v>
      </c>
      <c r="C2636" s="680"/>
      <c r="D2636" s="4"/>
      <c r="E2636" s="418">
        <f>E2637+E2638</f>
        <v>1063.8297872340424</v>
      </c>
      <c r="F2636" s="213">
        <f>F2637+F2638</f>
        <v>177.34042553191489</v>
      </c>
      <c r="G2636" s="368">
        <f>G2637+G2638</f>
        <v>182.73723404255318</v>
      </c>
      <c r="H2636" s="368">
        <f>G2636/F2636*100</f>
        <v>103.04319136172766</v>
      </c>
      <c r="I2636" s="1902"/>
      <c r="J2636" s="1902"/>
      <c r="K2636" s="211"/>
      <c r="L2636" s="211"/>
      <c r="M2636" s="211"/>
      <c r="N2636" s="211"/>
      <c r="O2636" s="211"/>
      <c r="P2636" s="211"/>
      <c r="Q2636" s="570"/>
      <c r="R2636" s="570"/>
      <c r="S2636" s="566"/>
      <c r="T2636" s="570"/>
      <c r="U2636" s="1082"/>
      <c r="V2636" s="570"/>
      <c r="W2636" s="570"/>
      <c r="X2636" s="570"/>
      <c r="Y2636" s="570"/>
      <c r="Z2636" s="570"/>
      <c r="AA2636" s="1275">
        <f>AA2637+AA2638</f>
        <v>0</v>
      </c>
      <c r="AB2636" s="566"/>
      <c r="AC2636" s="1460"/>
      <c r="AD2636" s="1475"/>
    </row>
    <row r="2637" spans="1:30" x14ac:dyDescent="0.25">
      <c r="A2637" s="239">
        <v>1</v>
      </c>
      <c r="B2637" s="784" t="s">
        <v>378</v>
      </c>
      <c r="C2637" s="680"/>
      <c r="D2637" s="4"/>
      <c r="E2637" s="418"/>
      <c r="F2637" s="213"/>
      <c r="G2637" s="368"/>
      <c r="H2637" s="368"/>
      <c r="I2637" s="1902"/>
      <c r="J2637" s="1902"/>
      <c r="K2637" s="211"/>
      <c r="L2637" s="211"/>
      <c r="M2637" s="211"/>
      <c r="N2637" s="211"/>
      <c r="O2637" s="211"/>
      <c r="P2637" s="211"/>
      <c r="Q2637" s="570"/>
      <c r="R2637" s="570"/>
      <c r="S2637" s="566"/>
      <c r="T2637" s="570"/>
      <c r="U2637" s="1082"/>
      <c r="V2637" s="570"/>
      <c r="W2637" s="570"/>
      <c r="X2637" s="570"/>
      <c r="Y2637" s="570"/>
      <c r="Z2637" s="570"/>
      <c r="AA2637" s="1275"/>
      <c r="AB2637" s="566"/>
      <c r="AC2637" s="1460"/>
      <c r="AD2637" s="1475"/>
    </row>
    <row r="2638" spans="1:30" x14ac:dyDescent="0.25">
      <c r="A2638" s="239">
        <v>1</v>
      </c>
      <c r="B2638" s="4" t="s">
        <v>379</v>
      </c>
      <c r="C2638" s="680"/>
      <c r="D2638" s="4"/>
      <c r="E2638" s="418">
        <f>E2639/9.4</f>
        <v>1063.8297872340424</v>
      </c>
      <c r="F2638" s="213">
        <f>F2639/9.4</f>
        <v>177.34042553191489</v>
      </c>
      <c r="G2638" s="368">
        <f>G2639/9.4</f>
        <v>182.73723404255318</v>
      </c>
      <c r="H2638" s="368">
        <f>G2638/F2638*100</f>
        <v>103.04319136172766</v>
      </c>
      <c r="I2638" s="1902"/>
      <c r="J2638" s="1902"/>
      <c r="K2638" s="211"/>
      <c r="L2638" s="211"/>
      <c r="M2638" s="211"/>
      <c r="N2638" s="211"/>
      <c r="O2638" s="211"/>
      <c r="P2638" s="211"/>
      <c r="Q2638" s="570"/>
      <c r="R2638" s="570"/>
      <c r="S2638" s="566"/>
      <c r="T2638" s="570"/>
      <c r="U2638" s="1082"/>
      <c r="V2638" s="570"/>
      <c r="W2638" s="570"/>
      <c r="X2638" s="570"/>
      <c r="Y2638" s="570"/>
      <c r="Z2638" s="570"/>
      <c r="AA2638" s="1275">
        <f>AA2639/9.4</f>
        <v>0</v>
      </c>
      <c r="AB2638" s="566"/>
      <c r="AC2638" s="1460"/>
      <c r="AD2638" s="1475"/>
    </row>
    <row r="2639" spans="1:30" x14ac:dyDescent="0.25">
      <c r="A2639" s="239">
        <v>1</v>
      </c>
      <c r="B2639" s="800" t="s">
        <v>380</v>
      </c>
      <c r="C2639" s="680"/>
      <c r="D2639" s="4"/>
      <c r="E2639" s="418">
        <v>10000</v>
      </c>
      <c r="F2639" s="213">
        <f>ROUND(E2639/12*$B$4,0)</f>
        <v>1667</v>
      </c>
      <c r="G2639" s="368">
        <v>1717.73</v>
      </c>
      <c r="H2639" s="368">
        <f>G2639/F2639*100</f>
        <v>103.04319136172766</v>
      </c>
      <c r="I2639" s="1902"/>
      <c r="J2639" s="1902"/>
      <c r="K2639" s="211"/>
      <c r="L2639" s="211"/>
      <c r="M2639" s="211"/>
      <c r="N2639" s="211"/>
      <c r="O2639" s="211"/>
      <c r="P2639" s="211"/>
      <c r="Q2639" s="570"/>
      <c r="R2639" s="570"/>
      <c r="S2639" s="566"/>
      <c r="T2639" s="570"/>
      <c r="U2639" s="1082"/>
      <c r="V2639" s="570"/>
      <c r="W2639" s="570"/>
      <c r="X2639" s="570"/>
      <c r="Y2639" s="570"/>
      <c r="Z2639" s="570"/>
      <c r="AA2639" s="1275"/>
      <c r="AB2639" s="566"/>
      <c r="AC2639" s="1460"/>
      <c r="AD2639" s="1475"/>
    </row>
    <row r="2640" spans="1:30" ht="43.5" x14ac:dyDescent="0.25">
      <c r="A2640" s="239">
        <v>1</v>
      </c>
      <c r="B2640" s="784" t="s">
        <v>356</v>
      </c>
      <c r="C2640" s="680"/>
      <c r="D2640" s="4"/>
      <c r="E2640" s="418">
        <v>10362</v>
      </c>
      <c r="F2640" s="213">
        <f>ROUND(E2640/12*$B$4,0)</f>
        <v>1727</v>
      </c>
      <c r="G2640" s="368">
        <v>1515</v>
      </c>
      <c r="H2640" s="368">
        <f>G2640/F2640*100</f>
        <v>87.724377533294728</v>
      </c>
      <c r="I2640" s="1902"/>
      <c r="J2640" s="1902"/>
      <c r="K2640" s="211"/>
      <c r="L2640" s="211"/>
      <c r="M2640" s="211"/>
      <c r="N2640" s="211"/>
      <c r="O2640" s="211"/>
      <c r="P2640" s="211"/>
      <c r="Q2640" s="570"/>
      <c r="R2640" s="570"/>
      <c r="S2640" s="566"/>
      <c r="T2640" s="570"/>
      <c r="U2640" s="1082"/>
      <c r="V2640" s="570"/>
      <c r="W2640" s="570"/>
      <c r="X2640" s="570"/>
      <c r="Y2640" s="570"/>
      <c r="Z2640" s="570"/>
      <c r="AA2640" s="1275"/>
      <c r="AB2640" s="566"/>
      <c r="AC2640" s="1460"/>
      <c r="AD2640" s="1475"/>
    </row>
    <row r="2641" spans="1:30" ht="30" x14ac:dyDescent="0.25">
      <c r="A2641" s="239">
        <v>1</v>
      </c>
      <c r="B2641" s="779" t="s">
        <v>202</v>
      </c>
      <c r="C2641" s="680"/>
      <c r="D2641" s="4"/>
      <c r="E2641" s="418"/>
      <c r="F2641" s="213"/>
      <c r="G2641" s="368"/>
      <c r="H2641" s="368"/>
      <c r="I2641" s="1902"/>
      <c r="J2641" s="1902"/>
      <c r="K2641" s="211"/>
      <c r="L2641" s="211"/>
      <c r="M2641" s="211"/>
      <c r="N2641" s="211"/>
      <c r="O2641" s="211"/>
      <c r="P2641" s="211"/>
      <c r="Q2641" s="570"/>
      <c r="R2641" s="570"/>
      <c r="S2641" s="566"/>
      <c r="T2641" s="570"/>
      <c r="U2641" s="1082"/>
      <c r="V2641" s="570"/>
      <c r="W2641" s="570"/>
      <c r="X2641" s="570"/>
      <c r="Y2641" s="570"/>
      <c r="Z2641" s="570"/>
      <c r="AA2641" s="1275"/>
      <c r="AB2641" s="566"/>
      <c r="AC2641" s="1460"/>
      <c r="AD2641" s="1475"/>
    </row>
    <row r="2642" spans="1:30" ht="86.25" x14ac:dyDescent="0.25">
      <c r="A2642" s="239">
        <v>1</v>
      </c>
      <c r="B2642" s="784" t="s">
        <v>364</v>
      </c>
      <c r="C2642" s="680"/>
      <c r="D2642" s="4"/>
      <c r="E2642" s="418"/>
      <c r="F2642" s="213"/>
      <c r="G2642" s="368"/>
      <c r="H2642" s="368"/>
      <c r="I2642" s="1902"/>
      <c r="J2642" s="1902"/>
      <c r="K2642" s="211"/>
      <c r="L2642" s="211"/>
      <c r="M2642" s="211"/>
      <c r="N2642" s="211"/>
      <c r="O2642" s="211"/>
      <c r="P2642" s="211"/>
      <c r="Q2642" s="570"/>
      <c r="R2642" s="570"/>
      <c r="S2642" s="566"/>
      <c r="T2642" s="570"/>
      <c r="U2642" s="1082"/>
      <c r="V2642" s="570"/>
      <c r="W2642" s="570"/>
      <c r="X2642" s="570"/>
      <c r="Y2642" s="570"/>
      <c r="Z2642" s="570"/>
      <c r="AA2642" s="1275"/>
      <c r="AB2642" s="566"/>
      <c r="AC2642" s="1460"/>
      <c r="AD2642" s="1475"/>
    </row>
    <row r="2643" spans="1:30" s="2716" customFormat="1" x14ac:dyDescent="0.25">
      <c r="B2643" s="768" t="s">
        <v>235</v>
      </c>
      <c r="C2643" s="680"/>
      <c r="D2643" s="4"/>
      <c r="E2643" s="530">
        <f>SUM(E2644:E2647)</f>
        <v>1500</v>
      </c>
      <c r="F2643" s="530">
        <f>SUM(F2644:F2647)</f>
        <v>250</v>
      </c>
      <c r="G2643" s="530">
        <f>SUM(G2644:G2647)</f>
        <v>0</v>
      </c>
      <c r="H2643" s="368"/>
      <c r="I2643" s="1902"/>
      <c r="J2643" s="1902"/>
      <c r="K2643" s="211"/>
      <c r="L2643" s="211"/>
      <c r="M2643" s="211"/>
      <c r="N2643" s="211"/>
      <c r="O2643" s="211"/>
      <c r="P2643" s="211"/>
      <c r="Q2643" s="570">
        <v>3641.2139999999999</v>
      </c>
      <c r="R2643" s="570">
        <v>3641.2139999999999</v>
      </c>
      <c r="S2643" s="566">
        <f t="shared" ref="S2643" si="881">Q2643/12*$B$4+(R2643-Q2643)/11*1</f>
        <v>606.86900000000003</v>
      </c>
      <c r="T2643" s="570">
        <f>Z2643-Y2643-V2643</f>
        <v>0</v>
      </c>
      <c r="U2643" s="1082"/>
      <c r="V2643" s="570"/>
      <c r="W2643" s="570">
        <f>T2643-S2643</f>
        <v>-606.86900000000003</v>
      </c>
      <c r="X2643" s="570"/>
      <c r="Y2643" s="570"/>
      <c r="Z2643" s="570"/>
      <c r="AA2643" s="1275">
        <f>SUM(AA2644:AA2647)</f>
        <v>0</v>
      </c>
      <c r="AB2643" s="566"/>
      <c r="AC2643" s="1460"/>
      <c r="AD2643" s="1475"/>
    </row>
    <row r="2644" spans="1:30" s="2716" customFormat="1" x14ac:dyDescent="0.25">
      <c r="B2644" s="2512" t="s">
        <v>68</v>
      </c>
      <c r="C2644" s="680"/>
      <c r="D2644" s="4"/>
      <c r="E2644" s="2708">
        <v>600</v>
      </c>
      <c r="F2644" s="213">
        <f>ROUND(E2644/12*$B$4,0)</f>
        <v>100</v>
      </c>
      <c r="G2644" s="368"/>
      <c r="H2644" s="368"/>
      <c r="I2644" s="1902"/>
      <c r="J2644" s="1902"/>
      <c r="K2644" s="211"/>
      <c r="L2644" s="211"/>
      <c r="M2644" s="211"/>
      <c r="N2644" s="211"/>
      <c r="O2644" s="211"/>
      <c r="P2644" s="211"/>
      <c r="Q2644" s="570"/>
      <c r="R2644" s="570"/>
      <c r="S2644" s="566"/>
      <c r="T2644" s="570"/>
      <c r="U2644" s="1082"/>
      <c r="V2644" s="570"/>
      <c r="W2644" s="570"/>
      <c r="X2644" s="570"/>
      <c r="Y2644" s="570"/>
      <c r="Z2644" s="570"/>
      <c r="AA2644" s="1275"/>
      <c r="AB2644" s="566"/>
      <c r="AC2644" s="1460"/>
      <c r="AD2644" s="1475"/>
    </row>
    <row r="2645" spans="1:30" s="2716" customFormat="1" ht="30" x14ac:dyDescent="0.25">
      <c r="B2645" s="2512" t="s">
        <v>542</v>
      </c>
      <c r="C2645" s="680"/>
      <c r="D2645" s="4"/>
      <c r="E2645" s="2708">
        <v>300</v>
      </c>
      <c r="F2645" s="213">
        <f>ROUND(E2645/12*$B$4,0)</f>
        <v>50</v>
      </c>
      <c r="G2645" s="368"/>
      <c r="H2645" s="368"/>
      <c r="I2645" s="1902"/>
      <c r="J2645" s="1902"/>
      <c r="K2645" s="211"/>
      <c r="L2645" s="211"/>
      <c r="M2645" s="211"/>
      <c r="N2645" s="211"/>
      <c r="O2645" s="211"/>
      <c r="P2645" s="211"/>
      <c r="Q2645" s="570"/>
      <c r="R2645" s="570"/>
      <c r="S2645" s="566"/>
      <c r="T2645" s="570"/>
      <c r="U2645" s="1082"/>
      <c r="V2645" s="570"/>
      <c r="W2645" s="570"/>
      <c r="X2645" s="570"/>
      <c r="Y2645" s="570"/>
      <c r="Z2645" s="570"/>
      <c r="AA2645" s="1275"/>
      <c r="AB2645" s="566"/>
      <c r="AC2645" s="1460"/>
      <c r="AD2645" s="1475"/>
    </row>
    <row r="2646" spans="1:30" s="2716" customFormat="1" ht="30" x14ac:dyDescent="0.25">
      <c r="B2646" s="2512" t="s">
        <v>543</v>
      </c>
      <c r="C2646" s="680"/>
      <c r="D2646" s="4"/>
      <c r="E2646" s="2708">
        <v>300</v>
      </c>
      <c r="F2646" s="213">
        <f>ROUND(E2646/12*$B$4,0)</f>
        <v>50</v>
      </c>
      <c r="G2646" s="368"/>
      <c r="H2646" s="368"/>
      <c r="I2646" s="1902"/>
      <c r="J2646" s="1902"/>
      <c r="K2646" s="211"/>
      <c r="L2646" s="211"/>
      <c r="M2646" s="211"/>
      <c r="N2646" s="211"/>
      <c r="O2646" s="211"/>
      <c r="P2646" s="211"/>
      <c r="Q2646" s="570"/>
      <c r="R2646" s="570"/>
      <c r="S2646" s="566"/>
      <c r="T2646" s="570"/>
      <c r="U2646" s="1082"/>
      <c r="V2646" s="570"/>
      <c r="W2646" s="570"/>
      <c r="X2646" s="570"/>
      <c r="Y2646" s="570"/>
      <c r="Z2646" s="570"/>
      <c r="AA2646" s="1275"/>
      <c r="AB2646" s="566"/>
      <c r="AC2646" s="1460"/>
      <c r="AD2646" s="1475"/>
    </row>
    <row r="2647" spans="1:30" s="2716" customFormat="1" ht="30" x14ac:dyDescent="0.25">
      <c r="B2647" s="2512" t="s">
        <v>74</v>
      </c>
      <c r="C2647" s="680"/>
      <c r="D2647" s="4"/>
      <c r="E2647" s="2708">
        <v>300</v>
      </c>
      <c r="F2647" s="213">
        <f>ROUND(E2647/12*$B$4,0)</f>
        <v>50</v>
      </c>
      <c r="G2647" s="368"/>
      <c r="H2647" s="368"/>
      <c r="I2647" s="1902"/>
      <c r="J2647" s="1902"/>
      <c r="K2647" s="211"/>
      <c r="L2647" s="211"/>
      <c r="M2647" s="211"/>
      <c r="N2647" s="211"/>
      <c r="O2647" s="211"/>
      <c r="P2647" s="211"/>
      <c r="Q2647" s="570"/>
      <c r="R2647" s="570"/>
      <c r="S2647" s="566"/>
      <c r="T2647" s="570"/>
      <c r="U2647" s="1082"/>
      <c r="V2647" s="570"/>
      <c r="W2647" s="570"/>
      <c r="X2647" s="570"/>
      <c r="Y2647" s="570"/>
      <c r="Z2647" s="570"/>
      <c r="AA2647" s="1275"/>
      <c r="AB2647" s="566"/>
      <c r="AC2647" s="1460"/>
      <c r="AD2647" s="1475"/>
    </row>
    <row r="2648" spans="1:30" s="249" customFormat="1" ht="29.25" x14ac:dyDescent="0.25">
      <c r="A2648" s="239">
        <v>1</v>
      </c>
      <c r="B2648" s="725" t="s">
        <v>280</v>
      </c>
      <c r="C2648" s="680"/>
      <c r="D2648" s="4"/>
      <c r="E2648" s="445">
        <f>E2625+E2602</f>
        <v>26821</v>
      </c>
      <c r="F2648" s="787">
        <f>F2625+F2602</f>
        <v>4469.25</v>
      </c>
      <c r="G2648" s="1052">
        <f>G2625+G2602</f>
        <v>3653.9749999999999</v>
      </c>
      <c r="H2648" s="1052">
        <f>G2648/F2648*100</f>
        <v>81.758124965038874</v>
      </c>
      <c r="I2648" s="1902"/>
      <c r="J2648" s="1902"/>
      <c r="K2648" s="211"/>
      <c r="L2648" s="211"/>
      <c r="M2648" s="211"/>
      <c r="N2648" s="211"/>
      <c r="O2648" s="211"/>
      <c r="P2648" s="211"/>
      <c r="Q2648" s="570"/>
      <c r="R2648" s="570"/>
      <c r="S2648" s="566"/>
      <c r="T2648" s="570"/>
      <c r="U2648" s="1082"/>
      <c r="V2648" s="570"/>
      <c r="W2648" s="570"/>
      <c r="X2648" s="570"/>
      <c r="Y2648" s="570"/>
      <c r="Z2648" s="570"/>
      <c r="AA2648" s="1279">
        <f>AA2625+AA2602</f>
        <v>0</v>
      </c>
      <c r="AB2648" s="566"/>
      <c r="AC2648" s="1460"/>
      <c r="AD2648" s="1475"/>
    </row>
    <row r="2649" spans="1:30" ht="43.5" x14ac:dyDescent="0.25">
      <c r="A2649" s="239">
        <v>1</v>
      </c>
      <c r="B2649" s="725" t="s">
        <v>309</v>
      </c>
      <c r="C2649" s="2108"/>
      <c r="D2649" s="784"/>
      <c r="E2649" s="445">
        <f>E2612</f>
        <v>12326</v>
      </c>
      <c r="F2649" s="1052">
        <f>F2612</f>
        <v>2054</v>
      </c>
      <c r="G2649" s="1052">
        <f>G2612</f>
        <v>191</v>
      </c>
      <c r="H2649" s="1052">
        <f>G2649/F2649*100</f>
        <v>9.2989289191820834</v>
      </c>
      <c r="I2649" s="1902"/>
      <c r="J2649" s="1902"/>
      <c r="K2649" s="211"/>
      <c r="L2649" s="211"/>
      <c r="M2649" s="211"/>
      <c r="N2649" s="211"/>
      <c r="O2649" s="211"/>
      <c r="P2649" s="211"/>
      <c r="Q2649" s="570"/>
      <c r="R2649" s="570"/>
      <c r="S2649" s="566">
        <f>Q2649/12*$B$4</f>
        <v>0</v>
      </c>
      <c r="T2649" s="570">
        <f>Z2649-Y2649</f>
        <v>0</v>
      </c>
      <c r="U2649" s="1082"/>
      <c r="V2649" s="570"/>
      <c r="W2649" s="570">
        <f>T2649-S2649</f>
        <v>0</v>
      </c>
      <c r="X2649" s="570"/>
      <c r="Y2649" s="570"/>
      <c r="Z2649" s="570"/>
      <c r="AA2649" s="1279">
        <f>AA2612</f>
        <v>0</v>
      </c>
      <c r="AB2649" s="566"/>
      <c r="AC2649" s="1460"/>
      <c r="AD2649" s="1475"/>
    </row>
    <row r="2650" spans="1:30" ht="29.25" x14ac:dyDescent="0.25">
      <c r="A2650" s="239">
        <v>1</v>
      </c>
      <c r="B2650" s="725" t="s">
        <v>281</v>
      </c>
      <c r="C2650" s="2049"/>
      <c r="D2650" s="4"/>
      <c r="E2650" s="445">
        <f>E2636+E2610</f>
        <v>22063.829787234041</v>
      </c>
      <c r="F2650" s="787">
        <f>F2636+F2610</f>
        <v>3677.3404255319147</v>
      </c>
      <c r="G2650" s="1052">
        <f>G2636+G2610</f>
        <v>2332.7372340425532</v>
      </c>
      <c r="H2650" s="1052">
        <f>G2650/F2650*100</f>
        <v>63.435444209795477</v>
      </c>
      <c r="I2650" s="1902"/>
      <c r="J2650" s="1902"/>
      <c r="K2650" s="211"/>
      <c r="L2650" s="211"/>
      <c r="M2650" s="211"/>
      <c r="N2650" s="211"/>
      <c r="O2650" s="211"/>
      <c r="P2650" s="211"/>
      <c r="Q2650" s="570"/>
      <c r="R2650" s="570"/>
      <c r="S2650" s="566"/>
      <c r="T2650" s="570"/>
      <c r="U2650" s="1082"/>
      <c r="V2650" s="570"/>
      <c r="W2650" s="570"/>
      <c r="X2650" s="570"/>
      <c r="Y2650" s="570"/>
      <c r="Z2650" s="570"/>
      <c r="AA2650" s="1279">
        <f>AA2636+AA2610</f>
        <v>0</v>
      </c>
      <c r="AB2650" s="566"/>
      <c r="AC2650" s="1460"/>
      <c r="AD2650" s="1475"/>
    </row>
    <row r="2651" spans="1:30" ht="29.25" x14ac:dyDescent="0.25">
      <c r="A2651" s="239">
        <v>1</v>
      </c>
      <c r="B2651" s="725" t="s">
        <v>282</v>
      </c>
      <c r="C2651" s="680"/>
      <c r="D2651" s="4"/>
      <c r="E2651" s="445">
        <f>E2640+E2623</f>
        <v>11831</v>
      </c>
      <c r="F2651" s="1052">
        <f>F2640+F2623</f>
        <v>1972</v>
      </c>
      <c r="G2651" s="1052">
        <f>G2640+G2623</f>
        <v>1526</v>
      </c>
      <c r="H2651" s="1052">
        <f>G2651/F2651*100</f>
        <v>77.383367139959432</v>
      </c>
      <c r="I2651" s="1902"/>
      <c r="J2651" s="1902"/>
      <c r="K2651" s="211"/>
      <c r="L2651" s="211"/>
      <c r="M2651" s="211"/>
      <c r="N2651" s="211"/>
      <c r="O2651" s="211"/>
      <c r="P2651" s="211"/>
      <c r="Q2651" s="570">
        <v>10353.50316</v>
      </c>
      <c r="R2651" s="570">
        <v>10353.50316</v>
      </c>
      <c r="S2651" s="1190">
        <f t="shared" ref="S2651" si="882">Q2651/12*$B$4+(R2651-Q2651)/11*1</f>
        <v>1725.58386</v>
      </c>
      <c r="T2651" s="570">
        <f>Z2651-Y2651-V2651</f>
        <v>1513.6395400000001</v>
      </c>
      <c r="U2651" s="1082"/>
      <c r="V2651" s="570"/>
      <c r="W2651" s="570">
        <f>T2651-S2651</f>
        <v>-211.94431999999983</v>
      </c>
      <c r="X2651" s="570"/>
      <c r="Y2651" s="570">
        <v>0</v>
      </c>
      <c r="Z2651" s="570">
        <v>1513.6395400000001</v>
      </c>
      <c r="AA2651" s="1279">
        <f>AA2640+AA2623</f>
        <v>0</v>
      </c>
      <c r="AB2651" s="566"/>
      <c r="AC2651" s="1460"/>
      <c r="AD2651" s="1475"/>
    </row>
    <row r="2652" spans="1:30" x14ac:dyDescent="0.25">
      <c r="A2652" s="239">
        <v>1</v>
      </c>
      <c r="B2652" s="726" t="s">
        <v>138</v>
      </c>
      <c r="C2652" s="680"/>
      <c r="D2652" s="4"/>
      <c r="E2652" s="445">
        <f>E2649+E2648+E2651+E2611*2.9+E2639/4.2</f>
        <v>114258.95238095238</v>
      </c>
      <c r="F2652" s="787">
        <f>F2649+F2648+F2651+F2611*2.9+F2639/4.2</f>
        <v>19042.154761904763</v>
      </c>
      <c r="G2652" s="1052">
        <f>G2649+G2648+G2651+G2611*2.9+G2639/4.2</f>
        <v>12014.958333333334</v>
      </c>
      <c r="H2652" s="1052">
        <f>G2652/F2652*100</f>
        <v>63.096632096332641</v>
      </c>
      <c r="I2652" s="1902"/>
      <c r="J2652" s="1902"/>
      <c r="K2652" s="211"/>
      <c r="L2652" s="211"/>
      <c r="M2652" s="211"/>
      <c r="N2652" s="211"/>
      <c r="O2652" s="211"/>
      <c r="P2652" s="211"/>
      <c r="Q2652" s="570">
        <f>Q2651+Q2600+Q2612+Q2601+Q2643+Q2624+Q2633</f>
        <v>109291.04414</v>
      </c>
      <c r="R2652" s="570">
        <f>R2651+R2600+R2612+R2601+R2643+R2624+R2633</f>
        <v>109291.04414</v>
      </c>
      <c r="S2652" s="566">
        <f t="shared" ref="S2652:Z2652" si="883">S2651+S2600+S2612+S2601+S2643+S2624+S2633</f>
        <v>19227.626398333334</v>
      </c>
      <c r="T2652" s="570">
        <f t="shared" si="883"/>
        <v>17807.14286</v>
      </c>
      <c r="U2652" s="1082">
        <f t="shared" si="883"/>
        <v>0</v>
      </c>
      <c r="V2652" s="570">
        <f t="shared" si="883"/>
        <v>0</v>
      </c>
      <c r="W2652" s="570">
        <f t="shared" si="883"/>
        <v>-1420.4835383333325</v>
      </c>
      <c r="X2652" s="570">
        <f t="shared" si="883"/>
        <v>0</v>
      </c>
      <c r="Y2652" s="570">
        <f t="shared" si="883"/>
        <v>-16.889980000000001</v>
      </c>
      <c r="Z2652" s="570">
        <f t="shared" si="883"/>
        <v>17790.25288</v>
      </c>
      <c r="AA2652" s="1279">
        <f>AA2649+AA2648+AA2651+AA2611*2.9+AA2639/4.2</f>
        <v>0</v>
      </c>
      <c r="AB2652" s="566">
        <f t="shared" ref="AB2652" si="884">AB2651+AB2600+AB2612+AB2601+AB2643+AB2624+AB2633</f>
        <v>0</v>
      </c>
      <c r="AC2652" s="1460"/>
      <c r="AD2652" s="1475"/>
    </row>
    <row r="2653" spans="1:30" ht="30" x14ac:dyDescent="0.25">
      <c r="A2653" s="239">
        <v>1</v>
      </c>
      <c r="B2653" s="2" t="s">
        <v>127</v>
      </c>
      <c r="C2653" s="2441"/>
      <c r="D2653" s="784"/>
      <c r="E2653" s="2442"/>
      <c r="F2653" s="1883"/>
      <c r="G2653" s="1883"/>
      <c r="H2653" s="1883"/>
      <c r="I2653" s="2443"/>
      <c r="J2653" s="388"/>
      <c r="K2653" s="1883"/>
      <c r="L2653" s="1883"/>
      <c r="M2653" s="1883"/>
      <c r="N2653" s="270"/>
      <c r="O2653" s="270"/>
      <c r="P2653" s="270"/>
      <c r="Q2653" s="570"/>
      <c r="R2653" s="570"/>
      <c r="S2653" s="566"/>
      <c r="T2653" s="570"/>
      <c r="U2653" s="1082"/>
      <c r="V2653" s="570"/>
      <c r="W2653" s="570"/>
      <c r="X2653" s="570"/>
      <c r="Y2653" s="570"/>
      <c r="Z2653" s="570"/>
      <c r="AA2653" s="2379"/>
      <c r="AB2653" s="566"/>
      <c r="AC2653" s="1460"/>
      <c r="AD2653" s="1475"/>
    </row>
    <row r="2654" spans="1:30" x14ac:dyDescent="0.25">
      <c r="A2654" s="239">
        <v>1</v>
      </c>
      <c r="B2654" s="222" t="s">
        <v>129</v>
      </c>
      <c r="C2654" s="677"/>
      <c r="D2654" s="2421">
        <v>240</v>
      </c>
      <c r="E2654" s="455">
        <v>30</v>
      </c>
      <c r="F2654" s="213">
        <f>ROUND(E2654/12*$B$4,0)</f>
        <v>5</v>
      </c>
      <c r="G2654" s="213">
        <v>10</v>
      </c>
      <c r="H2654" s="213">
        <f>G2654/F2654*100</f>
        <v>200</v>
      </c>
      <c r="I2654" s="2037">
        <v>30</v>
      </c>
      <c r="J2654" s="269">
        <f>M2654/G2654</f>
        <v>2</v>
      </c>
      <c r="K2654" s="270">
        <f>ROUND(E2654*I2654,0)</f>
        <v>900</v>
      </c>
      <c r="L2654" s="270">
        <f>ROUND(K2654/12*$B$4,0)</f>
        <v>150</v>
      </c>
      <c r="M2654" s="270">
        <v>20</v>
      </c>
      <c r="N2654" s="270">
        <f>M2654/L2654*100</f>
        <v>13.333333333333334</v>
      </c>
      <c r="O2654" s="270">
        <f>ROUND(K2654/D2654,0)</f>
        <v>4</v>
      </c>
      <c r="P2654" s="270">
        <f>M2654/$B$4*12/O2654</f>
        <v>30</v>
      </c>
      <c r="Q2654" s="570"/>
      <c r="R2654" s="570"/>
      <c r="S2654" s="566"/>
      <c r="T2654" s="570"/>
      <c r="U2654" s="1082"/>
      <c r="V2654" s="570"/>
      <c r="W2654" s="570"/>
      <c r="X2654" s="570"/>
      <c r="Y2654" s="570"/>
      <c r="Z2654" s="570"/>
      <c r="AA2654" s="1291"/>
      <c r="AB2654" s="566"/>
      <c r="AC2654" s="1460"/>
      <c r="AD2654" s="1475"/>
    </row>
    <row r="2655" spans="1:30" s="249" customFormat="1" x14ac:dyDescent="0.25">
      <c r="A2655" s="239">
        <v>1</v>
      </c>
      <c r="B2655" s="222" t="s">
        <v>67</v>
      </c>
      <c r="C2655" s="677"/>
      <c r="D2655" s="2421">
        <v>240</v>
      </c>
      <c r="E2655" s="455">
        <v>60</v>
      </c>
      <c r="F2655" s="213">
        <f>ROUND(E2655/12*$B$4,0)</f>
        <v>10</v>
      </c>
      <c r="G2655" s="213">
        <v>5</v>
      </c>
      <c r="H2655" s="213">
        <f>G2655/F2655*100</f>
        <v>50</v>
      </c>
      <c r="I2655" s="2037">
        <v>8</v>
      </c>
      <c r="J2655" s="269">
        <f>M2655/G2655</f>
        <v>6</v>
      </c>
      <c r="K2655" s="270">
        <f>ROUND(E2655*I2655,0)</f>
        <v>480</v>
      </c>
      <c r="L2655" s="270">
        <f>ROUND(K2655/12*$B$4,0)</f>
        <v>80</v>
      </c>
      <c r="M2655" s="270">
        <v>30</v>
      </c>
      <c r="N2655" s="270">
        <f>M2655/L2655*100</f>
        <v>37.5</v>
      </c>
      <c r="O2655" s="270">
        <f>ROUND(K2655/D2655,0)</f>
        <v>2</v>
      </c>
      <c r="P2655" s="270">
        <f>M2655/$B$4*12/O2655</f>
        <v>90</v>
      </c>
      <c r="Q2655" s="570"/>
      <c r="R2655" s="570"/>
      <c r="S2655" s="566"/>
      <c r="T2655" s="570"/>
      <c r="U2655" s="1082"/>
      <c r="V2655" s="570"/>
      <c r="W2655" s="570"/>
      <c r="X2655" s="570"/>
      <c r="Y2655" s="570"/>
      <c r="Z2655" s="570"/>
      <c r="AA2655" s="1291"/>
      <c r="AB2655" s="566"/>
      <c r="AC2655" s="1460"/>
      <c r="AD2655" s="1475"/>
    </row>
    <row r="2656" spans="1:30" s="249" customFormat="1" x14ac:dyDescent="0.25">
      <c r="A2656" s="239">
        <v>1</v>
      </c>
      <c r="B2656" s="1589" t="s">
        <v>10</v>
      </c>
      <c r="C2656" s="677"/>
      <c r="D2656" s="2425">
        <v>240</v>
      </c>
      <c r="E2656" s="456">
        <v>923</v>
      </c>
      <c r="F2656" s="219">
        <f>ROUND(E2656/12*$B$4,0)</f>
        <v>154</v>
      </c>
      <c r="G2656" s="219">
        <v>133</v>
      </c>
      <c r="H2656" s="219">
        <f>G2656/F2656*100</f>
        <v>86.36363636363636</v>
      </c>
      <c r="I2656" s="2165">
        <v>8</v>
      </c>
      <c r="J2656" s="269">
        <f>M2656/G2656</f>
        <v>9.0601503759398501</v>
      </c>
      <c r="K2656" s="270">
        <f>ROUND(E2656*I2656,0)</f>
        <v>7384</v>
      </c>
      <c r="L2656" s="270">
        <f>ROUND(K2656/12*$B$4,0)</f>
        <v>1231</v>
      </c>
      <c r="M2656" s="482">
        <v>1205</v>
      </c>
      <c r="N2656" s="482">
        <f>M2656/L2656*100</f>
        <v>97.887896019496338</v>
      </c>
      <c r="O2656" s="270">
        <f>ROUND(K2656/D2656,0)</f>
        <v>31</v>
      </c>
      <c r="P2656" s="270">
        <f>M2656/$B$4*12/O2656</f>
        <v>233.2258064516129</v>
      </c>
      <c r="Q2656" s="571"/>
      <c r="R2656" s="571"/>
      <c r="S2656" s="1194"/>
      <c r="T2656" s="571"/>
      <c r="U2656" s="1507"/>
      <c r="V2656" s="571"/>
      <c r="W2656" s="571"/>
      <c r="X2656" s="571"/>
      <c r="Y2656" s="571"/>
      <c r="Z2656" s="571"/>
      <c r="AA2656" s="1481"/>
      <c r="AB2656" s="1194"/>
      <c r="AC2656" s="1460"/>
      <c r="AD2656" s="1475"/>
    </row>
    <row r="2657" spans="1:30" x14ac:dyDescent="0.25">
      <c r="A2657" s="239">
        <v>1</v>
      </c>
      <c r="B2657" s="2444" t="s">
        <v>184</v>
      </c>
      <c r="C2657" s="1660"/>
      <c r="D2657" s="2445"/>
      <c r="E2657" s="2446">
        <f>SUM(E2654:E2656)</f>
        <v>1013</v>
      </c>
      <c r="F2657" s="284">
        <f>SUM(F2654:F2656)</f>
        <v>169</v>
      </c>
      <c r="G2657" s="284">
        <f>SUM(G2654:G2656)</f>
        <v>148</v>
      </c>
      <c r="H2657" s="284">
        <f>G2657/F2657*100</f>
        <v>87.57396449704143</v>
      </c>
      <c r="I2657" s="2447">
        <f>K2657/E2657</f>
        <v>8.6515301085883518</v>
      </c>
      <c r="J2657" s="1485">
        <f>M2657/G2657</f>
        <v>8.4797297297297298</v>
      </c>
      <c r="K2657" s="1583">
        <f>SUM(K2654:K2656)</f>
        <v>8764</v>
      </c>
      <c r="L2657" s="1583">
        <f>SUM(L2654:L2656)</f>
        <v>1461</v>
      </c>
      <c r="M2657" s="1583">
        <f>SUM(M2654:M2656)</f>
        <v>1255</v>
      </c>
      <c r="N2657" s="1583">
        <f>M2657/L2657*100</f>
        <v>85.900068446269671</v>
      </c>
      <c r="O2657" s="1583">
        <f>SUM(O2654:O2656)</f>
        <v>37</v>
      </c>
      <c r="P2657" s="482">
        <f>M2657/$B$4*12/O2657</f>
        <v>203.51351351351352</v>
      </c>
      <c r="Q2657" s="571"/>
      <c r="R2657" s="571"/>
      <c r="S2657" s="1197"/>
      <c r="T2657" s="571"/>
      <c r="U2657" s="1507"/>
      <c r="V2657" s="571"/>
      <c r="W2657" s="571"/>
      <c r="X2657" s="571"/>
      <c r="Y2657" s="571"/>
      <c r="Z2657" s="571"/>
      <c r="AA2657" s="1556">
        <f>SUM(AA2654:AA2656)</f>
        <v>0</v>
      </c>
      <c r="AB2657" s="1194"/>
      <c r="AC2657" s="1460"/>
      <c r="AD2657" s="1475"/>
    </row>
    <row r="2658" spans="1:30" s="249" customFormat="1" ht="29.25" x14ac:dyDescent="0.25">
      <c r="A2658" s="239">
        <v>1</v>
      </c>
      <c r="B2658" s="1665" t="s">
        <v>215</v>
      </c>
      <c r="C2658" s="1664"/>
      <c r="D2658" s="1665"/>
      <c r="E2658" s="453">
        <f>E2657</f>
        <v>1013</v>
      </c>
      <c r="F2658" s="2448">
        <f>F2657</f>
        <v>169</v>
      </c>
      <c r="G2658" s="2448">
        <f t="shared" ref="G2658:P2658" si="885">G2657</f>
        <v>148</v>
      </c>
      <c r="H2658" s="2448">
        <f t="shared" si="885"/>
        <v>87.57396449704143</v>
      </c>
      <c r="I2658" s="2141">
        <f t="shared" si="885"/>
        <v>8.6515301085883518</v>
      </c>
      <c r="J2658" s="1718">
        <f t="shared" si="885"/>
        <v>8.4797297297297298</v>
      </c>
      <c r="K2658" s="2448">
        <f t="shared" si="885"/>
        <v>8764</v>
      </c>
      <c r="L2658" s="2448">
        <f t="shared" si="885"/>
        <v>1461</v>
      </c>
      <c r="M2658" s="2448">
        <f t="shared" si="885"/>
        <v>1255</v>
      </c>
      <c r="N2658" s="1579">
        <f t="shared" si="885"/>
        <v>85.900068446269671</v>
      </c>
      <c r="O2658" s="2448">
        <f t="shared" si="885"/>
        <v>37</v>
      </c>
      <c r="P2658" s="1579">
        <f t="shared" si="885"/>
        <v>203.51351351351352</v>
      </c>
      <c r="Q2658" s="568">
        <v>18210.370613792002</v>
      </c>
      <c r="R2658" s="568">
        <v>18210.370613792002</v>
      </c>
      <c r="S2658" s="2718">
        <f t="shared" ref="S2658" si="886">Q2658/12*$B$4+(R2658-Q2658)/11*1</f>
        <v>3035.0617689653336</v>
      </c>
      <c r="T2658" s="568">
        <f>Z2658-Y2658</f>
        <v>2371.0587700000001</v>
      </c>
      <c r="U2658" s="1086"/>
      <c r="V2658" s="568"/>
      <c r="W2658" s="568">
        <f>T2658-S2658</f>
        <v>-664.00299896533352</v>
      </c>
      <c r="X2658" s="568"/>
      <c r="Y2658" s="568">
        <v>0</v>
      </c>
      <c r="Z2658" s="568">
        <v>2371.0587700000001</v>
      </c>
      <c r="AA2658" s="2449">
        <f t="shared" ref="AA2658" si="887">AA2657</f>
        <v>0</v>
      </c>
      <c r="AB2658" s="1199"/>
      <c r="AC2658" s="1460"/>
      <c r="AD2658" s="1475"/>
    </row>
    <row r="2659" spans="1:30" s="249" customFormat="1" x14ac:dyDescent="0.25">
      <c r="A2659" s="239">
        <v>1</v>
      </c>
      <c r="B2659" s="2194" t="s">
        <v>211</v>
      </c>
      <c r="C2659" s="1889"/>
      <c r="D2659" s="2450"/>
      <c r="E2659" s="458">
        <f>E2662</f>
        <v>3810</v>
      </c>
      <c r="F2659" s="1500">
        <f>F2662</f>
        <v>635</v>
      </c>
      <c r="G2659" s="1500">
        <f>G2662</f>
        <v>738</v>
      </c>
      <c r="H2659" s="1067">
        <f>G2659/F2659*100</f>
        <v>116.22047244094489</v>
      </c>
      <c r="I2659" s="2450"/>
      <c r="J2659" s="2450"/>
      <c r="K2659" s="2450"/>
      <c r="L2659" s="2450"/>
      <c r="M2659" s="2450"/>
      <c r="N2659" s="2450"/>
      <c r="O2659" s="2450"/>
      <c r="P2659" s="2450"/>
      <c r="Q2659" s="569"/>
      <c r="R2659" s="569"/>
      <c r="S2659" s="612"/>
      <c r="T2659" s="569"/>
      <c r="U2659" s="1085"/>
      <c r="V2659" s="569"/>
      <c r="W2659" s="569"/>
      <c r="X2659" s="569"/>
      <c r="Y2659" s="569"/>
      <c r="Z2659" s="569"/>
      <c r="AA2659" s="1263">
        <f>AA2662</f>
        <v>0</v>
      </c>
      <c r="AB2659" s="612"/>
      <c r="AC2659" s="1460"/>
      <c r="AD2659" s="1475"/>
    </row>
    <row r="2660" spans="1:30" s="249" customFormat="1" x14ac:dyDescent="0.25">
      <c r="A2660" s="239">
        <v>1</v>
      </c>
      <c r="B2660" s="2451" t="s">
        <v>212</v>
      </c>
      <c r="C2660" s="2452"/>
      <c r="D2660" s="2445"/>
      <c r="E2660" s="425">
        <f>E2662-E2661</f>
        <v>3800</v>
      </c>
      <c r="F2660" s="214">
        <f>ROUND(E2660/12*$B$4,0)</f>
        <v>633</v>
      </c>
      <c r="G2660" s="214">
        <f>G2662-G2661</f>
        <v>738</v>
      </c>
      <c r="H2660" s="214">
        <f>G2660/F2660*100</f>
        <v>116.58767772511848</v>
      </c>
      <c r="I2660" s="2445"/>
      <c r="J2660" s="2445"/>
      <c r="K2660" s="2445"/>
      <c r="L2660" s="2445"/>
      <c r="M2660" s="2445"/>
      <c r="N2660" s="2445"/>
      <c r="O2660" s="2445"/>
      <c r="P2660" s="2445"/>
      <c r="Q2660" s="570"/>
      <c r="R2660" s="570"/>
      <c r="S2660" s="566"/>
      <c r="T2660" s="570"/>
      <c r="U2660" s="1082"/>
      <c r="V2660" s="570"/>
      <c r="W2660" s="570"/>
      <c r="X2660" s="570"/>
      <c r="Y2660" s="570"/>
      <c r="Z2660" s="570"/>
      <c r="AA2660" s="1258">
        <f>AA2662-AA2661</f>
        <v>0</v>
      </c>
      <c r="AB2660" s="566"/>
      <c r="AC2660" s="1460"/>
      <c r="AD2660" s="1475"/>
    </row>
    <row r="2661" spans="1:30" ht="30" x14ac:dyDescent="0.25">
      <c r="A2661" s="239">
        <v>1</v>
      </c>
      <c r="B2661" s="2454" t="s">
        <v>213</v>
      </c>
      <c r="C2661" s="2455"/>
      <c r="D2661" s="2456"/>
      <c r="E2661" s="425">
        <v>10</v>
      </c>
      <c r="F2661" s="214">
        <f>ROUND(E2661/12*$B$4,0)</f>
        <v>2</v>
      </c>
      <c r="G2661" s="214"/>
      <c r="H2661" s="214">
        <f>G2661/F2661*100</f>
        <v>0</v>
      </c>
      <c r="I2661" s="2456"/>
      <c r="J2661" s="2456"/>
      <c r="K2661" s="2456"/>
      <c r="L2661" s="2456"/>
      <c r="M2661" s="2456"/>
      <c r="N2661" s="2456"/>
      <c r="O2661" s="2456"/>
      <c r="P2661" s="2445"/>
      <c r="Q2661" s="570"/>
      <c r="R2661" s="570"/>
      <c r="S2661" s="566"/>
      <c r="T2661" s="570"/>
      <c r="U2661" s="1082"/>
      <c r="V2661" s="570"/>
      <c r="W2661" s="570"/>
      <c r="X2661" s="570"/>
      <c r="Y2661" s="570"/>
      <c r="Z2661" s="570"/>
      <c r="AA2661" s="1258"/>
      <c r="AB2661" s="566"/>
      <c r="AC2661" s="1460"/>
      <c r="AD2661" s="1475"/>
    </row>
    <row r="2662" spans="1:30" ht="30" thickBot="1" x14ac:dyDescent="0.3">
      <c r="A2662" s="239">
        <v>1</v>
      </c>
      <c r="B2662" s="2107" t="s">
        <v>218</v>
      </c>
      <c r="C2662" s="2457"/>
      <c r="D2662" s="2107"/>
      <c r="E2662" s="2458">
        <v>3810</v>
      </c>
      <c r="F2662" s="2459">
        <f>ROUND(E2662/12*$B$4,0)</f>
        <v>635</v>
      </c>
      <c r="G2662" s="2459">
        <v>738</v>
      </c>
      <c r="H2662" s="1067">
        <f>G2662/F2662*100</f>
        <v>116.22047244094489</v>
      </c>
      <c r="I2662" s="2460"/>
      <c r="J2662" s="2460"/>
      <c r="K2662" s="2460"/>
      <c r="L2662" s="2460"/>
      <c r="M2662" s="2460"/>
      <c r="N2662" s="2460"/>
      <c r="O2662" s="2460"/>
      <c r="P2662" s="2461"/>
      <c r="Q2662" s="572">
        <v>15342.741</v>
      </c>
      <c r="R2662" s="572">
        <v>15342.741</v>
      </c>
      <c r="S2662" s="1190">
        <f t="shared" ref="S2662" si="888">Q2662/12*$B$4+(R2662-Q2662)/11*1</f>
        <v>2557.1235000000001</v>
      </c>
      <c r="T2662" s="572">
        <f>Z2662-Y2662</f>
        <v>2557.1235000000001</v>
      </c>
      <c r="U2662" s="1658"/>
      <c r="V2662" s="572"/>
      <c r="W2662" s="572">
        <f>T2662-S2662</f>
        <v>0</v>
      </c>
      <c r="X2662" s="572"/>
      <c r="Y2662" s="572">
        <v>-5.8041899999999993</v>
      </c>
      <c r="Z2662" s="572">
        <v>2551.3193100000003</v>
      </c>
      <c r="AA2662" s="2462"/>
      <c r="AB2662" s="1195"/>
      <c r="AC2662" s="1460"/>
      <c r="AD2662" s="1475"/>
    </row>
    <row r="2663" spans="1:30" ht="15.75" thickBot="1" x14ac:dyDescent="0.3">
      <c r="A2663" s="239">
        <v>1</v>
      </c>
      <c r="B2663" s="981" t="s">
        <v>315</v>
      </c>
      <c r="C2663" s="2463"/>
      <c r="D2663" s="2464"/>
      <c r="E2663" s="454"/>
      <c r="F2663" s="2464"/>
      <c r="G2663" s="2464"/>
      <c r="H2663" s="2464"/>
      <c r="I2663" s="2465"/>
      <c r="J2663" s="2465"/>
      <c r="K2663" s="2466"/>
      <c r="L2663" s="2466"/>
      <c r="M2663" s="2466">
        <f>M2598+M2658</f>
        <v>5772</v>
      </c>
      <c r="N2663" s="2466"/>
      <c r="O2663" s="2466"/>
      <c r="P2663" s="2466"/>
      <c r="Q2663" s="576">
        <f t="shared" ref="Q2663:W2663" si="889">Q2662+Q2658+Q2652+Q2598</f>
        <v>249555.27593325838</v>
      </c>
      <c r="R2663" s="576">
        <f t="shared" ref="R2663" si="890">R2662+R2658+R2652+R2598</f>
        <v>249555.27593325838</v>
      </c>
      <c r="S2663" s="1196">
        <f t="shared" si="889"/>
        <v>42604.998363876395</v>
      </c>
      <c r="T2663" s="576">
        <f t="shared" si="889"/>
        <v>48134.253400000001</v>
      </c>
      <c r="U2663" s="1087">
        <f t="shared" si="889"/>
        <v>0</v>
      </c>
      <c r="V2663" s="576">
        <f t="shared" si="889"/>
        <v>-33.160830000000004</v>
      </c>
      <c r="W2663" s="576">
        <f t="shared" si="889"/>
        <v>5529.2550361236081</v>
      </c>
      <c r="X2663" s="576"/>
      <c r="Y2663" s="576">
        <f>Y2662+Y2658+Y2652+Y2598</f>
        <v>-375.38123999999999</v>
      </c>
      <c r="Z2663" s="576">
        <f>Z2662+Z2658+Z2652+Z2598</f>
        <v>47725.711330000006</v>
      </c>
      <c r="AA2663" s="2467"/>
      <c r="AB2663" s="1196">
        <f>AB2662+AB2658+AB2652+AB2598</f>
        <v>0</v>
      </c>
      <c r="AC2663" s="1460"/>
      <c r="AD2663" s="1475"/>
    </row>
    <row r="2664" spans="1:30" x14ac:dyDescent="0.25">
      <c r="A2664" s="239">
        <v>1</v>
      </c>
      <c r="B2664" s="2468" t="s">
        <v>170</v>
      </c>
      <c r="C2664" s="2469"/>
      <c r="D2664" s="2470"/>
      <c r="E2664" s="2471"/>
      <c r="F2664" s="2470"/>
      <c r="G2664" s="2470"/>
      <c r="H2664" s="2470"/>
      <c r="I2664" s="2472"/>
      <c r="J2664" s="2472"/>
      <c r="K2664" s="2472"/>
      <c r="L2664" s="2472"/>
      <c r="M2664" s="2472"/>
      <c r="N2664" s="2472"/>
      <c r="O2664" s="2472"/>
      <c r="P2664" s="2472"/>
      <c r="Q2664" s="614">
        <f>SUM(Q2663)</f>
        <v>249555.27593325838</v>
      </c>
      <c r="R2664" s="614">
        <f>SUM(R2663)</f>
        <v>249555.27593325838</v>
      </c>
      <c r="S2664" s="614">
        <f>SUM(S2663)</f>
        <v>42604.998363876395</v>
      </c>
      <c r="T2664" s="614">
        <f t="shared" ref="T2664:Y2664" si="891">SUM(T2663)</f>
        <v>48134.253400000001</v>
      </c>
      <c r="U2664" s="1658">
        <f>SUM(U2663)</f>
        <v>0</v>
      </c>
      <c r="V2664" s="572">
        <f>SUM(V2663)</f>
        <v>-33.160830000000004</v>
      </c>
      <c r="W2664" s="614">
        <f t="shared" si="891"/>
        <v>5529.2550361236081</v>
      </c>
      <c r="X2664" s="614"/>
      <c r="Y2664" s="614">
        <f t="shared" si="891"/>
        <v>-375.38123999999999</v>
      </c>
      <c r="Z2664" s="614">
        <f>SUM(Z2663)</f>
        <v>47725.711330000006</v>
      </c>
      <c r="AA2664" s="1876"/>
      <c r="AB2664" s="1195">
        <f>SUM(AB2663)</f>
        <v>0</v>
      </c>
      <c r="AC2664" s="1460"/>
      <c r="AD2664" s="1475"/>
    </row>
    <row r="2665" spans="1:30" ht="29.25" x14ac:dyDescent="0.25">
      <c r="A2665" s="239">
        <v>1</v>
      </c>
      <c r="B2665" s="2473" t="s">
        <v>7</v>
      </c>
      <c r="C2665" s="2474"/>
      <c r="D2665" s="2475"/>
      <c r="E2665" s="2476">
        <f>SUM(E2598)</f>
        <v>3236</v>
      </c>
      <c r="F2665" s="2475">
        <f>SUM(F2598)</f>
        <v>540</v>
      </c>
      <c r="G2665" s="2475">
        <f>SUM(G2598)</f>
        <v>616</v>
      </c>
      <c r="H2665" s="2475">
        <f>G2665/F2665*100</f>
        <v>114.07407407407408</v>
      </c>
      <c r="I2665" s="2475">
        <f t="shared" ref="I2665:W2665" si="892">SUM(I2598)</f>
        <v>7.6455500618046974</v>
      </c>
      <c r="J2665" s="2475">
        <f t="shared" si="892"/>
        <v>7.3327922077922079</v>
      </c>
      <c r="K2665" s="2475">
        <f t="shared" si="892"/>
        <v>24741</v>
      </c>
      <c r="L2665" s="2475">
        <f t="shared" si="892"/>
        <v>4124</v>
      </c>
      <c r="M2665" s="2475">
        <f t="shared" si="892"/>
        <v>4517</v>
      </c>
      <c r="N2665" s="2475">
        <f t="shared" si="892"/>
        <v>109.52958292919494</v>
      </c>
      <c r="O2665" s="2475">
        <f t="shared" si="892"/>
        <v>75.546224128540302</v>
      </c>
      <c r="P2665" s="2475">
        <f t="shared" si="892"/>
        <v>358.74724796154629</v>
      </c>
      <c r="Q2665" s="615">
        <f t="shared" si="892"/>
        <v>106711.12017946638</v>
      </c>
      <c r="R2665" s="615">
        <f t="shared" ref="R2665" si="893">SUM(R2598)</f>
        <v>106711.12017946638</v>
      </c>
      <c r="S2665" s="615">
        <f t="shared" si="892"/>
        <v>17785.18669657773</v>
      </c>
      <c r="T2665" s="615">
        <f t="shared" si="892"/>
        <v>25398.928270000004</v>
      </c>
      <c r="U2665" s="1086">
        <f t="shared" si="892"/>
        <v>0</v>
      </c>
      <c r="V2665" s="568">
        <f t="shared" si="892"/>
        <v>-33.160830000000004</v>
      </c>
      <c r="W2665" s="615">
        <f t="shared" si="892"/>
        <v>7613.7415734222741</v>
      </c>
      <c r="X2665" s="615"/>
      <c r="Y2665" s="615">
        <f>SUM(Y2598)</f>
        <v>-352.68707000000001</v>
      </c>
      <c r="Z2665" s="615">
        <f>SUM(Z2598)</f>
        <v>25013.080370000003</v>
      </c>
      <c r="AA2665" s="2449">
        <f>SUM(AA2598)</f>
        <v>0</v>
      </c>
      <c r="AB2665" s="1199">
        <f>SUM(AB2598)</f>
        <v>0</v>
      </c>
      <c r="AC2665" s="1460"/>
      <c r="AD2665" s="1475"/>
    </row>
    <row r="2666" spans="1:30" x14ac:dyDescent="0.25">
      <c r="A2666" s="239">
        <v>1</v>
      </c>
      <c r="B2666" s="497" t="s">
        <v>14</v>
      </c>
      <c r="C2666" s="497"/>
      <c r="D2666" s="2477"/>
      <c r="E2666" s="2478"/>
      <c r="F2666" s="2477"/>
      <c r="G2666" s="2477"/>
      <c r="H2666" s="2479"/>
      <c r="I2666" s="2480"/>
      <c r="J2666" s="2480"/>
      <c r="K2666" s="2481"/>
      <c r="L2666" s="2481"/>
      <c r="M2666" s="2481"/>
      <c r="N2666" s="2481"/>
      <c r="O2666" s="2481"/>
      <c r="P2666" s="2481"/>
      <c r="Q2666" s="619"/>
      <c r="R2666" s="619"/>
      <c r="S2666" s="619"/>
      <c r="T2666" s="619"/>
      <c r="U2666" s="1085"/>
      <c r="V2666" s="569"/>
      <c r="W2666" s="619"/>
      <c r="X2666" s="619"/>
      <c r="Y2666" s="619"/>
      <c r="Z2666" s="619"/>
      <c r="AA2666" s="1256"/>
      <c r="AB2666" s="612"/>
      <c r="AC2666" s="1460"/>
      <c r="AD2666" s="1475"/>
    </row>
    <row r="2667" spans="1:30" x14ac:dyDescent="0.25">
      <c r="A2667" s="239">
        <v>1</v>
      </c>
      <c r="B2667" s="335" t="s">
        <v>385</v>
      </c>
      <c r="C2667" s="2482"/>
      <c r="D2667" s="1054"/>
      <c r="E2667" s="2370"/>
      <c r="F2667" s="1054"/>
      <c r="G2667" s="1054"/>
      <c r="H2667" s="1054"/>
      <c r="I2667" s="2483"/>
      <c r="J2667" s="2483"/>
      <c r="K2667" s="2484"/>
      <c r="L2667" s="2484"/>
      <c r="M2667" s="2484"/>
      <c r="N2667" s="2484"/>
      <c r="O2667" s="2484"/>
      <c r="P2667" s="2484"/>
      <c r="Q2667" s="617">
        <f t="shared" ref="Q2667:W2668" si="894">Q2600</f>
        <v>83053.22408</v>
      </c>
      <c r="R2667" s="617">
        <f t="shared" ref="R2667" si="895">R2600</f>
        <v>83053.22408</v>
      </c>
      <c r="S2667" s="617">
        <f t="shared" si="894"/>
        <v>14854.656388333331</v>
      </c>
      <c r="T2667" s="617">
        <f t="shared" si="894"/>
        <v>14477.579549999999</v>
      </c>
      <c r="U2667" s="1082">
        <f t="shared" si="894"/>
        <v>0</v>
      </c>
      <c r="V2667" s="570">
        <f t="shared" si="894"/>
        <v>0</v>
      </c>
      <c r="W2667" s="617">
        <f t="shared" si="894"/>
        <v>-377.07683833333249</v>
      </c>
      <c r="X2667" s="617"/>
      <c r="Y2667" s="617">
        <f>Y2600</f>
        <v>-16.889980000000001</v>
      </c>
      <c r="Z2667" s="617">
        <f>Z2600</f>
        <v>14460.689569999999</v>
      </c>
      <c r="AA2667" s="1275"/>
      <c r="AB2667" s="566">
        <f>AB2600</f>
        <v>0</v>
      </c>
      <c r="AC2667" s="1460"/>
      <c r="AD2667" s="1475"/>
    </row>
    <row r="2668" spans="1:30" x14ac:dyDescent="0.25">
      <c r="A2668" s="239">
        <v>1</v>
      </c>
      <c r="B2668" s="335" t="s">
        <v>330</v>
      </c>
      <c r="C2668" s="2482"/>
      <c r="D2668" s="1054"/>
      <c r="E2668" s="2370"/>
      <c r="F2668" s="1054"/>
      <c r="G2668" s="1054"/>
      <c r="H2668" s="1054"/>
      <c r="I2668" s="2483"/>
      <c r="J2668" s="2483"/>
      <c r="K2668" s="2484"/>
      <c r="L2668" s="2484"/>
      <c r="M2668" s="2484"/>
      <c r="N2668" s="2484"/>
      <c r="O2668" s="2484"/>
      <c r="P2668" s="2484"/>
      <c r="Q2668" s="617">
        <f t="shared" si="894"/>
        <v>8223.0120000000006</v>
      </c>
      <c r="R2668" s="617">
        <f t="shared" ref="R2668" si="896">R2601</f>
        <v>8223.0120000000006</v>
      </c>
      <c r="S2668" s="617">
        <f t="shared" si="894"/>
        <v>1370.5020000000002</v>
      </c>
      <c r="T2668" s="617">
        <f t="shared" si="894"/>
        <v>1370.502</v>
      </c>
      <c r="U2668" s="1082">
        <f t="shared" si="894"/>
        <v>0</v>
      </c>
      <c r="V2668" s="570">
        <f t="shared" si="894"/>
        <v>0</v>
      </c>
      <c r="W2668" s="617">
        <f t="shared" si="894"/>
        <v>0</v>
      </c>
      <c r="X2668" s="617"/>
      <c r="Y2668" s="617">
        <f>Y2601</f>
        <v>0</v>
      </c>
      <c r="Z2668" s="617">
        <f>Z2601</f>
        <v>1370.502</v>
      </c>
      <c r="AA2668" s="1275"/>
      <c r="AB2668" s="566">
        <f>AB2601</f>
        <v>0</v>
      </c>
      <c r="AC2668" s="1460"/>
      <c r="AD2668" s="1475"/>
    </row>
    <row r="2669" spans="1:30" ht="29.25" x14ac:dyDescent="0.25">
      <c r="A2669" s="239">
        <v>1</v>
      </c>
      <c r="B2669" s="492" t="s">
        <v>294</v>
      </c>
      <c r="C2669" s="2482"/>
      <c r="D2669" s="1054"/>
      <c r="E2669" s="2370">
        <f t="shared" ref="E2669:G2672" si="897">E2602</f>
        <v>25370</v>
      </c>
      <c r="F2669" s="1054">
        <f t="shared" si="897"/>
        <v>4228</v>
      </c>
      <c r="G2669" s="1054">
        <f t="shared" si="897"/>
        <v>3601</v>
      </c>
      <c r="H2669" s="1054">
        <f>G2669/F2669*100</f>
        <v>85.170293282876059</v>
      </c>
      <c r="I2669" s="2483"/>
      <c r="J2669" s="2483"/>
      <c r="K2669" s="2484"/>
      <c r="L2669" s="2484"/>
      <c r="M2669" s="2484"/>
      <c r="N2669" s="2484"/>
      <c r="O2669" s="2484"/>
      <c r="P2669" s="2484"/>
      <c r="Q2669" s="617"/>
      <c r="R2669" s="617"/>
      <c r="S2669" s="617"/>
      <c r="T2669" s="617"/>
      <c r="U2669" s="1082"/>
      <c r="V2669" s="570"/>
      <c r="W2669" s="617"/>
      <c r="X2669" s="617"/>
      <c r="Y2669" s="617"/>
      <c r="Z2669" s="617"/>
      <c r="AA2669" s="1275">
        <f t="shared" ref="AA2669" si="898">AA2602</f>
        <v>0</v>
      </c>
      <c r="AB2669" s="566"/>
      <c r="AC2669" s="1460"/>
      <c r="AD2669" s="1475"/>
    </row>
    <row r="2670" spans="1:30" ht="30" x14ac:dyDescent="0.25">
      <c r="A2670" s="239">
        <v>1</v>
      </c>
      <c r="B2670" s="821" t="s">
        <v>205</v>
      </c>
      <c r="C2670" s="2482"/>
      <c r="D2670" s="1054"/>
      <c r="E2670" s="2370">
        <f t="shared" si="897"/>
        <v>0</v>
      </c>
      <c r="F2670" s="1054">
        <f t="shared" si="897"/>
        <v>0</v>
      </c>
      <c r="G2670" s="1054">
        <f t="shared" si="897"/>
        <v>0</v>
      </c>
      <c r="H2670" s="1054"/>
      <c r="I2670" s="2483"/>
      <c r="J2670" s="2483"/>
      <c r="K2670" s="2484"/>
      <c r="L2670" s="2484"/>
      <c r="M2670" s="2484"/>
      <c r="N2670" s="2484"/>
      <c r="O2670" s="2484"/>
      <c r="P2670" s="2484"/>
      <c r="Q2670" s="617"/>
      <c r="R2670" s="617"/>
      <c r="S2670" s="617"/>
      <c r="T2670" s="617"/>
      <c r="U2670" s="1082"/>
      <c r="V2670" s="570"/>
      <c r="W2670" s="617"/>
      <c r="X2670" s="617"/>
      <c r="Y2670" s="617"/>
      <c r="Z2670" s="617"/>
      <c r="AA2670" s="1275">
        <f t="shared" ref="AA2670" si="899">AA2603</f>
        <v>0</v>
      </c>
      <c r="AB2670" s="566"/>
      <c r="AC2670" s="1460"/>
      <c r="AD2670" s="1475"/>
    </row>
    <row r="2671" spans="1:30" ht="30" x14ac:dyDescent="0.25">
      <c r="A2671" s="239">
        <v>1</v>
      </c>
      <c r="B2671" s="821" t="s">
        <v>206</v>
      </c>
      <c r="C2671" s="2482"/>
      <c r="D2671" s="1054"/>
      <c r="E2671" s="2370">
        <f t="shared" si="897"/>
        <v>3000</v>
      </c>
      <c r="F2671" s="1054">
        <f t="shared" si="897"/>
        <v>500</v>
      </c>
      <c r="G2671" s="1054">
        <f t="shared" si="897"/>
        <v>302</v>
      </c>
      <c r="H2671" s="1054">
        <f>G2671/F2671*100</f>
        <v>60.4</v>
      </c>
      <c r="I2671" s="2483"/>
      <c r="J2671" s="2483"/>
      <c r="K2671" s="2484"/>
      <c r="L2671" s="2484"/>
      <c r="M2671" s="2484"/>
      <c r="N2671" s="2484"/>
      <c r="O2671" s="2484"/>
      <c r="P2671" s="2484"/>
      <c r="Q2671" s="617"/>
      <c r="R2671" s="617"/>
      <c r="S2671" s="617"/>
      <c r="T2671" s="617"/>
      <c r="U2671" s="1082"/>
      <c r="V2671" s="570"/>
      <c r="W2671" s="617"/>
      <c r="X2671" s="617"/>
      <c r="Y2671" s="617"/>
      <c r="Z2671" s="617"/>
      <c r="AA2671" s="1275">
        <f t="shared" ref="AA2671" si="900">AA2604</f>
        <v>0</v>
      </c>
      <c r="AB2671" s="566"/>
      <c r="AC2671" s="1460"/>
      <c r="AD2671" s="1475"/>
    </row>
    <row r="2672" spans="1:30" ht="30" x14ac:dyDescent="0.25">
      <c r="A2672" s="239">
        <v>1</v>
      </c>
      <c r="B2672" s="496" t="s">
        <v>558</v>
      </c>
      <c r="C2672" s="2482"/>
      <c r="D2672" s="1054"/>
      <c r="E2672" s="2370">
        <f t="shared" si="897"/>
        <v>18800</v>
      </c>
      <c r="F2672" s="1054">
        <f t="shared" si="897"/>
        <v>3133</v>
      </c>
      <c r="G2672" s="1054">
        <f t="shared" si="897"/>
        <v>2217</v>
      </c>
      <c r="H2672" s="1054">
        <f>G2672/F2672*100</f>
        <v>70.762847111394834</v>
      </c>
      <c r="I2672" s="2483"/>
      <c r="J2672" s="2483"/>
      <c r="K2672" s="2484"/>
      <c r="L2672" s="2484"/>
      <c r="M2672" s="2484"/>
      <c r="N2672" s="2484"/>
      <c r="O2672" s="2484"/>
      <c r="P2672" s="2484"/>
      <c r="Q2672" s="617"/>
      <c r="R2672" s="617"/>
      <c r="S2672" s="617"/>
      <c r="T2672" s="617"/>
      <c r="U2672" s="1082"/>
      <c r="V2672" s="570"/>
      <c r="W2672" s="617"/>
      <c r="X2672" s="617"/>
      <c r="Y2672" s="617"/>
      <c r="Z2672" s="617"/>
      <c r="AA2672" s="1275">
        <f t="shared" ref="AA2672" si="901">AA2605</f>
        <v>0</v>
      </c>
      <c r="AB2672" s="566"/>
      <c r="AC2672" s="1460"/>
      <c r="AD2672" s="1475"/>
    </row>
    <row r="2673" spans="1:30" ht="75" x14ac:dyDescent="0.25">
      <c r="A2673" s="239">
        <v>1</v>
      </c>
      <c r="B2673" s="336" t="s">
        <v>296</v>
      </c>
      <c r="C2673" s="2482"/>
      <c r="D2673" s="1054"/>
      <c r="E2673" s="2370">
        <f t="shared" ref="E2673:G2674" si="902">E2606</f>
        <v>1000</v>
      </c>
      <c r="F2673" s="1054">
        <f t="shared" si="902"/>
        <v>167</v>
      </c>
      <c r="G2673" s="1054">
        <f>G2606</f>
        <v>255</v>
      </c>
      <c r="H2673" s="1054">
        <f>G2673/F2673*100</f>
        <v>152.69461077844312</v>
      </c>
      <c r="I2673" s="2483"/>
      <c r="J2673" s="2483"/>
      <c r="K2673" s="2484"/>
      <c r="L2673" s="2484"/>
      <c r="M2673" s="2484"/>
      <c r="N2673" s="2484"/>
      <c r="O2673" s="2484"/>
      <c r="P2673" s="2484"/>
      <c r="Q2673" s="617"/>
      <c r="R2673" s="617"/>
      <c r="S2673" s="617"/>
      <c r="T2673" s="617"/>
      <c r="U2673" s="1082"/>
      <c r="V2673" s="570"/>
      <c r="W2673" s="617"/>
      <c r="X2673" s="617"/>
      <c r="Y2673" s="617"/>
      <c r="Z2673" s="617"/>
      <c r="AA2673" s="1275">
        <f>AA2606</f>
        <v>0</v>
      </c>
      <c r="AB2673" s="566"/>
      <c r="AC2673" s="1460"/>
      <c r="AD2673" s="1475"/>
    </row>
    <row r="2674" spans="1:30" ht="60" x14ac:dyDescent="0.25">
      <c r="A2674" s="239">
        <v>1</v>
      </c>
      <c r="B2674" s="336" t="s">
        <v>310</v>
      </c>
      <c r="C2674" s="2482"/>
      <c r="D2674" s="1054"/>
      <c r="E2674" s="2370">
        <f t="shared" si="902"/>
        <v>980</v>
      </c>
      <c r="F2674" s="1054">
        <f t="shared" si="902"/>
        <v>163</v>
      </c>
      <c r="G2674" s="1054">
        <f t="shared" si="902"/>
        <v>803</v>
      </c>
      <c r="H2674" s="1054">
        <f>G2674/F2674*100</f>
        <v>492.63803680981601</v>
      </c>
      <c r="I2674" s="2483"/>
      <c r="J2674" s="2483"/>
      <c r="K2674" s="2484"/>
      <c r="L2674" s="2484"/>
      <c r="M2674" s="2484"/>
      <c r="N2674" s="2484"/>
      <c r="O2674" s="2484"/>
      <c r="P2674" s="2484"/>
      <c r="Q2674" s="617"/>
      <c r="R2674" s="617"/>
      <c r="S2674" s="617"/>
      <c r="T2674" s="617"/>
      <c r="U2674" s="1082"/>
      <c r="V2674" s="570"/>
      <c r="W2674" s="617"/>
      <c r="X2674" s="617"/>
      <c r="Y2674" s="617"/>
      <c r="Z2674" s="617"/>
      <c r="AA2674" s="1275">
        <f t="shared" ref="AA2674" si="903">AA2607</f>
        <v>0</v>
      </c>
      <c r="AB2674" s="566"/>
      <c r="AC2674" s="1460"/>
      <c r="AD2674" s="1475"/>
    </row>
    <row r="2675" spans="1:30" s="2716" customFormat="1" ht="105" x14ac:dyDescent="0.25">
      <c r="B2675" s="336" t="s">
        <v>540</v>
      </c>
      <c r="C2675" s="2482"/>
      <c r="D2675" s="1054"/>
      <c r="E2675" s="2370">
        <f>E2608</f>
        <v>800</v>
      </c>
      <c r="F2675" s="1054">
        <f>F2608</f>
        <v>133</v>
      </c>
      <c r="G2675" s="1054">
        <f>G2608</f>
        <v>0</v>
      </c>
      <c r="H2675" s="1054">
        <f>H2608</f>
        <v>0</v>
      </c>
      <c r="I2675" s="2483"/>
      <c r="J2675" s="2483"/>
      <c r="K2675" s="2484"/>
      <c r="L2675" s="2484"/>
      <c r="M2675" s="2484"/>
      <c r="N2675" s="2484"/>
      <c r="O2675" s="2484"/>
      <c r="P2675" s="2484"/>
      <c r="Q2675" s="617"/>
      <c r="R2675" s="617"/>
      <c r="S2675" s="617"/>
      <c r="T2675" s="617"/>
      <c r="U2675" s="1082"/>
      <c r="V2675" s="570"/>
      <c r="W2675" s="617"/>
      <c r="X2675" s="617"/>
      <c r="Y2675" s="617"/>
      <c r="Z2675" s="617"/>
      <c r="AA2675" s="1275">
        <f>AA2608</f>
        <v>0</v>
      </c>
      <c r="AB2675" s="566"/>
      <c r="AC2675" s="1460"/>
      <c r="AD2675" s="1475"/>
    </row>
    <row r="2676" spans="1:30" ht="30" x14ac:dyDescent="0.25">
      <c r="B2676" s="336" t="s">
        <v>383</v>
      </c>
      <c r="C2676" s="2482"/>
      <c r="D2676" s="1054"/>
      <c r="E2676" s="2370">
        <f t="shared" ref="E2676:G2690" si="904">E2609</f>
        <v>1590</v>
      </c>
      <c r="F2676" s="1054">
        <f t="shared" si="904"/>
        <v>265</v>
      </c>
      <c r="G2676" s="1054">
        <f t="shared" si="904"/>
        <v>24</v>
      </c>
      <c r="H2676" s="1054">
        <f t="shared" ref="H2676:H2681" si="905">G2676/F2676*100</f>
        <v>9.0566037735849054</v>
      </c>
      <c r="I2676" s="2483"/>
      <c r="J2676" s="2483"/>
      <c r="K2676" s="2484"/>
      <c r="L2676" s="2484"/>
      <c r="M2676" s="2484"/>
      <c r="N2676" s="2484"/>
      <c r="O2676" s="2484"/>
      <c r="P2676" s="2484"/>
      <c r="Q2676" s="617"/>
      <c r="R2676" s="617"/>
      <c r="S2676" s="617"/>
      <c r="T2676" s="617"/>
      <c r="U2676" s="1082"/>
      <c r="V2676" s="570"/>
      <c r="W2676" s="617"/>
      <c r="X2676" s="617"/>
      <c r="Y2676" s="617"/>
      <c r="Z2676" s="617"/>
      <c r="AA2676" s="1275">
        <f t="shared" ref="AA2676" si="906">AA2609</f>
        <v>0</v>
      </c>
      <c r="AB2676" s="566"/>
      <c r="AC2676" s="1460"/>
      <c r="AD2676" s="1475"/>
    </row>
    <row r="2677" spans="1:30" ht="29.25" x14ac:dyDescent="0.25">
      <c r="A2677" s="239">
        <v>1</v>
      </c>
      <c r="B2677" s="822" t="s">
        <v>135</v>
      </c>
      <c r="C2677" s="2482"/>
      <c r="D2677" s="1054"/>
      <c r="E2677" s="2370">
        <f t="shared" si="904"/>
        <v>21000</v>
      </c>
      <c r="F2677" s="1054">
        <f t="shared" si="904"/>
        <v>3500</v>
      </c>
      <c r="G2677" s="1054">
        <f t="shared" si="904"/>
        <v>2150</v>
      </c>
      <c r="H2677" s="1054">
        <f t="shared" si="905"/>
        <v>61.428571428571431</v>
      </c>
      <c r="I2677" s="2483"/>
      <c r="J2677" s="2483"/>
      <c r="K2677" s="2484"/>
      <c r="L2677" s="2484"/>
      <c r="M2677" s="2484"/>
      <c r="N2677" s="2484"/>
      <c r="O2677" s="2484"/>
      <c r="P2677" s="2484"/>
      <c r="Q2677" s="617"/>
      <c r="R2677" s="617"/>
      <c r="S2677" s="617"/>
      <c r="T2677" s="617"/>
      <c r="U2677" s="1082"/>
      <c r="V2677" s="570"/>
      <c r="W2677" s="617"/>
      <c r="X2677" s="617"/>
      <c r="Y2677" s="617"/>
      <c r="Z2677" s="617"/>
      <c r="AA2677" s="1275">
        <f t="shared" ref="AA2677" si="907">AA2610</f>
        <v>0</v>
      </c>
      <c r="AB2677" s="566"/>
      <c r="AC2677" s="1460"/>
      <c r="AD2677" s="1475"/>
    </row>
    <row r="2678" spans="1:30" x14ac:dyDescent="0.25">
      <c r="A2678" s="239">
        <v>1</v>
      </c>
      <c r="B2678" s="337" t="s">
        <v>240</v>
      </c>
      <c r="C2678" s="2482"/>
      <c r="D2678" s="1054"/>
      <c r="E2678" s="2370">
        <f t="shared" si="904"/>
        <v>21000</v>
      </c>
      <c r="F2678" s="1054">
        <f t="shared" si="904"/>
        <v>3500</v>
      </c>
      <c r="G2678" s="1054">
        <f t="shared" si="904"/>
        <v>2150</v>
      </c>
      <c r="H2678" s="1054">
        <f t="shared" si="905"/>
        <v>61.428571428571431</v>
      </c>
      <c r="I2678" s="2483"/>
      <c r="J2678" s="2483"/>
      <c r="K2678" s="2484"/>
      <c r="L2678" s="2484"/>
      <c r="M2678" s="2484"/>
      <c r="N2678" s="2484"/>
      <c r="O2678" s="2484"/>
      <c r="P2678" s="2484"/>
      <c r="Q2678" s="617"/>
      <c r="R2678" s="617"/>
      <c r="S2678" s="617"/>
      <c r="T2678" s="617"/>
      <c r="U2678" s="1082"/>
      <c r="V2678" s="570"/>
      <c r="W2678" s="617"/>
      <c r="X2678" s="617"/>
      <c r="Y2678" s="617"/>
      <c r="Z2678" s="617"/>
      <c r="AA2678" s="1275">
        <f t="shared" ref="AA2678" si="908">AA2611</f>
        <v>0</v>
      </c>
      <c r="AB2678" s="566"/>
      <c r="AC2678" s="1460"/>
      <c r="AD2678" s="1475"/>
    </row>
    <row r="2679" spans="1:30" ht="63" x14ac:dyDescent="0.25">
      <c r="A2679" s="239">
        <v>1</v>
      </c>
      <c r="B2679" s="823" t="s">
        <v>299</v>
      </c>
      <c r="C2679" s="2482"/>
      <c r="D2679" s="1054"/>
      <c r="E2679" s="2370">
        <f t="shared" si="904"/>
        <v>12326</v>
      </c>
      <c r="F2679" s="1054">
        <f t="shared" si="904"/>
        <v>2054</v>
      </c>
      <c r="G2679" s="1054">
        <f t="shared" si="904"/>
        <v>191</v>
      </c>
      <c r="H2679" s="1054">
        <f t="shared" si="905"/>
        <v>9.2989289191820834</v>
      </c>
      <c r="I2679" s="2483"/>
      <c r="J2679" s="2483"/>
      <c r="K2679" s="2484"/>
      <c r="L2679" s="2484"/>
      <c r="M2679" s="2484"/>
      <c r="N2679" s="2484"/>
      <c r="O2679" s="2484"/>
      <c r="P2679" s="2484"/>
      <c r="Q2679" s="617">
        <f t="shared" ref="Q2679:W2679" si="909">Q2612</f>
        <v>0</v>
      </c>
      <c r="R2679" s="617">
        <f t="shared" ref="R2679" si="910">R2612</f>
        <v>0</v>
      </c>
      <c r="S2679" s="617">
        <f t="shared" si="909"/>
        <v>0</v>
      </c>
      <c r="T2679" s="617">
        <f t="shared" si="909"/>
        <v>0</v>
      </c>
      <c r="U2679" s="1082">
        <f t="shared" si="909"/>
        <v>0</v>
      </c>
      <c r="V2679" s="570">
        <f t="shared" si="909"/>
        <v>0</v>
      </c>
      <c r="W2679" s="617">
        <f t="shared" si="909"/>
        <v>0</v>
      </c>
      <c r="X2679" s="617"/>
      <c r="Y2679" s="617">
        <f>Y2612</f>
        <v>0</v>
      </c>
      <c r="Z2679" s="617">
        <f>Z2612</f>
        <v>0</v>
      </c>
      <c r="AA2679" s="1275">
        <f t="shared" ref="AA2679" si="911">AA2612</f>
        <v>0</v>
      </c>
      <c r="AB2679" s="566">
        <f>AB2612</f>
        <v>0</v>
      </c>
      <c r="AC2679" s="1460"/>
      <c r="AD2679" s="1475"/>
    </row>
    <row r="2680" spans="1:30" ht="30" x14ac:dyDescent="0.25">
      <c r="A2680" s="239">
        <v>1</v>
      </c>
      <c r="B2680" s="496" t="s">
        <v>300</v>
      </c>
      <c r="C2680" s="2482"/>
      <c r="D2680" s="1054"/>
      <c r="E2680" s="2370">
        <f t="shared" si="904"/>
        <v>4949</v>
      </c>
      <c r="F2680" s="1054">
        <f t="shared" si="904"/>
        <v>825</v>
      </c>
      <c r="G2680" s="1054">
        <f t="shared" si="904"/>
        <v>82</v>
      </c>
      <c r="H2680" s="1054">
        <f t="shared" si="905"/>
        <v>9.9393939393939394</v>
      </c>
      <c r="I2680" s="2483"/>
      <c r="J2680" s="2483"/>
      <c r="K2680" s="2484"/>
      <c r="L2680" s="2484"/>
      <c r="M2680" s="2484"/>
      <c r="N2680" s="2484"/>
      <c r="O2680" s="2484"/>
      <c r="P2680" s="2484"/>
      <c r="Q2680" s="617"/>
      <c r="R2680" s="617"/>
      <c r="S2680" s="617"/>
      <c r="T2680" s="617"/>
      <c r="U2680" s="1082"/>
      <c r="V2680" s="570"/>
      <c r="W2680" s="617"/>
      <c r="X2680" s="617"/>
      <c r="Y2680" s="617"/>
      <c r="Z2680" s="617"/>
      <c r="AA2680" s="1275">
        <f t="shared" ref="AA2680" si="912">AA2613</f>
        <v>0</v>
      </c>
      <c r="AB2680" s="566"/>
      <c r="AC2680" s="1460"/>
      <c r="AD2680" s="1475"/>
    </row>
    <row r="2681" spans="1:30" ht="30" x14ac:dyDescent="0.25">
      <c r="A2681" s="239">
        <v>1</v>
      </c>
      <c r="B2681" s="336" t="s">
        <v>301</v>
      </c>
      <c r="C2681" s="2482"/>
      <c r="D2681" s="1054"/>
      <c r="E2681" s="2370">
        <f t="shared" si="904"/>
        <v>4818</v>
      </c>
      <c r="F2681" s="1054">
        <f t="shared" si="904"/>
        <v>803</v>
      </c>
      <c r="G2681" s="1054">
        <f t="shared" si="904"/>
        <v>82</v>
      </c>
      <c r="H2681" s="1054">
        <f t="shared" si="905"/>
        <v>10.211706102117061</v>
      </c>
      <c r="I2681" s="2483"/>
      <c r="J2681" s="2483"/>
      <c r="K2681" s="2484"/>
      <c r="L2681" s="2484"/>
      <c r="M2681" s="2484"/>
      <c r="N2681" s="2484"/>
      <c r="O2681" s="2484"/>
      <c r="P2681" s="2484"/>
      <c r="Q2681" s="617"/>
      <c r="R2681" s="617"/>
      <c r="S2681" s="617"/>
      <c r="T2681" s="617"/>
      <c r="U2681" s="1082"/>
      <c r="V2681" s="570"/>
      <c r="W2681" s="617"/>
      <c r="X2681" s="617"/>
      <c r="Y2681" s="617"/>
      <c r="Z2681" s="617"/>
      <c r="AA2681" s="1275">
        <f t="shared" ref="AA2681" si="913">AA2614</f>
        <v>0</v>
      </c>
      <c r="AB2681" s="566"/>
      <c r="AC2681" s="1460"/>
      <c r="AD2681" s="1475"/>
    </row>
    <row r="2682" spans="1:30" ht="60" x14ac:dyDescent="0.25">
      <c r="A2682" s="239">
        <v>1</v>
      </c>
      <c r="B2682" s="336" t="s">
        <v>302</v>
      </c>
      <c r="C2682" s="2482"/>
      <c r="D2682" s="1054"/>
      <c r="E2682" s="2370">
        <f t="shared" si="904"/>
        <v>0</v>
      </c>
      <c r="F2682" s="1054">
        <f t="shared" si="904"/>
        <v>0</v>
      </c>
      <c r="G2682" s="1054">
        <f t="shared" si="904"/>
        <v>0</v>
      </c>
      <c r="H2682" s="1054"/>
      <c r="I2682" s="2483"/>
      <c r="J2682" s="2483"/>
      <c r="K2682" s="2484"/>
      <c r="L2682" s="2484"/>
      <c r="M2682" s="2484"/>
      <c r="N2682" s="2484"/>
      <c r="O2682" s="2484"/>
      <c r="P2682" s="2484"/>
      <c r="Q2682" s="617"/>
      <c r="R2682" s="617"/>
      <c r="S2682" s="617"/>
      <c r="T2682" s="617"/>
      <c r="U2682" s="1082"/>
      <c r="V2682" s="570"/>
      <c r="W2682" s="617"/>
      <c r="X2682" s="617"/>
      <c r="Y2682" s="617"/>
      <c r="Z2682" s="617"/>
      <c r="AA2682" s="1275">
        <f t="shared" ref="AA2682" si="914">AA2615</f>
        <v>0</v>
      </c>
      <c r="AB2682" s="566"/>
      <c r="AC2682" s="1460"/>
      <c r="AD2682" s="1475"/>
    </row>
    <row r="2683" spans="1:30" ht="45" x14ac:dyDescent="0.25">
      <c r="A2683" s="239">
        <v>1</v>
      </c>
      <c r="B2683" s="336" t="s">
        <v>303</v>
      </c>
      <c r="C2683" s="2482"/>
      <c r="D2683" s="1054"/>
      <c r="E2683" s="2370">
        <f t="shared" si="904"/>
        <v>14</v>
      </c>
      <c r="F2683" s="1054">
        <f t="shared" si="904"/>
        <v>2</v>
      </c>
      <c r="G2683" s="1054">
        <f t="shared" si="904"/>
        <v>0</v>
      </c>
      <c r="H2683" s="1054">
        <f>G2683/F2683*100</f>
        <v>0</v>
      </c>
      <c r="I2683" s="2483"/>
      <c r="J2683" s="2483"/>
      <c r="K2683" s="2484"/>
      <c r="L2683" s="2484"/>
      <c r="M2683" s="2484"/>
      <c r="N2683" s="2484"/>
      <c r="O2683" s="2484"/>
      <c r="P2683" s="2484"/>
      <c r="Q2683" s="617"/>
      <c r="R2683" s="617"/>
      <c r="S2683" s="617"/>
      <c r="T2683" s="617"/>
      <c r="U2683" s="1082"/>
      <c r="V2683" s="570"/>
      <c r="W2683" s="617"/>
      <c r="X2683" s="617"/>
      <c r="Y2683" s="617"/>
      <c r="Z2683" s="617"/>
      <c r="AA2683" s="1275">
        <f t="shared" ref="AA2683" si="915">AA2616</f>
        <v>0</v>
      </c>
      <c r="AB2683" s="566"/>
      <c r="AC2683" s="1460"/>
      <c r="AD2683" s="1475"/>
    </row>
    <row r="2684" spans="1:30" ht="30" x14ac:dyDescent="0.25">
      <c r="A2684" s="239">
        <v>1</v>
      </c>
      <c r="B2684" s="336" t="s">
        <v>304</v>
      </c>
      <c r="C2684" s="2482"/>
      <c r="D2684" s="1054"/>
      <c r="E2684" s="2370">
        <f t="shared" si="904"/>
        <v>117</v>
      </c>
      <c r="F2684" s="1054">
        <f t="shared" si="904"/>
        <v>20</v>
      </c>
      <c r="G2684" s="1054">
        <f t="shared" si="904"/>
        <v>0</v>
      </c>
      <c r="H2684" s="1054">
        <f>G2684/F2684*100</f>
        <v>0</v>
      </c>
      <c r="I2684" s="2483"/>
      <c r="J2684" s="2483"/>
      <c r="K2684" s="2484"/>
      <c r="L2684" s="2484"/>
      <c r="M2684" s="2484"/>
      <c r="N2684" s="2484"/>
      <c r="O2684" s="2484"/>
      <c r="P2684" s="2484"/>
      <c r="Q2684" s="617"/>
      <c r="R2684" s="617"/>
      <c r="S2684" s="617"/>
      <c r="T2684" s="617"/>
      <c r="U2684" s="1082"/>
      <c r="V2684" s="570"/>
      <c r="W2684" s="617"/>
      <c r="X2684" s="617"/>
      <c r="Y2684" s="617"/>
      <c r="Z2684" s="617"/>
      <c r="AA2684" s="1275">
        <f t="shared" ref="AA2684" si="916">AA2617</f>
        <v>0</v>
      </c>
      <c r="AB2684" s="566"/>
      <c r="AC2684" s="1460"/>
      <c r="AD2684" s="1475"/>
    </row>
    <row r="2685" spans="1:30" ht="60" x14ac:dyDescent="0.25">
      <c r="A2685" s="239">
        <v>1</v>
      </c>
      <c r="B2685" s="496" t="s">
        <v>305</v>
      </c>
      <c r="C2685" s="2366"/>
      <c r="D2685" s="1054"/>
      <c r="E2685" s="2370">
        <f t="shared" si="904"/>
        <v>7377</v>
      </c>
      <c r="F2685" s="1054">
        <f t="shared" si="904"/>
        <v>1229</v>
      </c>
      <c r="G2685" s="1054">
        <f t="shared" si="904"/>
        <v>109</v>
      </c>
      <c r="H2685" s="2485">
        <f>G2685/F2685*100</f>
        <v>8.868999186330349</v>
      </c>
      <c r="I2685" s="2483"/>
      <c r="J2685" s="2483"/>
      <c r="K2685" s="2484"/>
      <c r="L2685" s="2484"/>
      <c r="M2685" s="2484"/>
      <c r="N2685" s="2484"/>
      <c r="O2685" s="2484"/>
      <c r="P2685" s="2484"/>
      <c r="Q2685" s="617"/>
      <c r="R2685" s="617"/>
      <c r="S2685" s="617"/>
      <c r="T2685" s="617"/>
      <c r="U2685" s="1082"/>
      <c r="V2685" s="570"/>
      <c r="W2685" s="617"/>
      <c r="X2685" s="617"/>
      <c r="Y2685" s="617"/>
      <c r="Z2685" s="617"/>
      <c r="AA2685" s="1275">
        <f t="shared" ref="AA2685" si="917">AA2618</f>
        <v>0</v>
      </c>
      <c r="AB2685" s="566"/>
      <c r="AC2685" s="1460"/>
      <c r="AD2685" s="1475"/>
    </row>
    <row r="2686" spans="1:30" ht="45" x14ac:dyDescent="0.25">
      <c r="A2686" s="239">
        <v>1</v>
      </c>
      <c r="B2686" s="336" t="s">
        <v>306</v>
      </c>
      <c r="C2686" s="2366"/>
      <c r="D2686" s="1054"/>
      <c r="E2686" s="2370">
        <f t="shared" si="904"/>
        <v>1727</v>
      </c>
      <c r="F2686" s="2370">
        <f t="shared" si="904"/>
        <v>288</v>
      </c>
      <c r="G2686" s="2370">
        <f t="shared" si="904"/>
        <v>22</v>
      </c>
      <c r="H2686" s="2485">
        <f>G2686/F2686*100</f>
        <v>7.6388888888888893</v>
      </c>
      <c r="I2686" s="2483"/>
      <c r="J2686" s="2483"/>
      <c r="K2686" s="2484"/>
      <c r="L2686" s="2484"/>
      <c r="M2686" s="2484"/>
      <c r="N2686" s="2484"/>
      <c r="O2686" s="2484"/>
      <c r="P2686" s="2484"/>
      <c r="Q2686" s="617"/>
      <c r="R2686" s="617"/>
      <c r="S2686" s="617"/>
      <c r="T2686" s="617"/>
      <c r="U2686" s="1082"/>
      <c r="V2686" s="570"/>
      <c r="W2686" s="617"/>
      <c r="X2686" s="617"/>
      <c r="Y2686" s="617"/>
      <c r="Z2686" s="617"/>
      <c r="AA2686" s="1303">
        <f t="shared" ref="AA2686" si="918">AA2619</f>
        <v>0</v>
      </c>
      <c r="AB2686" s="566"/>
      <c r="AC2686" s="1460"/>
      <c r="AD2686" s="1475"/>
    </row>
    <row r="2687" spans="1:30" ht="30" x14ac:dyDescent="0.25">
      <c r="A2687" s="239">
        <v>1</v>
      </c>
      <c r="B2687" s="336" t="s">
        <v>337</v>
      </c>
      <c r="C2687" s="2366"/>
      <c r="D2687" s="1054"/>
      <c r="E2687" s="2370">
        <f t="shared" si="904"/>
        <v>0</v>
      </c>
      <c r="F2687" s="2370">
        <f t="shared" si="904"/>
        <v>0</v>
      </c>
      <c r="G2687" s="2370">
        <f t="shared" si="904"/>
        <v>0</v>
      </c>
      <c r="H2687" s="2485"/>
      <c r="I2687" s="2483"/>
      <c r="J2687" s="2483"/>
      <c r="K2687" s="2484"/>
      <c r="L2687" s="2484"/>
      <c r="M2687" s="2484"/>
      <c r="N2687" s="2484"/>
      <c r="O2687" s="2484"/>
      <c r="P2687" s="2484"/>
      <c r="Q2687" s="617"/>
      <c r="R2687" s="617"/>
      <c r="S2687" s="617"/>
      <c r="T2687" s="617"/>
      <c r="U2687" s="1082"/>
      <c r="V2687" s="570"/>
      <c r="W2687" s="617"/>
      <c r="X2687" s="617"/>
      <c r="Y2687" s="617"/>
      <c r="Z2687" s="617"/>
      <c r="AA2687" s="1303">
        <f t="shared" ref="AA2687" si="919">AA2620</f>
        <v>0</v>
      </c>
      <c r="AB2687" s="566"/>
      <c r="AC2687" s="1460"/>
      <c r="AD2687" s="1475"/>
    </row>
    <row r="2688" spans="1:30" ht="75" x14ac:dyDescent="0.25">
      <c r="A2688" s="239">
        <v>1</v>
      </c>
      <c r="B2688" s="336" t="s">
        <v>307</v>
      </c>
      <c r="C2688" s="2366"/>
      <c r="D2688" s="1054"/>
      <c r="E2688" s="2370">
        <f t="shared" si="904"/>
        <v>4100</v>
      </c>
      <c r="F2688" s="1054">
        <f t="shared" si="904"/>
        <v>683</v>
      </c>
      <c r="G2688" s="1054">
        <f t="shared" si="904"/>
        <v>28</v>
      </c>
      <c r="H2688" s="1054">
        <f>G2688/F2688*100</f>
        <v>4.0995607613469982</v>
      </c>
      <c r="I2688" s="2483"/>
      <c r="J2688" s="2483"/>
      <c r="K2688" s="2484"/>
      <c r="L2688" s="2484"/>
      <c r="M2688" s="2484"/>
      <c r="N2688" s="2484"/>
      <c r="O2688" s="2484"/>
      <c r="P2688" s="2484"/>
      <c r="Q2688" s="617"/>
      <c r="R2688" s="617"/>
      <c r="S2688" s="617"/>
      <c r="T2688" s="617"/>
      <c r="U2688" s="1082"/>
      <c r="V2688" s="570"/>
      <c r="W2688" s="617"/>
      <c r="X2688" s="617"/>
      <c r="Y2688" s="617"/>
      <c r="Z2688" s="617"/>
      <c r="AA2688" s="1275">
        <f t="shared" ref="AA2688" si="920">AA2621</f>
        <v>0</v>
      </c>
      <c r="AB2688" s="566"/>
      <c r="AC2688" s="1460"/>
      <c r="AD2688" s="1475"/>
    </row>
    <row r="2689" spans="1:30" ht="60" x14ac:dyDescent="0.25">
      <c r="A2689" s="239">
        <v>1</v>
      </c>
      <c r="B2689" s="336" t="s">
        <v>308</v>
      </c>
      <c r="C2689" s="2366"/>
      <c r="D2689" s="1054"/>
      <c r="E2689" s="2370">
        <f t="shared" si="904"/>
        <v>1550</v>
      </c>
      <c r="F2689" s="1054">
        <f t="shared" si="904"/>
        <v>258</v>
      </c>
      <c r="G2689" s="1054">
        <f t="shared" si="904"/>
        <v>59</v>
      </c>
      <c r="H2689" s="1054">
        <f>G2689/F2689*100</f>
        <v>22.868217054263564</v>
      </c>
      <c r="I2689" s="2483"/>
      <c r="J2689" s="2483"/>
      <c r="K2689" s="2484"/>
      <c r="L2689" s="2484"/>
      <c r="M2689" s="2484"/>
      <c r="N2689" s="2484"/>
      <c r="O2689" s="2484"/>
      <c r="P2689" s="2484"/>
      <c r="Q2689" s="617"/>
      <c r="R2689" s="617"/>
      <c r="S2689" s="617"/>
      <c r="T2689" s="617"/>
      <c r="U2689" s="1082"/>
      <c r="V2689" s="570"/>
      <c r="W2689" s="617"/>
      <c r="X2689" s="617"/>
      <c r="Y2689" s="617"/>
      <c r="Z2689" s="617"/>
      <c r="AA2689" s="1275">
        <f t="shared" ref="AA2689" si="921">AA2622</f>
        <v>0</v>
      </c>
      <c r="AB2689" s="566"/>
      <c r="AC2689" s="1460"/>
      <c r="AD2689" s="1475"/>
    </row>
    <row r="2690" spans="1:30" ht="60" x14ac:dyDescent="0.25">
      <c r="B2690" s="336" t="s">
        <v>387</v>
      </c>
      <c r="C2690" s="2366"/>
      <c r="D2690" s="1054"/>
      <c r="E2690" s="2370">
        <f t="shared" si="904"/>
        <v>1469</v>
      </c>
      <c r="F2690" s="1054">
        <f t="shared" si="904"/>
        <v>245</v>
      </c>
      <c r="G2690" s="1054">
        <f t="shared" si="904"/>
        <v>11</v>
      </c>
      <c r="H2690" s="1054">
        <f>G2690/F2690*100</f>
        <v>4.4897959183673466</v>
      </c>
      <c r="I2690" s="2483"/>
      <c r="J2690" s="2483"/>
      <c r="K2690" s="2484"/>
      <c r="L2690" s="2484"/>
      <c r="M2690" s="2484"/>
      <c r="N2690" s="2484"/>
      <c r="O2690" s="2484"/>
      <c r="P2690" s="2484"/>
      <c r="Q2690" s="617"/>
      <c r="R2690" s="617"/>
      <c r="S2690" s="617"/>
      <c r="T2690" s="617"/>
      <c r="U2690" s="1082"/>
      <c r="V2690" s="570"/>
      <c r="W2690" s="617"/>
      <c r="X2690" s="617"/>
      <c r="Y2690" s="617"/>
      <c r="Z2690" s="617"/>
      <c r="AA2690" s="1275">
        <f t="shared" ref="AA2690" si="922">AA2623</f>
        <v>0</v>
      </c>
      <c r="AB2690" s="566"/>
      <c r="AC2690" s="1460"/>
      <c r="AD2690" s="1475"/>
    </row>
    <row r="2691" spans="1:30" ht="30" x14ac:dyDescent="0.25">
      <c r="B2691" s="496" t="s">
        <v>207</v>
      </c>
      <c r="C2691" s="2366"/>
      <c r="D2691" s="1054"/>
      <c r="E2691" s="2370"/>
      <c r="F2691" s="1054"/>
      <c r="G2691" s="1054"/>
      <c r="H2691" s="1054"/>
      <c r="I2691" s="2483"/>
      <c r="J2691" s="2483"/>
      <c r="K2691" s="2484"/>
      <c r="L2691" s="2484"/>
      <c r="M2691" s="2484"/>
      <c r="N2691" s="2484"/>
      <c r="O2691" s="2484"/>
      <c r="P2691" s="2484"/>
      <c r="Q2691" s="617">
        <f t="shared" ref="Q2691:Z2691" si="923">Q2624</f>
        <v>2787.5720000000001</v>
      </c>
      <c r="R2691" s="617">
        <f t="shared" ref="R2691" si="924">R2624</f>
        <v>2787.5720000000001</v>
      </c>
      <c r="S2691" s="617">
        <f t="shared" si="923"/>
        <v>464.59533333333337</v>
      </c>
      <c r="T2691" s="617">
        <f t="shared" si="923"/>
        <v>445.42176999999992</v>
      </c>
      <c r="U2691" s="1082">
        <f t="shared" si="923"/>
        <v>0</v>
      </c>
      <c r="V2691" s="570">
        <f t="shared" si="923"/>
        <v>0</v>
      </c>
      <c r="W2691" s="617">
        <f t="shared" si="923"/>
        <v>-19.173563333333448</v>
      </c>
      <c r="X2691" s="617">
        <f t="shared" si="923"/>
        <v>0</v>
      </c>
      <c r="Y2691" s="617">
        <f t="shared" si="923"/>
        <v>0</v>
      </c>
      <c r="Z2691" s="617">
        <f t="shared" si="923"/>
        <v>445.42176999999992</v>
      </c>
      <c r="AA2691" s="1275"/>
      <c r="AB2691" s="566">
        <f t="shared" ref="AB2691" si="925">AB2624</f>
        <v>0</v>
      </c>
      <c r="AC2691" s="1460"/>
      <c r="AD2691" s="1475"/>
    </row>
    <row r="2692" spans="1:30" ht="29.25" x14ac:dyDescent="0.25">
      <c r="A2692" s="239">
        <v>1</v>
      </c>
      <c r="B2692" s="492" t="s">
        <v>362</v>
      </c>
      <c r="C2692" s="2482"/>
      <c r="D2692" s="1054"/>
      <c r="E2692" s="2370">
        <f t="shared" ref="E2692:G2707" si="926">E2625</f>
        <v>1451</v>
      </c>
      <c r="F2692" s="1054">
        <f t="shared" si="926"/>
        <v>241.25</v>
      </c>
      <c r="G2692" s="1054">
        <f t="shared" si="926"/>
        <v>52.974999999999994</v>
      </c>
      <c r="H2692" s="1054"/>
      <c r="I2692" s="2483"/>
      <c r="J2692" s="2483"/>
      <c r="K2692" s="2484"/>
      <c r="L2692" s="2484"/>
      <c r="M2692" s="2484"/>
      <c r="N2692" s="2484"/>
      <c r="O2692" s="2484"/>
      <c r="P2692" s="2484"/>
      <c r="Q2692" s="617"/>
      <c r="R2692" s="617"/>
      <c r="S2692" s="617"/>
      <c r="T2692" s="617"/>
      <c r="U2692" s="1082"/>
      <c r="V2692" s="570"/>
      <c r="W2692" s="617"/>
      <c r="X2692" s="617"/>
      <c r="Y2692" s="617"/>
      <c r="Z2692" s="617"/>
      <c r="AA2692" s="1275">
        <f t="shared" ref="AA2692" si="927">AA2625</f>
        <v>0</v>
      </c>
      <c r="AB2692" s="566"/>
      <c r="AC2692" s="1460"/>
      <c r="AD2692" s="1475"/>
    </row>
    <row r="2693" spans="1:30" x14ac:dyDescent="0.25">
      <c r="A2693" s="239">
        <v>1</v>
      </c>
      <c r="B2693" s="336" t="s">
        <v>350</v>
      </c>
      <c r="C2693" s="2366"/>
      <c r="D2693" s="1054"/>
      <c r="E2693" s="2370">
        <f t="shared" si="926"/>
        <v>0</v>
      </c>
      <c r="F2693" s="1054">
        <f t="shared" si="926"/>
        <v>0</v>
      </c>
      <c r="G2693" s="1054">
        <f t="shared" si="926"/>
        <v>0</v>
      </c>
      <c r="H2693" s="1054"/>
      <c r="I2693" s="2483"/>
      <c r="J2693" s="2483"/>
      <c r="K2693" s="2484"/>
      <c r="L2693" s="2484"/>
      <c r="M2693" s="2484"/>
      <c r="N2693" s="2484"/>
      <c r="O2693" s="2484"/>
      <c r="P2693" s="2484"/>
      <c r="Q2693" s="617"/>
      <c r="R2693" s="617"/>
      <c r="S2693" s="617"/>
      <c r="T2693" s="617"/>
      <c r="U2693" s="1082"/>
      <c r="V2693" s="570"/>
      <c r="W2693" s="617"/>
      <c r="X2693" s="617"/>
      <c r="Y2693" s="617"/>
      <c r="Z2693" s="617"/>
      <c r="AA2693" s="1275">
        <f t="shared" ref="AA2693" si="928">AA2626</f>
        <v>0</v>
      </c>
      <c r="AB2693" s="566"/>
      <c r="AC2693" s="1460"/>
      <c r="AD2693" s="1475"/>
    </row>
    <row r="2694" spans="1:30" ht="30" x14ac:dyDescent="0.25">
      <c r="A2694" s="239">
        <v>1</v>
      </c>
      <c r="B2694" s="496" t="s">
        <v>351</v>
      </c>
      <c r="C2694" s="2366"/>
      <c r="D2694" s="1054"/>
      <c r="E2694" s="2370">
        <f t="shared" si="926"/>
        <v>500</v>
      </c>
      <c r="F2694" s="2370">
        <f t="shared" si="926"/>
        <v>83.25</v>
      </c>
      <c r="G2694" s="2370">
        <f t="shared" si="926"/>
        <v>52.974999999999994</v>
      </c>
      <c r="H2694" s="1054"/>
      <c r="I2694" s="2483"/>
      <c r="J2694" s="2483"/>
      <c r="K2694" s="2484"/>
      <c r="L2694" s="2484"/>
      <c r="M2694" s="2484"/>
      <c r="N2694" s="2484"/>
      <c r="O2694" s="2484"/>
      <c r="P2694" s="2484"/>
      <c r="Q2694" s="617"/>
      <c r="R2694" s="617"/>
      <c r="S2694" s="617"/>
      <c r="T2694" s="617"/>
      <c r="U2694" s="1082"/>
      <c r="V2694" s="570"/>
      <c r="W2694" s="617"/>
      <c r="X2694" s="617"/>
      <c r="Y2694" s="617"/>
      <c r="Z2694" s="617"/>
      <c r="AA2694" s="1303">
        <f t="shared" ref="AA2694" si="929">AA2627</f>
        <v>0</v>
      </c>
      <c r="AB2694" s="566"/>
      <c r="AC2694" s="1460"/>
      <c r="AD2694" s="1475"/>
    </row>
    <row r="2695" spans="1:30" x14ac:dyDescent="0.25">
      <c r="A2695" s="239">
        <v>1</v>
      </c>
      <c r="B2695" s="336" t="s">
        <v>352</v>
      </c>
      <c r="C2695" s="2366"/>
      <c r="D2695" s="1054"/>
      <c r="E2695" s="2370">
        <f t="shared" si="926"/>
        <v>0</v>
      </c>
      <c r="F2695" s="1054">
        <f t="shared" si="926"/>
        <v>0</v>
      </c>
      <c r="G2695" s="1054">
        <f t="shared" si="926"/>
        <v>0</v>
      </c>
      <c r="H2695" s="1054"/>
      <c r="I2695" s="2483"/>
      <c r="J2695" s="2483"/>
      <c r="K2695" s="2484"/>
      <c r="L2695" s="2484"/>
      <c r="M2695" s="2484"/>
      <c r="N2695" s="2484"/>
      <c r="O2695" s="2484"/>
      <c r="P2695" s="2484"/>
      <c r="Q2695" s="617"/>
      <c r="R2695" s="617"/>
      <c r="S2695" s="617"/>
      <c r="T2695" s="617"/>
      <c r="U2695" s="1082"/>
      <c r="V2695" s="570"/>
      <c r="W2695" s="617"/>
      <c r="X2695" s="617"/>
      <c r="Y2695" s="617"/>
      <c r="Z2695" s="617"/>
      <c r="AA2695" s="1275">
        <f t="shared" ref="AA2695" si="930">AA2628</f>
        <v>0</v>
      </c>
      <c r="AB2695" s="566"/>
      <c r="AC2695" s="1460"/>
      <c r="AD2695" s="1475"/>
    </row>
    <row r="2696" spans="1:30" ht="30" x14ac:dyDescent="0.25">
      <c r="A2696" s="239">
        <v>1</v>
      </c>
      <c r="B2696" s="336" t="s">
        <v>377</v>
      </c>
      <c r="C2696" s="2366"/>
      <c r="D2696" s="1054"/>
      <c r="E2696" s="2370">
        <f t="shared" si="926"/>
        <v>2000</v>
      </c>
      <c r="F2696" s="1054">
        <f t="shared" si="926"/>
        <v>333</v>
      </c>
      <c r="G2696" s="1054">
        <f t="shared" si="926"/>
        <v>211.89999999999998</v>
      </c>
      <c r="H2696" s="1054"/>
      <c r="I2696" s="2483"/>
      <c r="J2696" s="2483"/>
      <c r="K2696" s="2484"/>
      <c r="L2696" s="2484"/>
      <c r="M2696" s="2484"/>
      <c r="N2696" s="2484"/>
      <c r="O2696" s="2484"/>
      <c r="P2696" s="2484"/>
      <c r="Q2696" s="617"/>
      <c r="R2696" s="617"/>
      <c r="S2696" s="617"/>
      <c r="T2696" s="617"/>
      <c r="U2696" s="1082"/>
      <c r="V2696" s="570"/>
      <c r="W2696" s="617"/>
      <c r="X2696" s="617"/>
      <c r="Y2696" s="617"/>
      <c r="Z2696" s="617"/>
      <c r="AA2696" s="1275">
        <f t="shared" ref="AA2696" si="931">AA2629</f>
        <v>0</v>
      </c>
      <c r="AB2696" s="566"/>
      <c r="AC2696" s="1460"/>
      <c r="AD2696" s="1475"/>
    </row>
    <row r="2697" spans="1:30" ht="75" x14ac:dyDescent="0.25">
      <c r="A2697" s="239">
        <v>1</v>
      </c>
      <c r="B2697" s="336" t="s">
        <v>354</v>
      </c>
      <c r="C2697" s="2371"/>
      <c r="D2697" s="2372"/>
      <c r="E2697" s="2373">
        <f t="shared" si="926"/>
        <v>0</v>
      </c>
      <c r="F2697" s="2372">
        <f t="shared" si="926"/>
        <v>0</v>
      </c>
      <c r="G2697" s="2372">
        <f t="shared" si="926"/>
        <v>0</v>
      </c>
      <c r="H2697" s="2372"/>
      <c r="I2697" s="2483"/>
      <c r="J2697" s="2483"/>
      <c r="K2697" s="2484"/>
      <c r="L2697" s="2484"/>
      <c r="M2697" s="2484"/>
      <c r="N2697" s="2484"/>
      <c r="O2697" s="2484"/>
      <c r="P2697" s="2484"/>
      <c r="Q2697" s="617">
        <f t="shared" ref="Q2697:W2697" si="932">Q2649</f>
        <v>0</v>
      </c>
      <c r="R2697" s="617">
        <f t="shared" ref="R2697" si="933">R2649</f>
        <v>0</v>
      </c>
      <c r="S2697" s="617">
        <f t="shared" si="932"/>
        <v>0</v>
      </c>
      <c r="T2697" s="617">
        <f t="shared" si="932"/>
        <v>0</v>
      </c>
      <c r="U2697" s="1082">
        <f t="shared" si="932"/>
        <v>0</v>
      </c>
      <c r="V2697" s="570">
        <f t="shared" si="932"/>
        <v>0</v>
      </c>
      <c r="W2697" s="617">
        <f t="shared" si="932"/>
        <v>0</v>
      </c>
      <c r="X2697" s="617"/>
      <c r="Y2697" s="617">
        <f>Y2649</f>
        <v>0</v>
      </c>
      <c r="Z2697" s="617">
        <f>Z2649</f>
        <v>0</v>
      </c>
      <c r="AA2697" s="1279">
        <f t="shared" ref="AA2697" si="934">AA2630</f>
        <v>0</v>
      </c>
      <c r="AB2697" s="566">
        <f>AB2649</f>
        <v>0</v>
      </c>
      <c r="AC2697" s="1460"/>
      <c r="AD2697" s="1475"/>
    </row>
    <row r="2698" spans="1:30" ht="45" x14ac:dyDescent="0.25">
      <c r="A2698" s="239">
        <v>1</v>
      </c>
      <c r="B2698" s="821" t="s">
        <v>355</v>
      </c>
      <c r="C2698" s="2482"/>
      <c r="D2698" s="1054"/>
      <c r="E2698" s="2370">
        <f t="shared" si="926"/>
        <v>0</v>
      </c>
      <c r="F2698" s="1054">
        <f t="shared" si="926"/>
        <v>0</v>
      </c>
      <c r="G2698" s="1054">
        <f t="shared" si="926"/>
        <v>0</v>
      </c>
      <c r="H2698" s="1054"/>
      <c r="I2698" s="2483"/>
      <c r="J2698" s="2483"/>
      <c r="K2698" s="2484"/>
      <c r="L2698" s="2484"/>
      <c r="M2698" s="2484"/>
      <c r="N2698" s="2484"/>
      <c r="O2698" s="2484"/>
      <c r="P2698" s="2484"/>
      <c r="Q2698" s="617"/>
      <c r="R2698" s="617"/>
      <c r="S2698" s="617"/>
      <c r="T2698" s="617"/>
      <c r="U2698" s="1082"/>
      <c r="V2698" s="570"/>
      <c r="W2698" s="617"/>
      <c r="X2698" s="617"/>
      <c r="Y2698" s="617"/>
      <c r="Z2698" s="617"/>
      <c r="AA2698" s="1275">
        <f t="shared" ref="AA2698" si="935">AA2631</f>
        <v>0</v>
      </c>
      <c r="AB2698" s="566"/>
      <c r="AC2698" s="1460"/>
      <c r="AD2698" s="1475"/>
    </row>
    <row r="2699" spans="1:30" ht="105" x14ac:dyDescent="0.25">
      <c r="B2699" s="821" t="s">
        <v>541</v>
      </c>
      <c r="C2699" s="2482"/>
      <c r="D2699" s="1054"/>
      <c r="E2699" s="2370">
        <f t="shared" si="926"/>
        <v>50</v>
      </c>
      <c r="F2699" s="1054">
        <f t="shared" si="926"/>
        <v>8</v>
      </c>
      <c r="G2699" s="1054">
        <f t="shared" si="926"/>
        <v>0</v>
      </c>
      <c r="H2699" s="1054">
        <f>G2699/F2699*100</f>
        <v>0</v>
      </c>
      <c r="I2699" s="2483"/>
      <c r="J2699" s="2483"/>
      <c r="K2699" s="2484"/>
      <c r="L2699" s="2484"/>
      <c r="M2699" s="2484"/>
      <c r="N2699" s="2484"/>
      <c r="O2699" s="2484"/>
      <c r="P2699" s="2484"/>
      <c r="Q2699" s="617"/>
      <c r="R2699" s="617"/>
      <c r="S2699" s="617"/>
      <c r="T2699" s="617"/>
      <c r="U2699" s="1082"/>
      <c r="V2699" s="570"/>
      <c r="W2699" s="617"/>
      <c r="X2699" s="617"/>
      <c r="Y2699" s="617"/>
      <c r="Z2699" s="617"/>
      <c r="AA2699" s="1275">
        <f t="shared" ref="AA2699" si="936">AA2632</f>
        <v>0</v>
      </c>
      <c r="AB2699" s="566"/>
      <c r="AC2699" s="1460"/>
      <c r="AD2699" s="1475"/>
    </row>
    <row r="2700" spans="1:30" ht="42.75" x14ac:dyDescent="0.25">
      <c r="B2700" s="1416" t="s">
        <v>514</v>
      </c>
      <c r="C2700" s="2482"/>
      <c r="D2700" s="1054"/>
      <c r="E2700" s="2370">
        <f t="shared" si="926"/>
        <v>901</v>
      </c>
      <c r="F2700" s="1054">
        <f t="shared" si="926"/>
        <v>150</v>
      </c>
      <c r="G2700" s="1054">
        <f t="shared" si="926"/>
        <v>0</v>
      </c>
      <c r="H2700" s="1054">
        <f>H2633</f>
        <v>0</v>
      </c>
      <c r="I2700" s="2483"/>
      <c r="J2700" s="2483"/>
      <c r="K2700" s="2484"/>
      <c r="L2700" s="2484"/>
      <c r="M2700" s="2484"/>
      <c r="N2700" s="2484"/>
      <c r="O2700" s="2484"/>
      <c r="P2700" s="2484"/>
      <c r="Q2700" s="617">
        <f t="shared" ref="Q2700:AA2700" si="937">Q2633</f>
        <v>1232.5188999999998</v>
      </c>
      <c r="R2700" s="617">
        <f t="shared" ref="R2700" si="938">R2633</f>
        <v>1232.5188999999998</v>
      </c>
      <c r="S2700" s="617">
        <f t="shared" si="937"/>
        <v>205.41981666666663</v>
      </c>
      <c r="T2700" s="617">
        <f t="shared" si="937"/>
        <v>0</v>
      </c>
      <c r="U2700" s="1082">
        <f t="shared" si="937"/>
        <v>0</v>
      </c>
      <c r="V2700" s="570">
        <f t="shared" si="937"/>
        <v>0</v>
      </c>
      <c r="W2700" s="617">
        <f t="shared" si="937"/>
        <v>-205.41981666666663</v>
      </c>
      <c r="X2700" s="617">
        <f t="shared" si="937"/>
        <v>0</v>
      </c>
      <c r="Y2700" s="617">
        <f t="shared" si="937"/>
        <v>0</v>
      </c>
      <c r="Z2700" s="617">
        <f t="shared" si="937"/>
        <v>0</v>
      </c>
      <c r="AA2700" s="1275">
        <f t="shared" si="937"/>
        <v>0</v>
      </c>
      <c r="AB2700" s="566">
        <f t="shared" ref="AB2700" si="939">AB2633</f>
        <v>0</v>
      </c>
      <c r="AC2700" s="1460"/>
      <c r="AD2700" s="1475"/>
    </row>
    <row r="2701" spans="1:30" x14ac:dyDescent="0.25">
      <c r="B2701" s="821" t="s">
        <v>515</v>
      </c>
      <c r="C2701" s="2482"/>
      <c r="D2701" s="1054"/>
      <c r="E2701" s="2370">
        <f t="shared" si="926"/>
        <v>901</v>
      </c>
      <c r="F2701" s="1054">
        <f t="shared" si="926"/>
        <v>150</v>
      </c>
      <c r="G2701" s="1054">
        <f t="shared" si="926"/>
        <v>0</v>
      </c>
      <c r="H2701" s="1054">
        <f>H2634</f>
        <v>0</v>
      </c>
      <c r="I2701" s="2483"/>
      <c r="J2701" s="2483"/>
      <c r="K2701" s="2484"/>
      <c r="L2701" s="2484"/>
      <c r="M2701" s="2484"/>
      <c r="N2701" s="2484"/>
      <c r="O2701" s="2484"/>
      <c r="P2701" s="2484"/>
      <c r="Q2701" s="617"/>
      <c r="R2701" s="617"/>
      <c r="S2701" s="617"/>
      <c r="T2701" s="617"/>
      <c r="U2701" s="1082"/>
      <c r="V2701" s="570"/>
      <c r="W2701" s="617"/>
      <c r="X2701" s="617"/>
      <c r="Y2701" s="617"/>
      <c r="Z2701" s="617"/>
      <c r="AA2701" s="1275">
        <f t="shared" ref="AA2701" si="940">AA2634</f>
        <v>0</v>
      </c>
      <c r="AB2701" s="566"/>
      <c r="AC2701" s="1460"/>
      <c r="AD2701" s="1475"/>
    </row>
    <row r="2702" spans="1:30" ht="42.75" x14ac:dyDescent="0.25">
      <c r="B2702" s="1416" t="s">
        <v>516</v>
      </c>
      <c r="C2702" s="2482"/>
      <c r="D2702" s="1054"/>
      <c r="E2702" s="2370">
        <f t="shared" si="926"/>
        <v>0</v>
      </c>
      <c r="F2702" s="1054">
        <f t="shared" si="926"/>
        <v>0</v>
      </c>
      <c r="G2702" s="1054">
        <f t="shared" si="926"/>
        <v>0</v>
      </c>
      <c r="H2702" s="1054">
        <f>H2635</f>
        <v>0</v>
      </c>
      <c r="I2702" s="2483"/>
      <c r="J2702" s="2483"/>
      <c r="K2702" s="2484"/>
      <c r="L2702" s="2484"/>
      <c r="M2702" s="2484"/>
      <c r="N2702" s="2484"/>
      <c r="O2702" s="2484"/>
      <c r="P2702" s="2484"/>
      <c r="Q2702" s="617"/>
      <c r="R2702" s="617"/>
      <c r="S2702" s="617"/>
      <c r="T2702" s="617"/>
      <c r="U2702" s="1082"/>
      <c r="V2702" s="570"/>
      <c r="W2702" s="617"/>
      <c r="X2702" s="617"/>
      <c r="Y2702" s="617"/>
      <c r="Z2702" s="617"/>
      <c r="AA2702" s="1275">
        <f t="shared" ref="AA2702" si="941">AA2635</f>
        <v>0</v>
      </c>
      <c r="AB2702" s="566"/>
      <c r="AC2702" s="1460"/>
      <c r="AD2702" s="1475"/>
    </row>
    <row r="2703" spans="1:30" ht="29.25" x14ac:dyDescent="0.25">
      <c r="A2703" s="239">
        <v>1</v>
      </c>
      <c r="B2703" s="492" t="s">
        <v>363</v>
      </c>
      <c r="C2703" s="2366"/>
      <c r="D2703" s="1054"/>
      <c r="E2703" s="2370">
        <f t="shared" si="926"/>
        <v>1063.8297872340424</v>
      </c>
      <c r="F2703" s="1054">
        <f t="shared" si="926"/>
        <v>177.34042553191489</v>
      </c>
      <c r="G2703" s="1054">
        <f t="shared" si="926"/>
        <v>182.73723404255318</v>
      </c>
      <c r="H2703" s="1054"/>
      <c r="I2703" s="2483"/>
      <c r="J2703" s="2483"/>
      <c r="K2703" s="2484"/>
      <c r="L2703" s="2484"/>
      <c r="M2703" s="2484"/>
      <c r="N2703" s="2484"/>
      <c r="O2703" s="2484"/>
      <c r="P2703" s="2484"/>
      <c r="Q2703" s="617"/>
      <c r="R2703" s="617"/>
      <c r="S2703" s="617"/>
      <c r="T2703" s="617"/>
      <c r="U2703" s="1082"/>
      <c r="V2703" s="570"/>
      <c r="W2703" s="617"/>
      <c r="X2703" s="617"/>
      <c r="Y2703" s="617"/>
      <c r="Z2703" s="617"/>
      <c r="AA2703" s="1275">
        <f t="shared" ref="AA2703" si="942">AA2636</f>
        <v>0</v>
      </c>
      <c r="AB2703" s="566"/>
      <c r="AC2703" s="1460"/>
      <c r="AD2703" s="1475"/>
    </row>
    <row r="2704" spans="1:30" x14ac:dyDescent="0.25">
      <c r="A2704" s="239">
        <v>1</v>
      </c>
      <c r="B2704" s="492" t="s">
        <v>378</v>
      </c>
      <c r="C2704" s="2366"/>
      <c r="D2704" s="1054"/>
      <c r="E2704" s="2370">
        <f t="shared" si="926"/>
        <v>0</v>
      </c>
      <c r="F2704" s="1054">
        <f t="shared" si="926"/>
        <v>0</v>
      </c>
      <c r="G2704" s="1054">
        <f t="shared" si="926"/>
        <v>0</v>
      </c>
      <c r="H2704" s="1054"/>
      <c r="I2704" s="2483"/>
      <c r="J2704" s="2483"/>
      <c r="K2704" s="2484"/>
      <c r="L2704" s="2484"/>
      <c r="M2704" s="2484"/>
      <c r="N2704" s="2484"/>
      <c r="O2704" s="2484"/>
      <c r="P2704" s="2484"/>
      <c r="Q2704" s="617"/>
      <c r="R2704" s="617"/>
      <c r="S2704" s="617"/>
      <c r="T2704" s="617"/>
      <c r="U2704" s="1082"/>
      <c r="V2704" s="570"/>
      <c r="W2704" s="617"/>
      <c r="X2704" s="617"/>
      <c r="Y2704" s="617"/>
      <c r="Z2704" s="617"/>
      <c r="AA2704" s="1275">
        <f t="shared" ref="AA2704" si="943">AA2637</f>
        <v>0</v>
      </c>
      <c r="AB2704" s="566"/>
      <c r="AC2704" s="1460"/>
      <c r="AD2704" s="1475"/>
    </row>
    <row r="2705" spans="1:30" x14ac:dyDescent="0.25">
      <c r="A2705" s="239">
        <v>1</v>
      </c>
      <c r="B2705" s="336" t="s">
        <v>379</v>
      </c>
      <c r="C2705" s="2366"/>
      <c r="D2705" s="1054"/>
      <c r="E2705" s="2370">
        <f t="shared" si="926"/>
        <v>1063.8297872340424</v>
      </c>
      <c r="F2705" s="1054">
        <f t="shared" si="926"/>
        <v>177.34042553191489</v>
      </c>
      <c r="G2705" s="1054">
        <f t="shared" si="926"/>
        <v>182.73723404255318</v>
      </c>
      <c r="H2705" s="1054"/>
      <c r="I2705" s="2483"/>
      <c r="J2705" s="2483"/>
      <c r="K2705" s="2484"/>
      <c r="L2705" s="2484"/>
      <c r="M2705" s="2484"/>
      <c r="N2705" s="2484"/>
      <c r="O2705" s="2484"/>
      <c r="P2705" s="2484"/>
      <c r="Q2705" s="617"/>
      <c r="R2705" s="617"/>
      <c r="S2705" s="617"/>
      <c r="T2705" s="617"/>
      <c r="U2705" s="1082"/>
      <c r="V2705" s="570"/>
      <c r="W2705" s="617"/>
      <c r="X2705" s="617"/>
      <c r="Y2705" s="617"/>
      <c r="Z2705" s="617"/>
      <c r="AA2705" s="1275">
        <f t="shared" ref="AA2705" si="944">AA2638</f>
        <v>0</v>
      </c>
      <c r="AB2705" s="566"/>
      <c r="AC2705" s="1460"/>
      <c r="AD2705" s="1475"/>
    </row>
    <row r="2706" spans="1:30" x14ac:dyDescent="0.25">
      <c r="A2706" s="239">
        <v>1</v>
      </c>
      <c r="B2706" s="499" t="s">
        <v>380</v>
      </c>
      <c r="C2706" s="2366"/>
      <c r="D2706" s="1054"/>
      <c r="E2706" s="2370">
        <f t="shared" si="926"/>
        <v>10000</v>
      </c>
      <c r="F2706" s="1054">
        <f t="shared" si="926"/>
        <v>1667</v>
      </c>
      <c r="G2706" s="1054">
        <f t="shared" si="926"/>
        <v>1717.73</v>
      </c>
      <c r="H2706" s="1054"/>
      <c r="I2706" s="2483"/>
      <c r="J2706" s="2483"/>
      <c r="K2706" s="2484"/>
      <c r="L2706" s="2484"/>
      <c r="M2706" s="2484"/>
      <c r="N2706" s="2484"/>
      <c r="O2706" s="2484"/>
      <c r="P2706" s="2484"/>
      <c r="Q2706" s="617"/>
      <c r="R2706" s="617"/>
      <c r="S2706" s="617"/>
      <c r="T2706" s="617"/>
      <c r="U2706" s="1082"/>
      <c r="V2706" s="570"/>
      <c r="W2706" s="617"/>
      <c r="X2706" s="617"/>
      <c r="Y2706" s="617"/>
      <c r="Z2706" s="617"/>
      <c r="AA2706" s="1275">
        <f t="shared" ref="AA2706" si="945">AA2639</f>
        <v>0</v>
      </c>
      <c r="AB2706" s="566"/>
      <c r="AC2706" s="1460"/>
      <c r="AD2706" s="1475"/>
    </row>
    <row r="2707" spans="1:30" ht="43.5" x14ac:dyDescent="0.25">
      <c r="A2707" s="239">
        <v>1</v>
      </c>
      <c r="B2707" s="492" t="s">
        <v>356</v>
      </c>
      <c r="C2707" s="2366"/>
      <c r="D2707" s="1054"/>
      <c r="E2707" s="2370">
        <f t="shared" si="926"/>
        <v>10362</v>
      </c>
      <c r="F2707" s="1054">
        <f t="shared" si="926"/>
        <v>1727</v>
      </c>
      <c r="G2707" s="1054">
        <f t="shared" si="926"/>
        <v>1515</v>
      </c>
      <c r="H2707" s="1054">
        <f>G2707/F2707*100</f>
        <v>87.724377533294728</v>
      </c>
      <c r="I2707" s="2483"/>
      <c r="J2707" s="2483"/>
      <c r="K2707" s="2484"/>
      <c r="L2707" s="2484"/>
      <c r="M2707" s="2484"/>
      <c r="N2707" s="2484"/>
      <c r="O2707" s="2484"/>
      <c r="P2707" s="2484"/>
      <c r="Q2707" s="617"/>
      <c r="R2707" s="617"/>
      <c r="S2707" s="617"/>
      <c r="T2707" s="617"/>
      <c r="U2707" s="1082"/>
      <c r="V2707" s="570"/>
      <c r="W2707" s="617"/>
      <c r="X2707" s="617"/>
      <c r="Y2707" s="617"/>
      <c r="Z2707" s="617"/>
      <c r="AA2707" s="1275">
        <f t="shared" ref="AA2707" si="946">AA2640</f>
        <v>0</v>
      </c>
      <c r="AB2707" s="566"/>
      <c r="AC2707" s="1460"/>
      <c r="AD2707" s="1475"/>
    </row>
    <row r="2708" spans="1:30" ht="30" x14ac:dyDescent="0.25">
      <c r="A2708" s="239">
        <v>1</v>
      </c>
      <c r="B2708" s="337" t="s">
        <v>202</v>
      </c>
      <c r="C2708" s="2366"/>
      <c r="D2708" s="1054"/>
      <c r="E2708" s="2370"/>
      <c r="F2708" s="1054"/>
      <c r="G2708" s="1054"/>
      <c r="H2708" s="1054"/>
      <c r="I2708" s="2483"/>
      <c r="J2708" s="2483"/>
      <c r="K2708" s="2484"/>
      <c r="L2708" s="2484"/>
      <c r="M2708" s="2484"/>
      <c r="N2708" s="2484"/>
      <c r="O2708" s="2484"/>
      <c r="P2708" s="2484"/>
      <c r="Q2708" s="617"/>
      <c r="R2708" s="617"/>
      <c r="S2708" s="617"/>
      <c r="T2708" s="617"/>
      <c r="U2708" s="1082"/>
      <c r="V2708" s="570"/>
      <c r="W2708" s="617"/>
      <c r="X2708" s="617"/>
      <c r="Y2708" s="617"/>
      <c r="Z2708" s="617"/>
      <c r="AA2708" s="1275"/>
      <c r="AB2708" s="566"/>
      <c r="AC2708" s="1460"/>
      <c r="AD2708" s="1475"/>
    </row>
    <row r="2709" spans="1:30" s="2716" customFormat="1" x14ac:dyDescent="0.25">
      <c r="B2709" s="822" t="s">
        <v>235</v>
      </c>
      <c r="C2709" s="2366"/>
      <c r="D2709" s="1054"/>
      <c r="E2709" s="2370">
        <f>E2643</f>
        <v>1500</v>
      </c>
      <c r="F2709" s="2370">
        <f>F2643</f>
        <v>250</v>
      </c>
      <c r="G2709" s="2370">
        <f>G2643</f>
        <v>0</v>
      </c>
      <c r="H2709" s="2370">
        <f>H2643</f>
        <v>0</v>
      </c>
      <c r="I2709" s="2483"/>
      <c r="J2709" s="2483"/>
      <c r="K2709" s="2484"/>
      <c r="L2709" s="2484"/>
      <c r="M2709" s="2484"/>
      <c r="N2709" s="2484"/>
      <c r="O2709" s="2484"/>
      <c r="P2709" s="2484"/>
      <c r="Q2709" s="2370">
        <f t="shared" ref="Q2709:Z2709" si="947">Q2643</f>
        <v>3641.2139999999999</v>
      </c>
      <c r="R2709" s="2370">
        <f t="shared" ref="R2709" si="948">R2643</f>
        <v>3641.2139999999999</v>
      </c>
      <c r="S2709" s="2370">
        <f t="shared" si="947"/>
        <v>606.86900000000003</v>
      </c>
      <c r="T2709" s="2370">
        <f t="shared" si="947"/>
        <v>0</v>
      </c>
      <c r="U2709" s="2370">
        <f t="shared" si="947"/>
        <v>0</v>
      </c>
      <c r="V2709" s="2370">
        <f t="shared" si="947"/>
        <v>0</v>
      </c>
      <c r="W2709" s="2370">
        <f t="shared" si="947"/>
        <v>-606.86900000000003</v>
      </c>
      <c r="X2709" s="2370">
        <f t="shared" si="947"/>
        <v>0</v>
      </c>
      <c r="Y2709" s="2370">
        <f t="shared" si="947"/>
        <v>0</v>
      </c>
      <c r="Z2709" s="2370">
        <f t="shared" si="947"/>
        <v>0</v>
      </c>
      <c r="AA2709" s="1275">
        <f>AA2643</f>
        <v>0</v>
      </c>
      <c r="AB2709" s="566">
        <f t="shared" ref="AB2709" si="949">AB2643</f>
        <v>0</v>
      </c>
      <c r="AC2709" s="1460"/>
      <c r="AD2709" s="1475"/>
    </row>
    <row r="2710" spans="1:30" ht="86.25" x14ac:dyDescent="0.25">
      <c r="A2710" s="239">
        <v>1</v>
      </c>
      <c r="B2710" s="492" t="s">
        <v>364</v>
      </c>
      <c r="C2710" s="2366"/>
      <c r="D2710" s="1054"/>
      <c r="E2710" s="2370"/>
      <c r="F2710" s="1054"/>
      <c r="G2710" s="1054"/>
      <c r="H2710" s="1054"/>
      <c r="I2710" s="2483"/>
      <c r="J2710" s="2483"/>
      <c r="K2710" s="2484"/>
      <c r="L2710" s="2484"/>
      <c r="M2710" s="2484"/>
      <c r="N2710" s="2484"/>
      <c r="O2710" s="2484"/>
      <c r="P2710" s="2484"/>
      <c r="Q2710" s="617"/>
      <c r="R2710" s="617"/>
      <c r="S2710" s="617"/>
      <c r="T2710" s="617"/>
      <c r="U2710" s="1082"/>
      <c r="V2710" s="570"/>
      <c r="W2710" s="617"/>
      <c r="X2710" s="617"/>
      <c r="Y2710" s="617"/>
      <c r="Z2710" s="617"/>
      <c r="AA2710" s="1275"/>
      <c r="AB2710" s="566"/>
      <c r="AC2710" s="1460"/>
      <c r="AD2710" s="1475"/>
    </row>
    <row r="2711" spans="1:30" ht="29.25" x14ac:dyDescent="0.25">
      <c r="A2711" s="239">
        <v>1</v>
      </c>
      <c r="B2711" s="339" t="s">
        <v>280</v>
      </c>
      <c r="C2711" s="2366"/>
      <c r="D2711" s="1054"/>
      <c r="E2711" s="2370">
        <f t="shared" ref="E2711:G2715" si="950">E2648</f>
        <v>26821</v>
      </c>
      <c r="F2711" s="1054">
        <f t="shared" si="950"/>
        <v>4469.25</v>
      </c>
      <c r="G2711" s="1054">
        <f t="shared" si="950"/>
        <v>3653.9749999999999</v>
      </c>
      <c r="H2711" s="1054">
        <f>G2711/F2711*100</f>
        <v>81.758124965038874</v>
      </c>
      <c r="I2711" s="2483"/>
      <c r="J2711" s="2483"/>
      <c r="K2711" s="2484"/>
      <c r="L2711" s="2484"/>
      <c r="M2711" s="2484"/>
      <c r="N2711" s="2484"/>
      <c r="O2711" s="2484"/>
      <c r="P2711" s="2484"/>
      <c r="Q2711" s="617"/>
      <c r="R2711" s="617"/>
      <c r="S2711" s="617"/>
      <c r="T2711" s="617"/>
      <c r="U2711" s="1082"/>
      <c r="V2711" s="570"/>
      <c r="W2711" s="617"/>
      <c r="X2711" s="617"/>
      <c r="Y2711" s="617"/>
      <c r="Z2711" s="617"/>
      <c r="AA2711" s="1275">
        <f t="shared" ref="AA2711" si="951">AA2648</f>
        <v>0</v>
      </c>
      <c r="AB2711" s="566"/>
      <c r="AC2711" s="1460"/>
      <c r="AD2711" s="1475"/>
    </row>
    <row r="2712" spans="1:30" ht="43.5" x14ac:dyDescent="0.25">
      <c r="A2712" s="239">
        <v>1</v>
      </c>
      <c r="B2712" s="339" t="s">
        <v>309</v>
      </c>
      <c r="C2712" s="2366"/>
      <c r="D2712" s="1054"/>
      <c r="E2712" s="2370">
        <f t="shared" si="950"/>
        <v>12326</v>
      </c>
      <c r="F2712" s="1054">
        <f t="shared" si="950"/>
        <v>2054</v>
      </c>
      <c r="G2712" s="1054">
        <f t="shared" si="950"/>
        <v>191</v>
      </c>
      <c r="H2712" s="1054">
        <f>G2712/F2712*100</f>
        <v>9.2989289191820834</v>
      </c>
      <c r="I2712" s="2483"/>
      <c r="J2712" s="2483"/>
      <c r="K2712" s="2484"/>
      <c r="L2712" s="2484"/>
      <c r="M2712" s="2484"/>
      <c r="N2712" s="2484"/>
      <c r="O2712" s="2484"/>
      <c r="P2712" s="2484"/>
      <c r="Q2712" s="617"/>
      <c r="R2712" s="617"/>
      <c r="S2712" s="617"/>
      <c r="T2712" s="617"/>
      <c r="U2712" s="1082"/>
      <c r="V2712" s="570"/>
      <c r="W2712" s="617"/>
      <c r="X2712" s="617"/>
      <c r="Y2712" s="617"/>
      <c r="Z2712" s="617"/>
      <c r="AA2712" s="1275">
        <f t="shared" ref="AA2712" si="952">AA2649</f>
        <v>0</v>
      </c>
      <c r="AB2712" s="566"/>
      <c r="AC2712" s="1460"/>
      <c r="AD2712" s="1475"/>
    </row>
    <row r="2713" spans="1:30" ht="29.25" x14ac:dyDescent="0.25">
      <c r="A2713" s="239">
        <v>1</v>
      </c>
      <c r="B2713" s="339" t="s">
        <v>281</v>
      </c>
      <c r="C2713" s="2366"/>
      <c r="D2713" s="1054"/>
      <c r="E2713" s="2370">
        <f t="shared" si="950"/>
        <v>22063.829787234041</v>
      </c>
      <c r="F2713" s="1054">
        <f t="shared" si="950"/>
        <v>3677.3404255319147</v>
      </c>
      <c r="G2713" s="1054">
        <f t="shared" si="950"/>
        <v>2332.7372340425532</v>
      </c>
      <c r="H2713" s="1054">
        <f>G2713/F2713*100</f>
        <v>63.435444209795477</v>
      </c>
      <c r="I2713" s="2483"/>
      <c r="J2713" s="2483"/>
      <c r="K2713" s="2484"/>
      <c r="L2713" s="2484"/>
      <c r="M2713" s="2484"/>
      <c r="N2713" s="2484"/>
      <c r="O2713" s="2484"/>
      <c r="P2713" s="2484"/>
      <c r="Q2713" s="617"/>
      <c r="R2713" s="617"/>
      <c r="S2713" s="617"/>
      <c r="T2713" s="617"/>
      <c r="U2713" s="1082"/>
      <c r="V2713" s="570"/>
      <c r="W2713" s="617"/>
      <c r="X2713" s="617"/>
      <c r="Y2713" s="617"/>
      <c r="Z2713" s="617"/>
      <c r="AA2713" s="1275">
        <f t="shared" ref="AA2713" si="953">AA2650</f>
        <v>0</v>
      </c>
      <c r="AB2713" s="566"/>
      <c r="AC2713" s="1460"/>
      <c r="AD2713" s="1475"/>
    </row>
    <row r="2714" spans="1:30" ht="29.25" x14ac:dyDescent="0.25">
      <c r="A2714" s="239">
        <v>1</v>
      </c>
      <c r="B2714" s="339" t="s">
        <v>282</v>
      </c>
      <c r="C2714" s="2486"/>
      <c r="D2714" s="1054"/>
      <c r="E2714" s="2370">
        <f t="shared" si="950"/>
        <v>11831</v>
      </c>
      <c r="F2714" s="1054">
        <f t="shared" si="950"/>
        <v>1972</v>
      </c>
      <c r="G2714" s="1054">
        <f t="shared" si="950"/>
        <v>1526</v>
      </c>
      <c r="H2714" s="1054">
        <f>G2714/F2714*100</f>
        <v>77.383367139959432</v>
      </c>
      <c r="I2714" s="2483"/>
      <c r="J2714" s="2483"/>
      <c r="K2714" s="2484"/>
      <c r="L2714" s="2484"/>
      <c r="M2714" s="2484"/>
      <c r="N2714" s="2484"/>
      <c r="O2714" s="2484"/>
      <c r="P2714" s="2484"/>
      <c r="Q2714" s="617">
        <f t="shared" ref="Q2714:W2715" si="954">Q2651</f>
        <v>10353.50316</v>
      </c>
      <c r="R2714" s="617">
        <f t="shared" ref="R2714" si="955">R2651</f>
        <v>10353.50316</v>
      </c>
      <c r="S2714" s="617">
        <f t="shared" si="954"/>
        <v>1725.58386</v>
      </c>
      <c r="T2714" s="617">
        <f t="shared" si="954"/>
        <v>1513.6395400000001</v>
      </c>
      <c r="U2714" s="1082">
        <f t="shared" si="954"/>
        <v>0</v>
      </c>
      <c r="V2714" s="570">
        <f t="shared" si="954"/>
        <v>0</v>
      </c>
      <c r="W2714" s="617">
        <f t="shared" si="954"/>
        <v>-211.94431999999983</v>
      </c>
      <c r="X2714" s="617"/>
      <c r="Y2714" s="617">
        <f>Y2651</f>
        <v>0</v>
      </c>
      <c r="Z2714" s="617">
        <f>Z2651</f>
        <v>1513.6395400000001</v>
      </c>
      <c r="AA2714" s="1275">
        <f t="shared" ref="AA2714" si="956">AA2651</f>
        <v>0</v>
      </c>
      <c r="AB2714" s="566">
        <f>AB2651</f>
        <v>0</v>
      </c>
      <c r="AC2714" s="1460"/>
      <c r="AD2714" s="1475"/>
    </row>
    <row r="2715" spans="1:30" x14ac:dyDescent="0.25">
      <c r="A2715" s="239">
        <v>1</v>
      </c>
      <c r="B2715" s="824" t="s">
        <v>138</v>
      </c>
      <c r="C2715" s="2366"/>
      <c r="D2715" s="1054"/>
      <c r="E2715" s="2370">
        <f t="shared" si="950"/>
        <v>114258.95238095238</v>
      </c>
      <c r="F2715" s="1054">
        <f t="shared" si="950"/>
        <v>19042.154761904763</v>
      </c>
      <c r="G2715" s="1054">
        <f t="shared" si="950"/>
        <v>12014.958333333334</v>
      </c>
      <c r="H2715" s="1054">
        <f>G2715/F2715*100</f>
        <v>63.096632096332641</v>
      </c>
      <c r="I2715" s="2483"/>
      <c r="J2715" s="2483"/>
      <c r="K2715" s="2484"/>
      <c r="L2715" s="2484"/>
      <c r="M2715" s="2484"/>
      <c r="N2715" s="2484"/>
      <c r="O2715" s="2484"/>
      <c r="P2715" s="2484"/>
      <c r="Q2715" s="617">
        <f t="shared" si="954"/>
        <v>109291.04414</v>
      </c>
      <c r="R2715" s="617">
        <f t="shared" ref="R2715" si="957">R2652</f>
        <v>109291.04414</v>
      </c>
      <c r="S2715" s="617">
        <f t="shared" si="954"/>
        <v>19227.626398333334</v>
      </c>
      <c r="T2715" s="617">
        <f t="shared" si="954"/>
        <v>17807.14286</v>
      </c>
      <c r="U2715" s="1082">
        <f t="shared" si="954"/>
        <v>0</v>
      </c>
      <c r="V2715" s="570">
        <f t="shared" si="954"/>
        <v>0</v>
      </c>
      <c r="W2715" s="617">
        <f t="shared" si="954"/>
        <v>-1420.4835383333325</v>
      </c>
      <c r="X2715" s="617"/>
      <c r="Y2715" s="617">
        <f>Y2652</f>
        <v>-16.889980000000001</v>
      </c>
      <c r="Z2715" s="617">
        <f>Z2652</f>
        <v>17790.25288</v>
      </c>
      <c r="AA2715" s="1275">
        <f t="shared" ref="AA2715" si="958">AA2652</f>
        <v>0</v>
      </c>
      <c r="AB2715" s="566">
        <f>AB2652</f>
        <v>0</v>
      </c>
      <c r="AC2715" s="1460"/>
      <c r="AD2715" s="1475"/>
    </row>
    <row r="2716" spans="1:30" x14ac:dyDescent="0.25">
      <c r="A2716" s="239">
        <v>1</v>
      </c>
      <c r="B2716" s="405" t="s">
        <v>29</v>
      </c>
      <c r="C2716" s="720"/>
      <c r="D2716" s="2477"/>
      <c r="E2716" s="2478"/>
      <c r="F2716" s="2477"/>
      <c r="G2716" s="2477"/>
      <c r="H2716" s="2477"/>
      <c r="I2716" s="2480"/>
      <c r="J2716" s="2480"/>
      <c r="K2716" s="2481"/>
      <c r="L2716" s="2481"/>
      <c r="M2716" s="2481"/>
      <c r="N2716" s="2481"/>
      <c r="O2716" s="2481"/>
      <c r="P2716" s="2481"/>
      <c r="Q2716" s="619"/>
      <c r="R2716" s="619"/>
      <c r="S2716" s="619"/>
      <c r="T2716" s="619"/>
      <c r="U2716" s="1085"/>
      <c r="V2716" s="569"/>
      <c r="W2716" s="619"/>
      <c r="X2716" s="619"/>
      <c r="Y2716" s="619"/>
      <c r="Z2716" s="619"/>
      <c r="AA2716" s="1256"/>
      <c r="AB2716" s="612"/>
      <c r="AC2716" s="1460"/>
      <c r="AD2716" s="1475"/>
    </row>
    <row r="2717" spans="1:30" ht="18.75" customHeight="1" x14ac:dyDescent="0.25">
      <c r="A2717" s="239">
        <v>1</v>
      </c>
      <c r="B2717" s="2487" t="s">
        <v>16</v>
      </c>
      <c r="C2717" s="2488"/>
      <c r="D2717" s="2489"/>
      <c r="E2717" s="2490">
        <f t="shared" ref="E2717:G2718" si="959">SUM(E2657)</f>
        <v>1013</v>
      </c>
      <c r="F2717" s="2489">
        <f t="shared" si="959"/>
        <v>169</v>
      </c>
      <c r="G2717" s="2489">
        <f t="shared" si="959"/>
        <v>148</v>
      </c>
      <c r="H2717" s="2489">
        <f t="shared" ref="H2717:H2722" si="960">G2717/F2717*100</f>
        <v>87.57396449704143</v>
      </c>
      <c r="I2717" s="2489">
        <f t="shared" ref="I2717:P2718" si="961">SUM(I2657)</f>
        <v>8.6515301085883518</v>
      </c>
      <c r="J2717" s="2489">
        <f t="shared" si="961"/>
        <v>8.4797297297297298</v>
      </c>
      <c r="K2717" s="2489">
        <f t="shared" si="961"/>
        <v>8764</v>
      </c>
      <c r="L2717" s="2489">
        <f t="shared" si="961"/>
        <v>1461</v>
      </c>
      <c r="M2717" s="2489">
        <f t="shared" si="961"/>
        <v>1255</v>
      </c>
      <c r="N2717" s="2489">
        <f t="shared" si="961"/>
        <v>85.900068446269671</v>
      </c>
      <c r="O2717" s="2489">
        <f t="shared" si="961"/>
        <v>37</v>
      </c>
      <c r="P2717" s="2489">
        <f t="shared" si="961"/>
        <v>203.51351351351352</v>
      </c>
      <c r="Q2717" s="618"/>
      <c r="R2717" s="618"/>
      <c r="S2717" s="618"/>
      <c r="T2717" s="618"/>
      <c r="U2717" s="1507"/>
      <c r="V2717" s="571"/>
      <c r="W2717" s="618"/>
      <c r="X2717" s="618"/>
      <c r="Y2717" s="618"/>
      <c r="Z2717" s="618"/>
      <c r="AA2717" s="1319">
        <f t="shared" ref="AA2717" si="962">SUM(AA2657)</f>
        <v>0</v>
      </c>
      <c r="AB2717" s="1194"/>
      <c r="AC2717" s="1460"/>
      <c r="AD2717" s="1475"/>
    </row>
    <row r="2718" spans="1:30" ht="38.25" customHeight="1" x14ac:dyDescent="0.25">
      <c r="A2718" s="239">
        <v>1</v>
      </c>
      <c r="B2718" s="1031" t="s">
        <v>215</v>
      </c>
      <c r="C2718" s="1031"/>
      <c r="D2718" s="2475"/>
      <c r="E2718" s="2476">
        <f t="shared" si="959"/>
        <v>1013</v>
      </c>
      <c r="F2718" s="2475">
        <f t="shared" si="959"/>
        <v>169</v>
      </c>
      <c r="G2718" s="2475">
        <f t="shared" si="959"/>
        <v>148</v>
      </c>
      <c r="H2718" s="2475">
        <f t="shared" si="960"/>
        <v>87.57396449704143</v>
      </c>
      <c r="I2718" s="2475">
        <f t="shared" si="961"/>
        <v>8.6515301085883518</v>
      </c>
      <c r="J2718" s="2475">
        <f t="shared" si="961"/>
        <v>8.4797297297297298</v>
      </c>
      <c r="K2718" s="2475">
        <f t="shared" si="961"/>
        <v>8764</v>
      </c>
      <c r="L2718" s="2475">
        <f t="shared" si="961"/>
        <v>1461</v>
      </c>
      <c r="M2718" s="2475">
        <f t="shared" si="961"/>
        <v>1255</v>
      </c>
      <c r="N2718" s="2475">
        <f t="shared" si="961"/>
        <v>85.900068446269671</v>
      </c>
      <c r="O2718" s="2475">
        <f t="shared" si="961"/>
        <v>37</v>
      </c>
      <c r="P2718" s="2475">
        <f t="shared" si="961"/>
        <v>203.51351351351352</v>
      </c>
      <c r="Q2718" s="615">
        <f>SUM(Q2658)</f>
        <v>18210.370613792002</v>
      </c>
      <c r="R2718" s="615">
        <f>SUM(R2658)</f>
        <v>18210.370613792002</v>
      </c>
      <c r="S2718" s="615">
        <f>SUM(S2658)</f>
        <v>3035.0617689653336</v>
      </c>
      <c r="T2718" s="615">
        <f>SUM(T2658)</f>
        <v>2371.0587700000001</v>
      </c>
      <c r="U2718" s="1086"/>
      <c r="V2718" s="568"/>
      <c r="W2718" s="615">
        <f>SUM(W2658)</f>
        <v>-664.00299896533352</v>
      </c>
      <c r="X2718" s="615"/>
      <c r="Y2718" s="615">
        <f>SUM(Y2658)</f>
        <v>0</v>
      </c>
      <c r="Z2718" s="615">
        <f>SUM(Z2658)</f>
        <v>2371.0587700000001</v>
      </c>
      <c r="AA2718" s="2449">
        <f t="shared" ref="AA2718" si="963">SUM(AA2658)</f>
        <v>0</v>
      </c>
      <c r="AB2718" s="1199">
        <f>SUM(AB2658)</f>
        <v>0</v>
      </c>
      <c r="AC2718" s="1460"/>
      <c r="AD2718" s="1475"/>
    </row>
    <row r="2719" spans="1:30" s="5" customFormat="1" x14ac:dyDescent="0.25">
      <c r="A2719" s="239">
        <v>1</v>
      </c>
      <c r="B2719" s="1015" t="s">
        <v>211</v>
      </c>
      <c r="C2719" s="1015"/>
      <c r="D2719" s="2388"/>
      <c r="E2719" s="2389">
        <f t="shared" ref="E2719:G2722" si="964">E2659</f>
        <v>3810</v>
      </c>
      <c r="F2719" s="2388">
        <f t="shared" si="964"/>
        <v>635</v>
      </c>
      <c r="G2719" s="2388">
        <f t="shared" si="964"/>
        <v>738</v>
      </c>
      <c r="H2719" s="2388">
        <f t="shared" si="960"/>
        <v>116.22047244094489</v>
      </c>
      <c r="I2719" s="2388">
        <f t="shared" ref="I2719:T2719" si="965">I2659</f>
        <v>0</v>
      </c>
      <c r="J2719" s="2388">
        <f t="shared" si="965"/>
        <v>0</v>
      </c>
      <c r="K2719" s="2388">
        <f t="shared" si="965"/>
        <v>0</v>
      </c>
      <c r="L2719" s="2388">
        <f t="shared" si="965"/>
        <v>0</v>
      </c>
      <c r="M2719" s="2388">
        <f t="shared" si="965"/>
        <v>0</v>
      </c>
      <c r="N2719" s="2388">
        <f t="shared" si="965"/>
        <v>0</v>
      </c>
      <c r="O2719" s="2388">
        <f t="shared" si="965"/>
        <v>0</v>
      </c>
      <c r="P2719" s="2388">
        <f t="shared" si="965"/>
        <v>0</v>
      </c>
      <c r="Q2719" s="617">
        <f t="shared" si="965"/>
        <v>0</v>
      </c>
      <c r="R2719" s="617">
        <f t="shared" ref="R2719" si="966">R2659</f>
        <v>0</v>
      </c>
      <c r="S2719" s="617">
        <f t="shared" si="965"/>
        <v>0</v>
      </c>
      <c r="T2719" s="617">
        <f t="shared" si="965"/>
        <v>0</v>
      </c>
      <c r="U2719" s="1082"/>
      <c r="V2719" s="570"/>
      <c r="W2719" s="617">
        <f>W2659</f>
        <v>0</v>
      </c>
      <c r="X2719" s="617"/>
      <c r="Y2719" s="617">
        <f t="shared" ref="Y2719:AA2722" si="967">Y2659</f>
        <v>0</v>
      </c>
      <c r="Z2719" s="617">
        <f t="shared" si="967"/>
        <v>0</v>
      </c>
      <c r="AA2719" s="2392">
        <f t="shared" si="967"/>
        <v>0</v>
      </c>
      <c r="AB2719" s="566">
        <f t="shared" ref="AB2719" si="968">AB2659</f>
        <v>0</v>
      </c>
      <c r="AC2719" s="1460"/>
      <c r="AD2719" s="1475"/>
    </row>
    <row r="2720" spans="1:30" x14ac:dyDescent="0.25">
      <c r="A2720" s="239">
        <v>1</v>
      </c>
      <c r="B2720" s="1026" t="s">
        <v>212</v>
      </c>
      <c r="C2720" s="1026"/>
      <c r="D2720" s="2491"/>
      <c r="E2720" s="2490">
        <f t="shared" si="964"/>
        <v>3800</v>
      </c>
      <c r="F2720" s="2491">
        <f t="shared" si="964"/>
        <v>633</v>
      </c>
      <c r="G2720" s="2491">
        <f t="shared" si="964"/>
        <v>738</v>
      </c>
      <c r="H2720" s="2491">
        <f t="shared" si="960"/>
        <v>116.58767772511848</v>
      </c>
      <c r="I2720" s="2491">
        <f t="shared" ref="I2720:T2720" si="969">I2660</f>
        <v>0</v>
      </c>
      <c r="J2720" s="2491">
        <f t="shared" si="969"/>
        <v>0</v>
      </c>
      <c r="K2720" s="2491">
        <f t="shared" si="969"/>
        <v>0</v>
      </c>
      <c r="L2720" s="2491">
        <f t="shared" si="969"/>
        <v>0</v>
      </c>
      <c r="M2720" s="2491">
        <f t="shared" si="969"/>
        <v>0</v>
      </c>
      <c r="N2720" s="2491">
        <f t="shared" si="969"/>
        <v>0</v>
      </c>
      <c r="O2720" s="2491">
        <f t="shared" si="969"/>
        <v>0</v>
      </c>
      <c r="P2720" s="2491">
        <f t="shared" si="969"/>
        <v>0</v>
      </c>
      <c r="Q2720" s="617">
        <f t="shared" si="969"/>
        <v>0</v>
      </c>
      <c r="R2720" s="617">
        <f t="shared" ref="R2720" si="970">R2660</f>
        <v>0</v>
      </c>
      <c r="S2720" s="617">
        <f t="shared" si="969"/>
        <v>0</v>
      </c>
      <c r="T2720" s="617">
        <f t="shared" si="969"/>
        <v>0</v>
      </c>
      <c r="U2720" s="1082"/>
      <c r="V2720" s="570"/>
      <c r="W2720" s="617">
        <f>W2660</f>
        <v>0</v>
      </c>
      <c r="X2720" s="617"/>
      <c r="Y2720" s="617">
        <f t="shared" si="967"/>
        <v>0</v>
      </c>
      <c r="Z2720" s="617">
        <f t="shared" si="967"/>
        <v>0</v>
      </c>
      <c r="AA2720" s="2492">
        <f t="shared" si="967"/>
        <v>0</v>
      </c>
      <c r="AB2720" s="566">
        <f t="shared" ref="AB2720" si="971">AB2660</f>
        <v>0</v>
      </c>
      <c r="AC2720" s="1460"/>
      <c r="AD2720" s="1475"/>
    </row>
    <row r="2721" spans="1:30" ht="30" x14ac:dyDescent="0.25">
      <c r="A2721" s="239">
        <v>1</v>
      </c>
      <c r="B2721" s="1030" t="s">
        <v>213</v>
      </c>
      <c r="C2721" s="1030"/>
      <c r="D2721" s="2493"/>
      <c r="E2721" s="2490">
        <f t="shared" si="964"/>
        <v>10</v>
      </c>
      <c r="F2721" s="2493">
        <f t="shared" si="964"/>
        <v>2</v>
      </c>
      <c r="G2721" s="2493">
        <f t="shared" si="964"/>
        <v>0</v>
      </c>
      <c r="H2721" s="2491">
        <f t="shared" si="960"/>
        <v>0</v>
      </c>
      <c r="I2721" s="2491">
        <f t="shared" ref="I2721:T2721" si="972">I2661</f>
        <v>0</v>
      </c>
      <c r="J2721" s="2491">
        <f t="shared" si="972"/>
        <v>0</v>
      </c>
      <c r="K2721" s="2491">
        <f t="shared" si="972"/>
        <v>0</v>
      </c>
      <c r="L2721" s="2493">
        <f t="shared" si="972"/>
        <v>0</v>
      </c>
      <c r="M2721" s="2493">
        <f t="shared" si="972"/>
        <v>0</v>
      </c>
      <c r="N2721" s="2491">
        <f t="shared" si="972"/>
        <v>0</v>
      </c>
      <c r="O2721" s="2491">
        <f t="shared" si="972"/>
        <v>0</v>
      </c>
      <c r="P2721" s="2493">
        <f t="shared" si="972"/>
        <v>0</v>
      </c>
      <c r="Q2721" s="617">
        <f t="shared" si="972"/>
        <v>0</v>
      </c>
      <c r="R2721" s="617">
        <f t="shared" ref="R2721" si="973">R2661</f>
        <v>0</v>
      </c>
      <c r="S2721" s="617">
        <f t="shared" si="972"/>
        <v>0</v>
      </c>
      <c r="T2721" s="617">
        <f t="shared" si="972"/>
        <v>0</v>
      </c>
      <c r="U2721" s="1507"/>
      <c r="V2721" s="571"/>
      <c r="W2721" s="618">
        <f>W2661</f>
        <v>0</v>
      </c>
      <c r="X2721" s="618"/>
      <c r="Y2721" s="618">
        <f t="shared" si="967"/>
        <v>0</v>
      </c>
      <c r="Z2721" s="617">
        <f t="shared" si="967"/>
        <v>0</v>
      </c>
      <c r="AA2721" s="2494">
        <f t="shared" si="967"/>
        <v>0</v>
      </c>
      <c r="AB2721" s="566">
        <f t="shared" ref="AB2721" si="974">AB2661</f>
        <v>0</v>
      </c>
      <c r="AC2721" s="1460"/>
      <c r="AD2721" s="1475"/>
    </row>
    <row r="2722" spans="1:30" s="253" customFormat="1" ht="30" thickBot="1" x14ac:dyDescent="0.3">
      <c r="A2722" s="239">
        <v>1</v>
      </c>
      <c r="B2722" s="2399" t="s">
        <v>218</v>
      </c>
      <c r="C2722" s="2399"/>
      <c r="D2722" s="2495"/>
      <c r="E2722" s="2496">
        <f t="shared" si="964"/>
        <v>3810</v>
      </c>
      <c r="F2722" s="2495">
        <f t="shared" si="964"/>
        <v>635</v>
      </c>
      <c r="G2722" s="2495">
        <f t="shared" si="964"/>
        <v>738</v>
      </c>
      <c r="H2722" s="2497">
        <f t="shared" si="960"/>
        <v>116.22047244094489</v>
      </c>
      <c r="I2722" s="2497"/>
      <c r="J2722" s="2497"/>
      <c r="K2722" s="2497"/>
      <c r="L2722" s="2495"/>
      <c r="M2722" s="2495"/>
      <c r="N2722" s="2497"/>
      <c r="O2722" s="2497"/>
      <c r="P2722" s="2495"/>
      <c r="Q2722" s="620">
        <f t="shared" ref="Q2722:V2722" si="975">Q2662</f>
        <v>15342.741</v>
      </c>
      <c r="R2722" s="620">
        <f t="shared" si="975"/>
        <v>15342.741</v>
      </c>
      <c r="S2722" s="620">
        <f t="shared" si="975"/>
        <v>2557.1235000000001</v>
      </c>
      <c r="T2722" s="620">
        <f t="shared" si="975"/>
        <v>2557.1235000000001</v>
      </c>
      <c r="U2722" s="1936">
        <f t="shared" si="975"/>
        <v>0</v>
      </c>
      <c r="V2722" s="658">
        <f t="shared" si="975"/>
        <v>0</v>
      </c>
      <c r="W2722" s="621">
        <f>W2662</f>
        <v>0</v>
      </c>
      <c r="X2722" s="621"/>
      <c r="Y2722" s="621">
        <f t="shared" si="967"/>
        <v>-5.8041899999999993</v>
      </c>
      <c r="Z2722" s="620">
        <f t="shared" si="967"/>
        <v>2551.3193100000003</v>
      </c>
      <c r="AA2722" s="2498">
        <f t="shared" si="967"/>
        <v>0</v>
      </c>
      <c r="AB2722" s="1205">
        <f t="shared" ref="AB2722" si="976">AB2662</f>
        <v>0</v>
      </c>
      <c r="AC2722" s="1460"/>
      <c r="AD2722" s="1475"/>
    </row>
    <row r="2723" spans="1:30" ht="31.5" x14ac:dyDescent="0.25">
      <c r="A2723" s="239">
        <v>1</v>
      </c>
      <c r="B2723" s="2296" t="s">
        <v>477</v>
      </c>
      <c r="C2723" s="2499"/>
      <c r="D2723" s="2107"/>
      <c r="E2723" s="442"/>
      <c r="F2723" s="1158"/>
      <c r="G2723" s="1158"/>
      <c r="H2723" s="1158"/>
      <c r="I2723" s="2500"/>
      <c r="J2723" s="2500"/>
      <c r="K2723" s="2148"/>
      <c r="L2723" s="2148"/>
      <c r="M2723" s="2148"/>
      <c r="N2723" s="2148"/>
      <c r="O2723" s="2148"/>
      <c r="P2723" s="2148"/>
      <c r="Q2723" s="569"/>
      <c r="R2723" s="569"/>
      <c r="S2723" s="612"/>
      <c r="T2723" s="569"/>
      <c r="U2723" s="1085"/>
      <c r="V2723" s="569"/>
      <c r="W2723" s="569"/>
      <c r="X2723" s="569"/>
      <c r="Y2723" s="569"/>
      <c r="Z2723" s="569"/>
      <c r="AA2723" s="1317"/>
      <c r="AB2723" s="612"/>
      <c r="AC2723" s="1460"/>
      <c r="AD2723" s="1475"/>
    </row>
    <row r="2724" spans="1:30" x14ac:dyDescent="0.25">
      <c r="A2724" s="239">
        <v>1</v>
      </c>
      <c r="B2724" s="1903" t="s">
        <v>5</v>
      </c>
      <c r="C2724" s="1904"/>
      <c r="D2724" s="1903"/>
      <c r="E2724" s="422"/>
      <c r="F2724" s="375"/>
      <c r="G2724" s="375"/>
      <c r="H2724" s="375"/>
      <c r="I2724" s="2501"/>
      <c r="J2724" s="2501"/>
      <c r="K2724" s="2502"/>
      <c r="L2724" s="2502"/>
      <c r="M2724" s="2502"/>
      <c r="N2724" s="2502"/>
      <c r="O2724" s="2502"/>
      <c r="P2724" s="2502"/>
      <c r="Q2724" s="570"/>
      <c r="R2724" s="570"/>
      <c r="S2724" s="566"/>
      <c r="T2724" s="570"/>
      <c r="U2724" s="1082"/>
      <c r="V2724" s="570"/>
      <c r="W2724" s="570"/>
      <c r="X2724" s="570"/>
      <c r="Y2724" s="570"/>
      <c r="Z2724" s="570"/>
      <c r="AA2724" s="1295"/>
      <c r="AB2724" s="566"/>
      <c r="AC2724" s="1460"/>
      <c r="AD2724" s="1475"/>
    </row>
    <row r="2725" spans="1:30" x14ac:dyDescent="0.25">
      <c r="A2725" s="239">
        <v>1</v>
      </c>
      <c r="B2725" s="3" t="s">
        <v>24</v>
      </c>
      <c r="C2725" s="1473" t="s">
        <v>276</v>
      </c>
      <c r="D2725" s="375">
        <v>340</v>
      </c>
      <c r="E2725" s="422">
        <v>350</v>
      </c>
      <c r="F2725" s="213">
        <f t="shared" ref="F2725:F2733" si="977">E2725/12*$B$4</f>
        <v>58.333333333333336</v>
      </c>
      <c r="G2725" s="213">
        <v>75</v>
      </c>
      <c r="H2725" s="213">
        <f t="shared" ref="H2725:H2734" si="978">G2725/F2725*100</f>
        <v>128.57142857142856</v>
      </c>
      <c r="I2725" s="2503">
        <v>6</v>
      </c>
      <c r="J2725" s="269">
        <f t="shared" ref="J2725:J2734" si="979">M2725/G2725</f>
        <v>4.5199999999999996</v>
      </c>
      <c r="K2725" s="270">
        <f t="shared" ref="K2725:K2733" si="980">ROUND(E2725*I2725,0)</f>
        <v>2100</v>
      </c>
      <c r="L2725" s="270">
        <f t="shared" ref="L2725:L2733" si="981">ROUND(K2725/12*$B$4,0)</f>
        <v>350</v>
      </c>
      <c r="M2725" s="270">
        <v>339</v>
      </c>
      <c r="N2725" s="270">
        <f t="shared" ref="N2725:N2733" si="982">M2725/L2725*100</f>
        <v>96.857142857142847</v>
      </c>
      <c r="O2725" s="270">
        <f t="shared" ref="O2725:O2733" si="983">ROUND(K2725/D2725,0)</f>
        <v>6</v>
      </c>
      <c r="P2725" s="270">
        <f t="shared" ref="P2725:P2733" si="984">M2725/$B$4*12/O2725</f>
        <v>339</v>
      </c>
      <c r="Q2725" s="570"/>
      <c r="R2725" s="570"/>
      <c r="S2725" s="566"/>
      <c r="T2725" s="570"/>
      <c r="U2725" s="1082"/>
      <c r="V2725" s="570"/>
      <c r="W2725" s="570"/>
      <c r="X2725" s="570"/>
      <c r="Y2725" s="570"/>
      <c r="Z2725" s="570"/>
      <c r="AA2725" s="1291"/>
      <c r="AB2725" s="566"/>
      <c r="AC2725" s="1460"/>
      <c r="AD2725" s="1475"/>
    </row>
    <row r="2726" spans="1:30" x14ac:dyDescent="0.25">
      <c r="A2726" s="239">
        <v>1</v>
      </c>
      <c r="B2726" s="3" t="s">
        <v>25</v>
      </c>
      <c r="C2726" s="1473" t="s">
        <v>276</v>
      </c>
      <c r="D2726" s="375">
        <v>300</v>
      </c>
      <c r="E2726" s="422">
        <v>176</v>
      </c>
      <c r="F2726" s="213">
        <f t="shared" si="977"/>
        <v>29.333333333333332</v>
      </c>
      <c r="G2726" s="213">
        <v>31</v>
      </c>
      <c r="H2726" s="213">
        <f t="shared" si="978"/>
        <v>105.68181818181819</v>
      </c>
      <c r="I2726" s="2503">
        <v>5.8</v>
      </c>
      <c r="J2726" s="269">
        <f t="shared" si="979"/>
        <v>5.838709677419355</v>
      </c>
      <c r="K2726" s="270">
        <f t="shared" si="980"/>
        <v>1021</v>
      </c>
      <c r="L2726" s="270">
        <f t="shared" si="981"/>
        <v>170</v>
      </c>
      <c r="M2726" s="270">
        <v>181</v>
      </c>
      <c r="N2726" s="270">
        <f t="shared" si="982"/>
        <v>106.47058823529412</v>
      </c>
      <c r="O2726" s="270">
        <f t="shared" si="983"/>
        <v>3</v>
      </c>
      <c r="P2726" s="270">
        <f t="shared" si="984"/>
        <v>362</v>
      </c>
      <c r="Q2726" s="570"/>
      <c r="R2726" s="570"/>
      <c r="S2726" s="566"/>
      <c r="T2726" s="570"/>
      <c r="U2726" s="1082"/>
      <c r="V2726" s="570"/>
      <c r="W2726" s="570"/>
      <c r="X2726" s="570"/>
      <c r="Y2726" s="570"/>
      <c r="Z2726" s="570"/>
      <c r="AA2726" s="1291"/>
      <c r="AB2726" s="566"/>
      <c r="AC2726" s="1460"/>
      <c r="AD2726" s="1475"/>
    </row>
    <row r="2727" spans="1:30" s="2716" customFormat="1" x14ac:dyDescent="0.25">
      <c r="B2727" s="3" t="s">
        <v>556</v>
      </c>
      <c r="C2727" s="1473" t="s">
        <v>276</v>
      </c>
      <c r="D2727" s="375">
        <v>340</v>
      </c>
      <c r="E2727" s="422">
        <v>60</v>
      </c>
      <c r="F2727" s="213">
        <f t="shared" si="977"/>
        <v>10</v>
      </c>
      <c r="G2727" s="213">
        <v>67</v>
      </c>
      <c r="H2727" s="213">
        <f t="shared" si="978"/>
        <v>670</v>
      </c>
      <c r="I2727" s="2503">
        <v>10</v>
      </c>
      <c r="J2727" s="269">
        <f t="shared" si="979"/>
        <v>9.2686567164179099</v>
      </c>
      <c r="K2727" s="270">
        <f t="shared" si="980"/>
        <v>600</v>
      </c>
      <c r="L2727" s="270">
        <f>ROUND(K2727/12*$B$4,0)</f>
        <v>100</v>
      </c>
      <c r="M2727" s="270">
        <v>621</v>
      </c>
      <c r="N2727" s="270">
        <f>M2727/L2727*100</f>
        <v>621</v>
      </c>
      <c r="O2727" s="270">
        <f t="shared" si="983"/>
        <v>2</v>
      </c>
      <c r="P2727" s="270">
        <f>M2727/$B$4*12/O2727</f>
        <v>1863</v>
      </c>
      <c r="Q2727" s="570"/>
      <c r="R2727" s="570"/>
      <c r="S2727" s="566"/>
      <c r="T2727" s="570"/>
      <c r="U2727" s="1082"/>
      <c r="V2727" s="570"/>
      <c r="W2727" s="570"/>
      <c r="X2727" s="570"/>
      <c r="Y2727" s="570"/>
      <c r="Z2727" s="570"/>
      <c r="AA2727" s="1291"/>
      <c r="AB2727" s="566"/>
      <c r="AC2727" s="1460"/>
      <c r="AD2727" s="1475"/>
    </row>
    <row r="2728" spans="1:30" x14ac:dyDescent="0.25">
      <c r="A2728" s="239">
        <v>1</v>
      </c>
      <c r="B2728" s="3" t="s">
        <v>227</v>
      </c>
      <c r="C2728" s="1473" t="s">
        <v>276</v>
      </c>
      <c r="D2728" s="375">
        <v>330</v>
      </c>
      <c r="E2728" s="422">
        <v>84</v>
      </c>
      <c r="F2728" s="213">
        <f t="shared" si="977"/>
        <v>14</v>
      </c>
      <c r="G2728" s="213">
        <v>12</v>
      </c>
      <c r="H2728" s="213">
        <f t="shared" si="978"/>
        <v>85.714285714285708</v>
      </c>
      <c r="I2728" s="2503">
        <v>8</v>
      </c>
      <c r="J2728" s="269">
        <f t="shared" si="979"/>
        <v>9.1666666666666661</v>
      </c>
      <c r="K2728" s="270">
        <f t="shared" si="980"/>
        <v>672</v>
      </c>
      <c r="L2728" s="270">
        <f t="shared" si="981"/>
        <v>112</v>
      </c>
      <c r="M2728" s="270">
        <v>110</v>
      </c>
      <c r="N2728" s="270">
        <f t="shared" si="982"/>
        <v>98.214285714285708</v>
      </c>
      <c r="O2728" s="270">
        <f t="shared" si="983"/>
        <v>2</v>
      </c>
      <c r="P2728" s="270">
        <f t="shared" si="984"/>
        <v>330</v>
      </c>
      <c r="Q2728" s="570"/>
      <c r="R2728" s="570"/>
      <c r="S2728" s="566"/>
      <c r="T2728" s="570"/>
      <c r="U2728" s="1082"/>
      <c r="V2728" s="570"/>
      <c r="W2728" s="570"/>
      <c r="X2728" s="570"/>
      <c r="Y2728" s="570"/>
      <c r="Z2728" s="570"/>
      <c r="AA2728" s="1291"/>
      <c r="AB2728" s="566"/>
      <c r="AC2728" s="1460"/>
      <c r="AD2728" s="1475"/>
    </row>
    <row r="2729" spans="1:30" x14ac:dyDescent="0.25">
      <c r="A2729" s="239">
        <v>1</v>
      </c>
      <c r="B2729" s="2047" t="s">
        <v>9</v>
      </c>
      <c r="C2729" s="1473" t="s">
        <v>276</v>
      </c>
      <c r="D2729" s="2033">
        <v>340</v>
      </c>
      <c r="E2729" s="423">
        <v>87</v>
      </c>
      <c r="F2729" s="219">
        <f t="shared" si="977"/>
        <v>14.5</v>
      </c>
      <c r="G2729" s="219">
        <v>12</v>
      </c>
      <c r="H2729" s="219">
        <f t="shared" si="978"/>
        <v>82.758620689655174</v>
      </c>
      <c r="I2729" s="2504">
        <v>11.6</v>
      </c>
      <c r="J2729" s="1485">
        <f t="shared" si="979"/>
        <v>10</v>
      </c>
      <c r="K2729" s="482">
        <f t="shared" si="980"/>
        <v>1009</v>
      </c>
      <c r="L2729" s="482">
        <f t="shared" si="981"/>
        <v>168</v>
      </c>
      <c r="M2729" s="482">
        <v>120</v>
      </c>
      <c r="N2729" s="482">
        <f t="shared" si="982"/>
        <v>71.428571428571431</v>
      </c>
      <c r="O2729" s="482">
        <f t="shared" si="983"/>
        <v>3</v>
      </c>
      <c r="P2729" s="482">
        <f t="shared" si="984"/>
        <v>240</v>
      </c>
      <c r="Q2729" s="570"/>
      <c r="R2729" s="570"/>
      <c r="S2729" s="566"/>
      <c r="T2729" s="570"/>
      <c r="U2729" s="1082"/>
      <c r="V2729" s="570"/>
      <c r="W2729" s="570"/>
      <c r="X2729" s="570"/>
      <c r="Y2729" s="570"/>
      <c r="Z2729" s="570"/>
      <c r="AA2729" s="1481"/>
      <c r="AB2729" s="566"/>
      <c r="AC2729" s="1460"/>
      <c r="AD2729" s="1475"/>
    </row>
    <row r="2730" spans="1:30" x14ac:dyDescent="0.25">
      <c r="A2730" s="239">
        <v>1</v>
      </c>
      <c r="B2730" s="3" t="s">
        <v>26</v>
      </c>
      <c r="C2730" s="1473" t="s">
        <v>276</v>
      </c>
      <c r="D2730" s="375">
        <v>340</v>
      </c>
      <c r="E2730" s="422">
        <v>86</v>
      </c>
      <c r="F2730" s="213">
        <f t="shared" si="977"/>
        <v>14.333333333333334</v>
      </c>
      <c r="G2730" s="213">
        <v>14</v>
      </c>
      <c r="H2730" s="213">
        <f t="shared" si="978"/>
        <v>97.674418604651152</v>
      </c>
      <c r="I2730" s="2503">
        <v>7</v>
      </c>
      <c r="J2730" s="269">
        <f t="shared" si="979"/>
        <v>9.5</v>
      </c>
      <c r="K2730" s="270">
        <f t="shared" si="980"/>
        <v>602</v>
      </c>
      <c r="L2730" s="270">
        <f t="shared" si="981"/>
        <v>100</v>
      </c>
      <c r="M2730" s="270">
        <v>133</v>
      </c>
      <c r="N2730" s="270">
        <f t="shared" si="982"/>
        <v>133</v>
      </c>
      <c r="O2730" s="270">
        <f t="shared" si="983"/>
        <v>2</v>
      </c>
      <c r="P2730" s="270">
        <f t="shared" si="984"/>
        <v>399</v>
      </c>
      <c r="Q2730" s="570"/>
      <c r="R2730" s="570"/>
      <c r="S2730" s="566"/>
      <c r="T2730" s="570"/>
      <c r="U2730" s="1082"/>
      <c r="V2730" s="570"/>
      <c r="W2730" s="570"/>
      <c r="X2730" s="570"/>
      <c r="Y2730" s="570"/>
      <c r="Z2730" s="570"/>
      <c r="AA2730" s="1291"/>
      <c r="AB2730" s="566"/>
      <c r="AC2730" s="1460"/>
      <c r="AD2730" s="1475"/>
    </row>
    <row r="2731" spans="1:30" x14ac:dyDescent="0.25">
      <c r="A2731" s="239">
        <v>1</v>
      </c>
      <c r="B2731" s="3" t="s">
        <v>67</v>
      </c>
      <c r="C2731" s="1473" t="s">
        <v>276</v>
      </c>
      <c r="D2731" s="375">
        <v>320</v>
      </c>
      <c r="E2731" s="422">
        <v>322</v>
      </c>
      <c r="F2731" s="213">
        <f t="shared" si="977"/>
        <v>53.666666666666664</v>
      </c>
      <c r="G2731" s="213">
        <v>29</v>
      </c>
      <c r="H2731" s="213">
        <f t="shared" si="978"/>
        <v>54.037267080745345</v>
      </c>
      <c r="I2731" s="1150">
        <v>8</v>
      </c>
      <c r="J2731" s="269">
        <f t="shared" si="979"/>
        <v>7.2413793103448274</v>
      </c>
      <c r="K2731" s="270">
        <f t="shared" si="980"/>
        <v>2576</v>
      </c>
      <c r="L2731" s="270">
        <f t="shared" si="981"/>
        <v>429</v>
      </c>
      <c r="M2731" s="270">
        <v>210</v>
      </c>
      <c r="N2731" s="270">
        <f t="shared" si="982"/>
        <v>48.951048951048953</v>
      </c>
      <c r="O2731" s="270">
        <f t="shared" si="983"/>
        <v>8</v>
      </c>
      <c r="P2731" s="270">
        <f t="shared" si="984"/>
        <v>157.5</v>
      </c>
      <c r="Q2731" s="570"/>
      <c r="R2731" s="570"/>
      <c r="S2731" s="566"/>
      <c r="T2731" s="570"/>
      <c r="U2731" s="1082"/>
      <c r="V2731" s="570"/>
      <c r="W2731" s="570"/>
      <c r="X2731" s="570"/>
      <c r="Y2731" s="570"/>
      <c r="Z2731" s="570"/>
      <c r="AA2731" s="1291"/>
      <c r="AB2731" s="566"/>
      <c r="AC2731" s="1460"/>
      <c r="AD2731" s="1475"/>
    </row>
    <row r="2732" spans="1:30" x14ac:dyDescent="0.25">
      <c r="A2732" s="239">
        <v>1</v>
      </c>
      <c r="B2732" s="3" t="s">
        <v>10</v>
      </c>
      <c r="C2732" s="1473" t="s">
        <v>276</v>
      </c>
      <c r="D2732" s="375">
        <v>340</v>
      </c>
      <c r="E2732" s="422">
        <v>426</v>
      </c>
      <c r="F2732" s="213">
        <f t="shared" si="977"/>
        <v>71</v>
      </c>
      <c r="G2732" s="213">
        <v>63</v>
      </c>
      <c r="H2732" s="213">
        <f t="shared" si="978"/>
        <v>88.732394366197184</v>
      </c>
      <c r="I2732" s="2503">
        <v>9.5</v>
      </c>
      <c r="J2732" s="269">
        <f t="shared" si="979"/>
        <v>8.7460317460317452</v>
      </c>
      <c r="K2732" s="270">
        <f t="shared" si="980"/>
        <v>4047</v>
      </c>
      <c r="L2732" s="270">
        <f t="shared" si="981"/>
        <v>675</v>
      </c>
      <c r="M2732" s="270">
        <v>551</v>
      </c>
      <c r="N2732" s="270">
        <f t="shared" si="982"/>
        <v>81.629629629629633</v>
      </c>
      <c r="O2732" s="270">
        <f t="shared" si="983"/>
        <v>12</v>
      </c>
      <c r="P2732" s="270">
        <f t="shared" si="984"/>
        <v>275.5</v>
      </c>
      <c r="Q2732" s="570"/>
      <c r="R2732" s="570"/>
      <c r="S2732" s="566"/>
      <c r="T2732" s="570"/>
      <c r="U2732" s="1082"/>
      <c r="V2732" s="570"/>
      <c r="W2732" s="570"/>
      <c r="X2732" s="570"/>
      <c r="Y2732" s="570"/>
      <c r="Z2732" s="570"/>
      <c r="AA2732" s="1291"/>
      <c r="AB2732" s="566"/>
      <c r="AC2732" s="1460"/>
      <c r="AD2732" s="1475"/>
    </row>
    <row r="2733" spans="1:30" x14ac:dyDescent="0.25">
      <c r="A2733" s="239">
        <v>1</v>
      </c>
      <c r="B2733" s="2047" t="s">
        <v>6</v>
      </c>
      <c r="C2733" s="1473" t="s">
        <v>276</v>
      </c>
      <c r="D2733" s="2033">
        <v>340</v>
      </c>
      <c r="E2733" s="423">
        <v>609</v>
      </c>
      <c r="F2733" s="219">
        <f t="shared" si="977"/>
        <v>101.5</v>
      </c>
      <c r="G2733" s="219">
        <v>115</v>
      </c>
      <c r="H2733" s="219">
        <f t="shared" si="978"/>
        <v>113.30049261083744</v>
      </c>
      <c r="I2733" s="2504">
        <v>8.5830000000000002</v>
      </c>
      <c r="J2733" s="1485">
        <f t="shared" si="979"/>
        <v>8.4869565217391312</v>
      </c>
      <c r="K2733" s="482">
        <f t="shared" si="980"/>
        <v>5227</v>
      </c>
      <c r="L2733" s="482">
        <f t="shared" si="981"/>
        <v>871</v>
      </c>
      <c r="M2733" s="482">
        <v>976</v>
      </c>
      <c r="N2733" s="482">
        <f t="shared" si="982"/>
        <v>112.05510907003445</v>
      </c>
      <c r="O2733" s="482">
        <f t="shared" si="983"/>
        <v>15</v>
      </c>
      <c r="P2733" s="482">
        <f t="shared" si="984"/>
        <v>390.4</v>
      </c>
      <c r="Q2733" s="571"/>
      <c r="R2733" s="571"/>
      <c r="S2733" s="1197"/>
      <c r="T2733" s="571"/>
      <c r="U2733" s="1507"/>
      <c r="V2733" s="571"/>
      <c r="W2733" s="571"/>
      <c r="X2733" s="571"/>
      <c r="Y2733" s="571"/>
      <c r="Z2733" s="571"/>
      <c r="AA2733" s="1481"/>
      <c r="AB2733" s="1194"/>
      <c r="AC2733" s="1460"/>
      <c r="AD2733" s="1475"/>
    </row>
    <row r="2734" spans="1:30" ht="29.25" x14ac:dyDescent="0.25">
      <c r="A2734" s="239">
        <v>1</v>
      </c>
      <c r="B2734" s="1665" t="s">
        <v>7</v>
      </c>
      <c r="C2734" s="1665"/>
      <c r="D2734" s="1665"/>
      <c r="E2734" s="453">
        <f>SUM(E2725:E2733)</f>
        <v>2200</v>
      </c>
      <c r="F2734" s="2072">
        <f>SUM(F2725:F2733)</f>
        <v>366.66666666666663</v>
      </c>
      <c r="G2734" s="2072">
        <f>SUM(G2725:G2733)</f>
        <v>418</v>
      </c>
      <c r="H2734" s="2072">
        <f t="shared" si="978"/>
        <v>114.00000000000001</v>
      </c>
      <c r="I2734" s="2505">
        <f>SUM(K2734/E2734)</f>
        <v>8.1154545454545453</v>
      </c>
      <c r="J2734" s="8">
        <f t="shared" si="979"/>
        <v>7.7535885167464116</v>
      </c>
      <c r="K2734" s="1906">
        <f>SUM(K2725:K2733)</f>
        <v>17854</v>
      </c>
      <c r="L2734" s="1906">
        <f>SUM(L2725:L2733)</f>
        <v>2975</v>
      </c>
      <c r="M2734" s="1906">
        <f>SUM(M2725:M2733)</f>
        <v>3241</v>
      </c>
      <c r="N2734" s="1579">
        <f>M2734/L2734*100</f>
        <v>108.94117647058823</v>
      </c>
      <c r="O2734" s="366">
        <f>SUM(O2725:O2733)</f>
        <v>53</v>
      </c>
      <c r="P2734" s="1579">
        <f>M2734/$B$4*12/O2734</f>
        <v>366.90566037735852</v>
      </c>
      <c r="Q2734" s="568">
        <v>83516.923771970309</v>
      </c>
      <c r="R2734" s="568">
        <v>83516.923771970309</v>
      </c>
      <c r="S2734" s="2718">
        <f t="shared" ref="S2734" si="985">Q2734/12*$B$4+(R2734-Q2734)/11*1</f>
        <v>13919.487295328385</v>
      </c>
      <c r="T2734" s="568">
        <f>Z2734-Y2734-V2734</f>
        <v>20802.801120000004</v>
      </c>
      <c r="U2734" s="1086"/>
      <c r="V2734" s="568">
        <v>-14.698040000000001</v>
      </c>
      <c r="W2734" s="568">
        <f>T2734-S2734</f>
        <v>6883.3138246716189</v>
      </c>
      <c r="X2734" s="568"/>
      <c r="Y2734" s="568">
        <v>-232.26751999999999</v>
      </c>
      <c r="Z2734" s="568">
        <v>20555.835560000003</v>
      </c>
      <c r="AA2734" s="2073">
        <f>SUM(AA2725:AA2733)</f>
        <v>0</v>
      </c>
      <c r="AB2734" s="1199"/>
      <c r="AC2734" s="1460"/>
      <c r="AD2734" s="1475"/>
    </row>
    <row r="2735" spans="1:30" x14ac:dyDescent="0.25">
      <c r="A2735" s="239">
        <v>1</v>
      </c>
      <c r="B2735" s="2435" t="s">
        <v>14</v>
      </c>
      <c r="C2735" s="2435"/>
      <c r="D2735" s="210"/>
      <c r="E2735" s="442"/>
      <c r="F2735" s="1158"/>
      <c r="G2735" s="1158"/>
      <c r="H2735" s="1158"/>
      <c r="I2735" s="2506"/>
      <c r="J2735" s="2506"/>
      <c r="K2735" s="2507"/>
      <c r="L2735" s="2507"/>
      <c r="M2735" s="2507"/>
      <c r="N2735" s="2507"/>
      <c r="O2735" s="2507"/>
      <c r="P2735" s="2507"/>
      <c r="Q2735" s="569"/>
      <c r="R2735" s="569"/>
      <c r="S2735" s="612"/>
      <c r="T2735" s="569"/>
      <c r="U2735" s="1085"/>
      <c r="V2735" s="569"/>
      <c r="W2735" s="569"/>
      <c r="X2735" s="569"/>
      <c r="Y2735" s="569"/>
      <c r="Z2735" s="569"/>
      <c r="AA2735" s="1317"/>
      <c r="AB2735" s="612"/>
      <c r="AC2735" s="1460"/>
      <c r="AD2735" s="1475"/>
    </row>
    <row r="2736" spans="1:30" ht="60" x14ac:dyDescent="0.25">
      <c r="A2736" s="239">
        <v>1</v>
      </c>
      <c r="B2736" s="1167" t="s">
        <v>385</v>
      </c>
      <c r="C2736" s="2048"/>
      <c r="D2736" s="2063"/>
      <c r="E2736" s="459"/>
      <c r="F2736" s="787"/>
      <c r="G2736" s="787"/>
      <c r="H2736" s="787"/>
      <c r="I2736" s="1150"/>
      <c r="J2736" s="1150"/>
      <c r="K2736" s="1863"/>
      <c r="L2736" s="1863"/>
      <c r="M2736" s="1863"/>
      <c r="N2736" s="1863"/>
      <c r="O2736" s="1863"/>
      <c r="P2736" s="1863"/>
      <c r="Q2736" s="570">
        <v>114704.18297999998</v>
      </c>
      <c r="R2736" s="570">
        <v>114704.18297999998</v>
      </c>
      <c r="S2736" s="3679">
        <f>(Q2736-1320.75735)/12*$B$4+1320.75735+(R2736-Q2736)/11*1</f>
        <v>20217.994954999998</v>
      </c>
      <c r="T2736" s="570">
        <f>Z2736-Y2736-V2736</f>
        <v>19595.31871</v>
      </c>
      <c r="U2736" s="1082"/>
      <c r="V2736" s="570"/>
      <c r="W2736" s="570">
        <f>T2736-S2736</f>
        <v>-622.67624499999874</v>
      </c>
      <c r="X2736" s="570"/>
      <c r="Y2736" s="570">
        <v>-23.337350000000001</v>
      </c>
      <c r="Z2736" s="570">
        <v>19571.981359999998</v>
      </c>
      <c r="AA2736" s="1262"/>
      <c r="AB2736" s="566"/>
      <c r="AC2736" s="1460"/>
      <c r="AD2736" s="1475"/>
    </row>
    <row r="2737" spans="1:30" x14ac:dyDescent="0.25">
      <c r="A2737" s="239">
        <v>1</v>
      </c>
      <c r="B2737" s="721" t="s">
        <v>330</v>
      </c>
      <c r="C2737" s="2048"/>
      <c r="D2737" s="2063"/>
      <c r="E2737" s="459"/>
      <c r="F2737" s="787"/>
      <c r="G2737" s="787"/>
      <c r="H2737" s="787"/>
      <c r="I2737" s="1150"/>
      <c r="J2737" s="1150"/>
      <c r="K2737" s="1863"/>
      <c r="L2737" s="1863"/>
      <c r="M2737" s="1863"/>
      <c r="N2737" s="1863"/>
      <c r="O2737" s="1863"/>
      <c r="P2737" s="1863"/>
      <c r="Q2737" s="570">
        <v>20252.973959999999</v>
      </c>
      <c r="R2737" s="570">
        <v>20252.973959999999</v>
      </c>
      <c r="S2737" s="1190">
        <f t="shared" ref="S2737" si="986">Q2737/12*$B$4+(R2737-Q2737)/11*1</f>
        <v>3375.49566</v>
      </c>
      <c r="T2737" s="570">
        <f>Z2737-Y2737-V2737</f>
        <v>3375.49566</v>
      </c>
      <c r="U2737" s="1082"/>
      <c r="V2737" s="570"/>
      <c r="W2737" s="570">
        <f>T2737-S2737</f>
        <v>0</v>
      </c>
      <c r="X2737" s="570"/>
      <c r="Y2737" s="570">
        <v>0</v>
      </c>
      <c r="Z2737" s="570">
        <v>3375.49566</v>
      </c>
      <c r="AA2737" s="1262"/>
      <c r="AB2737" s="566"/>
      <c r="AC2737" s="1460"/>
      <c r="AD2737" s="1475"/>
    </row>
    <row r="2738" spans="1:30" ht="29.25" x14ac:dyDescent="0.25">
      <c r="A2738" s="239">
        <v>1</v>
      </c>
      <c r="B2738" s="722" t="s">
        <v>294</v>
      </c>
      <c r="C2738" s="680"/>
      <c r="D2738" s="4"/>
      <c r="E2738" s="869">
        <f>E2740+E2741+E2742+E2743+E2745</f>
        <v>34009</v>
      </c>
      <c r="F2738" s="368">
        <f>F2740+F2741+F2742+F2743+F2745</f>
        <v>5668.1666666666661</v>
      </c>
      <c r="G2738" s="368">
        <f>G2740+G2741+G2742+G2743+G2745</f>
        <v>3298</v>
      </c>
      <c r="H2738" s="375">
        <f>G2738/F2738*100</f>
        <v>58.184598194595551</v>
      </c>
      <c r="I2738" s="1902"/>
      <c r="J2738" s="1902"/>
      <c r="K2738" s="211"/>
      <c r="L2738" s="211"/>
      <c r="M2738" s="211"/>
      <c r="N2738" s="211"/>
      <c r="O2738" s="211"/>
      <c r="P2738" s="211"/>
      <c r="Q2738" s="570"/>
      <c r="R2738" s="570"/>
      <c r="S2738" s="566"/>
      <c r="T2738" s="570"/>
      <c r="U2738" s="1082"/>
      <c r="V2738" s="570"/>
      <c r="W2738" s="570"/>
      <c r="X2738" s="570"/>
      <c r="Y2738" s="570"/>
      <c r="Z2738" s="570"/>
      <c r="AA2738" s="1275">
        <f>AA2740+AA2741+AA2742+AA2743+AA2745</f>
        <v>0</v>
      </c>
      <c r="AB2738" s="566"/>
      <c r="AC2738" s="1460"/>
      <c r="AD2738" s="1475"/>
    </row>
    <row r="2739" spans="1:30" ht="30" x14ac:dyDescent="0.25">
      <c r="A2739" s="239">
        <v>1</v>
      </c>
      <c r="B2739" s="517" t="s">
        <v>205</v>
      </c>
      <c r="C2739" s="680"/>
      <c r="D2739" s="4"/>
      <c r="E2739" s="869"/>
      <c r="F2739" s="368"/>
      <c r="G2739" s="368"/>
      <c r="H2739" s="375"/>
      <c r="I2739" s="1902"/>
      <c r="J2739" s="1902"/>
      <c r="K2739" s="211"/>
      <c r="L2739" s="211"/>
      <c r="M2739" s="211"/>
      <c r="N2739" s="211"/>
      <c r="O2739" s="211"/>
      <c r="P2739" s="211"/>
      <c r="Q2739" s="570"/>
      <c r="R2739" s="570"/>
      <c r="S2739" s="566"/>
      <c r="T2739" s="570"/>
      <c r="U2739" s="1082"/>
      <c r="V2739" s="570"/>
      <c r="W2739" s="570"/>
      <c r="X2739" s="570"/>
      <c r="Y2739" s="570"/>
      <c r="Z2739" s="570"/>
      <c r="AA2739" s="1275"/>
      <c r="AB2739" s="566"/>
      <c r="AC2739" s="1460"/>
      <c r="AD2739" s="1475"/>
    </row>
    <row r="2740" spans="1:30" ht="30" x14ac:dyDescent="0.25">
      <c r="A2740" s="239">
        <v>1</v>
      </c>
      <c r="B2740" s="517" t="s">
        <v>206</v>
      </c>
      <c r="C2740" s="680"/>
      <c r="D2740" s="4"/>
      <c r="E2740" s="525">
        <v>2560</v>
      </c>
      <c r="F2740" s="368">
        <f t="shared" ref="F2740:F2745" si="987">E2740/12*$B$4</f>
        <v>426.66666666666669</v>
      </c>
      <c r="G2740" s="368">
        <v>110</v>
      </c>
      <c r="H2740" s="375">
        <f t="shared" ref="H2740:H2750" si="988">G2740/F2740*100</f>
        <v>25.78125</v>
      </c>
      <c r="I2740" s="1902"/>
      <c r="J2740" s="1902"/>
      <c r="K2740" s="211"/>
      <c r="L2740" s="211"/>
      <c r="M2740" s="211"/>
      <c r="N2740" s="211"/>
      <c r="O2740" s="211"/>
      <c r="P2740" s="211"/>
      <c r="Q2740" s="570"/>
      <c r="R2740" s="570"/>
      <c r="S2740" s="566"/>
      <c r="T2740" s="570"/>
      <c r="U2740" s="1082"/>
      <c r="V2740" s="570"/>
      <c r="W2740" s="570"/>
      <c r="X2740" s="570"/>
      <c r="Y2740" s="570"/>
      <c r="Z2740" s="570"/>
      <c r="AA2740" s="1275"/>
      <c r="AB2740" s="566"/>
      <c r="AC2740" s="1460"/>
      <c r="AD2740" s="1475"/>
    </row>
    <row r="2741" spans="1:30" ht="30" x14ac:dyDescent="0.25">
      <c r="A2741" s="239">
        <v>1</v>
      </c>
      <c r="B2741" s="723" t="s">
        <v>558</v>
      </c>
      <c r="C2741" s="680"/>
      <c r="D2741" s="4"/>
      <c r="E2741" s="525">
        <v>14500</v>
      </c>
      <c r="F2741" s="368">
        <f t="shared" si="987"/>
        <v>2416.6666666666665</v>
      </c>
      <c r="G2741" s="368">
        <v>915</v>
      </c>
      <c r="H2741" s="375">
        <f t="shared" si="988"/>
        <v>37.862068965517246</v>
      </c>
      <c r="I2741" s="1902"/>
      <c r="J2741" s="1902"/>
      <c r="K2741" s="211"/>
      <c r="L2741" s="211"/>
      <c r="M2741" s="211"/>
      <c r="N2741" s="211"/>
      <c r="O2741" s="211"/>
      <c r="P2741" s="211"/>
      <c r="Q2741" s="570"/>
      <c r="R2741" s="570"/>
      <c r="S2741" s="566"/>
      <c r="T2741" s="570"/>
      <c r="U2741" s="1082"/>
      <c r="V2741" s="570"/>
      <c r="W2741" s="570"/>
      <c r="X2741" s="570"/>
      <c r="Y2741" s="570"/>
      <c r="Z2741" s="570"/>
      <c r="AA2741" s="1275"/>
      <c r="AB2741" s="566"/>
      <c r="AC2741" s="1460"/>
      <c r="AD2741" s="1475"/>
    </row>
    <row r="2742" spans="1:30" ht="75" x14ac:dyDescent="0.25">
      <c r="A2742" s="239">
        <v>1</v>
      </c>
      <c r="B2742" s="518" t="s">
        <v>296</v>
      </c>
      <c r="C2742" s="680"/>
      <c r="D2742" s="4"/>
      <c r="E2742" s="525">
        <v>3524</v>
      </c>
      <c r="F2742" s="368">
        <f t="shared" si="987"/>
        <v>587.33333333333337</v>
      </c>
      <c r="G2742" s="368">
        <v>359</v>
      </c>
      <c r="H2742" s="375">
        <f t="shared" si="988"/>
        <v>61.123723041997721</v>
      </c>
      <c r="I2742" s="1902"/>
      <c r="J2742" s="1902"/>
      <c r="K2742" s="211"/>
      <c r="L2742" s="211"/>
      <c r="M2742" s="211"/>
      <c r="N2742" s="211"/>
      <c r="O2742" s="211"/>
      <c r="P2742" s="211"/>
      <c r="Q2742" s="570"/>
      <c r="R2742" s="570"/>
      <c r="S2742" s="566"/>
      <c r="T2742" s="570"/>
      <c r="U2742" s="1082"/>
      <c r="V2742" s="570"/>
      <c r="W2742" s="570"/>
      <c r="X2742" s="570"/>
      <c r="Y2742" s="570"/>
      <c r="Z2742" s="570"/>
      <c r="AA2742" s="1275"/>
      <c r="AB2742" s="566"/>
      <c r="AC2742" s="1460"/>
      <c r="AD2742" s="1475"/>
    </row>
    <row r="2743" spans="1:30" ht="45" x14ac:dyDescent="0.25">
      <c r="A2743" s="239">
        <v>1</v>
      </c>
      <c r="B2743" s="518" t="s">
        <v>297</v>
      </c>
      <c r="C2743" s="680"/>
      <c r="D2743" s="4"/>
      <c r="E2743" s="525">
        <v>11700</v>
      </c>
      <c r="F2743" s="368">
        <f t="shared" si="987"/>
        <v>1950</v>
      </c>
      <c r="G2743" s="368">
        <v>1911</v>
      </c>
      <c r="H2743" s="375">
        <f t="shared" si="988"/>
        <v>98</v>
      </c>
      <c r="I2743" s="1902"/>
      <c r="J2743" s="1902"/>
      <c r="K2743" s="211"/>
      <c r="L2743" s="211"/>
      <c r="M2743" s="211"/>
      <c r="N2743" s="211"/>
      <c r="O2743" s="211"/>
      <c r="P2743" s="211"/>
      <c r="Q2743" s="570"/>
      <c r="R2743" s="570"/>
      <c r="S2743" s="566"/>
      <c r="T2743" s="570"/>
      <c r="U2743" s="1082"/>
      <c r="V2743" s="570"/>
      <c r="W2743" s="570"/>
      <c r="X2743" s="570"/>
      <c r="Y2743" s="570"/>
      <c r="Z2743" s="570"/>
      <c r="AA2743" s="1275"/>
      <c r="AB2743" s="566"/>
      <c r="AC2743" s="1460"/>
      <c r="AD2743" s="1475"/>
    </row>
    <row r="2744" spans="1:30" s="2716" customFormat="1" ht="105" x14ac:dyDescent="0.25">
      <c r="B2744" s="518" t="s">
        <v>540</v>
      </c>
      <c r="C2744" s="680"/>
      <c r="D2744" s="4"/>
      <c r="E2744" s="525">
        <v>6500</v>
      </c>
      <c r="F2744" s="368">
        <f t="shared" si="987"/>
        <v>1083.3333333333333</v>
      </c>
      <c r="G2744" s="368">
        <v>1023</v>
      </c>
      <c r="H2744" s="375">
        <f t="shared" si="988"/>
        <v>94.430769230769243</v>
      </c>
      <c r="I2744" s="1902"/>
      <c r="J2744" s="1902"/>
      <c r="K2744" s="211"/>
      <c r="L2744" s="211"/>
      <c r="M2744" s="211"/>
      <c r="N2744" s="211"/>
      <c r="O2744" s="211"/>
      <c r="P2744" s="211"/>
      <c r="Q2744" s="570"/>
      <c r="R2744" s="570"/>
      <c r="S2744" s="566"/>
      <c r="T2744" s="570"/>
      <c r="U2744" s="1082"/>
      <c r="V2744" s="570"/>
      <c r="W2744" s="570"/>
      <c r="X2744" s="570"/>
      <c r="Y2744" s="570"/>
      <c r="Z2744" s="570"/>
      <c r="AA2744" s="1275"/>
      <c r="AB2744" s="566"/>
      <c r="AC2744" s="1460"/>
      <c r="AD2744" s="1475"/>
    </row>
    <row r="2745" spans="1:30" ht="30" x14ac:dyDescent="0.25">
      <c r="B2745" s="518" t="s">
        <v>383</v>
      </c>
      <c r="C2745" s="680"/>
      <c r="D2745" s="4"/>
      <c r="E2745" s="525">
        <v>1725</v>
      </c>
      <c r="F2745" s="368">
        <f t="shared" si="987"/>
        <v>287.5</v>
      </c>
      <c r="G2745" s="368">
        <v>3</v>
      </c>
      <c r="H2745" s="375">
        <f t="shared" si="988"/>
        <v>1.0434782608695654</v>
      </c>
      <c r="I2745" s="1902"/>
      <c r="J2745" s="1902"/>
      <c r="K2745" s="211"/>
      <c r="L2745" s="211"/>
      <c r="M2745" s="211"/>
      <c r="N2745" s="211"/>
      <c r="O2745" s="211"/>
      <c r="P2745" s="211"/>
      <c r="Q2745" s="570"/>
      <c r="R2745" s="570"/>
      <c r="S2745" s="566"/>
      <c r="T2745" s="570"/>
      <c r="U2745" s="1082"/>
      <c r="V2745" s="570"/>
      <c r="W2745" s="570"/>
      <c r="X2745" s="570"/>
      <c r="Y2745" s="570"/>
      <c r="Z2745" s="570"/>
      <c r="AA2745" s="1275"/>
      <c r="AB2745" s="566"/>
      <c r="AC2745" s="1460"/>
      <c r="AD2745" s="1475"/>
    </row>
    <row r="2746" spans="1:30" ht="29.25" x14ac:dyDescent="0.25">
      <c r="A2746" s="239">
        <v>1</v>
      </c>
      <c r="B2746" s="485" t="s">
        <v>135</v>
      </c>
      <c r="C2746" s="680"/>
      <c r="D2746" s="4"/>
      <c r="E2746" s="869">
        <f>E2747</f>
        <v>23532</v>
      </c>
      <c r="F2746" s="368">
        <f>F2747</f>
        <v>3922</v>
      </c>
      <c r="G2746" s="368">
        <f>G2747</f>
        <v>3587</v>
      </c>
      <c r="H2746" s="375">
        <f t="shared" si="988"/>
        <v>91.458439571647119</v>
      </c>
      <c r="I2746" s="1902"/>
      <c r="J2746" s="1902"/>
      <c r="K2746" s="211"/>
      <c r="L2746" s="211"/>
      <c r="M2746" s="211"/>
      <c r="N2746" s="211"/>
      <c r="O2746" s="211"/>
      <c r="P2746" s="211"/>
      <c r="Q2746" s="570"/>
      <c r="R2746" s="570"/>
      <c r="S2746" s="566"/>
      <c r="T2746" s="570"/>
      <c r="U2746" s="1082"/>
      <c r="V2746" s="570"/>
      <c r="W2746" s="570"/>
      <c r="X2746" s="570"/>
      <c r="Y2746" s="570"/>
      <c r="Z2746" s="570"/>
      <c r="AA2746" s="1275">
        <f>AA2747</f>
        <v>0</v>
      </c>
      <c r="AB2746" s="566"/>
      <c r="AC2746" s="1460"/>
      <c r="AD2746" s="1475"/>
    </row>
    <row r="2747" spans="1:30" x14ac:dyDescent="0.25">
      <c r="A2747" s="239">
        <v>1</v>
      </c>
      <c r="B2747" s="292" t="s">
        <v>240</v>
      </c>
      <c r="C2747" s="680"/>
      <c r="D2747" s="4"/>
      <c r="E2747" s="525">
        <v>23532</v>
      </c>
      <c r="F2747" s="368">
        <f>E2747/12*$B$4</f>
        <v>3922</v>
      </c>
      <c r="G2747" s="368">
        <v>3587</v>
      </c>
      <c r="H2747" s="375">
        <f t="shared" si="988"/>
        <v>91.458439571647119</v>
      </c>
      <c r="I2747" s="1902"/>
      <c r="J2747" s="1902"/>
      <c r="K2747" s="211"/>
      <c r="L2747" s="211"/>
      <c r="M2747" s="211"/>
      <c r="N2747" s="211"/>
      <c r="O2747" s="211"/>
      <c r="P2747" s="211"/>
      <c r="Q2747" s="570"/>
      <c r="R2747" s="570"/>
      <c r="S2747" s="566"/>
      <c r="T2747" s="570"/>
      <c r="U2747" s="1082"/>
      <c r="V2747" s="570"/>
      <c r="W2747" s="570"/>
      <c r="X2747" s="570"/>
      <c r="Y2747" s="570"/>
      <c r="Z2747" s="570"/>
      <c r="AA2747" s="1275"/>
      <c r="AB2747" s="566"/>
      <c r="AC2747" s="1460"/>
      <c r="AD2747" s="1475"/>
    </row>
    <row r="2748" spans="1:30" ht="63" x14ac:dyDescent="0.25">
      <c r="A2748" s="239">
        <v>1</v>
      </c>
      <c r="B2748" s="750" t="s">
        <v>299</v>
      </c>
      <c r="C2748" s="680"/>
      <c r="D2748" s="4"/>
      <c r="E2748" s="418">
        <f>E2749+E2754</f>
        <v>12075.8</v>
      </c>
      <c r="F2748" s="368">
        <f>F2749+F2754</f>
        <v>2012.6333333333332</v>
      </c>
      <c r="G2748" s="368">
        <f>G2749+G2754</f>
        <v>3</v>
      </c>
      <c r="H2748" s="375">
        <f t="shared" si="988"/>
        <v>0.14905844747345934</v>
      </c>
      <c r="I2748" s="1902"/>
      <c r="J2748" s="1902"/>
      <c r="K2748" s="211"/>
      <c r="L2748" s="211"/>
      <c r="M2748" s="211"/>
      <c r="N2748" s="211"/>
      <c r="O2748" s="211"/>
      <c r="P2748" s="211"/>
      <c r="Q2748" s="570"/>
      <c r="R2748" s="570"/>
      <c r="S2748" s="1190"/>
      <c r="T2748" s="570">
        <f>Z2748-Y2748-V2748</f>
        <v>0</v>
      </c>
      <c r="U2748" s="1082"/>
      <c r="V2748" s="570"/>
      <c r="W2748" s="570">
        <f>T2748-S2748</f>
        <v>0</v>
      </c>
      <c r="X2748" s="570"/>
      <c r="Y2748" s="570"/>
      <c r="Z2748" s="570"/>
      <c r="AA2748" s="1275">
        <f>AA2749+AA2754</f>
        <v>0</v>
      </c>
      <c r="AB2748" s="566"/>
      <c r="AC2748" s="1460"/>
      <c r="AD2748" s="1475"/>
    </row>
    <row r="2749" spans="1:30" ht="30" x14ac:dyDescent="0.25">
      <c r="A2749" s="239">
        <v>1</v>
      </c>
      <c r="B2749" s="723" t="s">
        <v>300</v>
      </c>
      <c r="C2749" s="680"/>
      <c r="D2749" s="4"/>
      <c r="E2749" s="418">
        <f>SUM(E2750:E2753)</f>
        <v>5573</v>
      </c>
      <c r="F2749" s="368">
        <f>SUM(F2750:F2753)</f>
        <v>928.83333333333326</v>
      </c>
      <c r="G2749" s="368">
        <f>SUM(G2750:G2753)</f>
        <v>3</v>
      </c>
      <c r="H2749" s="375">
        <f t="shared" si="988"/>
        <v>0.32298582451103536</v>
      </c>
      <c r="I2749" s="1902"/>
      <c r="J2749" s="1902"/>
      <c r="K2749" s="211"/>
      <c r="L2749" s="211"/>
      <c r="M2749" s="211"/>
      <c r="N2749" s="211"/>
      <c r="O2749" s="211"/>
      <c r="P2749" s="211"/>
      <c r="Q2749" s="570"/>
      <c r="R2749" s="570"/>
      <c r="S2749" s="566"/>
      <c r="T2749" s="570"/>
      <c r="U2749" s="1082"/>
      <c r="V2749" s="570"/>
      <c r="W2749" s="570"/>
      <c r="X2749" s="570"/>
      <c r="Y2749" s="570"/>
      <c r="Z2749" s="570"/>
      <c r="AA2749" s="1275">
        <f>SUM(AA2750:AA2753)</f>
        <v>0</v>
      </c>
      <c r="AB2749" s="566"/>
      <c r="AC2749" s="1460"/>
      <c r="AD2749" s="1475"/>
    </row>
    <row r="2750" spans="1:30" ht="30" x14ac:dyDescent="0.25">
      <c r="A2750" s="239">
        <v>1</v>
      </c>
      <c r="B2750" s="518" t="s">
        <v>301</v>
      </c>
      <c r="C2750" s="680"/>
      <c r="D2750" s="4"/>
      <c r="E2750" s="418">
        <v>5227</v>
      </c>
      <c r="F2750" s="368">
        <f>E2750/12*$B$4</f>
        <v>871.16666666666663</v>
      </c>
      <c r="G2750" s="368">
        <v>3</v>
      </c>
      <c r="H2750" s="375">
        <f t="shared" si="988"/>
        <v>0.34436579299789555</v>
      </c>
      <c r="I2750" s="1902"/>
      <c r="J2750" s="1902"/>
      <c r="K2750" s="211"/>
      <c r="L2750" s="211"/>
      <c r="M2750" s="211"/>
      <c r="N2750" s="211"/>
      <c r="O2750" s="211"/>
      <c r="P2750" s="211"/>
      <c r="Q2750" s="570"/>
      <c r="R2750" s="570"/>
      <c r="S2750" s="566"/>
      <c r="T2750" s="570"/>
      <c r="U2750" s="1082"/>
      <c r="V2750" s="570"/>
      <c r="W2750" s="570"/>
      <c r="X2750" s="570"/>
      <c r="Y2750" s="570"/>
      <c r="Z2750" s="570"/>
      <c r="AA2750" s="1275"/>
      <c r="AB2750" s="566"/>
      <c r="AC2750" s="1460"/>
      <c r="AD2750" s="1475"/>
    </row>
    <row r="2751" spans="1:30" ht="60" x14ac:dyDescent="0.25">
      <c r="A2751" s="239">
        <v>1</v>
      </c>
      <c r="B2751" s="518" t="s">
        <v>302</v>
      </c>
      <c r="C2751" s="680"/>
      <c r="D2751" s="4"/>
      <c r="E2751" s="418"/>
      <c r="F2751" s="368"/>
      <c r="G2751" s="368"/>
      <c r="H2751" s="375"/>
      <c r="I2751" s="1902"/>
      <c r="J2751" s="1902"/>
      <c r="K2751" s="211"/>
      <c r="L2751" s="211"/>
      <c r="M2751" s="211"/>
      <c r="N2751" s="211"/>
      <c r="O2751" s="211"/>
      <c r="P2751" s="211"/>
      <c r="Q2751" s="570"/>
      <c r="R2751" s="570"/>
      <c r="S2751" s="566"/>
      <c r="T2751" s="570"/>
      <c r="U2751" s="1082"/>
      <c r="V2751" s="570"/>
      <c r="W2751" s="570"/>
      <c r="X2751" s="570"/>
      <c r="Y2751" s="570"/>
      <c r="Z2751" s="570"/>
      <c r="AA2751" s="1275"/>
      <c r="AB2751" s="566"/>
      <c r="AC2751" s="1460"/>
      <c r="AD2751" s="1475"/>
    </row>
    <row r="2752" spans="1:30" ht="45" x14ac:dyDescent="0.25">
      <c r="A2752" s="239">
        <v>1</v>
      </c>
      <c r="B2752" s="518" t="s">
        <v>303</v>
      </c>
      <c r="C2752" s="680"/>
      <c r="D2752" s="4"/>
      <c r="E2752" s="418">
        <v>100</v>
      </c>
      <c r="F2752" s="368">
        <f>E2752/12*$B$4</f>
        <v>16.666666666666668</v>
      </c>
      <c r="G2752" s="368"/>
      <c r="H2752" s="375">
        <f>G2752/F2752*100</f>
        <v>0</v>
      </c>
      <c r="I2752" s="1902"/>
      <c r="J2752" s="1902"/>
      <c r="K2752" s="211"/>
      <c r="L2752" s="211"/>
      <c r="M2752" s="211"/>
      <c r="N2752" s="211"/>
      <c r="O2752" s="211"/>
      <c r="P2752" s="211"/>
      <c r="Q2752" s="570"/>
      <c r="R2752" s="570"/>
      <c r="S2752" s="566"/>
      <c r="T2752" s="570"/>
      <c r="U2752" s="1082"/>
      <c r="V2752" s="570"/>
      <c r="W2752" s="570"/>
      <c r="X2752" s="570"/>
      <c r="Y2752" s="570"/>
      <c r="Z2752" s="570"/>
      <c r="AA2752" s="1275"/>
      <c r="AB2752" s="566"/>
      <c r="AC2752" s="1460"/>
      <c r="AD2752" s="1475"/>
    </row>
    <row r="2753" spans="1:30" ht="30" x14ac:dyDescent="0.25">
      <c r="A2753" s="239">
        <v>1</v>
      </c>
      <c r="B2753" s="518" t="s">
        <v>304</v>
      </c>
      <c r="C2753" s="680"/>
      <c r="D2753" s="4"/>
      <c r="E2753" s="418">
        <v>246</v>
      </c>
      <c r="F2753" s="368">
        <f>E2753/12*$B$4</f>
        <v>41</v>
      </c>
      <c r="G2753" s="368"/>
      <c r="H2753" s="375">
        <f>G2753/F2753*100</f>
        <v>0</v>
      </c>
      <c r="I2753" s="1902"/>
      <c r="J2753" s="1902"/>
      <c r="K2753" s="211"/>
      <c r="L2753" s="211"/>
      <c r="M2753" s="211"/>
      <c r="N2753" s="211"/>
      <c r="O2753" s="211"/>
      <c r="P2753" s="211"/>
      <c r="Q2753" s="570"/>
      <c r="R2753" s="570"/>
      <c r="S2753" s="566"/>
      <c r="T2753" s="570"/>
      <c r="U2753" s="1082"/>
      <c r="V2753" s="570"/>
      <c r="W2753" s="570"/>
      <c r="X2753" s="570"/>
      <c r="Y2753" s="570"/>
      <c r="Z2753" s="570"/>
      <c r="AA2753" s="1275"/>
      <c r="AB2753" s="566"/>
      <c r="AC2753" s="1460"/>
      <c r="AD2753" s="1475"/>
    </row>
    <row r="2754" spans="1:30" ht="60" x14ac:dyDescent="0.25">
      <c r="A2754" s="239">
        <v>1</v>
      </c>
      <c r="B2754" s="723" t="s">
        <v>305</v>
      </c>
      <c r="C2754" s="680"/>
      <c r="D2754" s="4"/>
      <c r="E2754" s="418">
        <f>SUM(E2755:E2758)</f>
        <v>6502.8</v>
      </c>
      <c r="F2754" s="213">
        <f>SUM(F2755:F2758)</f>
        <v>1083.8</v>
      </c>
      <c r="G2754" s="368">
        <f>G2755+G2757+G2758</f>
        <v>0</v>
      </c>
      <c r="H2754" s="375">
        <f>G2754/F2754*100</f>
        <v>0</v>
      </c>
      <c r="I2754" s="1902"/>
      <c r="J2754" s="1902"/>
      <c r="K2754" s="211"/>
      <c r="L2754" s="211"/>
      <c r="M2754" s="211"/>
      <c r="N2754" s="211"/>
      <c r="O2754" s="211"/>
      <c r="P2754" s="211"/>
      <c r="Q2754" s="570"/>
      <c r="R2754" s="570"/>
      <c r="S2754" s="566"/>
      <c r="T2754" s="570"/>
      <c r="U2754" s="1082"/>
      <c r="V2754" s="570"/>
      <c r="W2754" s="570"/>
      <c r="X2754" s="570"/>
      <c r="Y2754" s="570"/>
      <c r="Z2754" s="570"/>
      <c r="AA2754" s="1275">
        <f>AA2755+AA2757+AA2758</f>
        <v>0</v>
      </c>
      <c r="AB2754" s="566"/>
      <c r="AC2754" s="1460"/>
      <c r="AD2754" s="1475"/>
    </row>
    <row r="2755" spans="1:30" ht="45" x14ac:dyDescent="0.25">
      <c r="A2755" s="239">
        <v>1</v>
      </c>
      <c r="B2755" s="518" t="s">
        <v>306</v>
      </c>
      <c r="C2755" s="680"/>
      <c r="D2755" s="4"/>
      <c r="E2755" s="418">
        <v>1869</v>
      </c>
      <c r="F2755" s="368">
        <f>E2755/12*$B$4</f>
        <v>311.5</v>
      </c>
      <c r="G2755" s="368"/>
      <c r="H2755" s="375">
        <f>G2755/F2755*100</f>
        <v>0</v>
      </c>
      <c r="I2755" s="1902"/>
      <c r="J2755" s="1902"/>
      <c r="K2755" s="211"/>
      <c r="L2755" s="211"/>
      <c r="M2755" s="211"/>
      <c r="N2755" s="211"/>
      <c r="O2755" s="211"/>
      <c r="P2755" s="211"/>
      <c r="Q2755" s="570"/>
      <c r="R2755" s="570"/>
      <c r="S2755" s="566"/>
      <c r="T2755" s="570"/>
      <c r="U2755" s="1082"/>
      <c r="V2755" s="570"/>
      <c r="W2755" s="570"/>
      <c r="X2755" s="570"/>
      <c r="Y2755" s="570"/>
      <c r="Z2755" s="570"/>
      <c r="AA2755" s="1275"/>
      <c r="AB2755" s="566"/>
      <c r="AC2755" s="1460"/>
      <c r="AD2755" s="1475"/>
    </row>
    <row r="2756" spans="1:30" ht="30" x14ac:dyDescent="0.25">
      <c r="A2756" s="239">
        <v>1</v>
      </c>
      <c r="B2756" s="518" t="s">
        <v>337</v>
      </c>
      <c r="C2756" s="680"/>
      <c r="D2756" s="4"/>
      <c r="E2756" s="418"/>
      <c r="F2756" s="213"/>
      <c r="G2756" s="368"/>
      <c r="H2756" s="375"/>
      <c r="I2756" s="1902"/>
      <c r="J2756" s="1902"/>
      <c r="K2756" s="211"/>
      <c r="L2756" s="211"/>
      <c r="M2756" s="211"/>
      <c r="N2756" s="211"/>
      <c r="O2756" s="211"/>
      <c r="P2756" s="211"/>
      <c r="Q2756" s="570"/>
      <c r="R2756" s="570"/>
      <c r="S2756" s="566"/>
      <c r="T2756" s="570"/>
      <c r="U2756" s="1082"/>
      <c r="V2756" s="570"/>
      <c r="W2756" s="570"/>
      <c r="X2756" s="570"/>
      <c r="Y2756" s="570"/>
      <c r="Z2756" s="570"/>
      <c r="AA2756" s="1275"/>
      <c r="AB2756" s="566"/>
      <c r="AC2756" s="1460"/>
      <c r="AD2756" s="1475"/>
    </row>
    <row r="2757" spans="1:30" ht="75" x14ac:dyDescent="0.25">
      <c r="A2757" s="239">
        <v>1</v>
      </c>
      <c r="B2757" s="518" t="s">
        <v>307</v>
      </c>
      <c r="C2757" s="680"/>
      <c r="D2757" s="4"/>
      <c r="E2757" s="418">
        <v>4274.8</v>
      </c>
      <c r="F2757" s="368">
        <f>E2757/12*$B$4</f>
        <v>712.4666666666667</v>
      </c>
      <c r="G2757" s="368"/>
      <c r="H2757" s="375">
        <f>G2757/F2757*100</f>
        <v>0</v>
      </c>
      <c r="I2757" s="1902"/>
      <c r="J2757" s="1902"/>
      <c r="K2757" s="211"/>
      <c r="L2757" s="211"/>
      <c r="M2757" s="211"/>
      <c r="N2757" s="211"/>
      <c r="O2757" s="211"/>
      <c r="P2757" s="211"/>
      <c r="Q2757" s="570"/>
      <c r="R2757" s="570"/>
      <c r="S2757" s="566"/>
      <c r="T2757" s="570"/>
      <c r="U2757" s="1082"/>
      <c r="V2757" s="570"/>
      <c r="W2757" s="570"/>
      <c r="X2757" s="570"/>
      <c r="Y2757" s="570"/>
      <c r="Z2757" s="570"/>
      <c r="AA2757" s="1275"/>
      <c r="AB2757" s="566"/>
      <c r="AC2757" s="1460"/>
      <c r="AD2757" s="1475"/>
    </row>
    <row r="2758" spans="1:30" ht="60" x14ac:dyDescent="0.25">
      <c r="A2758" s="239">
        <v>1</v>
      </c>
      <c r="B2758" s="518" t="s">
        <v>308</v>
      </c>
      <c r="C2758" s="680"/>
      <c r="D2758" s="4"/>
      <c r="E2758" s="418">
        <v>359</v>
      </c>
      <c r="F2758" s="368">
        <f>E2758/12*$B$4</f>
        <v>59.833333333333336</v>
      </c>
      <c r="G2758" s="368"/>
      <c r="H2758" s="375">
        <f>G2758/F2758*100</f>
        <v>0</v>
      </c>
      <c r="I2758" s="1902"/>
      <c r="J2758" s="1902"/>
      <c r="K2758" s="211"/>
      <c r="L2758" s="211"/>
      <c r="M2758" s="211"/>
      <c r="N2758" s="211"/>
      <c r="O2758" s="211"/>
      <c r="P2758" s="211"/>
      <c r="Q2758" s="570"/>
      <c r="R2758" s="570"/>
      <c r="S2758" s="566"/>
      <c r="T2758" s="570"/>
      <c r="U2758" s="1082"/>
      <c r="V2758" s="570"/>
      <c r="W2758" s="570"/>
      <c r="X2758" s="570"/>
      <c r="Y2758" s="570"/>
      <c r="Z2758" s="570"/>
      <c r="AA2758" s="1275"/>
      <c r="AB2758" s="566"/>
      <c r="AC2758" s="1460"/>
      <c r="AD2758" s="1475"/>
    </row>
    <row r="2759" spans="1:30" ht="72" x14ac:dyDescent="0.25">
      <c r="B2759" s="784" t="s">
        <v>387</v>
      </c>
      <c r="C2759" s="680"/>
      <c r="D2759" s="4"/>
      <c r="E2759" s="418">
        <v>2000</v>
      </c>
      <c r="F2759" s="368">
        <f>E2759/12*$B$4</f>
        <v>333.33333333333331</v>
      </c>
      <c r="G2759" s="368">
        <v>349</v>
      </c>
      <c r="H2759" s="375">
        <f>G2759/F2759*100</f>
        <v>104.70000000000002</v>
      </c>
      <c r="I2759" s="1902"/>
      <c r="J2759" s="1902"/>
      <c r="K2759" s="211"/>
      <c r="L2759" s="211"/>
      <c r="M2759" s="211"/>
      <c r="N2759" s="211"/>
      <c r="O2759" s="211"/>
      <c r="P2759" s="211"/>
      <c r="Q2759" s="570"/>
      <c r="R2759" s="570"/>
      <c r="S2759" s="566"/>
      <c r="T2759" s="570"/>
      <c r="U2759" s="1082"/>
      <c r="V2759" s="570"/>
      <c r="W2759" s="570"/>
      <c r="X2759" s="570"/>
      <c r="Y2759" s="570"/>
      <c r="Z2759" s="570"/>
      <c r="AA2759" s="1275"/>
      <c r="AB2759" s="566"/>
      <c r="AC2759" s="1460"/>
      <c r="AD2759" s="1475"/>
    </row>
    <row r="2760" spans="1:30" x14ac:dyDescent="0.25">
      <c r="B2760" s="797" t="s">
        <v>207</v>
      </c>
      <c r="C2760" s="680"/>
      <c r="D2760" s="4"/>
      <c r="E2760" s="418"/>
      <c r="F2760" s="368">
        <f>E2760/12*$B$4</f>
        <v>0</v>
      </c>
      <c r="G2760" s="368"/>
      <c r="H2760" s="375"/>
      <c r="I2760" s="1902"/>
      <c r="J2760" s="1902"/>
      <c r="K2760" s="211"/>
      <c r="L2760" s="211"/>
      <c r="M2760" s="211"/>
      <c r="N2760" s="211"/>
      <c r="O2760" s="211"/>
      <c r="P2760" s="211"/>
      <c r="Q2760" s="570">
        <v>6533.1333500000001</v>
      </c>
      <c r="R2760" s="570">
        <v>6533.1333500000001</v>
      </c>
      <c r="S2760" s="1190">
        <f t="shared" ref="S2760" si="989">Q2760/12*$B$4+(R2760-Q2760)/11*1</f>
        <v>1088.8555583333334</v>
      </c>
      <c r="T2760" s="570">
        <f>Z2760-Y2760-V2760</f>
        <v>982.66630999999995</v>
      </c>
      <c r="U2760" s="1082"/>
      <c r="V2760" s="570"/>
      <c r="W2760" s="570">
        <f>T2760-S2760</f>
        <v>-106.18924833333347</v>
      </c>
      <c r="X2760" s="570"/>
      <c r="Y2760" s="570">
        <v>0</v>
      </c>
      <c r="Z2760" s="570">
        <v>982.66630999999995</v>
      </c>
      <c r="AA2760" s="1275"/>
      <c r="AB2760" s="566"/>
      <c r="AC2760" s="1460"/>
      <c r="AD2760" s="1475"/>
    </row>
    <row r="2761" spans="1:30" ht="29.25" x14ac:dyDescent="0.25">
      <c r="A2761" s="239">
        <v>1</v>
      </c>
      <c r="B2761" s="784" t="s">
        <v>362</v>
      </c>
      <c r="C2761" s="680"/>
      <c r="D2761" s="4"/>
      <c r="E2761" s="418">
        <f>E2768+E2769+E2763+E2767+E2766</f>
        <v>1771</v>
      </c>
      <c r="F2761" s="213">
        <f>F2768+F2769+F2763+F2767+F2766</f>
        <v>295.16666666666663</v>
      </c>
      <c r="G2761" s="368">
        <f>G2768+G2769+G2763+G2767+G2766</f>
        <v>13.092499999999999</v>
      </c>
      <c r="H2761" s="375">
        <f>G2761/F2761*100</f>
        <v>4.4356295878035006</v>
      </c>
      <c r="I2761" s="1902"/>
      <c r="J2761" s="1902"/>
      <c r="K2761" s="211"/>
      <c r="L2761" s="211"/>
      <c r="M2761" s="211"/>
      <c r="N2761" s="211"/>
      <c r="O2761" s="211"/>
      <c r="P2761" s="211"/>
      <c r="Q2761" s="570"/>
      <c r="R2761" s="570"/>
      <c r="S2761" s="566"/>
      <c r="T2761" s="570"/>
      <c r="U2761" s="1082"/>
      <c r="V2761" s="570"/>
      <c r="W2761" s="570"/>
      <c r="X2761" s="570"/>
      <c r="Y2761" s="570"/>
      <c r="Z2761" s="570"/>
      <c r="AA2761" s="1275">
        <f>AA2768+AA2769+AA2763+AA2767+AA2766</f>
        <v>0</v>
      </c>
      <c r="AB2761" s="566"/>
      <c r="AC2761" s="1460"/>
      <c r="AD2761" s="1475"/>
    </row>
    <row r="2762" spans="1:30" x14ac:dyDescent="0.25">
      <c r="A2762" s="239">
        <v>1</v>
      </c>
      <c r="B2762" s="4" t="s">
        <v>350</v>
      </c>
      <c r="C2762" s="681"/>
      <c r="D2762" s="4"/>
      <c r="E2762" s="418"/>
      <c r="F2762" s="213"/>
      <c r="G2762" s="368"/>
      <c r="H2762" s="375"/>
      <c r="I2762" s="1902"/>
      <c r="J2762" s="1902"/>
      <c r="K2762" s="211"/>
      <c r="L2762" s="211"/>
      <c r="M2762" s="211"/>
      <c r="N2762" s="211"/>
      <c r="O2762" s="211"/>
      <c r="P2762" s="211"/>
      <c r="Q2762" s="570"/>
      <c r="R2762" s="570"/>
      <c r="S2762" s="566"/>
      <c r="T2762" s="570"/>
      <c r="U2762" s="1082"/>
      <c r="V2762" s="570"/>
      <c r="W2762" s="570"/>
      <c r="X2762" s="570"/>
      <c r="Y2762" s="570"/>
      <c r="Z2762" s="570"/>
      <c r="AA2762" s="1275"/>
      <c r="AB2762" s="566"/>
      <c r="AC2762" s="1460"/>
      <c r="AD2762" s="1475"/>
    </row>
    <row r="2763" spans="1:30" ht="30" x14ac:dyDescent="0.25">
      <c r="A2763" s="239">
        <v>1</v>
      </c>
      <c r="B2763" s="798" t="s">
        <v>351</v>
      </c>
      <c r="C2763" s="699"/>
      <c r="D2763" s="4"/>
      <c r="E2763" s="418">
        <f>E2764+E2765/4</f>
        <v>225</v>
      </c>
      <c r="F2763" s="213">
        <f>F2764+F2765/4</f>
        <v>37.5</v>
      </c>
      <c r="G2763" s="368">
        <f>G2764+G2765/4</f>
        <v>13.092499999999999</v>
      </c>
      <c r="H2763" s="375"/>
      <c r="I2763" s="1902"/>
      <c r="J2763" s="1902"/>
      <c r="K2763" s="211"/>
      <c r="L2763" s="211"/>
      <c r="M2763" s="211"/>
      <c r="N2763" s="211"/>
      <c r="O2763" s="211"/>
      <c r="P2763" s="211"/>
      <c r="Q2763" s="570"/>
      <c r="R2763" s="570"/>
      <c r="S2763" s="566"/>
      <c r="T2763" s="570"/>
      <c r="U2763" s="1082"/>
      <c r="V2763" s="570"/>
      <c r="W2763" s="570"/>
      <c r="X2763" s="570"/>
      <c r="Y2763" s="570"/>
      <c r="Z2763" s="570"/>
      <c r="AA2763" s="1275">
        <f>AA2764+AA2765/4</f>
        <v>0</v>
      </c>
      <c r="AB2763" s="566"/>
      <c r="AC2763" s="1460"/>
      <c r="AD2763" s="1475"/>
    </row>
    <row r="2764" spans="1:30" s="253" customFormat="1" x14ac:dyDescent="0.25">
      <c r="A2764" s="239">
        <v>1</v>
      </c>
      <c r="B2764" s="4" t="s">
        <v>352</v>
      </c>
      <c r="C2764" s="680"/>
      <c r="D2764" s="4"/>
      <c r="E2764" s="418"/>
      <c r="F2764" s="213"/>
      <c r="G2764" s="368"/>
      <c r="H2764" s="375"/>
      <c r="I2764" s="1902"/>
      <c r="J2764" s="1902"/>
      <c r="K2764" s="211"/>
      <c r="L2764" s="211"/>
      <c r="M2764" s="211"/>
      <c r="N2764" s="211"/>
      <c r="O2764" s="211"/>
      <c r="P2764" s="211"/>
      <c r="Q2764" s="571"/>
      <c r="R2764" s="571"/>
      <c r="S2764" s="1194"/>
      <c r="T2764" s="570"/>
      <c r="U2764" s="1507"/>
      <c r="V2764" s="570"/>
      <c r="W2764" s="570"/>
      <c r="X2764" s="570"/>
      <c r="Y2764" s="570"/>
      <c r="Z2764" s="571"/>
      <c r="AA2764" s="1275"/>
      <c r="AB2764" s="1194"/>
      <c r="AC2764" s="1460"/>
      <c r="AD2764" s="1475"/>
    </row>
    <row r="2765" spans="1:30" ht="30" x14ac:dyDescent="0.25">
      <c r="A2765" s="239">
        <v>1</v>
      </c>
      <c r="B2765" s="4" t="s">
        <v>377</v>
      </c>
      <c r="C2765" s="248"/>
      <c r="D2765" s="784"/>
      <c r="E2765" s="418">
        <v>900</v>
      </c>
      <c r="F2765" s="368">
        <f>E2765/12*$B$4</f>
        <v>150</v>
      </c>
      <c r="G2765" s="368">
        <v>52.37</v>
      </c>
      <c r="H2765" s="375"/>
      <c r="I2765" s="1150"/>
      <c r="J2765" s="1902"/>
      <c r="K2765" s="211"/>
      <c r="L2765" s="211"/>
      <c r="M2765" s="211"/>
      <c r="N2765" s="211"/>
      <c r="O2765" s="211"/>
      <c r="P2765" s="211"/>
      <c r="Q2765" s="571"/>
      <c r="R2765" s="571"/>
      <c r="S2765" s="566">
        <f>Q2765/12*$B$4</f>
        <v>0</v>
      </c>
      <c r="T2765" s="572">
        <f>Z2765-Y2765</f>
        <v>0</v>
      </c>
      <c r="U2765" s="1082"/>
      <c r="V2765" s="572"/>
      <c r="W2765" s="572">
        <f>T2765-S2765</f>
        <v>0</v>
      </c>
      <c r="X2765" s="572"/>
      <c r="Y2765" s="572"/>
      <c r="Z2765" s="571"/>
      <c r="AA2765" s="1279"/>
      <c r="AB2765" s="1194"/>
      <c r="AC2765" s="1460"/>
      <c r="AD2765" s="1475"/>
    </row>
    <row r="2766" spans="1:30" ht="75" x14ac:dyDescent="0.25">
      <c r="A2766" s="239">
        <v>1</v>
      </c>
      <c r="B2766" s="4" t="s">
        <v>354</v>
      </c>
      <c r="C2766" s="680"/>
      <c r="D2766" s="4"/>
      <c r="E2766" s="418"/>
      <c r="F2766" s="368"/>
      <c r="G2766" s="368"/>
      <c r="H2766" s="375"/>
      <c r="I2766" s="1902"/>
      <c r="J2766" s="1902"/>
      <c r="K2766" s="211"/>
      <c r="L2766" s="211"/>
      <c r="M2766" s="211"/>
      <c r="N2766" s="211"/>
      <c r="O2766" s="211"/>
      <c r="P2766" s="211"/>
      <c r="Q2766" s="570"/>
      <c r="R2766" s="570"/>
      <c r="S2766" s="566"/>
      <c r="T2766" s="570"/>
      <c r="U2766" s="1082"/>
      <c r="V2766" s="570"/>
      <c r="W2766" s="570"/>
      <c r="X2766" s="570"/>
      <c r="Y2766" s="570"/>
      <c r="Z2766" s="570"/>
      <c r="AA2766" s="1275"/>
      <c r="AB2766" s="566"/>
      <c r="AC2766" s="1460"/>
      <c r="AD2766" s="1475"/>
    </row>
    <row r="2767" spans="1:30" ht="45" x14ac:dyDescent="0.25">
      <c r="A2767" s="239">
        <v>1</v>
      </c>
      <c r="B2767" s="799" t="s">
        <v>355</v>
      </c>
      <c r="C2767" s="680"/>
      <c r="D2767" s="4"/>
      <c r="E2767" s="418"/>
      <c r="F2767" s="213"/>
      <c r="G2767" s="368"/>
      <c r="H2767" s="375"/>
      <c r="I2767" s="1902"/>
      <c r="J2767" s="1902"/>
      <c r="K2767" s="211"/>
      <c r="L2767" s="211"/>
      <c r="M2767" s="211"/>
      <c r="N2767" s="211"/>
      <c r="O2767" s="211"/>
      <c r="P2767" s="211"/>
      <c r="Q2767" s="570"/>
      <c r="R2767" s="570"/>
      <c r="S2767" s="566"/>
      <c r="T2767" s="570"/>
      <c r="U2767" s="1082"/>
      <c r="V2767" s="570"/>
      <c r="W2767" s="570"/>
      <c r="X2767" s="570"/>
      <c r="Y2767" s="570"/>
      <c r="Z2767" s="570"/>
      <c r="AA2767" s="1275"/>
      <c r="AB2767" s="566"/>
      <c r="AC2767" s="1460"/>
      <c r="AD2767" s="1475"/>
    </row>
    <row r="2768" spans="1:30" ht="105" x14ac:dyDescent="0.25">
      <c r="B2768" s="799" t="s">
        <v>541</v>
      </c>
      <c r="C2768" s="680"/>
      <c r="D2768" s="4"/>
      <c r="E2768" s="418">
        <v>300</v>
      </c>
      <c r="F2768" s="213">
        <f>E2768/12*$B$4</f>
        <v>50</v>
      </c>
      <c r="G2768" s="368"/>
      <c r="H2768" s="375">
        <f>G2768/F2768*100</f>
        <v>0</v>
      </c>
      <c r="I2768" s="1902"/>
      <c r="J2768" s="1902"/>
      <c r="K2768" s="211"/>
      <c r="L2768" s="211"/>
      <c r="M2768" s="211"/>
      <c r="N2768" s="211"/>
      <c r="O2768" s="211"/>
      <c r="P2768" s="211"/>
      <c r="Q2768" s="570"/>
      <c r="R2768" s="570"/>
      <c r="S2768" s="566"/>
      <c r="T2768" s="570"/>
      <c r="U2768" s="1082"/>
      <c r="V2768" s="570"/>
      <c r="W2768" s="570"/>
      <c r="X2768" s="570"/>
      <c r="Y2768" s="570"/>
      <c r="Z2768" s="570"/>
      <c r="AA2768" s="1275"/>
      <c r="AB2768" s="566"/>
      <c r="AC2768" s="1460"/>
      <c r="AD2768" s="1475"/>
    </row>
    <row r="2769" spans="1:30" ht="42.75" x14ac:dyDescent="0.25">
      <c r="B2769" s="1414" t="s">
        <v>514</v>
      </c>
      <c r="C2769" s="680"/>
      <c r="D2769" s="4"/>
      <c r="E2769" s="418">
        <f>E2770</f>
        <v>1246</v>
      </c>
      <c r="F2769" s="213">
        <f>F2770</f>
        <v>207.66666666666666</v>
      </c>
      <c r="G2769" s="368">
        <f>G2770</f>
        <v>0</v>
      </c>
      <c r="H2769" s="375">
        <f>G2769/F2769*100</f>
        <v>0</v>
      </c>
      <c r="I2769" s="1902"/>
      <c r="J2769" s="1902"/>
      <c r="K2769" s="211"/>
      <c r="L2769" s="211"/>
      <c r="M2769" s="211"/>
      <c r="N2769" s="211"/>
      <c r="O2769" s="211"/>
      <c r="P2769" s="211"/>
      <c r="Q2769" s="570">
        <v>1838.3944899999999</v>
      </c>
      <c r="R2769" s="570">
        <v>1838.3944899999999</v>
      </c>
      <c r="S2769" s="566">
        <f t="shared" ref="S2769" si="990">Q2769/12*$B$4+(R2769-Q2769)/11*1</f>
        <v>306.39908166666663</v>
      </c>
      <c r="T2769" s="570">
        <f>Z2769-Y2769-V2769</f>
        <v>0</v>
      </c>
      <c r="U2769" s="1082"/>
      <c r="V2769" s="570"/>
      <c r="W2769" s="570">
        <f>T2769-S2769</f>
        <v>-306.39908166666663</v>
      </c>
      <c r="X2769" s="570"/>
      <c r="Y2769" s="570"/>
      <c r="Z2769" s="570"/>
      <c r="AA2769" s="1275">
        <f>AA2770</f>
        <v>0</v>
      </c>
      <c r="AB2769" s="566"/>
      <c r="AC2769" s="1460"/>
      <c r="AD2769" s="1475"/>
    </row>
    <row r="2770" spans="1:30" x14ac:dyDescent="0.25">
      <c r="B2770" s="799" t="s">
        <v>515</v>
      </c>
      <c r="C2770" s="680"/>
      <c r="D2770" s="4"/>
      <c r="E2770" s="418">
        <v>1246</v>
      </c>
      <c r="F2770" s="213">
        <f>E2770/12*$B$4</f>
        <v>207.66666666666666</v>
      </c>
      <c r="G2770" s="368"/>
      <c r="H2770" s="375">
        <f>G2770/F2770*100</f>
        <v>0</v>
      </c>
      <c r="I2770" s="1902"/>
      <c r="J2770" s="1902"/>
      <c r="K2770" s="211"/>
      <c r="L2770" s="211"/>
      <c r="M2770" s="211"/>
      <c r="N2770" s="211"/>
      <c r="O2770" s="211"/>
      <c r="P2770" s="211"/>
      <c r="Q2770" s="570"/>
      <c r="R2770" s="570"/>
      <c r="S2770" s="566"/>
      <c r="T2770" s="570"/>
      <c r="U2770" s="1082"/>
      <c r="V2770" s="570"/>
      <c r="W2770" s="570"/>
      <c r="X2770" s="570"/>
      <c r="Y2770" s="570"/>
      <c r="Z2770" s="570"/>
      <c r="AA2770" s="1275"/>
      <c r="AB2770" s="566"/>
      <c r="AC2770" s="1460"/>
      <c r="AD2770" s="1475"/>
    </row>
    <row r="2771" spans="1:30" ht="42.75" x14ac:dyDescent="0.25">
      <c r="B2771" s="1414" t="s">
        <v>516</v>
      </c>
      <c r="C2771" s="680"/>
      <c r="D2771" s="4"/>
      <c r="E2771" s="418"/>
      <c r="F2771" s="213"/>
      <c r="G2771" s="368"/>
      <c r="H2771" s="375"/>
      <c r="I2771" s="1902"/>
      <c r="J2771" s="1902"/>
      <c r="K2771" s="211"/>
      <c r="L2771" s="211"/>
      <c r="M2771" s="211"/>
      <c r="N2771" s="211"/>
      <c r="O2771" s="211"/>
      <c r="P2771" s="211"/>
      <c r="Q2771" s="570"/>
      <c r="R2771" s="570"/>
      <c r="S2771" s="566"/>
      <c r="T2771" s="570"/>
      <c r="U2771" s="1082"/>
      <c r="V2771" s="570"/>
      <c r="W2771" s="570"/>
      <c r="X2771" s="570"/>
      <c r="Y2771" s="570"/>
      <c r="Z2771" s="570"/>
      <c r="AA2771" s="1275"/>
      <c r="AB2771" s="566"/>
      <c r="AC2771" s="1460"/>
      <c r="AD2771" s="1475"/>
    </row>
    <row r="2772" spans="1:30" ht="29.25" x14ac:dyDescent="0.25">
      <c r="A2772" s="239">
        <v>1</v>
      </c>
      <c r="B2772" s="784" t="s">
        <v>363</v>
      </c>
      <c r="C2772" s="680"/>
      <c r="D2772" s="4"/>
      <c r="E2772" s="418">
        <f>E2773+E2774</f>
        <v>2866.4893617021276</v>
      </c>
      <c r="F2772" s="368">
        <f>F2773+F2774</f>
        <v>477.74822695035454</v>
      </c>
      <c r="G2772" s="368">
        <f>G2773+G2774</f>
        <v>447.30744680851058</v>
      </c>
      <c r="H2772" s="375">
        <f>G2772/F2772*100</f>
        <v>93.628279829281865</v>
      </c>
      <c r="I2772" s="1902"/>
      <c r="J2772" s="1902"/>
      <c r="K2772" s="211"/>
      <c r="L2772" s="211"/>
      <c r="M2772" s="211"/>
      <c r="N2772" s="211"/>
      <c r="O2772" s="211"/>
      <c r="P2772" s="211"/>
      <c r="Q2772" s="570"/>
      <c r="R2772" s="570"/>
      <c r="S2772" s="566"/>
      <c r="T2772" s="570"/>
      <c r="U2772" s="1082"/>
      <c r="V2772" s="570"/>
      <c r="W2772" s="570"/>
      <c r="X2772" s="570"/>
      <c r="Y2772" s="570"/>
      <c r="Z2772" s="570"/>
      <c r="AA2772" s="1275">
        <f>AA2773+AA2774</f>
        <v>0</v>
      </c>
      <c r="AB2772" s="566"/>
      <c r="AC2772" s="1460"/>
      <c r="AD2772" s="1475"/>
    </row>
    <row r="2773" spans="1:30" x14ac:dyDescent="0.25">
      <c r="A2773" s="239">
        <v>1</v>
      </c>
      <c r="B2773" s="784" t="s">
        <v>378</v>
      </c>
      <c r="C2773" s="680"/>
      <c r="D2773" s="4"/>
      <c r="E2773" s="418"/>
      <c r="F2773" s="213"/>
      <c r="G2773" s="368"/>
      <c r="H2773" s="375"/>
      <c r="I2773" s="1902"/>
      <c r="J2773" s="1902"/>
      <c r="K2773" s="211"/>
      <c r="L2773" s="211"/>
      <c r="M2773" s="211"/>
      <c r="N2773" s="211"/>
      <c r="O2773" s="211"/>
      <c r="P2773" s="211"/>
      <c r="Q2773" s="570"/>
      <c r="R2773" s="570"/>
      <c r="S2773" s="566"/>
      <c r="T2773" s="570"/>
      <c r="U2773" s="1082"/>
      <c r="V2773" s="570"/>
      <c r="W2773" s="570"/>
      <c r="X2773" s="570"/>
      <c r="Y2773" s="570"/>
      <c r="Z2773" s="570"/>
      <c r="AA2773" s="1275"/>
      <c r="AB2773" s="566"/>
      <c r="AC2773" s="1460"/>
      <c r="AD2773" s="1475"/>
    </row>
    <row r="2774" spans="1:30" x14ac:dyDescent="0.25">
      <c r="A2774" s="239">
        <v>1</v>
      </c>
      <c r="B2774" s="4" t="s">
        <v>379</v>
      </c>
      <c r="C2774" s="680"/>
      <c r="D2774" s="4"/>
      <c r="E2774" s="418">
        <f>E2775/9.4</f>
        <v>2866.4893617021276</v>
      </c>
      <c r="F2774" s="213">
        <f>F2775/9.4</f>
        <v>477.74822695035454</v>
      </c>
      <c r="G2774" s="368">
        <f>G2775/9.4</f>
        <v>447.30744680851058</v>
      </c>
      <c r="H2774" s="375">
        <f>G2774/F2774*100</f>
        <v>93.628279829281865</v>
      </c>
      <c r="I2774" s="1902"/>
      <c r="J2774" s="1902"/>
      <c r="K2774" s="211"/>
      <c r="L2774" s="211"/>
      <c r="M2774" s="211"/>
      <c r="N2774" s="211"/>
      <c r="O2774" s="211"/>
      <c r="P2774" s="211"/>
      <c r="Q2774" s="570"/>
      <c r="R2774" s="570"/>
      <c r="S2774" s="566"/>
      <c r="T2774" s="570"/>
      <c r="U2774" s="1082"/>
      <c r="V2774" s="570"/>
      <c r="W2774" s="570"/>
      <c r="X2774" s="570"/>
      <c r="Y2774" s="570"/>
      <c r="Z2774" s="570"/>
      <c r="AA2774" s="1275">
        <f>AA2775/9.4</f>
        <v>0</v>
      </c>
      <c r="AB2774" s="566"/>
      <c r="AC2774" s="1460"/>
      <c r="AD2774" s="1475"/>
    </row>
    <row r="2775" spans="1:30" x14ac:dyDescent="0.25">
      <c r="A2775" s="239">
        <v>1</v>
      </c>
      <c r="B2775" s="800" t="s">
        <v>380</v>
      </c>
      <c r="C2775" s="680"/>
      <c r="D2775" s="4"/>
      <c r="E2775" s="418">
        <v>26945</v>
      </c>
      <c r="F2775" s="213">
        <f>E2775/12*$B$4</f>
        <v>4490.833333333333</v>
      </c>
      <c r="G2775" s="368">
        <v>4204.6899999999996</v>
      </c>
      <c r="H2775" s="375">
        <f>G2775/F2775*100</f>
        <v>93.628279829281865</v>
      </c>
      <c r="I2775" s="1902"/>
      <c r="J2775" s="1902"/>
      <c r="K2775" s="211"/>
      <c r="L2775" s="211"/>
      <c r="M2775" s="211"/>
      <c r="N2775" s="211"/>
      <c r="O2775" s="211"/>
      <c r="P2775" s="211"/>
      <c r="Q2775" s="570"/>
      <c r="R2775" s="570"/>
      <c r="S2775" s="566"/>
      <c r="T2775" s="570"/>
      <c r="U2775" s="1082"/>
      <c r="V2775" s="570"/>
      <c r="W2775" s="570"/>
      <c r="X2775" s="570"/>
      <c r="Y2775" s="570"/>
      <c r="Z2775" s="570"/>
      <c r="AA2775" s="1275"/>
      <c r="AB2775" s="566"/>
      <c r="AC2775" s="1460"/>
      <c r="AD2775" s="1475"/>
    </row>
    <row r="2776" spans="1:30" ht="43.5" x14ac:dyDescent="0.25">
      <c r="A2776" s="239">
        <v>1</v>
      </c>
      <c r="B2776" s="784" t="s">
        <v>356</v>
      </c>
      <c r="C2776" s="680"/>
      <c r="D2776" s="4"/>
      <c r="E2776" s="418">
        <v>2776</v>
      </c>
      <c r="F2776" s="213">
        <f>ROUND(E2776/12*$B$4,0)</f>
        <v>463</v>
      </c>
      <c r="G2776" s="368">
        <v>527</v>
      </c>
      <c r="H2776" s="375">
        <f>G2776/F2776*100</f>
        <v>113.82289416846652</v>
      </c>
      <c r="I2776" s="1902"/>
      <c r="J2776" s="1902"/>
      <c r="K2776" s="211"/>
      <c r="L2776" s="211"/>
      <c r="M2776" s="211"/>
      <c r="N2776" s="211"/>
      <c r="O2776" s="211"/>
      <c r="P2776" s="211"/>
      <c r="Q2776" s="570"/>
      <c r="R2776" s="570"/>
      <c r="S2776" s="566"/>
      <c r="T2776" s="570"/>
      <c r="U2776" s="1082"/>
      <c r="V2776" s="570"/>
      <c r="W2776" s="570"/>
      <c r="X2776" s="570"/>
      <c r="Y2776" s="570"/>
      <c r="Z2776" s="570"/>
      <c r="AA2776" s="1275"/>
      <c r="AB2776" s="566"/>
      <c r="AC2776" s="1460"/>
      <c r="AD2776" s="1475"/>
    </row>
    <row r="2777" spans="1:30" ht="30" x14ac:dyDescent="0.25">
      <c r="A2777" s="239">
        <v>1</v>
      </c>
      <c r="B2777" s="779" t="s">
        <v>202</v>
      </c>
      <c r="C2777" s="680"/>
      <c r="D2777" s="4"/>
      <c r="E2777" s="418"/>
      <c r="F2777" s="368"/>
      <c r="G2777" s="368"/>
      <c r="H2777" s="375"/>
      <c r="I2777" s="1902"/>
      <c r="J2777" s="1902"/>
      <c r="K2777" s="211"/>
      <c r="L2777" s="211"/>
      <c r="M2777" s="211"/>
      <c r="N2777" s="211"/>
      <c r="O2777" s="211"/>
      <c r="P2777" s="211"/>
      <c r="Q2777" s="570"/>
      <c r="R2777" s="570"/>
      <c r="S2777" s="566"/>
      <c r="T2777" s="570"/>
      <c r="U2777" s="1082"/>
      <c r="V2777" s="570"/>
      <c r="W2777" s="570"/>
      <c r="X2777" s="570"/>
      <c r="Y2777" s="570"/>
      <c r="Z2777" s="570"/>
      <c r="AA2777" s="1275"/>
      <c r="AB2777" s="566"/>
      <c r="AC2777" s="1460"/>
      <c r="AD2777" s="1475"/>
    </row>
    <row r="2778" spans="1:30" ht="86.25" x14ac:dyDescent="0.25">
      <c r="A2778" s="239">
        <v>1</v>
      </c>
      <c r="B2778" s="784" t="s">
        <v>364</v>
      </c>
      <c r="C2778" s="680"/>
      <c r="D2778" s="4"/>
      <c r="E2778" s="418">
        <v>1000</v>
      </c>
      <c r="F2778" s="213">
        <f>ROUND(E2778/12*$B$4,0)</f>
        <v>167</v>
      </c>
      <c r="G2778" s="368">
        <v>301</v>
      </c>
      <c r="H2778" s="375">
        <f t="shared" ref="H2778:H2786" si="991">G2778/F2778*100</f>
        <v>180.23952095808383</v>
      </c>
      <c r="I2778" s="1902"/>
      <c r="J2778" s="1902"/>
      <c r="K2778" s="211"/>
      <c r="L2778" s="211"/>
      <c r="M2778" s="211"/>
      <c r="N2778" s="211"/>
      <c r="O2778" s="211"/>
      <c r="P2778" s="211"/>
      <c r="Q2778" s="570"/>
      <c r="R2778" s="570"/>
      <c r="S2778" s="566"/>
      <c r="T2778" s="570"/>
      <c r="U2778" s="1082"/>
      <c r="V2778" s="570"/>
      <c r="W2778" s="570"/>
      <c r="X2778" s="570"/>
      <c r="Y2778" s="570"/>
      <c r="Z2778" s="570"/>
      <c r="AA2778" s="1275"/>
      <c r="AB2778" s="566"/>
      <c r="AC2778" s="1460"/>
      <c r="AD2778" s="1475"/>
    </row>
    <row r="2779" spans="1:30" x14ac:dyDescent="0.25">
      <c r="A2779" s="239">
        <v>1</v>
      </c>
      <c r="B2779" s="771" t="s">
        <v>235</v>
      </c>
      <c r="C2779" s="680"/>
      <c r="D2779" s="4"/>
      <c r="E2779" s="418">
        <f>E2780+E2781</f>
        <v>1750</v>
      </c>
      <c r="F2779" s="213">
        <f>F2780+F2781</f>
        <v>291</v>
      </c>
      <c r="G2779" s="368">
        <f>G2780+G2781</f>
        <v>331</v>
      </c>
      <c r="H2779" s="375">
        <f t="shared" si="991"/>
        <v>113.74570446735395</v>
      </c>
      <c r="I2779" s="1902"/>
      <c r="J2779" s="1902"/>
      <c r="K2779" s="211"/>
      <c r="L2779" s="211"/>
      <c r="M2779" s="211"/>
      <c r="N2779" s="211"/>
      <c r="O2779" s="211"/>
      <c r="P2779" s="211"/>
      <c r="Q2779" s="570">
        <v>1353.8209999999999</v>
      </c>
      <c r="R2779" s="570">
        <v>1353.8209999999999</v>
      </c>
      <c r="S2779" s="1190">
        <f t="shared" ref="S2779" si="992">Q2779/12*$B$4+(R2779-Q2779)/11*1</f>
        <v>225.63683333333333</v>
      </c>
      <c r="T2779" s="570">
        <f>Z2779-Y2779-V2779</f>
        <v>256.48784000000001</v>
      </c>
      <c r="U2779" s="1082"/>
      <c r="V2779" s="570"/>
      <c r="W2779" s="570">
        <f>T2779-S2779</f>
        <v>30.851006666666677</v>
      </c>
      <c r="X2779" s="570"/>
      <c r="Y2779" s="570">
        <v>0</v>
      </c>
      <c r="Z2779" s="570">
        <v>256.48784000000001</v>
      </c>
      <c r="AA2779" s="1275">
        <f>AA2780+AA2781</f>
        <v>0</v>
      </c>
      <c r="AB2779" s="566"/>
      <c r="AC2779" s="1460"/>
      <c r="AD2779" s="1475"/>
    </row>
    <row r="2780" spans="1:30" ht="30" x14ac:dyDescent="0.25">
      <c r="B2780" s="295" t="s">
        <v>279</v>
      </c>
      <c r="C2780" s="681"/>
      <c r="D2780" s="4"/>
      <c r="E2780" s="418">
        <v>1400</v>
      </c>
      <c r="F2780" s="213">
        <f>ROUND(E2780/12*$B$4,0)</f>
        <v>233</v>
      </c>
      <c r="G2780" s="213">
        <v>267</v>
      </c>
      <c r="H2780" s="375">
        <f t="shared" si="991"/>
        <v>114.59227467811159</v>
      </c>
      <c r="I2780" s="1902"/>
      <c r="J2780" s="1902"/>
      <c r="K2780" s="211"/>
      <c r="L2780" s="211"/>
      <c r="M2780" s="211"/>
      <c r="N2780" s="211"/>
      <c r="O2780" s="211"/>
      <c r="P2780" s="211"/>
      <c r="Q2780" s="570"/>
      <c r="R2780" s="570"/>
      <c r="S2780" s="1190"/>
      <c r="T2780" s="570"/>
      <c r="U2780" s="1082"/>
      <c r="V2780" s="570"/>
      <c r="W2780" s="570"/>
      <c r="X2780" s="570"/>
      <c r="Y2780" s="570"/>
      <c r="Z2780" s="570"/>
      <c r="AA2780" s="1291"/>
      <c r="AB2780" s="566"/>
      <c r="AC2780" s="1460"/>
      <c r="AD2780" s="1475"/>
    </row>
    <row r="2781" spans="1:30" ht="30" x14ac:dyDescent="0.25">
      <c r="A2781" s="239">
        <v>1</v>
      </c>
      <c r="B2781" s="295" t="s">
        <v>312</v>
      </c>
      <c r="C2781" s="680"/>
      <c r="D2781" s="4"/>
      <c r="E2781" s="418">
        <v>350</v>
      </c>
      <c r="F2781" s="213">
        <f>ROUND(E2781/12*$B$4,0)</f>
        <v>58</v>
      </c>
      <c r="G2781" s="368">
        <v>64</v>
      </c>
      <c r="H2781" s="375">
        <f t="shared" si="991"/>
        <v>110.34482758620689</v>
      </c>
      <c r="I2781" s="1902"/>
      <c r="J2781" s="1902"/>
      <c r="K2781" s="211"/>
      <c r="L2781" s="211"/>
      <c r="M2781" s="211"/>
      <c r="N2781" s="211"/>
      <c r="O2781" s="211"/>
      <c r="P2781" s="211"/>
      <c r="Q2781" s="570"/>
      <c r="R2781" s="570"/>
      <c r="S2781" s="566"/>
      <c r="T2781" s="570"/>
      <c r="U2781" s="1082"/>
      <c r="V2781" s="570"/>
      <c r="W2781" s="570"/>
      <c r="X2781" s="570"/>
      <c r="Y2781" s="570"/>
      <c r="Z2781" s="570"/>
      <c r="AA2781" s="1275"/>
      <c r="AB2781" s="566"/>
      <c r="AC2781" s="1460"/>
      <c r="AD2781" s="1475"/>
    </row>
    <row r="2782" spans="1:30" ht="29.25" x14ac:dyDescent="0.25">
      <c r="A2782" s="239">
        <v>1</v>
      </c>
      <c r="B2782" s="725" t="s">
        <v>280</v>
      </c>
      <c r="C2782" s="704"/>
      <c r="D2782" s="4"/>
      <c r="E2782" s="445">
        <f>E2761+E2738</f>
        <v>35780</v>
      </c>
      <c r="F2782" s="787">
        <f>F2761+F2738</f>
        <v>5963.333333333333</v>
      </c>
      <c r="G2782" s="787">
        <f>G2761+G2738</f>
        <v>3311.0925000000002</v>
      </c>
      <c r="H2782" s="785">
        <f t="shared" si="991"/>
        <v>55.524189491335953</v>
      </c>
      <c r="I2782" s="1902"/>
      <c r="J2782" s="1902"/>
      <c r="K2782" s="211"/>
      <c r="L2782" s="211"/>
      <c r="M2782" s="211"/>
      <c r="N2782" s="211"/>
      <c r="O2782" s="211"/>
      <c r="P2782" s="211"/>
      <c r="Q2782" s="570"/>
      <c r="R2782" s="570"/>
      <c r="S2782" s="566"/>
      <c r="T2782" s="570"/>
      <c r="U2782" s="1082"/>
      <c r="V2782" s="570"/>
      <c r="W2782" s="570"/>
      <c r="X2782" s="570"/>
      <c r="Y2782" s="570"/>
      <c r="Z2782" s="570"/>
      <c r="AA2782" s="1262">
        <f>AA2761+AA2738</f>
        <v>0</v>
      </c>
      <c r="AB2782" s="566"/>
      <c r="AC2782" s="1460"/>
      <c r="AD2782" s="1475"/>
    </row>
    <row r="2783" spans="1:30" ht="43.5" x14ac:dyDescent="0.25">
      <c r="A2783" s="239">
        <v>1</v>
      </c>
      <c r="B2783" s="725" t="s">
        <v>309</v>
      </c>
      <c r="C2783" s="681"/>
      <c r="D2783" s="4"/>
      <c r="E2783" s="445">
        <f>E2748</f>
        <v>12075.8</v>
      </c>
      <c r="F2783" s="787">
        <f>F2748</f>
        <v>2012.6333333333332</v>
      </c>
      <c r="G2783" s="1052">
        <f>G2748</f>
        <v>3</v>
      </c>
      <c r="H2783" s="785">
        <f t="shared" si="991"/>
        <v>0.14905844747345934</v>
      </c>
      <c r="I2783" s="1902"/>
      <c r="J2783" s="1902"/>
      <c r="K2783" s="211"/>
      <c r="L2783" s="211"/>
      <c r="M2783" s="211"/>
      <c r="N2783" s="211"/>
      <c r="O2783" s="211"/>
      <c r="P2783" s="211"/>
      <c r="Q2783" s="570"/>
      <c r="R2783" s="570"/>
      <c r="S2783" s="566"/>
      <c r="T2783" s="570"/>
      <c r="U2783" s="1082"/>
      <c r="V2783" s="570"/>
      <c r="W2783" s="570"/>
      <c r="X2783" s="570"/>
      <c r="Y2783" s="570"/>
      <c r="Z2783" s="570"/>
      <c r="AA2783" s="1279">
        <f>AA2748</f>
        <v>0</v>
      </c>
      <c r="AB2783" s="566"/>
      <c r="AC2783" s="1460"/>
      <c r="AD2783" s="1475"/>
    </row>
    <row r="2784" spans="1:30" ht="29.25" x14ac:dyDescent="0.25">
      <c r="A2784" s="239">
        <v>1</v>
      </c>
      <c r="B2784" s="725" t="s">
        <v>281</v>
      </c>
      <c r="C2784" s="1415"/>
      <c r="D2784" s="2057"/>
      <c r="E2784" s="421">
        <f>E2772+E2746</f>
        <v>26398.489361702126</v>
      </c>
      <c r="F2784" s="284">
        <f>F2772+F2746</f>
        <v>4399.7482269503544</v>
      </c>
      <c r="G2784" s="2058">
        <f>G2772+G2746</f>
        <v>4034.3074468085106</v>
      </c>
      <c r="H2784" s="515">
        <f t="shared" si="991"/>
        <v>91.694052448197795</v>
      </c>
      <c r="I2784" s="1925"/>
      <c r="J2784" s="1925"/>
      <c r="K2784" s="1926"/>
      <c r="L2784" s="1926"/>
      <c r="M2784" s="1926"/>
      <c r="N2784" s="1926"/>
      <c r="O2784" s="1926"/>
      <c r="P2784" s="1926"/>
      <c r="Q2784" s="571"/>
      <c r="R2784" s="571"/>
      <c r="S2784" s="1194"/>
      <c r="T2784" s="571"/>
      <c r="U2784" s="1507"/>
      <c r="V2784" s="571"/>
      <c r="W2784" s="571"/>
      <c r="X2784" s="571"/>
      <c r="Y2784" s="571"/>
      <c r="Z2784" s="571"/>
      <c r="AA2784" s="2128">
        <f>AA2772+AA2746</f>
        <v>0</v>
      </c>
      <c r="AB2784" s="1194"/>
      <c r="AC2784" s="1460"/>
      <c r="AD2784" s="1475"/>
    </row>
    <row r="2785" spans="1:30" s="253" customFormat="1" ht="29.25" x14ac:dyDescent="0.25">
      <c r="A2785" s="239">
        <v>1</v>
      </c>
      <c r="B2785" s="725" t="s">
        <v>282</v>
      </c>
      <c r="C2785" s="1415"/>
      <c r="D2785" s="2057"/>
      <c r="E2785" s="421">
        <f>E2776+E2778+E2759</f>
        <v>5776</v>
      </c>
      <c r="F2785" s="284">
        <f>F2776+F2778+F2759</f>
        <v>963.33333333333326</v>
      </c>
      <c r="G2785" s="2058">
        <f>G2776+G2778+G2759</f>
        <v>1177</v>
      </c>
      <c r="H2785" s="515">
        <f t="shared" si="991"/>
        <v>122.17993079584777</v>
      </c>
      <c r="I2785" s="1925"/>
      <c r="J2785" s="1925"/>
      <c r="K2785" s="1926"/>
      <c r="L2785" s="1926"/>
      <c r="M2785" s="1926"/>
      <c r="N2785" s="1926"/>
      <c r="O2785" s="1926"/>
      <c r="P2785" s="1926"/>
      <c r="Q2785" s="570">
        <v>3772.9036800000003</v>
      </c>
      <c r="R2785" s="570">
        <v>3772.9036800000003</v>
      </c>
      <c r="S2785" s="1190">
        <f t="shared" ref="S2785" si="993">Q2785/12*$B$4+(R2785-Q2785)/11*1</f>
        <v>628.8172800000001</v>
      </c>
      <c r="T2785" s="571">
        <f>Z2785-Y2785-V2785</f>
        <v>826.43484000000001</v>
      </c>
      <c r="U2785" s="1507"/>
      <c r="V2785" s="571"/>
      <c r="W2785" s="571">
        <f>T2785-S2785</f>
        <v>197.61755999999991</v>
      </c>
      <c r="X2785" s="571"/>
      <c r="Y2785" s="570">
        <v>0</v>
      </c>
      <c r="Z2785" s="571">
        <v>826.43484000000001</v>
      </c>
      <c r="AA2785" s="2128">
        <f>AA2776+AA2778+AA2759</f>
        <v>0</v>
      </c>
      <c r="AB2785" s="1194"/>
      <c r="AC2785" s="1460"/>
      <c r="AD2785" s="1475"/>
    </row>
    <row r="2786" spans="1:30" x14ac:dyDescent="0.25">
      <c r="A2786" s="239">
        <v>1</v>
      </c>
      <c r="B2786" s="825" t="s">
        <v>138</v>
      </c>
      <c r="C2786" s="2508"/>
      <c r="D2786" s="2127"/>
      <c r="E2786" s="445">
        <f>E2782+E2783+E2785+E2747*2.9+E2775/4.2</f>
        <v>128290.07619047619</v>
      </c>
      <c r="F2786" s="1052">
        <f>F2782+F2783+F2785+F2747*2.9+F2775/4.2</f>
        <v>21382.34603174603</v>
      </c>
      <c r="G2786" s="2058">
        <f>G2782+G2783+G2785+G2747*2.9+G2775/4.2</f>
        <v>15894.509166666667</v>
      </c>
      <c r="H2786" s="785">
        <f t="shared" si="991"/>
        <v>74.334729889172777</v>
      </c>
      <c r="I2786" s="1902"/>
      <c r="J2786" s="1902"/>
      <c r="K2786" s="1926"/>
      <c r="L2786" s="211"/>
      <c r="M2786" s="211"/>
      <c r="N2786" s="1926"/>
      <c r="O2786" s="1926"/>
      <c r="P2786" s="1926"/>
      <c r="Q2786" s="570">
        <f t="shared" ref="Q2786:Z2786" si="994">Q2785+Q2779+Q2748+Q2737+Q2736+Q2760+Q2769</f>
        <v>148455.40945999997</v>
      </c>
      <c r="R2786" s="570">
        <f t="shared" ref="R2786" si="995">R2785+R2779+R2748+R2737+R2736+R2760+R2769</f>
        <v>148455.40945999997</v>
      </c>
      <c r="S2786" s="1195">
        <f t="shared" si="994"/>
        <v>25843.199368333331</v>
      </c>
      <c r="T2786" s="571">
        <f t="shared" si="994"/>
        <v>25036.40336</v>
      </c>
      <c r="U2786" s="1507">
        <f t="shared" si="994"/>
        <v>0</v>
      </c>
      <c r="V2786" s="570">
        <f t="shared" si="994"/>
        <v>0</v>
      </c>
      <c r="W2786" s="570">
        <f t="shared" si="994"/>
        <v>-806.79600833333234</v>
      </c>
      <c r="X2786" s="571">
        <f t="shared" si="994"/>
        <v>0</v>
      </c>
      <c r="Y2786" s="570">
        <f t="shared" si="994"/>
        <v>-23.337350000000001</v>
      </c>
      <c r="Z2786" s="570">
        <f t="shared" si="994"/>
        <v>25013.066009999999</v>
      </c>
      <c r="AA2786" s="2128">
        <f>AA2782+AA2783+AA2785+AA2747*2.9+AA2775/4.2</f>
        <v>0</v>
      </c>
      <c r="AB2786" s="1197">
        <f t="shared" ref="AB2786" si="996">AB2785+AB2779+AB2748+AB2737+AB2736+AB2760+AB2769</f>
        <v>0</v>
      </c>
      <c r="AC2786" s="1460"/>
      <c r="AD2786" s="1475"/>
    </row>
    <row r="2787" spans="1:30" x14ac:dyDescent="0.25">
      <c r="A2787" s="239">
        <v>1</v>
      </c>
      <c r="B2787" s="1529" t="s">
        <v>29</v>
      </c>
      <c r="C2787" s="1893"/>
      <c r="D2787" s="2"/>
      <c r="E2787" s="442"/>
      <c r="F2787" s="1158"/>
      <c r="G2787" s="375"/>
      <c r="H2787" s="1158"/>
      <c r="I2787" s="1894"/>
      <c r="J2787" s="1894"/>
      <c r="K2787" s="1052"/>
      <c r="L2787" s="530"/>
      <c r="M2787" s="530"/>
      <c r="N2787" s="1052"/>
      <c r="O2787" s="1052"/>
      <c r="P2787" s="1052"/>
      <c r="Q2787" s="569"/>
      <c r="R2787" s="569"/>
      <c r="S2787" s="566"/>
      <c r="T2787" s="570"/>
      <c r="U2787" s="1082"/>
      <c r="V2787" s="569"/>
      <c r="W2787" s="569"/>
      <c r="X2787" s="570"/>
      <c r="Y2787" s="569"/>
      <c r="Z2787" s="569"/>
      <c r="AA2787" s="1295"/>
      <c r="AB2787" s="612"/>
      <c r="AC2787" s="1460"/>
      <c r="AD2787" s="1475"/>
    </row>
    <row r="2788" spans="1:30" x14ac:dyDescent="0.25">
      <c r="A2788" s="239">
        <v>1</v>
      </c>
      <c r="B2788" s="1404" t="s">
        <v>24</v>
      </c>
      <c r="C2788" s="681"/>
      <c r="D2788" s="375">
        <v>300</v>
      </c>
      <c r="E2788" s="422">
        <v>250</v>
      </c>
      <c r="F2788" s="213">
        <f>ROUND(E2788/12*$B$4,0)</f>
        <v>42</v>
      </c>
      <c r="G2788" s="213">
        <v>38</v>
      </c>
      <c r="H2788" s="213">
        <f>G2788/F2788*100</f>
        <v>90.476190476190482</v>
      </c>
      <c r="I2788" s="1150">
        <v>6</v>
      </c>
      <c r="J2788" s="269">
        <f>M2788/G2788</f>
        <v>2.2894736842105261</v>
      </c>
      <c r="K2788" s="270">
        <f>ROUND(E2788*I2788,0)</f>
        <v>1500</v>
      </c>
      <c r="L2788" s="270">
        <f>ROUND(K2788/12*$B$4,0)</f>
        <v>250</v>
      </c>
      <c r="M2788" s="270">
        <v>87</v>
      </c>
      <c r="N2788" s="270">
        <f>M2788/L2788*100</f>
        <v>34.799999999999997</v>
      </c>
      <c r="O2788" s="270">
        <f>ROUND(K2788/D2788,0)</f>
        <v>5</v>
      </c>
      <c r="P2788" s="270">
        <f>M2788/$B$4*12/O2788</f>
        <v>104.4</v>
      </c>
      <c r="Q2788" s="570"/>
      <c r="R2788" s="570"/>
      <c r="S2788" s="566"/>
      <c r="T2788" s="570"/>
      <c r="U2788" s="1082"/>
      <c r="V2788" s="570"/>
      <c r="W2788" s="570"/>
      <c r="X2788" s="570"/>
      <c r="Y2788" s="570"/>
      <c r="Z2788" s="570"/>
      <c r="AA2788" s="1291"/>
      <c r="AB2788" s="566"/>
      <c r="AC2788" s="1460"/>
      <c r="AD2788" s="1475"/>
    </row>
    <row r="2789" spans="1:30" x14ac:dyDescent="0.25">
      <c r="A2789" s="239">
        <v>1</v>
      </c>
      <c r="B2789" s="1404" t="s">
        <v>26</v>
      </c>
      <c r="C2789" s="681"/>
      <c r="D2789" s="375">
        <v>300</v>
      </c>
      <c r="E2789" s="422">
        <v>40</v>
      </c>
      <c r="F2789" s="213">
        <f>ROUND(E2789/12*$B$4,0)</f>
        <v>7</v>
      </c>
      <c r="G2789" s="213"/>
      <c r="H2789" s="213">
        <f>G2789/F2789*100</f>
        <v>0</v>
      </c>
      <c r="I2789" s="1150">
        <v>8.5</v>
      </c>
      <c r="J2789" s="269" t="e">
        <f>M2789/G2789</f>
        <v>#DIV/0!</v>
      </c>
      <c r="K2789" s="270">
        <f>ROUND(E2789*I2789,0)</f>
        <v>340</v>
      </c>
      <c r="L2789" s="270">
        <f>ROUND(K2789/12*$B$4,0)</f>
        <v>57</v>
      </c>
      <c r="M2789" s="270"/>
      <c r="N2789" s="270">
        <f>M2789/L2789*100</f>
        <v>0</v>
      </c>
      <c r="O2789" s="270">
        <f>ROUND(K2789/D2789,0)</f>
        <v>1</v>
      </c>
      <c r="P2789" s="270">
        <f>M2789/$B$4*12/O2789</f>
        <v>0</v>
      </c>
      <c r="Q2789" s="570"/>
      <c r="R2789" s="570"/>
      <c r="S2789" s="566"/>
      <c r="T2789" s="570"/>
      <c r="U2789" s="1082"/>
      <c r="V2789" s="570"/>
      <c r="W2789" s="570"/>
      <c r="X2789" s="570"/>
      <c r="Y2789" s="570"/>
      <c r="Z2789" s="570"/>
      <c r="AA2789" s="1291"/>
      <c r="AB2789" s="566"/>
      <c r="AC2789" s="1460"/>
      <c r="AD2789" s="1475"/>
    </row>
    <row r="2790" spans="1:30" x14ac:dyDescent="0.25">
      <c r="A2790" s="239">
        <v>1</v>
      </c>
      <c r="B2790" s="1404" t="s">
        <v>67</v>
      </c>
      <c r="C2790" s="681"/>
      <c r="D2790" s="375">
        <v>300</v>
      </c>
      <c r="E2790" s="422">
        <v>130</v>
      </c>
      <c r="F2790" s="213">
        <f>ROUND(E2790/12*$B$4,0)</f>
        <v>22</v>
      </c>
      <c r="G2790" s="213"/>
      <c r="H2790" s="213">
        <f>G2790/F2790*100</f>
        <v>0</v>
      </c>
      <c r="I2790" s="1150">
        <v>10</v>
      </c>
      <c r="J2790" s="269" t="e">
        <f>M2790/G2790</f>
        <v>#DIV/0!</v>
      </c>
      <c r="K2790" s="270">
        <f>ROUND(E2790*I2790,0)</f>
        <v>1300</v>
      </c>
      <c r="L2790" s="270">
        <f>ROUND(K2790/12*$B$4,0)</f>
        <v>217</v>
      </c>
      <c r="M2790" s="270"/>
      <c r="N2790" s="270">
        <f>M2790/L2790*100</f>
        <v>0</v>
      </c>
      <c r="O2790" s="270">
        <f>ROUND(K2790/D2790,0)</f>
        <v>4</v>
      </c>
      <c r="P2790" s="270">
        <f>M2790/$B$4*12/O2790</f>
        <v>0</v>
      </c>
      <c r="Q2790" s="570"/>
      <c r="R2790" s="570"/>
      <c r="S2790" s="566"/>
      <c r="T2790" s="570"/>
      <c r="U2790" s="1082"/>
      <c r="V2790" s="570"/>
      <c r="W2790" s="570"/>
      <c r="X2790" s="570"/>
      <c r="Y2790" s="570"/>
      <c r="Z2790" s="570"/>
      <c r="AA2790" s="1291"/>
      <c r="AB2790" s="566"/>
      <c r="AC2790" s="1460"/>
      <c r="AD2790" s="1475"/>
    </row>
    <row r="2791" spans="1:30" x14ac:dyDescent="0.25">
      <c r="A2791" s="239">
        <v>1</v>
      </c>
      <c r="B2791" s="1597" t="s">
        <v>6</v>
      </c>
      <c r="C2791" s="1596"/>
      <c r="D2791" s="375">
        <v>300</v>
      </c>
      <c r="E2791" s="422">
        <v>180</v>
      </c>
      <c r="F2791" s="213">
        <f>ROUND(E2791/12*$B$4,0)</f>
        <v>30</v>
      </c>
      <c r="G2791" s="213">
        <v>7</v>
      </c>
      <c r="H2791" s="213">
        <f>G2791/F2791*100</f>
        <v>23.333333333333332</v>
      </c>
      <c r="I2791" s="1150">
        <v>10.5</v>
      </c>
      <c r="J2791" s="269">
        <f>M2791/G2791</f>
        <v>8.5714285714285712</v>
      </c>
      <c r="K2791" s="270">
        <f>ROUND(E2791*I2791,0)</f>
        <v>1890</v>
      </c>
      <c r="L2791" s="270">
        <f>ROUND(K2791/12*$B$4,0)</f>
        <v>315</v>
      </c>
      <c r="M2791" s="270">
        <v>60</v>
      </c>
      <c r="N2791" s="270">
        <f>M2791/L2791*100</f>
        <v>19.047619047619047</v>
      </c>
      <c r="O2791" s="270">
        <f>ROUND(K2791/D2791,0)</f>
        <v>6</v>
      </c>
      <c r="P2791" s="270">
        <f>M2791/$B$4*12/O2791</f>
        <v>60</v>
      </c>
      <c r="Q2791" s="570"/>
      <c r="R2791" s="570"/>
      <c r="S2791" s="566"/>
      <c r="T2791" s="570"/>
      <c r="U2791" s="1082"/>
      <c r="V2791" s="570"/>
      <c r="W2791" s="570"/>
      <c r="X2791" s="570"/>
      <c r="Y2791" s="570"/>
      <c r="Z2791" s="570"/>
      <c r="AA2791" s="1291"/>
      <c r="AB2791" s="566"/>
      <c r="AC2791" s="1460"/>
      <c r="AD2791" s="1475"/>
    </row>
    <row r="2792" spans="1:30" x14ac:dyDescent="0.25">
      <c r="A2792" s="239">
        <v>1</v>
      </c>
      <c r="B2792" s="247" t="s">
        <v>78</v>
      </c>
      <c r="C2792" s="1546"/>
      <c r="D2792" s="1741"/>
      <c r="E2792" s="2442">
        <f>SUM(E2788:E2791)</f>
        <v>600</v>
      </c>
      <c r="F2792" s="2509">
        <f>SUM(F2788:F2791)</f>
        <v>101</v>
      </c>
      <c r="G2792" s="2509">
        <f>SUM(G2788:G2791)</f>
        <v>45</v>
      </c>
      <c r="H2792" s="2509">
        <f>G2792/F2792*100</f>
        <v>44.554455445544555</v>
      </c>
      <c r="I2792" s="2510">
        <f>SUM(K2792/E2792)</f>
        <v>8.3833333333333329</v>
      </c>
      <c r="J2792" s="388">
        <f>M2792/G2792</f>
        <v>3.2666666666666666</v>
      </c>
      <c r="K2792" s="996">
        <f>SUM(K2788:K2791)</f>
        <v>5030</v>
      </c>
      <c r="L2792" s="996">
        <f>SUM(L2788:L2791)</f>
        <v>839</v>
      </c>
      <c r="M2792" s="996">
        <f>SUM(M2788:M2791)</f>
        <v>147</v>
      </c>
      <c r="N2792" s="270">
        <f>M2792/L2792*100</f>
        <v>17.520858164481528</v>
      </c>
      <c r="O2792" s="1648">
        <f>SUM(O2788:O2791)</f>
        <v>16</v>
      </c>
      <c r="P2792" s="270">
        <f>M2792/$B$4*12/O2792</f>
        <v>55.125</v>
      </c>
      <c r="Q2792" s="570"/>
      <c r="R2792" s="570"/>
      <c r="S2792" s="566"/>
      <c r="T2792" s="570"/>
      <c r="U2792" s="1082"/>
      <c r="V2792" s="570"/>
      <c r="W2792" s="570"/>
      <c r="X2792" s="570"/>
      <c r="Y2792" s="570"/>
      <c r="Z2792" s="570"/>
      <c r="AA2792" s="2511">
        <f>SUM(AA2788:AA2791)</f>
        <v>0</v>
      </c>
      <c r="AB2792" s="566"/>
      <c r="AC2792" s="1460"/>
      <c r="AD2792" s="1475"/>
    </row>
    <row r="2793" spans="1:30" ht="15.75" customHeight="1" x14ac:dyDescent="0.25">
      <c r="A2793" s="239">
        <v>1</v>
      </c>
      <c r="B2793" s="306" t="s">
        <v>127</v>
      </c>
      <c r="C2793" s="711"/>
      <c r="D2793" s="1741"/>
      <c r="E2793" s="2442"/>
      <c r="F2793" s="2509"/>
      <c r="G2793" s="2509"/>
      <c r="H2793" s="2509"/>
      <c r="I2793" s="2510"/>
      <c r="J2793" s="388"/>
      <c r="K2793" s="996"/>
      <c r="L2793" s="996"/>
      <c r="M2793" s="996"/>
      <c r="N2793" s="270"/>
      <c r="O2793" s="1648"/>
      <c r="P2793" s="270"/>
      <c r="Q2793" s="570"/>
      <c r="R2793" s="570"/>
      <c r="S2793" s="566"/>
      <c r="T2793" s="570"/>
      <c r="U2793" s="1082"/>
      <c r="V2793" s="570"/>
      <c r="W2793" s="570"/>
      <c r="X2793" s="570"/>
      <c r="Y2793" s="570"/>
      <c r="Z2793" s="570"/>
      <c r="AA2793" s="2511"/>
      <c r="AB2793" s="566"/>
      <c r="AC2793" s="1460"/>
      <c r="AD2793" s="1475"/>
    </row>
    <row r="2794" spans="1:30" ht="29.25" customHeight="1" x14ac:dyDescent="0.25">
      <c r="B2794" s="2512" t="s">
        <v>384</v>
      </c>
      <c r="C2794" s="681"/>
      <c r="D2794" s="2512">
        <v>240</v>
      </c>
      <c r="E2794" s="422">
        <v>101</v>
      </c>
      <c r="F2794" s="213">
        <f>ROUND(E2794/12*$B$4,0)</f>
        <v>17</v>
      </c>
      <c r="G2794" s="213">
        <v>12</v>
      </c>
      <c r="H2794" s="213">
        <f t="shared" ref="H2794:H2802" si="997">G2794/F2794*100</f>
        <v>70.588235294117652</v>
      </c>
      <c r="I2794" s="570">
        <v>2</v>
      </c>
      <c r="J2794" s="269">
        <f>M2794/G2794</f>
        <v>1</v>
      </c>
      <c r="K2794" s="270">
        <f>ROUND(E2794*I2794,0)</f>
        <v>202</v>
      </c>
      <c r="L2794" s="270">
        <f>ROUND(K2794/12*$B$4,0)</f>
        <v>34</v>
      </c>
      <c r="M2794" s="270">
        <v>12</v>
      </c>
      <c r="N2794" s="270">
        <f>M2794/L2794*100</f>
        <v>35.294117647058826</v>
      </c>
      <c r="O2794" s="270">
        <f>K2794/D2794</f>
        <v>0.84166666666666667</v>
      </c>
      <c r="P2794" s="270">
        <f>M2794/$B$4*12/O2794</f>
        <v>85.544554455445549</v>
      </c>
      <c r="Q2794" s="570"/>
      <c r="R2794" s="570"/>
      <c r="S2794" s="566"/>
      <c r="T2794" s="570"/>
      <c r="U2794" s="1082"/>
      <c r="V2794" s="570"/>
      <c r="W2794" s="570"/>
      <c r="X2794" s="570"/>
      <c r="Y2794" s="570"/>
      <c r="Z2794" s="570"/>
      <c r="AA2794" s="1291"/>
      <c r="AB2794" s="566"/>
      <c r="AC2794" s="1460"/>
      <c r="AD2794" s="1475"/>
    </row>
    <row r="2795" spans="1:30" s="249" customFormat="1" x14ac:dyDescent="0.25">
      <c r="A2795" s="239">
        <v>1</v>
      </c>
      <c r="B2795" s="2512" t="s">
        <v>10</v>
      </c>
      <c r="C2795" s="681"/>
      <c r="D2795" s="2512">
        <v>240</v>
      </c>
      <c r="E2795" s="422">
        <v>721</v>
      </c>
      <c r="F2795" s="213">
        <f>ROUND(E2795/12*$B$4,0)</f>
        <v>120</v>
      </c>
      <c r="G2795" s="213">
        <v>95</v>
      </c>
      <c r="H2795" s="213">
        <f t="shared" si="997"/>
        <v>79.166666666666657</v>
      </c>
      <c r="I2795" s="570">
        <v>8</v>
      </c>
      <c r="J2795" s="269">
        <f>M2795/G2795</f>
        <v>7.8736842105263154</v>
      </c>
      <c r="K2795" s="270">
        <f>ROUND(E2795*I2795,0)</f>
        <v>5768</v>
      </c>
      <c r="L2795" s="270">
        <f>ROUND(K2795/12*$B$4,0)</f>
        <v>961</v>
      </c>
      <c r="M2795" s="270">
        <v>748</v>
      </c>
      <c r="N2795" s="270">
        <f>M2795/L2795*100</f>
        <v>77.835587929240376</v>
      </c>
      <c r="O2795" s="270">
        <f>K2795/D2795</f>
        <v>24.033333333333335</v>
      </c>
      <c r="P2795" s="270">
        <f>M2795/$B$4*12/O2795</f>
        <v>186.74063800277392</v>
      </c>
      <c r="Q2795" s="570"/>
      <c r="R2795" s="570"/>
      <c r="S2795" s="566"/>
      <c r="T2795" s="570"/>
      <c r="U2795" s="1082"/>
      <c r="V2795" s="570"/>
      <c r="W2795" s="570"/>
      <c r="X2795" s="570"/>
      <c r="Y2795" s="570"/>
      <c r="Z2795" s="570"/>
      <c r="AA2795" s="1291"/>
      <c r="AB2795" s="566"/>
      <c r="AC2795" s="1460"/>
      <c r="AD2795" s="1475"/>
    </row>
    <row r="2796" spans="1:30" x14ac:dyDescent="0.25">
      <c r="A2796" s="239">
        <v>1</v>
      </c>
      <c r="B2796" s="1767" t="s">
        <v>184</v>
      </c>
      <c r="C2796" s="1660"/>
      <c r="D2796" s="2513"/>
      <c r="E2796" s="424">
        <f>SUM(E2794:E2795)</f>
        <v>822</v>
      </c>
      <c r="F2796" s="515">
        <f>SUM(F2794:F2795)</f>
        <v>137</v>
      </c>
      <c r="G2796" s="515">
        <f>SUM(G2794:G2795)</f>
        <v>107</v>
      </c>
      <c r="H2796" s="284">
        <f t="shared" si="997"/>
        <v>78.102189781021906</v>
      </c>
      <c r="I2796" s="2514">
        <f>SUM(K2796/E2796)</f>
        <v>7.2627737226277373</v>
      </c>
      <c r="J2796" s="1519">
        <f>M2796/G2796</f>
        <v>7.1028037383177569</v>
      </c>
      <c r="K2796" s="1583">
        <f>SUM(K2794:K2795)</f>
        <v>5970</v>
      </c>
      <c r="L2796" s="1583">
        <f>SUM(L2794:L2795)</f>
        <v>995</v>
      </c>
      <c r="M2796" s="1583">
        <f>SUM(M2794:M2795)</f>
        <v>760</v>
      </c>
      <c r="N2796" s="1583">
        <f>M2796/L2796*100</f>
        <v>76.381909547738687</v>
      </c>
      <c r="O2796" s="1583">
        <f>SUM(O2794:O2795)</f>
        <v>24.875</v>
      </c>
      <c r="P2796" s="482">
        <f>M2796/$B$4*12/O2796</f>
        <v>183.31658291457288</v>
      </c>
      <c r="Q2796" s="571"/>
      <c r="R2796" s="571"/>
      <c r="S2796" s="1197"/>
      <c r="T2796" s="571"/>
      <c r="U2796" s="1507"/>
      <c r="V2796" s="571"/>
      <c r="W2796" s="571"/>
      <c r="X2796" s="571"/>
      <c r="Y2796" s="571"/>
      <c r="Z2796" s="571"/>
      <c r="AA2796" s="1320">
        <f>SUM(AA2794:AA2795)</f>
        <v>0</v>
      </c>
      <c r="AB2796" s="1194"/>
      <c r="AC2796" s="1460"/>
      <c r="AD2796" s="1475"/>
    </row>
    <row r="2797" spans="1:30" ht="29.25" x14ac:dyDescent="0.25">
      <c r="A2797" s="239">
        <v>1</v>
      </c>
      <c r="B2797" s="1665" t="s">
        <v>215</v>
      </c>
      <c r="C2797" s="1665"/>
      <c r="D2797" s="1665"/>
      <c r="E2797" s="453">
        <f>SUM(E2796,E2792)</f>
        <v>1422</v>
      </c>
      <c r="F2797" s="2072">
        <f>SUM(F2796,F2792)</f>
        <v>238</v>
      </c>
      <c r="G2797" s="2072">
        <f>SUM(G2796,G2792)</f>
        <v>152</v>
      </c>
      <c r="H2797" s="2072">
        <f t="shared" si="997"/>
        <v>63.865546218487388</v>
      </c>
      <c r="I2797" s="568">
        <f>SUM(K2797/E2797)</f>
        <v>7.7355836849507735</v>
      </c>
      <c r="J2797" s="1718">
        <f>M2797/G2797</f>
        <v>5.9671052631578947</v>
      </c>
      <c r="K2797" s="2072">
        <f>SUM(K2796,K2792)</f>
        <v>11000</v>
      </c>
      <c r="L2797" s="2072">
        <f>SUM(L2796,L2792)</f>
        <v>1834</v>
      </c>
      <c r="M2797" s="2072">
        <f>SUM(M2796,M2792)</f>
        <v>907</v>
      </c>
      <c r="N2797" s="1579">
        <f>M2797/L2797*100</f>
        <v>49.454743729552888</v>
      </c>
      <c r="O2797" s="366">
        <f>SUM(O2796,O2792)</f>
        <v>40.875</v>
      </c>
      <c r="P2797" s="1579">
        <f>M2797/$B$4*12/O2797</f>
        <v>133.13761467889907</v>
      </c>
      <c r="Q2797" s="568">
        <v>28203.929792550396</v>
      </c>
      <c r="R2797" s="568">
        <v>28203.929792550396</v>
      </c>
      <c r="S2797" s="2718">
        <f t="shared" ref="S2797:S2798" si="998">Q2797/12*$B$4+(R2797-Q2797)/11*1</f>
        <v>4700.6549654250657</v>
      </c>
      <c r="T2797" s="568">
        <f>Z2797-Y2797-V2797</f>
        <v>2172.2768900000001</v>
      </c>
      <c r="U2797" s="1086"/>
      <c r="V2797" s="568"/>
      <c r="W2797" s="568">
        <f>T2797-S2797</f>
        <v>-2528.3780754250656</v>
      </c>
      <c r="X2797" s="568"/>
      <c r="Y2797" s="568">
        <v>-16.705919999999999</v>
      </c>
      <c r="Z2797" s="568">
        <v>2155.5709700000002</v>
      </c>
      <c r="AA2797" s="2073">
        <f>SUM(AA2796,AA2792)</f>
        <v>0</v>
      </c>
      <c r="AB2797" s="1199"/>
      <c r="AC2797" s="1460"/>
      <c r="AD2797" s="1475"/>
    </row>
    <row r="2798" spans="1:30" s="249" customFormat="1" ht="47.25" x14ac:dyDescent="0.25">
      <c r="A2798" s="239">
        <v>1</v>
      </c>
      <c r="B2798" s="2515" t="s">
        <v>200</v>
      </c>
      <c r="C2798" s="2516"/>
      <c r="D2798" s="2517"/>
      <c r="E2798" s="461">
        <v>1560</v>
      </c>
      <c r="F2798" s="2518">
        <f>ROUND(E2798/12*$B$4,0)</f>
        <v>260</v>
      </c>
      <c r="G2798" s="2518">
        <v>211</v>
      </c>
      <c r="H2798" s="1880">
        <f t="shared" si="997"/>
        <v>81.15384615384616</v>
      </c>
      <c r="I2798" s="2519"/>
      <c r="J2798" s="2519"/>
      <c r="K2798" s="2519"/>
      <c r="L2798" s="2519"/>
      <c r="M2798" s="2519"/>
      <c r="N2798" s="2519"/>
      <c r="O2798" s="2519"/>
      <c r="P2798" s="2519"/>
      <c r="Q2798" s="572">
        <v>10905.460800000001</v>
      </c>
      <c r="R2798" s="572">
        <v>10905.460800000001</v>
      </c>
      <c r="S2798" s="1450">
        <f t="shared" si="998"/>
        <v>1817.5768</v>
      </c>
      <c r="T2798" s="578">
        <f>Z2798-Y2798</f>
        <v>1475.0334800000001</v>
      </c>
      <c r="U2798" s="1672"/>
      <c r="V2798" s="578"/>
      <c r="W2798" s="578">
        <f>T2798-S2798</f>
        <v>-342.54331999999999</v>
      </c>
      <c r="X2798" s="578"/>
      <c r="Y2798" s="578">
        <v>0</v>
      </c>
      <c r="Z2798" s="572">
        <v>1475.0334800000001</v>
      </c>
      <c r="AA2798" s="2520"/>
      <c r="AB2798" s="1195"/>
      <c r="AC2798" s="1460"/>
      <c r="AD2798" s="1475"/>
    </row>
    <row r="2799" spans="1:30" x14ac:dyDescent="0.25">
      <c r="A2799" s="239">
        <v>1</v>
      </c>
      <c r="B2799" s="2194" t="s">
        <v>211</v>
      </c>
      <c r="C2799" s="691"/>
      <c r="D2799" s="734"/>
      <c r="E2799" s="420">
        <f>E2802</f>
        <v>4010</v>
      </c>
      <c r="F2799" s="1050">
        <f>F2802</f>
        <v>668</v>
      </c>
      <c r="G2799" s="1050">
        <f>G2802</f>
        <v>623</v>
      </c>
      <c r="H2799" s="216">
        <f t="shared" si="997"/>
        <v>93.263473053892227</v>
      </c>
      <c r="I2799" s="734"/>
      <c r="J2799" s="734"/>
      <c r="K2799" s="734"/>
      <c r="L2799" s="734"/>
      <c r="M2799" s="734"/>
      <c r="N2799" s="734"/>
      <c r="O2799" s="734"/>
      <c r="P2799" s="734"/>
      <c r="Q2799" s="570"/>
      <c r="R2799" s="570"/>
      <c r="S2799" s="612"/>
      <c r="T2799" s="569">
        <f>Z2799-Y2799</f>
        <v>0</v>
      </c>
      <c r="U2799" s="1085"/>
      <c r="V2799" s="569"/>
      <c r="W2799" s="569">
        <f>T2799-S2799</f>
        <v>0</v>
      </c>
      <c r="X2799" s="569"/>
      <c r="Y2799" s="569"/>
      <c r="Z2799" s="570"/>
      <c r="AA2799" s="1286">
        <f>AA2802</f>
        <v>0</v>
      </c>
      <c r="AB2799" s="566"/>
      <c r="AC2799" s="1460"/>
      <c r="AD2799" s="1475"/>
    </row>
    <row r="2800" spans="1:30" s="253" customFormat="1" x14ac:dyDescent="0.25">
      <c r="A2800" s="239">
        <v>1</v>
      </c>
      <c r="B2800" s="2451" t="s">
        <v>212</v>
      </c>
      <c r="C2800" s="2521"/>
      <c r="D2800" s="418"/>
      <c r="E2800" s="422">
        <f>E2802-E2801</f>
        <v>4000</v>
      </c>
      <c r="F2800" s="375">
        <f>ROUND(E2800/12*$B$4,0)</f>
        <v>667</v>
      </c>
      <c r="G2800" s="375">
        <f>G2802-G2801</f>
        <v>623</v>
      </c>
      <c r="H2800" s="213">
        <f t="shared" si="997"/>
        <v>93.403298350824599</v>
      </c>
      <c r="I2800" s="418"/>
      <c r="J2800" s="418"/>
      <c r="K2800" s="418"/>
      <c r="L2800" s="418"/>
      <c r="M2800" s="418"/>
      <c r="N2800" s="418"/>
      <c r="O2800" s="418"/>
      <c r="P2800" s="418"/>
      <c r="Q2800" s="570"/>
      <c r="R2800" s="570"/>
      <c r="S2800" s="566"/>
      <c r="T2800" s="570"/>
      <c r="U2800" s="1082"/>
      <c r="V2800" s="570"/>
      <c r="W2800" s="570"/>
      <c r="X2800" s="570"/>
      <c r="Y2800" s="570"/>
      <c r="Z2800" s="570"/>
      <c r="AA2800" s="1295">
        <f>AA2802-AA2801</f>
        <v>0</v>
      </c>
      <c r="AB2800" s="566"/>
      <c r="AC2800" s="1460"/>
      <c r="AD2800" s="1475"/>
    </row>
    <row r="2801" spans="1:30" ht="30" x14ac:dyDescent="0.25">
      <c r="A2801" s="239">
        <v>1</v>
      </c>
      <c r="B2801" s="2454" t="s">
        <v>213</v>
      </c>
      <c r="C2801" s="2522"/>
      <c r="D2801" s="418"/>
      <c r="E2801" s="423">
        <v>10</v>
      </c>
      <c r="F2801" s="2033">
        <f>ROUND(E2801/12*$B$4,0)</f>
        <v>2</v>
      </c>
      <c r="G2801" s="375"/>
      <c r="H2801" s="213">
        <f t="shared" si="997"/>
        <v>0</v>
      </c>
      <c r="I2801" s="418"/>
      <c r="J2801" s="418"/>
      <c r="K2801" s="418"/>
      <c r="L2801" s="418"/>
      <c r="M2801" s="418"/>
      <c r="N2801" s="418"/>
      <c r="O2801" s="418"/>
      <c r="P2801" s="418"/>
      <c r="Q2801" s="570"/>
      <c r="R2801" s="570"/>
      <c r="S2801" s="566"/>
      <c r="T2801" s="570"/>
      <c r="U2801" s="1082"/>
      <c r="V2801" s="570"/>
      <c r="W2801" s="570"/>
      <c r="X2801" s="570"/>
      <c r="Y2801" s="570"/>
      <c r="Z2801" s="570"/>
      <c r="AA2801" s="1295"/>
      <c r="AB2801" s="566"/>
      <c r="AC2801" s="1460"/>
      <c r="AD2801" s="1475"/>
    </row>
    <row r="2802" spans="1:30" ht="15.75" thickBot="1" x14ac:dyDescent="0.3">
      <c r="A2802" s="239">
        <v>1</v>
      </c>
      <c r="B2802" s="2523" t="s">
        <v>218</v>
      </c>
      <c r="C2802" s="2524"/>
      <c r="D2802" s="2525"/>
      <c r="E2802" s="420">
        <v>4010</v>
      </c>
      <c r="F2802" s="2526">
        <f>ROUND(E2802/12*$B$4,0)</f>
        <v>668</v>
      </c>
      <c r="G2802" s="1050">
        <v>623</v>
      </c>
      <c r="H2802" s="216">
        <f t="shared" si="997"/>
        <v>93.263473053892227</v>
      </c>
      <c r="I2802" s="734">
        <f>SUM(I2805,I2803)</f>
        <v>0</v>
      </c>
      <c r="J2802" s="734"/>
      <c r="K2802" s="734"/>
      <c r="L2802" s="734"/>
      <c r="M2802" s="734"/>
      <c r="N2802" s="734"/>
      <c r="O2802" s="734"/>
      <c r="P2802" s="734"/>
      <c r="Q2802" s="570">
        <v>16539.858899999999</v>
      </c>
      <c r="R2802" s="570">
        <v>16539.858899999999</v>
      </c>
      <c r="S2802" s="1190">
        <f t="shared" ref="S2802" si="999">Q2802/12*$B$4+(R2802-Q2802)/11*1</f>
        <v>2756.6431499999999</v>
      </c>
      <c r="T2802" s="569">
        <f>Z2802-Y2802</f>
        <v>2756.6431600000001</v>
      </c>
      <c r="U2802" s="1085"/>
      <c r="V2802" s="569"/>
      <c r="W2802" s="569">
        <f>T2802-S2802</f>
        <v>1.0000000202126103E-5</v>
      </c>
      <c r="X2802" s="569"/>
      <c r="Y2802" s="569">
        <v>0</v>
      </c>
      <c r="Z2802" s="570">
        <v>2756.6431600000001</v>
      </c>
      <c r="AA2802" s="1286"/>
      <c r="AB2802" s="566"/>
      <c r="AC2802" s="1460"/>
      <c r="AD2802" s="1475"/>
    </row>
    <row r="2803" spans="1:30" ht="15.75" thickBot="1" x14ac:dyDescent="0.3">
      <c r="A2803" s="239">
        <v>1</v>
      </c>
      <c r="B2803" s="1913" t="s">
        <v>315</v>
      </c>
      <c r="C2803" s="2527"/>
      <c r="D2803" s="2527"/>
      <c r="E2803" s="1174"/>
      <c r="F2803" s="1175"/>
      <c r="G2803" s="1175"/>
      <c r="H2803" s="1175"/>
      <c r="I2803" s="1006"/>
      <c r="J2803" s="1006"/>
      <c r="K2803" s="1006"/>
      <c r="L2803" s="1006"/>
      <c r="M2803" s="1006">
        <f>SUM(M2797,M2734)</f>
        <v>4148</v>
      </c>
      <c r="N2803" s="1006"/>
      <c r="O2803" s="1006"/>
      <c r="P2803" s="1006"/>
      <c r="Q2803" s="576">
        <f t="shared" ref="Q2803:Z2803" si="1000">Q2802+Q2798+Q2797+Q2786+Q2734</f>
        <v>287621.5827245207</v>
      </c>
      <c r="R2803" s="576">
        <f t="shared" ref="R2803" si="1001">R2802+R2798+R2797+R2786+R2734</f>
        <v>287621.5827245207</v>
      </c>
      <c r="S2803" s="1196">
        <f t="shared" si="1000"/>
        <v>49037.561579086781</v>
      </c>
      <c r="T2803" s="576">
        <f t="shared" si="1000"/>
        <v>52243.158009999999</v>
      </c>
      <c r="U2803" s="1087">
        <f t="shared" si="1000"/>
        <v>0</v>
      </c>
      <c r="V2803" s="576">
        <f t="shared" si="1000"/>
        <v>-14.698040000000001</v>
      </c>
      <c r="W2803" s="576">
        <f t="shared" si="1000"/>
        <v>3205.596430913221</v>
      </c>
      <c r="X2803" s="576">
        <f t="shared" si="1000"/>
        <v>0</v>
      </c>
      <c r="Y2803" s="576">
        <f t="shared" si="1000"/>
        <v>-272.31079</v>
      </c>
      <c r="Z2803" s="576">
        <f t="shared" si="1000"/>
        <v>51956.149180000008</v>
      </c>
      <c r="AA2803" s="1327"/>
      <c r="AB2803" s="1196">
        <f t="shared" ref="AB2803" si="1002">AB2802+AB2798+AB2797+AB2786+AB2734</f>
        <v>0</v>
      </c>
      <c r="AC2803" s="1460"/>
      <c r="AD2803" s="1475"/>
    </row>
    <row r="2804" spans="1:30" x14ac:dyDescent="0.25">
      <c r="A2804" s="239">
        <v>1</v>
      </c>
      <c r="B2804" s="2528"/>
      <c r="C2804" s="2529"/>
      <c r="D2804" s="2530"/>
      <c r="E2804" s="2356"/>
      <c r="F2804" s="2530"/>
      <c r="G2804" s="2530"/>
      <c r="H2804" s="2530"/>
      <c r="I2804" s="2531"/>
      <c r="J2804" s="2531"/>
      <c r="K2804" s="2532"/>
      <c r="L2804" s="2532"/>
      <c r="M2804" s="2532"/>
      <c r="N2804" s="2532"/>
      <c r="O2804" s="2532"/>
      <c r="P2804" s="2532"/>
      <c r="Q2804" s="619">
        <f t="shared" ref="Q2804:Z2804" si="1003">Q2805-Q2806-Q2856-Q2860-Q2861-Q2865</f>
        <v>0</v>
      </c>
      <c r="R2804" s="619">
        <f t="shared" ref="R2804" si="1004">R2805-R2806-R2856-R2860-R2861-R2865</f>
        <v>0</v>
      </c>
      <c r="S2804" s="619">
        <f t="shared" si="1003"/>
        <v>0</v>
      </c>
      <c r="T2804" s="619">
        <f t="shared" si="1003"/>
        <v>-5.0022208597511053E-12</v>
      </c>
      <c r="U2804" s="1085">
        <f t="shared" si="1003"/>
        <v>0</v>
      </c>
      <c r="V2804" s="569">
        <f t="shared" si="1003"/>
        <v>0</v>
      </c>
      <c r="W2804" s="619">
        <f t="shared" si="1003"/>
        <v>-2.2737367544323206E-13</v>
      </c>
      <c r="X2804" s="619">
        <f t="shared" si="1003"/>
        <v>0</v>
      </c>
      <c r="Y2804" s="619">
        <f t="shared" si="1003"/>
        <v>-7.1054273576010019E-15</v>
      </c>
      <c r="Z2804" s="619">
        <f t="shared" si="1003"/>
        <v>5.0022208597511053E-12</v>
      </c>
      <c r="AA2804" s="1286"/>
      <c r="AB2804" s="612">
        <f t="shared" ref="AB2804" si="1005">AB2805-AB2806-AB2856-AB2860-AB2861-AB2865</f>
        <v>0</v>
      </c>
      <c r="AC2804" s="1460"/>
      <c r="AD2804" s="1475"/>
    </row>
    <row r="2805" spans="1:30" ht="29.25" x14ac:dyDescent="0.25">
      <c r="A2805" s="239">
        <v>1</v>
      </c>
      <c r="B2805" s="382" t="s">
        <v>169</v>
      </c>
      <c r="C2805" s="2533"/>
      <c r="D2805" s="2534"/>
      <c r="E2805" s="2535"/>
      <c r="F2805" s="2534"/>
      <c r="G2805" s="2534"/>
      <c r="H2805" s="2534"/>
      <c r="I2805" s="2536"/>
      <c r="J2805" s="2536"/>
      <c r="K2805" s="2537"/>
      <c r="L2805" s="2537"/>
      <c r="M2805" s="2537"/>
      <c r="N2805" s="2537"/>
      <c r="O2805" s="2537"/>
      <c r="P2805" s="2537"/>
      <c r="Q2805" s="618">
        <f>Q2803</f>
        <v>287621.5827245207</v>
      </c>
      <c r="R2805" s="618">
        <f>R2803</f>
        <v>287621.5827245207</v>
      </c>
      <c r="S2805" s="618">
        <f>S2803</f>
        <v>49037.561579086781</v>
      </c>
      <c r="T2805" s="618">
        <f t="shared" ref="T2805:Z2805" si="1006">T2803</f>
        <v>52243.158009999999</v>
      </c>
      <c r="U2805" s="1507">
        <f>U2803</f>
        <v>0</v>
      </c>
      <c r="V2805" s="571">
        <f>V2803</f>
        <v>-14.698040000000001</v>
      </c>
      <c r="W2805" s="618">
        <f t="shared" si="1006"/>
        <v>3205.596430913221</v>
      </c>
      <c r="X2805" s="618">
        <f>X2803</f>
        <v>0</v>
      </c>
      <c r="Y2805" s="618">
        <f t="shared" si="1006"/>
        <v>-272.31079</v>
      </c>
      <c r="Z2805" s="618">
        <f t="shared" si="1006"/>
        <v>51956.149180000008</v>
      </c>
      <c r="AA2805" s="1320"/>
      <c r="AB2805" s="1194">
        <f t="shared" ref="AB2805" si="1007">AB2803</f>
        <v>0</v>
      </c>
      <c r="AC2805" s="1460"/>
      <c r="AD2805" s="1475"/>
    </row>
    <row r="2806" spans="1:30" ht="29.25" x14ac:dyDescent="0.25">
      <c r="A2806" s="239">
        <v>1</v>
      </c>
      <c r="B2806" s="1031" t="s">
        <v>7</v>
      </c>
      <c r="C2806" s="1031"/>
      <c r="D2806" s="2538"/>
      <c r="E2806" s="2476">
        <f>E2734</f>
        <v>2200</v>
      </c>
      <c r="F2806" s="2538">
        <f>F2734</f>
        <v>366.66666666666663</v>
      </c>
      <c r="G2806" s="2538">
        <f>G2734</f>
        <v>418</v>
      </c>
      <c r="H2806" s="2538">
        <f>G2806/F2806*100</f>
        <v>114.00000000000001</v>
      </c>
      <c r="I2806" s="2538">
        <f t="shared" ref="I2806:Z2806" si="1008">I2734</f>
        <v>8.1154545454545453</v>
      </c>
      <c r="J2806" s="2538">
        <f t="shared" si="1008"/>
        <v>7.7535885167464116</v>
      </c>
      <c r="K2806" s="2538">
        <f t="shared" si="1008"/>
        <v>17854</v>
      </c>
      <c r="L2806" s="2538">
        <f t="shared" si="1008"/>
        <v>2975</v>
      </c>
      <c r="M2806" s="2538">
        <f t="shared" si="1008"/>
        <v>3241</v>
      </c>
      <c r="N2806" s="2538">
        <f t="shared" si="1008"/>
        <v>108.94117647058823</v>
      </c>
      <c r="O2806" s="2538">
        <f t="shared" si="1008"/>
        <v>53</v>
      </c>
      <c r="P2806" s="2538">
        <f t="shared" si="1008"/>
        <v>366.90566037735852</v>
      </c>
      <c r="Q2806" s="615">
        <f t="shared" si="1008"/>
        <v>83516.923771970309</v>
      </c>
      <c r="R2806" s="615">
        <f t="shared" ref="R2806" si="1009">R2734</f>
        <v>83516.923771970309</v>
      </c>
      <c r="S2806" s="615">
        <f t="shared" si="1008"/>
        <v>13919.487295328385</v>
      </c>
      <c r="T2806" s="615">
        <f t="shared" si="1008"/>
        <v>20802.801120000004</v>
      </c>
      <c r="U2806" s="1086">
        <f t="shared" si="1008"/>
        <v>0</v>
      </c>
      <c r="V2806" s="568">
        <f t="shared" si="1008"/>
        <v>-14.698040000000001</v>
      </c>
      <c r="W2806" s="615">
        <f t="shared" si="1008"/>
        <v>6883.3138246716189</v>
      </c>
      <c r="X2806" s="615">
        <f t="shared" si="1008"/>
        <v>0</v>
      </c>
      <c r="Y2806" s="615">
        <f t="shared" si="1008"/>
        <v>-232.26751999999999</v>
      </c>
      <c r="Z2806" s="615">
        <f t="shared" si="1008"/>
        <v>20555.835560000003</v>
      </c>
      <c r="AA2806" s="2073">
        <f>AA2734</f>
        <v>0</v>
      </c>
      <c r="AB2806" s="1199">
        <f t="shared" ref="AB2806" si="1010">AB2734</f>
        <v>0</v>
      </c>
      <c r="AC2806" s="1460"/>
      <c r="AD2806" s="1475"/>
    </row>
    <row r="2807" spans="1:30" x14ac:dyDescent="0.25">
      <c r="A2807" s="239">
        <v>1</v>
      </c>
      <c r="B2807" s="497" t="s">
        <v>14</v>
      </c>
      <c r="C2807" s="497"/>
      <c r="D2807" s="2530"/>
      <c r="E2807" s="2356"/>
      <c r="F2807" s="2530"/>
      <c r="G2807" s="2530"/>
      <c r="H2807" s="2530"/>
      <c r="I2807" s="2531"/>
      <c r="J2807" s="2531"/>
      <c r="K2807" s="2532"/>
      <c r="L2807" s="2532"/>
      <c r="M2807" s="2532"/>
      <c r="N2807" s="2532"/>
      <c r="O2807" s="2532"/>
      <c r="P2807" s="2532"/>
      <c r="Q2807" s="619"/>
      <c r="R2807" s="619"/>
      <c r="S2807" s="619"/>
      <c r="T2807" s="619"/>
      <c r="U2807" s="1085"/>
      <c r="V2807" s="569"/>
      <c r="W2807" s="619"/>
      <c r="X2807" s="619"/>
      <c r="Y2807" s="619"/>
      <c r="Z2807" s="619"/>
      <c r="AA2807" s="1286"/>
      <c r="AB2807" s="612"/>
      <c r="AC2807" s="1460"/>
      <c r="AD2807" s="1475"/>
    </row>
    <row r="2808" spans="1:30" x14ac:dyDescent="0.25">
      <c r="A2808" s="239">
        <v>1</v>
      </c>
      <c r="B2808" s="335" t="s">
        <v>385</v>
      </c>
      <c r="C2808" s="2539"/>
      <c r="D2808" s="1054"/>
      <c r="E2808" s="2370"/>
      <c r="F2808" s="1054"/>
      <c r="G2808" s="1054"/>
      <c r="H2808" s="1054"/>
      <c r="I2808" s="2483"/>
      <c r="J2808" s="2483"/>
      <c r="K2808" s="2484"/>
      <c r="L2808" s="2484"/>
      <c r="M2808" s="2484"/>
      <c r="N2808" s="2484"/>
      <c r="O2808" s="2484"/>
      <c r="P2808" s="2484"/>
      <c r="Q2808" s="617">
        <f t="shared" ref="Q2808:Z2808" si="1011">Q2736</f>
        <v>114704.18297999998</v>
      </c>
      <c r="R2808" s="617">
        <f t="shared" ref="R2808" si="1012">R2736</f>
        <v>114704.18297999998</v>
      </c>
      <c r="S2808" s="617">
        <f t="shared" si="1011"/>
        <v>20217.994954999998</v>
      </c>
      <c r="T2808" s="617">
        <f t="shared" si="1011"/>
        <v>19595.31871</v>
      </c>
      <c r="U2808" s="1082">
        <f t="shared" si="1011"/>
        <v>0</v>
      </c>
      <c r="V2808" s="570">
        <f t="shared" si="1011"/>
        <v>0</v>
      </c>
      <c r="W2808" s="617">
        <f t="shared" si="1011"/>
        <v>-622.67624499999874</v>
      </c>
      <c r="X2808" s="617">
        <f t="shared" si="1011"/>
        <v>0</v>
      </c>
      <c r="Y2808" s="617">
        <f t="shared" si="1011"/>
        <v>-23.337350000000001</v>
      </c>
      <c r="Z2808" s="617">
        <f t="shared" si="1011"/>
        <v>19571.981359999998</v>
      </c>
      <c r="AA2808" s="1275"/>
      <c r="AB2808" s="566">
        <f t="shared" ref="AB2808" si="1013">AB2736</f>
        <v>0</v>
      </c>
      <c r="AC2808" s="1460"/>
      <c r="AD2808" s="1475"/>
    </row>
    <row r="2809" spans="1:30" x14ac:dyDescent="0.25">
      <c r="A2809" s="239">
        <v>1</v>
      </c>
      <c r="B2809" s="335" t="s">
        <v>330</v>
      </c>
      <c r="C2809" s="2539"/>
      <c r="D2809" s="1054"/>
      <c r="E2809" s="2370"/>
      <c r="F2809" s="1054"/>
      <c r="G2809" s="1054"/>
      <c r="H2809" s="1054"/>
      <c r="I2809" s="2483"/>
      <c r="J2809" s="2483"/>
      <c r="K2809" s="2484"/>
      <c r="L2809" s="2484"/>
      <c r="M2809" s="2484"/>
      <c r="N2809" s="2484"/>
      <c r="O2809" s="2484"/>
      <c r="P2809" s="2484"/>
      <c r="Q2809" s="617">
        <f t="shared" ref="Q2809:Z2809" si="1014">Q2737</f>
        <v>20252.973959999999</v>
      </c>
      <c r="R2809" s="617">
        <f t="shared" ref="R2809" si="1015">R2737</f>
        <v>20252.973959999999</v>
      </c>
      <c r="S2809" s="617">
        <f t="shared" si="1014"/>
        <v>3375.49566</v>
      </c>
      <c r="T2809" s="617">
        <f t="shared" si="1014"/>
        <v>3375.49566</v>
      </c>
      <c r="U2809" s="1082">
        <f t="shared" si="1014"/>
        <v>0</v>
      </c>
      <c r="V2809" s="570">
        <f t="shared" si="1014"/>
        <v>0</v>
      </c>
      <c r="W2809" s="617">
        <f t="shared" si="1014"/>
        <v>0</v>
      </c>
      <c r="X2809" s="617">
        <f t="shared" si="1014"/>
        <v>0</v>
      </c>
      <c r="Y2809" s="617">
        <f t="shared" si="1014"/>
        <v>0</v>
      </c>
      <c r="Z2809" s="617">
        <f t="shared" si="1014"/>
        <v>3375.49566</v>
      </c>
      <c r="AA2809" s="1275"/>
      <c r="AB2809" s="566">
        <f t="shared" ref="AB2809" si="1016">AB2737</f>
        <v>0</v>
      </c>
      <c r="AC2809" s="1460"/>
      <c r="AD2809" s="1475"/>
    </row>
    <row r="2810" spans="1:30" ht="29.25" x14ac:dyDescent="0.25">
      <c r="A2810" s="239">
        <v>1</v>
      </c>
      <c r="B2810" s="492" t="s">
        <v>294</v>
      </c>
      <c r="C2810" s="2539"/>
      <c r="D2810" s="1054"/>
      <c r="E2810" s="2370">
        <f t="shared" ref="E2810:G2815" si="1017">E2738</f>
        <v>34009</v>
      </c>
      <c r="F2810" s="1054">
        <f t="shared" si="1017"/>
        <v>5668.1666666666661</v>
      </c>
      <c r="G2810" s="1054">
        <f t="shared" si="1017"/>
        <v>3298</v>
      </c>
      <c r="H2810" s="1054">
        <f>G2810/F2810*100</f>
        <v>58.184598194595551</v>
      </c>
      <c r="I2810" s="2483"/>
      <c r="J2810" s="2483"/>
      <c r="K2810" s="2484"/>
      <c r="L2810" s="2484"/>
      <c r="M2810" s="2484"/>
      <c r="N2810" s="2484"/>
      <c r="O2810" s="2484"/>
      <c r="P2810" s="2484"/>
      <c r="Q2810" s="617"/>
      <c r="R2810" s="617"/>
      <c r="S2810" s="617"/>
      <c r="T2810" s="617"/>
      <c r="U2810" s="1082"/>
      <c r="V2810" s="570"/>
      <c r="W2810" s="617"/>
      <c r="X2810" s="617"/>
      <c r="Y2810" s="617"/>
      <c r="Z2810" s="617"/>
      <c r="AA2810" s="1275">
        <f t="shared" ref="AA2810" si="1018">AA2738</f>
        <v>0</v>
      </c>
      <c r="AB2810" s="566"/>
      <c r="AC2810" s="1460"/>
      <c r="AD2810" s="1475"/>
    </row>
    <row r="2811" spans="1:30" ht="30" x14ac:dyDescent="0.25">
      <c r="A2811" s="239">
        <v>1</v>
      </c>
      <c r="B2811" s="821" t="s">
        <v>205</v>
      </c>
      <c r="C2811" s="2539"/>
      <c r="D2811" s="1054"/>
      <c r="E2811" s="2370">
        <f t="shared" si="1017"/>
        <v>0</v>
      </c>
      <c r="F2811" s="1054">
        <f t="shared" si="1017"/>
        <v>0</v>
      </c>
      <c r="G2811" s="1054">
        <f t="shared" si="1017"/>
        <v>0</v>
      </c>
      <c r="H2811" s="1054"/>
      <c r="I2811" s="2483"/>
      <c r="J2811" s="2483"/>
      <c r="K2811" s="2484"/>
      <c r="L2811" s="2484"/>
      <c r="M2811" s="2484"/>
      <c r="N2811" s="2484"/>
      <c r="O2811" s="2484"/>
      <c r="P2811" s="2484"/>
      <c r="Q2811" s="617"/>
      <c r="R2811" s="617"/>
      <c r="S2811" s="617"/>
      <c r="T2811" s="617"/>
      <c r="U2811" s="1082"/>
      <c r="V2811" s="570"/>
      <c r="W2811" s="617"/>
      <c r="X2811" s="617"/>
      <c r="Y2811" s="617"/>
      <c r="Z2811" s="617"/>
      <c r="AA2811" s="1275">
        <f t="shared" ref="AA2811" si="1019">AA2739</f>
        <v>0</v>
      </c>
      <c r="AB2811" s="566"/>
      <c r="AC2811" s="1460"/>
      <c r="AD2811" s="1475"/>
    </row>
    <row r="2812" spans="1:30" ht="30" x14ac:dyDescent="0.25">
      <c r="A2812" s="239">
        <v>1</v>
      </c>
      <c r="B2812" s="821" t="s">
        <v>206</v>
      </c>
      <c r="C2812" s="2539"/>
      <c r="D2812" s="1054"/>
      <c r="E2812" s="2370">
        <f t="shared" si="1017"/>
        <v>2560</v>
      </c>
      <c r="F2812" s="1054">
        <f t="shared" si="1017"/>
        <v>426.66666666666669</v>
      </c>
      <c r="G2812" s="1054">
        <f t="shared" si="1017"/>
        <v>110</v>
      </c>
      <c r="H2812" s="1054">
        <f>G2812/F2812*100</f>
        <v>25.78125</v>
      </c>
      <c r="I2812" s="2483"/>
      <c r="J2812" s="2483"/>
      <c r="K2812" s="2484"/>
      <c r="L2812" s="2484"/>
      <c r="M2812" s="2484"/>
      <c r="N2812" s="2484"/>
      <c r="O2812" s="2484"/>
      <c r="P2812" s="2484"/>
      <c r="Q2812" s="617"/>
      <c r="R2812" s="617"/>
      <c r="S2812" s="617"/>
      <c r="T2812" s="617"/>
      <c r="U2812" s="1082"/>
      <c r="V2812" s="570"/>
      <c r="W2812" s="617"/>
      <c r="X2812" s="617"/>
      <c r="Y2812" s="617"/>
      <c r="Z2812" s="617"/>
      <c r="AA2812" s="1275">
        <f t="shared" ref="AA2812" si="1020">AA2740</f>
        <v>0</v>
      </c>
      <c r="AB2812" s="566"/>
      <c r="AC2812" s="1460"/>
      <c r="AD2812" s="1475"/>
    </row>
    <row r="2813" spans="1:30" ht="30" x14ac:dyDescent="0.25">
      <c r="A2813" s="239">
        <v>1</v>
      </c>
      <c r="B2813" s="496" t="s">
        <v>558</v>
      </c>
      <c r="C2813" s="2539"/>
      <c r="D2813" s="1054"/>
      <c r="E2813" s="2370">
        <f t="shared" si="1017"/>
        <v>14500</v>
      </c>
      <c r="F2813" s="1054">
        <f t="shared" si="1017"/>
        <v>2416.6666666666665</v>
      </c>
      <c r="G2813" s="1054">
        <f t="shared" si="1017"/>
        <v>915</v>
      </c>
      <c r="H2813" s="1054">
        <f>G2813/F2813*100</f>
        <v>37.862068965517246</v>
      </c>
      <c r="I2813" s="2483"/>
      <c r="J2813" s="2483"/>
      <c r="K2813" s="2484"/>
      <c r="L2813" s="2484"/>
      <c r="M2813" s="2484"/>
      <c r="N2813" s="2484"/>
      <c r="O2813" s="2484"/>
      <c r="P2813" s="2484"/>
      <c r="Q2813" s="617"/>
      <c r="R2813" s="617"/>
      <c r="S2813" s="617"/>
      <c r="T2813" s="617"/>
      <c r="U2813" s="1082"/>
      <c r="V2813" s="570"/>
      <c r="W2813" s="617"/>
      <c r="X2813" s="617"/>
      <c r="Y2813" s="617"/>
      <c r="Z2813" s="617"/>
      <c r="AA2813" s="1275">
        <f t="shared" ref="AA2813" si="1021">AA2741</f>
        <v>0</v>
      </c>
      <c r="AB2813" s="566"/>
      <c r="AC2813" s="1460"/>
      <c r="AD2813" s="1475"/>
    </row>
    <row r="2814" spans="1:30" ht="75" x14ac:dyDescent="0.25">
      <c r="A2814" s="239">
        <v>1</v>
      </c>
      <c r="B2814" s="336" t="s">
        <v>296</v>
      </c>
      <c r="C2814" s="2539"/>
      <c r="D2814" s="1054"/>
      <c r="E2814" s="2370">
        <f t="shared" si="1017"/>
        <v>3524</v>
      </c>
      <c r="F2814" s="1054">
        <f t="shared" si="1017"/>
        <v>587.33333333333337</v>
      </c>
      <c r="G2814" s="1054">
        <f t="shared" si="1017"/>
        <v>359</v>
      </c>
      <c r="H2814" s="1054">
        <f>G2814/F2814*100</f>
        <v>61.123723041997721</v>
      </c>
      <c r="I2814" s="2483"/>
      <c r="J2814" s="2483"/>
      <c r="K2814" s="2484"/>
      <c r="L2814" s="2484"/>
      <c r="M2814" s="2484"/>
      <c r="N2814" s="2484"/>
      <c r="O2814" s="2484"/>
      <c r="P2814" s="2484"/>
      <c r="Q2814" s="617">
        <f t="shared" ref="Q2814:AA2814" si="1022">Q2742</f>
        <v>0</v>
      </c>
      <c r="R2814" s="617">
        <f t="shared" ref="R2814" si="1023">R2742</f>
        <v>0</v>
      </c>
      <c r="S2814" s="617">
        <f t="shared" si="1022"/>
        <v>0</v>
      </c>
      <c r="T2814" s="617">
        <f t="shared" si="1022"/>
        <v>0</v>
      </c>
      <c r="U2814" s="1082">
        <f t="shared" si="1022"/>
        <v>0</v>
      </c>
      <c r="V2814" s="570">
        <f t="shared" si="1022"/>
        <v>0</v>
      </c>
      <c r="W2814" s="617">
        <f t="shared" si="1022"/>
        <v>0</v>
      </c>
      <c r="X2814" s="617">
        <f t="shared" si="1022"/>
        <v>0</v>
      </c>
      <c r="Y2814" s="617">
        <f t="shared" si="1022"/>
        <v>0</v>
      </c>
      <c r="Z2814" s="617">
        <f t="shared" si="1022"/>
        <v>0</v>
      </c>
      <c r="AA2814" s="1275">
        <f t="shared" si="1022"/>
        <v>0</v>
      </c>
      <c r="AB2814" s="566">
        <f t="shared" ref="AB2814:AB2815" si="1024">AB2742</f>
        <v>0</v>
      </c>
      <c r="AC2814" s="1460"/>
      <c r="AD2814" s="1475"/>
    </row>
    <row r="2815" spans="1:30" ht="60" x14ac:dyDescent="0.25">
      <c r="A2815" s="239">
        <v>1</v>
      </c>
      <c r="B2815" s="336" t="s">
        <v>310</v>
      </c>
      <c r="C2815" s="2539"/>
      <c r="D2815" s="1054"/>
      <c r="E2815" s="2370">
        <f t="shared" si="1017"/>
        <v>11700</v>
      </c>
      <c r="F2815" s="1054">
        <f t="shared" si="1017"/>
        <v>1950</v>
      </c>
      <c r="G2815" s="1054">
        <f t="shared" si="1017"/>
        <v>1911</v>
      </c>
      <c r="H2815" s="1054">
        <f>G2815/F2815*100</f>
        <v>98</v>
      </c>
      <c r="I2815" s="2483"/>
      <c r="J2815" s="2483"/>
      <c r="K2815" s="2484"/>
      <c r="L2815" s="2484"/>
      <c r="M2815" s="2484"/>
      <c r="N2815" s="2484"/>
      <c r="O2815" s="2484"/>
      <c r="P2815" s="2484"/>
      <c r="Q2815" s="617">
        <f t="shared" ref="Q2815:AA2815" si="1025">Q2743</f>
        <v>0</v>
      </c>
      <c r="R2815" s="617">
        <f t="shared" ref="R2815" si="1026">R2743</f>
        <v>0</v>
      </c>
      <c r="S2815" s="617">
        <f t="shared" si="1025"/>
        <v>0</v>
      </c>
      <c r="T2815" s="617">
        <f t="shared" si="1025"/>
        <v>0</v>
      </c>
      <c r="U2815" s="1082">
        <f t="shared" si="1025"/>
        <v>0</v>
      </c>
      <c r="V2815" s="570">
        <f t="shared" si="1025"/>
        <v>0</v>
      </c>
      <c r="W2815" s="617">
        <f t="shared" si="1025"/>
        <v>0</v>
      </c>
      <c r="X2815" s="617">
        <f t="shared" si="1025"/>
        <v>0</v>
      </c>
      <c r="Y2815" s="617">
        <f t="shared" si="1025"/>
        <v>0</v>
      </c>
      <c r="Z2815" s="617">
        <f t="shared" si="1025"/>
        <v>0</v>
      </c>
      <c r="AA2815" s="1275">
        <f t="shared" si="1025"/>
        <v>0</v>
      </c>
      <c r="AB2815" s="566">
        <f t="shared" si="1024"/>
        <v>0</v>
      </c>
      <c r="AC2815" s="1460"/>
      <c r="AD2815" s="1475"/>
    </row>
    <row r="2816" spans="1:30" s="2716" customFormat="1" ht="105" x14ac:dyDescent="0.25">
      <c r="B2816" s="336" t="s">
        <v>540</v>
      </c>
      <c r="C2816" s="2539"/>
      <c r="D2816" s="1054"/>
      <c r="E2816" s="2370">
        <f t="shared" ref="E2816:E2831" si="1027">E2744</f>
        <v>6500</v>
      </c>
      <c r="F2816" s="1054">
        <f>F2744</f>
        <v>1083.3333333333333</v>
      </c>
      <c r="G2816" s="1054">
        <f>G2744</f>
        <v>1023</v>
      </c>
      <c r="H2816" s="1054">
        <f>H2744</f>
        <v>94.430769230769243</v>
      </c>
      <c r="I2816" s="2483"/>
      <c r="J2816" s="2483"/>
      <c r="K2816" s="2484"/>
      <c r="L2816" s="2484"/>
      <c r="M2816" s="2484"/>
      <c r="N2816" s="2484"/>
      <c r="O2816" s="2484"/>
      <c r="P2816" s="2484"/>
      <c r="Q2816" s="617"/>
      <c r="R2816" s="617"/>
      <c r="S2816" s="617"/>
      <c r="T2816" s="617"/>
      <c r="U2816" s="1082"/>
      <c r="V2816" s="570"/>
      <c r="W2816" s="617"/>
      <c r="X2816" s="617"/>
      <c r="Y2816" s="617"/>
      <c r="Z2816" s="617"/>
      <c r="AA2816" s="1275">
        <f>AA2744</f>
        <v>0</v>
      </c>
      <c r="AB2816" s="566"/>
      <c r="AC2816" s="1460"/>
      <c r="AD2816" s="1475"/>
    </row>
    <row r="2817" spans="1:30" ht="30" x14ac:dyDescent="0.25">
      <c r="B2817" s="336" t="s">
        <v>383</v>
      </c>
      <c r="C2817" s="2539"/>
      <c r="D2817" s="1054"/>
      <c r="E2817" s="2370">
        <f t="shared" si="1027"/>
        <v>1725</v>
      </c>
      <c r="F2817" s="1054">
        <f t="shared" ref="F2817:G2831" si="1028">F2745</f>
        <v>287.5</v>
      </c>
      <c r="G2817" s="1054">
        <f t="shared" si="1028"/>
        <v>3</v>
      </c>
      <c r="H2817" s="1054">
        <f t="shared" ref="H2817:H2822" si="1029">G2817/F2817*100</f>
        <v>1.0434782608695654</v>
      </c>
      <c r="I2817" s="2483"/>
      <c r="J2817" s="2483"/>
      <c r="K2817" s="2484"/>
      <c r="L2817" s="2484"/>
      <c r="M2817" s="2484"/>
      <c r="N2817" s="2484"/>
      <c r="O2817" s="2484"/>
      <c r="P2817" s="2484"/>
      <c r="Q2817" s="617"/>
      <c r="R2817" s="617"/>
      <c r="S2817" s="617"/>
      <c r="T2817" s="617"/>
      <c r="U2817" s="1082"/>
      <c r="V2817" s="570"/>
      <c r="W2817" s="617"/>
      <c r="X2817" s="617"/>
      <c r="Y2817" s="617"/>
      <c r="Z2817" s="617"/>
      <c r="AA2817" s="1275">
        <f t="shared" ref="AA2817" si="1030">AA2745</f>
        <v>0</v>
      </c>
      <c r="AB2817" s="566"/>
      <c r="AC2817" s="1460"/>
      <c r="AD2817" s="1475"/>
    </row>
    <row r="2818" spans="1:30" ht="29.25" x14ac:dyDescent="0.25">
      <c r="A2818" s="239">
        <v>1</v>
      </c>
      <c r="B2818" s="822" t="s">
        <v>135</v>
      </c>
      <c r="C2818" s="2539"/>
      <c r="D2818" s="1054"/>
      <c r="E2818" s="2370">
        <f t="shared" si="1027"/>
        <v>23532</v>
      </c>
      <c r="F2818" s="1054">
        <f t="shared" si="1028"/>
        <v>3922</v>
      </c>
      <c r="G2818" s="1054">
        <f t="shared" si="1028"/>
        <v>3587</v>
      </c>
      <c r="H2818" s="1054">
        <f t="shared" si="1029"/>
        <v>91.458439571647119</v>
      </c>
      <c r="I2818" s="2483"/>
      <c r="J2818" s="2483"/>
      <c r="K2818" s="2484"/>
      <c r="L2818" s="2484"/>
      <c r="M2818" s="2484"/>
      <c r="N2818" s="2484"/>
      <c r="O2818" s="2484"/>
      <c r="P2818" s="2484"/>
      <c r="Q2818" s="617">
        <f t="shared" ref="Q2818:AA2818" si="1031">Q2746</f>
        <v>0</v>
      </c>
      <c r="R2818" s="617">
        <f t="shared" ref="R2818" si="1032">R2746</f>
        <v>0</v>
      </c>
      <c r="S2818" s="617">
        <f t="shared" si="1031"/>
        <v>0</v>
      </c>
      <c r="T2818" s="617">
        <f t="shared" si="1031"/>
        <v>0</v>
      </c>
      <c r="U2818" s="1082">
        <f t="shared" si="1031"/>
        <v>0</v>
      </c>
      <c r="V2818" s="570">
        <f t="shared" si="1031"/>
        <v>0</v>
      </c>
      <c r="W2818" s="617">
        <f t="shared" si="1031"/>
        <v>0</v>
      </c>
      <c r="X2818" s="617">
        <f t="shared" si="1031"/>
        <v>0</v>
      </c>
      <c r="Y2818" s="617">
        <f t="shared" si="1031"/>
        <v>0</v>
      </c>
      <c r="Z2818" s="617">
        <f t="shared" si="1031"/>
        <v>0</v>
      </c>
      <c r="AA2818" s="1275">
        <f t="shared" si="1031"/>
        <v>0</v>
      </c>
      <c r="AB2818" s="566">
        <f t="shared" ref="AB2818:AB2820" si="1033">AB2746</f>
        <v>0</v>
      </c>
      <c r="AC2818" s="1460"/>
      <c r="AD2818" s="1475"/>
    </row>
    <row r="2819" spans="1:30" x14ac:dyDescent="0.25">
      <c r="A2819" s="239">
        <v>1</v>
      </c>
      <c r="B2819" s="337" t="s">
        <v>240</v>
      </c>
      <c r="C2819" s="2539"/>
      <c r="D2819" s="1054"/>
      <c r="E2819" s="2370">
        <f t="shared" si="1027"/>
        <v>23532</v>
      </c>
      <c r="F2819" s="1054">
        <f t="shared" si="1028"/>
        <v>3922</v>
      </c>
      <c r="G2819" s="1054">
        <f t="shared" si="1028"/>
        <v>3587</v>
      </c>
      <c r="H2819" s="1054">
        <f t="shared" si="1029"/>
        <v>91.458439571647119</v>
      </c>
      <c r="I2819" s="2483"/>
      <c r="J2819" s="2483"/>
      <c r="K2819" s="2484"/>
      <c r="L2819" s="2484"/>
      <c r="M2819" s="2484"/>
      <c r="N2819" s="2484"/>
      <c r="O2819" s="2484"/>
      <c r="P2819" s="2484"/>
      <c r="Q2819" s="617">
        <f t="shared" ref="Q2819:AA2819" si="1034">Q2747</f>
        <v>0</v>
      </c>
      <c r="R2819" s="617">
        <f t="shared" ref="R2819" si="1035">R2747</f>
        <v>0</v>
      </c>
      <c r="S2819" s="617">
        <f t="shared" si="1034"/>
        <v>0</v>
      </c>
      <c r="T2819" s="617">
        <f t="shared" si="1034"/>
        <v>0</v>
      </c>
      <c r="U2819" s="1082">
        <f t="shared" si="1034"/>
        <v>0</v>
      </c>
      <c r="V2819" s="570">
        <f t="shared" si="1034"/>
        <v>0</v>
      </c>
      <c r="W2819" s="617">
        <f t="shared" si="1034"/>
        <v>0</v>
      </c>
      <c r="X2819" s="617">
        <f t="shared" si="1034"/>
        <v>0</v>
      </c>
      <c r="Y2819" s="617">
        <f t="shared" si="1034"/>
        <v>0</v>
      </c>
      <c r="Z2819" s="617">
        <f t="shared" si="1034"/>
        <v>0</v>
      </c>
      <c r="AA2819" s="1275">
        <f t="shared" si="1034"/>
        <v>0</v>
      </c>
      <c r="AB2819" s="566">
        <f t="shared" si="1033"/>
        <v>0</v>
      </c>
      <c r="AC2819" s="1460"/>
      <c r="AD2819" s="1475"/>
    </row>
    <row r="2820" spans="1:30" ht="63" x14ac:dyDescent="0.25">
      <c r="A2820" s="239">
        <v>1</v>
      </c>
      <c r="B2820" s="823" t="s">
        <v>299</v>
      </c>
      <c r="C2820" s="2539"/>
      <c r="D2820" s="1054"/>
      <c r="E2820" s="2370">
        <f t="shared" si="1027"/>
        <v>12075.8</v>
      </c>
      <c r="F2820" s="1054">
        <f t="shared" si="1028"/>
        <v>2012.6333333333332</v>
      </c>
      <c r="G2820" s="1054">
        <f t="shared" si="1028"/>
        <v>3</v>
      </c>
      <c r="H2820" s="1054">
        <f t="shared" si="1029"/>
        <v>0.14905844747345934</v>
      </c>
      <c r="I2820" s="2483"/>
      <c r="J2820" s="2483"/>
      <c r="K2820" s="2484"/>
      <c r="L2820" s="2484"/>
      <c r="M2820" s="2484"/>
      <c r="N2820" s="2484"/>
      <c r="O2820" s="2484"/>
      <c r="P2820" s="2484"/>
      <c r="Q2820" s="617">
        <f t="shared" ref="Q2820:AA2820" si="1036">Q2748</f>
        <v>0</v>
      </c>
      <c r="R2820" s="617">
        <f t="shared" ref="R2820" si="1037">R2748</f>
        <v>0</v>
      </c>
      <c r="S2820" s="617">
        <f t="shared" si="1036"/>
        <v>0</v>
      </c>
      <c r="T2820" s="617">
        <f t="shared" si="1036"/>
        <v>0</v>
      </c>
      <c r="U2820" s="1082">
        <f t="shared" si="1036"/>
        <v>0</v>
      </c>
      <c r="V2820" s="570">
        <f t="shared" si="1036"/>
        <v>0</v>
      </c>
      <c r="W2820" s="617">
        <f t="shared" si="1036"/>
        <v>0</v>
      </c>
      <c r="X2820" s="617">
        <f t="shared" si="1036"/>
        <v>0</v>
      </c>
      <c r="Y2820" s="617">
        <f t="shared" si="1036"/>
        <v>0</v>
      </c>
      <c r="Z2820" s="617">
        <f t="shared" si="1036"/>
        <v>0</v>
      </c>
      <c r="AA2820" s="1275">
        <f t="shared" si="1036"/>
        <v>0</v>
      </c>
      <c r="AB2820" s="566">
        <f t="shared" si="1033"/>
        <v>0</v>
      </c>
      <c r="AC2820" s="1460"/>
      <c r="AD2820" s="1475"/>
    </row>
    <row r="2821" spans="1:30" ht="30" x14ac:dyDescent="0.25">
      <c r="A2821" s="239">
        <v>1</v>
      </c>
      <c r="B2821" s="496" t="s">
        <v>300</v>
      </c>
      <c r="C2821" s="2539"/>
      <c r="D2821" s="1054"/>
      <c r="E2821" s="2370">
        <f t="shared" si="1027"/>
        <v>5573</v>
      </c>
      <c r="F2821" s="1054">
        <f t="shared" si="1028"/>
        <v>928.83333333333326</v>
      </c>
      <c r="G2821" s="1054">
        <f t="shared" si="1028"/>
        <v>3</v>
      </c>
      <c r="H2821" s="1054">
        <f t="shared" si="1029"/>
        <v>0.32298582451103536</v>
      </c>
      <c r="I2821" s="2483"/>
      <c r="J2821" s="2483"/>
      <c r="K2821" s="2484"/>
      <c r="L2821" s="2484"/>
      <c r="M2821" s="2484"/>
      <c r="N2821" s="2484"/>
      <c r="O2821" s="2484"/>
      <c r="P2821" s="2484"/>
      <c r="Q2821" s="617"/>
      <c r="R2821" s="617"/>
      <c r="S2821" s="617"/>
      <c r="T2821" s="617"/>
      <c r="U2821" s="1082"/>
      <c r="V2821" s="570"/>
      <c r="W2821" s="617"/>
      <c r="X2821" s="617"/>
      <c r="Y2821" s="617"/>
      <c r="Z2821" s="617"/>
      <c r="AA2821" s="1275">
        <f t="shared" ref="AA2821" si="1038">AA2749</f>
        <v>0</v>
      </c>
      <c r="AB2821" s="566"/>
      <c r="AC2821" s="1460"/>
      <c r="AD2821" s="1475"/>
    </row>
    <row r="2822" spans="1:30" ht="30" x14ac:dyDescent="0.25">
      <c r="A2822" s="239">
        <v>1</v>
      </c>
      <c r="B2822" s="336" t="s">
        <v>301</v>
      </c>
      <c r="C2822" s="2539"/>
      <c r="D2822" s="1054"/>
      <c r="E2822" s="2370">
        <f t="shared" si="1027"/>
        <v>5227</v>
      </c>
      <c r="F2822" s="1054">
        <f t="shared" si="1028"/>
        <v>871.16666666666663</v>
      </c>
      <c r="G2822" s="1054">
        <f t="shared" si="1028"/>
        <v>3</v>
      </c>
      <c r="H2822" s="1054">
        <f t="shared" si="1029"/>
        <v>0.34436579299789555</v>
      </c>
      <c r="I2822" s="2483"/>
      <c r="J2822" s="2483"/>
      <c r="K2822" s="2484"/>
      <c r="L2822" s="2484"/>
      <c r="M2822" s="2484"/>
      <c r="N2822" s="2484"/>
      <c r="O2822" s="2484"/>
      <c r="P2822" s="2484"/>
      <c r="Q2822" s="617"/>
      <c r="R2822" s="617"/>
      <c r="S2822" s="617"/>
      <c r="T2822" s="617"/>
      <c r="U2822" s="1082"/>
      <c r="V2822" s="570"/>
      <c r="W2822" s="617"/>
      <c r="X2822" s="617"/>
      <c r="Y2822" s="617"/>
      <c r="Z2822" s="617"/>
      <c r="AA2822" s="1275">
        <f t="shared" ref="AA2822" si="1039">AA2750</f>
        <v>0</v>
      </c>
      <c r="AB2822" s="566"/>
      <c r="AC2822" s="1460"/>
      <c r="AD2822" s="1475"/>
    </row>
    <row r="2823" spans="1:30" ht="60" x14ac:dyDescent="0.25">
      <c r="A2823" s="239">
        <v>1</v>
      </c>
      <c r="B2823" s="336" t="s">
        <v>302</v>
      </c>
      <c r="C2823" s="2539"/>
      <c r="D2823" s="1054"/>
      <c r="E2823" s="2370">
        <f t="shared" si="1027"/>
        <v>0</v>
      </c>
      <c r="F2823" s="1054">
        <f t="shared" si="1028"/>
        <v>0</v>
      </c>
      <c r="G2823" s="1054">
        <f t="shared" si="1028"/>
        <v>0</v>
      </c>
      <c r="H2823" s="1054"/>
      <c r="I2823" s="2483"/>
      <c r="J2823" s="2483"/>
      <c r="K2823" s="2484"/>
      <c r="L2823" s="2484"/>
      <c r="M2823" s="2484"/>
      <c r="N2823" s="2484"/>
      <c r="O2823" s="2484"/>
      <c r="P2823" s="2484"/>
      <c r="Q2823" s="617"/>
      <c r="R2823" s="617"/>
      <c r="S2823" s="617"/>
      <c r="T2823" s="617"/>
      <c r="U2823" s="1082"/>
      <c r="V2823" s="570"/>
      <c r="W2823" s="617"/>
      <c r="X2823" s="617"/>
      <c r="Y2823" s="617"/>
      <c r="Z2823" s="617"/>
      <c r="AA2823" s="1275">
        <f t="shared" ref="AA2823" si="1040">AA2751</f>
        <v>0</v>
      </c>
      <c r="AB2823" s="566"/>
      <c r="AC2823" s="1460"/>
      <c r="AD2823" s="1475"/>
    </row>
    <row r="2824" spans="1:30" ht="45" x14ac:dyDescent="0.25">
      <c r="A2824" s="239">
        <v>1</v>
      </c>
      <c r="B2824" s="336" t="s">
        <v>303</v>
      </c>
      <c r="C2824" s="2539"/>
      <c r="D2824" s="1054"/>
      <c r="E2824" s="2370">
        <f t="shared" si="1027"/>
        <v>100</v>
      </c>
      <c r="F2824" s="1054">
        <f t="shared" si="1028"/>
        <v>16.666666666666668</v>
      </c>
      <c r="G2824" s="1054">
        <f t="shared" si="1028"/>
        <v>0</v>
      </c>
      <c r="H2824" s="1054">
        <f>G2824/F2824*100</f>
        <v>0</v>
      </c>
      <c r="I2824" s="2483"/>
      <c r="J2824" s="2483"/>
      <c r="K2824" s="2484"/>
      <c r="L2824" s="2484"/>
      <c r="M2824" s="2484"/>
      <c r="N2824" s="2484"/>
      <c r="O2824" s="2484"/>
      <c r="P2824" s="2484"/>
      <c r="Q2824" s="617"/>
      <c r="R2824" s="617"/>
      <c r="S2824" s="617"/>
      <c r="T2824" s="617"/>
      <c r="U2824" s="1082"/>
      <c r="V2824" s="570"/>
      <c r="W2824" s="617"/>
      <c r="X2824" s="617"/>
      <c r="Y2824" s="617"/>
      <c r="Z2824" s="617"/>
      <c r="AA2824" s="1275">
        <f t="shared" ref="AA2824" si="1041">AA2752</f>
        <v>0</v>
      </c>
      <c r="AB2824" s="566"/>
      <c r="AC2824" s="1460"/>
      <c r="AD2824" s="1475"/>
    </row>
    <row r="2825" spans="1:30" ht="30" x14ac:dyDescent="0.25">
      <c r="A2825" s="239">
        <v>1</v>
      </c>
      <c r="B2825" s="336" t="s">
        <v>304</v>
      </c>
      <c r="C2825" s="2539"/>
      <c r="D2825" s="1054"/>
      <c r="E2825" s="2370">
        <f t="shared" si="1027"/>
        <v>246</v>
      </c>
      <c r="F2825" s="1054">
        <f t="shared" si="1028"/>
        <v>41</v>
      </c>
      <c r="G2825" s="1054">
        <f t="shared" si="1028"/>
        <v>0</v>
      </c>
      <c r="H2825" s="1054">
        <f>G2825/F2825*100</f>
        <v>0</v>
      </c>
      <c r="I2825" s="2483"/>
      <c r="J2825" s="2483"/>
      <c r="K2825" s="2484"/>
      <c r="L2825" s="2484"/>
      <c r="M2825" s="2484"/>
      <c r="N2825" s="2484"/>
      <c r="O2825" s="2484"/>
      <c r="P2825" s="2484"/>
      <c r="Q2825" s="617"/>
      <c r="R2825" s="617"/>
      <c r="S2825" s="617"/>
      <c r="T2825" s="617"/>
      <c r="U2825" s="1082"/>
      <c r="V2825" s="570"/>
      <c r="W2825" s="617"/>
      <c r="X2825" s="617"/>
      <c r="Y2825" s="617"/>
      <c r="Z2825" s="617"/>
      <c r="AA2825" s="1275">
        <f t="shared" ref="AA2825" si="1042">AA2753</f>
        <v>0</v>
      </c>
      <c r="AB2825" s="566"/>
      <c r="AC2825" s="1460"/>
      <c r="AD2825" s="1475"/>
    </row>
    <row r="2826" spans="1:30" ht="60" x14ac:dyDescent="0.25">
      <c r="A2826" s="239">
        <v>1</v>
      </c>
      <c r="B2826" s="496" t="s">
        <v>305</v>
      </c>
      <c r="C2826" s="2539"/>
      <c r="D2826" s="1054"/>
      <c r="E2826" s="2370">
        <f t="shared" si="1027"/>
        <v>6502.8</v>
      </c>
      <c r="F2826" s="1054">
        <f t="shared" si="1028"/>
        <v>1083.8</v>
      </c>
      <c r="G2826" s="1054">
        <f t="shared" si="1028"/>
        <v>0</v>
      </c>
      <c r="H2826" s="1054">
        <f>G2826/F2826*100</f>
        <v>0</v>
      </c>
      <c r="I2826" s="2483"/>
      <c r="J2826" s="2483"/>
      <c r="K2826" s="2484"/>
      <c r="L2826" s="2484"/>
      <c r="M2826" s="2484"/>
      <c r="N2826" s="2484"/>
      <c r="O2826" s="2484"/>
      <c r="P2826" s="2484"/>
      <c r="Q2826" s="617"/>
      <c r="R2826" s="617"/>
      <c r="S2826" s="617"/>
      <c r="T2826" s="617"/>
      <c r="U2826" s="1082"/>
      <c r="V2826" s="570"/>
      <c r="W2826" s="617"/>
      <c r="X2826" s="617"/>
      <c r="Y2826" s="617"/>
      <c r="Z2826" s="617"/>
      <c r="AA2826" s="1275">
        <f t="shared" ref="AA2826" si="1043">AA2754</f>
        <v>0</v>
      </c>
      <c r="AB2826" s="566"/>
      <c r="AC2826" s="1460"/>
      <c r="AD2826" s="1475"/>
    </row>
    <row r="2827" spans="1:30" ht="45" x14ac:dyDescent="0.25">
      <c r="A2827" s="239">
        <v>1</v>
      </c>
      <c r="B2827" s="336" t="s">
        <v>306</v>
      </c>
      <c r="C2827" s="2539"/>
      <c r="D2827" s="1054"/>
      <c r="E2827" s="2370">
        <f t="shared" si="1027"/>
        <v>1869</v>
      </c>
      <c r="F2827" s="1054">
        <f t="shared" si="1028"/>
        <v>311.5</v>
      </c>
      <c r="G2827" s="1054">
        <f t="shared" si="1028"/>
        <v>0</v>
      </c>
      <c r="H2827" s="1054">
        <f>G2827/F2827*100</f>
        <v>0</v>
      </c>
      <c r="I2827" s="2483"/>
      <c r="J2827" s="2483"/>
      <c r="K2827" s="2484"/>
      <c r="L2827" s="2484"/>
      <c r="M2827" s="2484"/>
      <c r="N2827" s="2484"/>
      <c r="O2827" s="2484"/>
      <c r="P2827" s="2484"/>
      <c r="Q2827" s="617"/>
      <c r="R2827" s="617"/>
      <c r="S2827" s="617"/>
      <c r="T2827" s="617"/>
      <c r="U2827" s="1082"/>
      <c r="V2827" s="570"/>
      <c r="W2827" s="617"/>
      <c r="X2827" s="617"/>
      <c r="Y2827" s="617"/>
      <c r="Z2827" s="617"/>
      <c r="AA2827" s="1275">
        <f t="shared" ref="AA2827" si="1044">AA2755</f>
        <v>0</v>
      </c>
      <c r="AB2827" s="566"/>
      <c r="AC2827" s="1460"/>
      <c r="AD2827" s="1475"/>
    </row>
    <row r="2828" spans="1:30" ht="30" x14ac:dyDescent="0.25">
      <c r="A2828" s="239">
        <v>1</v>
      </c>
      <c r="B2828" s="336" t="s">
        <v>337</v>
      </c>
      <c r="C2828" s="2539"/>
      <c r="D2828" s="1054"/>
      <c r="E2828" s="2370">
        <f t="shared" si="1027"/>
        <v>0</v>
      </c>
      <c r="F2828" s="1054">
        <f t="shared" si="1028"/>
        <v>0</v>
      </c>
      <c r="G2828" s="1054">
        <f t="shared" si="1028"/>
        <v>0</v>
      </c>
      <c r="H2828" s="1054"/>
      <c r="I2828" s="2483"/>
      <c r="J2828" s="2483"/>
      <c r="K2828" s="2484"/>
      <c r="L2828" s="2484"/>
      <c r="M2828" s="2484"/>
      <c r="N2828" s="2484"/>
      <c r="O2828" s="2484"/>
      <c r="P2828" s="2484"/>
      <c r="Q2828" s="617"/>
      <c r="R2828" s="617"/>
      <c r="S2828" s="617"/>
      <c r="T2828" s="617"/>
      <c r="U2828" s="1082"/>
      <c r="V2828" s="570"/>
      <c r="W2828" s="617"/>
      <c r="X2828" s="617"/>
      <c r="Y2828" s="617"/>
      <c r="Z2828" s="617"/>
      <c r="AA2828" s="1275">
        <f t="shared" ref="AA2828" si="1045">AA2756</f>
        <v>0</v>
      </c>
      <c r="AB2828" s="566"/>
      <c r="AC2828" s="1460"/>
      <c r="AD2828" s="1475"/>
    </row>
    <row r="2829" spans="1:30" ht="75" x14ac:dyDescent="0.25">
      <c r="A2829" s="239">
        <v>1</v>
      </c>
      <c r="B2829" s="336" t="s">
        <v>307</v>
      </c>
      <c r="C2829" s="2539"/>
      <c r="D2829" s="1054"/>
      <c r="E2829" s="2370">
        <f t="shared" si="1027"/>
        <v>4274.8</v>
      </c>
      <c r="F2829" s="1054">
        <f t="shared" si="1028"/>
        <v>712.4666666666667</v>
      </c>
      <c r="G2829" s="1054">
        <f t="shared" si="1028"/>
        <v>0</v>
      </c>
      <c r="H2829" s="1054">
        <f>G2829/F2829*100</f>
        <v>0</v>
      </c>
      <c r="I2829" s="2483"/>
      <c r="J2829" s="2483"/>
      <c r="K2829" s="2484"/>
      <c r="L2829" s="2484"/>
      <c r="M2829" s="2484"/>
      <c r="N2829" s="2484"/>
      <c r="O2829" s="2484"/>
      <c r="P2829" s="2484"/>
      <c r="Q2829" s="617"/>
      <c r="R2829" s="617"/>
      <c r="S2829" s="617"/>
      <c r="T2829" s="617"/>
      <c r="U2829" s="1082"/>
      <c r="V2829" s="570"/>
      <c r="W2829" s="617"/>
      <c r="X2829" s="617"/>
      <c r="Y2829" s="617"/>
      <c r="Z2829" s="617"/>
      <c r="AA2829" s="1275">
        <f t="shared" ref="AA2829" si="1046">AA2757</f>
        <v>0</v>
      </c>
      <c r="AB2829" s="566"/>
      <c r="AC2829" s="1460"/>
      <c r="AD2829" s="1475"/>
    </row>
    <row r="2830" spans="1:30" ht="60" x14ac:dyDescent="0.25">
      <c r="A2830" s="239">
        <v>1</v>
      </c>
      <c r="B2830" s="336" t="s">
        <v>308</v>
      </c>
      <c r="C2830" s="2539"/>
      <c r="D2830" s="1054"/>
      <c r="E2830" s="2370">
        <f t="shared" si="1027"/>
        <v>359</v>
      </c>
      <c r="F2830" s="1054">
        <f t="shared" si="1028"/>
        <v>59.833333333333336</v>
      </c>
      <c r="G2830" s="1054">
        <f t="shared" si="1028"/>
        <v>0</v>
      </c>
      <c r="H2830" s="1054">
        <f>G2830/F2830*100</f>
        <v>0</v>
      </c>
      <c r="I2830" s="2483"/>
      <c r="J2830" s="2483"/>
      <c r="K2830" s="2484"/>
      <c r="L2830" s="2484"/>
      <c r="M2830" s="2484"/>
      <c r="N2830" s="2484"/>
      <c r="O2830" s="2484"/>
      <c r="P2830" s="2484"/>
      <c r="Q2830" s="617"/>
      <c r="R2830" s="617"/>
      <c r="S2830" s="617"/>
      <c r="T2830" s="617"/>
      <c r="U2830" s="1082"/>
      <c r="V2830" s="570"/>
      <c r="W2830" s="617"/>
      <c r="X2830" s="617"/>
      <c r="Y2830" s="617"/>
      <c r="Z2830" s="617"/>
      <c r="AA2830" s="1275">
        <f t="shared" ref="AA2830" si="1047">AA2758</f>
        <v>0</v>
      </c>
      <c r="AB2830" s="566"/>
      <c r="AC2830" s="1460"/>
      <c r="AD2830" s="1475"/>
    </row>
    <row r="2831" spans="1:30" ht="60" x14ac:dyDescent="0.25">
      <c r="B2831" s="336" t="s">
        <v>387</v>
      </c>
      <c r="C2831" s="2539"/>
      <c r="D2831" s="1054"/>
      <c r="E2831" s="2370">
        <f t="shared" si="1027"/>
        <v>2000</v>
      </c>
      <c r="F2831" s="1054">
        <f t="shared" si="1028"/>
        <v>333.33333333333331</v>
      </c>
      <c r="G2831" s="1054">
        <f t="shared" si="1028"/>
        <v>349</v>
      </c>
      <c r="H2831" s="1054">
        <f>H2759</f>
        <v>104.70000000000002</v>
      </c>
      <c r="I2831" s="2483"/>
      <c r="J2831" s="2483"/>
      <c r="K2831" s="2484"/>
      <c r="L2831" s="2484"/>
      <c r="M2831" s="2484"/>
      <c r="N2831" s="2484"/>
      <c r="O2831" s="2484"/>
      <c r="P2831" s="2484"/>
      <c r="Q2831" s="617"/>
      <c r="R2831" s="617"/>
      <c r="S2831" s="617"/>
      <c r="T2831" s="617"/>
      <c r="U2831" s="1082"/>
      <c r="V2831" s="570"/>
      <c r="W2831" s="617"/>
      <c r="X2831" s="617"/>
      <c r="Y2831" s="617"/>
      <c r="Z2831" s="617"/>
      <c r="AA2831" s="1275">
        <f t="shared" ref="AA2831" si="1048">AA2759</f>
        <v>0</v>
      </c>
      <c r="AB2831" s="566"/>
      <c r="AC2831" s="1460"/>
      <c r="AD2831" s="1475"/>
    </row>
    <row r="2832" spans="1:30" ht="30" x14ac:dyDescent="0.25">
      <c r="B2832" s="496" t="s">
        <v>207</v>
      </c>
      <c r="C2832" s="2539"/>
      <c r="D2832" s="1054"/>
      <c r="E2832" s="2370"/>
      <c r="F2832" s="1054"/>
      <c r="G2832" s="1054"/>
      <c r="H2832" s="1054"/>
      <c r="I2832" s="2483"/>
      <c r="J2832" s="2483"/>
      <c r="K2832" s="2484"/>
      <c r="L2832" s="2484"/>
      <c r="M2832" s="2484"/>
      <c r="N2832" s="2484"/>
      <c r="O2832" s="2484"/>
      <c r="P2832" s="2484"/>
      <c r="Q2832" s="617">
        <f t="shared" ref="Q2832:Z2832" si="1049">Q2760</f>
        <v>6533.1333500000001</v>
      </c>
      <c r="R2832" s="617">
        <f t="shared" ref="R2832" si="1050">R2760</f>
        <v>6533.1333500000001</v>
      </c>
      <c r="S2832" s="617">
        <f t="shared" si="1049"/>
        <v>1088.8555583333334</v>
      </c>
      <c r="T2832" s="617">
        <f t="shared" si="1049"/>
        <v>982.66630999999995</v>
      </c>
      <c r="U2832" s="1082">
        <f t="shared" si="1049"/>
        <v>0</v>
      </c>
      <c r="V2832" s="570">
        <f t="shared" si="1049"/>
        <v>0</v>
      </c>
      <c r="W2832" s="617">
        <f t="shared" si="1049"/>
        <v>-106.18924833333347</v>
      </c>
      <c r="X2832" s="617">
        <f t="shared" si="1049"/>
        <v>0</v>
      </c>
      <c r="Y2832" s="617">
        <f t="shared" si="1049"/>
        <v>0</v>
      </c>
      <c r="Z2832" s="617">
        <f t="shared" si="1049"/>
        <v>982.66630999999995</v>
      </c>
      <c r="AA2832" s="1275"/>
      <c r="AB2832" s="566">
        <f t="shared" ref="AB2832" si="1051">AB2760</f>
        <v>0</v>
      </c>
      <c r="AC2832" s="1460"/>
      <c r="AD2832" s="1475"/>
    </row>
    <row r="2833" spans="1:30" ht="29.25" x14ac:dyDescent="0.25">
      <c r="A2833" s="239">
        <v>1</v>
      </c>
      <c r="B2833" s="492" t="s">
        <v>362</v>
      </c>
      <c r="C2833" s="2366"/>
      <c r="D2833" s="1054"/>
      <c r="E2833" s="2370">
        <f t="shared" ref="E2833:G2851" si="1052">E2761</f>
        <v>1771</v>
      </c>
      <c r="F2833" s="1054">
        <f t="shared" si="1052"/>
        <v>295.16666666666663</v>
      </c>
      <c r="G2833" s="1054">
        <f t="shared" si="1052"/>
        <v>13.092499999999999</v>
      </c>
      <c r="H2833" s="1054">
        <f>G2833/F2833*100</f>
        <v>4.4356295878035006</v>
      </c>
      <c r="I2833" s="2483"/>
      <c r="J2833" s="2483"/>
      <c r="K2833" s="2484"/>
      <c r="L2833" s="2484"/>
      <c r="M2833" s="2484"/>
      <c r="N2833" s="2484"/>
      <c r="O2833" s="2484"/>
      <c r="P2833" s="2484"/>
      <c r="Q2833" s="617"/>
      <c r="R2833" s="617"/>
      <c r="S2833" s="617"/>
      <c r="T2833" s="617"/>
      <c r="U2833" s="1082"/>
      <c r="V2833" s="570"/>
      <c r="W2833" s="617"/>
      <c r="X2833" s="617"/>
      <c r="Y2833" s="617"/>
      <c r="Z2833" s="617"/>
      <c r="AA2833" s="1275">
        <f t="shared" ref="AA2833" si="1053">AA2761</f>
        <v>0</v>
      </c>
      <c r="AB2833" s="566"/>
      <c r="AC2833" s="1460"/>
      <c r="AD2833" s="1475"/>
    </row>
    <row r="2834" spans="1:30" x14ac:dyDescent="0.25">
      <c r="A2834" s="239">
        <v>1</v>
      </c>
      <c r="B2834" s="336" t="s">
        <v>350</v>
      </c>
      <c r="C2834" s="2366"/>
      <c r="D2834" s="1054"/>
      <c r="E2834" s="2370">
        <f t="shared" si="1052"/>
        <v>0</v>
      </c>
      <c r="F2834" s="2370">
        <f t="shared" si="1052"/>
        <v>0</v>
      </c>
      <c r="G2834" s="2370">
        <f t="shared" si="1052"/>
        <v>0</v>
      </c>
      <c r="H2834" s="1054"/>
      <c r="I2834" s="2483"/>
      <c r="J2834" s="2483"/>
      <c r="K2834" s="2484"/>
      <c r="L2834" s="2484"/>
      <c r="M2834" s="2484"/>
      <c r="N2834" s="2484"/>
      <c r="O2834" s="2484"/>
      <c r="P2834" s="2484"/>
      <c r="Q2834" s="617"/>
      <c r="R2834" s="617"/>
      <c r="S2834" s="617"/>
      <c r="T2834" s="617"/>
      <c r="U2834" s="1082"/>
      <c r="V2834" s="570"/>
      <c r="W2834" s="617"/>
      <c r="X2834" s="617"/>
      <c r="Y2834" s="617"/>
      <c r="Z2834" s="617"/>
      <c r="AA2834" s="1303">
        <f t="shared" ref="AA2834" si="1054">AA2762</f>
        <v>0</v>
      </c>
      <c r="AB2834" s="566"/>
      <c r="AC2834" s="1460"/>
      <c r="AD2834" s="1475"/>
    </row>
    <row r="2835" spans="1:30" ht="30" x14ac:dyDescent="0.25">
      <c r="A2835" s="239">
        <v>1</v>
      </c>
      <c r="B2835" s="496" t="s">
        <v>351</v>
      </c>
      <c r="C2835" s="2366"/>
      <c r="D2835" s="1054"/>
      <c r="E2835" s="2370">
        <f t="shared" si="1052"/>
        <v>225</v>
      </c>
      <c r="F2835" s="1054">
        <f t="shared" si="1052"/>
        <v>37.5</v>
      </c>
      <c r="G2835" s="1054">
        <f t="shared" si="1052"/>
        <v>13.092499999999999</v>
      </c>
      <c r="H2835" s="1054"/>
      <c r="I2835" s="2483"/>
      <c r="J2835" s="2483"/>
      <c r="K2835" s="2484"/>
      <c r="L2835" s="2484"/>
      <c r="M2835" s="2484"/>
      <c r="N2835" s="2484"/>
      <c r="O2835" s="2484"/>
      <c r="P2835" s="2484"/>
      <c r="Q2835" s="617"/>
      <c r="R2835" s="617"/>
      <c r="S2835" s="617"/>
      <c r="T2835" s="617"/>
      <c r="U2835" s="1082"/>
      <c r="V2835" s="570"/>
      <c r="W2835" s="617"/>
      <c r="X2835" s="617"/>
      <c r="Y2835" s="617"/>
      <c r="Z2835" s="617"/>
      <c r="AA2835" s="1275">
        <f t="shared" ref="AA2835" si="1055">AA2763</f>
        <v>0</v>
      </c>
      <c r="AB2835" s="566"/>
      <c r="AC2835" s="1460"/>
      <c r="AD2835" s="1475"/>
    </row>
    <row r="2836" spans="1:30" x14ac:dyDescent="0.25">
      <c r="A2836" s="239">
        <v>1</v>
      </c>
      <c r="B2836" s="336" t="s">
        <v>352</v>
      </c>
      <c r="C2836" s="2366"/>
      <c r="D2836" s="1054"/>
      <c r="E2836" s="2370">
        <f t="shared" si="1052"/>
        <v>0</v>
      </c>
      <c r="F2836" s="1054">
        <f t="shared" si="1052"/>
        <v>0</v>
      </c>
      <c r="G2836" s="1054">
        <f t="shared" si="1052"/>
        <v>0</v>
      </c>
      <c r="H2836" s="1054"/>
      <c r="I2836" s="2483"/>
      <c r="J2836" s="2483"/>
      <c r="K2836" s="2484"/>
      <c r="L2836" s="2484"/>
      <c r="M2836" s="2484"/>
      <c r="N2836" s="2484"/>
      <c r="O2836" s="2484"/>
      <c r="P2836" s="2484"/>
      <c r="Q2836" s="617"/>
      <c r="R2836" s="617"/>
      <c r="S2836" s="617"/>
      <c r="T2836" s="617"/>
      <c r="U2836" s="1082"/>
      <c r="V2836" s="570"/>
      <c r="W2836" s="617"/>
      <c r="X2836" s="617"/>
      <c r="Y2836" s="617"/>
      <c r="Z2836" s="617"/>
      <c r="AA2836" s="1275">
        <f t="shared" ref="AA2836" si="1056">AA2764</f>
        <v>0</v>
      </c>
      <c r="AB2836" s="566"/>
      <c r="AC2836" s="1460"/>
      <c r="AD2836" s="1475"/>
    </row>
    <row r="2837" spans="1:30" ht="30" x14ac:dyDescent="0.25">
      <c r="A2837" s="239">
        <v>1</v>
      </c>
      <c r="B2837" s="336" t="s">
        <v>377</v>
      </c>
      <c r="C2837" s="2366"/>
      <c r="D2837" s="1054"/>
      <c r="E2837" s="2370">
        <f t="shared" si="1052"/>
        <v>900</v>
      </c>
      <c r="F2837" s="1054">
        <f t="shared" si="1052"/>
        <v>150</v>
      </c>
      <c r="G2837" s="1054">
        <f t="shared" si="1052"/>
        <v>52.37</v>
      </c>
      <c r="H2837" s="1054"/>
      <c r="I2837" s="2483"/>
      <c r="J2837" s="2483"/>
      <c r="K2837" s="2484"/>
      <c r="L2837" s="2484"/>
      <c r="M2837" s="2484"/>
      <c r="N2837" s="2484"/>
      <c r="O2837" s="2484"/>
      <c r="P2837" s="2484"/>
      <c r="Q2837" s="617"/>
      <c r="R2837" s="617"/>
      <c r="S2837" s="617"/>
      <c r="T2837" s="617"/>
      <c r="U2837" s="1082"/>
      <c r="V2837" s="570"/>
      <c r="W2837" s="617"/>
      <c r="X2837" s="617"/>
      <c r="Y2837" s="617"/>
      <c r="Z2837" s="617"/>
      <c r="AA2837" s="1275">
        <f t="shared" ref="AA2837" si="1057">AA2765</f>
        <v>0</v>
      </c>
      <c r="AB2837" s="566"/>
      <c r="AC2837" s="1460"/>
      <c r="AD2837" s="1475"/>
    </row>
    <row r="2838" spans="1:30" ht="75" x14ac:dyDescent="0.25">
      <c r="A2838" s="239">
        <v>1</v>
      </c>
      <c r="B2838" s="336" t="s">
        <v>354</v>
      </c>
      <c r="C2838" s="2366"/>
      <c r="D2838" s="1054"/>
      <c r="E2838" s="2370">
        <f t="shared" si="1052"/>
        <v>0</v>
      </c>
      <c r="F2838" s="1054">
        <f t="shared" si="1052"/>
        <v>0</v>
      </c>
      <c r="G2838" s="1054">
        <f t="shared" si="1052"/>
        <v>0</v>
      </c>
      <c r="H2838" s="1054"/>
      <c r="I2838" s="2483"/>
      <c r="J2838" s="2483"/>
      <c r="K2838" s="2484"/>
      <c r="L2838" s="2484"/>
      <c r="M2838" s="2484"/>
      <c r="N2838" s="2484"/>
      <c r="O2838" s="2484"/>
      <c r="P2838" s="2484"/>
      <c r="Q2838" s="617"/>
      <c r="R2838" s="617"/>
      <c r="S2838" s="617"/>
      <c r="T2838" s="617"/>
      <c r="U2838" s="1082"/>
      <c r="V2838" s="570"/>
      <c r="W2838" s="617"/>
      <c r="X2838" s="617"/>
      <c r="Y2838" s="617"/>
      <c r="Z2838" s="617"/>
      <c r="AA2838" s="1275">
        <f t="shared" ref="AA2838" si="1058">AA2766</f>
        <v>0</v>
      </c>
      <c r="AB2838" s="566"/>
      <c r="AC2838" s="1460"/>
      <c r="AD2838" s="1475"/>
    </row>
    <row r="2839" spans="1:30" ht="45" x14ac:dyDescent="0.25">
      <c r="A2839" s="239">
        <v>1</v>
      </c>
      <c r="B2839" s="821" t="s">
        <v>355</v>
      </c>
      <c r="C2839" s="2540"/>
      <c r="D2839" s="1054"/>
      <c r="E2839" s="2370">
        <f t="shared" si="1052"/>
        <v>0</v>
      </c>
      <c r="F2839" s="1054">
        <f t="shared" si="1052"/>
        <v>0</v>
      </c>
      <c r="G2839" s="1054">
        <f t="shared" si="1052"/>
        <v>0</v>
      </c>
      <c r="H2839" s="1054"/>
      <c r="I2839" s="2483"/>
      <c r="J2839" s="2483"/>
      <c r="K2839" s="2484"/>
      <c r="L2839" s="2484"/>
      <c r="M2839" s="2484"/>
      <c r="N2839" s="2484"/>
      <c r="O2839" s="2484"/>
      <c r="P2839" s="2484"/>
      <c r="Q2839" s="617"/>
      <c r="R2839" s="617"/>
      <c r="S2839" s="617"/>
      <c r="T2839" s="617"/>
      <c r="U2839" s="1082"/>
      <c r="V2839" s="570"/>
      <c r="W2839" s="617"/>
      <c r="X2839" s="617"/>
      <c r="Y2839" s="617"/>
      <c r="Z2839" s="617"/>
      <c r="AA2839" s="1275">
        <f t="shared" ref="AA2839" si="1059">AA2767</f>
        <v>0</v>
      </c>
      <c r="AB2839" s="566"/>
      <c r="AC2839" s="1460"/>
      <c r="AD2839" s="1475"/>
    </row>
    <row r="2840" spans="1:30" ht="105" x14ac:dyDescent="0.25">
      <c r="B2840" s="821" t="s">
        <v>541</v>
      </c>
      <c r="C2840" s="2540"/>
      <c r="D2840" s="1054"/>
      <c r="E2840" s="2370">
        <f t="shared" si="1052"/>
        <v>300</v>
      </c>
      <c r="F2840" s="1054">
        <f t="shared" si="1052"/>
        <v>50</v>
      </c>
      <c r="G2840" s="1054">
        <f t="shared" si="1052"/>
        <v>0</v>
      </c>
      <c r="H2840" s="1054">
        <f>H2768</f>
        <v>0</v>
      </c>
      <c r="I2840" s="2483"/>
      <c r="J2840" s="2483"/>
      <c r="K2840" s="2484"/>
      <c r="L2840" s="2484"/>
      <c r="M2840" s="2484"/>
      <c r="N2840" s="2484"/>
      <c r="O2840" s="2484"/>
      <c r="P2840" s="2484"/>
      <c r="Q2840" s="617"/>
      <c r="R2840" s="617"/>
      <c r="S2840" s="617"/>
      <c r="T2840" s="617"/>
      <c r="U2840" s="1082"/>
      <c r="V2840" s="570"/>
      <c r="W2840" s="617"/>
      <c r="X2840" s="617"/>
      <c r="Y2840" s="617"/>
      <c r="Z2840" s="617"/>
      <c r="AA2840" s="1275">
        <f t="shared" ref="AA2840" si="1060">AA2768</f>
        <v>0</v>
      </c>
      <c r="AB2840" s="566"/>
      <c r="AC2840" s="1460"/>
      <c r="AD2840" s="1475"/>
    </row>
    <row r="2841" spans="1:30" ht="42.75" x14ac:dyDescent="0.25">
      <c r="B2841" s="1416" t="s">
        <v>514</v>
      </c>
      <c r="C2841" s="2540"/>
      <c r="D2841" s="1054"/>
      <c r="E2841" s="2370">
        <f t="shared" si="1052"/>
        <v>1246</v>
      </c>
      <c r="F2841" s="1054">
        <f t="shared" si="1052"/>
        <v>207.66666666666666</v>
      </c>
      <c r="G2841" s="1054">
        <f t="shared" si="1052"/>
        <v>0</v>
      </c>
      <c r="H2841" s="1054">
        <f>H2769</f>
        <v>0</v>
      </c>
      <c r="I2841" s="2483"/>
      <c r="J2841" s="2483"/>
      <c r="K2841" s="2484"/>
      <c r="L2841" s="2484"/>
      <c r="M2841" s="2484"/>
      <c r="N2841" s="2484"/>
      <c r="O2841" s="2484"/>
      <c r="P2841" s="2484"/>
      <c r="Q2841" s="1054">
        <f t="shared" ref="Q2841:AA2841" si="1061">Q2769</f>
        <v>1838.3944899999999</v>
      </c>
      <c r="R2841" s="1054">
        <f t="shared" ref="R2841" si="1062">R2769</f>
        <v>1838.3944899999999</v>
      </c>
      <c r="S2841" s="1054">
        <f t="shared" si="1061"/>
        <v>306.39908166666663</v>
      </c>
      <c r="T2841" s="1054">
        <f t="shared" si="1061"/>
        <v>0</v>
      </c>
      <c r="U2841" s="1054">
        <f t="shared" si="1061"/>
        <v>0</v>
      </c>
      <c r="V2841" s="1054">
        <f t="shared" si="1061"/>
        <v>0</v>
      </c>
      <c r="W2841" s="1054">
        <f t="shared" si="1061"/>
        <v>-306.39908166666663</v>
      </c>
      <c r="X2841" s="1054">
        <f t="shared" si="1061"/>
        <v>0</v>
      </c>
      <c r="Y2841" s="1054">
        <f t="shared" si="1061"/>
        <v>0</v>
      </c>
      <c r="Z2841" s="1054">
        <f t="shared" si="1061"/>
        <v>0</v>
      </c>
      <c r="AA2841" s="1275">
        <f t="shared" si="1061"/>
        <v>0</v>
      </c>
      <c r="AB2841" s="566">
        <f t="shared" ref="AB2841" si="1063">AB2769</f>
        <v>0</v>
      </c>
      <c r="AC2841" s="1460"/>
      <c r="AD2841" s="1475"/>
    </row>
    <row r="2842" spans="1:30" x14ac:dyDescent="0.25">
      <c r="B2842" s="821" t="s">
        <v>515</v>
      </c>
      <c r="C2842" s="2540"/>
      <c r="D2842" s="1054"/>
      <c r="E2842" s="2370">
        <f t="shared" si="1052"/>
        <v>1246</v>
      </c>
      <c r="F2842" s="1054">
        <f t="shared" si="1052"/>
        <v>207.66666666666666</v>
      </c>
      <c r="G2842" s="1054">
        <f t="shared" si="1052"/>
        <v>0</v>
      </c>
      <c r="H2842" s="1054">
        <f>H2770</f>
        <v>0</v>
      </c>
      <c r="I2842" s="2483"/>
      <c r="J2842" s="2483"/>
      <c r="K2842" s="2484"/>
      <c r="L2842" s="2484"/>
      <c r="M2842" s="2484"/>
      <c r="N2842" s="2484"/>
      <c r="O2842" s="2484"/>
      <c r="P2842" s="2484"/>
      <c r="Q2842" s="617"/>
      <c r="R2842" s="617"/>
      <c r="S2842" s="617"/>
      <c r="T2842" s="617"/>
      <c r="U2842" s="1082"/>
      <c r="V2842" s="570"/>
      <c r="W2842" s="617"/>
      <c r="X2842" s="617"/>
      <c r="Y2842" s="617"/>
      <c r="Z2842" s="617"/>
      <c r="AA2842" s="1275">
        <f t="shared" ref="AA2842" si="1064">AA2770</f>
        <v>0</v>
      </c>
      <c r="AB2842" s="566"/>
      <c r="AC2842" s="1460"/>
      <c r="AD2842" s="1475"/>
    </row>
    <row r="2843" spans="1:30" ht="42.75" x14ac:dyDescent="0.25">
      <c r="B2843" s="1416" t="s">
        <v>516</v>
      </c>
      <c r="C2843" s="2540"/>
      <c r="D2843" s="1054"/>
      <c r="E2843" s="2370">
        <f t="shared" si="1052"/>
        <v>0</v>
      </c>
      <c r="F2843" s="1054">
        <f t="shared" si="1052"/>
        <v>0</v>
      </c>
      <c r="G2843" s="1054">
        <f t="shared" si="1052"/>
        <v>0</v>
      </c>
      <c r="H2843" s="1054">
        <f>H2771</f>
        <v>0</v>
      </c>
      <c r="I2843" s="2483"/>
      <c r="J2843" s="2483"/>
      <c r="K2843" s="2484"/>
      <c r="L2843" s="2484"/>
      <c r="M2843" s="2484"/>
      <c r="N2843" s="2484"/>
      <c r="O2843" s="2484"/>
      <c r="P2843" s="2484"/>
      <c r="Q2843" s="617"/>
      <c r="R2843" s="617"/>
      <c r="S2843" s="617"/>
      <c r="T2843" s="617"/>
      <c r="U2843" s="1082"/>
      <c r="V2843" s="570"/>
      <c r="W2843" s="617"/>
      <c r="X2843" s="617"/>
      <c r="Y2843" s="617"/>
      <c r="Z2843" s="617"/>
      <c r="AA2843" s="1275">
        <f t="shared" ref="AA2843" si="1065">AA2771</f>
        <v>0</v>
      </c>
      <c r="AB2843" s="566"/>
      <c r="AC2843" s="1460"/>
      <c r="AD2843" s="1475"/>
    </row>
    <row r="2844" spans="1:30" ht="29.25" x14ac:dyDescent="0.25">
      <c r="A2844" s="239">
        <v>1</v>
      </c>
      <c r="B2844" s="492" t="s">
        <v>363</v>
      </c>
      <c r="C2844" s="2540"/>
      <c r="D2844" s="1054"/>
      <c r="E2844" s="2370">
        <f t="shared" si="1052"/>
        <v>2866.4893617021276</v>
      </c>
      <c r="F2844" s="1054">
        <f t="shared" si="1052"/>
        <v>477.74822695035454</v>
      </c>
      <c r="G2844" s="1054">
        <f t="shared" si="1052"/>
        <v>447.30744680851058</v>
      </c>
      <c r="H2844" s="1054"/>
      <c r="I2844" s="2483"/>
      <c r="J2844" s="2483"/>
      <c r="K2844" s="2484"/>
      <c r="L2844" s="2484"/>
      <c r="M2844" s="2484"/>
      <c r="N2844" s="2484"/>
      <c r="O2844" s="2484"/>
      <c r="P2844" s="2484"/>
      <c r="Q2844" s="617"/>
      <c r="R2844" s="617"/>
      <c r="S2844" s="617"/>
      <c r="T2844" s="617"/>
      <c r="U2844" s="1082"/>
      <c r="V2844" s="570"/>
      <c r="W2844" s="617"/>
      <c r="X2844" s="617"/>
      <c r="Y2844" s="617"/>
      <c r="Z2844" s="617"/>
      <c r="AA2844" s="1275">
        <f t="shared" ref="AA2844" si="1066">AA2772</f>
        <v>0</v>
      </c>
      <c r="AB2844" s="566"/>
      <c r="AC2844" s="1460"/>
      <c r="AD2844" s="1475"/>
    </row>
    <row r="2845" spans="1:30" x14ac:dyDescent="0.25">
      <c r="A2845" s="239">
        <v>1</v>
      </c>
      <c r="B2845" s="492" t="s">
        <v>378</v>
      </c>
      <c r="C2845" s="2541"/>
      <c r="D2845" s="1054"/>
      <c r="E2845" s="2370">
        <f t="shared" si="1052"/>
        <v>0</v>
      </c>
      <c r="F2845" s="1054">
        <f t="shared" si="1052"/>
        <v>0</v>
      </c>
      <c r="G2845" s="1054">
        <f t="shared" si="1052"/>
        <v>0</v>
      </c>
      <c r="H2845" s="1054"/>
      <c r="I2845" s="2483"/>
      <c r="J2845" s="2483"/>
      <c r="K2845" s="2484"/>
      <c r="L2845" s="2484"/>
      <c r="M2845" s="2484"/>
      <c r="N2845" s="2484"/>
      <c r="O2845" s="2484"/>
      <c r="P2845" s="2484"/>
      <c r="Q2845" s="617"/>
      <c r="R2845" s="617"/>
      <c r="S2845" s="617"/>
      <c r="T2845" s="617"/>
      <c r="U2845" s="1082"/>
      <c r="V2845" s="570"/>
      <c r="W2845" s="617"/>
      <c r="X2845" s="617"/>
      <c r="Y2845" s="617"/>
      <c r="Z2845" s="617"/>
      <c r="AA2845" s="1275">
        <f t="shared" ref="AA2845" si="1067">AA2773</f>
        <v>0</v>
      </c>
      <c r="AB2845" s="566"/>
      <c r="AC2845" s="1460"/>
      <c r="AD2845" s="1475"/>
    </row>
    <row r="2846" spans="1:30" x14ac:dyDescent="0.25">
      <c r="A2846" s="239">
        <v>1</v>
      </c>
      <c r="B2846" s="336" t="s">
        <v>379</v>
      </c>
      <c r="C2846" s="2542"/>
      <c r="D2846" s="1054"/>
      <c r="E2846" s="2373">
        <f t="shared" si="1052"/>
        <v>2866.4893617021276</v>
      </c>
      <c r="F2846" s="2372">
        <f t="shared" si="1052"/>
        <v>477.74822695035454</v>
      </c>
      <c r="G2846" s="2372">
        <f t="shared" si="1052"/>
        <v>447.30744680851058</v>
      </c>
      <c r="H2846" s="2372"/>
      <c r="I2846" s="2483"/>
      <c r="J2846" s="2483"/>
      <c r="K2846" s="2484"/>
      <c r="L2846" s="2484"/>
      <c r="M2846" s="2484"/>
      <c r="N2846" s="2484"/>
      <c r="O2846" s="2484"/>
      <c r="P2846" s="2484"/>
      <c r="Q2846" s="617">
        <f t="shared" ref="Q2846:Z2846" si="1068">Q2765</f>
        <v>0</v>
      </c>
      <c r="R2846" s="617">
        <f t="shared" ref="R2846" si="1069">R2765</f>
        <v>0</v>
      </c>
      <c r="S2846" s="617">
        <f t="shared" si="1068"/>
        <v>0</v>
      </c>
      <c r="T2846" s="617">
        <f t="shared" si="1068"/>
        <v>0</v>
      </c>
      <c r="U2846" s="1082">
        <f t="shared" si="1068"/>
        <v>0</v>
      </c>
      <c r="V2846" s="570">
        <f t="shared" si="1068"/>
        <v>0</v>
      </c>
      <c r="W2846" s="617">
        <f t="shared" si="1068"/>
        <v>0</v>
      </c>
      <c r="X2846" s="617">
        <f t="shared" si="1068"/>
        <v>0</v>
      </c>
      <c r="Y2846" s="617">
        <f t="shared" si="1068"/>
        <v>0</v>
      </c>
      <c r="Z2846" s="617">
        <f t="shared" si="1068"/>
        <v>0</v>
      </c>
      <c r="AA2846" s="1279">
        <f t="shared" ref="AA2846" si="1070">AA2774</f>
        <v>0</v>
      </c>
      <c r="AB2846" s="566">
        <f t="shared" ref="AB2846" si="1071">AB2765</f>
        <v>0</v>
      </c>
      <c r="AC2846" s="1460"/>
      <c r="AD2846" s="1475"/>
    </row>
    <row r="2847" spans="1:30" x14ac:dyDescent="0.25">
      <c r="A2847" s="239">
        <v>1</v>
      </c>
      <c r="B2847" s="499" t="s">
        <v>380</v>
      </c>
      <c r="C2847" s="2539"/>
      <c r="D2847" s="1054"/>
      <c r="E2847" s="2370">
        <f t="shared" si="1052"/>
        <v>26945</v>
      </c>
      <c r="F2847" s="1054">
        <f t="shared" si="1052"/>
        <v>4490.833333333333</v>
      </c>
      <c r="G2847" s="1054">
        <f t="shared" si="1052"/>
        <v>4204.6899999999996</v>
      </c>
      <c r="H2847" s="1054"/>
      <c r="I2847" s="2483"/>
      <c r="J2847" s="2483"/>
      <c r="K2847" s="2484"/>
      <c r="L2847" s="2484"/>
      <c r="M2847" s="2484"/>
      <c r="N2847" s="2484"/>
      <c r="O2847" s="2484"/>
      <c r="P2847" s="2484"/>
      <c r="Q2847" s="617"/>
      <c r="R2847" s="617"/>
      <c r="S2847" s="617"/>
      <c r="T2847" s="617"/>
      <c r="U2847" s="1082"/>
      <c r="V2847" s="570"/>
      <c r="W2847" s="617"/>
      <c r="X2847" s="617"/>
      <c r="Y2847" s="617"/>
      <c r="Z2847" s="617"/>
      <c r="AA2847" s="1275">
        <f t="shared" ref="AA2847" si="1072">AA2775</f>
        <v>0</v>
      </c>
      <c r="AB2847" s="566"/>
      <c r="AC2847" s="1460"/>
      <c r="AD2847" s="1475"/>
    </row>
    <row r="2848" spans="1:30" ht="43.5" x14ac:dyDescent="0.25">
      <c r="A2848" s="239">
        <v>1</v>
      </c>
      <c r="B2848" s="492" t="s">
        <v>356</v>
      </c>
      <c r="C2848" s="2366"/>
      <c r="D2848" s="1054"/>
      <c r="E2848" s="2370">
        <f t="shared" si="1052"/>
        <v>2776</v>
      </c>
      <c r="F2848" s="1054">
        <f t="shared" si="1052"/>
        <v>463</v>
      </c>
      <c r="G2848" s="1054">
        <f t="shared" si="1052"/>
        <v>527</v>
      </c>
      <c r="H2848" s="1054">
        <f>G2848/F2848*100</f>
        <v>113.82289416846652</v>
      </c>
      <c r="I2848" s="2483"/>
      <c r="J2848" s="2483"/>
      <c r="K2848" s="2484"/>
      <c r="L2848" s="2484"/>
      <c r="M2848" s="2484"/>
      <c r="N2848" s="2484"/>
      <c r="O2848" s="2484"/>
      <c r="P2848" s="2484"/>
      <c r="Q2848" s="617"/>
      <c r="R2848" s="617"/>
      <c r="S2848" s="617"/>
      <c r="T2848" s="617"/>
      <c r="U2848" s="1082"/>
      <c r="V2848" s="570"/>
      <c r="W2848" s="617"/>
      <c r="X2848" s="617"/>
      <c r="Y2848" s="617"/>
      <c r="Z2848" s="617"/>
      <c r="AA2848" s="1275">
        <f t="shared" ref="AA2848" si="1073">AA2776</f>
        <v>0</v>
      </c>
      <c r="AB2848" s="566"/>
      <c r="AC2848" s="1460"/>
      <c r="AD2848" s="1475"/>
    </row>
    <row r="2849" spans="1:30" ht="30" x14ac:dyDescent="0.25">
      <c r="A2849" s="239">
        <v>1</v>
      </c>
      <c r="B2849" s="337" t="s">
        <v>202</v>
      </c>
      <c r="C2849" s="2366"/>
      <c r="D2849" s="1054"/>
      <c r="E2849" s="2370">
        <f t="shared" si="1052"/>
        <v>0</v>
      </c>
      <c r="F2849" s="1054">
        <f t="shared" si="1052"/>
        <v>0</v>
      </c>
      <c r="G2849" s="1054">
        <f t="shared" si="1052"/>
        <v>0</v>
      </c>
      <c r="H2849" s="1054"/>
      <c r="I2849" s="2483"/>
      <c r="J2849" s="2483"/>
      <c r="K2849" s="2484"/>
      <c r="L2849" s="2484"/>
      <c r="M2849" s="2484"/>
      <c r="N2849" s="2484"/>
      <c r="O2849" s="2484"/>
      <c r="P2849" s="2484"/>
      <c r="Q2849" s="617"/>
      <c r="R2849" s="617"/>
      <c r="S2849" s="617"/>
      <c r="T2849" s="617"/>
      <c r="U2849" s="1082"/>
      <c r="V2849" s="570"/>
      <c r="W2849" s="617"/>
      <c r="X2849" s="617"/>
      <c r="Y2849" s="617"/>
      <c r="Z2849" s="617"/>
      <c r="AA2849" s="1275">
        <f t="shared" ref="AA2849" si="1074">AA2777</f>
        <v>0</v>
      </c>
      <c r="AB2849" s="566"/>
      <c r="AC2849" s="1460"/>
      <c r="AD2849" s="1475"/>
    </row>
    <row r="2850" spans="1:30" ht="86.25" x14ac:dyDescent="0.25">
      <c r="A2850" s="239">
        <v>1</v>
      </c>
      <c r="B2850" s="492" t="s">
        <v>364</v>
      </c>
      <c r="C2850" s="2366"/>
      <c r="D2850" s="1054"/>
      <c r="E2850" s="2370">
        <f t="shared" si="1052"/>
        <v>1000</v>
      </c>
      <c r="F2850" s="1054">
        <f t="shared" si="1052"/>
        <v>167</v>
      </c>
      <c r="G2850" s="1054">
        <f t="shared" si="1052"/>
        <v>301</v>
      </c>
      <c r="H2850" s="1054">
        <f t="shared" ref="H2850:H2856" si="1075">G2850/F2850*100</f>
        <v>180.23952095808383</v>
      </c>
      <c r="I2850" s="2483"/>
      <c r="J2850" s="2483"/>
      <c r="K2850" s="2484"/>
      <c r="L2850" s="2484"/>
      <c r="M2850" s="2484"/>
      <c r="N2850" s="2484"/>
      <c r="O2850" s="2484"/>
      <c r="P2850" s="2484"/>
      <c r="Q2850" s="617"/>
      <c r="R2850" s="617"/>
      <c r="S2850" s="617"/>
      <c r="T2850" s="617"/>
      <c r="U2850" s="1082"/>
      <c r="V2850" s="570"/>
      <c r="W2850" s="617"/>
      <c r="X2850" s="617"/>
      <c r="Y2850" s="617"/>
      <c r="Z2850" s="617"/>
      <c r="AA2850" s="1275">
        <f t="shared" ref="AA2850" si="1076">AA2778</f>
        <v>0</v>
      </c>
      <c r="AB2850" s="566"/>
      <c r="AC2850" s="1460"/>
      <c r="AD2850" s="1475"/>
    </row>
    <row r="2851" spans="1:30" x14ac:dyDescent="0.25">
      <c r="A2851" s="239">
        <v>1</v>
      </c>
      <c r="B2851" s="826" t="s">
        <v>235</v>
      </c>
      <c r="C2851" s="2366"/>
      <c r="D2851" s="1054"/>
      <c r="E2851" s="2370">
        <f t="shared" si="1052"/>
        <v>1750</v>
      </c>
      <c r="F2851" s="1054">
        <f t="shared" si="1052"/>
        <v>291</v>
      </c>
      <c r="G2851" s="1054">
        <f t="shared" si="1052"/>
        <v>331</v>
      </c>
      <c r="H2851" s="1054">
        <f t="shared" si="1075"/>
        <v>113.74570446735395</v>
      </c>
      <c r="I2851" s="2483"/>
      <c r="J2851" s="2483"/>
      <c r="K2851" s="2484"/>
      <c r="L2851" s="2484"/>
      <c r="M2851" s="2484"/>
      <c r="N2851" s="2484"/>
      <c r="O2851" s="2484"/>
      <c r="P2851" s="2484"/>
      <c r="Q2851" s="617">
        <f t="shared" ref="Q2851:AA2851" si="1077">Q2779</f>
        <v>1353.8209999999999</v>
      </c>
      <c r="R2851" s="617">
        <f t="shared" ref="R2851" si="1078">R2779</f>
        <v>1353.8209999999999</v>
      </c>
      <c r="S2851" s="617">
        <f t="shared" si="1077"/>
        <v>225.63683333333333</v>
      </c>
      <c r="T2851" s="617">
        <f t="shared" si="1077"/>
        <v>256.48784000000001</v>
      </c>
      <c r="U2851" s="1082">
        <f t="shared" si="1077"/>
        <v>0</v>
      </c>
      <c r="V2851" s="570">
        <f t="shared" si="1077"/>
        <v>0</v>
      </c>
      <c r="W2851" s="617">
        <f t="shared" si="1077"/>
        <v>30.851006666666677</v>
      </c>
      <c r="X2851" s="617">
        <f t="shared" si="1077"/>
        <v>0</v>
      </c>
      <c r="Y2851" s="617">
        <f t="shared" si="1077"/>
        <v>0</v>
      </c>
      <c r="Z2851" s="617">
        <f t="shared" si="1077"/>
        <v>256.48784000000001</v>
      </c>
      <c r="AA2851" s="1275">
        <f t="shared" si="1077"/>
        <v>0</v>
      </c>
      <c r="AB2851" s="566">
        <f t="shared" ref="AB2851" si="1079">AB2779</f>
        <v>0</v>
      </c>
      <c r="AC2851" s="1460"/>
      <c r="AD2851" s="1475"/>
    </row>
    <row r="2852" spans="1:30" ht="29.25" x14ac:dyDescent="0.25">
      <c r="A2852" s="239">
        <v>1</v>
      </c>
      <c r="B2852" s="339" t="s">
        <v>280</v>
      </c>
      <c r="C2852" s="2366"/>
      <c r="D2852" s="1054"/>
      <c r="E2852" s="2373">
        <f t="shared" ref="E2852:G2856" si="1080">E2782</f>
        <v>35780</v>
      </c>
      <c r="F2852" s="2372">
        <f t="shared" si="1080"/>
        <v>5963.333333333333</v>
      </c>
      <c r="G2852" s="2372">
        <f t="shared" si="1080"/>
        <v>3311.0925000000002</v>
      </c>
      <c r="H2852" s="2372">
        <f t="shared" si="1075"/>
        <v>55.524189491335953</v>
      </c>
      <c r="I2852" s="2483"/>
      <c r="J2852" s="2483"/>
      <c r="K2852" s="2484"/>
      <c r="L2852" s="2484"/>
      <c r="M2852" s="2484"/>
      <c r="N2852" s="2484"/>
      <c r="O2852" s="2484"/>
      <c r="P2852" s="2484"/>
      <c r="Q2852" s="617"/>
      <c r="R2852" s="617"/>
      <c r="S2852" s="617"/>
      <c r="T2852" s="617"/>
      <c r="U2852" s="1082"/>
      <c r="V2852" s="570"/>
      <c r="W2852" s="617"/>
      <c r="X2852" s="617"/>
      <c r="Y2852" s="617"/>
      <c r="Z2852" s="617"/>
      <c r="AA2852" s="1279">
        <f t="shared" ref="AA2852" si="1081">AA2782</f>
        <v>0</v>
      </c>
      <c r="AB2852" s="566"/>
      <c r="AC2852" s="1460"/>
      <c r="AD2852" s="1475"/>
    </row>
    <row r="2853" spans="1:30" ht="43.5" x14ac:dyDescent="0.25">
      <c r="A2853" s="239">
        <v>1</v>
      </c>
      <c r="B2853" s="339" t="s">
        <v>309</v>
      </c>
      <c r="C2853" s="2366"/>
      <c r="D2853" s="1054"/>
      <c r="E2853" s="2373">
        <f t="shared" si="1080"/>
        <v>12075.8</v>
      </c>
      <c r="F2853" s="2372">
        <f t="shared" si="1080"/>
        <v>2012.6333333333332</v>
      </c>
      <c r="G2853" s="2372">
        <f t="shared" si="1080"/>
        <v>3</v>
      </c>
      <c r="H2853" s="2372">
        <f t="shared" si="1075"/>
        <v>0.14905844747345934</v>
      </c>
      <c r="I2853" s="2483"/>
      <c r="J2853" s="2483"/>
      <c r="K2853" s="2484"/>
      <c r="L2853" s="2484"/>
      <c r="M2853" s="2484"/>
      <c r="N2853" s="2484"/>
      <c r="O2853" s="2484"/>
      <c r="P2853" s="2484"/>
      <c r="Q2853" s="617"/>
      <c r="R2853" s="617"/>
      <c r="S2853" s="617"/>
      <c r="T2853" s="617"/>
      <c r="U2853" s="1082"/>
      <c r="V2853" s="570"/>
      <c r="W2853" s="617"/>
      <c r="X2853" s="617"/>
      <c r="Y2853" s="617"/>
      <c r="Z2853" s="617"/>
      <c r="AA2853" s="1279">
        <f t="shared" ref="AA2853" si="1082">AA2783</f>
        <v>0</v>
      </c>
      <c r="AB2853" s="566"/>
      <c r="AC2853" s="1460"/>
      <c r="AD2853" s="1475"/>
    </row>
    <row r="2854" spans="1:30" ht="29.25" x14ac:dyDescent="0.25">
      <c r="A2854" s="239">
        <v>1</v>
      </c>
      <c r="B2854" s="339" t="s">
        <v>281</v>
      </c>
      <c r="C2854" s="2366"/>
      <c r="D2854" s="1054"/>
      <c r="E2854" s="2373">
        <f t="shared" si="1080"/>
        <v>26398.489361702126</v>
      </c>
      <c r="F2854" s="2372">
        <f t="shared" si="1080"/>
        <v>4399.7482269503544</v>
      </c>
      <c r="G2854" s="2372">
        <f t="shared" si="1080"/>
        <v>4034.3074468085106</v>
      </c>
      <c r="H2854" s="2372">
        <f t="shared" si="1075"/>
        <v>91.694052448197795</v>
      </c>
      <c r="I2854" s="2483"/>
      <c r="J2854" s="2483"/>
      <c r="K2854" s="2484"/>
      <c r="L2854" s="2484"/>
      <c r="M2854" s="2484"/>
      <c r="N2854" s="2484"/>
      <c r="O2854" s="2484"/>
      <c r="P2854" s="2484"/>
      <c r="Q2854" s="617"/>
      <c r="R2854" s="617"/>
      <c r="S2854" s="617"/>
      <c r="T2854" s="617"/>
      <c r="U2854" s="1082"/>
      <c r="V2854" s="570"/>
      <c r="W2854" s="617"/>
      <c r="X2854" s="617"/>
      <c r="Y2854" s="617"/>
      <c r="Z2854" s="617"/>
      <c r="AA2854" s="1279">
        <f t="shared" ref="AA2854" si="1083">AA2784</f>
        <v>0</v>
      </c>
      <c r="AB2854" s="566"/>
      <c r="AC2854" s="1460"/>
      <c r="AD2854" s="1475"/>
    </row>
    <row r="2855" spans="1:30" ht="29.25" x14ac:dyDescent="0.25">
      <c r="A2855" s="239">
        <v>1</v>
      </c>
      <c r="B2855" s="339" t="s">
        <v>282</v>
      </c>
      <c r="C2855" s="2366"/>
      <c r="D2855" s="1054"/>
      <c r="E2855" s="2373">
        <f t="shared" si="1080"/>
        <v>5776</v>
      </c>
      <c r="F2855" s="2372">
        <f t="shared" si="1080"/>
        <v>963.33333333333326</v>
      </c>
      <c r="G2855" s="2372">
        <f t="shared" si="1080"/>
        <v>1177</v>
      </c>
      <c r="H2855" s="2372">
        <f t="shared" si="1075"/>
        <v>122.17993079584777</v>
      </c>
      <c r="I2855" s="2483"/>
      <c r="J2855" s="2483"/>
      <c r="K2855" s="2484"/>
      <c r="L2855" s="2484"/>
      <c r="M2855" s="2484"/>
      <c r="N2855" s="2484"/>
      <c r="O2855" s="2484"/>
      <c r="P2855" s="2484"/>
      <c r="Q2855" s="617">
        <f t="shared" ref="Q2855:AA2855" si="1084">Q2785</f>
        <v>3772.9036800000003</v>
      </c>
      <c r="R2855" s="617">
        <f t="shared" ref="R2855" si="1085">R2785</f>
        <v>3772.9036800000003</v>
      </c>
      <c r="S2855" s="617">
        <f t="shared" si="1084"/>
        <v>628.8172800000001</v>
      </c>
      <c r="T2855" s="617">
        <f t="shared" si="1084"/>
        <v>826.43484000000001</v>
      </c>
      <c r="U2855" s="1082">
        <f t="shared" si="1084"/>
        <v>0</v>
      </c>
      <c r="V2855" s="570">
        <f t="shared" si="1084"/>
        <v>0</v>
      </c>
      <c r="W2855" s="617">
        <f t="shared" si="1084"/>
        <v>197.61755999999991</v>
      </c>
      <c r="X2855" s="617">
        <f t="shared" si="1084"/>
        <v>0</v>
      </c>
      <c r="Y2855" s="617">
        <f t="shared" si="1084"/>
        <v>0</v>
      </c>
      <c r="Z2855" s="617">
        <f t="shared" si="1084"/>
        <v>826.43484000000001</v>
      </c>
      <c r="AA2855" s="1279">
        <f t="shared" si="1084"/>
        <v>0</v>
      </c>
      <c r="AB2855" s="566">
        <f t="shared" ref="AB2855" si="1086">AB2785</f>
        <v>0</v>
      </c>
      <c r="AC2855" s="1460"/>
      <c r="AD2855" s="1475"/>
    </row>
    <row r="2856" spans="1:30" x14ac:dyDescent="0.25">
      <c r="A2856" s="239">
        <v>1</v>
      </c>
      <c r="B2856" s="824" t="s">
        <v>138</v>
      </c>
      <c r="C2856" s="2366"/>
      <c r="D2856" s="1054"/>
      <c r="E2856" s="2373">
        <f t="shared" si="1080"/>
        <v>128290.07619047619</v>
      </c>
      <c r="F2856" s="2372">
        <f t="shared" si="1080"/>
        <v>21382.34603174603</v>
      </c>
      <c r="G2856" s="2372">
        <f t="shared" si="1080"/>
        <v>15894.509166666667</v>
      </c>
      <c r="H2856" s="2372">
        <f t="shared" si="1075"/>
        <v>74.334729889172777</v>
      </c>
      <c r="I2856" s="2483"/>
      <c r="J2856" s="2483"/>
      <c r="K2856" s="2484"/>
      <c r="L2856" s="2484"/>
      <c r="M2856" s="2484"/>
      <c r="N2856" s="2484"/>
      <c r="O2856" s="2484"/>
      <c r="P2856" s="2484"/>
      <c r="Q2856" s="617">
        <f t="shared" ref="Q2856:AA2856" si="1087">Q2786</f>
        <v>148455.40945999997</v>
      </c>
      <c r="R2856" s="617">
        <f t="shared" ref="R2856" si="1088">R2786</f>
        <v>148455.40945999997</v>
      </c>
      <c r="S2856" s="617">
        <f t="shared" si="1087"/>
        <v>25843.199368333331</v>
      </c>
      <c r="T2856" s="617">
        <f t="shared" si="1087"/>
        <v>25036.40336</v>
      </c>
      <c r="U2856" s="1082">
        <f t="shared" si="1087"/>
        <v>0</v>
      </c>
      <c r="V2856" s="570">
        <f t="shared" si="1087"/>
        <v>0</v>
      </c>
      <c r="W2856" s="617">
        <f t="shared" si="1087"/>
        <v>-806.79600833333234</v>
      </c>
      <c r="X2856" s="617">
        <f t="shared" si="1087"/>
        <v>0</v>
      </c>
      <c r="Y2856" s="617">
        <f t="shared" si="1087"/>
        <v>-23.337350000000001</v>
      </c>
      <c r="Z2856" s="617">
        <f t="shared" si="1087"/>
        <v>25013.066009999999</v>
      </c>
      <c r="AA2856" s="1279">
        <f t="shared" si="1087"/>
        <v>0</v>
      </c>
      <c r="AB2856" s="566">
        <f t="shared" ref="AB2856" si="1089">AB2786</f>
        <v>0</v>
      </c>
      <c r="AC2856" s="1460"/>
      <c r="AD2856" s="1475"/>
    </row>
    <row r="2857" spans="1:30" x14ac:dyDescent="0.25">
      <c r="A2857" s="239">
        <v>1</v>
      </c>
      <c r="B2857" s="1032" t="s">
        <v>29</v>
      </c>
      <c r="C2857" s="2543"/>
      <c r="D2857" s="1054"/>
      <c r="E2857" s="2370"/>
      <c r="F2857" s="1054"/>
      <c r="G2857" s="1054"/>
      <c r="H2857" s="1054"/>
      <c r="I2857" s="2483"/>
      <c r="J2857" s="2483"/>
      <c r="K2857" s="2484"/>
      <c r="L2857" s="2484"/>
      <c r="M2857" s="2484"/>
      <c r="N2857" s="2484"/>
      <c r="O2857" s="2484"/>
      <c r="P2857" s="2484"/>
      <c r="Q2857" s="617"/>
      <c r="R2857" s="617"/>
      <c r="S2857" s="617"/>
      <c r="T2857" s="617"/>
      <c r="U2857" s="1082"/>
      <c r="V2857" s="570"/>
      <c r="W2857" s="617"/>
      <c r="X2857" s="617"/>
      <c r="Y2857" s="617"/>
      <c r="Z2857" s="617"/>
      <c r="AA2857" s="1275"/>
      <c r="AB2857" s="566"/>
      <c r="AC2857" s="1460"/>
      <c r="AD2857" s="1475"/>
    </row>
    <row r="2858" spans="1:30" x14ac:dyDescent="0.25">
      <c r="A2858" s="239">
        <v>1</v>
      </c>
      <c r="B2858" s="1033" t="s">
        <v>69</v>
      </c>
      <c r="C2858" s="2544"/>
      <c r="D2858" s="1054"/>
      <c r="E2858" s="2370">
        <f>SUM(E2792)</f>
        <v>600</v>
      </c>
      <c r="F2858" s="1054">
        <f>SUM(F2792)</f>
        <v>101</v>
      </c>
      <c r="G2858" s="1054">
        <f>SUM(G2792)</f>
        <v>45</v>
      </c>
      <c r="H2858" s="1054">
        <f t="shared" ref="H2858:H2865" si="1090">G2858/F2858*100</f>
        <v>44.554455445544555</v>
      </c>
      <c r="I2858" s="1054">
        <f>SUM(I2792)</f>
        <v>8.3833333333333329</v>
      </c>
      <c r="J2858" s="1054">
        <f>SUM(J2792)</f>
        <v>3.2666666666666666</v>
      </c>
      <c r="K2858" s="1054">
        <f>SUM(K2792)</f>
        <v>5030</v>
      </c>
      <c r="L2858" s="1054">
        <f>ROUND(K2858/12*$B$4,0)</f>
        <v>838</v>
      </c>
      <c r="M2858" s="1054">
        <f>SUM(M2792)</f>
        <v>147</v>
      </c>
      <c r="N2858" s="1054">
        <f>SUM(N2792)</f>
        <v>17.520858164481528</v>
      </c>
      <c r="O2858" s="1054">
        <f>SUM(O2792)</f>
        <v>16</v>
      </c>
      <c r="P2858" s="1054">
        <f>SUM(P2792)</f>
        <v>55.125</v>
      </c>
      <c r="Q2858" s="617"/>
      <c r="R2858" s="617"/>
      <c r="S2858" s="617"/>
      <c r="T2858" s="617"/>
      <c r="U2858" s="1082"/>
      <c r="V2858" s="570"/>
      <c r="W2858" s="617"/>
      <c r="X2858" s="617"/>
      <c r="Y2858" s="617"/>
      <c r="Z2858" s="617"/>
      <c r="AA2858" s="1275">
        <f>SUM(AA2792)</f>
        <v>0</v>
      </c>
      <c r="AB2858" s="566"/>
      <c r="AC2858" s="1460"/>
      <c r="AD2858" s="1475"/>
    </row>
    <row r="2859" spans="1:30" s="253" customFormat="1" ht="29.25" x14ac:dyDescent="0.25">
      <c r="A2859" s="239">
        <v>1</v>
      </c>
      <c r="B2859" s="1034" t="s">
        <v>16</v>
      </c>
      <c r="C2859" s="2545"/>
      <c r="D2859" s="1054"/>
      <c r="E2859" s="2370">
        <f t="shared" ref="E2859:G2864" si="1091">SUM(E2796)</f>
        <v>822</v>
      </c>
      <c r="F2859" s="1054">
        <f t="shared" si="1091"/>
        <v>137</v>
      </c>
      <c r="G2859" s="1054">
        <f t="shared" si="1091"/>
        <v>107</v>
      </c>
      <c r="H2859" s="1054">
        <f t="shared" si="1090"/>
        <v>78.102189781021906</v>
      </c>
      <c r="I2859" s="1054">
        <f t="shared" ref="I2859:K2864" si="1092">SUM(I2796)</f>
        <v>7.2627737226277373</v>
      </c>
      <c r="J2859" s="1054">
        <f t="shared" si="1092"/>
        <v>7.1028037383177569</v>
      </c>
      <c r="K2859" s="1054">
        <f t="shared" si="1092"/>
        <v>5970</v>
      </c>
      <c r="L2859" s="1054">
        <f>ROUND(K2859/12*$B$4,0)</f>
        <v>995</v>
      </c>
      <c r="M2859" s="1054">
        <f t="shared" ref="M2859:P2864" si="1093">SUM(M2796)</f>
        <v>760</v>
      </c>
      <c r="N2859" s="1054">
        <f t="shared" si="1093"/>
        <v>76.381909547738687</v>
      </c>
      <c r="O2859" s="1054">
        <f t="shared" si="1093"/>
        <v>24.875</v>
      </c>
      <c r="P2859" s="1054">
        <f t="shared" si="1093"/>
        <v>183.31658291457288</v>
      </c>
      <c r="Q2859" s="617"/>
      <c r="R2859" s="617"/>
      <c r="S2859" s="617"/>
      <c r="T2859" s="617"/>
      <c r="U2859" s="1082"/>
      <c r="V2859" s="570"/>
      <c r="W2859" s="617"/>
      <c r="X2859" s="617"/>
      <c r="Y2859" s="617"/>
      <c r="Z2859" s="617"/>
      <c r="AA2859" s="1275">
        <f t="shared" ref="AA2859" si="1094">SUM(AA2796)</f>
        <v>0</v>
      </c>
      <c r="AB2859" s="566"/>
      <c r="AC2859" s="1460"/>
      <c r="AD2859" s="1475"/>
    </row>
    <row r="2860" spans="1:30" ht="29.25" x14ac:dyDescent="0.25">
      <c r="A2860" s="239">
        <v>1</v>
      </c>
      <c r="B2860" s="1035" t="s">
        <v>215</v>
      </c>
      <c r="C2860" s="1035"/>
      <c r="D2860" s="2372"/>
      <c r="E2860" s="2373">
        <f t="shared" si="1091"/>
        <v>1422</v>
      </c>
      <c r="F2860" s="2372">
        <f t="shared" si="1091"/>
        <v>238</v>
      </c>
      <c r="G2860" s="2372">
        <f t="shared" si="1091"/>
        <v>152</v>
      </c>
      <c r="H2860" s="2372">
        <f t="shared" si="1090"/>
        <v>63.865546218487388</v>
      </c>
      <c r="I2860" s="2372">
        <f t="shared" si="1092"/>
        <v>7.7355836849507735</v>
      </c>
      <c r="J2860" s="2372">
        <f t="shared" si="1092"/>
        <v>5.9671052631578947</v>
      </c>
      <c r="K2860" s="2372">
        <f t="shared" si="1092"/>
        <v>11000</v>
      </c>
      <c r="L2860" s="2372">
        <f>SUM(L2797)</f>
        <v>1834</v>
      </c>
      <c r="M2860" s="2372">
        <f t="shared" si="1093"/>
        <v>907</v>
      </c>
      <c r="N2860" s="2372">
        <f t="shared" si="1093"/>
        <v>49.454743729552888</v>
      </c>
      <c r="O2860" s="2372">
        <f t="shared" si="1093"/>
        <v>40.875</v>
      </c>
      <c r="P2860" s="2372">
        <f t="shared" si="1093"/>
        <v>133.13761467889907</v>
      </c>
      <c r="Q2860" s="617">
        <f t="shared" ref="Q2860:AA2860" si="1095">SUM(Q2797)</f>
        <v>28203.929792550396</v>
      </c>
      <c r="R2860" s="617">
        <f t="shared" ref="R2860" si="1096">SUM(R2797)</f>
        <v>28203.929792550396</v>
      </c>
      <c r="S2860" s="617">
        <f t="shared" si="1095"/>
        <v>4700.6549654250657</v>
      </c>
      <c r="T2860" s="617">
        <f t="shared" si="1095"/>
        <v>2172.2768900000001</v>
      </c>
      <c r="U2860" s="1082">
        <f t="shared" si="1095"/>
        <v>0</v>
      </c>
      <c r="V2860" s="570">
        <f t="shared" si="1095"/>
        <v>0</v>
      </c>
      <c r="W2860" s="617">
        <f t="shared" si="1095"/>
        <v>-2528.3780754250656</v>
      </c>
      <c r="X2860" s="617">
        <f t="shared" si="1095"/>
        <v>0</v>
      </c>
      <c r="Y2860" s="617">
        <f t="shared" si="1095"/>
        <v>-16.705919999999999</v>
      </c>
      <c r="Z2860" s="617">
        <f t="shared" si="1095"/>
        <v>2155.5709700000002</v>
      </c>
      <c r="AA2860" s="1279">
        <f t="shared" si="1095"/>
        <v>0</v>
      </c>
      <c r="AB2860" s="566">
        <f t="shared" ref="AB2860:AB2864" si="1097">SUM(AB2797)</f>
        <v>0</v>
      </c>
      <c r="AC2860" s="1460"/>
      <c r="AD2860" s="1475"/>
    </row>
    <row r="2861" spans="1:30" ht="47.25" x14ac:dyDescent="0.25">
      <c r="A2861" s="239">
        <v>1</v>
      </c>
      <c r="B2861" s="1036" t="s">
        <v>200</v>
      </c>
      <c r="C2861" s="2546"/>
      <c r="D2861" s="1054"/>
      <c r="E2861" s="2370">
        <f t="shared" si="1091"/>
        <v>1560</v>
      </c>
      <c r="F2861" s="1054">
        <f t="shared" si="1091"/>
        <v>260</v>
      </c>
      <c r="G2861" s="1054">
        <f t="shared" si="1091"/>
        <v>211</v>
      </c>
      <c r="H2861" s="1054">
        <f t="shared" si="1090"/>
        <v>81.15384615384616</v>
      </c>
      <c r="I2861" s="1054">
        <f t="shared" si="1092"/>
        <v>0</v>
      </c>
      <c r="J2861" s="1054">
        <f t="shared" si="1092"/>
        <v>0</v>
      </c>
      <c r="K2861" s="1054">
        <f t="shared" si="1092"/>
        <v>0</v>
      </c>
      <c r="L2861" s="1054">
        <f>SUM(L2798)</f>
        <v>0</v>
      </c>
      <c r="M2861" s="1054">
        <f t="shared" si="1093"/>
        <v>0</v>
      </c>
      <c r="N2861" s="1054">
        <f t="shared" si="1093"/>
        <v>0</v>
      </c>
      <c r="O2861" s="1054">
        <f t="shared" si="1093"/>
        <v>0</v>
      </c>
      <c r="P2861" s="1054">
        <f t="shared" si="1093"/>
        <v>0</v>
      </c>
      <c r="Q2861" s="617">
        <f t="shared" ref="Q2861:AA2861" si="1098">SUM(Q2798)</f>
        <v>10905.460800000001</v>
      </c>
      <c r="R2861" s="617">
        <f t="shared" ref="R2861" si="1099">SUM(R2798)</f>
        <v>10905.460800000001</v>
      </c>
      <c r="S2861" s="617">
        <f t="shared" si="1098"/>
        <v>1817.5768</v>
      </c>
      <c r="T2861" s="617">
        <f t="shared" si="1098"/>
        <v>1475.0334800000001</v>
      </c>
      <c r="U2861" s="1082">
        <f t="shared" si="1098"/>
        <v>0</v>
      </c>
      <c r="V2861" s="570">
        <f t="shared" si="1098"/>
        <v>0</v>
      </c>
      <c r="W2861" s="617">
        <f t="shared" si="1098"/>
        <v>-342.54331999999999</v>
      </c>
      <c r="X2861" s="617">
        <f t="shared" si="1098"/>
        <v>0</v>
      </c>
      <c r="Y2861" s="617">
        <f t="shared" si="1098"/>
        <v>0</v>
      </c>
      <c r="Z2861" s="617">
        <f t="shared" si="1098"/>
        <v>1475.0334800000001</v>
      </c>
      <c r="AA2861" s="1275">
        <f t="shared" si="1098"/>
        <v>0</v>
      </c>
      <c r="AB2861" s="566">
        <f t="shared" si="1097"/>
        <v>0</v>
      </c>
      <c r="AC2861" s="1460"/>
      <c r="AD2861" s="1475"/>
    </row>
    <row r="2862" spans="1:30" x14ac:dyDescent="0.25">
      <c r="A2862" s="239">
        <v>1</v>
      </c>
      <c r="B2862" s="1021" t="s">
        <v>211</v>
      </c>
      <c r="C2862" s="2529"/>
      <c r="D2862" s="2530"/>
      <c r="E2862" s="2356">
        <f t="shared" si="1091"/>
        <v>4010</v>
      </c>
      <c r="F2862" s="2530">
        <f t="shared" si="1091"/>
        <v>668</v>
      </c>
      <c r="G2862" s="2530">
        <f t="shared" si="1091"/>
        <v>623</v>
      </c>
      <c r="H2862" s="2530">
        <f t="shared" si="1090"/>
        <v>93.263473053892227</v>
      </c>
      <c r="I2862" s="2530">
        <f t="shared" si="1092"/>
        <v>0</v>
      </c>
      <c r="J2862" s="2530">
        <f t="shared" si="1092"/>
        <v>0</v>
      </c>
      <c r="K2862" s="2530">
        <f t="shared" si="1092"/>
        <v>0</v>
      </c>
      <c r="L2862" s="2530">
        <f>SUM(L2799)</f>
        <v>0</v>
      </c>
      <c r="M2862" s="2530">
        <f t="shared" si="1093"/>
        <v>0</v>
      </c>
      <c r="N2862" s="2530">
        <f t="shared" si="1093"/>
        <v>0</v>
      </c>
      <c r="O2862" s="2530">
        <f t="shared" si="1093"/>
        <v>0</v>
      </c>
      <c r="P2862" s="2530">
        <f t="shared" si="1093"/>
        <v>0</v>
      </c>
      <c r="Q2862" s="619">
        <f t="shared" ref="Q2862:AA2862" si="1100">SUM(Q2799)</f>
        <v>0</v>
      </c>
      <c r="R2862" s="619">
        <f t="shared" ref="R2862" si="1101">SUM(R2799)</f>
        <v>0</v>
      </c>
      <c r="S2862" s="619">
        <f t="shared" si="1100"/>
        <v>0</v>
      </c>
      <c r="T2862" s="619">
        <f t="shared" si="1100"/>
        <v>0</v>
      </c>
      <c r="U2862" s="1085">
        <f t="shared" si="1100"/>
        <v>0</v>
      </c>
      <c r="V2862" s="569">
        <f t="shared" si="1100"/>
        <v>0</v>
      </c>
      <c r="W2862" s="619">
        <f t="shared" si="1100"/>
        <v>0</v>
      </c>
      <c r="X2862" s="619">
        <f t="shared" si="1100"/>
        <v>0</v>
      </c>
      <c r="Y2862" s="619">
        <f t="shared" si="1100"/>
        <v>0</v>
      </c>
      <c r="Z2862" s="619">
        <f t="shared" si="1100"/>
        <v>0</v>
      </c>
      <c r="AA2862" s="1286">
        <f t="shared" si="1100"/>
        <v>0</v>
      </c>
      <c r="AB2862" s="612">
        <f t="shared" si="1097"/>
        <v>0</v>
      </c>
      <c r="AC2862" s="1460"/>
      <c r="AD2862" s="1475"/>
    </row>
    <row r="2863" spans="1:30" x14ac:dyDescent="0.25">
      <c r="A2863" s="239">
        <v>1</v>
      </c>
      <c r="B2863" s="1017" t="s">
        <v>212</v>
      </c>
      <c r="C2863" s="2547"/>
      <c r="D2863" s="2548"/>
      <c r="E2863" s="2549">
        <f t="shared" si="1091"/>
        <v>4000</v>
      </c>
      <c r="F2863" s="2548">
        <f t="shared" si="1091"/>
        <v>667</v>
      </c>
      <c r="G2863" s="2548">
        <f t="shared" si="1091"/>
        <v>623</v>
      </c>
      <c r="H2863" s="2548">
        <f t="shared" si="1090"/>
        <v>93.403298350824599</v>
      </c>
      <c r="I2863" s="2548">
        <f t="shared" si="1092"/>
        <v>0</v>
      </c>
      <c r="J2863" s="2548">
        <f t="shared" si="1092"/>
        <v>0</v>
      </c>
      <c r="K2863" s="2548">
        <f t="shared" si="1092"/>
        <v>0</v>
      </c>
      <c r="L2863" s="2548">
        <f>SUM(L2800)</f>
        <v>0</v>
      </c>
      <c r="M2863" s="2548">
        <f t="shared" si="1093"/>
        <v>0</v>
      </c>
      <c r="N2863" s="2548">
        <f t="shared" si="1093"/>
        <v>0</v>
      </c>
      <c r="O2863" s="2548">
        <f t="shared" si="1093"/>
        <v>0</v>
      </c>
      <c r="P2863" s="2548">
        <f t="shared" si="1093"/>
        <v>0</v>
      </c>
      <c r="Q2863" s="617">
        <f t="shared" ref="Q2863:AA2863" si="1102">SUM(Q2800)</f>
        <v>0</v>
      </c>
      <c r="R2863" s="617">
        <f t="shared" ref="R2863" si="1103">SUM(R2800)</f>
        <v>0</v>
      </c>
      <c r="S2863" s="617">
        <f t="shared" si="1102"/>
        <v>0</v>
      </c>
      <c r="T2863" s="617">
        <f t="shared" si="1102"/>
        <v>0</v>
      </c>
      <c r="U2863" s="1082">
        <f t="shared" si="1102"/>
        <v>0</v>
      </c>
      <c r="V2863" s="570">
        <f t="shared" si="1102"/>
        <v>0</v>
      </c>
      <c r="W2863" s="617">
        <f t="shared" si="1102"/>
        <v>0</v>
      </c>
      <c r="X2863" s="617">
        <f t="shared" si="1102"/>
        <v>0</v>
      </c>
      <c r="Y2863" s="617">
        <f t="shared" si="1102"/>
        <v>0</v>
      </c>
      <c r="Z2863" s="617">
        <f t="shared" si="1102"/>
        <v>0</v>
      </c>
      <c r="AA2863" s="2183">
        <f t="shared" si="1102"/>
        <v>0</v>
      </c>
      <c r="AB2863" s="566">
        <f t="shared" si="1097"/>
        <v>0</v>
      </c>
      <c r="AC2863" s="1460"/>
      <c r="AD2863" s="1475"/>
    </row>
    <row r="2864" spans="1:30" ht="30" x14ac:dyDescent="0.25">
      <c r="A2864" s="239">
        <v>1</v>
      </c>
      <c r="B2864" s="1018" t="s">
        <v>213</v>
      </c>
      <c r="C2864" s="2398"/>
      <c r="D2864" s="2534"/>
      <c r="E2864" s="2535">
        <f t="shared" si="1091"/>
        <v>10</v>
      </c>
      <c r="F2864" s="2534">
        <f t="shared" si="1091"/>
        <v>2</v>
      </c>
      <c r="G2864" s="2534">
        <f t="shared" si="1091"/>
        <v>0</v>
      </c>
      <c r="H2864" s="2551">
        <f t="shared" si="1090"/>
        <v>0</v>
      </c>
      <c r="I2864" s="2551">
        <f t="shared" si="1092"/>
        <v>0</v>
      </c>
      <c r="J2864" s="2534">
        <f t="shared" si="1092"/>
        <v>0</v>
      </c>
      <c r="K2864" s="2551">
        <f t="shared" si="1092"/>
        <v>0</v>
      </c>
      <c r="L2864" s="2551">
        <f>SUM(L2801)</f>
        <v>0</v>
      </c>
      <c r="M2864" s="2534">
        <f t="shared" si="1093"/>
        <v>0</v>
      </c>
      <c r="N2864" s="2534">
        <f t="shared" si="1093"/>
        <v>0</v>
      </c>
      <c r="O2864" s="2534">
        <f t="shared" si="1093"/>
        <v>0</v>
      </c>
      <c r="P2864" s="2551">
        <f t="shared" si="1093"/>
        <v>0</v>
      </c>
      <c r="Q2864" s="618">
        <f t="shared" ref="Q2864:AA2864" si="1104">SUM(Q2801)</f>
        <v>0</v>
      </c>
      <c r="R2864" s="618">
        <f t="shared" ref="R2864" si="1105">SUM(R2801)</f>
        <v>0</v>
      </c>
      <c r="S2864" s="618">
        <f t="shared" si="1104"/>
        <v>0</v>
      </c>
      <c r="T2864" s="618">
        <f t="shared" si="1104"/>
        <v>0</v>
      </c>
      <c r="U2864" s="1082">
        <f t="shared" si="1104"/>
        <v>0</v>
      </c>
      <c r="V2864" s="570">
        <f t="shared" si="1104"/>
        <v>0</v>
      </c>
      <c r="W2864" s="617">
        <f t="shared" si="1104"/>
        <v>0</v>
      </c>
      <c r="X2864" s="618">
        <f t="shared" si="1104"/>
        <v>0</v>
      </c>
      <c r="Y2864" s="618">
        <f t="shared" si="1104"/>
        <v>0</v>
      </c>
      <c r="Z2864" s="617">
        <f t="shared" si="1104"/>
        <v>0</v>
      </c>
      <c r="AA2864" s="1320">
        <f t="shared" si="1104"/>
        <v>0</v>
      </c>
      <c r="AB2864" s="566">
        <f t="shared" si="1097"/>
        <v>0</v>
      </c>
      <c r="AC2864" s="1460"/>
      <c r="AD2864" s="1475"/>
    </row>
    <row r="2865" spans="1:30" ht="29.25" thickBot="1" x14ac:dyDescent="0.3">
      <c r="A2865" s="239">
        <v>1</v>
      </c>
      <c r="B2865" s="1025" t="s">
        <v>218</v>
      </c>
      <c r="C2865" s="2552"/>
      <c r="D2865" s="2553"/>
      <c r="E2865" s="2401">
        <f>E2802</f>
        <v>4010</v>
      </c>
      <c r="F2865" s="2554">
        <f>F2802</f>
        <v>668</v>
      </c>
      <c r="G2865" s="2554">
        <f>G2802</f>
        <v>623</v>
      </c>
      <c r="H2865" s="2554">
        <f t="shared" si="1090"/>
        <v>93.263473053892227</v>
      </c>
      <c r="I2865" s="2554">
        <f t="shared" ref="I2865:Z2865" si="1106">I2802</f>
        <v>0</v>
      </c>
      <c r="J2865" s="2554">
        <f t="shared" si="1106"/>
        <v>0</v>
      </c>
      <c r="K2865" s="2554">
        <f t="shared" si="1106"/>
        <v>0</v>
      </c>
      <c r="L2865" s="2554">
        <f t="shared" si="1106"/>
        <v>0</v>
      </c>
      <c r="M2865" s="2554">
        <f t="shared" si="1106"/>
        <v>0</v>
      </c>
      <c r="N2865" s="2554">
        <f t="shared" si="1106"/>
        <v>0</v>
      </c>
      <c r="O2865" s="2554">
        <f t="shared" si="1106"/>
        <v>0</v>
      </c>
      <c r="P2865" s="2554">
        <f t="shared" si="1106"/>
        <v>0</v>
      </c>
      <c r="Q2865" s="621">
        <f t="shared" si="1106"/>
        <v>16539.858899999999</v>
      </c>
      <c r="R2865" s="621">
        <f t="shared" ref="R2865" si="1107">R2802</f>
        <v>16539.858899999999</v>
      </c>
      <c r="S2865" s="621">
        <f t="shared" si="1106"/>
        <v>2756.6431499999999</v>
      </c>
      <c r="T2865" s="621">
        <f t="shared" si="1106"/>
        <v>2756.6431600000001</v>
      </c>
      <c r="U2865" s="1936">
        <f t="shared" si="1106"/>
        <v>0</v>
      </c>
      <c r="V2865" s="658">
        <f t="shared" si="1106"/>
        <v>0</v>
      </c>
      <c r="W2865" s="621">
        <f t="shared" si="1106"/>
        <v>1.0000000202126103E-5</v>
      </c>
      <c r="X2865" s="621">
        <f t="shared" si="1106"/>
        <v>0</v>
      </c>
      <c r="Y2865" s="621">
        <f t="shared" si="1106"/>
        <v>0</v>
      </c>
      <c r="Z2865" s="621">
        <f t="shared" si="1106"/>
        <v>2756.6431600000001</v>
      </c>
      <c r="AA2865" s="2555">
        <f>AA2802</f>
        <v>0</v>
      </c>
      <c r="AB2865" s="1280">
        <f t="shared" ref="AB2865" si="1108">AB2802</f>
        <v>0</v>
      </c>
      <c r="AC2865" s="1460"/>
      <c r="AD2865" s="1475"/>
    </row>
    <row r="2866" spans="1:30" x14ac:dyDescent="0.25">
      <c r="A2866" s="239">
        <v>1</v>
      </c>
      <c r="B2866" s="2161"/>
      <c r="C2866" s="1847"/>
      <c r="D2866" s="2161"/>
      <c r="E2866" s="461"/>
      <c r="F2866" s="2161"/>
      <c r="G2866" s="2222"/>
      <c r="H2866" s="2161"/>
      <c r="I2866" s="2222"/>
      <c r="J2866" s="2161"/>
      <c r="K2866" s="2222"/>
      <c r="L2866" s="2161"/>
      <c r="M2866" s="2161"/>
      <c r="N2866" s="2161"/>
      <c r="O2866" s="2161"/>
      <c r="P2866" s="2222"/>
      <c r="Q2866" s="569"/>
      <c r="R2866" s="569"/>
      <c r="S2866" s="612"/>
      <c r="T2866" s="569"/>
      <c r="U2866" s="1085"/>
      <c r="V2866" s="569"/>
      <c r="W2866" s="569"/>
      <c r="X2866" s="569"/>
      <c r="Y2866" s="569"/>
      <c r="Z2866" s="569"/>
      <c r="AA2866" s="2556"/>
      <c r="AB2866" s="612"/>
      <c r="AC2866" s="1460"/>
      <c r="AD2866" s="1475"/>
    </row>
    <row r="2867" spans="1:30" ht="47.25" x14ac:dyDescent="0.25">
      <c r="A2867" s="239">
        <v>1</v>
      </c>
      <c r="B2867" s="2296" t="s">
        <v>478</v>
      </c>
      <c r="C2867" s="1002"/>
      <c r="D2867" s="3"/>
      <c r="E2867" s="422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570"/>
      <c r="R2867" s="570"/>
      <c r="S2867" s="566"/>
      <c r="T2867" s="570"/>
      <c r="U2867" s="1082"/>
      <c r="V2867" s="570"/>
      <c r="W2867" s="570"/>
      <c r="X2867" s="570"/>
      <c r="Y2867" s="570"/>
      <c r="Z2867" s="570"/>
      <c r="AA2867" s="2557"/>
      <c r="AB2867" s="566"/>
      <c r="AC2867" s="1460"/>
      <c r="AD2867" s="1475"/>
    </row>
    <row r="2868" spans="1:30" x14ac:dyDescent="0.25">
      <c r="A2868" s="239">
        <v>1</v>
      </c>
      <c r="B2868" s="1903" t="s">
        <v>5</v>
      </c>
      <c r="C2868" s="1904"/>
      <c r="D2868" s="1903"/>
      <c r="E2868" s="422"/>
      <c r="F2868" s="2502"/>
      <c r="G2868" s="2502"/>
      <c r="H2868" s="2502"/>
      <c r="I2868" s="2502"/>
      <c r="J2868" s="2502"/>
      <c r="K2868" s="2558"/>
      <c r="L2868" s="2558">
        <f>ROUND(F2868*I2868,0)</f>
        <v>0</v>
      </c>
      <c r="M2868" s="2558"/>
      <c r="N2868" s="2558"/>
      <c r="O2868" s="2558"/>
      <c r="P2868" s="2558"/>
      <c r="Q2868" s="570"/>
      <c r="R2868" s="570"/>
      <c r="S2868" s="566"/>
      <c r="T2868" s="570"/>
      <c r="U2868" s="1082"/>
      <c r="V2868" s="570"/>
      <c r="W2868" s="570"/>
      <c r="X2868" s="570"/>
      <c r="Y2868" s="570"/>
      <c r="Z2868" s="570"/>
      <c r="AA2868" s="2559"/>
      <c r="AB2868" s="566"/>
      <c r="AC2868" s="1460"/>
      <c r="AD2868" s="1475"/>
    </row>
    <row r="2869" spans="1:30" x14ac:dyDescent="0.25">
      <c r="A2869" s="239">
        <v>1</v>
      </c>
      <c r="B2869" s="3" t="s">
        <v>24</v>
      </c>
      <c r="C2869" s="1473" t="s">
        <v>276</v>
      </c>
      <c r="D2869" s="3">
        <v>340</v>
      </c>
      <c r="E2869" s="422">
        <v>550</v>
      </c>
      <c r="F2869" s="213">
        <f t="shared" ref="F2869:F2877" si="1109">ROUND(E2869/12*$B$4,0)</f>
        <v>92</v>
      </c>
      <c r="G2869" s="213"/>
      <c r="H2869" s="213">
        <f t="shared" ref="H2869:H2878" si="1110">G2869/F2869*100</f>
        <v>0</v>
      </c>
      <c r="I2869" s="2503">
        <v>5.5</v>
      </c>
      <c r="J2869" s="269" t="e">
        <f t="shared" ref="J2869:J2878" si="1111">M2869/G2869</f>
        <v>#DIV/0!</v>
      </c>
      <c r="K2869" s="270">
        <f t="shared" ref="K2869:K2877" si="1112">ROUND(E2869*I2869,0)</f>
        <v>3025</v>
      </c>
      <c r="L2869" s="270">
        <f t="shared" ref="L2869:L2877" si="1113">ROUND(K2869/12*$B$4,0)</f>
        <v>504</v>
      </c>
      <c r="M2869" s="270"/>
      <c r="N2869" s="270">
        <f t="shared" ref="N2869:N2878" si="1114">M2869/L2869*100</f>
        <v>0</v>
      </c>
      <c r="O2869" s="270">
        <f t="shared" ref="O2869:O2877" si="1115">ROUND(K2869/D2869,0)</f>
        <v>9</v>
      </c>
      <c r="P2869" s="270">
        <f t="shared" ref="P2869:P2878" si="1116">M2869/$B$4*12/O2869</f>
        <v>0</v>
      </c>
      <c r="Q2869" s="570"/>
      <c r="R2869" s="570"/>
      <c r="S2869" s="566"/>
      <c r="T2869" s="570"/>
      <c r="U2869" s="1082"/>
      <c r="V2869" s="570"/>
      <c r="W2869" s="570"/>
      <c r="X2869" s="570"/>
      <c r="Y2869" s="570"/>
      <c r="Z2869" s="570"/>
      <c r="AA2869" s="1291"/>
      <c r="AB2869" s="566"/>
      <c r="AC2869" s="1460"/>
      <c r="AD2869" s="1475"/>
    </row>
    <row r="2870" spans="1:30" x14ac:dyDescent="0.25">
      <c r="A2870" s="239">
        <v>1</v>
      </c>
      <c r="B2870" s="3" t="s">
        <v>25</v>
      </c>
      <c r="C2870" s="1473" t="s">
        <v>276</v>
      </c>
      <c r="D2870" s="3">
        <v>300</v>
      </c>
      <c r="E2870" s="422">
        <v>270</v>
      </c>
      <c r="F2870" s="213">
        <f t="shared" si="1109"/>
        <v>45</v>
      </c>
      <c r="G2870" s="213"/>
      <c r="H2870" s="213">
        <f t="shared" si="1110"/>
        <v>0</v>
      </c>
      <c r="I2870" s="2503">
        <v>5.6</v>
      </c>
      <c r="J2870" s="269" t="e">
        <f t="shared" si="1111"/>
        <v>#DIV/0!</v>
      </c>
      <c r="K2870" s="270">
        <f t="shared" si="1112"/>
        <v>1512</v>
      </c>
      <c r="L2870" s="270">
        <f t="shared" si="1113"/>
        <v>252</v>
      </c>
      <c r="M2870" s="270"/>
      <c r="N2870" s="270">
        <f t="shared" si="1114"/>
        <v>0</v>
      </c>
      <c r="O2870" s="270">
        <f t="shared" si="1115"/>
        <v>5</v>
      </c>
      <c r="P2870" s="270">
        <f t="shared" si="1116"/>
        <v>0</v>
      </c>
      <c r="Q2870" s="570"/>
      <c r="R2870" s="570"/>
      <c r="S2870" s="566"/>
      <c r="T2870" s="570"/>
      <c r="U2870" s="1082"/>
      <c r="V2870" s="570"/>
      <c r="W2870" s="570"/>
      <c r="X2870" s="570"/>
      <c r="Y2870" s="570"/>
      <c r="Z2870" s="570"/>
      <c r="AA2870" s="1291"/>
      <c r="AB2870" s="566"/>
      <c r="AC2870" s="1460"/>
      <c r="AD2870" s="1475"/>
    </row>
    <row r="2871" spans="1:30" x14ac:dyDescent="0.25">
      <c r="A2871" s="239">
        <v>1</v>
      </c>
      <c r="B2871" s="3" t="s">
        <v>171</v>
      </c>
      <c r="C2871" s="1473" t="s">
        <v>276</v>
      </c>
      <c r="D2871" s="3">
        <v>270</v>
      </c>
      <c r="E2871" s="422">
        <v>1100</v>
      </c>
      <c r="F2871" s="213">
        <f t="shared" si="1109"/>
        <v>183</v>
      </c>
      <c r="G2871" s="213">
        <v>294</v>
      </c>
      <c r="H2871" s="213">
        <f t="shared" si="1110"/>
        <v>160.65573770491804</v>
      </c>
      <c r="I2871" s="2503">
        <v>7.5</v>
      </c>
      <c r="J2871" s="269">
        <f t="shared" si="1111"/>
        <v>12.86734693877551</v>
      </c>
      <c r="K2871" s="270">
        <f t="shared" si="1112"/>
        <v>8250</v>
      </c>
      <c r="L2871" s="270">
        <f t="shared" si="1113"/>
        <v>1375</v>
      </c>
      <c r="M2871" s="270">
        <v>3783</v>
      </c>
      <c r="N2871" s="270">
        <f t="shared" si="1114"/>
        <v>275.12727272727273</v>
      </c>
      <c r="O2871" s="270">
        <f t="shared" si="1115"/>
        <v>31</v>
      </c>
      <c r="P2871" s="270">
        <f t="shared" si="1116"/>
        <v>732.19354838709683</v>
      </c>
      <c r="Q2871" s="570"/>
      <c r="R2871" s="570"/>
      <c r="S2871" s="566"/>
      <c r="T2871" s="570"/>
      <c r="U2871" s="1082"/>
      <c r="V2871" s="570"/>
      <c r="W2871" s="570"/>
      <c r="X2871" s="570"/>
      <c r="Y2871" s="570"/>
      <c r="Z2871" s="570"/>
      <c r="AA2871" s="1291"/>
      <c r="AB2871" s="566"/>
      <c r="AC2871" s="1460"/>
      <c r="AD2871" s="1475"/>
    </row>
    <row r="2872" spans="1:30" x14ac:dyDescent="0.25">
      <c r="A2872" s="239">
        <v>1</v>
      </c>
      <c r="B2872" s="3" t="s">
        <v>8</v>
      </c>
      <c r="C2872" s="1473" t="s">
        <v>276</v>
      </c>
      <c r="D2872" s="3">
        <v>340</v>
      </c>
      <c r="E2872" s="422">
        <v>370</v>
      </c>
      <c r="F2872" s="213">
        <f t="shared" si="1109"/>
        <v>62</v>
      </c>
      <c r="G2872" s="213"/>
      <c r="H2872" s="213">
        <f t="shared" si="1110"/>
        <v>0</v>
      </c>
      <c r="I2872" s="2503">
        <v>10.5</v>
      </c>
      <c r="J2872" s="269" t="e">
        <f t="shared" si="1111"/>
        <v>#DIV/0!</v>
      </c>
      <c r="K2872" s="270">
        <f t="shared" si="1112"/>
        <v>3885</v>
      </c>
      <c r="L2872" s="270">
        <f t="shared" si="1113"/>
        <v>648</v>
      </c>
      <c r="M2872" s="270"/>
      <c r="N2872" s="270">
        <f t="shared" si="1114"/>
        <v>0</v>
      </c>
      <c r="O2872" s="270">
        <f t="shared" si="1115"/>
        <v>11</v>
      </c>
      <c r="P2872" s="270">
        <f t="shared" si="1116"/>
        <v>0</v>
      </c>
      <c r="Q2872" s="570"/>
      <c r="R2872" s="570"/>
      <c r="S2872" s="566"/>
      <c r="T2872" s="570"/>
      <c r="U2872" s="1082"/>
      <c r="V2872" s="570"/>
      <c r="W2872" s="570"/>
      <c r="X2872" s="570"/>
      <c r="Y2872" s="570"/>
      <c r="Z2872" s="570"/>
      <c r="AA2872" s="1291"/>
      <c r="AB2872" s="566"/>
      <c r="AC2872" s="1460"/>
      <c r="AD2872" s="1475"/>
    </row>
    <row r="2873" spans="1:30" x14ac:dyDescent="0.25">
      <c r="A2873" s="239">
        <v>1</v>
      </c>
      <c r="B2873" s="3" t="s">
        <v>9</v>
      </c>
      <c r="C2873" s="1473" t="s">
        <v>276</v>
      </c>
      <c r="D2873" s="3">
        <v>340</v>
      </c>
      <c r="E2873" s="422">
        <v>410</v>
      </c>
      <c r="F2873" s="213">
        <f t="shared" si="1109"/>
        <v>68</v>
      </c>
      <c r="G2873" s="213"/>
      <c r="H2873" s="213">
        <f t="shared" si="1110"/>
        <v>0</v>
      </c>
      <c r="I2873" s="2503">
        <v>10.8</v>
      </c>
      <c r="J2873" s="269" t="e">
        <f t="shared" si="1111"/>
        <v>#DIV/0!</v>
      </c>
      <c r="K2873" s="270">
        <f t="shared" si="1112"/>
        <v>4428</v>
      </c>
      <c r="L2873" s="270">
        <f t="shared" si="1113"/>
        <v>738</v>
      </c>
      <c r="M2873" s="270"/>
      <c r="N2873" s="270">
        <f t="shared" si="1114"/>
        <v>0</v>
      </c>
      <c r="O2873" s="270">
        <f t="shared" si="1115"/>
        <v>13</v>
      </c>
      <c r="P2873" s="270">
        <f t="shared" si="1116"/>
        <v>0</v>
      </c>
      <c r="Q2873" s="570"/>
      <c r="R2873" s="570"/>
      <c r="S2873" s="566"/>
      <c r="T2873" s="570"/>
      <c r="U2873" s="1082"/>
      <c r="V2873" s="570"/>
      <c r="W2873" s="570"/>
      <c r="X2873" s="570"/>
      <c r="Y2873" s="570"/>
      <c r="Z2873" s="570"/>
      <c r="AA2873" s="1291"/>
      <c r="AB2873" s="566"/>
      <c r="AC2873" s="1460"/>
      <c r="AD2873" s="1475"/>
    </row>
    <row r="2874" spans="1:30" x14ac:dyDescent="0.25">
      <c r="A2874" s="239">
        <v>1</v>
      </c>
      <c r="B2874" s="3" t="s">
        <v>26</v>
      </c>
      <c r="C2874" s="1473" t="s">
        <v>276</v>
      </c>
      <c r="D2874" s="3">
        <v>340</v>
      </c>
      <c r="E2874" s="422">
        <v>280</v>
      </c>
      <c r="F2874" s="213">
        <f t="shared" si="1109"/>
        <v>47</v>
      </c>
      <c r="G2874" s="213"/>
      <c r="H2874" s="213">
        <f t="shared" si="1110"/>
        <v>0</v>
      </c>
      <c r="I2874" s="2503">
        <v>7.7</v>
      </c>
      <c r="J2874" s="269" t="e">
        <f t="shared" si="1111"/>
        <v>#DIV/0!</v>
      </c>
      <c r="K2874" s="270">
        <f t="shared" si="1112"/>
        <v>2156</v>
      </c>
      <c r="L2874" s="270">
        <f t="shared" si="1113"/>
        <v>359</v>
      </c>
      <c r="M2874" s="270"/>
      <c r="N2874" s="270">
        <f t="shared" si="1114"/>
        <v>0</v>
      </c>
      <c r="O2874" s="270">
        <f t="shared" si="1115"/>
        <v>6</v>
      </c>
      <c r="P2874" s="270">
        <f t="shared" si="1116"/>
        <v>0</v>
      </c>
      <c r="Q2874" s="570"/>
      <c r="R2874" s="570"/>
      <c r="S2874" s="566"/>
      <c r="T2874" s="570"/>
      <c r="U2874" s="1082"/>
      <c r="V2874" s="570"/>
      <c r="W2874" s="570"/>
      <c r="X2874" s="570"/>
      <c r="Y2874" s="570"/>
      <c r="Z2874" s="570"/>
      <c r="AA2874" s="1291"/>
      <c r="AB2874" s="566"/>
      <c r="AC2874" s="1460"/>
      <c r="AD2874" s="1475"/>
    </row>
    <row r="2875" spans="1:30" x14ac:dyDescent="0.25">
      <c r="A2875" s="239">
        <v>1</v>
      </c>
      <c r="B2875" s="3" t="s">
        <v>67</v>
      </c>
      <c r="C2875" s="1473" t="s">
        <v>276</v>
      </c>
      <c r="D2875" s="3">
        <v>320</v>
      </c>
      <c r="E2875" s="422">
        <v>525</v>
      </c>
      <c r="F2875" s="213">
        <f t="shared" si="1109"/>
        <v>88</v>
      </c>
      <c r="G2875" s="213">
        <v>11</v>
      </c>
      <c r="H2875" s="213">
        <f t="shared" si="1110"/>
        <v>12.5</v>
      </c>
      <c r="I2875" s="2503">
        <v>9</v>
      </c>
      <c r="J2875" s="269">
        <f t="shared" si="1111"/>
        <v>8.9090909090909083</v>
      </c>
      <c r="K2875" s="270">
        <f t="shared" si="1112"/>
        <v>4725</v>
      </c>
      <c r="L2875" s="270">
        <f t="shared" si="1113"/>
        <v>788</v>
      </c>
      <c r="M2875" s="270">
        <v>98</v>
      </c>
      <c r="N2875" s="270">
        <f t="shared" si="1114"/>
        <v>12.436548223350254</v>
      </c>
      <c r="O2875" s="270">
        <f t="shared" si="1115"/>
        <v>15</v>
      </c>
      <c r="P2875" s="270">
        <f t="shared" si="1116"/>
        <v>39.200000000000003</v>
      </c>
      <c r="Q2875" s="570"/>
      <c r="R2875" s="570"/>
      <c r="S2875" s="566"/>
      <c r="T2875" s="570"/>
      <c r="U2875" s="1082"/>
      <c r="V2875" s="570"/>
      <c r="W2875" s="570"/>
      <c r="X2875" s="570"/>
      <c r="Y2875" s="570"/>
      <c r="Z2875" s="570"/>
      <c r="AA2875" s="1291"/>
      <c r="AB2875" s="566"/>
      <c r="AC2875" s="1460"/>
      <c r="AD2875" s="1475"/>
    </row>
    <row r="2876" spans="1:30" x14ac:dyDescent="0.25">
      <c r="A2876" s="239">
        <v>1</v>
      </c>
      <c r="B2876" s="3" t="s">
        <v>10</v>
      </c>
      <c r="C2876" s="1473" t="s">
        <v>276</v>
      </c>
      <c r="D2876" s="3">
        <v>340</v>
      </c>
      <c r="E2876" s="422">
        <v>1008</v>
      </c>
      <c r="F2876" s="213">
        <f t="shared" si="1109"/>
        <v>168</v>
      </c>
      <c r="G2876" s="213">
        <v>112</v>
      </c>
      <c r="H2876" s="213">
        <f t="shared" si="1110"/>
        <v>66.666666666666657</v>
      </c>
      <c r="I2876" s="2503">
        <v>10.7</v>
      </c>
      <c r="J2876" s="269">
        <f t="shared" si="1111"/>
        <v>9.5446428571428577</v>
      </c>
      <c r="K2876" s="270">
        <f t="shared" si="1112"/>
        <v>10786</v>
      </c>
      <c r="L2876" s="270">
        <f t="shared" si="1113"/>
        <v>1798</v>
      </c>
      <c r="M2876" s="270">
        <v>1069</v>
      </c>
      <c r="N2876" s="270">
        <f t="shared" si="1114"/>
        <v>59.454949944382648</v>
      </c>
      <c r="O2876" s="270">
        <f t="shared" si="1115"/>
        <v>32</v>
      </c>
      <c r="P2876" s="270">
        <f t="shared" si="1116"/>
        <v>200.4375</v>
      </c>
      <c r="Q2876" s="570"/>
      <c r="R2876" s="570"/>
      <c r="S2876" s="566"/>
      <c r="T2876" s="570"/>
      <c r="U2876" s="1082"/>
      <c r="V2876" s="570"/>
      <c r="W2876" s="570"/>
      <c r="X2876" s="570"/>
      <c r="Y2876" s="570"/>
      <c r="Z2876" s="570"/>
      <c r="AA2876" s="1291"/>
      <c r="AB2876" s="566"/>
      <c r="AC2876" s="1460"/>
      <c r="AD2876" s="1475"/>
    </row>
    <row r="2877" spans="1:30" x14ac:dyDescent="0.25">
      <c r="A2877" s="239">
        <v>1</v>
      </c>
      <c r="B2877" s="2047" t="s">
        <v>6</v>
      </c>
      <c r="C2877" s="1473" t="s">
        <v>276</v>
      </c>
      <c r="D2877" s="2047">
        <v>340</v>
      </c>
      <c r="E2877" s="423">
        <v>1000</v>
      </c>
      <c r="F2877" s="219">
        <f t="shared" si="1109"/>
        <v>167</v>
      </c>
      <c r="G2877" s="219"/>
      <c r="H2877" s="219">
        <f t="shared" si="1110"/>
        <v>0</v>
      </c>
      <c r="I2877" s="2504">
        <v>8.5</v>
      </c>
      <c r="J2877" s="1485" t="e">
        <f t="shared" si="1111"/>
        <v>#DIV/0!</v>
      </c>
      <c r="K2877" s="482">
        <f t="shared" si="1112"/>
        <v>8500</v>
      </c>
      <c r="L2877" s="482">
        <f t="shared" si="1113"/>
        <v>1417</v>
      </c>
      <c r="M2877" s="482"/>
      <c r="N2877" s="482">
        <f t="shared" si="1114"/>
        <v>0</v>
      </c>
      <c r="O2877" s="482">
        <f t="shared" si="1115"/>
        <v>25</v>
      </c>
      <c r="P2877" s="482">
        <f t="shared" si="1116"/>
        <v>0</v>
      </c>
      <c r="Q2877" s="571"/>
      <c r="R2877" s="571"/>
      <c r="S2877" s="1197"/>
      <c r="T2877" s="571"/>
      <c r="U2877" s="1507"/>
      <c r="V2877" s="571"/>
      <c r="W2877" s="571"/>
      <c r="X2877" s="571"/>
      <c r="Y2877" s="571"/>
      <c r="Z2877" s="571"/>
      <c r="AA2877" s="1481"/>
      <c r="AB2877" s="1194"/>
      <c r="AC2877" s="1460"/>
      <c r="AD2877" s="1475"/>
    </row>
    <row r="2878" spans="1:30" ht="29.25" x14ac:dyDescent="0.25">
      <c r="A2878" s="239">
        <v>1</v>
      </c>
      <c r="B2878" s="2055" t="s">
        <v>7</v>
      </c>
      <c r="C2878" s="2560"/>
      <c r="D2878" s="2055"/>
      <c r="E2878" s="429">
        <f>SUM(E2869:E2877)</f>
        <v>5513</v>
      </c>
      <c r="F2878" s="1941">
        <f>SUM(F2869:F2877)</f>
        <v>920</v>
      </c>
      <c r="G2878" s="1941">
        <f>SUM(G2869:G2877)</f>
        <v>417</v>
      </c>
      <c r="H2878" s="1941">
        <f t="shared" si="1110"/>
        <v>45.326086956521735</v>
      </c>
      <c r="I2878" s="8">
        <f>L2878/F2878</f>
        <v>8.5641304347826086</v>
      </c>
      <c r="J2878" s="8">
        <f t="shared" si="1111"/>
        <v>11.870503597122303</v>
      </c>
      <c r="K2878" s="1941">
        <f>SUM(K2869:K2877)</f>
        <v>47267</v>
      </c>
      <c r="L2878" s="1941">
        <f>SUM(L2869:L2877)</f>
        <v>7879</v>
      </c>
      <c r="M2878" s="1941">
        <f>SUM(M2869:M2877)</f>
        <v>4950</v>
      </c>
      <c r="N2878" s="1579">
        <f t="shared" si="1114"/>
        <v>62.825231628379242</v>
      </c>
      <c r="O2878" s="1941">
        <f>SUM(O2869:O2877)</f>
        <v>147</v>
      </c>
      <c r="P2878" s="1579">
        <f t="shared" si="1116"/>
        <v>202.0408163265306</v>
      </c>
      <c r="Q2878" s="568">
        <v>169195.7282717351</v>
      </c>
      <c r="R2878" s="568">
        <v>169195.7282717351</v>
      </c>
      <c r="S2878" s="1191">
        <f t="shared" ref="S2878" si="1117">Q2878/12*$B$4+(R2878-Q2878)/11*1</f>
        <v>28199.288045289184</v>
      </c>
      <c r="T2878" s="568">
        <f>Z2878-Y2878-V2878</f>
        <v>39786.650259999995</v>
      </c>
      <c r="U2878" s="1086"/>
      <c r="V2878" s="568">
        <v>-6.6631599999999995</v>
      </c>
      <c r="W2878" s="568">
        <f>T2878-S2878</f>
        <v>11587.362214710811</v>
      </c>
      <c r="X2878" s="568"/>
      <c r="Y2878" s="568">
        <v>-453.85223000000002</v>
      </c>
      <c r="Z2878" s="568">
        <v>39326.134870000002</v>
      </c>
      <c r="AA2878" s="1945">
        <f>SUM(AA2869:AA2877)</f>
        <v>0</v>
      </c>
      <c r="AB2878" s="1199"/>
      <c r="AC2878" s="1460"/>
      <c r="AD2878" s="1475"/>
    </row>
    <row r="2879" spans="1:30" x14ac:dyDescent="0.25">
      <c r="A2879" s="239">
        <v>1</v>
      </c>
      <c r="B2879" s="2435" t="s">
        <v>14</v>
      </c>
      <c r="C2879" s="2435"/>
      <c r="D2879" s="210"/>
      <c r="E2879" s="430"/>
      <c r="F2879" s="1895"/>
      <c r="G2879" s="1895"/>
      <c r="H2879" s="1895"/>
      <c r="I2879" s="2506"/>
      <c r="J2879" s="2506"/>
      <c r="K2879" s="1895"/>
      <c r="L2879" s="1895"/>
      <c r="M2879" s="1895"/>
      <c r="N2879" s="1895"/>
      <c r="O2879" s="1895"/>
      <c r="P2879" s="1895"/>
      <c r="Q2879" s="569"/>
      <c r="R2879" s="569"/>
      <c r="S2879" s="1203"/>
      <c r="T2879" s="569"/>
      <c r="U2879" s="1085"/>
      <c r="V2879" s="569"/>
      <c r="W2879" s="569"/>
      <c r="X2879" s="569"/>
      <c r="Y2879" s="569"/>
      <c r="Z2879" s="569"/>
      <c r="AA2879" s="1923"/>
      <c r="AB2879" s="612"/>
      <c r="AC2879" s="1460"/>
      <c r="AD2879" s="1475"/>
    </row>
    <row r="2880" spans="1:30" ht="63" x14ac:dyDescent="0.25">
      <c r="A2880" s="239">
        <v>1</v>
      </c>
      <c r="B2880" s="1169" t="s">
        <v>385</v>
      </c>
      <c r="C2880" s="2048"/>
      <c r="D2880" s="2063"/>
      <c r="E2880" s="459"/>
      <c r="F2880" s="787"/>
      <c r="G2880" s="787"/>
      <c r="H2880" s="787"/>
      <c r="I2880" s="1150"/>
      <c r="J2880" s="1150"/>
      <c r="K2880" s="1863"/>
      <c r="L2880" s="1863"/>
      <c r="M2880" s="1863"/>
      <c r="N2880" s="1863"/>
      <c r="O2880" s="1863"/>
      <c r="P2880" s="1863"/>
      <c r="Q2880" s="570">
        <v>301345.75088999997</v>
      </c>
      <c r="R2880" s="570">
        <v>301345.75088999997</v>
      </c>
      <c r="S2880" s="3679">
        <f>(Q2880-2827.17105)/12*$B$4+2827.17105+(R2880-Q2880)/11*1</f>
        <v>52580.267689999993</v>
      </c>
      <c r="T2880" s="570">
        <f>Z2880-Y2880-V2880</f>
        <v>50793.120550000007</v>
      </c>
      <c r="U2880" s="1082"/>
      <c r="V2880" s="570"/>
      <c r="W2880" s="570">
        <f>T2880-S2880</f>
        <v>-1787.1471399999864</v>
      </c>
      <c r="X2880" s="570"/>
      <c r="Y2880" s="570">
        <v>-86.54482999999999</v>
      </c>
      <c r="Z2880" s="570">
        <v>50706.575720000008</v>
      </c>
      <c r="AA2880" s="1262"/>
      <c r="AB2880" s="566"/>
      <c r="AC2880" s="1460"/>
      <c r="AD2880" s="1475"/>
    </row>
    <row r="2881" spans="1:30" ht="15.75" x14ac:dyDescent="0.25">
      <c r="A2881" s="239">
        <v>1</v>
      </c>
      <c r="B2881" s="827" t="s">
        <v>330</v>
      </c>
      <c r="C2881" s="2048"/>
      <c r="D2881" s="2063"/>
      <c r="E2881" s="459"/>
      <c r="F2881" s="787"/>
      <c r="G2881" s="787"/>
      <c r="H2881" s="787"/>
      <c r="I2881" s="1150"/>
      <c r="J2881" s="1150"/>
      <c r="K2881" s="1863"/>
      <c r="L2881" s="1863"/>
      <c r="M2881" s="1863"/>
      <c r="N2881" s="1863"/>
      <c r="O2881" s="1863"/>
      <c r="P2881" s="1863"/>
      <c r="Q2881" s="570">
        <v>39689.552040000002</v>
      </c>
      <c r="R2881" s="570">
        <v>39689.552040000002</v>
      </c>
      <c r="S2881" s="1190">
        <f t="shared" ref="S2881" si="1118">Q2881/12*$B$4+(R2881-Q2881)/11*1</f>
        <v>6614.9253400000007</v>
      </c>
      <c r="T2881" s="570">
        <f>Z2881-Y2881-V2881</f>
        <v>6614.9253399999998</v>
      </c>
      <c r="U2881" s="1082"/>
      <c r="V2881" s="570"/>
      <c r="W2881" s="570">
        <f>T2881-S2881</f>
        <v>0</v>
      </c>
      <c r="X2881" s="570"/>
      <c r="Y2881" s="570">
        <v>0</v>
      </c>
      <c r="Z2881" s="570">
        <v>6614.9253399999998</v>
      </c>
      <c r="AA2881" s="1262"/>
      <c r="AB2881" s="566"/>
      <c r="AC2881" s="1460"/>
      <c r="AD2881" s="1475"/>
    </row>
    <row r="2882" spans="1:30" ht="29.25" x14ac:dyDescent="0.25">
      <c r="A2882" s="239">
        <v>1</v>
      </c>
      <c r="B2882" s="722" t="s">
        <v>294</v>
      </c>
      <c r="C2882" s="680"/>
      <c r="D2882" s="4"/>
      <c r="E2882" s="869">
        <f>E2884+E2885+E2886+E2887+E2889</f>
        <v>106133</v>
      </c>
      <c r="F2882" s="368">
        <f>F2884+F2885+F2886+F2887+F2889</f>
        <v>17689</v>
      </c>
      <c r="G2882" s="368">
        <f>G2884+G2885+G2886+G2887+G2889</f>
        <v>7864</v>
      </c>
      <c r="H2882" s="368">
        <f>G2882/F2882*100</f>
        <v>44.457007179603139</v>
      </c>
      <c r="I2882" s="1902"/>
      <c r="J2882" s="1902"/>
      <c r="K2882" s="211"/>
      <c r="L2882" s="211"/>
      <c r="M2882" s="211"/>
      <c r="N2882" s="211"/>
      <c r="O2882" s="211"/>
      <c r="P2882" s="211"/>
      <c r="Q2882" s="570"/>
      <c r="R2882" s="570"/>
      <c r="S2882" s="566"/>
      <c r="T2882" s="570"/>
      <c r="U2882" s="1082"/>
      <c r="V2882" s="570"/>
      <c r="W2882" s="570"/>
      <c r="X2882" s="570"/>
      <c r="Y2882" s="570"/>
      <c r="Z2882" s="570"/>
      <c r="AA2882" s="1275">
        <f>AA2884+AA2885+AA2886+AA2887+AA2889</f>
        <v>0</v>
      </c>
      <c r="AB2882" s="566"/>
      <c r="AC2882" s="1460"/>
      <c r="AD2882" s="1475"/>
    </row>
    <row r="2883" spans="1:30" ht="30" x14ac:dyDescent="0.25">
      <c r="A2883" s="239">
        <v>1</v>
      </c>
      <c r="B2883" s="517" t="s">
        <v>205</v>
      </c>
      <c r="C2883" s="680"/>
      <c r="D2883" s="4"/>
      <c r="E2883" s="1164"/>
      <c r="F2883" s="368"/>
      <c r="G2883" s="368"/>
      <c r="H2883" s="368"/>
      <c r="I2883" s="1902"/>
      <c r="J2883" s="1902"/>
      <c r="K2883" s="211"/>
      <c r="L2883" s="211"/>
      <c r="M2883" s="211"/>
      <c r="N2883" s="211"/>
      <c r="O2883" s="211"/>
      <c r="P2883" s="211"/>
      <c r="Q2883" s="570"/>
      <c r="R2883" s="570"/>
      <c r="S2883" s="566"/>
      <c r="T2883" s="570"/>
      <c r="U2883" s="1082"/>
      <c r="V2883" s="570"/>
      <c r="W2883" s="570"/>
      <c r="X2883" s="570"/>
      <c r="Y2883" s="570"/>
      <c r="Z2883" s="570"/>
      <c r="AA2883" s="1275"/>
      <c r="AB2883" s="566"/>
      <c r="AC2883" s="1460"/>
      <c r="AD2883" s="1475"/>
    </row>
    <row r="2884" spans="1:30" ht="30" x14ac:dyDescent="0.25">
      <c r="A2884" s="239">
        <v>1</v>
      </c>
      <c r="B2884" s="517" t="s">
        <v>206</v>
      </c>
      <c r="C2884" s="680"/>
      <c r="D2884" s="4"/>
      <c r="E2884" s="1170">
        <v>11070</v>
      </c>
      <c r="F2884" s="368">
        <f t="shared" ref="F2884:F2889" si="1119">ROUND(E2884/12*$B$4,0)</f>
        <v>1845</v>
      </c>
      <c r="G2884" s="368">
        <v>318</v>
      </c>
      <c r="H2884" s="368">
        <f>G2884/F2884*100</f>
        <v>17.235772357723576</v>
      </c>
      <c r="I2884" s="1902"/>
      <c r="J2884" s="1902"/>
      <c r="K2884" s="211"/>
      <c r="L2884" s="211"/>
      <c r="M2884" s="211"/>
      <c r="N2884" s="211"/>
      <c r="O2884" s="211"/>
      <c r="P2884" s="211"/>
      <c r="Q2884" s="570"/>
      <c r="R2884" s="570"/>
      <c r="S2884" s="566"/>
      <c r="T2884" s="570"/>
      <c r="U2884" s="1082"/>
      <c r="V2884" s="570"/>
      <c r="W2884" s="570"/>
      <c r="X2884" s="570"/>
      <c r="Y2884" s="570"/>
      <c r="Z2884" s="570"/>
      <c r="AA2884" s="1275"/>
      <c r="AB2884" s="566"/>
      <c r="AC2884" s="1460"/>
      <c r="AD2884" s="1475"/>
    </row>
    <row r="2885" spans="1:30" ht="30" x14ac:dyDescent="0.25">
      <c r="A2885" s="239">
        <v>1</v>
      </c>
      <c r="B2885" s="723" t="s">
        <v>558</v>
      </c>
      <c r="C2885" s="680"/>
      <c r="D2885" s="4"/>
      <c r="E2885" s="988">
        <v>25410</v>
      </c>
      <c r="F2885" s="368">
        <f t="shared" si="1119"/>
        <v>4235</v>
      </c>
      <c r="G2885" s="368">
        <v>2548</v>
      </c>
      <c r="H2885" s="368">
        <f>G2885/F2885*100</f>
        <v>60.165289256198349</v>
      </c>
      <c r="I2885" s="1902"/>
      <c r="J2885" s="1902"/>
      <c r="K2885" s="211"/>
      <c r="L2885" s="211"/>
      <c r="M2885" s="211"/>
      <c r="N2885" s="211"/>
      <c r="O2885" s="211"/>
      <c r="P2885" s="211"/>
      <c r="Q2885" s="570"/>
      <c r="R2885" s="570"/>
      <c r="S2885" s="566"/>
      <c r="T2885" s="570"/>
      <c r="U2885" s="1082"/>
      <c r="V2885" s="570"/>
      <c r="W2885" s="570"/>
      <c r="X2885" s="570"/>
      <c r="Y2885" s="570"/>
      <c r="Z2885" s="570"/>
      <c r="AA2885" s="1275"/>
      <c r="AB2885" s="566"/>
      <c r="AC2885" s="1460"/>
      <c r="AD2885" s="1475"/>
    </row>
    <row r="2886" spans="1:30" ht="75" x14ac:dyDescent="0.25">
      <c r="A2886" s="239">
        <v>1</v>
      </c>
      <c r="B2886" s="518" t="s">
        <v>296</v>
      </c>
      <c r="C2886" s="680"/>
      <c r="D2886" s="4"/>
      <c r="E2886" s="1170">
        <v>21464</v>
      </c>
      <c r="F2886" s="368">
        <f t="shared" si="1119"/>
        <v>3577</v>
      </c>
      <c r="G2886" s="368">
        <v>1384</v>
      </c>
      <c r="H2886" s="368">
        <f>G2886/F2886*100</f>
        <v>38.69164103997764</v>
      </c>
      <c r="I2886" s="1902"/>
      <c r="J2886" s="1902"/>
      <c r="K2886" s="211"/>
      <c r="L2886" s="211"/>
      <c r="M2886" s="211"/>
      <c r="N2886" s="211"/>
      <c r="O2886" s="211"/>
      <c r="P2886" s="211"/>
      <c r="Q2886" s="570"/>
      <c r="R2886" s="570"/>
      <c r="S2886" s="566"/>
      <c r="T2886" s="570"/>
      <c r="U2886" s="1082"/>
      <c r="V2886" s="570"/>
      <c r="W2886" s="570"/>
      <c r="X2886" s="570"/>
      <c r="Y2886" s="570"/>
      <c r="Z2886" s="570"/>
      <c r="AA2886" s="1275"/>
      <c r="AB2886" s="566"/>
      <c r="AC2886" s="1460"/>
      <c r="AD2886" s="1475"/>
    </row>
    <row r="2887" spans="1:30" ht="60" x14ac:dyDescent="0.25">
      <c r="A2887" s="239">
        <v>1</v>
      </c>
      <c r="B2887" s="518" t="s">
        <v>310</v>
      </c>
      <c r="C2887" s="680"/>
      <c r="D2887" s="4"/>
      <c r="E2887" s="1170">
        <v>44496</v>
      </c>
      <c r="F2887" s="368">
        <f t="shared" si="1119"/>
        <v>7416</v>
      </c>
      <c r="G2887" s="368">
        <v>3614</v>
      </c>
      <c r="H2887" s="368">
        <f>G2887/F2887*100</f>
        <v>48.732470334412085</v>
      </c>
      <c r="I2887" s="1902"/>
      <c r="J2887" s="1902"/>
      <c r="K2887" s="211"/>
      <c r="L2887" s="211"/>
      <c r="M2887" s="211"/>
      <c r="N2887" s="211"/>
      <c r="O2887" s="211"/>
      <c r="P2887" s="211"/>
      <c r="Q2887" s="570"/>
      <c r="R2887" s="570"/>
      <c r="S2887" s="566"/>
      <c r="T2887" s="570"/>
      <c r="U2887" s="1082"/>
      <c r="V2887" s="570"/>
      <c r="W2887" s="570"/>
      <c r="X2887" s="570"/>
      <c r="Y2887" s="570"/>
      <c r="Z2887" s="570"/>
      <c r="AA2887" s="1275"/>
      <c r="AB2887" s="566"/>
      <c r="AC2887" s="1460"/>
      <c r="AD2887" s="1475"/>
    </row>
    <row r="2888" spans="1:30" s="2716" customFormat="1" ht="105" x14ac:dyDescent="0.25">
      <c r="B2888" s="518" t="s">
        <v>540</v>
      </c>
      <c r="C2888" s="680"/>
      <c r="D2888" s="4"/>
      <c r="E2888" s="1170">
        <v>22000</v>
      </c>
      <c r="F2888" s="368">
        <f t="shared" si="1119"/>
        <v>3667</v>
      </c>
      <c r="G2888" s="368">
        <v>1728</v>
      </c>
      <c r="H2888" s="368">
        <f>G2888/F2888*100</f>
        <v>47.122988819198255</v>
      </c>
      <c r="I2888" s="1902"/>
      <c r="J2888" s="1902"/>
      <c r="K2888" s="211"/>
      <c r="L2888" s="211"/>
      <c r="M2888" s="211"/>
      <c r="N2888" s="211"/>
      <c r="O2888" s="211"/>
      <c r="P2888" s="211"/>
      <c r="Q2888" s="570"/>
      <c r="R2888" s="570"/>
      <c r="S2888" s="566"/>
      <c r="T2888" s="570"/>
      <c r="U2888" s="1082"/>
      <c r="V2888" s="570"/>
      <c r="W2888" s="570"/>
      <c r="X2888" s="570"/>
      <c r="Y2888" s="570"/>
      <c r="Z2888" s="570"/>
      <c r="AA2888" s="1275"/>
      <c r="AB2888" s="566"/>
      <c r="AC2888" s="1460"/>
      <c r="AD2888" s="1475"/>
    </row>
    <row r="2889" spans="1:30" ht="30" x14ac:dyDescent="0.25">
      <c r="B2889" s="518" t="s">
        <v>383</v>
      </c>
      <c r="C2889" s="680"/>
      <c r="D2889" s="4"/>
      <c r="E2889" s="1170">
        <v>3693</v>
      </c>
      <c r="F2889" s="368">
        <f t="shared" si="1119"/>
        <v>616</v>
      </c>
      <c r="G2889" s="368"/>
      <c r="H2889" s="368">
        <f t="shared" ref="H2889:H2897" si="1120">G2889/F2889*100</f>
        <v>0</v>
      </c>
      <c r="I2889" s="1902"/>
      <c r="J2889" s="1902"/>
      <c r="K2889" s="211"/>
      <c r="L2889" s="211"/>
      <c r="M2889" s="211"/>
      <c r="N2889" s="211"/>
      <c r="O2889" s="211"/>
      <c r="P2889" s="211"/>
      <c r="Q2889" s="570"/>
      <c r="R2889" s="570"/>
      <c r="S2889" s="566"/>
      <c r="T2889" s="570"/>
      <c r="U2889" s="1082"/>
      <c r="V2889" s="570"/>
      <c r="W2889" s="570"/>
      <c r="X2889" s="570"/>
      <c r="Y2889" s="570"/>
      <c r="Z2889" s="570"/>
      <c r="AA2889" s="1275"/>
      <c r="AB2889" s="566"/>
      <c r="AC2889" s="1460"/>
      <c r="AD2889" s="1475"/>
    </row>
    <row r="2890" spans="1:30" ht="29.25" x14ac:dyDescent="0.25">
      <c r="A2890" s="239">
        <v>1</v>
      </c>
      <c r="B2890" s="485" t="s">
        <v>135</v>
      </c>
      <c r="C2890" s="680"/>
      <c r="D2890" s="4"/>
      <c r="E2890" s="988">
        <f>E2891</f>
        <v>73977</v>
      </c>
      <c r="F2890" s="368">
        <f>F2891</f>
        <v>12330</v>
      </c>
      <c r="G2890" s="368">
        <f>G2891</f>
        <v>6549</v>
      </c>
      <c r="H2890" s="368">
        <f t="shared" si="1120"/>
        <v>53.114355231143549</v>
      </c>
      <c r="I2890" s="1902"/>
      <c r="J2890" s="1902"/>
      <c r="K2890" s="211"/>
      <c r="L2890" s="211"/>
      <c r="M2890" s="211"/>
      <c r="N2890" s="211"/>
      <c r="O2890" s="211"/>
      <c r="P2890" s="211"/>
      <c r="Q2890" s="570"/>
      <c r="R2890" s="570"/>
      <c r="S2890" s="566"/>
      <c r="T2890" s="570"/>
      <c r="U2890" s="1082"/>
      <c r="V2890" s="570"/>
      <c r="W2890" s="570"/>
      <c r="X2890" s="570"/>
      <c r="Y2890" s="570"/>
      <c r="Z2890" s="570"/>
      <c r="AA2890" s="1275">
        <f>AA2891</f>
        <v>0</v>
      </c>
      <c r="AB2890" s="566"/>
      <c r="AC2890" s="1460"/>
      <c r="AD2890" s="1475"/>
    </row>
    <row r="2891" spans="1:30" x14ac:dyDescent="0.25">
      <c r="A2891" s="239">
        <v>1</v>
      </c>
      <c r="B2891" s="292" t="s">
        <v>240</v>
      </c>
      <c r="C2891" s="680"/>
      <c r="D2891" s="4"/>
      <c r="E2891" s="1170">
        <v>73977</v>
      </c>
      <c r="F2891" s="368">
        <f>ROUND(E2891/12*$B$4,0)</f>
        <v>12330</v>
      </c>
      <c r="G2891" s="368">
        <v>6549</v>
      </c>
      <c r="H2891" s="368">
        <f t="shared" si="1120"/>
        <v>53.114355231143549</v>
      </c>
      <c r="I2891" s="1902"/>
      <c r="J2891" s="1902"/>
      <c r="K2891" s="211"/>
      <c r="L2891" s="211"/>
      <c r="M2891" s="211"/>
      <c r="N2891" s="211"/>
      <c r="O2891" s="211"/>
      <c r="P2891" s="211"/>
      <c r="Q2891" s="570"/>
      <c r="R2891" s="570"/>
      <c r="S2891" s="566"/>
      <c r="T2891" s="570"/>
      <c r="U2891" s="1082"/>
      <c r="V2891" s="570"/>
      <c r="W2891" s="570"/>
      <c r="X2891" s="570"/>
      <c r="Y2891" s="570"/>
      <c r="Z2891" s="570"/>
      <c r="AA2891" s="1275"/>
      <c r="AB2891" s="566"/>
      <c r="AC2891" s="1460"/>
      <c r="AD2891" s="1475"/>
    </row>
    <row r="2892" spans="1:30" ht="63" x14ac:dyDescent="0.25">
      <c r="A2892" s="239">
        <v>1</v>
      </c>
      <c r="B2892" s="750" t="s">
        <v>299</v>
      </c>
      <c r="C2892" s="680"/>
      <c r="D2892" s="4"/>
      <c r="E2892" s="418">
        <f>E2893+E2899</f>
        <v>28663</v>
      </c>
      <c r="F2892" s="368">
        <f>F2893+F2899</f>
        <v>4777</v>
      </c>
      <c r="G2892" s="368">
        <f>G2893+G2899</f>
        <v>435</v>
      </c>
      <c r="H2892" s="368">
        <f t="shared" si="1120"/>
        <v>9.1061335566254975</v>
      </c>
      <c r="I2892" s="1902"/>
      <c r="J2892" s="1902"/>
      <c r="K2892" s="211"/>
      <c r="L2892" s="211"/>
      <c r="M2892" s="211"/>
      <c r="N2892" s="211"/>
      <c r="O2892" s="211"/>
      <c r="P2892" s="211"/>
      <c r="Q2892" s="570"/>
      <c r="R2892" s="570"/>
      <c r="S2892" s="1190"/>
      <c r="T2892" s="570">
        <f>Z2892-Y2892-V2892</f>
        <v>0</v>
      </c>
      <c r="U2892" s="1082"/>
      <c r="V2892" s="570"/>
      <c r="W2892" s="570">
        <f>T2892-S2892</f>
        <v>0</v>
      </c>
      <c r="X2892" s="570"/>
      <c r="Y2892" s="570"/>
      <c r="Z2892" s="570"/>
      <c r="AA2892" s="1275">
        <f>AA2893+AA2899</f>
        <v>0</v>
      </c>
      <c r="AB2892" s="566"/>
      <c r="AC2892" s="1460"/>
      <c r="AD2892" s="1475"/>
    </row>
    <row r="2893" spans="1:30" ht="30" x14ac:dyDescent="0.25">
      <c r="A2893" s="239">
        <v>1</v>
      </c>
      <c r="B2893" s="723" t="s">
        <v>300</v>
      </c>
      <c r="C2893" s="680"/>
      <c r="D2893" s="4"/>
      <c r="E2893" s="418">
        <f>SUM(E2894:E2898)</f>
        <v>11442</v>
      </c>
      <c r="F2893" s="368">
        <f>SUM(F2894:F2898)</f>
        <v>1907</v>
      </c>
      <c r="G2893" s="368">
        <f>SUM(G2894:G2898)</f>
        <v>64</v>
      </c>
      <c r="H2893" s="368">
        <f t="shared" si="1120"/>
        <v>3.3560566334556894</v>
      </c>
      <c r="I2893" s="1902"/>
      <c r="J2893" s="1902"/>
      <c r="K2893" s="211"/>
      <c r="L2893" s="211"/>
      <c r="M2893" s="211"/>
      <c r="N2893" s="211"/>
      <c r="O2893" s="211"/>
      <c r="P2893" s="211"/>
      <c r="Q2893" s="570"/>
      <c r="R2893" s="570"/>
      <c r="S2893" s="566"/>
      <c r="T2893" s="570"/>
      <c r="U2893" s="1082"/>
      <c r="V2893" s="570"/>
      <c r="W2893" s="570"/>
      <c r="X2893" s="570"/>
      <c r="Y2893" s="570"/>
      <c r="Z2893" s="570"/>
      <c r="AA2893" s="1275">
        <f>SUM(AA2894:AA2898)</f>
        <v>0</v>
      </c>
      <c r="AB2893" s="566"/>
      <c r="AC2893" s="1460"/>
      <c r="AD2893" s="1475"/>
    </row>
    <row r="2894" spans="1:30" ht="30" x14ac:dyDescent="0.25">
      <c r="A2894" s="239">
        <v>1</v>
      </c>
      <c r="B2894" s="518" t="s">
        <v>301</v>
      </c>
      <c r="C2894" s="680"/>
      <c r="D2894" s="4"/>
      <c r="E2894" s="418">
        <v>11092</v>
      </c>
      <c r="F2894" s="368">
        <f>ROUND(E2894/12*$B$4,0)</f>
        <v>1849</v>
      </c>
      <c r="G2894" s="368">
        <v>64</v>
      </c>
      <c r="H2894" s="368">
        <f t="shared" si="1120"/>
        <v>3.4613304488912928</v>
      </c>
      <c r="I2894" s="1902"/>
      <c r="J2894" s="1902"/>
      <c r="K2894" s="211"/>
      <c r="L2894" s="211"/>
      <c r="M2894" s="211"/>
      <c r="N2894" s="211"/>
      <c r="O2894" s="211"/>
      <c r="P2894" s="211"/>
      <c r="Q2894" s="570"/>
      <c r="R2894" s="570"/>
      <c r="S2894" s="566"/>
      <c r="T2894" s="570"/>
      <c r="U2894" s="1082"/>
      <c r="V2894" s="570"/>
      <c r="W2894" s="570"/>
      <c r="X2894" s="570"/>
      <c r="Y2894" s="570"/>
      <c r="Z2894" s="570"/>
      <c r="AA2894" s="1275"/>
      <c r="AB2894" s="566"/>
      <c r="AC2894" s="1460"/>
      <c r="AD2894" s="1475"/>
    </row>
    <row r="2895" spans="1:30" ht="60" x14ac:dyDescent="0.25">
      <c r="A2895" s="239">
        <v>1</v>
      </c>
      <c r="B2895" s="518" t="s">
        <v>302</v>
      </c>
      <c r="C2895" s="680"/>
      <c r="D2895" s="4"/>
      <c r="E2895" s="418">
        <v>100</v>
      </c>
      <c r="F2895" s="368">
        <f>ROUND(E2895/12*$B$4,0)</f>
        <v>17</v>
      </c>
      <c r="G2895" s="368"/>
      <c r="H2895" s="368">
        <f t="shared" si="1120"/>
        <v>0</v>
      </c>
      <c r="I2895" s="1902"/>
      <c r="J2895" s="1902"/>
      <c r="K2895" s="211"/>
      <c r="L2895" s="211"/>
      <c r="M2895" s="211"/>
      <c r="N2895" s="211"/>
      <c r="O2895" s="211"/>
      <c r="P2895" s="211"/>
      <c r="Q2895" s="570"/>
      <c r="R2895" s="570"/>
      <c r="S2895" s="566"/>
      <c r="T2895" s="570"/>
      <c r="U2895" s="1082"/>
      <c r="V2895" s="570"/>
      <c r="W2895" s="570"/>
      <c r="X2895" s="570"/>
      <c r="Y2895" s="570"/>
      <c r="Z2895" s="570"/>
      <c r="AA2895" s="1275"/>
      <c r="AB2895" s="566"/>
      <c r="AC2895" s="1460"/>
      <c r="AD2895" s="1475"/>
    </row>
    <row r="2896" spans="1:30" ht="45" x14ac:dyDescent="0.25">
      <c r="A2896" s="239">
        <v>1</v>
      </c>
      <c r="B2896" s="518" t="s">
        <v>303</v>
      </c>
      <c r="C2896" s="680"/>
      <c r="D2896" s="4"/>
      <c r="E2896" s="418">
        <v>50</v>
      </c>
      <c r="F2896" s="368">
        <f>ROUND(E2896/12*$B$4,0)</f>
        <v>8</v>
      </c>
      <c r="G2896" s="368"/>
      <c r="H2896" s="368">
        <f t="shared" si="1120"/>
        <v>0</v>
      </c>
      <c r="I2896" s="1902"/>
      <c r="J2896" s="1902"/>
      <c r="K2896" s="211"/>
      <c r="L2896" s="211"/>
      <c r="M2896" s="211"/>
      <c r="N2896" s="211"/>
      <c r="O2896" s="211"/>
      <c r="P2896" s="211"/>
      <c r="Q2896" s="570"/>
      <c r="R2896" s="570"/>
      <c r="S2896" s="566"/>
      <c r="T2896" s="570"/>
      <c r="U2896" s="1082"/>
      <c r="V2896" s="570"/>
      <c r="W2896" s="570"/>
      <c r="X2896" s="570"/>
      <c r="Y2896" s="570"/>
      <c r="Z2896" s="570"/>
      <c r="AA2896" s="1275"/>
      <c r="AB2896" s="566"/>
      <c r="AC2896" s="1460"/>
      <c r="AD2896" s="1475"/>
    </row>
    <row r="2897" spans="1:30" ht="30" x14ac:dyDescent="0.25">
      <c r="A2897" s="239">
        <v>1</v>
      </c>
      <c r="B2897" s="518" t="s">
        <v>304</v>
      </c>
      <c r="C2897" s="680"/>
      <c r="D2897" s="4"/>
      <c r="E2897" s="418">
        <v>200</v>
      </c>
      <c r="F2897" s="368">
        <f>ROUND(E2897/12*$B$4,0)</f>
        <v>33</v>
      </c>
      <c r="G2897" s="368"/>
      <c r="H2897" s="368">
        <f t="shared" si="1120"/>
        <v>0</v>
      </c>
      <c r="I2897" s="1902"/>
      <c r="J2897" s="1902"/>
      <c r="K2897" s="211"/>
      <c r="L2897" s="211"/>
      <c r="M2897" s="211"/>
      <c r="N2897" s="211"/>
      <c r="O2897" s="211"/>
      <c r="P2897" s="211"/>
      <c r="Q2897" s="570"/>
      <c r="R2897" s="570"/>
      <c r="S2897" s="566"/>
      <c r="T2897" s="570"/>
      <c r="U2897" s="1082"/>
      <c r="V2897" s="570"/>
      <c r="W2897" s="570"/>
      <c r="X2897" s="570"/>
      <c r="Y2897" s="570"/>
      <c r="Z2897" s="570"/>
      <c r="AA2897" s="1275"/>
      <c r="AB2897" s="566"/>
      <c r="AC2897" s="1460"/>
      <c r="AD2897" s="1475"/>
    </row>
    <row r="2898" spans="1:30" ht="60" x14ac:dyDescent="0.25">
      <c r="A2898" s="239">
        <v>1</v>
      </c>
      <c r="B2898" s="518" t="s">
        <v>316</v>
      </c>
      <c r="C2898" s="680"/>
      <c r="D2898" s="4"/>
      <c r="E2898" s="418"/>
      <c r="F2898" s="368">
        <f>ROUND(E2898/12*$B$4,0)</f>
        <v>0</v>
      </c>
      <c r="G2898" s="368"/>
      <c r="H2898" s="368"/>
      <c r="I2898" s="1902"/>
      <c r="J2898" s="1902"/>
      <c r="K2898" s="211"/>
      <c r="L2898" s="211"/>
      <c r="M2898" s="211"/>
      <c r="N2898" s="211"/>
      <c r="O2898" s="211"/>
      <c r="P2898" s="211"/>
      <c r="Q2898" s="570"/>
      <c r="R2898" s="570"/>
      <c r="S2898" s="566"/>
      <c r="T2898" s="570"/>
      <c r="U2898" s="1082"/>
      <c r="V2898" s="570"/>
      <c r="W2898" s="570"/>
      <c r="X2898" s="570"/>
      <c r="Y2898" s="570"/>
      <c r="Z2898" s="570"/>
      <c r="AA2898" s="1275"/>
      <c r="AB2898" s="566"/>
      <c r="AC2898" s="1460"/>
      <c r="AD2898" s="1475"/>
    </row>
    <row r="2899" spans="1:30" ht="60" x14ac:dyDescent="0.25">
      <c r="A2899" s="239">
        <v>1</v>
      </c>
      <c r="B2899" s="723" t="s">
        <v>305</v>
      </c>
      <c r="C2899" s="680"/>
      <c r="D2899" s="4"/>
      <c r="E2899" s="418">
        <f>SUM(E2900:E2904)</f>
        <v>17221</v>
      </c>
      <c r="F2899" s="368">
        <f>SUM(F2900:F2904)</f>
        <v>2870</v>
      </c>
      <c r="G2899" s="368">
        <f>G2900+G2901+G2903+G2904</f>
        <v>371</v>
      </c>
      <c r="H2899" s="368">
        <f>G2899/F2899*100</f>
        <v>12.926829268292684</v>
      </c>
      <c r="I2899" s="1902"/>
      <c r="J2899" s="1902"/>
      <c r="K2899" s="211"/>
      <c r="L2899" s="211"/>
      <c r="M2899" s="211"/>
      <c r="N2899" s="211"/>
      <c r="O2899" s="211"/>
      <c r="P2899" s="211"/>
      <c r="Q2899" s="570"/>
      <c r="R2899" s="570"/>
      <c r="S2899" s="566"/>
      <c r="T2899" s="570"/>
      <c r="U2899" s="1082"/>
      <c r="V2899" s="570"/>
      <c r="W2899" s="570"/>
      <c r="X2899" s="570"/>
      <c r="Y2899" s="570"/>
      <c r="Z2899" s="570"/>
      <c r="AA2899" s="1275">
        <f>AA2900+AA2901+AA2903+AA2904</f>
        <v>0</v>
      </c>
      <c r="AB2899" s="566"/>
      <c r="AC2899" s="1460"/>
      <c r="AD2899" s="1475"/>
    </row>
    <row r="2900" spans="1:30" ht="45" x14ac:dyDescent="0.25">
      <c r="A2900" s="239">
        <v>1</v>
      </c>
      <c r="B2900" s="518" t="s">
        <v>306</v>
      </c>
      <c r="C2900" s="680"/>
      <c r="D2900" s="4"/>
      <c r="E2900" s="418">
        <v>4051</v>
      </c>
      <c r="F2900" s="368">
        <f>ROUND(E2900/12*$B$4,0)</f>
        <v>675</v>
      </c>
      <c r="G2900" s="368">
        <v>36</v>
      </c>
      <c r="H2900" s="368">
        <f>G2900/F2900*100</f>
        <v>5.3333333333333339</v>
      </c>
      <c r="I2900" s="1902"/>
      <c r="J2900" s="1902"/>
      <c r="K2900" s="211"/>
      <c r="L2900" s="211"/>
      <c r="M2900" s="211"/>
      <c r="N2900" s="211"/>
      <c r="O2900" s="211"/>
      <c r="P2900" s="211"/>
      <c r="Q2900" s="570"/>
      <c r="R2900" s="570"/>
      <c r="S2900" s="566"/>
      <c r="T2900" s="570"/>
      <c r="U2900" s="1082"/>
      <c r="V2900" s="570"/>
      <c r="W2900" s="570"/>
      <c r="X2900" s="570"/>
      <c r="Y2900" s="570"/>
      <c r="Z2900" s="570"/>
      <c r="AA2900" s="1275"/>
      <c r="AB2900" s="566"/>
      <c r="AC2900" s="1460"/>
      <c r="AD2900" s="1475"/>
    </row>
    <row r="2901" spans="1:30" ht="60" x14ac:dyDescent="0.25">
      <c r="A2901" s="239">
        <v>1</v>
      </c>
      <c r="B2901" s="518" t="s">
        <v>317</v>
      </c>
      <c r="C2901" s="680"/>
      <c r="D2901" s="4"/>
      <c r="E2901" s="418"/>
      <c r="F2901" s="368">
        <f>ROUND(E2901/12*$B$4,0)</f>
        <v>0</v>
      </c>
      <c r="G2901" s="368"/>
      <c r="H2901" s="368"/>
      <c r="I2901" s="1902"/>
      <c r="J2901" s="1902"/>
      <c r="K2901" s="211"/>
      <c r="L2901" s="211"/>
      <c r="M2901" s="211"/>
      <c r="N2901" s="211"/>
      <c r="O2901" s="211"/>
      <c r="P2901" s="211"/>
      <c r="Q2901" s="570"/>
      <c r="R2901" s="570"/>
      <c r="S2901" s="566"/>
      <c r="T2901" s="570"/>
      <c r="U2901" s="1082"/>
      <c r="V2901" s="570"/>
      <c r="W2901" s="570"/>
      <c r="X2901" s="570"/>
      <c r="Y2901" s="570"/>
      <c r="Z2901" s="570"/>
      <c r="AA2901" s="1275"/>
      <c r="AB2901" s="566"/>
      <c r="AC2901" s="1460"/>
      <c r="AD2901" s="1475"/>
    </row>
    <row r="2902" spans="1:30" ht="30" x14ac:dyDescent="0.25">
      <c r="A2902" s="239">
        <v>1</v>
      </c>
      <c r="B2902" s="518" t="s">
        <v>337</v>
      </c>
      <c r="C2902" s="680"/>
      <c r="D2902" s="4"/>
      <c r="E2902" s="418"/>
      <c r="F2902" s="368"/>
      <c r="G2902" s="368"/>
      <c r="H2902" s="368"/>
      <c r="I2902" s="1902"/>
      <c r="J2902" s="1902"/>
      <c r="K2902" s="211"/>
      <c r="L2902" s="211"/>
      <c r="M2902" s="211"/>
      <c r="N2902" s="211"/>
      <c r="O2902" s="211"/>
      <c r="P2902" s="211"/>
      <c r="Q2902" s="570"/>
      <c r="R2902" s="570"/>
      <c r="S2902" s="566"/>
      <c r="T2902" s="570"/>
      <c r="U2902" s="1082"/>
      <c r="V2902" s="570"/>
      <c r="W2902" s="570"/>
      <c r="X2902" s="570"/>
      <c r="Y2902" s="570"/>
      <c r="Z2902" s="570"/>
      <c r="AA2902" s="1275"/>
      <c r="AB2902" s="566"/>
      <c r="AC2902" s="1460"/>
      <c r="AD2902" s="1475"/>
    </row>
    <row r="2903" spans="1:30" ht="75" x14ac:dyDescent="0.25">
      <c r="A2903" s="239">
        <v>1</v>
      </c>
      <c r="B2903" s="518" t="s">
        <v>307</v>
      </c>
      <c r="C2903" s="680"/>
      <c r="D2903" s="4"/>
      <c r="E2903" s="418">
        <v>9100</v>
      </c>
      <c r="F2903" s="368">
        <f>ROUND(E2903/12*$B$4,0)</f>
        <v>1517</v>
      </c>
      <c r="G2903" s="368">
        <v>243</v>
      </c>
      <c r="H2903" s="368">
        <f>G2903/F2903*100</f>
        <v>16.018457481872119</v>
      </c>
      <c r="I2903" s="1902"/>
      <c r="J2903" s="1902"/>
      <c r="K2903" s="211"/>
      <c r="L2903" s="211"/>
      <c r="M2903" s="211"/>
      <c r="N2903" s="211"/>
      <c r="O2903" s="211"/>
      <c r="P2903" s="211"/>
      <c r="Q2903" s="570"/>
      <c r="R2903" s="570"/>
      <c r="S2903" s="566"/>
      <c r="T2903" s="570"/>
      <c r="U2903" s="1082"/>
      <c r="V2903" s="570"/>
      <c r="W2903" s="570"/>
      <c r="X2903" s="570"/>
      <c r="Y2903" s="570"/>
      <c r="Z2903" s="570"/>
      <c r="AA2903" s="1275"/>
      <c r="AB2903" s="566"/>
      <c r="AC2903" s="1460"/>
      <c r="AD2903" s="1475"/>
    </row>
    <row r="2904" spans="1:30" ht="60" x14ac:dyDescent="0.25">
      <c r="A2904" s="239">
        <v>1</v>
      </c>
      <c r="B2904" s="518" t="s">
        <v>308</v>
      </c>
      <c r="C2904" s="680"/>
      <c r="D2904" s="4"/>
      <c r="E2904" s="418">
        <v>4070</v>
      </c>
      <c r="F2904" s="368">
        <f>ROUND(E2904/12*$B$4,0)</f>
        <v>678</v>
      </c>
      <c r="G2904" s="368">
        <v>92</v>
      </c>
      <c r="H2904" s="368">
        <f>G2904/F2904*100</f>
        <v>13.569321533923304</v>
      </c>
      <c r="I2904" s="1902"/>
      <c r="J2904" s="1902"/>
      <c r="K2904" s="211"/>
      <c r="L2904" s="211"/>
      <c r="M2904" s="211"/>
      <c r="N2904" s="211"/>
      <c r="O2904" s="211"/>
      <c r="P2904" s="211"/>
      <c r="Q2904" s="570"/>
      <c r="R2904" s="570"/>
      <c r="S2904" s="566"/>
      <c r="T2904" s="570"/>
      <c r="U2904" s="1082"/>
      <c r="V2904" s="570"/>
      <c r="W2904" s="570"/>
      <c r="X2904" s="570"/>
      <c r="Y2904" s="570"/>
      <c r="Z2904" s="570"/>
      <c r="AA2904" s="1275"/>
      <c r="AB2904" s="566"/>
      <c r="AC2904" s="1460"/>
      <c r="AD2904" s="1475"/>
    </row>
    <row r="2905" spans="1:30" ht="72" x14ac:dyDescent="0.25">
      <c r="B2905" s="784" t="s">
        <v>387</v>
      </c>
      <c r="C2905" s="680"/>
      <c r="D2905" s="4"/>
      <c r="E2905" s="418">
        <v>12400</v>
      </c>
      <c r="F2905" s="368">
        <f>ROUND(E2905/12*$B$4,0)</f>
        <v>2067</v>
      </c>
      <c r="G2905" s="368">
        <v>1880</v>
      </c>
      <c r="H2905" s="368">
        <f>G2905/F2905*100</f>
        <v>90.953072085147554</v>
      </c>
      <c r="I2905" s="1902"/>
      <c r="J2905" s="1902"/>
      <c r="K2905" s="211"/>
      <c r="L2905" s="211"/>
      <c r="M2905" s="211"/>
      <c r="N2905" s="211"/>
      <c r="O2905" s="211"/>
      <c r="P2905" s="211"/>
      <c r="Q2905" s="570"/>
      <c r="R2905" s="570"/>
      <c r="S2905" s="566"/>
      <c r="T2905" s="570"/>
      <c r="U2905" s="1082"/>
      <c r="V2905" s="570"/>
      <c r="W2905" s="570"/>
      <c r="X2905" s="570"/>
      <c r="Y2905" s="570"/>
      <c r="Z2905" s="570"/>
      <c r="AA2905" s="1275"/>
      <c r="AB2905" s="566"/>
      <c r="AC2905" s="1460"/>
      <c r="AD2905" s="1475"/>
    </row>
    <row r="2906" spans="1:30" x14ac:dyDescent="0.25">
      <c r="B2906" s="797" t="s">
        <v>207</v>
      </c>
      <c r="C2906" s="680"/>
      <c r="D2906" s="4"/>
      <c r="E2906" s="418"/>
      <c r="F2906" s="368">
        <f>ROUND(E2906/12*$B$4,0)</f>
        <v>0</v>
      </c>
      <c r="G2906" s="368"/>
      <c r="H2906" s="368"/>
      <c r="I2906" s="1902"/>
      <c r="J2906" s="1902"/>
      <c r="K2906" s="211"/>
      <c r="L2906" s="211"/>
      <c r="M2906" s="211"/>
      <c r="N2906" s="211"/>
      <c r="O2906" s="211"/>
      <c r="P2906" s="211"/>
      <c r="Q2906" s="570">
        <v>21044.798010000002</v>
      </c>
      <c r="R2906" s="570">
        <v>21044.798010000002</v>
      </c>
      <c r="S2906" s="566">
        <f t="shared" ref="S2906" si="1121">Q2906/12*$B$4+(R2906-Q2906)/11*1</f>
        <v>3507.4663350000005</v>
      </c>
      <c r="T2906" s="570">
        <f>Z2906-Y2906-V2906</f>
        <v>3783.04295</v>
      </c>
      <c r="U2906" s="1082"/>
      <c r="V2906" s="570"/>
      <c r="W2906" s="570">
        <f>T2906-S2906</f>
        <v>275.57661499999949</v>
      </c>
      <c r="X2906" s="570"/>
      <c r="Y2906" s="570">
        <v>0</v>
      </c>
      <c r="Z2906" s="570">
        <v>3783.04295</v>
      </c>
      <c r="AA2906" s="1275"/>
      <c r="AB2906" s="566"/>
      <c r="AC2906" s="1460"/>
      <c r="AD2906" s="1475"/>
    </row>
    <row r="2907" spans="1:30" ht="29.25" x14ac:dyDescent="0.25">
      <c r="A2907" s="239">
        <v>1</v>
      </c>
      <c r="B2907" s="784" t="s">
        <v>362</v>
      </c>
      <c r="C2907" s="680"/>
      <c r="D2907" s="4"/>
      <c r="E2907" s="418">
        <f>E2909+E2915+E2916</f>
        <v>2609.5</v>
      </c>
      <c r="F2907" s="368">
        <f>F2909+F2915+F2916</f>
        <v>434.5</v>
      </c>
      <c r="G2907" s="368">
        <f>G2909+G2915+G2916+G2918</f>
        <v>78.905000000000001</v>
      </c>
      <c r="H2907" s="368">
        <f>G2907/F2907*100</f>
        <v>18.159953970080554</v>
      </c>
      <c r="I2907" s="1902"/>
      <c r="J2907" s="1902"/>
      <c r="K2907" s="211"/>
      <c r="L2907" s="211"/>
      <c r="M2907" s="211"/>
      <c r="N2907" s="211"/>
      <c r="O2907" s="211"/>
      <c r="P2907" s="211"/>
      <c r="Q2907" s="570"/>
      <c r="R2907" s="570"/>
      <c r="S2907" s="566"/>
      <c r="T2907" s="570"/>
      <c r="U2907" s="1082"/>
      <c r="V2907" s="570"/>
      <c r="W2907" s="570"/>
      <c r="X2907" s="570"/>
      <c r="Y2907" s="570"/>
      <c r="Z2907" s="570"/>
      <c r="AA2907" s="1275">
        <f>AA2909+AA2915+AA2916+AA2918</f>
        <v>0</v>
      </c>
      <c r="AB2907" s="566"/>
      <c r="AC2907" s="1460"/>
      <c r="AD2907" s="1475"/>
    </row>
    <row r="2908" spans="1:30" x14ac:dyDescent="0.25">
      <c r="A2908" s="239">
        <v>1</v>
      </c>
      <c r="B2908" s="4" t="s">
        <v>350</v>
      </c>
      <c r="C2908" s="680"/>
      <c r="D2908" s="4"/>
      <c r="E2908" s="418"/>
      <c r="F2908" s="368"/>
      <c r="G2908" s="368"/>
      <c r="H2908" s="368"/>
      <c r="I2908" s="1902"/>
      <c r="J2908" s="1902"/>
      <c r="K2908" s="211"/>
      <c r="L2908" s="211"/>
      <c r="M2908" s="211"/>
      <c r="N2908" s="211"/>
      <c r="O2908" s="211"/>
      <c r="P2908" s="211"/>
      <c r="Q2908" s="570"/>
      <c r="R2908" s="570"/>
      <c r="S2908" s="566"/>
      <c r="T2908" s="570"/>
      <c r="U2908" s="1082"/>
      <c r="V2908" s="570"/>
      <c r="W2908" s="570"/>
      <c r="X2908" s="570"/>
      <c r="Y2908" s="570"/>
      <c r="Z2908" s="570"/>
      <c r="AA2908" s="1275"/>
      <c r="AB2908" s="566"/>
      <c r="AC2908" s="1460"/>
      <c r="AD2908" s="1475"/>
    </row>
    <row r="2909" spans="1:30" ht="30" x14ac:dyDescent="0.25">
      <c r="A2909" s="239">
        <v>1</v>
      </c>
      <c r="B2909" s="798" t="s">
        <v>351</v>
      </c>
      <c r="C2909" s="680"/>
      <c r="D2909" s="4"/>
      <c r="E2909" s="418">
        <f>E2912+E2910+E2911/4</f>
        <v>597.5</v>
      </c>
      <c r="F2909" s="368">
        <f>F2912+F2910+F2911/4</f>
        <v>99.5</v>
      </c>
      <c r="G2909" s="368">
        <f>G2912+G2910+G2911/4</f>
        <v>6.9049999999999994</v>
      </c>
      <c r="H2909" s="368">
        <f>G2909/F2909*100</f>
        <v>6.9396984924623109</v>
      </c>
      <c r="I2909" s="1902"/>
      <c r="J2909" s="1902"/>
      <c r="K2909" s="211"/>
      <c r="L2909" s="211"/>
      <c r="M2909" s="211"/>
      <c r="N2909" s="211"/>
      <c r="O2909" s="211"/>
      <c r="P2909" s="211"/>
      <c r="Q2909" s="570"/>
      <c r="R2909" s="570"/>
      <c r="S2909" s="566"/>
      <c r="T2909" s="570"/>
      <c r="U2909" s="1082"/>
      <c r="V2909" s="570"/>
      <c r="W2909" s="570"/>
      <c r="X2909" s="570"/>
      <c r="Y2909" s="570"/>
      <c r="Z2909" s="570"/>
      <c r="AA2909" s="1275">
        <f>AA2912+AA2910+AA2911/4</f>
        <v>0</v>
      </c>
      <c r="AB2909" s="566"/>
      <c r="AC2909" s="1460"/>
      <c r="AD2909" s="1475"/>
    </row>
    <row r="2910" spans="1:30" x14ac:dyDescent="0.25">
      <c r="A2910" s="239">
        <v>1</v>
      </c>
      <c r="B2910" s="4" t="s">
        <v>352</v>
      </c>
      <c r="C2910" s="680"/>
      <c r="D2910" s="4"/>
      <c r="E2910" s="418"/>
      <c r="F2910" s="368"/>
      <c r="G2910" s="368"/>
      <c r="H2910" s="368"/>
      <c r="I2910" s="1902"/>
      <c r="J2910" s="1902"/>
      <c r="K2910" s="211"/>
      <c r="L2910" s="211"/>
      <c r="M2910" s="211"/>
      <c r="N2910" s="211"/>
      <c r="O2910" s="211"/>
      <c r="P2910" s="211"/>
      <c r="Q2910" s="570"/>
      <c r="R2910" s="570"/>
      <c r="S2910" s="566"/>
      <c r="T2910" s="570"/>
      <c r="U2910" s="1082"/>
      <c r="V2910" s="570"/>
      <c r="W2910" s="570"/>
      <c r="X2910" s="570"/>
      <c r="Y2910" s="570"/>
      <c r="Z2910" s="570"/>
      <c r="AA2910" s="1275"/>
      <c r="AB2910" s="566"/>
      <c r="AC2910" s="1460"/>
      <c r="AD2910" s="1475"/>
    </row>
    <row r="2911" spans="1:30" ht="30" x14ac:dyDescent="0.25">
      <c r="A2911" s="239">
        <v>1</v>
      </c>
      <c r="B2911" s="4" t="s">
        <v>377</v>
      </c>
      <c r="C2911" s="680"/>
      <c r="D2911" s="4"/>
      <c r="E2911" s="418">
        <v>2390</v>
      </c>
      <c r="F2911" s="368">
        <f>ROUND(E2911/12*$B$4,0)</f>
        <v>398</v>
      </c>
      <c r="G2911" s="368">
        <v>27.619999999999997</v>
      </c>
      <c r="H2911" s="368">
        <f>G2911/F2911*100</f>
        <v>6.9396984924623109</v>
      </c>
      <c r="I2911" s="1902"/>
      <c r="J2911" s="1902"/>
      <c r="K2911" s="211"/>
      <c r="L2911" s="211"/>
      <c r="M2911" s="211"/>
      <c r="N2911" s="211"/>
      <c r="O2911" s="211"/>
      <c r="P2911" s="211"/>
      <c r="Q2911" s="570"/>
      <c r="R2911" s="570"/>
      <c r="S2911" s="566"/>
      <c r="T2911" s="570"/>
      <c r="U2911" s="1082"/>
      <c r="V2911" s="570"/>
      <c r="W2911" s="570"/>
      <c r="X2911" s="570"/>
      <c r="Y2911" s="570"/>
      <c r="Z2911" s="570"/>
      <c r="AA2911" s="1275"/>
      <c r="AB2911" s="566"/>
      <c r="AC2911" s="1460"/>
      <c r="AD2911" s="1475"/>
    </row>
    <row r="2912" spans="1:30" ht="60" x14ac:dyDescent="0.25">
      <c r="A2912" s="239">
        <v>1</v>
      </c>
      <c r="B2912" s="4" t="s">
        <v>353</v>
      </c>
      <c r="C2912" s="680"/>
      <c r="D2912" s="4"/>
      <c r="E2912" s="418"/>
      <c r="F2912" s="213">
        <f>ROUND(E2912/12*$B$4,0)</f>
        <v>0</v>
      </c>
      <c r="G2912" s="368"/>
      <c r="H2912" s="368"/>
      <c r="I2912" s="1902"/>
      <c r="J2912" s="1902"/>
      <c r="K2912" s="211"/>
      <c r="L2912" s="211"/>
      <c r="M2912" s="211"/>
      <c r="N2912" s="211"/>
      <c r="O2912" s="211"/>
      <c r="P2912" s="211"/>
      <c r="Q2912" s="570"/>
      <c r="R2912" s="570"/>
      <c r="S2912" s="566"/>
      <c r="T2912" s="570"/>
      <c r="U2912" s="1082"/>
      <c r="V2912" s="570"/>
      <c r="W2912" s="570"/>
      <c r="X2912" s="570"/>
      <c r="Y2912" s="570"/>
      <c r="Z2912" s="570"/>
      <c r="AA2912" s="1275"/>
      <c r="AB2912" s="566"/>
      <c r="AC2912" s="1460"/>
      <c r="AD2912" s="1475"/>
    </row>
    <row r="2913" spans="1:30" ht="75" x14ac:dyDescent="0.25">
      <c r="A2913" s="239">
        <v>1</v>
      </c>
      <c r="B2913" s="4" t="s">
        <v>354</v>
      </c>
      <c r="C2913" s="680"/>
      <c r="D2913" s="4"/>
      <c r="E2913" s="418"/>
      <c r="F2913" s="213"/>
      <c r="G2913" s="368"/>
      <c r="H2913" s="368"/>
      <c r="I2913" s="1902"/>
      <c r="J2913" s="1902"/>
      <c r="K2913" s="211"/>
      <c r="L2913" s="211"/>
      <c r="M2913" s="211"/>
      <c r="N2913" s="211"/>
      <c r="O2913" s="211"/>
      <c r="P2913" s="211"/>
      <c r="Q2913" s="570"/>
      <c r="R2913" s="570"/>
      <c r="S2913" s="566"/>
      <c r="T2913" s="570"/>
      <c r="U2913" s="1082"/>
      <c r="V2913" s="570"/>
      <c r="W2913" s="570"/>
      <c r="X2913" s="570"/>
      <c r="Y2913" s="570"/>
      <c r="Z2913" s="570"/>
      <c r="AA2913" s="1275"/>
      <c r="AB2913" s="566"/>
      <c r="AC2913" s="1460"/>
      <c r="AD2913" s="1475"/>
    </row>
    <row r="2914" spans="1:30" ht="45" x14ac:dyDescent="0.25">
      <c r="A2914" s="239">
        <v>1</v>
      </c>
      <c r="B2914" s="799" t="s">
        <v>355</v>
      </c>
      <c r="C2914" s="680"/>
      <c r="D2914" s="4"/>
      <c r="E2914" s="418"/>
      <c r="F2914" s="213"/>
      <c r="G2914" s="368"/>
      <c r="H2914" s="368"/>
      <c r="I2914" s="1902"/>
      <c r="J2914" s="1902"/>
      <c r="K2914" s="211"/>
      <c r="L2914" s="211"/>
      <c r="M2914" s="211"/>
      <c r="N2914" s="211"/>
      <c r="O2914" s="211"/>
      <c r="P2914" s="211"/>
      <c r="Q2914" s="570"/>
      <c r="R2914" s="570"/>
      <c r="S2914" s="566"/>
      <c r="T2914" s="570"/>
      <c r="U2914" s="1082"/>
      <c r="V2914" s="570"/>
      <c r="W2914" s="570"/>
      <c r="X2914" s="570"/>
      <c r="Y2914" s="570"/>
      <c r="Z2914" s="570"/>
      <c r="AA2914" s="1275"/>
      <c r="AB2914" s="566"/>
      <c r="AC2914" s="1460"/>
      <c r="AD2914" s="1475"/>
    </row>
    <row r="2915" spans="1:30" ht="105" x14ac:dyDescent="0.25">
      <c r="B2915" s="799" t="s">
        <v>541</v>
      </c>
      <c r="C2915" s="680"/>
      <c r="D2915" s="4"/>
      <c r="E2915" s="418">
        <v>120</v>
      </c>
      <c r="F2915" s="213">
        <f>ROUND(E2915/12*$B$4,0)</f>
        <v>20</v>
      </c>
      <c r="G2915" s="368">
        <v>72</v>
      </c>
      <c r="H2915" s="368">
        <f>G2915/F2915*100</f>
        <v>360</v>
      </c>
      <c r="I2915" s="1902"/>
      <c r="J2915" s="1902"/>
      <c r="K2915" s="211"/>
      <c r="L2915" s="211"/>
      <c r="M2915" s="211"/>
      <c r="N2915" s="211"/>
      <c r="O2915" s="211"/>
      <c r="P2915" s="211"/>
      <c r="Q2915" s="570"/>
      <c r="R2915" s="570"/>
      <c r="S2915" s="566"/>
      <c r="T2915" s="570"/>
      <c r="U2915" s="1082"/>
      <c r="V2915" s="570"/>
      <c r="W2915" s="570"/>
      <c r="X2915" s="570"/>
      <c r="Y2915" s="570"/>
      <c r="Z2915" s="570"/>
      <c r="AA2915" s="1275"/>
      <c r="AB2915" s="566"/>
      <c r="AC2915" s="1460"/>
      <c r="AD2915" s="1475"/>
    </row>
    <row r="2916" spans="1:30" ht="42.75" x14ac:dyDescent="0.25">
      <c r="B2916" s="1414" t="s">
        <v>514</v>
      </c>
      <c r="C2916" s="680"/>
      <c r="D2916" s="4"/>
      <c r="E2916" s="418">
        <f>E2917</f>
        <v>1892</v>
      </c>
      <c r="F2916" s="213">
        <f>F2917</f>
        <v>315</v>
      </c>
      <c r="G2916" s="368">
        <f>G2917</f>
        <v>0</v>
      </c>
      <c r="H2916" s="368">
        <f>G2916/F2916*100</f>
        <v>0</v>
      </c>
      <c r="I2916" s="1902"/>
      <c r="J2916" s="1902"/>
      <c r="K2916" s="211"/>
      <c r="L2916" s="211"/>
      <c r="M2916" s="211"/>
      <c r="N2916" s="211"/>
      <c r="O2916" s="211"/>
      <c r="P2916" s="211"/>
      <c r="Q2916" s="570">
        <v>2772.9087999999997</v>
      </c>
      <c r="R2916" s="570">
        <v>2772.9087999999997</v>
      </c>
      <c r="S2916" s="566">
        <f t="shared" ref="S2916" si="1122">Q2916/12*$B$4+(R2916-Q2916)/11*1</f>
        <v>462.15146666666664</v>
      </c>
      <c r="T2916" s="570">
        <f>Z2916-Y2916-V2916</f>
        <v>0</v>
      </c>
      <c r="U2916" s="1082"/>
      <c r="V2916" s="570"/>
      <c r="W2916" s="570">
        <f>T2916-S2916</f>
        <v>-462.15146666666664</v>
      </c>
      <c r="X2916" s="570"/>
      <c r="Y2916" s="570"/>
      <c r="Z2916" s="570"/>
      <c r="AA2916" s="1275">
        <f>AA2917</f>
        <v>0</v>
      </c>
      <c r="AB2916" s="566"/>
      <c r="AC2916" s="1460"/>
      <c r="AD2916" s="1475"/>
    </row>
    <row r="2917" spans="1:30" x14ac:dyDescent="0.25">
      <c r="B2917" s="799" t="s">
        <v>515</v>
      </c>
      <c r="C2917" s="680"/>
      <c r="D2917" s="4"/>
      <c r="E2917" s="418">
        <v>1892</v>
      </c>
      <c r="F2917" s="213">
        <f>ROUND(E2917/12*$B$4,0)</f>
        <v>315</v>
      </c>
      <c r="G2917" s="368"/>
      <c r="H2917" s="368">
        <f>G2917/F2917*100</f>
        <v>0</v>
      </c>
      <c r="I2917" s="1902"/>
      <c r="J2917" s="1902"/>
      <c r="K2917" s="211"/>
      <c r="L2917" s="211"/>
      <c r="M2917" s="211"/>
      <c r="N2917" s="211"/>
      <c r="O2917" s="211"/>
      <c r="P2917" s="211"/>
      <c r="Q2917" s="570"/>
      <c r="R2917" s="570"/>
      <c r="S2917" s="566"/>
      <c r="T2917" s="570"/>
      <c r="U2917" s="1082"/>
      <c r="V2917" s="570"/>
      <c r="W2917" s="570"/>
      <c r="X2917" s="570"/>
      <c r="Y2917" s="570"/>
      <c r="Z2917" s="570"/>
      <c r="AA2917" s="1275"/>
      <c r="AB2917" s="566"/>
      <c r="AC2917" s="1460"/>
      <c r="AD2917" s="1475"/>
    </row>
    <row r="2918" spans="1:30" ht="42.75" x14ac:dyDescent="0.25">
      <c r="B2918" s="1414" t="s">
        <v>516</v>
      </c>
      <c r="C2918" s="680"/>
      <c r="D2918" s="4"/>
      <c r="E2918" s="418"/>
      <c r="F2918" s="213"/>
      <c r="G2918" s="368"/>
      <c r="H2918" s="368"/>
      <c r="I2918" s="1902"/>
      <c r="J2918" s="1902"/>
      <c r="K2918" s="211"/>
      <c r="L2918" s="211"/>
      <c r="M2918" s="211"/>
      <c r="N2918" s="211"/>
      <c r="O2918" s="211"/>
      <c r="P2918" s="211"/>
      <c r="Q2918" s="570"/>
      <c r="R2918" s="570"/>
      <c r="S2918" s="566"/>
      <c r="T2918" s="570"/>
      <c r="U2918" s="1082"/>
      <c r="V2918" s="570"/>
      <c r="W2918" s="570"/>
      <c r="X2918" s="570"/>
      <c r="Y2918" s="570"/>
      <c r="Z2918" s="570"/>
      <c r="AA2918" s="1275"/>
      <c r="AB2918" s="566"/>
      <c r="AC2918" s="1460"/>
      <c r="AD2918" s="1475"/>
    </row>
    <row r="2919" spans="1:30" ht="29.25" x14ac:dyDescent="0.25">
      <c r="A2919" s="239">
        <v>1</v>
      </c>
      <c r="B2919" s="854" t="s">
        <v>363</v>
      </c>
      <c r="C2919" s="680"/>
      <c r="D2919" s="4"/>
      <c r="E2919" s="418">
        <f>E2920</f>
        <v>9425.2127659574471</v>
      </c>
      <c r="F2919" s="213">
        <f>F2920</f>
        <v>1570.8510638297871</v>
      </c>
      <c r="G2919" s="368">
        <f>G2920</f>
        <v>1728.8521276595743</v>
      </c>
      <c r="H2919" s="368">
        <f t="shared" ref="H2919:H2936" si="1123">G2919/F2919*100</f>
        <v>110.05830963023162</v>
      </c>
      <c r="I2919" s="1902"/>
      <c r="J2919" s="1902"/>
      <c r="K2919" s="211"/>
      <c r="L2919" s="211"/>
      <c r="M2919" s="211"/>
      <c r="N2919" s="211"/>
      <c r="O2919" s="211"/>
      <c r="P2919" s="211"/>
      <c r="Q2919" s="570"/>
      <c r="R2919" s="570"/>
      <c r="S2919" s="566"/>
      <c r="T2919" s="570"/>
      <c r="U2919" s="1082"/>
      <c r="V2919" s="570"/>
      <c r="W2919" s="570"/>
      <c r="X2919" s="570"/>
      <c r="Y2919" s="570"/>
      <c r="Z2919" s="570"/>
      <c r="AA2919" s="1275">
        <f>AA2920</f>
        <v>0</v>
      </c>
      <c r="AB2919" s="566"/>
      <c r="AC2919" s="1460"/>
      <c r="AD2919" s="1475"/>
    </row>
    <row r="2920" spans="1:30" s="2716" customFormat="1" x14ac:dyDescent="0.25">
      <c r="B2920" s="518" t="s">
        <v>379</v>
      </c>
      <c r="C2920" s="680"/>
      <c r="D2920" s="4"/>
      <c r="E2920" s="418">
        <f>E2921/9.4</f>
        <v>9425.2127659574471</v>
      </c>
      <c r="F2920" s="213">
        <f>F2921/9.4</f>
        <v>1570.8510638297871</v>
      </c>
      <c r="G2920" s="368">
        <f>G2921/9.4</f>
        <v>1728.8521276595743</v>
      </c>
      <c r="H2920" s="368">
        <f t="shared" si="1123"/>
        <v>110.05830963023162</v>
      </c>
      <c r="I2920" s="1902"/>
      <c r="J2920" s="1902"/>
      <c r="K2920" s="211"/>
      <c r="L2920" s="211"/>
      <c r="M2920" s="211"/>
      <c r="N2920" s="211"/>
      <c r="O2920" s="211"/>
      <c r="P2920" s="211"/>
      <c r="Q2920" s="570"/>
      <c r="R2920" s="570"/>
      <c r="S2920" s="566"/>
      <c r="T2920" s="570"/>
      <c r="U2920" s="1082"/>
      <c r="V2920" s="570"/>
      <c r="W2920" s="570"/>
      <c r="X2920" s="570"/>
      <c r="Y2920" s="570"/>
      <c r="Z2920" s="570"/>
      <c r="AA2920" s="1275">
        <f>AA2921/9.4</f>
        <v>0</v>
      </c>
      <c r="AB2920" s="566"/>
      <c r="AC2920" s="1460"/>
      <c r="AD2920" s="1475"/>
    </row>
    <row r="2921" spans="1:30" x14ac:dyDescent="0.25">
      <c r="A2921" s="239">
        <v>1</v>
      </c>
      <c r="B2921" s="732" t="s">
        <v>380</v>
      </c>
      <c r="C2921" s="681"/>
      <c r="D2921" s="4"/>
      <c r="E2921" s="418">
        <v>88597</v>
      </c>
      <c r="F2921" s="213">
        <f>ROUND(E2921/12*$B$4,0)</f>
        <v>14766</v>
      </c>
      <c r="G2921" s="368">
        <v>16251.21</v>
      </c>
      <c r="H2921" s="368">
        <f t="shared" si="1123"/>
        <v>110.05830963023161</v>
      </c>
      <c r="I2921" s="1902"/>
      <c r="J2921" s="1902"/>
      <c r="K2921" s="211"/>
      <c r="L2921" s="211"/>
      <c r="M2921" s="211"/>
      <c r="N2921" s="211"/>
      <c r="O2921" s="211"/>
      <c r="P2921" s="211"/>
      <c r="Q2921" s="570"/>
      <c r="R2921" s="570"/>
      <c r="S2921" s="566"/>
      <c r="T2921" s="570"/>
      <c r="U2921" s="1082"/>
      <c r="V2921" s="570"/>
      <c r="W2921" s="570"/>
      <c r="X2921" s="570"/>
      <c r="Y2921" s="570"/>
      <c r="Z2921" s="570"/>
      <c r="AA2921" s="1275"/>
      <c r="AB2921" s="566"/>
      <c r="AC2921" s="1460"/>
      <c r="AD2921" s="1475"/>
    </row>
    <row r="2922" spans="1:30" ht="43.5" x14ac:dyDescent="0.25">
      <c r="A2922" s="239">
        <v>1</v>
      </c>
      <c r="B2922" s="854" t="s">
        <v>356</v>
      </c>
      <c r="C2922" s="681"/>
      <c r="D2922" s="4"/>
      <c r="E2922" s="418">
        <v>12200</v>
      </c>
      <c r="F2922" s="213">
        <f>ROUND(E2922/12*$B$4,0)</f>
        <v>2033</v>
      </c>
      <c r="G2922" s="368">
        <v>1089</v>
      </c>
      <c r="H2922" s="368">
        <f t="shared" si="1123"/>
        <v>53.566158386620756</v>
      </c>
      <c r="I2922" s="1902"/>
      <c r="J2922" s="1902"/>
      <c r="K2922" s="211"/>
      <c r="L2922" s="211"/>
      <c r="M2922" s="211"/>
      <c r="N2922" s="211"/>
      <c r="O2922" s="211"/>
      <c r="P2922" s="211"/>
      <c r="Q2922" s="570"/>
      <c r="R2922" s="570"/>
      <c r="S2922" s="1194"/>
      <c r="T2922" s="570"/>
      <c r="U2922" s="1082"/>
      <c r="V2922" s="570"/>
      <c r="W2922" s="570"/>
      <c r="X2922" s="570"/>
      <c r="Y2922" s="570"/>
      <c r="Z2922" s="570"/>
      <c r="AA2922" s="1275"/>
      <c r="AB2922" s="566"/>
      <c r="AC2922" s="1460"/>
      <c r="AD2922" s="1475"/>
    </row>
    <row r="2923" spans="1:30" s="253" customFormat="1" ht="30" x14ac:dyDescent="0.25">
      <c r="A2923" s="239">
        <v>1</v>
      </c>
      <c r="B2923" s="779" t="s">
        <v>202</v>
      </c>
      <c r="C2923" s="681"/>
      <c r="D2923" s="4"/>
      <c r="E2923" s="418">
        <v>1000</v>
      </c>
      <c r="F2923" s="213">
        <f>ROUND(E2923/12*$B$4,0)</f>
        <v>167</v>
      </c>
      <c r="G2923" s="368"/>
      <c r="H2923" s="368">
        <f t="shared" si="1123"/>
        <v>0</v>
      </c>
      <c r="I2923" s="1902"/>
      <c r="J2923" s="1902"/>
      <c r="K2923" s="211"/>
      <c r="L2923" s="211"/>
      <c r="M2923" s="211"/>
      <c r="N2923" s="211"/>
      <c r="O2923" s="211"/>
      <c r="P2923" s="211"/>
      <c r="Q2923" s="570"/>
      <c r="R2923" s="570"/>
      <c r="S2923" s="1194"/>
      <c r="T2923" s="570"/>
      <c r="U2923" s="1082"/>
      <c r="V2923" s="570"/>
      <c r="W2923" s="570"/>
      <c r="X2923" s="570"/>
      <c r="Y2923" s="570"/>
      <c r="Z2923" s="570"/>
      <c r="AA2923" s="1275"/>
      <c r="AB2923" s="566"/>
      <c r="AC2923" s="1460"/>
      <c r="AD2923" s="1475"/>
    </row>
    <row r="2924" spans="1:30" ht="86.25" x14ac:dyDescent="0.25">
      <c r="A2924" s="239">
        <v>1</v>
      </c>
      <c r="B2924" s="854" t="s">
        <v>364</v>
      </c>
      <c r="C2924" s="248"/>
      <c r="D2924" s="784"/>
      <c r="E2924" s="445">
        <v>1000</v>
      </c>
      <c r="F2924" s="1052">
        <f>ROUND(E2924/12*$B$4,0)</f>
        <v>167</v>
      </c>
      <c r="G2924" s="368">
        <v>459</v>
      </c>
      <c r="H2924" s="368">
        <f t="shared" si="1123"/>
        <v>274.85029940119762</v>
      </c>
      <c r="I2924" s="1902"/>
      <c r="J2924" s="1902"/>
      <c r="K2924" s="211"/>
      <c r="L2924" s="211"/>
      <c r="M2924" s="211"/>
      <c r="N2924" s="211"/>
      <c r="O2924" s="211"/>
      <c r="P2924" s="211"/>
      <c r="Q2924" s="570"/>
      <c r="R2924" s="570"/>
      <c r="S2924" s="566">
        <f>Q2924/12*$B$4</f>
        <v>0</v>
      </c>
      <c r="T2924" s="570">
        <f>Z2924-Y2924</f>
        <v>0</v>
      </c>
      <c r="U2924" s="1082"/>
      <c r="V2924" s="570"/>
      <c r="W2924" s="570">
        <f>T2924-S2924</f>
        <v>0</v>
      </c>
      <c r="X2924" s="570"/>
      <c r="Y2924" s="570"/>
      <c r="Z2924" s="570"/>
      <c r="AA2924" s="1275"/>
      <c r="AB2924" s="566"/>
      <c r="AC2924" s="1460"/>
      <c r="AD2924" s="1475"/>
    </row>
    <row r="2925" spans="1:30" x14ac:dyDescent="0.25">
      <c r="A2925" s="239">
        <v>1</v>
      </c>
      <c r="B2925" s="771" t="s">
        <v>235</v>
      </c>
      <c r="C2925" s="2048"/>
      <c r="D2925" s="4"/>
      <c r="E2925" s="418">
        <f>SUM(E2926:E2931)</f>
        <v>4700</v>
      </c>
      <c r="F2925" s="213">
        <f>SUM(F2926:F2931)</f>
        <v>784</v>
      </c>
      <c r="G2925" s="368">
        <f>SUM(G2926:G2931)</f>
        <v>689</v>
      </c>
      <c r="H2925" s="368">
        <f t="shared" si="1123"/>
        <v>87.882653061224488</v>
      </c>
      <c r="I2925" s="1902"/>
      <c r="J2925" s="1902"/>
      <c r="K2925" s="211"/>
      <c r="L2925" s="211"/>
      <c r="M2925" s="211"/>
      <c r="N2925" s="211"/>
      <c r="O2925" s="211"/>
      <c r="P2925" s="211"/>
      <c r="Q2925" s="570">
        <v>5436.9552100000001</v>
      </c>
      <c r="R2925" s="570">
        <v>5436.9552100000001</v>
      </c>
      <c r="S2925" s="1190">
        <f t="shared" ref="S2925" si="1124">Q2925/12*$B$4+(R2925-Q2925)/11*1</f>
        <v>906.15920166666672</v>
      </c>
      <c r="T2925" s="570">
        <f>Z2925-Y2925-V2925</f>
        <v>749.3021</v>
      </c>
      <c r="U2925" s="1082"/>
      <c r="V2925" s="570"/>
      <c r="W2925" s="570">
        <f>T2925-S2925</f>
        <v>-156.85710166666672</v>
      </c>
      <c r="X2925" s="570"/>
      <c r="Y2925" s="570">
        <v>0</v>
      </c>
      <c r="Z2925" s="570">
        <v>749.3021</v>
      </c>
      <c r="AA2925" s="1275">
        <f>SUM(AA2926:AA2931)</f>
        <v>0</v>
      </c>
      <c r="AB2925" s="566"/>
      <c r="AC2925" s="1460"/>
      <c r="AD2925" s="1475"/>
    </row>
    <row r="2926" spans="1:30" ht="30" x14ac:dyDescent="0.25">
      <c r="B2926" s="1" t="s">
        <v>517</v>
      </c>
      <c r="C2926" s="680"/>
      <c r="D2926" s="4"/>
      <c r="E2926" s="418">
        <v>50</v>
      </c>
      <c r="F2926" s="368">
        <f t="shared" ref="F2926:F2927" si="1125">ROUND(E2926/12*$B$4,0)</f>
        <v>8</v>
      </c>
      <c r="G2926" s="368"/>
      <c r="H2926" s="368">
        <f t="shared" si="1123"/>
        <v>0</v>
      </c>
      <c r="I2926" s="1902"/>
      <c r="J2926" s="1902"/>
      <c r="K2926" s="211"/>
      <c r="L2926" s="211"/>
      <c r="M2926" s="211"/>
      <c r="N2926" s="211"/>
      <c r="O2926" s="211"/>
      <c r="P2926" s="211"/>
      <c r="Q2926" s="570"/>
      <c r="R2926" s="570"/>
      <c r="S2926" s="1190"/>
      <c r="T2926" s="570"/>
      <c r="U2926" s="1082"/>
      <c r="V2926" s="570"/>
      <c r="W2926" s="570"/>
      <c r="X2926" s="570"/>
      <c r="Y2926" s="570"/>
      <c r="Z2926" s="570"/>
      <c r="AA2926" s="1275"/>
      <c r="AB2926" s="566"/>
      <c r="AC2926" s="1460"/>
      <c r="AD2926" s="1475"/>
    </row>
    <row r="2927" spans="1:30" x14ac:dyDescent="0.25">
      <c r="A2927" s="239">
        <v>1</v>
      </c>
      <c r="B2927" s="351" t="s">
        <v>68</v>
      </c>
      <c r="C2927" s="680"/>
      <c r="D2927" s="4"/>
      <c r="E2927" s="418">
        <v>1000</v>
      </c>
      <c r="F2927" s="368">
        <f t="shared" si="1125"/>
        <v>167</v>
      </c>
      <c r="G2927" s="368">
        <v>333</v>
      </c>
      <c r="H2927" s="368">
        <f t="shared" si="1123"/>
        <v>199.40119760479041</v>
      </c>
      <c r="I2927" s="1902"/>
      <c r="J2927" s="1902"/>
      <c r="K2927" s="211"/>
      <c r="L2927" s="211"/>
      <c r="M2927" s="211"/>
      <c r="N2927" s="211"/>
      <c r="O2927" s="211"/>
      <c r="P2927" s="211"/>
      <c r="Q2927" s="570"/>
      <c r="R2927" s="570"/>
      <c r="S2927" s="566"/>
      <c r="T2927" s="570"/>
      <c r="U2927" s="1082"/>
      <c r="V2927" s="570"/>
      <c r="W2927" s="570"/>
      <c r="X2927" s="570"/>
      <c r="Y2927" s="570"/>
      <c r="Z2927" s="570"/>
      <c r="AA2927" s="1275"/>
      <c r="AB2927" s="566"/>
      <c r="AC2927" s="1460"/>
      <c r="AD2927" s="1475"/>
    </row>
    <row r="2928" spans="1:30" ht="30" x14ac:dyDescent="0.25">
      <c r="A2928" s="239">
        <v>1</v>
      </c>
      <c r="B2928" s="1" t="s">
        <v>318</v>
      </c>
      <c r="C2928" s="680"/>
      <c r="D2928" s="4"/>
      <c r="E2928" s="418">
        <v>150</v>
      </c>
      <c r="F2928" s="213">
        <f>ROUND(E2928/12*$B$4,0)</f>
        <v>25</v>
      </c>
      <c r="G2928" s="368">
        <v>1</v>
      </c>
      <c r="H2928" s="368">
        <f t="shared" si="1123"/>
        <v>4</v>
      </c>
      <c r="I2928" s="1902"/>
      <c r="J2928" s="1902"/>
      <c r="K2928" s="211"/>
      <c r="L2928" s="211"/>
      <c r="M2928" s="211"/>
      <c r="N2928" s="211"/>
      <c r="O2928" s="211"/>
      <c r="P2928" s="211"/>
      <c r="Q2928" s="570"/>
      <c r="R2928" s="570"/>
      <c r="S2928" s="566"/>
      <c r="T2928" s="570"/>
      <c r="U2928" s="1082"/>
      <c r="V2928" s="570"/>
      <c r="W2928" s="570"/>
      <c r="X2928" s="570"/>
      <c r="Y2928" s="570"/>
      <c r="Z2928" s="570"/>
      <c r="AA2928" s="1275"/>
      <c r="AB2928" s="566"/>
      <c r="AC2928" s="1460"/>
      <c r="AD2928" s="1475"/>
    </row>
    <row r="2929" spans="1:30" ht="30" x14ac:dyDescent="0.25">
      <c r="A2929" s="239">
        <v>1</v>
      </c>
      <c r="B2929" s="1" t="s">
        <v>279</v>
      </c>
      <c r="C2929" s="680"/>
      <c r="D2929" s="4"/>
      <c r="E2929" s="418">
        <v>600</v>
      </c>
      <c r="F2929" s="213">
        <f t="shared" ref="F2929:F2931" si="1126">ROUND(E2929/12*$B$4,0)</f>
        <v>100</v>
      </c>
      <c r="G2929" s="368">
        <v>110</v>
      </c>
      <c r="H2929" s="368">
        <f t="shared" si="1123"/>
        <v>110.00000000000001</v>
      </c>
      <c r="I2929" s="1902"/>
      <c r="J2929" s="1902"/>
      <c r="K2929" s="211"/>
      <c r="L2929" s="211"/>
      <c r="M2929" s="211"/>
      <c r="N2929" s="211"/>
      <c r="O2929" s="211"/>
      <c r="P2929" s="211"/>
      <c r="Q2929" s="570"/>
      <c r="R2929" s="570"/>
      <c r="S2929" s="566"/>
      <c r="T2929" s="570"/>
      <c r="U2929" s="1082"/>
      <c r="V2929" s="570"/>
      <c r="W2929" s="570"/>
      <c r="X2929" s="570"/>
      <c r="Y2929" s="570"/>
      <c r="Z2929" s="570"/>
      <c r="AA2929" s="1275"/>
      <c r="AB2929" s="566"/>
      <c r="AC2929" s="1460"/>
      <c r="AD2929" s="1475"/>
    </row>
    <row r="2930" spans="1:30" ht="30" x14ac:dyDescent="0.25">
      <c r="B2930" s="1" t="s">
        <v>284</v>
      </c>
      <c r="C2930" s="680"/>
      <c r="D2930" s="4"/>
      <c r="E2930" s="418">
        <v>1900</v>
      </c>
      <c r="F2930" s="368">
        <f t="shared" si="1126"/>
        <v>317</v>
      </c>
      <c r="G2930" s="368">
        <v>241</v>
      </c>
      <c r="H2930" s="368">
        <f t="shared" si="1123"/>
        <v>76.025236593059944</v>
      </c>
      <c r="I2930" s="1902"/>
      <c r="J2930" s="1902"/>
      <c r="K2930" s="211"/>
      <c r="L2930" s="211"/>
      <c r="M2930" s="211"/>
      <c r="N2930" s="211"/>
      <c r="O2930" s="211"/>
      <c r="P2930" s="211"/>
      <c r="Q2930" s="570"/>
      <c r="R2930" s="570"/>
      <c r="S2930" s="566"/>
      <c r="T2930" s="570"/>
      <c r="U2930" s="1082"/>
      <c r="V2930" s="570"/>
      <c r="W2930" s="570"/>
      <c r="X2930" s="570"/>
      <c r="Y2930" s="570"/>
      <c r="Z2930" s="570"/>
      <c r="AA2930" s="1275"/>
      <c r="AB2930" s="566"/>
      <c r="AC2930" s="1460"/>
      <c r="AD2930" s="1475"/>
    </row>
    <row r="2931" spans="1:30" ht="30" x14ac:dyDescent="0.25">
      <c r="A2931" s="239">
        <v>1</v>
      </c>
      <c r="B2931" s="1" t="s">
        <v>319</v>
      </c>
      <c r="C2931" s="680"/>
      <c r="D2931" s="4"/>
      <c r="E2931" s="418">
        <v>1000</v>
      </c>
      <c r="F2931" s="213">
        <f t="shared" si="1126"/>
        <v>167</v>
      </c>
      <c r="G2931" s="368">
        <v>4</v>
      </c>
      <c r="H2931" s="368">
        <f t="shared" si="1123"/>
        <v>2.3952095808383236</v>
      </c>
      <c r="I2931" s="1902"/>
      <c r="J2931" s="1902"/>
      <c r="K2931" s="211"/>
      <c r="L2931" s="211"/>
      <c r="M2931" s="211"/>
      <c r="N2931" s="211"/>
      <c r="O2931" s="211"/>
      <c r="P2931" s="211"/>
      <c r="Q2931" s="570"/>
      <c r="R2931" s="570"/>
      <c r="S2931" s="566"/>
      <c r="T2931" s="570"/>
      <c r="U2931" s="1082"/>
      <c r="V2931" s="570"/>
      <c r="W2931" s="570"/>
      <c r="X2931" s="570"/>
      <c r="Y2931" s="570"/>
      <c r="Z2931" s="570"/>
      <c r="AA2931" s="1275"/>
      <c r="AB2931" s="566"/>
      <c r="AC2931" s="1460"/>
      <c r="AD2931" s="1475"/>
    </row>
    <row r="2932" spans="1:30" ht="29.25" x14ac:dyDescent="0.25">
      <c r="A2932" s="239">
        <v>1</v>
      </c>
      <c r="B2932" s="725" t="s">
        <v>280</v>
      </c>
      <c r="C2932" s="2108"/>
      <c r="D2932" s="784"/>
      <c r="E2932" s="445">
        <f>E2907+E2882</f>
        <v>108742.5</v>
      </c>
      <c r="F2932" s="787">
        <f>F2907+F2882</f>
        <v>18123.5</v>
      </c>
      <c r="G2932" s="1052">
        <f>G2907+G2882</f>
        <v>7942.9049999999997</v>
      </c>
      <c r="H2932" s="1052">
        <f t="shared" si="1123"/>
        <v>43.826551162854855</v>
      </c>
      <c r="I2932" s="1902"/>
      <c r="J2932" s="1902"/>
      <c r="K2932" s="211"/>
      <c r="L2932" s="211"/>
      <c r="M2932" s="211"/>
      <c r="N2932" s="211"/>
      <c r="O2932" s="211"/>
      <c r="P2932" s="211"/>
      <c r="Q2932" s="570"/>
      <c r="R2932" s="570"/>
      <c r="S2932" s="566"/>
      <c r="T2932" s="570"/>
      <c r="U2932" s="1082"/>
      <c r="V2932" s="570"/>
      <c r="W2932" s="570"/>
      <c r="X2932" s="570"/>
      <c r="Y2932" s="570"/>
      <c r="Z2932" s="570"/>
      <c r="AA2932" s="1279">
        <f>AA2907+AA2882</f>
        <v>0</v>
      </c>
      <c r="AB2932" s="566"/>
      <c r="AC2932" s="1460"/>
      <c r="AD2932" s="1475"/>
    </row>
    <row r="2933" spans="1:30" ht="43.5" x14ac:dyDescent="0.25">
      <c r="A2933" s="239">
        <v>1</v>
      </c>
      <c r="B2933" s="725" t="s">
        <v>309</v>
      </c>
      <c r="C2933" s="2108"/>
      <c r="D2933" s="784"/>
      <c r="E2933" s="445">
        <f>E2892</f>
        <v>28663</v>
      </c>
      <c r="F2933" s="787">
        <f>F2892</f>
        <v>4777</v>
      </c>
      <c r="G2933" s="1052">
        <f>G2892</f>
        <v>435</v>
      </c>
      <c r="H2933" s="1052">
        <f t="shared" si="1123"/>
        <v>9.1061335566254975</v>
      </c>
      <c r="I2933" s="1902"/>
      <c r="J2933" s="1902"/>
      <c r="K2933" s="211"/>
      <c r="L2933" s="211"/>
      <c r="M2933" s="211"/>
      <c r="N2933" s="211"/>
      <c r="O2933" s="211"/>
      <c r="P2933" s="211"/>
      <c r="Q2933" s="570"/>
      <c r="R2933" s="570"/>
      <c r="S2933" s="566"/>
      <c r="T2933" s="570"/>
      <c r="U2933" s="1082"/>
      <c r="V2933" s="570"/>
      <c r="W2933" s="570"/>
      <c r="X2933" s="570"/>
      <c r="Y2933" s="570"/>
      <c r="Z2933" s="570"/>
      <c r="AA2933" s="1279">
        <f>AA2892</f>
        <v>0</v>
      </c>
      <c r="AB2933" s="566"/>
      <c r="AC2933" s="1460"/>
      <c r="AD2933" s="1475"/>
    </row>
    <row r="2934" spans="1:30" ht="29.25" x14ac:dyDescent="0.25">
      <c r="A2934" s="239">
        <v>1</v>
      </c>
      <c r="B2934" s="770" t="s">
        <v>281</v>
      </c>
      <c r="C2934" s="2108"/>
      <c r="D2934" s="784"/>
      <c r="E2934" s="445">
        <f>E2919+E2890</f>
        <v>83402.212765957447</v>
      </c>
      <c r="F2934" s="787">
        <f>F2919+F2890</f>
        <v>13900.851063829787</v>
      </c>
      <c r="G2934" s="1052">
        <f>G2919+G2890</f>
        <v>8277.8521276595748</v>
      </c>
      <c r="H2934" s="1052">
        <f t="shared" si="1123"/>
        <v>59.549246946459732</v>
      </c>
      <c r="I2934" s="1902"/>
      <c r="J2934" s="1902"/>
      <c r="K2934" s="211"/>
      <c r="L2934" s="211"/>
      <c r="M2934" s="211"/>
      <c r="N2934" s="211"/>
      <c r="O2934" s="211"/>
      <c r="P2934" s="211"/>
      <c r="Q2934" s="570"/>
      <c r="R2934" s="570"/>
      <c r="S2934" s="566"/>
      <c r="T2934" s="570"/>
      <c r="U2934" s="1082"/>
      <c r="V2934" s="570"/>
      <c r="W2934" s="570"/>
      <c r="X2934" s="570"/>
      <c r="Y2934" s="570"/>
      <c r="Z2934" s="570"/>
      <c r="AA2934" s="1279">
        <f>AA2919+AA2890</f>
        <v>0</v>
      </c>
      <c r="AB2934" s="566"/>
      <c r="AC2934" s="1460"/>
      <c r="AD2934" s="1475"/>
    </row>
    <row r="2935" spans="1:30" ht="29.25" x14ac:dyDescent="0.25">
      <c r="A2935" s="239">
        <v>1</v>
      </c>
      <c r="B2935" s="725" t="s">
        <v>282</v>
      </c>
      <c r="C2935" s="2108"/>
      <c r="D2935" s="784"/>
      <c r="E2935" s="445">
        <f>E2922+E2924+E2905</f>
        <v>25600</v>
      </c>
      <c r="F2935" s="1052">
        <f>F2922+F2924+F2905</f>
        <v>4267</v>
      </c>
      <c r="G2935" s="1052">
        <f>G2922+G2924+G2905</f>
        <v>3428</v>
      </c>
      <c r="H2935" s="1052">
        <f t="shared" si="1123"/>
        <v>80.337473634872282</v>
      </c>
      <c r="I2935" s="1902"/>
      <c r="J2935" s="1902"/>
      <c r="K2935" s="211"/>
      <c r="L2935" s="211"/>
      <c r="M2935" s="211"/>
      <c r="N2935" s="211"/>
      <c r="O2935" s="211"/>
      <c r="P2935" s="211"/>
      <c r="Q2935" s="570">
        <v>13189.175999999999</v>
      </c>
      <c r="R2935" s="570">
        <v>13189.175999999999</v>
      </c>
      <c r="S2935" s="1190">
        <f t="shared" ref="S2935" si="1127">Q2935/12*$B$4+(R2935-Q2935)/11*1</f>
        <v>2198.1959999999999</v>
      </c>
      <c r="T2935" s="570">
        <f>Z2935-Y2935-V2935</f>
        <v>1546.73064</v>
      </c>
      <c r="U2935" s="1082"/>
      <c r="V2935" s="570"/>
      <c r="W2935" s="570">
        <f>T2935-S2935</f>
        <v>-651.46535999999992</v>
      </c>
      <c r="X2935" s="570">
        <v>-0.99917999999999996</v>
      </c>
      <c r="Y2935" s="570">
        <v>0</v>
      </c>
      <c r="Z2935" s="570">
        <v>1546.73064</v>
      </c>
      <c r="AA2935" s="1279">
        <f>AA2922+AA2924+AA2905</f>
        <v>0</v>
      </c>
      <c r="AB2935" s="566"/>
      <c r="AC2935" s="1460"/>
      <c r="AD2935" s="1475"/>
    </row>
    <row r="2936" spans="1:30" x14ac:dyDescent="0.25">
      <c r="A2936" s="239">
        <v>1</v>
      </c>
      <c r="B2936" s="726" t="s">
        <v>138</v>
      </c>
      <c r="C2936" s="2108"/>
      <c r="D2936" s="784"/>
      <c r="E2936" s="445">
        <f>E2932+E2933+E2935+E2890*2.9+E2921/4.2</f>
        <v>398633.32380952378</v>
      </c>
      <c r="F2936" s="787">
        <f>F2932+F2933+F2935+F2890*2.9+F2921/4.2</f>
        <v>66440.21428571429</v>
      </c>
      <c r="G2936" s="1052">
        <f>G2932+G2933+G2935+G2890*2.9+G2921/4.2</f>
        <v>34667.34071428571</v>
      </c>
      <c r="H2936" s="1052">
        <f t="shared" si="1123"/>
        <v>52.178249403599139</v>
      </c>
      <c r="I2936" s="1902"/>
      <c r="J2936" s="1902"/>
      <c r="K2936" s="211"/>
      <c r="L2936" s="211"/>
      <c r="M2936" s="211"/>
      <c r="N2936" s="211"/>
      <c r="O2936" s="211"/>
      <c r="P2936" s="211"/>
      <c r="Q2936" s="570">
        <f t="shared" ref="Q2936:Z2936" si="1128">Q2935+Q2925+Q2892+Q2881+Q2880+Q2906+Q2916</f>
        <v>383479.14094999997</v>
      </c>
      <c r="R2936" s="570">
        <f t="shared" ref="R2936" si="1129">R2935+R2925+R2892+R2881+R2880+R2906+R2916</f>
        <v>383479.14094999997</v>
      </c>
      <c r="S2936" s="566">
        <f t="shared" si="1128"/>
        <v>66269.166033333328</v>
      </c>
      <c r="T2936" s="570">
        <f t="shared" si="1128"/>
        <v>63487.121580000006</v>
      </c>
      <c r="U2936" s="1082">
        <f t="shared" si="1128"/>
        <v>0</v>
      </c>
      <c r="V2936" s="570">
        <f t="shared" si="1128"/>
        <v>0</v>
      </c>
      <c r="W2936" s="570">
        <f t="shared" si="1128"/>
        <v>-2782.0444533333202</v>
      </c>
      <c r="X2936" s="570">
        <f t="shared" si="1128"/>
        <v>-0.99917999999999996</v>
      </c>
      <c r="Y2936" s="570">
        <f t="shared" si="1128"/>
        <v>-86.54482999999999</v>
      </c>
      <c r="Z2936" s="570">
        <f t="shared" si="1128"/>
        <v>63400.576750000007</v>
      </c>
      <c r="AA2936" s="1279">
        <f>AA2932+AA2933+AA2935+AA2890*2.9+AA2921/4.2</f>
        <v>0</v>
      </c>
      <c r="AB2936" s="566">
        <f t="shared" ref="AB2936" si="1130">AB2935+AB2925+AB2892+AB2881+AB2880+AB2906+AB2916</f>
        <v>0</v>
      </c>
      <c r="AC2936" s="1460"/>
      <c r="AD2936" s="1475"/>
    </row>
    <row r="2937" spans="1:30" x14ac:dyDescent="0.25">
      <c r="A2937" s="239">
        <v>1</v>
      </c>
      <c r="B2937" s="2" t="s">
        <v>29</v>
      </c>
      <c r="C2937" s="693"/>
      <c r="D2937" s="2"/>
      <c r="E2937" s="422"/>
      <c r="F2937" s="244"/>
      <c r="G2937" s="244"/>
      <c r="H2937" s="244"/>
      <c r="I2937" s="2510"/>
      <c r="J2937" s="2510"/>
      <c r="K2937" s="211"/>
      <c r="L2937" s="211"/>
      <c r="M2937" s="211"/>
      <c r="N2937" s="211"/>
      <c r="O2937" s="211"/>
      <c r="P2937" s="211"/>
      <c r="Q2937" s="570"/>
      <c r="R2937" s="570"/>
      <c r="S2937" s="566"/>
      <c r="T2937" s="570"/>
      <c r="U2937" s="1082"/>
      <c r="V2937" s="570"/>
      <c r="W2937" s="570"/>
      <c r="X2937" s="570"/>
      <c r="Y2937" s="570"/>
      <c r="Z2937" s="570"/>
      <c r="AA2937" s="1272"/>
      <c r="AB2937" s="566"/>
      <c r="AC2937" s="1460"/>
      <c r="AD2937" s="1475"/>
    </row>
    <row r="2938" spans="1:30" x14ac:dyDescent="0.25">
      <c r="A2938" s="239">
        <v>1</v>
      </c>
      <c r="B2938" s="1404" t="s">
        <v>24</v>
      </c>
      <c r="C2938" s="681"/>
      <c r="D2938" s="375">
        <v>300</v>
      </c>
      <c r="E2938" s="418">
        <v>55</v>
      </c>
      <c r="F2938" s="213">
        <f t="shared" ref="F2938:F2943" si="1131">ROUND(E2938/12*$B$4,0)</f>
        <v>9</v>
      </c>
      <c r="G2938" s="213">
        <v>0</v>
      </c>
      <c r="H2938" s="213">
        <f t="shared" ref="H2938:H2944" si="1132">G2938/F2938*100</f>
        <v>0</v>
      </c>
      <c r="I2938" s="1150">
        <v>6.3</v>
      </c>
      <c r="J2938" s="269" t="e">
        <f t="shared" ref="J2938:J2944" si="1133">M2938/G2938</f>
        <v>#DIV/0!</v>
      </c>
      <c r="K2938" s="270">
        <f t="shared" ref="K2938:K2943" si="1134">ROUND(E2938*I2938,0)</f>
        <v>347</v>
      </c>
      <c r="L2938" s="270">
        <f t="shared" ref="L2938:L2943" si="1135">ROUND(K2938/12*$B$4,0)</f>
        <v>58</v>
      </c>
      <c r="M2938" s="270"/>
      <c r="N2938" s="270">
        <f t="shared" ref="N2938:N2944" si="1136">M2938/L2938*100</f>
        <v>0</v>
      </c>
      <c r="O2938" s="270">
        <f t="shared" ref="O2938:O2943" si="1137">ROUND(K2938/D2938,0)</f>
        <v>1</v>
      </c>
      <c r="P2938" s="270">
        <f t="shared" ref="P2938:P2944" si="1138">M2938/$B$4*12/O2938</f>
        <v>0</v>
      </c>
      <c r="Q2938" s="570"/>
      <c r="R2938" s="570"/>
      <c r="S2938" s="566"/>
      <c r="T2938" s="570"/>
      <c r="U2938" s="1082"/>
      <c r="V2938" s="570"/>
      <c r="W2938" s="570"/>
      <c r="X2938" s="570"/>
      <c r="Y2938" s="570"/>
      <c r="Z2938" s="570"/>
      <c r="AA2938" s="1291"/>
      <c r="AB2938" s="566"/>
      <c r="AC2938" s="1460"/>
      <c r="AD2938" s="1475"/>
    </row>
    <row r="2939" spans="1:30" x14ac:dyDescent="0.25">
      <c r="A2939" s="239">
        <v>1</v>
      </c>
      <c r="B2939" s="1404" t="s">
        <v>9</v>
      </c>
      <c r="C2939" s="681"/>
      <c r="D2939" s="375">
        <v>300</v>
      </c>
      <c r="E2939" s="418">
        <v>185</v>
      </c>
      <c r="F2939" s="213">
        <f t="shared" si="1131"/>
        <v>31</v>
      </c>
      <c r="G2939" s="213">
        <v>4</v>
      </c>
      <c r="H2939" s="213">
        <f t="shared" si="1132"/>
        <v>12.903225806451612</v>
      </c>
      <c r="I2939" s="1150">
        <v>10</v>
      </c>
      <c r="J2939" s="269">
        <f t="shared" si="1133"/>
        <v>11</v>
      </c>
      <c r="K2939" s="270">
        <f t="shared" si="1134"/>
        <v>1850</v>
      </c>
      <c r="L2939" s="270">
        <f t="shared" si="1135"/>
        <v>308</v>
      </c>
      <c r="M2939" s="270">
        <v>44</v>
      </c>
      <c r="N2939" s="270">
        <f t="shared" si="1136"/>
        <v>14.285714285714285</v>
      </c>
      <c r="O2939" s="270">
        <f t="shared" si="1137"/>
        <v>6</v>
      </c>
      <c r="P2939" s="270">
        <f t="shared" si="1138"/>
        <v>44</v>
      </c>
      <c r="Q2939" s="570"/>
      <c r="R2939" s="570"/>
      <c r="S2939" s="566"/>
      <c r="T2939" s="570"/>
      <c r="U2939" s="1082"/>
      <c r="V2939" s="570"/>
      <c r="W2939" s="570"/>
      <c r="X2939" s="570"/>
      <c r="Y2939" s="570"/>
      <c r="Z2939" s="570"/>
      <c r="AA2939" s="1291"/>
      <c r="AB2939" s="566"/>
      <c r="AC2939" s="1460"/>
      <c r="AD2939" s="1475"/>
    </row>
    <row r="2940" spans="1:30" x14ac:dyDescent="0.25">
      <c r="A2940" s="239">
        <v>1</v>
      </c>
      <c r="B2940" s="1404" t="s">
        <v>26</v>
      </c>
      <c r="C2940" s="681"/>
      <c r="D2940" s="375">
        <v>300</v>
      </c>
      <c r="E2940" s="418">
        <v>100</v>
      </c>
      <c r="F2940" s="213">
        <f t="shared" si="1131"/>
        <v>17</v>
      </c>
      <c r="G2940" s="213">
        <v>6</v>
      </c>
      <c r="H2940" s="213">
        <f t="shared" si="1132"/>
        <v>35.294117647058826</v>
      </c>
      <c r="I2940" s="1150">
        <v>8</v>
      </c>
      <c r="J2940" s="269">
        <f t="shared" si="1133"/>
        <v>9.5</v>
      </c>
      <c r="K2940" s="270">
        <f t="shared" si="1134"/>
        <v>800</v>
      </c>
      <c r="L2940" s="270">
        <f t="shared" si="1135"/>
        <v>133</v>
      </c>
      <c r="M2940" s="270">
        <v>57</v>
      </c>
      <c r="N2940" s="270">
        <f t="shared" si="1136"/>
        <v>42.857142857142854</v>
      </c>
      <c r="O2940" s="270">
        <f t="shared" si="1137"/>
        <v>3</v>
      </c>
      <c r="P2940" s="270">
        <f t="shared" si="1138"/>
        <v>114</v>
      </c>
      <c r="Q2940" s="570"/>
      <c r="R2940" s="570"/>
      <c r="S2940" s="566"/>
      <c r="T2940" s="570"/>
      <c r="U2940" s="1082"/>
      <c r="V2940" s="570"/>
      <c r="W2940" s="570"/>
      <c r="X2940" s="570"/>
      <c r="Y2940" s="570"/>
      <c r="Z2940" s="570"/>
      <c r="AA2940" s="1291"/>
      <c r="AB2940" s="566"/>
      <c r="AC2940" s="1460"/>
      <c r="AD2940" s="1475"/>
    </row>
    <row r="2941" spans="1:30" x14ac:dyDescent="0.25">
      <c r="A2941" s="239">
        <v>1</v>
      </c>
      <c r="B2941" s="1404" t="s">
        <v>67</v>
      </c>
      <c r="C2941" s="681"/>
      <c r="D2941" s="375">
        <v>300</v>
      </c>
      <c r="E2941" s="418">
        <v>500</v>
      </c>
      <c r="F2941" s="213">
        <f t="shared" si="1131"/>
        <v>83</v>
      </c>
      <c r="G2941" s="213">
        <v>42</v>
      </c>
      <c r="H2941" s="213">
        <f t="shared" si="1132"/>
        <v>50.602409638554214</v>
      </c>
      <c r="I2941" s="1150">
        <v>10</v>
      </c>
      <c r="J2941" s="269">
        <f t="shared" si="1133"/>
        <v>9.5714285714285712</v>
      </c>
      <c r="K2941" s="270">
        <f t="shared" si="1134"/>
        <v>5000</v>
      </c>
      <c r="L2941" s="270">
        <f t="shared" si="1135"/>
        <v>833</v>
      </c>
      <c r="M2941" s="270">
        <v>402</v>
      </c>
      <c r="N2941" s="270">
        <f t="shared" si="1136"/>
        <v>48.259303721488592</v>
      </c>
      <c r="O2941" s="270">
        <f t="shared" si="1137"/>
        <v>17</v>
      </c>
      <c r="P2941" s="270">
        <f t="shared" si="1138"/>
        <v>141.88235294117646</v>
      </c>
      <c r="Q2941" s="570"/>
      <c r="R2941" s="570"/>
      <c r="S2941" s="566"/>
      <c r="T2941" s="570"/>
      <c r="U2941" s="1082"/>
      <c r="V2941" s="570"/>
      <c r="W2941" s="570"/>
      <c r="X2941" s="570"/>
      <c r="Y2941" s="570"/>
      <c r="Z2941" s="570"/>
      <c r="AA2941" s="1291"/>
      <c r="AB2941" s="566"/>
      <c r="AC2941" s="1460"/>
      <c r="AD2941" s="1475"/>
    </row>
    <row r="2942" spans="1:30" x14ac:dyDescent="0.25">
      <c r="A2942" s="239">
        <v>1</v>
      </c>
      <c r="B2942" s="1404" t="s">
        <v>10</v>
      </c>
      <c r="C2942" s="681"/>
      <c r="D2942" s="375">
        <v>300</v>
      </c>
      <c r="E2942" s="418">
        <v>519</v>
      </c>
      <c r="F2942" s="213">
        <f t="shared" si="1131"/>
        <v>87</v>
      </c>
      <c r="G2942" s="213">
        <v>88</v>
      </c>
      <c r="H2942" s="213">
        <f t="shared" si="1132"/>
        <v>101.14942528735634</v>
      </c>
      <c r="I2942" s="1150">
        <v>10.7</v>
      </c>
      <c r="J2942" s="269">
        <f t="shared" si="1133"/>
        <v>10.522727272727273</v>
      </c>
      <c r="K2942" s="270">
        <f t="shared" si="1134"/>
        <v>5553</v>
      </c>
      <c r="L2942" s="270">
        <f t="shared" si="1135"/>
        <v>926</v>
      </c>
      <c r="M2942" s="270">
        <v>926</v>
      </c>
      <c r="N2942" s="270">
        <f t="shared" si="1136"/>
        <v>100</v>
      </c>
      <c r="O2942" s="270">
        <f t="shared" si="1137"/>
        <v>19</v>
      </c>
      <c r="P2942" s="270">
        <f t="shared" si="1138"/>
        <v>292.42105263157896</v>
      </c>
      <c r="Q2942" s="570"/>
      <c r="R2942" s="570"/>
      <c r="S2942" s="566"/>
      <c r="T2942" s="570"/>
      <c r="U2942" s="1082"/>
      <c r="V2942" s="570"/>
      <c r="W2942" s="570"/>
      <c r="X2942" s="570"/>
      <c r="Y2942" s="570"/>
      <c r="Z2942" s="570"/>
      <c r="AA2942" s="1291"/>
      <c r="AB2942" s="566"/>
      <c r="AC2942" s="1460"/>
      <c r="AD2942" s="1475"/>
    </row>
    <row r="2943" spans="1:30" x14ac:dyDescent="0.25">
      <c r="A2943" s="239">
        <v>1</v>
      </c>
      <c r="B2943" s="1404" t="s">
        <v>6</v>
      </c>
      <c r="C2943" s="681"/>
      <c r="D2943" s="375">
        <v>300</v>
      </c>
      <c r="E2943" s="418">
        <v>175</v>
      </c>
      <c r="F2943" s="213">
        <f t="shared" si="1131"/>
        <v>29</v>
      </c>
      <c r="G2943" s="213">
        <v>12</v>
      </c>
      <c r="H2943" s="213">
        <f t="shared" si="1132"/>
        <v>41.379310344827587</v>
      </c>
      <c r="I2943" s="1150">
        <v>8.5</v>
      </c>
      <c r="J2943" s="269">
        <f t="shared" si="1133"/>
        <v>9.75</v>
      </c>
      <c r="K2943" s="270">
        <f t="shared" si="1134"/>
        <v>1488</v>
      </c>
      <c r="L2943" s="270">
        <f t="shared" si="1135"/>
        <v>248</v>
      </c>
      <c r="M2943" s="270">
        <v>117</v>
      </c>
      <c r="N2943" s="270">
        <f t="shared" si="1136"/>
        <v>47.177419354838712</v>
      </c>
      <c r="O2943" s="270">
        <f t="shared" si="1137"/>
        <v>5</v>
      </c>
      <c r="P2943" s="270">
        <f t="shared" si="1138"/>
        <v>140.4</v>
      </c>
      <c r="Q2943" s="570"/>
      <c r="R2943" s="570"/>
      <c r="S2943" s="566"/>
      <c r="T2943" s="570"/>
      <c r="U2943" s="1082"/>
      <c r="V2943" s="570"/>
      <c r="W2943" s="570"/>
      <c r="X2943" s="570"/>
      <c r="Y2943" s="570"/>
      <c r="Z2943" s="570"/>
      <c r="AA2943" s="1291"/>
      <c r="AB2943" s="566"/>
      <c r="AC2943" s="1460"/>
      <c r="AD2943" s="1475"/>
    </row>
    <row r="2944" spans="1:30" x14ac:dyDescent="0.25">
      <c r="A2944" s="239">
        <v>1</v>
      </c>
      <c r="B2944" s="247" t="s">
        <v>78</v>
      </c>
      <c r="C2944" s="1546"/>
      <c r="D2944" s="247"/>
      <c r="E2944" s="2442">
        <f>SUM(E2938:E2943)</f>
        <v>1534</v>
      </c>
      <c r="F2944" s="2561">
        <f>SUM(F2938:F2943)</f>
        <v>256</v>
      </c>
      <c r="G2944" s="2561">
        <f>SUM(G2938:G2943)</f>
        <v>152</v>
      </c>
      <c r="H2944" s="2561">
        <f t="shared" si="1132"/>
        <v>59.375</v>
      </c>
      <c r="I2944" s="2510">
        <f>SUM(K2944/E2944)</f>
        <v>9.8031290743155157</v>
      </c>
      <c r="J2944" s="388">
        <f t="shared" si="1133"/>
        <v>10.171052631578947</v>
      </c>
      <c r="K2944" s="2561">
        <f>SUM(K2938:K2943)</f>
        <v>15038</v>
      </c>
      <c r="L2944" s="2561">
        <f>SUM(L2938:L2943)</f>
        <v>2506</v>
      </c>
      <c r="M2944" s="2561">
        <f>SUM(M2938:M2943)</f>
        <v>1546</v>
      </c>
      <c r="N2944" s="270">
        <f t="shared" si="1136"/>
        <v>61.691939345570631</v>
      </c>
      <c r="O2944" s="1648">
        <f>SUM(O2938:O2943)</f>
        <v>51</v>
      </c>
      <c r="P2944" s="270">
        <f t="shared" si="1138"/>
        <v>181.88235294117646</v>
      </c>
      <c r="Q2944" s="570"/>
      <c r="R2944" s="570"/>
      <c r="S2944" s="566"/>
      <c r="T2944" s="570"/>
      <c r="U2944" s="1082"/>
      <c r="V2944" s="570"/>
      <c r="W2944" s="570"/>
      <c r="X2944" s="570"/>
      <c r="Y2944" s="570"/>
      <c r="Z2944" s="570"/>
      <c r="AA2944" s="2562">
        <f>SUM(AA2938:AA2943)</f>
        <v>0</v>
      </c>
      <c r="AB2944" s="566"/>
      <c r="AC2944" s="1460"/>
      <c r="AD2944" s="1475"/>
    </row>
    <row r="2945" spans="1:30" x14ac:dyDescent="0.25">
      <c r="A2945" s="239">
        <v>1</v>
      </c>
      <c r="B2945" s="2563" t="s">
        <v>16</v>
      </c>
      <c r="C2945" s="2048"/>
      <c r="D2945" s="247"/>
      <c r="E2945" s="2442"/>
      <c r="F2945" s="2561"/>
      <c r="G2945" s="2561"/>
      <c r="H2945" s="2561"/>
      <c r="I2945" s="2510"/>
      <c r="J2945" s="388"/>
      <c r="K2945" s="2561"/>
      <c r="L2945" s="2561"/>
      <c r="M2945" s="2561"/>
      <c r="N2945" s="270"/>
      <c r="O2945" s="1648"/>
      <c r="P2945" s="270"/>
      <c r="Q2945" s="570"/>
      <c r="R2945" s="570"/>
      <c r="S2945" s="566"/>
      <c r="T2945" s="570"/>
      <c r="U2945" s="1082"/>
      <c r="V2945" s="570"/>
      <c r="W2945" s="570"/>
      <c r="X2945" s="570"/>
      <c r="Y2945" s="570"/>
      <c r="Z2945" s="570"/>
      <c r="AA2945" s="2562"/>
      <c r="AB2945" s="566"/>
      <c r="AC2945" s="1460"/>
      <c r="AD2945" s="1475"/>
    </row>
    <row r="2946" spans="1:30" x14ac:dyDescent="0.25">
      <c r="A2946" s="239">
        <v>1</v>
      </c>
      <c r="B2946" s="2089" t="s">
        <v>159</v>
      </c>
      <c r="C2946" s="2131"/>
      <c r="D2946" s="2089">
        <v>240</v>
      </c>
      <c r="E2946" s="418">
        <v>360</v>
      </c>
      <c r="F2946" s="213">
        <f>ROUND(E2946/12*$B$4,0)</f>
        <v>60</v>
      </c>
      <c r="G2946" s="213">
        <v>0</v>
      </c>
      <c r="H2946" s="213">
        <f t="shared" ref="H2946:H2955" si="1139">G2946/F2946*100</f>
        <v>0</v>
      </c>
      <c r="I2946" s="1150">
        <v>5.5</v>
      </c>
      <c r="J2946" s="269" t="e">
        <f>M2946/G2946</f>
        <v>#DIV/0!</v>
      </c>
      <c r="K2946" s="270">
        <f>ROUND(E2946*I2946,0)</f>
        <v>1980</v>
      </c>
      <c r="L2946" s="270">
        <f>ROUND(K2946/12*$B$4,0)</f>
        <v>330</v>
      </c>
      <c r="M2946" s="270"/>
      <c r="N2946" s="270">
        <f t="shared" ref="N2946:N2951" si="1140">M2946/L2946*100</f>
        <v>0</v>
      </c>
      <c r="O2946" s="270">
        <f>ROUND(K2946/D2946,0)</f>
        <v>8</v>
      </c>
      <c r="P2946" s="270">
        <f t="shared" ref="P2946:P2951" si="1141">M2946/$B$4*12/O2946</f>
        <v>0</v>
      </c>
      <c r="Q2946" s="570"/>
      <c r="R2946" s="570"/>
      <c r="S2946" s="566"/>
      <c r="T2946" s="570"/>
      <c r="U2946" s="1082"/>
      <c r="V2946" s="570"/>
      <c r="W2946" s="570"/>
      <c r="X2946" s="570"/>
      <c r="Y2946" s="570"/>
      <c r="Z2946" s="570"/>
      <c r="AA2946" s="1291"/>
      <c r="AB2946" s="566"/>
      <c r="AC2946" s="1460"/>
      <c r="AD2946" s="1475"/>
    </row>
    <row r="2947" spans="1:30" x14ac:dyDescent="0.25">
      <c r="A2947" s="239">
        <v>1</v>
      </c>
      <c r="B2947" s="2089" t="s">
        <v>67</v>
      </c>
      <c r="C2947" s="2131"/>
      <c r="D2947" s="2089">
        <v>240</v>
      </c>
      <c r="E2947" s="418">
        <v>903</v>
      </c>
      <c r="F2947" s="213">
        <f>ROUND(E2947/12*$B$4,0)</f>
        <v>151</v>
      </c>
      <c r="G2947" s="213">
        <v>49</v>
      </c>
      <c r="H2947" s="213">
        <f t="shared" si="1139"/>
        <v>32.450331125827816</v>
      </c>
      <c r="I2947" s="1150">
        <v>8</v>
      </c>
      <c r="J2947" s="269">
        <f>M2947/G2947</f>
        <v>9</v>
      </c>
      <c r="K2947" s="270">
        <f>ROUND(E2947*I2947,0)</f>
        <v>7224</v>
      </c>
      <c r="L2947" s="270">
        <f>ROUND(K2947/12*$B$4,0)</f>
        <v>1204</v>
      </c>
      <c r="M2947" s="270">
        <v>441</v>
      </c>
      <c r="N2947" s="270">
        <f t="shared" si="1140"/>
        <v>36.627906976744185</v>
      </c>
      <c r="O2947" s="270">
        <f>ROUND(K2947/D2947,0)</f>
        <v>30</v>
      </c>
      <c r="P2947" s="270">
        <f t="shared" si="1141"/>
        <v>88.2</v>
      </c>
      <c r="Q2947" s="570"/>
      <c r="R2947" s="570"/>
      <c r="S2947" s="566"/>
      <c r="T2947" s="570"/>
      <c r="U2947" s="1082"/>
      <c r="V2947" s="570"/>
      <c r="W2947" s="570"/>
      <c r="X2947" s="570"/>
      <c r="Y2947" s="570"/>
      <c r="Z2947" s="570"/>
      <c r="AA2947" s="1291"/>
      <c r="AB2947" s="566"/>
      <c r="AC2947" s="1460"/>
      <c r="AD2947" s="1475"/>
    </row>
    <row r="2948" spans="1:30" x14ac:dyDescent="0.25">
      <c r="A2948" s="239">
        <v>1</v>
      </c>
      <c r="B2948" s="2089" t="s">
        <v>47</v>
      </c>
      <c r="C2948" s="2131"/>
      <c r="D2948" s="2089">
        <v>240</v>
      </c>
      <c r="E2948" s="418">
        <v>321</v>
      </c>
      <c r="F2948" s="213">
        <f>ROUND(E2948/12*$B$4,0)</f>
        <v>54</v>
      </c>
      <c r="G2948" s="213">
        <v>132</v>
      </c>
      <c r="H2948" s="213">
        <f t="shared" si="1139"/>
        <v>244.44444444444446</v>
      </c>
      <c r="I2948" s="1150">
        <v>8</v>
      </c>
      <c r="J2948" s="269">
        <f>M2948/G2948</f>
        <v>9.4242424242424239</v>
      </c>
      <c r="K2948" s="270">
        <f>ROUND(E2948*I2948,0)</f>
        <v>2568</v>
      </c>
      <c r="L2948" s="270">
        <f>ROUND(K2948/12*$B$4,0)</f>
        <v>428</v>
      </c>
      <c r="M2948" s="270">
        <v>1244</v>
      </c>
      <c r="N2948" s="270">
        <f t="shared" si="1140"/>
        <v>290.65420560747668</v>
      </c>
      <c r="O2948" s="270">
        <f>ROUND(K2948/D2948,0)</f>
        <v>11</v>
      </c>
      <c r="P2948" s="270">
        <f t="shared" si="1141"/>
        <v>678.5454545454545</v>
      </c>
      <c r="Q2948" s="570"/>
      <c r="R2948" s="570"/>
      <c r="S2948" s="566"/>
      <c r="T2948" s="570"/>
      <c r="U2948" s="1082"/>
      <c r="V2948" s="570"/>
      <c r="W2948" s="570"/>
      <c r="X2948" s="570"/>
      <c r="Y2948" s="570"/>
      <c r="Z2948" s="570"/>
      <c r="AA2948" s="1291"/>
      <c r="AB2948" s="566"/>
      <c r="AC2948" s="1460"/>
      <c r="AD2948" s="1475"/>
    </row>
    <row r="2949" spans="1:30" s="249" customFormat="1" x14ac:dyDescent="0.25">
      <c r="A2949" s="239">
        <v>1</v>
      </c>
      <c r="B2949" s="2089" t="s">
        <v>6</v>
      </c>
      <c r="C2949" s="2131"/>
      <c r="D2949" s="2089">
        <v>240</v>
      </c>
      <c r="E2949" s="418">
        <v>977</v>
      </c>
      <c r="F2949" s="213">
        <f>ROUND(E2949/12*$B$4,0)</f>
        <v>163</v>
      </c>
      <c r="G2949" s="213">
        <v>111</v>
      </c>
      <c r="H2949" s="213">
        <f t="shared" si="1139"/>
        <v>68.098159509202446</v>
      </c>
      <c r="I2949" s="1150">
        <v>3</v>
      </c>
      <c r="J2949" s="269">
        <f>M2949/G2949</f>
        <v>2.9459459459459461</v>
      </c>
      <c r="K2949" s="270">
        <f>ROUND(E2949*I2949,0)</f>
        <v>2931</v>
      </c>
      <c r="L2949" s="270">
        <f>ROUND(K2949/12*$B$4,0)</f>
        <v>489</v>
      </c>
      <c r="M2949" s="270">
        <v>327</v>
      </c>
      <c r="N2949" s="270">
        <f t="shared" si="1140"/>
        <v>66.871165644171782</v>
      </c>
      <c r="O2949" s="270">
        <f>ROUND(K2949/D2949,0)</f>
        <v>12</v>
      </c>
      <c r="P2949" s="270">
        <f t="shared" si="1141"/>
        <v>163.5</v>
      </c>
      <c r="Q2949" s="570"/>
      <c r="R2949" s="570"/>
      <c r="S2949" s="566"/>
      <c r="T2949" s="570"/>
      <c r="U2949" s="1082"/>
      <c r="V2949" s="570"/>
      <c r="W2949" s="570"/>
      <c r="X2949" s="570"/>
      <c r="Y2949" s="570"/>
      <c r="Z2949" s="570"/>
      <c r="AA2949" s="1291"/>
      <c r="AB2949" s="566"/>
      <c r="AC2949" s="1460"/>
      <c r="AD2949" s="1475"/>
    </row>
    <row r="2950" spans="1:30" x14ac:dyDescent="0.25">
      <c r="A2950" s="239">
        <v>1</v>
      </c>
      <c r="B2950" s="2164" t="s">
        <v>184</v>
      </c>
      <c r="C2950" s="1660"/>
      <c r="D2950" s="2145"/>
      <c r="E2950" s="420">
        <f>SUM(E2946:E2949)</f>
        <v>2561</v>
      </c>
      <c r="F2950" s="211">
        <f>SUM(F2946:F2949)</f>
        <v>428</v>
      </c>
      <c r="G2950" s="211">
        <f>SUM(G2946:G2949)</f>
        <v>292</v>
      </c>
      <c r="H2950" s="484">
        <f t="shared" si="1139"/>
        <v>68.224299065420553</v>
      </c>
      <c r="I2950" s="2510">
        <f>SUM(K2950/E2950)</f>
        <v>5.7411167512690353</v>
      </c>
      <c r="J2950" s="269">
        <f>M2950/G2950</f>
        <v>6.8904109589041092</v>
      </c>
      <c r="K2950" s="1505">
        <f>SUM(K2946:K2949)</f>
        <v>14703</v>
      </c>
      <c r="L2950" s="1505">
        <f>SUM(L2946:L2949)</f>
        <v>2451</v>
      </c>
      <c r="M2950" s="1505">
        <f>SUM(M2946:M2949)</f>
        <v>2012</v>
      </c>
      <c r="N2950" s="270">
        <f t="shared" si="1140"/>
        <v>82.088943288453692</v>
      </c>
      <c r="O2950" s="1505">
        <f>SUM(O2946:O2949)</f>
        <v>61</v>
      </c>
      <c r="P2950" s="270">
        <f t="shared" si="1141"/>
        <v>197.90163934426229</v>
      </c>
      <c r="Q2950" s="570"/>
      <c r="R2950" s="570"/>
      <c r="S2950" s="566"/>
      <c r="T2950" s="570"/>
      <c r="U2950" s="1082"/>
      <c r="V2950" s="570"/>
      <c r="W2950" s="570"/>
      <c r="X2950" s="570"/>
      <c r="Y2950" s="570"/>
      <c r="Z2950" s="570"/>
      <c r="AA2950" s="1270">
        <f>SUM(AA2946:AA2949)</f>
        <v>0</v>
      </c>
      <c r="AB2950" s="566"/>
      <c r="AC2950" s="1460"/>
      <c r="AD2950" s="1475"/>
    </row>
    <row r="2951" spans="1:30" ht="29.25" x14ac:dyDescent="0.25">
      <c r="A2951" s="239">
        <v>1</v>
      </c>
      <c r="B2951" s="1002" t="s">
        <v>215</v>
      </c>
      <c r="C2951" s="1003"/>
      <c r="D2951" s="1003"/>
      <c r="E2951" s="420">
        <f>SUM(E2950,E2944)</f>
        <v>4095</v>
      </c>
      <c r="F2951" s="785">
        <f>SUM(F2950,F2944)</f>
        <v>684</v>
      </c>
      <c r="G2951" s="785">
        <f>SUM(G2950,G2944)</f>
        <v>444</v>
      </c>
      <c r="H2951" s="785">
        <f t="shared" si="1139"/>
        <v>64.912280701754383</v>
      </c>
      <c r="I2951" s="2564">
        <f>SUM(K2951/E2951)</f>
        <v>7.2627594627594627</v>
      </c>
      <c r="J2951" s="785">
        <f>SUM(J2944,J2950)</f>
        <v>17.061463590483058</v>
      </c>
      <c r="K2951" s="785">
        <f>SUM(K2944,K2950)</f>
        <v>29741</v>
      </c>
      <c r="L2951" s="785">
        <f>SUM(L2944,L2950)</f>
        <v>4957</v>
      </c>
      <c r="M2951" s="785">
        <f>SUM(M2944,M2950)</f>
        <v>3558</v>
      </c>
      <c r="N2951" s="270">
        <f t="shared" si="1140"/>
        <v>71.777284647972564</v>
      </c>
      <c r="O2951" s="785">
        <f>SUM(O2950,O2944)</f>
        <v>112</v>
      </c>
      <c r="P2951" s="270">
        <f t="shared" si="1141"/>
        <v>190.60714285714286</v>
      </c>
      <c r="Q2951" s="570">
        <v>83808.81531478402</v>
      </c>
      <c r="R2951" s="570">
        <v>83808.81531478402</v>
      </c>
      <c r="S2951" s="1190">
        <f t="shared" ref="S2951" si="1142">Q2951/12*$B$4+(R2951-Q2951)/11*1</f>
        <v>13968.135885797337</v>
      </c>
      <c r="T2951" s="570">
        <f>Z2951-Y2951-V2951</f>
        <v>7484.8829000000005</v>
      </c>
      <c r="U2951" s="1082"/>
      <c r="V2951" s="570"/>
      <c r="W2951" s="570">
        <f>T2951-S2951</f>
        <v>-6483.2529857973368</v>
      </c>
      <c r="X2951" s="570"/>
      <c r="Y2951" s="570">
        <v>-83.188960000000009</v>
      </c>
      <c r="Z2951" s="570">
        <v>7401.6939400000001</v>
      </c>
      <c r="AA2951" s="1318">
        <f>SUM(AA2950,AA2944)</f>
        <v>0</v>
      </c>
      <c r="AB2951" s="566"/>
      <c r="AC2951" s="1460"/>
      <c r="AD2951" s="1475"/>
    </row>
    <row r="2952" spans="1:30" s="249" customFormat="1" x14ac:dyDescent="0.25">
      <c r="A2952" s="239">
        <v>1</v>
      </c>
      <c r="B2952" s="2453" t="s">
        <v>211</v>
      </c>
      <c r="C2952" s="2056"/>
      <c r="D2952" s="1003"/>
      <c r="E2952" s="424">
        <f>E2955</f>
        <v>11040</v>
      </c>
      <c r="F2952" s="515">
        <f>ROUND(E2952/12*$B$4,0)</f>
        <v>1840</v>
      </c>
      <c r="G2952" s="515">
        <f>G2955</f>
        <v>1842</v>
      </c>
      <c r="H2952" s="785">
        <f t="shared" si="1139"/>
        <v>100.10869565217391</v>
      </c>
      <c r="I2952" s="2514"/>
      <c r="J2952" s="2565"/>
      <c r="K2952" s="515"/>
      <c r="L2952" s="515"/>
      <c r="M2952" s="515"/>
      <c r="N2952" s="482"/>
      <c r="O2952" s="515"/>
      <c r="P2952" s="482"/>
      <c r="Q2952" s="570"/>
      <c r="R2952" s="570"/>
      <c r="S2952" s="566">
        <f>Q2952</f>
        <v>0</v>
      </c>
      <c r="T2952" s="570">
        <f>Z2952-Y2952</f>
        <v>0</v>
      </c>
      <c r="U2952" s="1082"/>
      <c r="V2952" s="570"/>
      <c r="W2952" s="570">
        <f>T2952-S2952</f>
        <v>0</v>
      </c>
      <c r="X2952" s="570"/>
      <c r="Y2952" s="570"/>
      <c r="Z2952" s="570"/>
      <c r="AA2952" s="1320">
        <f>AA2955</f>
        <v>0</v>
      </c>
      <c r="AB2952" s="566"/>
      <c r="AC2952" s="1460"/>
      <c r="AD2952" s="1475"/>
    </row>
    <row r="2953" spans="1:30" x14ac:dyDescent="0.25">
      <c r="A2953" s="239">
        <v>1</v>
      </c>
      <c r="B2953" s="2451" t="s">
        <v>212</v>
      </c>
      <c r="C2953" s="2566"/>
      <c r="D2953" s="1003"/>
      <c r="E2953" s="423">
        <f>E2955-E2954</f>
        <v>11020</v>
      </c>
      <c r="F2953" s="375">
        <f>ROUND(E2953/12*$B$4,0)</f>
        <v>1837</v>
      </c>
      <c r="G2953" s="375">
        <f>G2955-G2954</f>
        <v>1842</v>
      </c>
      <c r="H2953" s="785">
        <f t="shared" si="1139"/>
        <v>100.27218290691344</v>
      </c>
      <c r="I2953" s="2514"/>
      <c r="J2953" s="2565"/>
      <c r="K2953" s="515"/>
      <c r="L2953" s="515"/>
      <c r="M2953" s="515"/>
      <c r="N2953" s="1583"/>
      <c r="O2953" s="515"/>
      <c r="P2953" s="1583"/>
      <c r="Q2953" s="570"/>
      <c r="R2953" s="570"/>
      <c r="S2953" s="612"/>
      <c r="T2953" s="570"/>
      <c r="U2953" s="1082"/>
      <c r="V2953" s="570"/>
      <c r="W2953" s="570"/>
      <c r="X2953" s="570"/>
      <c r="Y2953" s="570"/>
      <c r="Z2953" s="570"/>
      <c r="AA2953" s="1295">
        <f>AA2955-AA2954</f>
        <v>0</v>
      </c>
      <c r="AB2953" s="566"/>
      <c r="AC2953" s="1460"/>
      <c r="AD2953" s="1475"/>
    </row>
    <row r="2954" spans="1:30" ht="30" x14ac:dyDescent="0.25">
      <c r="A2954" s="239">
        <v>1</v>
      </c>
      <c r="B2954" s="2454" t="s">
        <v>213</v>
      </c>
      <c r="C2954" s="2567"/>
      <c r="D2954" s="1003"/>
      <c r="E2954" s="424">
        <v>20</v>
      </c>
      <c r="F2954" s="785">
        <f>ROUND(E2954/12*$B$4,0)</f>
        <v>3</v>
      </c>
      <c r="G2954" s="785"/>
      <c r="H2954" s="785">
        <f t="shared" si="1139"/>
        <v>0</v>
      </c>
      <c r="I2954" s="2514"/>
      <c r="J2954" s="2565"/>
      <c r="K2954" s="515"/>
      <c r="L2954" s="515"/>
      <c r="M2954" s="515"/>
      <c r="N2954" s="1583"/>
      <c r="O2954" s="515"/>
      <c r="P2954" s="1583"/>
      <c r="Q2954" s="570"/>
      <c r="R2954" s="570"/>
      <c r="S2954" s="566"/>
      <c r="T2954" s="570"/>
      <c r="U2954" s="1082"/>
      <c r="V2954" s="570"/>
      <c r="W2954" s="570"/>
      <c r="X2954" s="570"/>
      <c r="Y2954" s="570"/>
      <c r="Z2954" s="570"/>
      <c r="AA2954" s="1318"/>
      <c r="AB2954" s="566"/>
      <c r="AC2954" s="1460"/>
      <c r="AD2954" s="1475"/>
    </row>
    <row r="2955" spans="1:30" ht="15.75" thickBot="1" x14ac:dyDescent="0.3">
      <c r="A2955" s="239">
        <v>1</v>
      </c>
      <c r="B2955" s="2523" t="s">
        <v>218</v>
      </c>
      <c r="C2955" s="2568"/>
      <c r="D2955" s="1003"/>
      <c r="E2955" s="423">
        <v>11040</v>
      </c>
      <c r="F2955" s="375">
        <f>ROUND(E2955/12*$B$4,0)</f>
        <v>1840</v>
      </c>
      <c r="G2955" s="785">
        <v>1842</v>
      </c>
      <c r="H2955" s="785">
        <f t="shared" si="1139"/>
        <v>100.10869565217391</v>
      </c>
      <c r="I2955" s="2514"/>
      <c r="J2955" s="2565"/>
      <c r="K2955" s="515"/>
      <c r="L2955" s="515"/>
      <c r="M2955" s="515"/>
      <c r="N2955" s="482"/>
      <c r="O2955" s="515"/>
      <c r="P2955" s="482"/>
      <c r="Q2955" s="570">
        <v>35107.402000000002</v>
      </c>
      <c r="R2955" s="570">
        <v>35107.402000000002</v>
      </c>
      <c r="S2955" s="1190">
        <f t="shared" ref="S2955" si="1143">Q2955/12*$B$4+(R2955-Q2955)/11*1</f>
        <v>5851.233666666667</v>
      </c>
      <c r="T2955" s="570">
        <f>Z2955-Y2955-V2955</f>
        <v>5851.2336599999999</v>
      </c>
      <c r="U2955" s="1082"/>
      <c r="V2955" s="570"/>
      <c r="W2955" s="570">
        <f>T2955-S2955</f>
        <v>-6.6666671045823023E-6</v>
      </c>
      <c r="X2955" s="570"/>
      <c r="Y2955" s="570">
        <v>-56.25544</v>
      </c>
      <c r="Z2955" s="570">
        <v>5794.97822</v>
      </c>
      <c r="AA2955" s="1318"/>
      <c r="AB2955" s="566"/>
      <c r="AC2955" s="1460"/>
      <c r="AD2955" s="1475"/>
    </row>
    <row r="2956" spans="1:30" ht="15.75" thickBot="1" x14ac:dyDescent="0.3">
      <c r="A2956" s="239">
        <v>1</v>
      </c>
      <c r="B2956" s="1913" t="s">
        <v>315</v>
      </c>
      <c r="C2956" s="2527"/>
      <c r="D2956" s="2527"/>
      <c r="E2956" s="1174"/>
      <c r="F2956" s="1175"/>
      <c r="G2956" s="1175"/>
      <c r="H2956" s="1175"/>
      <c r="I2956" s="1006"/>
      <c r="J2956" s="1006"/>
      <c r="K2956" s="1006"/>
      <c r="L2956" s="1006"/>
      <c r="M2956" s="1006">
        <f>M2951+M2878</f>
        <v>8508</v>
      </c>
      <c r="N2956" s="1006"/>
      <c r="O2956" s="1006"/>
      <c r="P2956" s="1006"/>
      <c r="Q2956" s="576">
        <f t="shared" ref="Q2956:Z2956" si="1144">Q2955+Q2951+Q2936+Q2878</f>
        <v>671591.08653651911</v>
      </c>
      <c r="R2956" s="576">
        <f t="shared" ref="R2956" si="1145">R2955+R2951+R2936+R2878</f>
        <v>671591.08653651911</v>
      </c>
      <c r="S2956" s="1196">
        <f t="shared" si="1144"/>
        <v>114287.82363108652</v>
      </c>
      <c r="T2956" s="576">
        <f t="shared" si="1144"/>
        <v>116609.8884</v>
      </c>
      <c r="U2956" s="1087">
        <f t="shared" si="1144"/>
        <v>0</v>
      </c>
      <c r="V2956" s="576">
        <f t="shared" si="1144"/>
        <v>-6.6631599999999995</v>
      </c>
      <c r="W2956" s="576">
        <f t="shared" si="1144"/>
        <v>2322.0647689134858</v>
      </c>
      <c r="X2956" s="277">
        <f t="shared" si="1144"/>
        <v>-0.99917999999999996</v>
      </c>
      <c r="Y2956" s="576">
        <f t="shared" si="1144"/>
        <v>-679.84145999999998</v>
      </c>
      <c r="Z2956" s="576">
        <f t="shared" si="1144"/>
        <v>115923.38378</v>
      </c>
      <c r="AA2956" s="1327"/>
      <c r="AB2956" s="1196">
        <f t="shared" ref="AB2956" si="1146">AB2955+AB2951+AB2936+AB2878</f>
        <v>0</v>
      </c>
      <c r="AC2956" s="1460"/>
      <c r="AD2956" s="1475"/>
    </row>
    <row r="2957" spans="1:30" x14ac:dyDescent="0.25">
      <c r="A2957" s="239">
        <v>1</v>
      </c>
      <c r="B2957" s="2569" t="s">
        <v>172</v>
      </c>
      <c r="C2957" s="2542"/>
      <c r="D2957" s="2570"/>
      <c r="E2957" s="2571"/>
      <c r="F2957" s="2570"/>
      <c r="G2957" s="2570"/>
      <c r="H2957" s="2570"/>
      <c r="I2957" s="2572"/>
      <c r="J2957" s="2572"/>
      <c r="K2957" s="2570"/>
      <c r="L2957" s="2570"/>
      <c r="M2957" s="2570"/>
      <c r="N2957" s="2570"/>
      <c r="O2957" s="2570"/>
      <c r="P2957" s="2570"/>
      <c r="Q2957" s="614">
        <f>Q2956</f>
        <v>671591.08653651911</v>
      </c>
      <c r="R2957" s="614">
        <f>R2956</f>
        <v>671591.08653651911</v>
      </c>
      <c r="S2957" s="614">
        <f>S2956</f>
        <v>114287.82363108652</v>
      </c>
      <c r="T2957" s="614">
        <f t="shared" ref="T2957:Z2957" si="1147">T2956</f>
        <v>116609.8884</v>
      </c>
      <c r="U2957" s="1658">
        <f t="shared" si="1147"/>
        <v>0</v>
      </c>
      <c r="V2957" s="572">
        <f>V2956</f>
        <v>-6.6631599999999995</v>
      </c>
      <c r="W2957" s="614">
        <f t="shared" si="1147"/>
        <v>2322.0647689134858</v>
      </c>
      <c r="X2957" s="614">
        <f>X2956</f>
        <v>-0.99917999999999996</v>
      </c>
      <c r="Y2957" s="614">
        <f t="shared" si="1147"/>
        <v>-679.84145999999998</v>
      </c>
      <c r="Z2957" s="614">
        <f t="shared" si="1147"/>
        <v>115923.38378</v>
      </c>
      <c r="AA2957" s="1663"/>
      <c r="AB2957" s="1195">
        <f t="shared" ref="AB2957" si="1148">AB2956</f>
        <v>0</v>
      </c>
      <c r="AC2957" s="1460"/>
      <c r="AD2957" s="1475"/>
    </row>
    <row r="2958" spans="1:30" ht="29.25" x14ac:dyDescent="0.25">
      <c r="A2958" s="239">
        <v>1</v>
      </c>
      <c r="B2958" s="2573" t="s">
        <v>7</v>
      </c>
      <c r="C2958" s="2574"/>
      <c r="D2958" s="2575"/>
      <c r="E2958" s="2351">
        <f t="shared" ref="E2958:Z2958" si="1149">E2878</f>
        <v>5513</v>
      </c>
      <c r="F2958" s="2575">
        <f t="shared" si="1149"/>
        <v>920</v>
      </c>
      <c r="G2958" s="2575">
        <f t="shared" si="1149"/>
        <v>417</v>
      </c>
      <c r="H2958" s="2575">
        <f t="shared" si="1149"/>
        <v>45.326086956521735</v>
      </c>
      <c r="I2958" s="2575">
        <f t="shared" si="1149"/>
        <v>8.5641304347826086</v>
      </c>
      <c r="J2958" s="2575">
        <f t="shared" si="1149"/>
        <v>11.870503597122303</v>
      </c>
      <c r="K2958" s="2575">
        <f t="shared" si="1149"/>
        <v>47267</v>
      </c>
      <c r="L2958" s="2575">
        <f t="shared" si="1149"/>
        <v>7879</v>
      </c>
      <c r="M2958" s="2575">
        <f t="shared" si="1149"/>
        <v>4950</v>
      </c>
      <c r="N2958" s="2575">
        <f t="shared" si="1149"/>
        <v>62.825231628379242</v>
      </c>
      <c r="O2958" s="2575">
        <f t="shared" si="1149"/>
        <v>147</v>
      </c>
      <c r="P2958" s="2575">
        <f t="shared" si="1149"/>
        <v>202.0408163265306</v>
      </c>
      <c r="Q2958" s="615">
        <f t="shared" si="1149"/>
        <v>169195.7282717351</v>
      </c>
      <c r="R2958" s="615">
        <f t="shared" ref="R2958" si="1150">R2878</f>
        <v>169195.7282717351</v>
      </c>
      <c r="S2958" s="615">
        <f t="shared" si="1149"/>
        <v>28199.288045289184</v>
      </c>
      <c r="T2958" s="615">
        <f t="shared" si="1149"/>
        <v>39786.650259999995</v>
      </c>
      <c r="U2958" s="1086">
        <f t="shared" si="1149"/>
        <v>0</v>
      </c>
      <c r="V2958" s="568">
        <f t="shared" si="1149"/>
        <v>-6.6631599999999995</v>
      </c>
      <c r="W2958" s="615">
        <f t="shared" si="1149"/>
        <v>11587.362214710811</v>
      </c>
      <c r="X2958" s="615">
        <f t="shared" si="1149"/>
        <v>0</v>
      </c>
      <c r="Y2958" s="615">
        <f t="shared" si="1149"/>
        <v>-453.85223000000002</v>
      </c>
      <c r="Z2958" s="615">
        <f t="shared" si="1149"/>
        <v>39326.134870000002</v>
      </c>
      <c r="AA2958" s="1908">
        <f t="shared" ref="AA2958" si="1151">AA2878</f>
        <v>0</v>
      </c>
      <c r="AB2958" s="1199">
        <f t="shared" ref="AB2958" si="1152">AB2878</f>
        <v>0</v>
      </c>
      <c r="AC2958" s="1460"/>
      <c r="AD2958" s="1475"/>
    </row>
    <row r="2959" spans="1:30" ht="15.75" x14ac:dyDescent="0.25">
      <c r="A2959" s="239">
        <v>1</v>
      </c>
      <c r="B2959" s="828" t="s">
        <v>385</v>
      </c>
      <c r="C2959" s="2576"/>
      <c r="D2959" s="2477"/>
      <c r="E2959" s="2478"/>
      <c r="F2959" s="2477"/>
      <c r="G2959" s="2477"/>
      <c r="H2959" s="2477"/>
      <c r="I2959" s="2480"/>
      <c r="J2959" s="2480"/>
      <c r="K2959" s="2477"/>
      <c r="L2959" s="2477"/>
      <c r="M2959" s="2477"/>
      <c r="N2959" s="2481"/>
      <c r="O2959" s="2481"/>
      <c r="P2959" s="2481"/>
      <c r="Q2959" s="619">
        <f t="shared" ref="Q2959:Z2959" si="1153">Q2880</f>
        <v>301345.75088999997</v>
      </c>
      <c r="R2959" s="619">
        <f t="shared" ref="R2959" si="1154">R2880</f>
        <v>301345.75088999997</v>
      </c>
      <c r="S2959" s="619">
        <f t="shared" si="1153"/>
        <v>52580.267689999993</v>
      </c>
      <c r="T2959" s="619">
        <f t="shared" si="1153"/>
        <v>50793.120550000007</v>
      </c>
      <c r="U2959" s="1085">
        <f t="shared" si="1153"/>
        <v>0</v>
      </c>
      <c r="V2959" s="569">
        <f t="shared" si="1153"/>
        <v>0</v>
      </c>
      <c r="W2959" s="619">
        <f t="shared" si="1153"/>
        <v>-1787.1471399999864</v>
      </c>
      <c r="X2959" s="619">
        <f t="shared" si="1153"/>
        <v>0</v>
      </c>
      <c r="Y2959" s="619">
        <f t="shared" si="1153"/>
        <v>-86.54482999999999</v>
      </c>
      <c r="Z2959" s="619">
        <f t="shared" si="1153"/>
        <v>50706.575720000008</v>
      </c>
      <c r="AA2959" s="1256"/>
      <c r="AB2959" s="612">
        <f t="shared" ref="AB2959" si="1155">AB2880</f>
        <v>0</v>
      </c>
      <c r="AC2959" s="1460"/>
      <c r="AD2959" s="1475"/>
    </row>
    <row r="2960" spans="1:30" ht="15.75" x14ac:dyDescent="0.25">
      <c r="A2960" s="239">
        <v>1</v>
      </c>
      <c r="B2960" s="828" t="s">
        <v>330</v>
      </c>
      <c r="C2960" s="2576"/>
      <c r="D2960" s="2477"/>
      <c r="E2960" s="2478"/>
      <c r="F2960" s="2477"/>
      <c r="G2960" s="2477"/>
      <c r="H2960" s="2477"/>
      <c r="I2960" s="2480"/>
      <c r="J2960" s="2480"/>
      <c r="K2960" s="2477"/>
      <c r="L2960" s="2477"/>
      <c r="M2960" s="2477"/>
      <c r="N2960" s="2481"/>
      <c r="O2960" s="2481"/>
      <c r="P2960" s="2481"/>
      <c r="Q2960" s="619">
        <f t="shared" ref="Q2960:Z2960" si="1156">Q2881</f>
        <v>39689.552040000002</v>
      </c>
      <c r="R2960" s="619">
        <f t="shared" ref="R2960" si="1157">R2881</f>
        <v>39689.552040000002</v>
      </c>
      <c r="S2960" s="619">
        <f t="shared" si="1156"/>
        <v>6614.9253400000007</v>
      </c>
      <c r="T2960" s="619">
        <f t="shared" si="1156"/>
        <v>6614.9253399999998</v>
      </c>
      <c r="U2960" s="1085">
        <f t="shared" si="1156"/>
        <v>0</v>
      </c>
      <c r="V2960" s="569">
        <f t="shared" si="1156"/>
        <v>0</v>
      </c>
      <c r="W2960" s="619">
        <f t="shared" si="1156"/>
        <v>0</v>
      </c>
      <c r="X2960" s="619">
        <f t="shared" si="1156"/>
        <v>0</v>
      </c>
      <c r="Y2960" s="619">
        <f t="shared" si="1156"/>
        <v>0</v>
      </c>
      <c r="Z2960" s="619">
        <f t="shared" si="1156"/>
        <v>6614.9253399999998</v>
      </c>
      <c r="AA2960" s="1256"/>
      <c r="AB2960" s="612">
        <f t="shared" ref="AB2960" si="1158">AB2881</f>
        <v>0</v>
      </c>
      <c r="AC2960" s="1460"/>
      <c r="AD2960" s="1475"/>
    </row>
    <row r="2961" spans="1:30" ht="29.25" x14ac:dyDescent="0.25">
      <c r="A2961" s="239">
        <v>1</v>
      </c>
      <c r="B2961" s="492" t="s">
        <v>294</v>
      </c>
      <c r="C2961" s="2576"/>
      <c r="D2961" s="2477"/>
      <c r="E2961" s="2478">
        <f t="shared" ref="E2961:H2966" si="1159">E2882</f>
        <v>106133</v>
      </c>
      <c r="F2961" s="2477">
        <f t="shared" si="1159"/>
        <v>17689</v>
      </c>
      <c r="G2961" s="2477">
        <f t="shared" si="1159"/>
        <v>7864</v>
      </c>
      <c r="H2961" s="2477">
        <f t="shared" si="1159"/>
        <v>44.457007179603139</v>
      </c>
      <c r="I2961" s="2480"/>
      <c r="J2961" s="2480"/>
      <c r="K2961" s="2477"/>
      <c r="L2961" s="2477"/>
      <c r="M2961" s="2477"/>
      <c r="N2961" s="2481"/>
      <c r="O2961" s="2481"/>
      <c r="P2961" s="2481"/>
      <c r="Q2961" s="619"/>
      <c r="R2961" s="619"/>
      <c r="S2961" s="619"/>
      <c r="T2961" s="619"/>
      <c r="U2961" s="1085"/>
      <c r="V2961" s="569"/>
      <c r="W2961" s="619"/>
      <c r="X2961" s="619"/>
      <c r="Y2961" s="619"/>
      <c r="Z2961" s="619"/>
      <c r="AA2961" s="1256">
        <f t="shared" ref="AA2961" si="1160">AA2882</f>
        <v>0</v>
      </c>
      <c r="AB2961" s="612"/>
      <c r="AC2961" s="1460"/>
      <c r="AD2961" s="1475"/>
    </row>
    <row r="2962" spans="1:30" ht="30" x14ac:dyDescent="0.25">
      <c r="A2962" s="239">
        <v>1</v>
      </c>
      <c r="B2962" s="821" t="s">
        <v>205</v>
      </c>
      <c r="C2962" s="2576"/>
      <c r="D2962" s="2477"/>
      <c r="E2962" s="2478">
        <f t="shared" si="1159"/>
        <v>0</v>
      </c>
      <c r="F2962" s="2477">
        <f t="shared" si="1159"/>
        <v>0</v>
      </c>
      <c r="G2962" s="2477">
        <f t="shared" si="1159"/>
        <v>0</v>
      </c>
      <c r="H2962" s="2477">
        <f t="shared" si="1159"/>
        <v>0</v>
      </c>
      <c r="I2962" s="2480"/>
      <c r="J2962" s="2480"/>
      <c r="K2962" s="2477"/>
      <c r="L2962" s="2477"/>
      <c r="M2962" s="2477"/>
      <c r="N2962" s="2481"/>
      <c r="O2962" s="2481"/>
      <c r="P2962" s="2481"/>
      <c r="Q2962" s="619"/>
      <c r="R2962" s="619"/>
      <c r="S2962" s="619"/>
      <c r="T2962" s="619"/>
      <c r="U2962" s="1085"/>
      <c r="V2962" s="569"/>
      <c r="W2962" s="619"/>
      <c r="X2962" s="619"/>
      <c r="Y2962" s="619"/>
      <c r="Z2962" s="619"/>
      <c r="AA2962" s="1256">
        <f t="shared" ref="AA2962" si="1161">AA2883</f>
        <v>0</v>
      </c>
      <c r="AB2962" s="612"/>
      <c r="AC2962" s="1460"/>
      <c r="AD2962" s="1475"/>
    </row>
    <row r="2963" spans="1:30" ht="30" x14ac:dyDescent="0.25">
      <c r="A2963" s="239">
        <v>1</v>
      </c>
      <c r="B2963" s="821" t="s">
        <v>206</v>
      </c>
      <c r="C2963" s="2576"/>
      <c r="D2963" s="2477"/>
      <c r="E2963" s="2478">
        <f t="shared" si="1159"/>
        <v>11070</v>
      </c>
      <c r="F2963" s="2477">
        <f t="shared" si="1159"/>
        <v>1845</v>
      </c>
      <c r="G2963" s="2477">
        <f t="shared" si="1159"/>
        <v>318</v>
      </c>
      <c r="H2963" s="2477">
        <f t="shared" si="1159"/>
        <v>17.235772357723576</v>
      </c>
      <c r="I2963" s="2480"/>
      <c r="J2963" s="2480"/>
      <c r="K2963" s="2477"/>
      <c r="L2963" s="2477"/>
      <c r="M2963" s="2477"/>
      <c r="N2963" s="2481"/>
      <c r="O2963" s="2481"/>
      <c r="P2963" s="2481"/>
      <c r="Q2963" s="619"/>
      <c r="R2963" s="619"/>
      <c r="S2963" s="619"/>
      <c r="T2963" s="619"/>
      <c r="U2963" s="1085"/>
      <c r="V2963" s="569"/>
      <c r="W2963" s="619"/>
      <c r="X2963" s="619"/>
      <c r="Y2963" s="619"/>
      <c r="Z2963" s="619"/>
      <c r="AA2963" s="1256">
        <f t="shared" ref="AA2963" si="1162">AA2884</f>
        <v>0</v>
      </c>
      <c r="AB2963" s="612"/>
      <c r="AC2963" s="1460"/>
      <c r="AD2963" s="1475"/>
    </row>
    <row r="2964" spans="1:30" ht="30" x14ac:dyDescent="0.25">
      <c r="A2964" s="239">
        <v>1</v>
      </c>
      <c r="B2964" s="496" t="s">
        <v>558</v>
      </c>
      <c r="C2964" s="2576"/>
      <c r="D2964" s="2477"/>
      <c r="E2964" s="2478">
        <f t="shared" si="1159"/>
        <v>25410</v>
      </c>
      <c r="F2964" s="2477">
        <f t="shared" si="1159"/>
        <v>4235</v>
      </c>
      <c r="G2964" s="2477">
        <f t="shared" si="1159"/>
        <v>2548</v>
      </c>
      <c r="H2964" s="2477">
        <f t="shared" si="1159"/>
        <v>60.165289256198349</v>
      </c>
      <c r="I2964" s="2480"/>
      <c r="J2964" s="2480"/>
      <c r="K2964" s="2477"/>
      <c r="L2964" s="2477"/>
      <c r="M2964" s="2477"/>
      <c r="N2964" s="2481"/>
      <c r="O2964" s="2481"/>
      <c r="P2964" s="2481"/>
      <c r="Q2964" s="619"/>
      <c r="R2964" s="619"/>
      <c r="S2964" s="619"/>
      <c r="T2964" s="619"/>
      <c r="U2964" s="1085"/>
      <c r="V2964" s="569"/>
      <c r="W2964" s="619"/>
      <c r="X2964" s="619"/>
      <c r="Y2964" s="619"/>
      <c r="Z2964" s="619"/>
      <c r="AA2964" s="1256">
        <f t="shared" ref="AA2964" si="1163">AA2885</f>
        <v>0</v>
      </c>
      <c r="AB2964" s="612"/>
      <c r="AC2964" s="1460"/>
      <c r="AD2964" s="1475"/>
    </row>
    <row r="2965" spans="1:30" ht="75" x14ac:dyDescent="0.25">
      <c r="A2965" s="239">
        <v>1</v>
      </c>
      <c r="B2965" s="336" t="s">
        <v>296</v>
      </c>
      <c r="C2965" s="2576"/>
      <c r="D2965" s="2477"/>
      <c r="E2965" s="2478">
        <f t="shared" si="1159"/>
        <v>21464</v>
      </c>
      <c r="F2965" s="2477">
        <f t="shared" si="1159"/>
        <v>3577</v>
      </c>
      <c r="G2965" s="2477">
        <f t="shared" si="1159"/>
        <v>1384</v>
      </c>
      <c r="H2965" s="2477">
        <f t="shared" si="1159"/>
        <v>38.69164103997764</v>
      </c>
      <c r="I2965" s="2480"/>
      <c r="J2965" s="2480"/>
      <c r="K2965" s="2477"/>
      <c r="L2965" s="2477"/>
      <c r="M2965" s="2477"/>
      <c r="N2965" s="2481"/>
      <c r="O2965" s="2481"/>
      <c r="P2965" s="2481"/>
      <c r="Q2965" s="619"/>
      <c r="R2965" s="619"/>
      <c r="S2965" s="619"/>
      <c r="T2965" s="619"/>
      <c r="U2965" s="1085"/>
      <c r="V2965" s="569"/>
      <c r="W2965" s="619"/>
      <c r="X2965" s="619"/>
      <c r="Y2965" s="619"/>
      <c r="Z2965" s="619"/>
      <c r="AA2965" s="1256">
        <f t="shared" ref="AA2965" si="1164">AA2886</f>
        <v>0</v>
      </c>
      <c r="AB2965" s="612"/>
      <c r="AC2965" s="1460"/>
      <c r="AD2965" s="1475"/>
    </row>
    <row r="2966" spans="1:30" ht="60" x14ac:dyDescent="0.25">
      <c r="A2966" s="239">
        <v>1</v>
      </c>
      <c r="B2966" s="336" t="s">
        <v>310</v>
      </c>
      <c r="C2966" s="2576"/>
      <c r="D2966" s="2477"/>
      <c r="E2966" s="2478">
        <f t="shared" si="1159"/>
        <v>44496</v>
      </c>
      <c r="F2966" s="2477">
        <f t="shared" si="1159"/>
        <v>7416</v>
      </c>
      <c r="G2966" s="2477">
        <f t="shared" si="1159"/>
        <v>3614</v>
      </c>
      <c r="H2966" s="2477">
        <f t="shared" si="1159"/>
        <v>48.732470334412085</v>
      </c>
      <c r="I2966" s="2480"/>
      <c r="J2966" s="2480"/>
      <c r="K2966" s="2477"/>
      <c r="L2966" s="2477"/>
      <c r="M2966" s="2477"/>
      <c r="N2966" s="2481"/>
      <c r="O2966" s="2481"/>
      <c r="P2966" s="2481"/>
      <c r="Q2966" s="619"/>
      <c r="R2966" s="619"/>
      <c r="S2966" s="619"/>
      <c r="T2966" s="619"/>
      <c r="U2966" s="1085"/>
      <c r="V2966" s="569"/>
      <c r="W2966" s="619"/>
      <c r="X2966" s="619"/>
      <c r="Y2966" s="619"/>
      <c r="Z2966" s="619"/>
      <c r="AA2966" s="1256">
        <f t="shared" ref="AA2966" si="1165">AA2887</f>
        <v>0</v>
      </c>
      <c r="AB2966" s="612"/>
      <c r="AC2966" s="1460"/>
      <c r="AD2966" s="1475"/>
    </row>
    <row r="2967" spans="1:30" s="2716" customFormat="1" ht="105" x14ac:dyDescent="0.25">
      <c r="B2967" s="336" t="s">
        <v>540</v>
      </c>
      <c r="C2967" s="2576"/>
      <c r="D2967" s="2477"/>
      <c r="E2967" s="2478">
        <f t="shared" ref="E2967:E2984" si="1166">E2888</f>
        <v>22000</v>
      </c>
      <c r="F2967" s="2477">
        <f>F2888</f>
        <v>3667</v>
      </c>
      <c r="G2967" s="2477">
        <f>G2888</f>
        <v>1728</v>
      </c>
      <c r="H2967" s="2477">
        <f>H2888</f>
        <v>47.122988819198255</v>
      </c>
      <c r="I2967" s="2480"/>
      <c r="J2967" s="2480"/>
      <c r="K2967" s="2477"/>
      <c r="L2967" s="2477"/>
      <c r="M2967" s="2477"/>
      <c r="N2967" s="2481"/>
      <c r="O2967" s="2481"/>
      <c r="P2967" s="2481"/>
      <c r="Q2967" s="619"/>
      <c r="R2967" s="619"/>
      <c r="S2967" s="619"/>
      <c r="T2967" s="619"/>
      <c r="U2967" s="1085"/>
      <c r="V2967" s="569"/>
      <c r="W2967" s="619"/>
      <c r="X2967" s="619"/>
      <c r="Y2967" s="619"/>
      <c r="Z2967" s="619"/>
      <c r="AA2967" s="1256">
        <f>AA2888</f>
        <v>0</v>
      </c>
      <c r="AB2967" s="612"/>
      <c r="AC2967" s="1460"/>
      <c r="AD2967" s="1475"/>
    </row>
    <row r="2968" spans="1:30" ht="30" x14ac:dyDescent="0.25">
      <c r="B2968" s="336" t="s">
        <v>383</v>
      </c>
      <c r="C2968" s="2576"/>
      <c r="D2968" s="2477"/>
      <c r="E2968" s="2478">
        <f t="shared" si="1166"/>
        <v>3693</v>
      </c>
      <c r="F2968" s="2477">
        <f t="shared" ref="F2968:H2979" si="1167">F2889</f>
        <v>616</v>
      </c>
      <c r="G2968" s="2477">
        <f t="shared" si="1167"/>
        <v>0</v>
      </c>
      <c r="H2968" s="2477">
        <f t="shared" si="1167"/>
        <v>0</v>
      </c>
      <c r="I2968" s="2480"/>
      <c r="J2968" s="2480"/>
      <c r="K2968" s="2477"/>
      <c r="L2968" s="2477"/>
      <c r="M2968" s="2477"/>
      <c r="N2968" s="2481"/>
      <c r="O2968" s="2481"/>
      <c r="P2968" s="2481"/>
      <c r="Q2968" s="619"/>
      <c r="R2968" s="619"/>
      <c r="S2968" s="619"/>
      <c r="T2968" s="619"/>
      <c r="U2968" s="1085"/>
      <c r="V2968" s="569"/>
      <c r="W2968" s="619"/>
      <c r="X2968" s="619"/>
      <c r="Y2968" s="619"/>
      <c r="Z2968" s="619"/>
      <c r="AA2968" s="1256">
        <f t="shared" ref="AA2968" si="1168">AA2889</f>
        <v>0</v>
      </c>
      <c r="AB2968" s="612"/>
      <c r="AC2968" s="1460"/>
      <c r="AD2968" s="1475"/>
    </row>
    <row r="2969" spans="1:30" ht="29.25" x14ac:dyDescent="0.25">
      <c r="A2969" s="239">
        <v>1</v>
      </c>
      <c r="B2969" s="822" t="s">
        <v>135</v>
      </c>
      <c r="C2969" s="2576"/>
      <c r="D2969" s="2477"/>
      <c r="E2969" s="2478">
        <f t="shared" si="1166"/>
        <v>73977</v>
      </c>
      <c r="F2969" s="2477">
        <f t="shared" si="1167"/>
        <v>12330</v>
      </c>
      <c r="G2969" s="2477">
        <f t="shared" si="1167"/>
        <v>6549</v>
      </c>
      <c r="H2969" s="2477">
        <f t="shared" si="1167"/>
        <v>53.114355231143549</v>
      </c>
      <c r="I2969" s="2480"/>
      <c r="J2969" s="2480"/>
      <c r="K2969" s="2477"/>
      <c r="L2969" s="2477"/>
      <c r="M2969" s="2477"/>
      <c r="N2969" s="2481"/>
      <c r="O2969" s="2481"/>
      <c r="P2969" s="2481"/>
      <c r="Q2969" s="619"/>
      <c r="R2969" s="619"/>
      <c r="S2969" s="619"/>
      <c r="T2969" s="619"/>
      <c r="U2969" s="1085"/>
      <c r="V2969" s="569"/>
      <c r="W2969" s="619"/>
      <c r="X2969" s="619"/>
      <c r="Y2969" s="619"/>
      <c r="Z2969" s="619"/>
      <c r="AA2969" s="1256">
        <f t="shared" ref="AA2969" si="1169">AA2890</f>
        <v>0</v>
      </c>
      <c r="AB2969" s="612"/>
      <c r="AC2969" s="1460"/>
      <c r="AD2969" s="1475"/>
    </row>
    <row r="2970" spans="1:30" x14ac:dyDescent="0.25">
      <c r="A2970" s="239">
        <v>1</v>
      </c>
      <c r="B2970" s="337" t="s">
        <v>240</v>
      </c>
      <c r="C2970" s="2576"/>
      <c r="D2970" s="2477"/>
      <c r="E2970" s="2478">
        <f t="shared" si="1166"/>
        <v>73977</v>
      </c>
      <c r="F2970" s="2477">
        <f t="shared" si="1167"/>
        <v>12330</v>
      </c>
      <c r="G2970" s="2477">
        <f t="shared" si="1167"/>
        <v>6549</v>
      </c>
      <c r="H2970" s="2477">
        <f t="shared" si="1167"/>
        <v>53.114355231143549</v>
      </c>
      <c r="I2970" s="2480"/>
      <c r="J2970" s="2480"/>
      <c r="K2970" s="2477"/>
      <c r="L2970" s="2477"/>
      <c r="M2970" s="2477"/>
      <c r="N2970" s="2481"/>
      <c r="O2970" s="2481"/>
      <c r="P2970" s="2481"/>
      <c r="Q2970" s="619"/>
      <c r="R2970" s="619"/>
      <c r="S2970" s="619"/>
      <c r="T2970" s="619"/>
      <c r="U2970" s="1085"/>
      <c r="V2970" s="569"/>
      <c r="W2970" s="619"/>
      <c r="X2970" s="619"/>
      <c r="Y2970" s="619"/>
      <c r="Z2970" s="619"/>
      <c r="AA2970" s="1256">
        <f t="shared" ref="AA2970" si="1170">AA2891</f>
        <v>0</v>
      </c>
      <c r="AB2970" s="612"/>
      <c r="AC2970" s="1460"/>
      <c r="AD2970" s="1475"/>
    </row>
    <row r="2971" spans="1:30" ht="63" x14ac:dyDescent="0.25">
      <c r="A2971" s="239">
        <v>1</v>
      </c>
      <c r="B2971" s="823" t="s">
        <v>299</v>
      </c>
      <c r="C2971" s="2576"/>
      <c r="D2971" s="2477"/>
      <c r="E2971" s="2478">
        <f t="shared" si="1166"/>
        <v>28663</v>
      </c>
      <c r="F2971" s="2477">
        <f t="shared" si="1167"/>
        <v>4777</v>
      </c>
      <c r="G2971" s="2477">
        <f t="shared" si="1167"/>
        <v>435</v>
      </c>
      <c r="H2971" s="2477">
        <f t="shared" si="1167"/>
        <v>9.1061335566254975</v>
      </c>
      <c r="I2971" s="2480"/>
      <c r="J2971" s="2480"/>
      <c r="K2971" s="2477"/>
      <c r="L2971" s="2477"/>
      <c r="M2971" s="2477"/>
      <c r="N2971" s="2481"/>
      <c r="O2971" s="2481"/>
      <c r="P2971" s="2481"/>
      <c r="Q2971" s="619">
        <f t="shared" ref="Q2971:AA2971" si="1171">Q2892</f>
        <v>0</v>
      </c>
      <c r="R2971" s="619">
        <f t="shared" ref="R2971" si="1172">R2892</f>
        <v>0</v>
      </c>
      <c r="S2971" s="619">
        <f t="shared" si="1171"/>
        <v>0</v>
      </c>
      <c r="T2971" s="619">
        <f t="shared" si="1171"/>
        <v>0</v>
      </c>
      <c r="U2971" s="1085">
        <f t="shared" si="1171"/>
        <v>0</v>
      </c>
      <c r="V2971" s="569">
        <f t="shared" si="1171"/>
        <v>0</v>
      </c>
      <c r="W2971" s="619">
        <f t="shared" si="1171"/>
        <v>0</v>
      </c>
      <c r="X2971" s="619">
        <f t="shared" si="1171"/>
        <v>0</v>
      </c>
      <c r="Y2971" s="619">
        <f t="shared" si="1171"/>
        <v>0</v>
      </c>
      <c r="Z2971" s="619">
        <f t="shared" si="1171"/>
        <v>0</v>
      </c>
      <c r="AA2971" s="1256">
        <f t="shared" si="1171"/>
        <v>0</v>
      </c>
      <c r="AB2971" s="612">
        <f t="shared" ref="AB2971" si="1173">AB2892</f>
        <v>0</v>
      </c>
      <c r="AC2971" s="1460"/>
      <c r="AD2971" s="1475"/>
    </row>
    <row r="2972" spans="1:30" ht="30" x14ac:dyDescent="0.25">
      <c r="A2972" s="239">
        <v>1</v>
      </c>
      <c r="B2972" s="496" t="s">
        <v>300</v>
      </c>
      <c r="C2972" s="2576"/>
      <c r="D2972" s="2477"/>
      <c r="E2972" s="2478">
        <f t="shared" si="1166"/>
        <v>11442</v>
      </c>
      <c r="F2972" s="2477">
        <f t="shared" si="1167"/>
        <v>1907</v>
      </c>
      <c r="G2972" s="2477">
        <f t="shared" si="1167"/>
        <v>64</v>
      </c>
      <c r="H2972" s="2477">
        <f t="shared" si="1167"/>
        <v>3.3560566334556894</v>
      </c>
      <c r="I2972" s="2480"/>
      <c r="J2972" s="2480"/>
      <c r="K2972" s="2477"/>
      <c r="L2972" s="2477"/>
      <c r="M2972" s="2477"/>
      <c r="N2972" s="2481"/>
      <c r="O2972" s="2481"/>
      <c r="P2972" s="2481"/>
      <c r="Q2972" s="619"/>
      <c r="R2972" s="619"/>
      <c r="S2972" s="619"/>
      <c r="T2972" s="619"/>
      <c r="U2972" s="1085"/>
      <c r="V2972" s="569"/>
      <c r="W2972" s="619"/>
      <c r="X2972" s="619"/>
      <c r="Y2972" s="619"/>
      <c r="Z2972" s="619"/>
      <c r="AA2972" s="1256">
        <f t="shared" ref="AA2972" si="1174">AA2893</f>
        <v>0</v>
      </c>
      <c r="AB2972" s="612"/>
      <c r="AC2972" s="1460"/>
      <c r="AD2972" s="1475"/>
    </row>
    <row r="2973" spans="1:30" ht="30" x14ac:dyDescent="0.25">
      <c r="A2973" s="239">
        <v>1</v>
      </c>
      <c r="B2973" s="336" t="s">
        <v>301</v>
      </c>
      <c r="C2973" s="2576"/>
      <c r="D2973" s="2477"/>
      <c r="E2973" s="2478">
        <f t="shared" si="1166"/>
        <v>11092</v>
      </c>
      <c r="F2973" s="2477">
        <f t="shared" si="1167"/>
        <v>1849</v>
      </c>
      <c r="G2973" s="2477">
        <f t="shared" si="1167"/>
        <v>64</v>
      </c>
      <c r="H2973" s="2477">
        <f t="shared" si="1167"/>
        <v>3.4613304488912928</v>
      </c>
      <c r="I2973" s="2480"/>
      <c r="J2973" s="2480"/>
      <c r="K2973" s="2477"/>
      <c r="L2973" s="2477"/>
      <c r="M2973" s="2477"/>
      <c r="N2973" s="2481"/>
      <c r="O2973" s="2481"/>
      <c r="P2973" s="2481"/>
      <c r="Q2973" s="619"/>
      <c r="R2973" s="619"/>
      <c r="S2973" s="619"/>
      <c r="T2973" s="619"/>
      <c r="U2973" s="1085"/>
      <c r="V2973" s="569"/>
      <c r="W2973" s="619"/>
      <c r="X2973" s="619"/>
      <c r="Y2973" s="619"/>
      <c r="Z2973" s="619"/>
      <c r="AA2973" s="1256">
        <f t="shared" ref="AA2973" si="1175">AA2894</f>
        <v>0</v>
      </c>
      <c r="AB2973" s="612"/>
      <c r="AC2973" s="1460"/>
      <c r="AD2973" s="1475"/>
    </row>
    <row r="2974" spans="1:30" ht="60" x14ac:dyDescent="0.25">
      <c r="A2974" s="239">
        <v>1</v>
      </c>
      <c r="B2974" s="336" t="s">
        <v>302</v>
      </c>
      <c r="C2974" s="2576"/>
      <c r="D2974" s="2477"/>
      <c r="E2974" s="2478">
        <f t="shared" si="1166"/>
        <v>100</v>
      </c>
      <c r="F2974" s="2477">
        <f t="shared" si="1167"/>
        <v>17</v>
      </c>
      <c r="G2974" s="2477">
        <f t="shared" si="1167"/>
        <v>0</v>
      </c>
      <c r="H2974" s="2477">
        <f t="shared" si="1167"/>
        <v>0</v>
      </c>
      <c r="I2974" s="2480"/>
      <c r="J2974" s="2480"/>
      <c r="K2974" s="2477"/>
      <c r="L2974" s="2477"/>
      <c r="M2974" s="2477"/>
      <c r="N2974" s="2481"/>
      <c r="O2974" s="2481"/>
      <c r="P2974" s="2481"/>
      <c r="Q2974" s="619"/>
      <c r="R2974" s="619"/>
      <c r="S2974" s="619"/>
      <c r="T2974" s="619"/>
      <c r="U2974" s="1085"/>
      <c r="V2974" s="569"/>
      <c r="W2974" s="619"/>
      <c r="X2974" s="619"/>
      <c r="Y2974" s="619"/>
      <c r="Z2974" s="619"/>
      <c r="AA2974" s="1256">
        <f t="shared" ref="AA2974" si="1176">AA2895</f>
        <v>0</v>
      </c>
      <c r="AB2974" s="612"/>
      <c r="AC2974" s="1460"/>
      <c r="AD2974" s="1475"/>
    </row>
    <row r="2975" spans="1:30" ht="45" x14ac:dyDescent="0.25">
      <c r="A2975" s="239">
        <v>1</v>
      </c>
      <c r="B2975" s="336" t="s">
        <v>303</v>
      </c>
      <c r="C2975" s="2576"/>
      <c r="D2975" s="2477"/>
      <c r="E2975" s="2478">
        <f t="shared" si="1166"/>
        <v>50</v>
      </c>
      <c r="F2975" s="2477">
        <f t="shared" si="1167"/>
        <v>8</v>
      </c>
      <c r="G2975" s="2477">
        <f t="shared" si="1167"/>
        <v>0</v>
      </c>
      <c r="H2975" s="2477">
        <f t="shared" si="1167"/>
        <v>0</v>
      </c>
      <c r="I2975" s="2480"/>
      <c r="J2975" s="2480"/>
      <c r="K2975" s="2477"/>
      <c r="L2975" s="2477"/>
      <c r="M2975" s="2477"/>
      <c r="N2975" s="2481"/>
      <c r="O2975" s="2481"/>
      <c r="P2975" s="2481"/>
      <c r="Q2975" s="619"/>
      <c r="R2975" s="619"/>
      <c r="S2975" s="619"/>
      <c r="T2975" s="619"/>
      <c r="U2975" s="1085"/>
      <c r="V2975" s="569"/>
      <c r="W2975" s="619"/>
      <c r="X2975" s="619"/>
      <c r="Y2975" s="619"/>
      <c r="Z2975" s="619"/>
      <c r="AA2975" s="1256">
        <f t="shared" ref="AA2975" si="1177">AA2896</f>
        <v>0</v>
      </c>
      <c r="AB2975" s="612"/>
      <c r="AC2975" s="1460"/>
      <c r="AD2975" s="1475"/>
    </row>
    <row r="2976" spans="1:30" ht="30" x14ac:dyDescent="0.25">
      <c r="A2976" s="239">
        <v>1</v>
      </c>
      <c r="B2976" s="336" t="s">
        <v>304</v>
      </c>
      <c r="C2976" s="2576"/>
      <c r="D2976" s="2477"/>
      <c r="E2976" s="2478">
        <f t="shared" si="1166"/>
        <v>200</v>
      </c>
      <c r="F2976" s="2477">
        <f t="shared" si="1167"/>
        <v>33</v>
      </c>
      <c r="G2976" s="2477">
        <f t="shared" si="1167"/>
        <v>0</v>
      </c>
      <c r="H2976" s="2477">
        <f t="shared" si="1167"/>
        <v>0</v>
      </c>
      <c r="I2976" s="2480"/>
      <c r="J2976" s="2480"/>
      <c r="K2976" s="2477"/>
      <c r="L2976" s="2477"/>
      <c r="M2976" s="2477"/>
      <c r="N2976" s="2481"/>
      <c r="O2976" s="2481"/>
      <c r="P2976" s="2481"/>
      <c r="Q2976" s="619"/>
      <c r="R2976" s="619"/>
      <c r="S2976" s="619"/>
      <c r="T2976" s="619"/>
      <c r="U2976" s="1085"/>
      <c r="V2976" s="569"/>
      <c r="W2976" s="619"/>
      <c r="X2976" s="619"/>
      <c r="Y2976" s="619"/>
      <c r="Z2976" s="619"/>
      <c r="AA2976" s="1256">
        <f t="shared" ref="AA2976" si="1178">AA2897</f>
        <v>0</v>
      </c>
      <c r="AB2976" s="612"/>
      <c r="AC2976" s="1460"/>
      <c r="AD2976" s="1475"/>
    </row>
    <row r="2977" spans="1:30" ht="60" x14ac:dyDescent="0.25">
      <c r="A2977" s="239">
        <v>1</v>
      </c>
      <c r="B2977" s="336" t="s">
        <v>316</v>
      </c>
      <c r="C2977" s="2366"/>
      <c r="D2977" s="1054"/>
      <c r="E2977" s="2370">
        <f t="shared" si="1166"/>
        <v>0</v>
      </c>
      <c r="F2977" s="1054">
        <f t="shared" si="1167"/>
        <v>0</v>
      </c>
      <c r="G2977" s="1054">
        <f t="shared" si="1167"/>
        <v>0</v>
      </c>
      <c r="H2977" s="1054">
        <f t="shared" si="1167"/>
        <v>0</v>
      </c>
      <c r="I2977" s="2483"/>
      <c r="J2977" s="2483"/>
      <c r="K2977" s="2484"/>
      <c r="L2977" s="2484"/>
      <c r="M2977" s="2484"/>
      <c r="N2977" s="2484"/>
      <c r="O2977" s="2484"/>
      <c r="P2977" s="2484"/>
      <c r="Q2977" s="617"/>
      <c r="R2977" s="617"/>
      <c r="S2977" s="617"/>
      <c r="T2977" s="617"/>
      <c r="U2977" s="1082"/>
      <c r="V2977" s="570"/>
      <c r="W2977" s="617"/>
      <c r="X2977" s="617"/>
      <c r="Y2977" s="617"/>
      <c r="Z2977" s="617"/>
      <c r="AA2977" s="1275">
        <f t="shared" ref="AA2977" si="1179">AA2898</f>
        <v>0</v>
      </c>
      <c r="AB2977" s="566"/>
      <c r="AC2977" s="1460"/>
      <c r="AD2977" s="1475"/>
    </row>
    <row r="2978" spans="1:30" ht="60" x14ac:dyDescent="0.25">
      <c r="A2978" s="239">
        <v>1</v>
      </c>
      <c r="B2978" s="496" t="s">
        <v>305</v>
      </c>
      <c r="C2978" s="2366"/>
      <c r="D2978" s="1054"/>
      <c r="E2978" s="2370">
        <f t="shared" si="1166"/>
        <v>17221</v>
      </c>
      <c r="F2978" s="1054">
        <f t="shared" si="1167"/>
        <v>2870</v>
      </c>
      <c r="G2978" s="1054">
        <f t="shared" si="1167"/>
        <v>371</v>
      </c>
      <c r="H2978" s="1054">
        <f t="shared" si="1167"/>
        <v>12.926829268292684</v>
      </c>
      <c r="I2978" s="2483"/>
      <c r="J2978" s="2483"/>
      <c r="K2978" s="2484"/>
      <c r="L2978" s="2484"/>
      <c r="M2978" s="2484"/>
      <c r="N2978" s="2484"/>
      <c r="O2978" s="2484"/>
      <c r="P2978" s="2484"/>
      <c r="Q2978" s="617"/>
      <c r="R2978" s="617"/>
      <c r="S2978" s="617"/>
      <c r="T2978" s="617"/>
      <c r="U2978" s="1082"/>
      <c r="V2978" s="570"/>
      <c r="W2978" s="617"/>
      <c r="X2978" s="617"/>
      <c r="Y2978" s="617"/>
      <c r="Z2978" s="617"/>
      <c r="AA2978" s="1275">
        <f t="shared" ref="AA2978" si="1180">AA2899</f>
        <v>0</v>
      </c>
      <c r="AB2978" s="566"/>
      <c r="AC2978" s="1460"/>
      <c r="AD2978" s="1475"/>
    </row>
    <row r="2979" spans="1:30" ht="45" x14ac:dyDescent="0.25">
      <c r="A2979" s="239">
        <v>1</v>
      </c>
      <c r="B2979" s="336" t="s">
        <v>306</v>
      </c>
      <c r="C2979" s="2366"/>
      <c r="D2979" s="1054"/>
      <c r="E2979" s="2370">
        <f t="shared" si="1166"/>
        <v>4051</v>
      </c>
      <c r="F2979" s="1054">
        <f t="shared" si="1167"/>
        <v>675</v>
      </c>
      <c r="G2979" s="1054">
        <f t="shared" si="1167"/>
        <v>36</v>
      </c>
      <c r="H2979" s="1054">
        <f t="shared" si="1167"/>
        <v>5.3333333333333339</v>
      </c>
      <c r="I2979" s="2483"/>
      <c r="J2979" s="2483"/>
      <c r="K2979" s="2484"/>
      <c r="L2979" s="2484"/>
      <c r="M2979" s="2484"/>
      <c r="N2979" s="2484"/>
      <c r="O2979" s="2484"/>
      <c r="P2979" s="2484"/>
      <c r="Q2979" s="617"/>
      <c r="R2979" s="617"/>
      <c r="S2979" s="617"/>
      <c r="T2979" s="617"/>
      <c r="U2979" s="1082"/>
      <c r="V2979" s="570"/>
      <c r="W2979" s="617"/>
      <c r="X2979" s="617"/>
      <c r="Y2979" s="617"/>
      <c r="Z2979" s="617"/>
      <c r="AA2979" s="1275">
        <f t="shared" ref="AA2979" si="1181">AA2900</f>
        <v>0</v>
      </c>
      <c r="AB2979" s="566"/>
      <c r="AC2979" s="1460"/>
      <c r="AD2979" s="1475"/>
    </row>
    <row r="2980" spans="1:30" ht="60" x14ac:dyDescent="0.25">
      <c r="A2980" s="239">
        <v>1</v>
      </c>
      <c r="B2980" s="336" t="s">
        <v>317</v>
      </c>
      <c r="C2980" s="2366"/>
      <c r="D2980" s="1054"/>
      <c r="E2980" s="2370">
        <f t="shared" si="1166"/>
        <v>0</v>
      </c>
      <c r="F2980" s="1054">
        <f t="shared" ref="F2980:G2984" si="1182">F2901</f>
        <v>0</v>
      </c>
      <c r="G2980" s="1054">
        <f t="shared" si="1182"/>
        <v>0</v>
      </c>
      <c r="H2980" s="1054" t="e">
        <f>G2980/F2980*100</f>
        <v>#DIV/0!</v>
      </c>
      <c r="I2980" s="2483"/>
      <c r="J2980" s="2483"/>
      <c r="K2980" s="2484"/>
      <c r="L2980" s="2484"/>
      <c r="M2980" s="2484"/>
      <c r="N2980" s="2484"/>
      <c r="O2980" s="2484"/>
      <c r="P2980" s="2484"/>
      <c r="Q2980" s="617"/>
      <c r="R2980" s="617"/>
      <c r="S2980" s="617"/>
      <c r="T2980" s="617"/>
      <c r="U2980" s="1082"/>
      <c r="V2980" s="570"/>
      <c r="W2980" s="617"/>
      <c r="X2980" s="617"/>
      <c r="Y2980" s="617"/>
      <c r="Z2980" s="617"/>
      <c r="AA2980" s="1275">
        <f t="shared" ref="AA2980" si="1183">AA2901</f>
        <v>0</v>
      </c>
      <c r="AB2980" s="566"/>
      <c r="AC2980" s="1460"/>
      <c r="AD2980" s="1475"/>
    </row>
    <row r="2981" spans="1:30" ht="30" x14ac:dyDescent="0.25">
      <c r="A2981" s="239">
        <v>1</v>
      </c>
      <c r="B2981" s="336" t="s">
        <v>337</v>
      </c>
      <c r="C2981" s="2366"/>
      <c r="D2981" s="1054"/>
      <c r="E2981" s="2370">
        <f t="shared" si="1166"/>
        <v>0</v>
      </c>
      <c r="F2981" s="1054">
        <f t="shared" si="1182"/>
        <v>0</v>
      </c>
      <c r="G2981" s="1054">
        <f t="shared" si="1182"/>
        <v>0</v>
      </c>
      <c r="H2981" s="1054"/>
      <c r="I2981" s="2483"/>
      <c r="J2981" s="2483"/>
      <c r="K2981" s="2484"/>
      <c r="L2981" s="2484"/>
      <c r="M2981" s="2484"/>
      <c r="N2981" s="2484"/>
      <c r="O2981" s="2484"/>
      <c r="P2981" s="2484"/>
      <c r="Q2981" s="617"/>
      <c r="R2981" s="617"/>
      <c r="S2981" s="617"/>
      <c r="T2981" s="617"/>
      <c r="U2981" s="1082"/>
      <c r="V2981" s="570"/>
      <c r="W2981" s="617"/>
      <c r="X2981" s="617"/>
      <c r="Y2981" s="617"/>
      <c r="Z2981" s="617"/>
      <c r="AA2981" s="1275">
        <f t="shared" ref="AA2981" si="1184">AA2902</f>
        <v>0</v>
      </c>
      <c r="AB2981" s="566"/>
      <c r="AC2981" s="1460"/>
      <c r="AD2981" s="1475"/>
    </row>
    <row r="2982" spans="1:30" ht="75" x14ac:dyDescent="0.25">
      <c r="A2982" s="239">
        <v>1</v>
      </c>
      <c r="B2982" s="336" t="s">
        <v>307</v>
      </c>
      <c r="C2982" s="2366"/>
      <c r="D2982" s="1054"/>
      <c r="E2982" s="2370">
        <f t="shared" si="1166"/>
        <v>9100</v>
      </c>
      <c r="F2982" s="1054">
        <f t="shared" si="1182"/>
        <v>1517</v>
      </c>
      <c r="G2982" s="1054">
        <f t="shared" si="1182"/>
        <v>243</v>
      </c>
      <c r="H2982" s="1054">
        <f>G2982/F2982*100</f>
        <v>16.018457481872119</v>
      </c>
      <c r="I2982" s="2483"/>
      <c r="J2982" s="2483"/>
      <c r="K2982" s="2484"/>
      <c r="L2982" s="2484"/>
      <c r="M2982" s="2484"/>
      <c r="N2982" s="2484"/>
      <c r="O2982" s="2484"/>
      <c r="P2982" s="2484"/>
      <c r="Q2982" s="617"/>
      <c r="R2982" s="617"/>
      <c r="S2982" s="617"/>
      <c r="T2982" s="617"/>
      <c r="U2982" s="1082"/>
      <c r="V2982" s="570"/>
      <c r="W2982" s="617"/>
      <c r="X2982" s="617"/>
      <c r="Y2982" s="617"/>
      <c r="Z2982" s="617"/>
      <c r="AA2982" s="1275">
        <f t="shared" ref="AA2982" si="1185">AA2903</f>
        <v>0</v>
      </c>
      <c r="AB2982" s="566"/>
      <c r="AC2982" s="1460"/>
      <c r="AD2982" s="1475"/>
    </row>
    <row r="2983" spans="1:30" ht="60" x14ac:dyDescent="0.25">
      <c r="A2983" s="239">
        <v>1</v>
      </c>
      <c r="B2983" s="336" t="s">
        <v>308</v>
      </c>
      <c r="C2983" s="2366"/>
      <c r="D2983" s="1054"/>
      <c r="E2983" s="2370">
        <f t="shared" si="1166"/>
        <v>4070</v>
      </c>
      <c r="F2983" s="1054">
        <f t="shared" si="1182"/>
        <v>678</v>
      </c>
      <c r="G2983" s="1054">
        <f t="shared" si="1182"/>
        <v>92</v>
      </c>
      <c r="H2983" s="1054">
        <f>G2983/F2983*100</f>
        <v>13.569321533923304</v>
      </c>
      <c r="I2983" s="2483"/>
      <c r="J2983" s="2483"/>
      <c r="K2983" s="2484"/>
      <c r="L2983" s="2484"/>
      <c r="M2983" s="2484"/>
      <c r="N2983" s="2484"/>
      <c r="O2983" s="2484"/>
      <c r="P2983" s="2484"/>
      <c r="Q2983" s="617"/>
      <c r="R2983" s="617"/>
      <c r="S2983" s="617"/>
      <c r="T2983" s="617"/>
      <c r="U2983" s="1082"/>
      <c r="V2983" s="570"/>
      <c r="W2983" s="617"/>
      <c r="X2983" s="617"/>
      <c r="Y2983" s="617"/>
      <c r="Z2983" s="617"/>
      <c r="AA2983" s="1275">
        <f t="shared" ref="AA2983" si="1186">AA2904</f>
        <v>0</v>
      </c>
      <c r="AB2983" s="566"/>
      <c r="AC2983" s="1460"/>
      <c r="AD2983" s="1475"/>
    </row>
    <row r="2984" spans="1:30" ht="72" x14ac:dyDescent="0.25">
      <c r="B2984" s="492" t="s">
        <v>387</v>
      </c>
      <c r="C2984" s="2366"/>
      <c r="D2984" s="1054"/>
      <c r="E2984" s="2370">
        <f t="shared" si="1166"/>
        <v>12400</v>
      </c>
      <c r="F2984" s="1054">
        <f t="shared" si="1182"/>
        <v>2067</v>
      </c>
      <c r="G2984" s="1054">
        <f t="shared" si="1182"/>
        <v>1880</v>
      </c>
      <c r="H2984" s="1054">
        <f>G2984/F2984*100</f>
        <v>90.953072085147554</v>
      </c>
      <c r="I2984" s="2483"/>
      <c r="J2984" s="2483"/>
      <c r="K2984" s="2484"/>
      <c r="L2984" s="2484"/>
      <c r="M2984" s="2484"/>
      <c r="N2984" s="2484"/>
      <c r="O2984" s="2484"/>
      <c r="P2984" s="2484"/>
      <c r="Q2984" s="617"/>
      <c r="R2984" s="617"/>
      <c r="S2984" s="617"/>
      <c r="T2984" s="617"/>
      <c r="U2984" s="1082"/>
      <c r="V2984" s="570"/>
      <c r="W2984" s="617"/>
      <c r="X2984" s="617"/>
      <c r="Y2984" s="617"/>
      <c r="Z2984" s="617"/>
      <c r="AA2984" s="1275">
        <f t="shared" ref="AA2984" si="1187">AA2905</f>
        <v>0</v>
      </c>
      <c r="AB2984" s="566"/>
      <c r="AC2984" s="1460"/>
      <c r="AD2984" s="1475"/>
    </row>
    <row r="2985" spans="1:30" ht="30" x14ac:dyDescent="0.25">
      <c r="B2985" s="336" t="s">
        <v>207</v>
      </c>
      <c r="C2985" s="2366"/>
      <c r="D2985" s="1054"/>
      <c r="E2985" s="2370"/>
      <c r="F2985" s="1054"/>
      <c r="G2985" s="1054"/>
      <c r="H2985" s="1054"/>
      <c r="I2985" s="2483"/>
      <c r="J2985" s="2483"/>
      <c r="K2985" s="2484"/>
      <c r="L2985" s="2484"/>
      <c r="M2985" s="2484"/>
      <c r="N2985" s="2484"/>
      <c r="O2985" s="2484"/>
      <c r="P2985" s="2484"/>
      <c r="Q2985" s="617">
        <f t="shared" ref="Q2985:Z2985" si="1188">Q2906</f>
        <v>21044.798010000002</v>
      </c>
      <c r="R2985" s="617">
        <f t="shared" ref="R2985" si="1189">R2906</f>
        <v>21044.798010000002</v>
      </c>
      <c r="S2985" s="617">
        <f t="shared" si="1188"/>
        <v>3507.4663350000005</v>
      </c>
      <c r="T2985" s="617">
        <f t="shared" si="1188"/>
        <v>3783.04295</v>
      </c>
      <c r="U2985" s="1082">
        <f t="shared" si="1188"/>
        <v>0</v>
      </c>
      <c r="V2985" s="570">
        <f t="shared" si="1188"/>
        <v>0</v>
      </c>
      <c r="W2985" s="617">
        <f t="shared" si="1188"/>
        <v>275.57661499999949</v>
      </c>
      <c r="X2985" s="617">
        <f t="shared" si="1188"/>
        <v>0</v>
      </c>
      <c r="Y2985" s="617">
        <f t="shared" si="1188"/>
        <v>0</v>
      </c>
      <c r="Z2985" s="617">
        <f t="shared" si="1188"/>
        <v>3783.04295</v>
      </c>
      <c r="AA2985" s="1275"/>
      <c r="AB2985" s="566">
        <f t="shared" ref="AB2985" si="1190">AB2906</f>
        <v>0</v>
      </c>
      <c r="AC2985" s="1460"/>
      <c r="AD2985" s="1475"/>
    </row>
    <row r="2986" spans="1:30" ht="29.25" x14ac:dyDescent="0.25">
      <c r="A2986" s="239">
        <v>1</v>
      </c>
      <c r="B2986" s="492" t="s">
        <v>362</v>
      </c>
      <c r="C2986" s="2366"/>
      <c r="D2986" s="1054"/>
      <c r="E2986" s="2370">
        <f>E2907</f>
        <v>2609.5</v>
      </c>
      <c r="F2986" s="2370">
        <f>F2907</f>
        <v>434.5</v>
      </c>
      <c r="G2986" s="2370">
        <f>G2907</f>
        <v>78.905000000000001</v>
      </c>
      <c r="H2986" s="1054">
        <f>G2986/F2986*100</f>
        <v>18.159953970080554</v>
      </c>
      <c r="I2986" s="2483"/>
      <c r="J2986" s="2483"/>
      <c r="K2986" s="2484"/>
      <c r="L2986" s="2484"/>
      <c r="M2986" s="2484"/>
      <c r="N2986" s="2484"/>
      <c r="O2986" s="2484"/>
      <c r="P2986" s="2484"/>
      <c r="Q2986" s="617"/>
      <c r="R2986" s="617"/>
      <c r="S2986" s="617"/>
      <c r="T2986" s="617"/>
      <c r="U2986" s="1082"/>
      <c r="V2986" s="570"/>
      <c r="W2986" s="617"/>
      <c r="X2986" s="617"/>
      <c r="Y2986" s="617"/>
      <c r="Z2986" s="617"/>
      <c r="AA2986" s="1303">
        <f>AA2907</f>
        <v>0</v>
      </c>
      <c r="AB2986" s="566"/>
      <c r="AC2986" s="1460"/>
      <c r="AD2986" s="1475"/>
    </row>
    <row r="2987" spans="1:30" x14ac:dyDescent="0.25">
      <c r="A2987" s="239">
        <v>1</v>
      </c>
      <c r="B2987" s="336" t="s">
        <v>350</v>
      </c>
      <c r="C2987" s="2540"/>
      <c r="D2987" s="1054"/>
      <c r="E2987" s="2370">
        <f t="shared" ref="E2987:E2998" si="1191">E2908</f>
        <v>0</v>
      </c>
      <c r="F2987" s="1054"/>
      <c r="G2987" s="1054"/>
      <c r="H2987" s="1054"/>
      <c r="I2987" s="2483"/>
      <c r="J2987" s="2483"/>
      <c r="K2987" s="2484"/>
      <c r="L2987" s="2484"/>
      <c r="M2987" s="2484"/>
      <c r="N2987" s="2484"/>
      <c r="O2987" s="2484"/>
      <c r="P2987" s="2484"/>
      <c r="Q2987" s="617"/>
      <c r="R2987" s="617"/>
      <c r="S2987" s="617"/>
      <c r="T2987" s="617"/>
      <c r="U2987" s="1082"/>
      <c r="V2987" s="570"/>
      <c r="W2987" s="617"/>
      <c r="X2987" s="617"/>
      <c r="Y2987" s="617"/>
      <c r="Z2987" s="617"/>
      <c r="AA2987" s="1275"/>
      <c r="AB2987" s="566"/>
      <c r="AC2987" s="1460"/>
      <c r="AD2987" s="1475"/>
    </row>
    <row r="2988" spans="1:30" ht="30" x14ac:dyDescent="0.25">
      <c r="A2988" s="239">
        <v>1</v>
      </c>
      <c r="B2988" s="496" t="s">
        <v>351</v>
      </c>
      <c r="C2988" s="2540"/>
      <c r="D2988" s="1054"/>
      <c r="E2988" s="2370">
        <f t="shared" si="1191"/>
        <v>597.5</v>
      </c>
      <c r="F2988" s="1054">
        <f>F2909</f>
        <v>99.5</v>
      </c>
      <c r="G2988" s="1054">
        <f>G2909</f>
        <v>6.9049999999999994</v>
      </c>
      <c r="H2988" s="1054"/>
      <c r="I2988" s="2483"/>
      <c r="J2988" s="2483"/>
      <c r="K2988" s="2484"/>
      <c r="L2988" s="2484"/>
      <c r="M2988" s="2484"/>
      <c r="N2988" s="2484"/>
      <c r="O2988" s="2484"/>
      <c r="P2988" s="2484"/>
      <c r="Q2988" s="617"/>
      <c r="R2988" s="617"/>
      <c r="S2988" s="617"/>
      <c r="T2988" s="617"/>
      <c r="U2988" s="1082"/>
      <c r="V2988" s="570"/>
      <c r="W2988" s="617"/>
      <c r="X2988" s="617"/>
      <c r="Y2988" s="617"/>
      <c r="Z2988" s="617"/>
      <c r="AA2988" s="1275">
        <f>AA2909</f>
        <v>0</v>
      </c>
      <c r="AB2988" s="566"/>
      <c r="AC2988" s="1460"/>
      <c r="AD2988" s="1475"/>
    </row>
    <row r="2989" spans="1:30" x14ac:dyDescent="0.25">
      <c r="A2989" s="239">
        <v>1</v>
      </c>
      <c r="B2989" s="336" t="s">
        <v>352</v>
      </c>
      <c r="C2989" s="2540"/>
      <c r="D2989" s="1054"/>
      <c r="E2989" s="2370">
        <f t="shared" si="1191"/>
        <v>0</v>
      </c>
      <c r="F2989" s="1054"/>
      <c r="G2989" s="1054"/>
      <c r="H2989" s="1054"/>
      <c r="I2989" s="2483"/>
      <c r="J2989" s="2483"/>
      <c r="K2989" s="2484"/>
      <c r="L2989" s="2484"/>
      <c r="M2989" s="2484"/>
      <c r="N2989" s="2484"/>
      <c r="O2989" s="2484"/>
      <c r="P2989" s="2484"/>
      <c r="Q2989" s="617"/>
      <c r="R2989" s="617"/>
      <c r="S2989" s="617"/>
      <c r="T2989" s="617"/>
      <c r="U2989" s="1082"/>
      <c r="V2989" s="570"/>
      <c r="W2989" s="617"/>
      <c r="X2989" s="617"/>
      <c r="Y2989" s="617"/>
      <c r="Z2989" s="617"/>
      <c r="AA2989" s="1275"/>
      <c r="AB2989" s="566"/>
      <c r="AC2989" s="1460"/>
      <c r="AD2989" s="1475"/>
    </row>
    <row r="2990" spans="1:30" ht="30" x14ac:dyDescent="0.25">
      <c r="A2990" s="239">
        <v>1</v>
      </c>
      <c r="B2990" s="336" t="s">
        <v>377</v>
      </c>
      <c r="C2990" s="2542"/>
      <c r="D2990" s="2372"/>
      <c r="E2990" s="2373">
        <f t="shared" si="1191"/>
        <v>2390</v>
      </c>
      <c r="F2990" s="2372">
        <f t="shared" ref="F2990:G2998" si="1192">F2911</f>
        <v>398</v>
      </c>
      <c r="G2990" s="2372">
        <f t="shared" si="1192"/>
        <v>27.619999999999997</v>
      </c>
      <c r="H2990" s="2372"/>
      <c r="I2990" s="2483"/>
      <c r="J2990" s="2483"/>
      <c r="K2990" s="2484"/>
      <c r="L2990" s="2484"/>
      <c r="M2990" s="2484"/>
      <c r="N2990" s="2484"/>
      <c r="O2990" s="2484"/>
      <c r="P2990" s="2484"/>
      <c r="Q2990" s="617">
        <f t="shared" ref="Q2990:Z2990" si="1193">Q2924</f>
        <v>0</v>
      </c>
      <c r="R2990" s="617">
        <f t="shared" ref="R2990" si="1194">R2924</f>
        <v>0</v>
      </c>
      <c r="S2990" s="617">
        <f t="shared" si="1193"/>
        <v>0</v>
      </c>
      <c r="T2990" s="617">
        <f t="shared" si="1193"/>
        <v>0</v>
      </c>
      <c r="U2990" s="1082">
        <f t="shared" si="1193"/>
        <v>0</v>
      </c>
      <c r="V2990" s="570">
        <f t="shared" si="1193"/>
        <v>0</v>
      </c>
      <c r="W2990" s="617">
        <f t="shared" si="1193"/>
        <v>0</v>
      </c>
      <c r="X2990" s="617">
        <f t="shared" si="1193"/>
        <v>0</v>
      </c>
      <c r="Y2990" s="617">
        <f t="shared" si="1193"/>
        <v>0</v>
      </c>
      <c r="Z2990" s="617">
        <f t="shared" si="1193"/>
        <v>0</v>
      </c>
      <c r="AA2990" s="1279">
        <f t="shared" ref="AA2990" si="1195">AA2911</f>
        <v>0</v>
      </c>
      <c r="AB2990" s="566">
        <f t="shared" ref="AB2990" si="1196">AB2924</f>
        <v>0</v>
      </c>
      <c r="AC2990" s="1460"/>
      <c r="AD2990" s="1475"/>
    </row>
    <row r="2991" spans="1:30" ht="60" x14ac:dyDescent="0.25">
      <c r="A2991" s="239">
        <v>1</v>
      </c>
      <c r="B2991" s="336" t="s">
        <v>353</v>
      </c>
      <c r="C2991" s="2539"/>
      <c r="D2991" s="1054"/>
      <c r="E2991" s="2370">
        <f t="shared" si="1191"/>
        <v>0</v>
      </c>
      <c r="F2991" s="1054">
        <f t="shared" si="1192"/>
        <v>0</v>
      </c>
      <c r="G2991" s="1054">
        <f t="shared" si="1192"/>
        <v>0</v>
      </c>
      <c r="H2991" s="1054"/>
      <c r="I2991" s="2483"/>
      <c r="J2991" s="2483"/>
      <c r="K2991" s="2484"/>
      <c r="L2991" s="2484"/>
      <c r="M2991" s="2484"/>
      <c r="N2991" s="2484"/>
      <c r="O2991" s="2484"/>
      <c r="P2991" s="2484"/>
      <c r="Q2991" s="617"/>
      <c r="R2991" s="617"/>
      <c r="S2991" s="617"/>
      <c r="T2991" s="617"/>
      <c r="U2991" s="1082"/>
      <c r="V2991" s="570"/>
      <c r="W2991" s="617"/>
      <c r="X2991" s="617"/>
      <c r="Y2991" s="617"/>
      <c r="Z2991" s="617"/>
      <c r="AA2991" s="1275">
        <f t="shared" ref="AA2991" si="1197">AA2912</f>
        <v>0</v>
      </c>
      <c r="AB2991" s="566"/>
      <c r="AC2991" s="1460"/>
      <c r="AD2991" s="1475"/>
    </row>
    <row r="2992" spans="1:30" ht="75" x14ac:dyDescent="0.25">
      <c r="A2992" s="239">
        <v>1</v>
      </c>
      <c r="B2992" s="336" t="s">
        <v>354</v>
      </c>
      <c r="C2992" s="2366"/>
      <c r="D2992" s="1054"/>
      <c r="E2992" s="2370">
        <f t="shared" si="1191"/>
        <v>0</v>
      </c>
      <c r="F2992" s="1054">
        <f t="shared" si="1192"/>
        <v>0</v>
      </c>
      <c r="G2992" s="1054">
        <f t="shared" si="1192"/>
        <v>0</v>
      </c>
      <c r="H2992" s="1054"/>
      <c r="I2992" s="2483"/>
      <c r="J2992" s="2483"/>
      <c r="K2992" s="2484"/>
      <c r="L2992" s="2484"/>
      <c r="M2992" s="2484"/>
      <c r="N2992" s="2484"/>
      <c r="O2992" s="2484"/>
      <c r="P2992" s="2484"/>
      <c r="Q2992" s="617"/>
      <c r="R2992" s="617"/>
      <c r="S2992" s="617"/>
      <c r="T2992" s="617"/>
      <c r="U2992" s="1082"/>
      <c r="V2992" s="570"/>
      <c r="W2992" s="617"/>
      <c r="X2992" s="617"/>
      <c r="Y2992" s="617"/>
      <c r="Z2992" s="617"/>
      <c r="AA2992" s="1275">
        <f t="shared" ref="AA2992" si="1198">AA2913</f>
        <v>0</v>
      </c>
      <c r="AB2992" s="566"/>
      <c r="AC2992" s="1460"/>
      <c r="AD2992" s="1475"/>
    </row>
    <row r="2993" spans="1:30" ht="45" x14ac:dyDescent="0.25">
      <c r="A2993" s="239">
        <v>1</v>
      </c>
      <c r="B2993" s="821" t="s">
        <v>355</v>
      </c>
      <c r="C2993" s="2366"/>
      <c r="D2993" s="1054"/>
      <c r="E2993" s="2370">
        <f t="shared" si="1191"/>
        <v>0</v>
      </c>
      <c r="F2993" s="1054">
        <f t="shared" si="1192"/>
        <v>0</v>
      </c>
      <c r="G2993" s="1054">
        <f t="shared" si="1192"/>
        <v>0</v>
      </c>
      <c r="H2993" s="1054"/>
      <c r="I2993" s="2483"/>
      <c r="J2993" s="2483"/>
      <c r="K2993" s="2484"/>
      <c r="L2993" s="2484"/>
      <c r="M2993" s="2484"/>
      <c r="N2993" s="2484"/>
      <c r="O2993" s="2484"/>
      <c r="P2993" s="2484"/>
      <c r="Q2993" s="617"/>
      <c r="R2993" s="617"/>
      <c r="S2993" s="617"/>
      <c r="T2993" s="617"/>
      <c r="U2993" s="1082"/>
      <c r="V2993" s="570"/>
      <c r="W2993" s="617"/>
      <c r="X2993" s="617"/>
      <c r="Y2993" s="617"/>
      <c r="Z2993" s="617"/>
      <c r="AA2993" s="1275">
        <f t="shared" ref="AA2993" si="1199">AA2914</f>
        <v>0</v>
      </c>
      <c r="AB2993" s="566"/>
      <c r="AC2993" s="1460"/>
      <c r="AD2993" s="1475"/>
    </row>
    <row r="2994" spans="1:30" ht="105" x14ac:dyDescent="0.25">
      <c r="B2994" s="821" t="s">
        <v>541</v>
      </c>
      <c r="C2994" s="2366"/>
      <c r="D2994" s="1054"/>
      <c r="E2994" s="2370">
        <f t="shared" si="1191"/>
        <v>120</v>
      </c>
      <c r="F2994" s="1054">
        <f t="shared" si="1192"/>
        <v>20</v>
      </c>
      <c r="G2994" s="1054">
        <f t="shared" si="1192"/>
        <v>72</v>
      </c>
      <c r="H2994" s="1054">
        <f>H2915</f>
        <v>360</v>
      </c>
      <c r="I2994" s="2483"/>
      <c r="J2994" s="2483"/>
      <c r="K2994" s="2484"/>
      <c r="L2994" s="2484"/>
      <c r="M2994" s="2484"/>
      <c r="N2994" s="2484"/>
      <c r="O2994" s="2484"/>
      <c r="P2994" s="2484"/>
      <c r="Q2994" s="617"/>
      <c r="R2994" s="617"/>
      <c r="S2994" s="617"/>
      <c r="T2994" s="617"/>
      <c r="U2994" s="1082"/>
      <c r="V2994" s="570"/>
      <c r="W2994" s="617"/>
      <c r="X2994" s="617"/>
      <c r="Y2994" s="617"/>
      <c r="Z2994" s="617"/>
      <c r="AA2994" s="1275">
        <f t="shared" ref="AA2994" si="1200">AA2915</f>
        <v>0</v>
      </c>
      <c r="AB2994" s="566"/>
      <c r="AC2994" s="1460"/>
      <c r="AD2994" s="1475"/>
    </row>
    <row r="2995" spans="1:30" ht="42.75" x14ac:dyDescent="0.25">
      <c r="B2995" s="1416" t="s">
        <v>514</v>
      </c>
      <c r="C2995" s="2366"/>
      <c r="D2995" s="1054"/>
      <c r="E2995" s="2370">
        <f t="shared" si="1191"/>
        <v>1892</v>
      </c>
      <c r="F2995" s="1054">
        <f t="shared" si="1192"/>
        <v>315</v>
      </c>
      <c r="G2995" s="1054">
        <f t="shared" si="1192"/>
        <v>0</v>
      </c>
      <c r="H2995" s="1054">
        <f>H2916</f>
        <v>0</v>
      </c>
      <c r="I2995" s="2483"/>
      <c r="J2995" s="2483"/>
      <c r="K2995" s="2484"/>
      <c r="L2995" s="2484"/>
      <c r="M2995" s="2484"/>
      <c r="N2995" s="2484"/>
      <c r="O2995" s="2484"/>
      <c r="P2995" s="2484"/>
      <c r="Q2995" s="617">
        <f t="shared" ref="Q2995:AA2995" si="1201">Q2916</f>
        <v>2772.9087999999997</v>
      </c>
      <c r="R2995" s="617">
        <f t="shared" ref="R2995" si="1202">R2916</f>
        <v>2772.9087999999997</v>
      </c>
      <c r="S2995" s="1054">
        <f t="shared" si="1201"/>
        <v>462.15146666666664</v>
      </c>
      <c r="T2995" s="1054">
        <f t="shared" si="1201"/>
        <v>0</v>
      </c>
      <c r="U2995" s="1054">
        <f t="shared" si="1201"/>
        <v>0</v>
      </c>
      <c r="V2995" s="1054">
        <f t="shared" si="1201"/>
        <v>0</v>
      </c>
      <c r="W2995" s="1054">
        <f t="shared" si="1201"/>
        <v>-462.15146666666664</v>
      </c>
      <c r="X2995" s="1054">
        <f t="shared" si="1201"/>
        <v>0</v>
      </c>
      <c r="Y2995" s="1054">
        <f t="shared" si="1201"/>
        <v>0</v>
      </c>
      <c r="Z2995" s="1054">
        <f t="shared" si="1201"/>
        <v>0</v>
      </c>
      <c r="AA2995" s="1275">
        <f t="shared" si="1201"/>
        <v>0</v>
      </c>
      <c r="AB2995" s="566">
        <f t="shared" ref="AB2995" si="1203">AB2916</f>
        <v>0</v>
      </c>
      <c r="AC2995" s="1460"/>
      <c r="AD2995" s="1475"/>
    </row>
    <row r="2996" spans="1:30" x14ac:dyDescent="0.25">
      <c r="B2996" s="821" t="s">
        <v>515</v>
      </c>
      <c r="C2996" s="2366"/>
      <c r="D2996" s="1054"/>
      <c r="E2996" s="2370">
        <f t="shared" si="1191"/>
        <v>1892</v>
      </c>
      <c r="F2996" s="1054">
        <f t="shared" si="1192"/>
        <v>315</v>
      </c>
      <c r="G2996" s="1054">
        <f t="shared" si="1192"/>
        <v>0</v>
      </c>
      <c r="H2996" s="1054">
        <f>H2917</f>
        <v>0</v>
      </c>
      <c r="I2996" s="2483"/>
      <c r="J2996" s="2483"/>
      <c r="K2996" s="2484"/>
      <c r="L2996" s="2484"/>
      <c r="M2996" s="2484"/>
      <c r="N2996" s="2484"/>
      <c r="O2996" s="2484"/>
      <c r="P2996" s="2484"/>
      <c r="Q2996" s="617"/>
      <c r="R2996" s="617"/>
      <c r="S2996" s="617"/>
      <c r="T2996" s="617"/>
      <c r="U2996" s="1082"/>
      <c r="V2996" s="570"/>
      <c r="W2996" s="617"/>
      <c r="X2996" s="617"/>
      <c r="Y2996" s="617"/>
      <c r="Z2996" s="617"/>
      <c r="AA2996" s="1275">
        <f t="shared" ref="AA2996" si="1204">AA2917</f>
        <v>0</v>
      </c>
      <c r="AB2996" s="566"/>
      <c r="AC2996" s="1460"/>
      <c r="AD2996" s="1475"/>
    </row>
    <row r="2997" spans="1:30" ht="42.75" x14ac:dyDescent="0.25">
      <c r="B2997" s="1416" t="s">
        <v>516</v>
      </c>
      <c r="C2997" s="2366"/>
      <c r="D2997" s="1054"/>
      <c r="E2997" s="2370">
        <f t="shared" si="1191"/>
        <v>0</v>
      </c>
      <c r="F2997" s="1054">
        <f t="shared" si="1192"/>
        <v>0</v>
      </c>
      <c r="G2997" s="1054">
        <f t="shared" si="1192"/>
        <v>0</v>
      </c>
      <c r="H2997" s="1054">
        <f>H2918</f>
        <v>0</v>
      </c>
      <c r="I2997" s="2483"/>
      <c r="J2997" s="2483"/>
      <c r="K2997" s="2484"/>
      <c r="L2997" s="2484"/>
      <c r="M2997" s="2484"/>
      <c r="N2997" s="2484"/>
      <c r="O2997" s="2484"/>
      <c r="P2997" s="2484"/>
      <c r="Q2997" s="617"/>
      <c r="R2997" s="617"/>
      <c r="S2997" s="617"/>
      <c r="T2997" s="617"/>
      <c r="U2997" s="1082"/>
      <c r="V2997" s="570"/>
      <c r="W2997" s="617"/>
      <c r="X2997" s="617"/>
      <c r="Y2997" s="617"/>
      <c r="Z2997" s="617"/>
      <c r="AA2997" s="1275">
        <f t="shared" ref="AA2997" si="1205">AA2918</f>
        <v>0</v>
      </c>
      <c r="AB2997" s="566"/>
      <c r="AC2997" s="1460"/>
      <c r="AD2997" s="1475"/>
    </row>
    <row r="2998" spans="1:30" ht="29.25" x14ac:dyDescent="0.25">
      <c r="A2998" s="239">
        <v>1</v>
      </c>
      <c r="B2998" s="822" t="s">
        <v>363</v>
      </c>
      <c r="C2998" s="2366"/>
      <c r="D2998" s="1054"/>
      <c r="E2998" s="2370">
        <f t="shared" si="1191"/>
        <v>9425.2127659574471</v>
      </c>
      <c r="F2998" s="1054">
        <f t="shared" si="1192"/>
        <v>1570.8510638297871</v>
      </c>
      <c r="G2998" s="1054">
        <f t="shared" si="1192"/>
        <v>1728.8521276595743</v>
      </c>
      <c r="H2998" s="1054"/>
      <c r="I2998" s="2483"/>
      <c r="J2998" s="2483"/>
      <c r="K2998" s="2484"/>
      <c r="L2998" s="2484"/>
      <c r="M2998" s="2484"/>
      <c r="N2998" s="2484"/>
      <c r="O2998" s="2484"/>
      <c r="P2998" s="2484"/>
      <c r="Q2998" s="617"/>
      <c r="R2998" s="617"/>
      <c r="S2998" s="617"/>
      <c r="T2998" s="617"/>
      <c r="U2998" s="1082"/>
      <c r="V2998" s="570"/>
      <c r="W2998" s="617"/>
      <c r="X2998" s="617"/>
      <c r="Y2998" s="617"/>
      <c r="Z2998" s="617"/>
      <c r="AA2998" s="1275">
        <f t="shared" ref="AA2998" si="1206">AA2919</f>
        <v>0</v>
      </c>
      <c r="AB2998" s="566"/>
      <c r="AC2998" s="1460"/>
      <c r="AD2998" s="1475"/>
    </row>
    <row r="2999" spans="1:30" s="2716" customFormat="1" ht="29.25" x14ac:dyDescent="0.25">
      <c r="B2999" s="822" t="s">
        <v>379</v>
      </c>
      <c r="C2999" s="2366"/>
      <c r="D2999" s="1054"/>
      <c r="E2999" s="2370">
        <f t="shared" ref="E2999:E3004" si="1207">E2920</f>
        <v>9425.2127659574471</v>
      </c>
      <c r="F2999" s="1054">
        <f t="shared" ref="F2999:H2999" si="1208">F2920</f>
        <v>1570.8510638297871</v>
      </c>
      <c r="G2999" s="1054">
        <f t="shared" si="1208"/>
        <v>1728.8521276595743</v>
      </c>
      <c r="H2999" s="1054">
        <f t="shared" si="1208"/>
        <v>110.05830963023162</v>
      </c>
      <c r="I2999" s="2483"/>
      <c r="J2999" s="2483"/>
      <c r="K2999" s="2484"/>
      <c r="L2999" s="2484"/>
      <c r="M2999" s="2484"/>
      <c r="N2999" s="2484"/>
      <c r="O2999" s="2484"/>
      <c r="P2999" s="2484"/>
      <c r="Q2999" s="617"/>
      <c r="R2999" s="617"/>
      <c r="S2999" s="617"/>
      <c r="T2999" s="617"/>
      <c r="U2999" s="1082"/>
      <c r="V2999" s="570"/>
      <c r="W2999" s="617"/>
      <c r="X2999" s="617"/>
      <c r="Y2999" s="617"/>
      <c r="Z2999" s="617"/>
      <c r="AA2999" s="1275">
        <f t="shared" ref="AA2999" si="1209">AA2920</f>
        <v>0</v>
      </c>
      <c r="AB2999" s="566"/>
      <c r="AC2999" s="1460"/>
      <c r="AD2999" s="1475"/>
    </row>
    <row r="3000" spans="1:30" x14ac:dyDescent="0.25">
      <c r="A3000" s="239">
        <v>1</v>
      </c>
      <c r="B3000" s="499" t="s">
        <v>380</v>
      </c>
      <c r="C3000" s="2366"/>
      <c r="D3000" s="1054"/>
      <c r="E3000" s="2370">
        <f t="shared" si="1207"/>
        <v>88597</v>
      </c>
      <c r="F3000" s="1054">
        <f t="shared" ref="F3000:H3000" si="1210">F2921</f>
        <v>14766</v>
      </c>
      <c r="G3000" s="1054">
        <f t="shared" si="1210"/>
        <v>16251.21</v>
      </c>
      <c r="H3000" s="1054">
        <f t="shared" si="1210"/>
        <v>110.05830963023161</v>
      </c>
      <c r="I3000" s="2483"/>
      <c r="J3000" s="2483"/>
      <c r="K3000" s="2484"/>
      <c r="L3000" s="2484"/>
      <c r="M3000" s="2484"/>
      <c r="N3000" s="2484"/>
      <c r="O3000" s="2484"/>
      <c r="P3000" s="2484"/>
      <c r="Q3000" s="617"/>
      <c r="R3000" s="617"/>
      <c r="S3000" s="617"/>
      <c r="T3000" s="617"/>
      <c r="U3000" s="1082"/>
      <c r="V3000" s="570"/>
      <c r="W3000" s="617"/>
      <c r="X3000" s="617"/>
      <c r="Y3000" s="617"/>
      <c r="Z3000" s="617"/>
      <c r="AA3000" s="1275">
        <f t="shared" ref="AA3000" si="1211">AA2921</f>
        <v>0</v>
      </c>
      <c r="AB3000" s="566"/>
      <c r="AC3000" s="1460"/>
      <c r="AD3000" s="1475"/>
    </row>
    <row r="3001" spans="1:30" ht="43.5" x14ac:dyDescent="0.25">
      <c r="A3001" s="239">
        <v>1</v>
      </c>
      <c r="B3001" s="822" t="s">
        <v>356</v>
      </c>
      <c r="C3001" s="2366"/>
      <c r="D3001" s="1054"/>
      <c r="E3001" s="2370">
        <f t="shared" si="1207"/>
        <v>12200</v>
      </c>
      <c r="F3001" s="1054">
        <f t="shared" ref="F3001:G3004" si="1212">F2922</f>
        <v>2033</v>
      </c>
      <c r="G3001" s="1054">
        <f t="shared" si="1212"/>
        <v>1089</v>
      </c>
      <c r="H3001" s="1054">
        <f>G3001/F3001*100</f>
        <v>53.566158386620756</v>
      </c>
      <c r="I3001" s="2483"/>
      <c r="J3001" s="2483"/>
      <c r="K3001" s="2484"/>
      <c r="L3001" s="2484"/>
      <c r="M3001" s="2484"/>
      <c r="N3001" s="2484"/>
      <c r="O3001" s="2484"/>
      <c r="P3001" s="2484"/>
      <c r="Q3001" s="617"/>
      <c r="R3001" s="617"/>
      <c r="S3001" s="617"/>
      <c r="T3001" s="617"/>
      <c r="U3001" s="1082"/>
      <c r="V3001" s="570"/>
      <c r="W3001" s="617"/>
      <c r="X3001" s="617"/>
      <c r="Y3001" s="617"/>
      <c r="Z3001" s="617"/>
      <c r="AA3001" s="1275">
        <f t="shared" ref="AA3001" si="1213">AA2922</f>
        <v>0</v>
      </c>
      <c r="AB3001" s="566"/>
      <c r="AC3001" s="1460"/>
      <c r="AD3001" s="1475"/>
    </row>
    <row r="3002" spans="1:30" ht="30" x14ac:dyDescent="0.25">
      <c r="A3002" s="239">
        <v>1</v>
      </c>
      <c r="B3002" s="337" t="s">
        <v>202</v>
      </c>
      <c r="C3002" s="2366"/>
      <c r="D3002" s="1054"/>
      <c r="E3002" s="2370">
        <f t="shared" si="1207"/>
        <v>1000</v>
      </c>
      <c r="F3002" s="1054">
        <f t="shared" si="1212"/>
        <v>167</v>
      </c>
      <c r="G3002" s="1054">
        <f t="shared" si="1212"/>
        <v>0</v>
      </c>
      <c r="H3002" s="1054">
        <f>G3002/F3002*100</f>
        <v>0</v>
      </c>
      <c r="I3002" s="2483"/>
      <c r="J3002" s="2483"/>
      <c r="K3002" s="2484"/>
      <c r="L3002" s="2484"/>
      <c r="M3002" s="2484"/>
      <c r="N3002" s="2484"/>
      <c r="O3002" s="2484"/>
      <c r="P3002" s="2484"/>
      <c r="Q3002" s="617"/>
      <c r="R3002" s="617"/>
      <c r="S3002" s="617"/>
      <c r="T3002" s="617"/>
      <c r="U3002" s="1082"/>
      <c r="V3002" s="570"/>
      <c r="W3002" s="617"/>
      <c r="X3002" s="617"/>
      <c r="Y3002" s="617"/>
      <c r="Z3002" s="617"/>
      <c r="AA3002" s="1275">
        <f t="shared" ref="AA3002" si="1214">AA2923</f>
        <v>0</v>
      </c>
      <c r="AB3002" s="566"/>
      <c r="AC3002" s="1460"/>
      <c r="AD3002" s="1475"/>
    </row>
    <row r="3003" spans="1:30" ht="86.25" x14ac:dyDescent="0.25">
      <c r="A3003" s="239">
        <v>1</v>
      </c>
      <c r="B3003" s="822" t="s">
        <v>364</v>
      </c>
      <c r="C3003" s="2366"/>
      <c r="D3003" s="1054"/>
      <c r="E3003" s="2370">
        <f t="shared" si="1207"/>
        <v>1000</v>
      </c>
      <c r="F3003" s="1054">
        <f t="shared" si="1212"/>
        <v>167</v>
      </c>
      <c r="G3003" s="1054">
        <f t="shared" si="1212"/>
        <v>459</v>
      </c>
      <c r="H3003" s="1054">
        <f>G3003/F3003*100</f>
        <v>274.85029940119762</v>
      </c>
      <c r="I3003" s="2483"/>
      <c r="J3003" s="2483"/>
      <c r="K3003" s="2484"/>
      <c r="L3003" s="2484"/>
      <c r="M3003" s="2484"/>
      <c r="N3003" s="2484"/>
      <c r="O3003" s="2484"/>
      <c r="P3003" s="2484"/>
      <c r="Q3003" s="617"/>
      <c r="R3003" s="617"/>
      <c r="S3003" s="617"/>
      <c r="T3003" s="617"/>
      <c r="U3003" s="1082"/>
      <c r="V3003" s="570"/>
      <c r="W3003" s="617"/>
      <c r="X3003" s="617"/>
      <c r="Y3003" s="617"/>
      <c r="Z3003" s="617"/>
      <c r="AA3003" s="1275">
        <f t="shared" ref="AA3003" si="1215">AA2924</f>
        <v>0</v>
      </c>
      <c r="AB3003" s="566"/>
      <c r="AC3003" s="1460"/>
      <c r="AD3003" s="1475"/>
    </row>
    <row r="3004" spans="1:30" x14ac:dyDescent="0.25">
      <c r="A3004" s="239">
        <v>1</v>
      </c>
      <c r="B3004" s="826" t="s">
        <v>235</v>
      </c>
      <c r="C3004" s="2366"/>
      <c r="D3004" s="1054"/>
      <c r="E3004" s="2370">
        <f t="shared" si="1207"/>
        <v>4700</v>
      </c>
      <c r="F3004" s="1054">
        <f t="shared" si="1212"/>
        <v>784</v>
      </c>
      <c r="G3004" s="1054">
        <f t="shared" si="1212"/>
        <v>689</v>
      </c>
      <c r="H3004" s="1054">
        <f>G3004/F3004*100</f>
        <v>87.882653061224488</v>
      </c>
      <c r="I3004" s="2483"/>
      <c r="J3004" s="2483"/>
      <c r="K3004" s="2484"/>
      <c r="L3004" s="2484"/>
      <c r="M3004" s="2484"/>
      <c r="N3004" s="2484"/>
      <c r="O3004" s="2484"/>
      <c r="P3004" s="2484"/>
      <c r="Q3004" s="617">
        <f t="shared" ref="Q3004:AA3004" si="1216">Q2925</f>
        <v>5436.9552100000001</v>
      </c>
      <c r="R3004" s="617">
        <f t="shared" ref="R3004" si="1217">R2925</f>
        <v>5436.9552100000001</v>
      </c>
      <c r="S3004" s="617">
        <f t="shared" si="1216"/>
        <v>906.15920166666672</v>
      </c>
      <c r="T3004" s="617">
        <f t="shared" si="1216"/>
        <v>749.3021</v>
      </c>
      <c r="U3004" s="1082">
        <f t="shared" si="1216"/>
        <v>0</v>
      </c>
      <c r="V3004" s="570">
        <f t="shared" si="1216"/>
        <v>0</v>
      </c>
      <c r="W3004" s="617">
        <f t="shared" si="1216"/>
        <v>-156.85710166666672</v>
      </c>
      <c r="X3004" s="617">
        <f t="shared" si="1216"/>
        <v>0</v>
      </c>
      <c r="Y3004" s="617">
        <f t="shared" si="1216"/>
        <v>0</v>
      </c>
      <c r="Z3004" s="617">
        <f t="shared" si="1216"/>
        <v>749.3021</v>
      </c>
      <c r="AA3004" s="1275">
        <f t="shared" si="1216"/>
        <v>0</v>
      </c>
      <c r="AB3004" s="566">
        <f t="shared" ref="AB3004" si="1218">AB2925</f>
        <v>0</v>
      </c>
      <c r="AC3004" s="1460"/>
      <c r="AD3004" s="1475"/>
    </row>
    <row r="3005" spans="1:30" ht="29.25" x14ac:dyDescent="0.25">
      <c r="A3005" s="239">
        <v>1</v>
      </c>
      <c r="B3005" s="339" t="s">
        <v>280</v>
      </c>
      <c r="C3005" s="2366"/>
      <c r="D3005" s="1054"/>
      <c r="E3005" s="2373">
        <f t="shared" ref="E3005:H3009" si="1219">E2932</f>
        <v>108742.5</v>
      </c>
      <c r="F3005" s="2372">
        <f t="shared" si="1219"/>
        <v>18123.5</v>
      </c>
      <c r="G3005" s="2372">
        <f t="shared" si="1219"/>
        <v>7942.9049999999997</v>
      </c>
      <c r="H3005" s="2372">
        <f t="shared" si="1219"/>
        <v>43.826551162854855</v>
      </c>
      <c r="I3005" s="2483"/>
      <c r="J3005" s="2483"/>
      <c r="K3005" s="2484"/>
      <c r="L3005" s="2484"/>
      <c r="M3005" s="2484"/>
      <c r="N3005" s="2484"/>
      <c r="O3005" s="2484"/>
      <c r="P3005" s="2484"/>
      <c r="Q3005" s="617"/>
      <c r="R3005" s="617"/>
      <c r="S3005" s="617"/>
      <c r="T3005" s="617"/>
      <c r="U3005" s="1082"/>
      <c r="V3005" s="570"/>
      <c r="W3005" s="617"/>
      <c r="X3005" s="617"/>
      <c r="Y3005" s="617"/>
      <c r="Z3005" s="617"/>
      <c r="AA3005" s="1279">
        <f t="shared" ref="AA3005" si="1220">AA2932</f>
        <v>0</v>
      </c>
      <c r="AB3005" s="566"/>
      <c r="AC3005" s="1460"/>
      <c r="AD3005" s="1475"/>
    </row>
    <row r="3006" spans="1:30" ht="43.5" x14ac:dyDescent="0.25">
      <c r="A3006" s="239">
        <v>1</v>
      </c>
      <c r="B3006" s="339" t="s">
        <v>309</v>
      </c>
      <c r="C3006" s="2366"/>
      <c r="D3006" s="1054"/>
      <c r="E3006" s="2373">
        <f t="shared" si="1219"/>
        <v>28663</v>
      </c>
      <c r="F3006" s="2372">
        <f t="shared" si="1219"/>
        <v>4777</v>
      </c>
      <c r="G3006" s="2372">
        <f t="shared" si="1219"/>
        <v>435</v>
      </c>
      <c r="H3006" s="2372">
        <f t="shared" si="1219"/>
        <v>9.1061335566254975</v>
      </c>
      <c r="I3006" s="2483"/>
      <c r="J3006" s="2483"/>
      <c r="K3006" s="2484"/>
      <c r="L3006" s="2484"/>
      <c r="M3006" s="2484"/>
      <c r="N3006" s="2484"/>
      <c r="O3006" s="2484"/>
      <c r="P3006" s="2484"/>
      <c r="Q3006" s="617"/>
      <c r="R3006" s="617"/>
      <c r="S3006" s="617"/>
      <c r="T3006" s="617"/>
      <c r="U3006" s="1082"/>
      <c r="V3006" s="570"/>
      <c r="W3006" s="617"/>
      <c r="X3006" s="617"/>
      <c r="Y3006" s="617"/>
      <c r="Z3006" s="617"/>
      <c r="AA3006" s="1279">
        <f t="shared" ref="AA3006" si="1221">AA2933</f>
        <v>0</v>
      </c>
      <c r="AB3006" s="566"/>
      <c r="AC3006" s="1460"/>
      <c r="AD3006" s="1475"/>
    </row>
    <row r="3007" spans="1:30" ht="29.25" x14ac:dyDescent="0.25">
      <c r="A3007" s="239">
        <v>1</v>
      </c>
      <c r="B3007" s="829" t="s">
        <v>281</v>
      </c>
      <c r="C3007" s="2366"/>
      <c r="D3007" s="1054"/>
      <c r="E3007" s="2373">
        <f t="shared" si="1219"/>
        <v>83402.212765957447</v>
      </c>
      <c r="F3007" s="2372">
        <f t="shared" si="1219"/>
        <v>13900.851063829787</v>
      </c>
      <c r="G3007" s="2372">
        <f t="shared" si="1219"/>
        <v>8277.8521276595748</v>
      </c>
      <c r="H3007" s="2372">
        <f t="shared" si="1219"/>
        <v>59.549246946459732</v>
      </c>
      <c r="I3007" s="2483"/>
      <c r="J3007" s="2483"/>
      <c r="K3007" s="2484"/>
      <c r="L3007" s="2484"/>
      <c r="M3007" s="2484"/>
      <c r="N3007" s="2484"/>
      <c r="O3007" s="2484"/>
      <c r="P3007" s="2484"/>
      <c r="Q3007" s="617"/>
      <c r="R3007" s="617"/>
      <c r="S3007" s="617"/>
      <c r="T3007" s="617"/>
      <c r="U3007" s="1082"/>
      <c r="V3007" s="570"/>
      <c r="W3007" s="617"/>
      <c r="X3007" s="617"/>
      <c r="Y3007" s="617"/>
      <c r="Z3007" s="617"/>
      <c r="AA3007" s="1279">
        <f t="shared" ref="AA3007" si="1222">AA2934</f>
        <v>0</v>
      </c>
      <c r="AB3007" s="566"/>
      <c r="AC3007" s="1460"/>
      <c r="AD3007" s="1475"/>
    </row>
    <row r="3008" spans="1:30" ht="29.25" x14ac:dyDescent="0.25">
      <c r="A3008" s="239">
        <v>1</v>
      </c>
      <c r="B3008" s="339" t="s">
        <v>282</v>
      </c>
      <c r="C3008" s="2540"/>
      <c r="D3008" s="1054"/>
      <c r="E3008" s="2373">
        <f t="shared" si="1219"/>
        <v>25600</v>
      </c>
      <c r="F3008" s="2372">
        <f t="shared" si="1219"/>
        <v>4267</v>
      </c>
      <c r="G3008" s="2372">
        <f t="shared" si="1219"/>
        <v>3428</v>
      </c>
      <c r="H3008" s="2372">
        <f t="shared" si="1219"/>
        <v>80.337473634872282</v>
      </c>
      <c r="I3008" s="2483"/>
      <c r="J3008" s="2483"/>
      <c r="K3008" s="2484"/>
      <c r="L3008" s="2484"/>
      <c r="M3008" s="2484"/>
      <c r="N3008" s="2484"/>
      <c r="O3008" s="2484"/>
      <c r="P3008" s="2484"/>
      <c r="Q3008" s="617">
        <f t="shared" ref="Q3008:AA3008" si="1223">Q2935</f>
        <v>13189.175999999999</v>
      </c>
      <c r="R3008" s="617">
        <f t="shared" ref="R3008" si="1224">R2935</f>
        <v>13189.175999999999</v>
      </c>
      <c r="S3008" s="617">
        <f t="shared" si="1223"/>
        <v>2198.1959999999999</v>
      </c>
      <c r="T3008" s="617">
        <f t="shared" si="1223"/>
        <v>1546.73064</v>
      </c>
      <c r="U3008" s="1082">
        <f t="shared" si="1223"/>
        <v>0</v>
      </c>
      <c r="V3008" s="570">
        <f t="shared" si="1223"/>
        <v>0</v>
      </c>
      <c r="W3008" s="617">
        <f t="shared" si="1223"/>
        <v>-651.46535999999992</v>
      </c>
      <c r="X3008" s="617">
        <f t="shared" si="1223"/>
        <v>-0.99917999999999996</v>
      </c>
      <c r="Y3008" s="617">
        <f t="shared" si="1223"/>
        <v>0</v>
      </c>
      <c r="Z3008" s="617">
        <f t="shared" si="1223"/>
        <v>1546.73064</v>
      </c>
      <c r="AA3008" s="1279">
        <f t="shared" si="1223"/>
        <v>0</v>
      </c>
      <c r="AB3008" s="566">
        <f t="shared" ref="AB3008" si="1225">AB2935</f>
        <v>0</v>
      </c>
      <c r="AC3008" s="1460"/>
      <c r="AD3008" s="1475"/>
    </row>
    <row r="3009" spans="1:30" x14ac:dyDescent="0.25">
      <c r="A3009" s="239">
        <v>1</v>
      </c>
      <c r="B3009" s="824" t="s">
        <v>138</v>
      </c>
      <c r="C3009" s="2541"/>
      <c r="D3009" s="1054"/>
      <c r="E3009" s="2373">
        <f t="shared" si="1219"/>
        <v>398633.32380952378</v>
      </c>
      <c r="F3009" s="2372">
        <f t="shared" si="1219"/>
        <v>66440.21428571429</v>
      </c>
      <c r="G3009" s="2372">
        <f t="shared" si="1219"/>
        <v>34667.34071428571</v>
      </c>
      <c r="H3009" s="2372">
        <f t="shared" si="1219"/>
        <v>52.178249403599139</v>
      </c>
      <c r="I3009" s="2483"/>
      <c r="J3009" s="2483"/>
      <c r="K3009" s="2484"/>
      <c r="L3009" s="2484"/>
      <c r="M3009" s="2484"/>
      <c r="N3009" s="2484"/>
      <c r="O3009" s="2484"/>
      <c r="P3009" s="2484"/>
      <c r="Q3009" s="617">
        <f t="shared" ref="Q3009:AA3009" si="1226">Q2936</f>
        <v>383479.14094999997</v>
      </c>
      <c r="R3009" s="617">
        <f t="shared" ref="R3009" si="1227">R2936</f>
        <v>383479.14094999997</v>
      </c>
      <c r="S3009" s="617">
        <f t="shared" si="1226"/>
        <v>66269.166033333328</v>
      </c>
      <c r="T3009" s="617">
        <f t="shared" si="1226"/>
        <v>63487.121580000006</v>
      </c>
      <c r="U3009" s="1082">
        <f t="shared" si="1226"/>
        <v>0</v>
      </c>
      <c r="V3009" s="570">
        <f t="shared" si="1226"/>
        <v>0</v>
      </c>
      <c r="W3009" s="617">
        <f t="shared" si="1226"/>
        <v>-2782.0444533333202</v>
      </c>
      <c r="X3009" s="617">
        <f t="shared" si="1226"/>
        <v>-0.99917999999999996</v>
      </c>
      <c r="Y3009" s="617">
        <f t="shared" si="1226"/>
        <v>-86.54482999999999</v>
      </c>
      <c r="Z3009" s="617">
        <f t="shared" si="1226"/>
        <v>63400.576750000007</v>
      </c>
      <c r="AA3009" s="1279">
        <f t="shared" si="1226"/>
        <v>0</v>
      </c>
      <c r="AB3009" s="566">
        <f t="shared" ref="AB3009" si="1228">AB2936</f>
        <v>0</v>
      </c>
      <c r="AC3009" s="1460"/>
      <c r="AD3009" s="1475"/>
    </row>
    <row r="3010" spans="1:30" s="249" customFormat="1" ht="29.25" x14ac:dyDescent="0.25">
      <c r="A3010" s="239">
        <v>1</v>
      </c>
      <c r="B3010" s="2577" t="s">
        <v>69</v>
      </c>
      <c r="C3010" s="2578"/>
      <c r="D3010" s="2551"/>
      <c r="E3010" s="2360">
        <f t="shared" ref="E3010:P3010" si="1229">SUM(E2944)</f>
        <v>1534</v>
      </c>
      <c r="F3010" s="2551">
        <f t="shared" si="1229"/>
        <v>256</v>
      </c>
      <c r="G3010" s="2551">
        <f t="shared" si="1229"/>
        <v>152</v>
      </c>
      <c r="H3010" s="2551">
        <f t="shared" si="1229"/>
        <v>59.375</v>
      </c>
      <c r="I3010" s="2551">
        <f t="shared" si="1229"/>
        <v>9.8031290743155157</v>
      </c>
      <c r="J3010" s="2551">
        <f t="shared" si="1229"/>
        <v>10.171052631578947</v>
      </c>
      <c r="K3010" s="2551">
        <f t="shared" si="1229"/>
        <v>15038</v>
      </c>
      <c r="L3010" s="2551">
        <f t="shared" si="1229"/>
        <v>2506</v>
      </c>
      <c r="M3010" s="2551">
        <f t="shared" si="1229"/>
        <v>1546</v>
      </c>
      <c r="N3010" s="2551">
        <f t="shared" si="1229"/>
        <v>61.691939345570631</v>
      </c>
      <c r="O3010" s="2551">
        <f t="shared" si="1229"/>
        <v>51</v>
      </c>
      <c r="P3010" s="2551">
        <f t="shared" si="1229"/>
        <v>181.88235294117646</v>
      </c>
      <c r="Q3010" s="617"/>
      <c r="R3010" s="617"/>
      <c r="S3010" s="617"/>
      <c r="T3010" s="617"/>
      <c r="U3010" s="1082"/>
      <c r="V3010" s="570"/>
      <c r="W3010" s="617"/>
      <c r="X3010" s="617"/>
      <c r="Y3010" s="617"/>
      <c r="Z3010" s="617"/>
      <c r="AA3010" s="1318">
        <f t="shared" ref="AA3010" si="1230">SUM(AA2944)</f>
        <v>0</v>
      </c>
      <c r="AB3010" s="566"/>
      <c r="AC3010" s="1460"/>
      <c r="AD3010" s="1475"/>
    </row>
    <row r="3011" spans="1:30" ht="29.25" x14ac:dyDescent="0.25">
      <c r="A3011" s="239">
        <v>1</v>
      </c>
      <c r="B3011" s="2579" t="s">
        <v>16</v>
      </c>
      <c r="C3011" s="2580"/>
      <c r="D3011" s="2534"/>
      <c r="E3011" s="2535">
        <f t="shared" ref="E3011:P3011" si="1231">SUM(E2950)</f>
        <v>2561</v>
      </c>
      <c r="F3011" s="2534">
        <f t="shared" si="1231"/>
        <v>428</v>
      </c>
      <c r="G3011" s="2534">
        <f t="shared" si="1231"/>
        <v>292</v>
      </c>
      <c r="H3011" s="2534">
        <f t="shared" si="1231"/>
        <v>68.224299065420553</v>
      </c>
      <c r="I3011" s="2534">
        <f t="shared" si="1231"/>
        <v>5.7411167512690353</v>
      </c>
      <c r="J3011" s="2534">
        <f t="shared" si="1231"/>
        <v>6.8904109589041092</v>
      </c>
      <c r="K3011" s="2534">
        <f t="shared" si="1231"/>
        <v>14703</v>
      </c>
      <c r="L3011" s="2534">
        <f t="shared" si="1231"/>
        <v>2451</v>
      </c>
      <c r="M3011" s="2534">
        <f t="shared" si="1231"/>
        <v>2012</v>
      </c>
      <c r="N3011" s="2534">
        <f t="shared" si="1231"/>
        <v>82.088943288453692</v>
      </c>
      <c r="O3011" s="2534">
        <f t="shared" si="1231"/>
        <v>61</v>
      </c>
      <c r="P3011" s="2534">
        <f t="shared" si="1231"/>
        <v>197.90163934426229</v>
      </c>
      <c r="Q3011" s="618"/>
      <c r="R3011" s="618"/>
      <c r="S3011" s="618"/>
      <c r="T3011" s="618"/>
      <c r="U3011" s="1507"/>
      <c r="V3011" s="571"/>
      <c r="W3011" s="618"/>
      <c r="X3011" s="618"/>
      <c r="Y3011" s="618"/>
      <c r="Z3011" s="618"/>
      <c r="AA3011" s="1320">
        <f t="shared" ref="AA3011" si="1232">SUM(AA2950)</f>
        <v>0</v>
      </c>
      <c r="AB3011" s="1194"/>
      <c r="AC3011" s="1460"/>
      <c r="AD3011" s="1475"/>
    </row>
    <row r="3012" spans="1:30" ht="29.25" x14ac:dyDescent="0.25">
      <c r="A3012" s="239">
        <v>1</v>
      </c>
      <c r="B3012" s="1031" t="s">
        <v>215</v>
      </c>
      <c r="C3012" s="1031"/>
      <c r="D3012" s="2581"/>
      <c r="E3012" s="2476">
        <f t="shared" ref="E3012:P3012" si="1233">SUM(E2951)</f>
        <v>4095</v>
      </c>
      <c r="F3012" s="2581">
        <f t="shared" si="1233"/>
        <v>684</v>
      </c>
      <c r="G3012" s="2581">
        <f t="shared" si="1233"/>
        <v>444</v>
      </c>
      <c r="H3012" s="2581">
        <f t="shared" si="1233"/>
        <v>64.912280701754383</v>
      </c>
      <c r="I3012" s="2581">
        <f t="shared" si="1233"/>
        <v>7.2627594627594627</v>
      </c>
      <c r="J3012" s="2581">
        <f t="shared" si="1233"/>
        <v>17.061463590483058</v>
      </c>
      <c r="K3012" s="2581">
        <f t="shared" si="1233"/>
        <v>29741</v>
      </c>
      <c r="L3012" s="2581">
        <f t="shared" si="1233"/>
        <v>4957</v>
      </c>
      <c r="M3012" s="2581">
        <f t="shared" si="1233"/>
        <v>3558</v>
      </c>
      <c r="N3012" s="2581">
        <f t="shared" si="1233"/>
        <v>71.777284647972564</v>
      </c>
      <c r="O3012" s="2581">
        <f t="shared" si="1233"/>
        <v>112</v>
      </c>
      <c r="P3012" s="2581">
        <f t="shared" si="1233"/>
        <v>190.60714285714286</v>
      </c>
      <c r="Q3012" s="615">
        <f t="shared" ref="Q3012:AA3012" si="1234">SUM(Q2951)</f>
        <v>83808.81531478402</v>
      </c>
      <c r="R3012" s="615">
        <f t="shared" ref="R3012" si="1235">SUM(R2951)</f>
        <v>83808.81531478402</v>
      </c>
      <c r="S3012" s="615">
        <f t="shared" si="1234"/>
        <v>13968.135885797337</v>
      </c>
      <c r="T3012" s="615">
        <f t="shared" si="1234"/>
        <v>7484.8829000000005</v>
      </c>
      <c r="U3012" s="1086">
        <f t="shared" si="1234"/>
        <v>0</v>
      </c>
      <c r="V3012" s="568">
        <f t="shared" si="1234"/>
        <v>0</v>
      </c>
      <c r="W3012" s="615">
        <f t="shared" si="1234"/>
        <v>-6483.2529857973368</v>
      </c>
      <c r="X3012" s="615">
        <f t="shared" si="1234"/>
        <v>0</v>
      </c>
      <c r="Y3012" s="615">
        <f t="shared" si="1234"/>
        <v>-83.188960000000009</v>
      </c>
      <c r="Z3012" s="615">
        <f t="shared" si="1234"/>
        <v>7401.6939400000001</v>
      </c>
      <c r="AA3012" s="2582">
        <f t="shared" si="1234"/>
        <v>0</v>
      </c>
      <c r="AB3012" s="1199">
        <f t="shared" ref="AB3012:AB3016" si="1236">SUM(AB2951)</f>
        <v>0</v>
      </c>
      <c r="AC3012" s="1460"/>
      <c r="AD3012" s="1475"/>
    </row>
    <row r="3013" spans="1:30" ht="15.75" x14ac:dyDescent="0.25">
      <c r="A3013" s="239">
        <v>1</v>
      </c>
      <c r="B3013" s="2583" t="s">
        <v>211</v>
      </c>
      <c r="C3013" s="2584"/>
      <c r="D3013" s="2585"/>
      <c r="E3013" s="2586">
        <f t="shared" ref="E3013:P3013" si="1237">SUM(E2952)</f>
        <v>11040</v>
      </c>
      <c r="F3013" s="2585">
        <f t="shared" si="1237"/>
        <v>1840</v>
      </c>
      <c r="G3013" s="2585">
        <f t="shared" si="1237"/>
        <v>1842</v>
      </c>
      <c r="H3013" s="2585">
        <f t="shared" si="1237"/>
        <v>100.10869565217391</v>
      </c>
      <c r="I3013" s="2585">
        <f t="shared" si="1237"/>
        <v>0</v>
      </c>
      <c r="J3013" s="2585">
        <f t="shared" si="1237"/>
        <v>0</v>
      </c>
      <c r="K3013" s="2585">
        <f t="shared" si="1237"/>
        <v>0</v>
      </c>
      <c r="L3013" s="2585">
        <f t="shared" si="1237"/>
        <v>0</v>
      </c>
      <c r="M3013" s="2585">
        <f t="shared" si="1237"/>
        <v>0</v>
      </c>
      <c r="N3013" s="2585">
        <f t="shared" si="1237"/>
        <v>0</v>
      </c>
      <c r="O3013" s="2585">
        <f t="shared" si="1237"/>
        <v>0</v>
      </c>
      <c r="P3013" s="2585">
        <f t="shared" si="1237"/>
        <v>0</v>
      </c>
      <c r="Q3013" s="619">
        <f t="shared" ref="Q3013:AA3013" si="1238">SUM(Q2952)</f>
        <v>0</v>
      </c>
      <c r="R3013" s="619">
        <f t="shared" ref="R3013" si="1239">SUM(R2952)</f>
        <v>0</v>
      </c>
      <c r="S3013" s="619">
        <f t="shared" si="1238"/>
        <v>0</v>
      </c>
      <c r="T3013" s="619">
        <f t="shared" si="1238"/>
        <v>0</v>
      </c>
      <c r="U3013" s="1085">
        <f t="shared" si="1238"/>
        <v>0</v>
      </c>
      <c r="V3013" s="569">
        <f t="shared" si="1238"/>
        <v>0</v>
      </c>
      <c r="W3013" s="619">
        <f t="shared" si="1238"/>
        <v>0</v>
      </c>
      <c r="X3013" s="619">
        <f t="shared" si="1238"/>
        <v>0</v>
      </c>
      <c r="Y3013" s="619">
        <f t="shared" si="1238"/>
        <v>0</v>
      </c>
      <c r="Z3013" s="619">
        <f t="shared" si="1238"/>
        <v>0</v>
      </c>
      <c r="AA3013" s="2587">
        <f t="shared" si="1238"/>
        <v>0</v>
      </c>
      <c r="AB3013" s="612">
        <f t="shared" si="1236"/>
        <v>0</v>
      </c>
      <c r="AC3013" s="1460"/>
      <c r="AD3013" s="1475"/>
    </row>
    <row r="3014" spans="1:30" x14ac:dyDescent="0.25">
      <c r="A3014" s="239">
        <v>1</v>
      </c>
      <c r="B3014" s="2588" t="s">
        <v>212</v>
      </c>
      <c r="C3014" s="2589"/>
      <c r="D3014" s="2590"/>
      <c r="E3014" s="2591">
        <f t="shared" ref="E3014:H3016" si="1240">SUM(E2953)</f>
        <v>11020</v>
      </c>
      <c r="F3014" s="2590">
        <f t="shared" si="1240"/>
        <v>1837</v>
      </c>
      <c r="G3014" s="2590">
        <f t="shared" si="1240"/>
        <v>1842</v>
      </c>
      <c r="H3014" s="2590">
        <f t="shared" si="1240"/>
        <v>100.27218290691344</v>
      </c>
      <c r="I3014" s="2592"/>
      <c r="J3014" s="2593"/>
      <c r="K3014" s="2590"/>
      <c r="L3014" s="2590"/>
      <c r="M3014" s="2590"/>
      <c r="N3014" s="2594"/>
      <c r="O3014" s="2590"/>
      <c r="P3014" s="2594"/>
      <c r="Q3014" s="619"/>
      <c r="R3014" s="619"/>
      <c r="S3014" s="619"/>
      <c r="T3014" s="619"/>
      <c r="U3014" s="1085"/>
      <c r="V3014" s="569"/>
      <c r="W3014" s="619"/>
      <c r="X3014" s="619"/>
      <c r="Y3014" s="619"/>
      <c r="Z3014" s="619"/>
      <c r="AA3014" s="2595">
        <f t="shared" ref="AA3014" si="1241">SUM(AA2953)</f>
        <v>0</v>
      </c>
      <c r="AB3014" s="612"/>
      <c r="AC3014" s="1460"/>
      <c r="AD3014" s="1475"/>
    </row>
    <row r="3015" spans="1:30" ht="30" x14ac:dyDescent="0.25">
      <c r="A3015" s="239">
        <v>1</v>
      </c>
      <c r="B3015" s="2598" t="s">
        <v>213</v>
      </c>
      <c r="C3015" s="2599"/>
      <c r="D3015" s="2600"/>
      <c r="E3015" s="2389">
        <f t="shared" si="1240"/>
        <v>20</v>
      </c>
      <c r="F3015" s="2600">
        <f t="shared" si="1240"/>
        <v>3</v>
      </c>
      <c r="G3015" s="2600">
        <f t="shared" si="1240"/>
        <v>0</v>
      </c>
      <c r="H3015" s="2600">
        <f t="shared" si="1240"/>
        <v>0</v>
      </c>
      <c r="I3015" s="2601"/>
      <c r="J3015" s="2394"/>
      <c r="K3015" s="2600"/>
      <c r="L3015" s="2600"/>
      <c r="M3015" s="2600"/>
      <c r="N3015" s="2391"/>
      <c r="O3015" s="2600"/>
      <c r="P3015" s="2391"/>
      <c r="Q3015" s="617"/>
      <c r="R3015" s="617"/>
      <c r="S3015" s="617"/>
      <c r="T3015" s="617"/>
      <c r="U3015" s="1082"/>
      <c r="V3015" s="570"/>
      <c r="W3015" s="617"/>
      <c r="X3015" s="617"/>
      <c r="Y3015" s="617"/>
      <c r="Z3015" s="617"/>
      <c r="AA3015" s="2602">
        <f t="shared" ref="AA3015" si="1242">SUM(AA2954)</f>
        <v>0</v>
      </c>
      <c r="AB3015" s="566"/>
      <c r="AC3015" s="1460"/>
      <c r="AD3015" s="1475"/>
    </row>
    <row r="3016" spans="1:30" ht="29.25" thickBot="1" x14ac:dyDescent="0.3">
      <c r="A3016" s="239">
        <v>1</v>
      </c>
      <c r="B3016" s="2603" t="s">
        <v>218</v>
      </c>
      <c r="C3016" s="2604"/>
      <c r="D3016" s="2605"/>
      <c r="E3016" s="2606">
        <f t="shared" si="1240"/>
        <v>11040</v>
      </c>
      <c r="F3016" s="2605">
        <f t="shared" si="1240"/>
        <v>1840</v>
      </c>
      <c r="G3016" s="2605">
        <f t="shared" si="1240"/>
        <v>1842</v>
      </c>
      <c r="H3016" s="2605">
        <f t="shared" si="1240"/>
        <v>100.10869565217391</v>
      </c>
      <c r="I3016" s="2607"/>
      <c r="J3016" s="2608"/>
      <c r="K3016" s="2605"/>
      <c r="L3016" s="2605"/>
      <c r="M3016" s="2605"/>
      <c r="N3016" s="2407"/>
      <c r="O3016" s="2605"/>
      <c r="P3016" s="2407"/>
      <c r="Q3016" s="621">
        <f t="shared" ref="Q3016:AA3016" si="1243">SUM(Q2955)</f>
        <v>35107.402000000002</v>
      </c>
      <c r="R3016" s="621">
        <f t="shared" ref="R3016" si="1244">SUM(R2955)</f>
        <v>35107.402000000002</v>
      </c>
      <c r="S3016" s="621">
        <f t="shared" si="1243"/>
        <v>5851.233666666667</v>
      </c>
      <c r="T3016" s="621">
        <f t="shared" si="1243"/>
        <v>5851.2336599999999</v>
      </c>
      <c r="U3016" s="1936">
        <f t="shared" si="1243"/>
        <v>0</v>
      </c>
      <c r="V3016" s="658">
        <f t="shared" si="1243"/>
        <v>0</v>
      </c>
      <c r="W3016" s="621">
        <f t="shared" si="1243"/>
        <v>-6.6666671045823023E-6</v>
      </c>
      <c r="X3016" s="621">
        <f t="shared" si="1243"/>
        <v>0</v>
      </c>
      <c r="Y3016" s="621">
        <f t="shared" si="1243"/>
        <v>-56.25544</v>
      </c>
      <c r="Z3016" s="621">
        <f t="shared" si="1243"/>
        <v>5794.97822</v>
      </c>
      <c r="AA3016" s="2609">
        <f t="shared" si="1243"/>
        <v>0</v>
      </c>
      <c r="AB3016" s="1280">
        <f t="shared" si="1236"/>
        <v>0</v>
      </c>
      <c r="AC3016" s="1460"/>
      <c r="AD3016" s="1475"/>
    </row>
    <row r="3017" spans="1:30" ht="47.25" x14ac:dyDescent="0.25">
      <c r="A3017" s="239">
        <v>1</v>
      </c>
      <c r="B3017" s="2296" t="s">
        <v>331</v>
      </c>
      <c r="C3017" s="2610"/>
      <c r="D3017" s="2610"/>
      <c r="E3017" s="442"/>
      <c r="F3017" s="2148"/>
      <c r="G3017" s="2148"/>
      <c r="H3017" s="2148"/>
      <c r="I3017" s="2148"/>
      <c r="J3017" s="2148"/>
      <c r="K3017" s="2148"/>
      <c r="L3017" s="2148"/>
      <c r="M3017" s="2148"/>
      <c r="N3017" s="2148"/>
      <c r="O3017" s="2148"/>
      <c r="P3017" s="2148"/>
      <c r="Q3017" s="569"/>
      <c r="R3017" s="569"/>
      <c r="S3017" s="612"/>
      <c r="T3017" s="569"/>
      <c r="U3017" s="1085"/>
      <c r="V3017" s="569"/>
      <c r="W3017" s="569"/>
      <c r="X3017" s="569"/>
      <c r="Y3017" s="569"/>
      <c r="Z3017" s="569"/>
      <c r="AA3017" s="2611"/>
      <c r="AB3017" s="612"/>
      <c r="AC3017" s="1460"/>
      <c r="AD3017" s="1475"/>
    </row>
    <row r="3018" spans="1:30" x14ac:dyDescent="0.25">
      <c r="A3018" s="239">
        <v>1</v>
      </c>
      <c r="B3018" s="1903" t="s">
        <v>5</v>
      </c>
      <c r="C3018" s="1904"/>
      <c r="D3018" s="1903"/>
      <c r="E3018" s="422"/>
      <c r="F3018" s="2502"/>
      <c r="G3018" s="2502"/>
      <c r="H3018" s="2502"/>
      <c r="I3018" s="2502"/>
      <c r="J3018" s="2502"/>
      <c r="K3018" s="2558"/>
      <c r="L3018" s="2558"/>
      <c r="M3018" s="2558"/>
      <c r="N3018" s="2558"/>
      <c r="O3018" s="2558"/>
      <c r="P3018" s="2558"/>
      <c r="Q3018" s="570"/>
      <c r="R3018" s="570"/>
      <c r="S3018" s="566"/>
      <c r="T3018" s="570"/>
      <c r="U3018" s="1082"/>
      <c r="V3018" s="570"/>
      <c r="W3018" s="570"/>
      <c r="X3018" s="570"/>
      <c r="Y3018" s="570"/>
      <c r="Z3018" s="570"/>
      <c r="AA3018" s="2559"/>
      <c r="AB3018" s="566"/>
      <c r="AC3018" s="1460"/>
      <c r="AD3018" s="1475"/>
    </row>
    <row r="3019" spans="1:30" x14ac:dyDescent="0.25">
      <c r="A3019" s="239">
        <v>1</v>
      </c>
      <c r="B3019" s="3" t="s">
        <v>24</v>
      </c>
      <c r="C3019" s="1473" t="s">
        <v>276</v>
      </c>
      <c r="D3019" s="375">
        <v>340</v>
      </c>
      <c r="E3019" s="422">
        <v>168</v>
      </c>
      <c r="F3019" s="213">
        <f>ROUND(E3019/12*$B$4,0)</f>
        <v>28</v>
      </c>
      <c r="G3019" s="213">
        <v>19</v>
      </c>
      <c r="H3019" s="213">
        <f t="shared" ref="H3019:H3028" si="1245">G3019/F3019*100</f>
        <v>67.857142857142861</v>
      </c>
      <c r="I3019" s="2503">
        <v>6.1</v>
      </c>
      <c r="J3019" s="269">
        <f t="shared" ref="J3019:J3028" si="1246">M3019/G3019</f>
        <v>4.0526315789473681</v>
      </c>
      <c r="K3019" s="270">
        <f t="shared" ref="K3019:K3027" si="1247">ROUND(E3019*I3019,0)</f>
        <v>1025</v>
      </c>
      <c r="L3019" s="270">
        <f>ROUND(K3019/12*$B$4,0)</f>
        <v>171</v>
      </c>
      <c r="M3019" s="270">
        <v>77</v>
      </c>
      <c r="N3019" s="270">
        <f t="shared" ref="N3019:N3028" si="1248">M3019/L3019*100</f>
        <v>45.029239766081872</v>
      </c>
      <c r="O3019" s="270">
        <f t="shared" ref="O3019:O3027" si="1249">ROUND(K3019/D3019,0)</f>
        <v>3</v>
      </c>
      <c r="P3019" s="270">
        <f t="shared" ref="P3019:P3028" si="1250">M3019/$B$4*12/O3019</f>
        <v>154</v>
      </c>
      <c r="Q3019" s="570"/>
      <c r="R3019" s="570"/>
      <c r="S3019" s="566"/>
      <c r="T3019" s="570"/>
      <c r="U3019" s="1082"/>
      <c r="V3019" s="570"/>
      <c r="W3019" s="570"/>
      <c r="X3019" s="570"/>
      <c r="Y3019" s="570"/>
      <c r="Z3019" s="570"/>
      <c r="AA3019" s="1291"/>
      <c r="AB3019" s="566"/>
      <c r="AC3019" s="1460"/>
      <c r="AD3019" s="1475"/>
    </row>
    <row r="3020" spans="1:30" x14ac:dyDescent="0.25">
      <c r="A3020" s="239">
        <v>1</v>
      </c>
      <c r="B3020" s="3" t="s">
        <v>25</v>
      </c>
      <c r="C3020" s="1473" t="s">
        <v>276</v>
      </c>
      <c r="D3020" s="375">
        <v>340</v>
      </c>
      <c r="E3020" s="422">
        <v>72</v>
      </c>
      <c r="F3020" s="213">
        <f t="shared" ref="F3020:F3027" si="1251">ROUND(E3020/12*$B$4,0)</f>
        <v>12</v>
      </c>
      <c r="G3020" s="213">
        <v>7</v>
      </c>
      <c r="H3020" s="213">
        <f t="shared" si="1245"/>
        <v>58.333333333333336</v>
      </c>
      <c r="I3020" s="2503">
        <v>8</v>
      </c>
      <c r="J3020" s="269">
        <f t="shared" si="1246"/>
        <v>7.4285714285714288</v>
      </c>
      <c r="K3020" s="270">
        <f t="shared" si="1247"/>
        <v>576</v>
      </c>
      <c r="L3020" s="270">
        <f t="shared" ref="L3020:L3027" si="1252">ROUND(K3020/12*$B$4,0)</f>
        <v>96</v>
      </c>
      <c r="M3020" s="270">
        <v>52</v>
      </c>
      <c r="N3020" s="270">
        <f t="shared" si="1248"/>
        <v>54.166666666666664</v>
      </c>
      <c r="O3020" s="270">
        <f t="shared" si="1249"/>
        <v>2</v>
      </c>
      <c r="P3020" s="270">
        <f t="shared" si="1250"/>
        <v>156</v>
      </c>
      <c r="Q3020" s="3"/>
      <c r="R3020" s="3"/>
      <c r="S3020" s="566"/>
      <c r="T3020" s="3"/>
      <c r="U3020" s="2612"/>
      <c r="V3020" s="3"/>
      <c r="W3020" s="3"/>
      <c r="X3020" s="3"/>
      <c r="Y3020" s="3"/>
      <c r="Z3020" s="3"/>
      <c r="AA3020" s="1291"/>
      <c r="AB3020" s="2557"/>
      <c r="AC3020" s="1460"/>
      <c r="AD3020" s="1475"/>
    </row>
    <row r="3021" spans="1:30" x14ac:dyDescent="0.25">
      <c r="A3021" s="239">
        <v>1</v>
      </c>
      <c r="B3021" s="3" t="s">
        <v>171</v>
      </c>
      <c r="C3021" s="1473" t="s">
        <v>276</v>
      </c>
      <c r="D3021" s="375">
        <v>270</v>
      </c>
      <c r="E3021" s="422">
        <v>288</v>
      </c>
      <c r="F3021" s="213">
        <f t="shared" si="1251"/>
        <v>48</v>
      </c>
      <c r="G3021" s="213">
        <v>114</v>
      </c>
      <c r="H3021" s="213">
        <f t="shared" si="1245"/>
        <v>237.5</v>
      </c>
      <c r="I3021" s="2503">
        <v>7.5</v>
      </c>
      <c r="J3021" s="269">
        <f t="shared" si="1246"/>
        <v>6.6315789473684212</v>
      </c>
      <c r="K3021" s="270">
        <f t="shared" si="1247"/>
        <v>2160</v>
      </c>
      <c r="L3021" s="270">
        <f t="shared" si="1252"/>
        <v>360</v>
      </c>
      <c r="M3021" s="270">
        <v>756</v>
      </c>
      <c r="N3021" s="270">
        <f t="shared" si="1248"/>
        <v>210</v>
      </c>
      <c r="O3021" s="270">
        <f t="shared" si="1249"/>
        <v>8</v>
      </c>
      <c r="P3021" s="270">
        <f t="shared" si="1250"/>
        <v>567</v>
      </c>
      <c r="Q3021" s="3"/>
      <c r="R3021" s="3"/>
      <c r="S3021" s="566"/>
      <c r="T3021" s="3"/>
      <c r="U3021" s="2612"/>
      <c r="V3021" s="3"/>
      <c r="W3021" s="3"/>
      <c r="X3021" s="3"/>
      <c r="Y3021" s="3"/>
      <c r="Z3021" s="3"/>
      <c r="AA3021" s="1291"/>
      <c r="AB3021" s="2557"/>
      <c r="AC3021" s="1460"/>
      <c r="AD3021" s="1475"/>
    </row>
    <row r="3022" spans="1:30" x14ac:dyDescent="0.25">
      <c r="A3022" s="239">
        <v>1</v>
      </c>
      <c r="B3022" s="3" t="s">
        <v>227</v>
      </c>
      <c r="C3022" s="1473" t="s">
        <v>276</v>
      </c>
      <c r="D3022" s="375">
        <v>330</v>
      </c>
      <c r="E3022" s="422">
        <v>12</v>
      </c>
      <c r="F3022" s="213">
        <f t="shared" si="1251"/>
        <v>2</v>
      </c>
      <c r="G3022" s="213">
        <v>0</v>
      </c>
      <c r="H3022" s="213">
        <f t="shared" si="1245"/>
        <v>0</v>
      </c>
      <c r="I3022" s="2503">
        <v>10</v>
      </c>
      <c r="J3022" s="269" t="e">
        <f t="shared" si="1246"/>
        <v>#DIV/0!</v>
      </c>
      <c r="K3022" s="270">
        <f t="shared" si="1247"/>
        <v>120</v>
      </c>
      <c r="L3022" s="270">
        <f t="shared" si="1252"/>
        <v>20</v>
      </c>
      <c r="M3022" s="270"/>
      <c r="N3022" s="270">
        <f t="shared" si="1248"/>
        <v>0</v>
      </c>
      <c r="O3022" s="270">
        <f t="shared" si="1249"/>
        <v>0</v>
      </c>
      <c r="P3022" s="270" t="e">
        <f t="shared" si="1250"/>
        <v>#DIV/0!</v>
      </c>
      <c r="Q3022" s="3"/>
      <c r="R3022" s="3"/>
      <c r="S3022" s="566"/>
      <c r="T3022" s="3"/>
      <c r="U3022" s="2612"/>
      <c r="V3022" s="3"/>
      <c r="W3022" s="3"/>
      <c r="X3022" s="3"/>
      <c r="Y3022" s="3"/>
      <c r="Z3022" s="3"/>
      <c r="AA3022" s="1291"/>
      <c r="AB3022" s="2557"/>
      <c r="AC3022" s="1460"/>
      <c r="AD3022" s="1475"/>
    </row>
    <row r="3023" spans="1:30" x14ac:dyDescent="0.25">
      <c r="A3023" s="239">
        <v>1</v>
      </c>
      <c r="B3023" s="3" t="s">
        <v>9</v>
      </c>
      <c r="C3023" s="1473" t="s">
        <v>276</v>
      </c>
      <c r="D3023" s="375">
        <v>340</v>
      </c>
      <c r="E3023" s="422">
        <v>288</v>
      </c>
      <c r="F3023" s="213">
        <f t="shared" si="1251"/>
        <v>48</v>
      </c>
      <c r="G3023" s="213">
        <v>53</v>
      </c>
      <c r="H3023" s="213">
        <f t="shared" si="1245"/>
        <v>110.41666666666667</v>
      </c>
      <c r="I3023" s="2503">
        <v>11</v>
      </c>
      <c r="J3023" s="269">
        <f t="shared" si="1246"/>
        <v>9.7735849056603765</v>
      </c>
      <c r="K3023" s="270">
        <f t="shared" si="1247"/>
        <v>3168</v>
      </c>
      <c r="L3023" s="270">
        <f t="shared" si="1252"/>
        <v>528</v>
      </c>
      <c r="M3023" s="270">
        <v>518</v>
      </c>
      <c r="N3023" s="270">
        <f t="shared" si="1248"/>
        <v>98.106060606060609</v>
      </c>
      <c r="O3023" s="270">
        <f t="shared" si="1249"/>
        <v>9</v>
      </c>
      <c r="P3023" s="270">
        <f t="shared" si="1250"/>
        <v>345.33333333333331</v>
      </c>
      <c r="Q3023" s="3"/>
      <c r="R3023" s="3"/>
      <c r="S3023" s="566"/>
      <c r="T3023" s="3"/>
      <c r="U3023" s="2612"/>
      <c r="V3023" s="3"/>
      <c r="W3023" s="3"/>
      <c r="X3023" s="3"/>
      <c r="Y3023" s="3"/>
      <c r="Z3023" s="3"/>
      <c r="AA3023" s="1291"/>
      <c r="AB3023" s="2557"/>
      <c r="AC3023" s="1460"/>
      <c r="AD3023" s="1475"/>
    </row>
    <row r="3024" spans="1:30" x14ac:dyDescent="0.25">
      <c r="A3024" s="239">
        <v>1</v>
      </c>
      <c r="B3024" s="3" t="s">
        <v>26</v>
      </c>
      <c r="C3024" s="1473" t="s">
        <v>276</v>
      </c>
      <c r="D3024" s="375">
        <v>300</v>
      </c>
      <c r="E3024" s="422">
        <v>72</v>
      </c>
      <c r="F3024" s="213">
        <f t="shared" si="1251"/>
        <v>12</v>
      </c>
      <c r="G3024" s="213">
        <v>0</v>
      </c>
      <c r="H3024" s="213">
        <f t="shared" si="1245"/>
        <v>0</v>
      </c>
      <c r="I3024" s="2503">
        <v>5.2</v>
      </c>
      <c r="J3024" s="269" t="e">
        <f t="shared" si="1246"/>
        <v>#DIV/0!</v>
      </c>
      <c r="K3024" s="270">
        <f t="shared" si="1247"/>
        <v>374</v>
      </c>
      <c r="L3024" s="270">
        <f t="shared" si="1252"/>
        <v>62</v>
      </c>
      <c r="M3024" s="270"/>
      <c r="N3024" s="270">
        <f t="shared" si="1248"/>
        <v>0</v>
      </c>
      <c r="O3024" s="270">
        <f t="shared" si="1249"/>
        <v>1</v>
      </c>
      <c r="P3024" s="270">
        <f t="shared" si="1250"/>
        <v>0</v>
      </c>
      <c r="Q3024" s="3"/>
      <c r="R3024" s="3"/>
      <c r="S3024" s="566"/>
      <c r="T3024" s="3"/>
      <c r="U3024" s="2612"/>
      <c r="V3024" s="3"/>
      <c r="W3024" s="3"/>
      <c r="X3024" s="3"/>
      <c r="Y3024" s="3"/>
      <c r="Z3024" s="3"/>
      <c r="AA3024" s="1291"/>
      <c r="AB3024" s="2557"/>
      <c r="AC3024" s="1460"/>
      <c r="AD3024" s="1475"/>
    </row>
    <row r="3025" spans="1:30" x14ac:dyDescent="0.25">
      <c r="A3025" s="239">
        <v>1</v>
      </c>
      <c r="B3025" s="3" t="s">
        <v>67</v>
      </c>
      <c r="C3025" s="1473" t="s">
        <v>276</v>
      </c>
      <c r="D3025" s="375">
        <v>320</v>
      </c>
      <c r="E3025" s="422">
        <v>288</v>
      </c>
      <c r="F3025" s="213">
        <f t="shared" si="1251"/>
        <v>48</v>
      </c>
      <c r="G3025" s="213">
        <v>48</v>
      </c>
      <c r="H3025" s="213">
        <f t="shared" si="1245"/>
        <v>100</v>
      </c>
      <c r="I3025" s="2503">
        <v>10.5</v>
      </c>
      <c r="J3025" s="269">
        <f t="shared" si="1246"/>
        <v>9.9791666666666661</v>
      </c>
      <c r="K3025" s="270">
        <f t="shared" si="1247"/>
        <v>3024</v>
      </c>
      <c r="L3025" s="270">
        <f t="shared" si="1252"/>
        <v>504</v>
      </c>
      <c r="M3025" s="270">
        <v>479</v>
      </c>
      <c r="N3025" s="270">
        <f t="shared" si="1248"/>
        <v>95.039682539682531</v>
      </c>
      <c r="O3025" s="270">
        <f t="shared" si="1249"/>
        <v>9</v>
      </c>
      <c r="P3025" s="270">
        <f t="shared" si="1250"/>
        <v>319.33333333333331</v>
      </c>
      <c r="Q3025" s="570"/>
      <c r="R3025" s="570"/>
      <c r="S3025" s="566"/>
      <c r="T3025" s="570"/>
      <c r="U3025" s="1082"/>
      <c r="V3025" s="570"/>
      <c r="W3025" s="570"/>
      <c r="X3025" s="570"/>
      <c r="Y3025" s="570"/>
      <c r="Z3025" s="570"/>
      <c r="AA3025" s="1291"/>
      <c r="AB3025" s="566"/>
      <c r="AC3025" s="1460"/>
      <c r="AD3025" s="1475"/>
    </row>
    <row r="3026" spans="1:30" x14ac:dyDescent="0.25">
      <c r="A3026" s="239">
        <v>1</v>
      </c>
      <c r="B3026" s="3" t="s">
        <v>10</v>
      </c>
      <c r="C3026" s="1473" t="s">
        <v>276</v>
      </c>
      <c r="D3026" s="375">
        <v>340</v>
      </c>
      <c r="E3026" s="422">
        <v>360</v>
      </c>
      <c r="F3026" s="213">
        <f t="shared" si="1251"/>
        <v>60</v>
      </c>
      <c r="G3026" s="213">
        <v>72</v>
      </c>
      <c r="H3026" s="213">
        <f t="shared" si="1245"/>
        <v>120</v>
      </c>
      <c r="I3026" s="2503">
        <v>10</v>
      </c>
      <c r="J3026" s="269">
        <f t="shared" si="1246"/>
        <v>9.7638888888888893</v>
      </c>
      <c r="K3026" s="270">
        <f t="shared" si="1247"/>
        <v>3600</v>
      </c>
      <c r="L3026" s="270">
        <f t="shared" si="1252"/>
        <v>600</v>
      </c>
      <c r="M3026" s="270">
        <v>703</v>
      </c>
      <c r="N3026" s="270">
        <f t="shared" si="1248"/>
        <v>117.16666666666666</v>
      </c>
      <c r="O3026" s="270">
        <f t="shared" si="1249"/>
        <v>11</v>
      </c>
      <c r="P3026" s="270">
        <f t="shared" si="1250"/>
        <v>383.45454545454544</v>
      </c>
      <c r="Q3026" s="570"/>
      <c r="R3026" s="570"/>
      <c r="S3026" s="566"/>
      <c r="T3026" s="570"/>
      <c r="U3026" s="1082"/>
      <c r="V3026" s="570"/>
      <c r="W3026" s="570"/>
      <c r="X3026" s="570"/>
      <c r="Y3026" s="570"/>
      <c r="Z3026" s="570"/>
      <c r="AA3026" s="1291"/>
      <c r="AB3026" s="566"/>
      <c r="AC3026" s="1460"/>
      <c r="AD3026" s="1475"/>
    </row>
    <row r="3027" spans="1:30" x14ac:dyDescent="0.25">
      <c r="A3027" s="239">
        <v>1</v>
      </c>
      <c r="B3027" s="2047" t="s">
        <v>6</v>
      </c>
      <c r="C3027" s="1473" t="s">
        <v>276</v>
      </c>
      <c r="D3027" s="375">
        <v>340</v>
      </c>
      <c r="E3027" s="422">
        <v>576</v>
      </c>
      <c r="F3027" s="213">
        <f t="shared" si="1251"/>
        <v>96</v>
      </c>
      <c r="G3027" s="213">
        <v>104</v>
      </c>
      <c r="H3027" s="219">
        <f t="shared" si="1245"/>
        <v>108.33333333333333</v>
      </c>
      <c r="I3027" s="2503">
        <v>10</v>
      </c>
      <c r="J3027" s="269">
        <f t="shared" si="1246"/>
        <v>7.7115384615384617</v>
      </c>
      <c r="K3027" s="270">
        <f t="shared" si="1247"/>
        <v>5760</v>
      </c>
      <c r="L3027" s="270">
        <f t="shared" si="1252"/>
        <v>960</v>
      </c>
      <c r="M3027" s="270">
        <v>802</v>
      </c>
      <c r="N3027" s="270">
        <f t="shared" si="1248"/>
        <v>83.541666666666671</v>
      </c>
      <c r="O3027" s="270">
        <f t="shared" si="1249"/>
        <v>17</v>
      </c>
      <c r="P3027" s="270">
        <f t="shared" si="1250"/>
        <v>283.05882352941177</v>
      </c>
      <c r="Q3027" s="571"/>
      <c r="R3027" s="571"/>
      <c r="S3027" s="1197"/>
      <c r="T3027" s="571"/>
      <c r="U3027" s="1507"/>
      <c r="V3027" s="571"/>
      <c r="W3027" s="571"/>
      <c r="X3027" s="571"/>
      <c r="Y3027" s="571"/>
      <c r="Z3027" s="571"/>
      <c r="AA3027" s="1291"/>
      <c r="AB3027" s="1194"/>
      <c r="AC3027" s="1460"/>
      <c r="AD3027" s="1475"/>
    </row>
    <row r="3028" spans="1:30" ht="29.25" x14ac:dyDescent="0.25">
      <c r="A3028" s="239">
        <v>1</v>
      </c>
      <c r="B3028" s="2055" t="s">
        <v>7</v>
      </c>
      <c r="C3028" s="2560"/>
      <c r="D3028" s="2055"/>
      <c r="E3028" s="429">
        <f>SUM(E3019:E3027)</f>
        <v>2124</v>
      </c>
      <c r="F3028" s="1941">
        <f>SUM(F3019:F3027)</f>
        <v>354</v>
      </c>
      <c r="G3028" s="1941">
        <f>SUM(G3019:G3027)</f>
        <v>417</v>
      </c>
      <c r="H3028" s="1941">
        <f t="shared" si="1245"/>
        <v>117.79661016949152</v>
      </c>
      <c r="I3028" s="8">
        <f>L3028/F3028</f>
        <v>9.3248587570621471</v>
      </c>
      <c r="J3028" s="8">
        <f t="shared" si="1246"/>
        <v>8.1223021582733814</v>
      </c>
      <c r="K3028" s="1941">
        <f>SUM(K3019:K3027)</f>
        <v>19807</v>
      </c>
      <c r="L3028" s="1941">
        <f>SUM(L3019:L3027)</f>
        <v>3301</v>
      </c>
      <c r="M3028" s="1941">
        <f>SUM(M3019:M3027)</f>
        <v>3387</v>
      </c>
      <c r="N3028" s="1579">
        <f t="shared" si="1248"/>
        <v>102.60527112996063</v>
      </c>
      <c r="O3028" s="1941">
        <f>SUM(O3019:O3027)</f>
        <v>60</v>
      </c>
      <c r="P3028" s="1579">
        <f t="shared" si="1250"/>
        <v>338.7</v>
      </c>
      <c r="Q3028" s="568">
        <v>61978.742962408403</v>
      </c>
      <c r="R3028" s="568">
        <v>61978.742962408403</v>
      </c>
      <c r="S3028" s="2718">
        <f t="shared" ref="S3028" si="1253">Q3028/12*$B$4+(R3028-Q3028)/11*1</f>
        <v>10329.790493734734</v>
      </c>
      <c r="T3028" s="568">
        <f>Z3028-Y3028-V3028</f>
        <v>10506.028940000002</v>
      </c>
      <c r="U3028" s="1086"/>
      <c r="V3028" s="568">
        <v>-65.970100000000002</v>
      </c>
      <c r="W3028" s="568">
        <f>T3028-S3028</f>
        <v>176.23844626526807</v>
      </c>
      <c r="X3028" s="568"/>
      <c r="Y3028" s="568">
        <v>-206.48304000000002</v>
      </c>
      <c r="Z3028" s="568">
        <v>10233.575800000002</v>
      </c>
      <c r="AA3028" s="1945">
        <f>SUM(AA3019:AA3027)</f>
        <v>0</v>
      </c>
      <c r="AB3028" s="1199"/>
      <c r="AC3028" s="1460"/>
      <c r="AD3028" s="1475"/>
    </row>
    <row r="3029" spans="1:30" x14ac:dyDescent="0.25">
      <c r="A3029" s="239">
        <v>1</v>
      </c>
      <c r="B3029" s="2435" t="s">
        <v>14</v>
      </c>
      <c r="C3029" s="2435"/>
      <c r="D3029" s="210"/>
      <c r="E3029" s="430"/>
      <c r="F3029" s="1895"/>
      <c r="G3029" s="1895"/>
      <c r="H3029" s="1895"/>
      <c r="I3029" s="2506"/>
      <c r="J3029" s="2506"/>
      <c r="K3029" s="1895"/>
      <c r="L3029" s="1895"/>
      <c r="M3029" s="1895"/>
      <c r="N3029" s="1895"/>
      <c r="O3029" s="1895"/>
      <c r="P3029" s="1895"/>
      <c r="Q3029" s="569"/>
      <c r="R3029" s="569"/>
      <c r="S3029" s="612"/>
      <c r="T3029" s="569"/>
      <c r="U3029" s="1085"/>
      <c r="V3029" s="569"/>
      <c r="W3029" s="569"/>
      <c r="X3029" s="569"/>
      <c r="Y3029" s="569"/>
      <c r="Z3029" s="569"/>
      <c r="AA3029" s="1923"/>
      <c r="AB3029" s="612"/>
      <c r="AC3029" s="1460"/>
      <c r="AD3029" s="1475"/>
    </row>
    <row r="3030" spans="1:30" ht="63" x14ac:dyDescent="0.25">
      <c r="A3030" s="239">
        <v>1</v>
      </c>
      <c r="B3030" s="1169" t="s">
        <v>385</v>
      </c>
      <c r="C3030" s="2048"/>
      <c r="D3030" s="2063"/>
      <c r="E3030" s="459"/>
      <c r="F3030" s="787"/>
      <c r="G3030" s="787"/>
      <c r="H3030" s="787"/>
      <c r="I3030" s="1150"/>
      <c r="J3030" s="1150"/>
      <c r="K3030" s="1863"/>
      <c r="L3030" s="1863"/>
      <c r="M3030" s="1863"/>
      <c r="N3030" s="1863"/>
      <c r="O3030" s="1863"/>
      <c r="P3030" s="1863"/>
      <c r="Q3030" s="570">
        <v>118636.87371000001</v>
      </c>
      <c r="R3030" s="570">
        <v>118636.87371000001</v>
      </c>
      <c r="S3030" s="3679">
        <f>(Q3030-969.96625)/12*$B$4+969.96625+(R3030-Q3030)/11*1</f>
        <v>20581.117493333339</v>
      </c>
      <c r="T3030" s="570">
        <f>Z3030-Y3030-V3030</f>
        <v>19848.411449999996</v>
      </c>
      <c r="U3030" s="1082"/>
      <c r="V3030" s="570"/>
      <c r="W3030" s="570">
        <f>T3030-S3030</f>
        <v>-732.70604333334268</v>
      </c>
      <c r="X3030" s="570"/>
      <c r="Y3030" s="570">
        <v>-23.266000000000005</v>
      </c>
      <c r="Z3030" s="570">
        <v>19825.145449999996</v>
      </c>
      <c r="AA3030" s="1262"/>
      <c r="AB3030" s="566"/>
      <c r="AC3030" s="1460"/>
      <c r="AD3030" s="1475"/>
    </row>
    <row r="3031" spans="1:30" x14ac:dyDescent="0.25">
      <c r="A3031" s="239">
        <v>1</v>
      </c>
      <c r="B3031" s="721" t="s">
        <v>330</v>
      </c>
      <c r="C3031" s="2048"/>
      <c r="D3031" s="2063"/>
      <c r="E3031" s="459"/>
      <c r="F3031" s="787"/>
      <c r="G3031" s="787"/>
      <c r="H3031" s="787"/>
      <c r="I3031" s="1150"/>
      <c r="J3031" s="1150"/>
      <c r="K3031" s="1863"/>
      <c r="L3031" s="1863"/>
      <c r="M3031" s="1863"/>
      <c r="N3031" s="1863"/>
      <c r="O3031" s="1863"/>
      <c r="P3031" s="1863"/>
      <c r="Q3031" s="570">
        <v>6547.9539599999998</v>
      </c>
      <c r="R3031" s="570">
        <v>6547.9539599999998</v>
      </c>
      <c r="S3031" s="1190">
        <f t="shared" ref="S3031" si="1254">Q3031/12*$B$4+(R3031-Q3031)/11*1</f>
        <v>1091.32566</v>
      </c>
      <c r="T3031" s="570">
        <f>Z3031-Y3031-V3031</f>
        <v>1091.32566</v>
      </c>
      <c r="U3031" s="1082"/>
      <c r="V3031" s="570"/>
      <c r="W3031" s="570">
        <f>T3031-S3031</f>
        <v>0</v>
      </c>
      <c r="X3031" s="570"/>
      <c r="Y3031" s="570">
        <v>0</v>
      </c>
      <c r="Z3031" s="570">
        <v>1091.32566</v>
      </c>
      <c r="AA3031" s="1262"/>
      <c r="AB3031" s="566"/>
      <c r="AC3031" s="1460"/>
      <c r="AD3031" s="1475"/>
    </row>
    <row r="3032" spans="1:30" ht="29.25" x14ac:dyDescent="0.25">
      <c r="A3032" s="239">
        <v>1</v>
      </c>
      <c r="B3032" s="722" t="s">
        <v>294</v>
      </c>
      <c r="C3032" s="680"/>
      <c r="D3032" s="4"/>
      <c r="E3032" s="869">
        <f>E3033+E3034+E3035+E3036+E3037+E3039</f>
        <v>19804</v>
      </c>
      <c r="F3032" s="1052">
        <f>F3033+F3034+F3035+F3036+F3037+F3039</f>
        <v>3301</v>
      </c>
      <c r="G3032" s="1052">
        <f>G3033+G3034+G3035+G3036+G3037+G3039</f>
        <v>1401</v>
      </c>
      <c r="H3032" s="1052">
        <f>G3032/F3032*100</f>
        <v>42.441684338079369</v>
      </c>
      <c r="I3032" s="1902"/>
      <c r="J3032" s="1902"/>
      <c r="K3032" s="211"/>
      <c r="L3032" s="211"/>
      <c r="M3032" s="211"/>
      <c r="N3032" s="211"/>
      <c r="O3032" s="211"/>
      <c r="P3032" s="211"/>
      <c r="Q3032" s="570"/>
      <c r="R3032" s="570"/>
      <c r="S3032" s="566"/>
      <c r="T3032" s="570"/>
      <c r="U3032" s="1082"/>
      <c r="V3032" s="570"/>
      <c r="W3032" s="570"/>
      <c r="X3032" s="570"/>
      <c r="Y3032" s="570"/>
      <c r="Z3032" s="570"/>
      <c r="AA3032" s="1279">
        <f>AA3033+AA3034+AA3035+AA3036+AA3037+AA3039</f>
        <v>0</v>
      </c>
      <c r="AB3032" s="566"/>
      <c r="AC3032" s="1460"/>
      <c r="AD3032" s="1475"/>
    </row>
    <row r="3033" spans="1:30" ht="30" x14ac:dyDescent="0.25">
      <c r="A3033" s="239">
        <v>1</v>
      </c>
      <c r="B3033" s="517" t="s">
        <v>205</v>
      </c>
      <c r="C3033" s="680"/>
      <c r="D3033" s="4"/>
      <c r="E3033" s="525"/>
      <c r="F3033" s="213"/>
      <c r="G3033" s="368"/>
      <c r="H3033" s="368"/>
      <c r="I3033" s="1902"/>
      <c r="J3033" s="1902"/>
      <c r="K3033" s="211"/>
      <c r="L3033" s="211"/>
      <c r="M3033" s="211"/>
      <c r="N3033" s="211"/>
      <c r="O3033" s="211"/>
      <c r="P3033" s="211"/>
      <c r="Q3033" s="570"/>
      <c r="R3033" s="570"/>
      <c r="S3033" s="566"/>
      <c r="T3033" s="570"/>
      <c r="U3033" s="1082"/>
      <c r="V3033" s="570"/>
      <c r="W3033" s="570"/>
      <c r="X3033" s="570"/>
      <c r="Y3033" s="570"/>
      <c r="Z3033" s="570"/>
      <c r="AA3033" s="1275"/>
      <c r="AB3033" s="566"/>
      <c r="AC3033" s="1460"/>
      <c r="AD3033" s="1475"/>
    </row>
    <row r="3034" spans="1:30" ht="30" x14ac:dyDescent="0.25">
      <c r="A3034" s="239">
        <v>1</v>
      </c>
      <c r="B3034" s="517" t="s">
        <v>206</v>
      </c>
      <c r="C3034" s="680"/>
      <c r="D3034" s="4"/>
      <c r="E3034" s="525">
        <v>3000</v>
      </c>
      <c r="F3034" s="213">
        <f t="shared" ref="F3034:F3039" si="1255">ROUND(E3034/12*$B$4,0)</f>
        <v>500</v>
      </c>
      <c r="G3034" s="368">
        <v>62</v>
      </c>
      <c r="H3034" s="368">
        <f t="shared" ref="H3034:H3044" si="1256">G3034/F3034*100</f>
        <v>12.4</v>
      </c>
      <c r="I3034" s="1902"/>
      <c r="J3034" s="1902"/>
      <c r="K3034" s="211"/>
      <c r="L3034" s="211"/>
      <c r="M3034" s="211"/>
      <c r="N3034" s="211"/>
      <c r="O3034" s="211"/>
      <c r="P3034" s="211"/>
      <c r="Q3034" s="570"/>
      <c r="R3034" s="570"/>
      <c r="S3034" s="566"/>
      <c r="T3034" s="570"/>
      <c r="U3034" s="1082"/>
      <c r="V3034" s="570"/>
      <c r="W3034" s="570"/>
      <c r="X3034" s="570"/>
      <c r="Y3034" s="570"/>
      <c r="Z3034" s="570"/>
      <c r="AA3034" s="1275"/>
      <c r="AB3034" s="566"/>
      <c r="AC3034" s="1460"/>
      <c r="AD3034" s="1475"/>
    </row>
    <row r="3035" spans="1:30" ht="30" x14ac:dyDescent="0.25">
      <c r="A3035" s="239">
        <v>1</v>
      </c>
      <c r="B3035" s="723" t="s">
        <v>558</v>
      </c>
      <c r="C3035" s="680"/>
      <c r="D3035" s="4"/>
      <c r="E3035" s="525">
        <v>7844</v>
      </c>
      <c r="F3035" s="213">
        <f t="shared" si="1255"/>
        <v>1307</v>
      </c>
      <c r="G3035" s="368">
        <v>257</v>
      </c>
      <c r="H3035" s="368">
        <f t="shared" si="1256"/>
        <v>19.663351185921961</v>
      </c>
      <c r="I3035" s="1902"/>
      <c r="J3035" s="1902"/>
      <c r="K3035" s="211"/>
      <c r="L3035" s="211"/>
      <c r="M3035" s="211"/>
      <c r="N3035" s="211"/>
      <c r="O3035" s="211"/>
      <c r="P3035" s="211"/>
      <c r="Q3035" s="570"/>
      <c r="R3035" s="570"/>
      <c r="S3035" s="566"/>
      <c r="T3035" s="570"/>
      <c r="U3035" s="1082"/>
      <c r="V3035" s="570"/>
      <c r="W3035" s="570"/>
      <c r="X3035" s="570"/>
      <c r="Y3035" s="570"/>
      <c r="Z3035" s="570"/>
      <c r="AA3035" s="1275"/>
      <c r="AB3035" s="566"/>
      <c r="AC3035" s="1460"/>
      <c r="AD3035" s="1475"/>
    </row>
    <row r="3036" spans="1:30" ht="75" x14ac:dyDescent="0.25">
      <c r="A3036" s="239">
        <v>1</v>
      </c>
      <c r="B3036" s="518" t="s">
        <v>296</v>
      </c>
      <c r="C3036" s="680"/>
      <c r="D3036" s="4"/>
      <c r="E3036" s="525">
        <v>2134</v>
      </c>
      <c r="F3036" s="213">
        <f t="shared" si="1255"/>
        <v>356</v>
      </c>
      <c r="G3036" s="368">
        <v>16</v>
      </c>
      <c r="H3036" s="368">
        <f t="shared" si="1256"/>
        <v>4.4943820224719104</v>
      </c>
      <c r="I3036" s="1902"/>
      <c r="J3036" s="1902"/>
      <c r="K3036" s="211"/>
      <c r="L3036" s="211"/>
      <c r="M3036" s="211"/>
      <c r="N3036" s="211"/>
      <c r="O3036" s="211"/>
      <c r="P3036" s="211"/>
      <c r="Q3036" s="570"/>
      <c r="R3036" s="570"/>
      <c r="S3036" s="566"/>
      <c r="T3036" s="570"/>
      <c r="U3036" s="1082"/>
      <c r="V3036" s="570"/>
      <c r="W3036" s="570"/>
      <c r="X3036" s="570"/>
      <c r="Y3036" s="570"/>
      <c r="Z3036" s="570"/>
      <c r="AA3036" s="1275"/>
      <c r="AB3036" s="566"/>
      <c r="AC3036" s="1460"/>
      <c r="AD3036" s="1475"/>
    </row>
    <row r="3037" spans="1:30" ht="60" x14ac:dyDescent="0.25">
      <c r="A3037" s="239">
        <v>1</v>
      </c>
      <c r="B3037" s="518" t="s">
        <v>310</v>
      </c>
      <c r="C3037" s="680"/>
      <c r="D3037" s="4"/>
      <c r="E3037" s="525">
        <v>5556</v>
      </c>
      <c r="F3037" s="213">
        <f t="shared" si="1255"/>
        <v>926</v>
      </c>
      <c r="G3037" s="368">
        <v>1066</v>
      </c>
      <c r="H3037" s="368">
        <f t="shared" si="1256"/>
        <v>115.11879049676025</v>
      </c>
      <c r="I3037" s="1902"/>
      <c r="J3037" s="1902"/>
      <c r="K3037" s="211"/>
      <c r="L3037" s="211"/>
      <c r="M3037" s="211"/>
      <c r="N3037" s="211"/>
      <c r="O3037" s="211"/>
      <c r="P3037" s="211"/>
      <c r="Q3037" s="570"/>
      <c r="R3037" s="570"/>
      <c r="S3037" s="566"/>
      <c r="T3037" s="570"/>
      <c r="U3037" s="1082"/>
      <c r="V3037" s="570"/>
      <c r="W3037" s="570"/>
      <c r="X3037" s="570"/>
      <c r="Y3037" s="570"/>
      <c r="Z3037" s="570"/>
      <c r="AA3037" s="1275"/>
      <c r="AB3037" s="566"/>
      <c r="AC3037" s="1460"/>
      <c r="AD3037" s="1475"/>
    </row>
    <row r="3038" spans="1:30" s="2716" customFormat="1" ht="105" x14ac:dyDescent="0.25">
      <c r="B3038" s="518" t="s">
        <v>540</v>
      </c>
      <c r="C3038" s="680"/>
      <c r="D3038" s="4"/>
      <c r="E3038" s="525">
        <v>2356</v>
      </c>
      <c r="F3038" s="213">
        <f t="shared" si="1255"/>
        <v>393</v>
      </c>
      <c r="G3038" s="368">
        <v>179</v>
      </c>
      <c r="H3038" s="368">
        <f t="shared" si="1256"/>
        <v>45.547073791348602</v>
      </c>
      <c r="I3038" s="1902"/>
      <c r="J3038" s="1902"/>
      <c r="K3038" s="211"/>
      <c r="L3038" s="211"/>
      <c r="M3038" s="211"/>
      <c r="N3038" s="211"/>
      <c r="O3038" s="211"/>
      <c r="P3038" s="211"/>
      <c r="Q3038" s="570"/>
      <c r="R3038" s="570"/>
      <c r="S3038" s="566"/>
      <c r="T3038" s="570"/>
      <c r="U3038" s="1082"/>
      <c r="V3038" s="570"/>
      <c r="W3038" s="570"/>
      <c r="X3038" s="570"/>
      <c r="Y3038" s="570"/>
      <c r="Z3038" s="570"/>
      <c r="AA3038" s="1275"/>
      <c r="AB3038" s="566"/>
      <c r="AC3038" s="1460"/>
      <c r="AD3038" s="1475"/>
    </row>
    <row r="3039" spans="1:30" ht="30" x14ac:dyDescent="0.25">
      <c r="B3039" s="4" t="s">
        <v>383</v>
      </c>
      <c r="C3039" s="680"/>
      <c r="D3039" s="4"/>
      <c r="E3039" s="525">
        <v>1270</v>
      </c>
      <c r="F3039" s="213">
        <f t="shared" si="1255"/>
        <v>212</v>
      </c>
      <c r="G3039" s="368"/>
      <c r="H3039" s="368">
        <f t="shared" si="1256"/>
        <v>0</v>
      </c>
      <c r="I3039" s="1902"/>
      <c r="J3039" s="1902"/>
      <c r="K3039" s="211"/>
      <c r="L3039" s="211"/>
      <c r="M3039" s="211"/>
      <c r="N3039" s="211"/>
      <c r="O3039" s="211"/>
      <c r="P3039" s="211"/>
      <c r="Q3039" s="570"/>
      <c r="R3039" s="570"/>
      <c r="S3039" s="566"/>
      <c r="T3039" s="570"/>
      <c r="U3039" s="1082"/>
      <c r="V3039" s="570"/>
      <c r="W3039" s="570"/>
      <c r="X3039" s="570"/>
      <c r="Y3039" s="570"/>
      <c r="Z3039" s="570"/>
      <c r="AA3039" s="1275"/>
      <c r="AB3039" s="566"/>
      <c r="AC3039" s="1460"/>
      <c r="AD3039" s="1475"/>
    </row>
    <row r="3040" spans="1:30" ht="29.25" x14ac:dyDescent="0.25">
      <c r="A3040" s="239">
        <v>1</v>
      </c>
      <c r="B3040" s="485" t="s">
        <v>135</v>
      </c>
      <c r="C3040" s="680"/>
      <c r="D3040" s="4"/>
      <c r="E3040" s="869">
        <f>E3041</f>
        <v>14360</v>
      </c>
      <c r="F3040" s="213">
        <f>F3041</f>
        <v>2393</v>
      </c>
      <c r="G3040" s="368">
        <f>G3041</f>
        <v>1800</v>
      </c>
      <c r="H3040" s="368">
        <f t="shared" si="1256"/>
        <v>75.219389887170919</v>
      </c>
      <c r="I3040" s="1902"/>
      <c r="J3040" s="1902"/>
      <c r="K3040" s="211"/>
      <c r="L3040" s="211"/>
      <c r="M3040" s="211"/>
      <c r="N3040" s="211"/>
      <c r="O3040" s="211"/>
      <c r="P3040" s="211"/>
      <c r="Q3040" s="570"/>
      <c r="R3040" s="570"/>
      <c r="S3040" s="566"/>
      <c r="T3040" s="570"/>
      <c r="U3040" s="1082"/>
      <c r="V3040" s="570"/>
      <c r="W3040" s="570"/>
      <c r="X3040" s="570"/>
      <c r="Y3040" s="570"/>
      <c r="Z3040" s="570"/>
      <c r="AA3040" s="1275">
        <f>AA3041</f>
        <v>0</v>
      </c>
      <c r="AB3040" s="566"/>
      <c r="AC3040" s="1460"/>
      <c r="AD3040" s="1475"/>
    </row>
    <row r="3041" spans="1:30" x14ac:dyDescent="0.25">
      <c r="A3041" s="239">
        <v>1</v>
      </c>
      <c r="B3041" s="292" t="s">
        <v>240</v>
      </c>
      <c r="C3041" s="680"/>
      <c r="D3041" s="4"/>
      <c r="E3041" s="525">
        <v>14360</v>
      </c>
      <c r="F3041" s="213">
        <f>ROUND(E3041/12*$B$4,0)</f>
        <v>2393</v>
      </c>
      <c r="G3041" s="368">
        <v>1800</v>
      </c>
      <c r="H3041" s="368">
        <f t="shared" si="1256"/>
        <v>75.219389887170919</v>
      </c>
      <c r="I3041" s="1902"/>
      <c r="J3041" s="1902"/>
      <c r="K3041" s="211"/>
      <c r="L3041" s="211"/>
      <c r="M3041" s="211"/>
      <c r="N3041" s="211"/>
      <c r="O3041" s="211"/>
      <c r="P3041" s="211"/>
      <c r="Q3041" s="570"/>
      <c r="R3041" s="570"/>
      <c r="S3041" s="566"/>
      <c r="T3041" s="570"/>
      <c r="U3041" s="1082"/>
      <c r="V3041" s="570"/>
      <c r="W3041" s="570"/>
      <c r="X3041" s="570"/>
      <c r="Y3041" s="570"/>
      <c r="Z3041" s="570"/>
      <c r="AA3041" s="1275"/>
      <c r="AB3041" s="566"/>
      <c r="AC3041" s="1460"/>
      <c r="AD3041" s="1475"/>
    </row>
    <row r="3042" spans="1:30" ht="63" x14ac:dyDescent="0.25">
      <c r="A3042" s="239">
        <v>1</v>
      </c>
      <c r="B3042" s="750" t="s">
        <v>299</v>
      </c>
      <c r="C3042" s="680"/>
      <c r="D3042" s="4"/>
      <c r="E3042" s="830">
        <f>E3043+E3048</f>
        <v>9830</v>
      </c>
      <c r="F3042" s="213">
        <f>F3043+F3048</f>
        <v>1638</v>
      </c>
      <c r="G3042" s="368">
        <f>G3043+G3048</f>
        <v>34</v>
      </c>
      <c r="H3042" s="368">
        <f t="shared" si="1256"/>
        <v>2.0757020757020754</v>
      </c>
      <c r="I3042" s="1902"/>
      <c r="J3042" s="1902"/>
      <c r="K3042" s="211"/>
      <c r="L3042" s="211"/>
      <c r="M3042" s="211"/>
      <c r="N3042" s="211"/>
      <c r="O3042" s="211"/>
      <c r="P3042" s="211"/>
      <c r="Q3042" s="570"/>
      <c r="R3042" s="570"/>
      <c r="S3042" s="1190">
        <f>Q3042/12*$B$4</f>
        <v>0</v>
      </c>
      <c r="T3042" s="570">
        <f>Z3042-Y3042-V3042</f>
        <v>0</v>
      </c>
      <c r="U3042" s="1082"/>
      <c r="V3042" s="570"/>
      <c r="W3042" s="570">
        <f>T3042-S3042</f>
        <v>0</v>
      </c>
      <c r="X3042" s="570"/>
      <c r="Y3042" s="570"/>
      <c r="Z3042" s="570"/>
      <c r="AA3042" s="1275">
        <f>AA3043+AA3048</f>
        <v>0</v>
      </c>
      <c r="AB3042" s="566"/>
      <c r="AC3042" s="1460"/>
      <c r="AD3042" s="1475"/>
    </row>
    <row r="3043" spans="1:30" ht="30" x14ac:dyDescent="0.25">
      <c r="A3043" s="239">
        <v>1</v>
      </c>
      <c r="B3043" s="723" t="s">
        <v>300</v>
      </c>
      <c r="C3043" s="680"/>
      <c r="D3043" s="4"/>
      <c r="E3043" s="830">
        <f>SUM(E3044:E3047)</f>
        <v>3985</v>
      </c>
      <c r="F3043" s="213">
        <f>SUM(F3044:F3047)</f>
        <v>664</v>
      </c>
      <c r="G3043" s="368">
        <f>SUM(G3044:G3047)</f>
        <v>0</v>
      </c>
      <c r="H3043" s="368">
        <f t="shared" si="1256"/>
        <v>0</v>
      </c>
      <c r="I3043" s="1902"/>
      <c r="J3043" s="1902"/>
      <c r="K3043" s="211"/>
      <c r="L3043" s="211"/>
      <c r="M3043" s="211"/>
      <c r="N3043" s="211"/>
      <c r="O3043" s="211"/>
      <c r="P3043" s="211"/>
      <c r="Q3043" s="570"/>
      <c r="R3043" s="570"/>
      <c r="S3043" s="566"/>
      <c r="T3043" s="570"/>
      <c r="U3043" s="1082"/>
      <c r="V3043" s="570"/>
      <c r="W3043" s="570"/>
      <c r="X3043" s="570"/>
      <c r="Y3043" s="570"/>
      <c r="Z3043" s="570"/>
      <c r="AA3043" s="1275">
        <f>SUM(AA3044:AA3047)</f>
        <v>0</v>
      </c>
      <c r="AB3043" s="566"/>
      <c r="AC3043" s="1460"/>
      <c r="AD3043" s="1475"/>
    </row>
    <row r="3044" spans="1:30" ht="30" x14ac:dyDescent="0.25">
      <c r="A3044" s="239">
        <v>1</v>
      </c>
      <c r="B3044" s="518" t="s">
        <v>301</v>
      </c>
      <c r="C3044" s="680"/>
      <c r="D3044" s="4"/>
      <c r="E3044" s="831">
        <v>3847</v>
      </c>
      <c r="F3044" s="213">
        <f>ROUND(E3044/12*$B$4,0)</f>
        <v>641</v>
      </c>
      <c r="G3044" s="368"/>
      <c r="H3044" s="368">
        <f t="shared" si="1256"/>
        <v>0</v>
      </c>
      <c r="I3044" s="1902"/>
      <c r="J3044" s="1902"/>
      <c r="K3044" s="211"/>
      <c r="L3044" s="211"/>
      <c r="M3044" s="211"/>
      <c r="N3044" s="211"/>
      <c r="O3044" s="211"/>
      <c r="P3044" s="211"/>
      <c r="Q3044" s="570"/>
      <c r="R3044" s="570"/>
      <c r="S3044" s="566"/>
      <c r="T3044" s="570"/>
      <c r="U3044" s="1082"/>
      <c r="V3044" s="570"/>
      <c r="W3044" s="570"/>
      <c r="X3044" s="570"/>
      <c r="Y3044" s="570"/>
      <c r="Z3044" s="570"/>
      <c r="AA3044" s="1275"/>
      <c r="AB3044" s="566"/>
      <c r="AC3044" s="1460"/>
      <c r="AD3044" s="1475"/>
    </row>
    <row r="3045" spans="1:30" ht="60" x14ac:dyDescent="0.25">
      <c r="A3045" s="239">
        <v>1</v>
      </c>
      <c r="B3045" s="518" t="s">
        <v>302</v>
      </c>
      <c r="C3045" s="680"/>
      <c r="D3045" s="4"/>
      <c r="E3045" s="832"/>
      <c r="F3045" s="213"/>
      <c r="G3045" s="368"/>
      <c r="H3045" s="368"/>
      <c r="I3045" s="1902"/>
      <c r="J3045" s="1902"/>
      <c r="K3045" s="211"/>
      <c r="L3045" s="211"/>
      <c r="M3045" s="211"/>
      <c r="N3045" s="211"/>
      <c r="O3045" s="211"/>
      <c r="P3045" s="211"/>
      <c r="Q3045" s="570"/>
      <c r="R3045" s="570"/>
      <c r="S3045" s="566"/>
      <c r="T3045" s="570"/>
      <c r="U3045" s="1082"/>
      <c r="V3045" s="570"/>
      <c r="W3045" s="570"/>
      <c r="X3045" s="570"/>
      <c r="Y3045" s="570"/>
      <c r="Z3045" s="570"/>
      <c r="AA3045" s="1275"/>
      <c r="AB3045" s="566"/>
      <c r="AC3045" s="1460"/>
      <c r="AD3045" s="1475"/>
    </row>
    <row r="3046" spans="1:30" ht="45" x14ac:dyDescent="0.25">
      <c r="A3046" s="239">
        <v>1</v>
      </c>
      <c r="B3046" s="518" t="s">
        <v>303</v>
      </c>
      <c r="C3046" s="680"/>
      <c r="D3046" s="4"/>
      <c r="E3046" s="332">
        <v>26</v>
      </c>
      <c r="F3046" s="213">
        <f>ROUND(E3046/12*$B$4,0)</f>
        <v>4</v>
      </c>
      <c r="G3046" s="368"/>
      <c r="H3046" s="368">
        <f>G3046/F3046*100</f>
        <v>0</v>
      </c>
      <c r="I3046" s="1902"/>
      <c r="J3046" s="1902"/>
      <c r="K3046" s="211"/>
      <c r="L3046" s="211"/>
      <c r="M3046" s="211"/>
      <c r="N3046" s="211"/>
      <c r="O3046" s="211"/>
      <c r="P3046" s="211"/>
      <c r="Q3046" s="570"/>
      <c r="R3046" s="570"/>
      <c r="S3046" s="566"/>
      <c r="T3046" s="570"/>
      <c r="U3046" s="1082"/>
      <c r="V3046" s="570"/>
      <c r="W3046" s="570"/>
      <c r="X3046" s="570"/>
      <c r="Y3046" s="570"/>
      <c r="Z3046" s="570"/>
      <c r="AA3046" s="1275"/>
      <c r="AB3046" s="566"/>
      <c r="AC3046" s="1460"/>
      <c r="AD3046" s="1475"/>
    </row>
    <row r="3047" spans="1:30" ht="30" x14ac:dyDescent="0.25">
      <c r="A3047" s="239">
        <v>1</v>
      </c>
      <c r="B3047" s="518" t="s">
        <v>304</v>
      </c>
      <c r="C3047" s="680"/>
      <c r="D3047" s="4"/>
      <c r="E3047" s="832">
        <v>112</v>
      </c>
      <c r="F3047" s="213">
        <f>ROUND(E3047/12*$B$4,0)</f>
        <v>19</v>
      </c>
      <c r="G3047" s="368"/>
      <c r="H3047" s="368">
        <f>G3047/F3047*100</f>
        <v>0</v>
      </c>
      <c r="I3047" s="1902"/>
      <c r="J3047" s="1902"/>
      <c r="K3047" s="211"/>
      <c r="L3047" s="211"/>
      <c r="M3047" s="211"/>
      <c r="N3047" s="211"/>
      <c r="O3047" s="211"/>
      <c r="P3047" s="211"/>
      <c r="Q3047" s="570"/>
      <c r="R3047" s="570"/>
      <c r="S3047" s="566"/>
      <c r="T3047" s="570"/>
      <c r="U3047" s="1082"/>
      <c r="V3047" s="570"/>
      <c r="W3047" s="570"/>
      <c r="X3047" s="570"/>
      <c r="Y3047" s="570"/>
      <c r="Z3047" s="570"/>
      <c r="AA3047" s="1275"/>
      <c r="AB3047" s="566"/>
      <c r="AC3047" s="1460"/>
      <c r="AD3047" s="1475"/>
    </row>
    <row r="3048" spans="1:30" ht="60" x14ac:dyDescent="0.25">
      <c r="A3048" s="239">
        <v>1</v>
      </c>
      <c r="B3048" s="723" t="s">
        <v>305</v>
      </c>
      <c r="C3048" s="680"/>
      <c r="D3048" s="4"/>
      <c r="E3048" s="833">
        <f>SUM(E3049:E3052)</f>
        <v>5845</v>
      </c>
      <c r="F3048" s="213">
        <f>SUM(F3049:F3052)</f>
        <v>974</v>
      </c>
      <c r="G3048" s="368">
        <f>G3049+G3051+G3052</f>
        <v>34</v>
      </c>
      <c r="H3048" s="368">
        <f>G3048/F3048*100</f>
        <v>3.4907597535934287</v>
      </c>
      <c r="I3048" s="1902"/>
      <c r="J3048" s="1902"/>
      <c r="K3048" s="211"/>
      <c r="L3048" s="211"/>
      <c r="M3048" s="211"/>
      <c r="N3048" s="211"/>
      <c r="O3048" s="211"/>
      <c r="P3048" s="211"/>
      <c r="Q3048" s="570"/>
      <c r="R3048" s="570"/>
      <c r="S3048" s="566"/>
      <c r="T3048" s="570"/>
      <c r="U3048" s="1082"/>
      <c r="V3048" s="570"/>
      <c r="W3048" s="570"/>
      <c r="X3048" s="570"/>
      <c r="Y3048" s="570"/>
      <c r="Z3048" s="570"/>
      <c r="AA3048" s="1275">
        <f>AA3049+AA3051+AA3052</f>
        <v>0</v>
      </c>
      <c r="AB3048" s="566"/>
      <c r="AC3048" s="1460"/>
      <c r="AD3048" s="1475"/>
    </row>
    <row r="3049" spans="1:30" ht="45" x14ac:dyDescent="0.25">
      <c r="A3049" s="239">
        <v>1</v>
      </c>
      <c r="B3049" s="518" t="s">
        <v>306</v>
      </c>
      <c r="C3049" s="680"/>
      <c r="D3049" s="4"/>
      <c r="E3049" s="834">
        <v>1393</v>
      </c>
      <c r="F3049" s="213">
        <f>ROUND(E3049/12*$B$4,0)</f>
        <v>232</v>
      </c>
      <c r="G3049" s="368"/>
      <c r="H3049" s="368">
        <f>G3049/F3049*100</f>
        <v>0</v>
      </c>
      <c r="I3049" s="1902"/>
      <c r="J3049" s="1902"/>
      <c r="K3049" s="211"/>
      <c r="L3049" s="211"/>
      <c r="M3049" s="211"/>
      <c r="N3049" s="211"/>
      <c r="O3049" s="211"/>
      <c r="P3049" s="211"/>
      <c r="Q3049" s="570"/>
      <c r="R3049" s="570"/>
      <c r="S3049" s="566"/>
      <c r="T3049" s="570"/>
      <c r="U3049" s="1082"/>
      <c r="V3049" s="570"/>
      <c r="W3049" s="570"/>
      <c r="X3049" s="570"/>
      <c r="Y3049" s="570"/>
      <c r="Z3049" s="570"/>
      <c r="AA3049" s="1275"/>
      <c r="AB3049" s="566"/>
      <c r="AC3049" s="1460"/>
      <c r="AD3049" s="1475"/>
    </row>
    <row r="3050" spans="1:30" ht="30" x14ac:dyDescent="0.25">
      <c r="A3050" s="239">
        <v>1</v>
      </c>
      <c r="B3050" s="518" t="s">
        <v>337</v>
      </c>
      <c r="C3050" s="680"/>
      <c r="D3050" s="4"/>
      <c r="E3050" s="834"/>
      <c r="F3050" s="213"/>
      <c r="G3050" s="368"/>
      <c r="H3050" s="368"/>
      <c r="I3050" s="1902"/>
      <c r="J3050" s="1902"/>
      <c r="K3050" s="211"/>
      <c r="L3050" s="211"/>
      <c r="M3050" s="211"/>
      <c r="N3050" s="211"/>
      <c r="O3050" s="211"/>
      <c r="P3050" s="211"/>
      <c r="Q3050" s="570"/>
      <c r="R3050" s="570"/>
      <c r="S3050" s="566"/>
      <c r="T3050" s="570"/>
      <c r="U3050" s="1082"/>
      <c r="V3050" s="570"/>
      <c r="W3050" s="570"/>
      <c r="X3050" s="570"/>
      <c r="Y3050" s="570"/>
      <c r="Z3050" s="570"/>
      <c r="AA3050" s="1275"/>
      <c r="AB3050" s="566"/>
      <c r="AC3050" s="1460"/>
      <c r="AD3050" s="1475"/>
    </row>
    <row r="3051" spans="1:30" ht="75" x14ac:dyDescent="0.25">
      <c r="A3051" s="239">
        <v>1</v>
      </c>
      <c r="B3051" s="518" t="s">
        <v>307</v>
      </c>
      <c r="C3051" s="680"/>
      <c r="D3051" s="4"/>
      <c r="E3051" s="834">
        <v>3500</v>
      </c>
      <c r="F3051" s="213">
        <f>ROUND(E3051/12*$B$4,0)</f>
        <v>583</v>
      </c>
      <c r="G3051" s="368">
        <v>3</v>
      </c>
      <c r="H3051" s="368">
        <f>G3051/F3051*100</f>
        <v>0.51457975986277882</v>
      </c>
      <c r="I3051" s="1902"/>
      <c r="J3051" s="1902"/>
      <c r="K3051" s="211"/>
      <c r="L3051" s="211"/>
      <c r="M3051" s="211"/>
      <c r="N3051" s="211"/>
      <c r="O3051" s="211"/>
      <c r="P3051" s="211"/>
      <c r="Q3051" s="570"/>
      <c r="R3051" s="570"/>
      <c r="S3051" s="566"/>
      <c r="T3051" s="570"/>
      <c r="U3051" s="1082"/>
      <c r="V3051" s="570"/>
      <c r="W3051" s="570"/>
      <c r="X3051" s="570"/>
      <c r="Y3051" s="570"/>
      <c r="Z3051" s="570"/>
      <c r="AA3051" s="1275"/>
      <c r="AB3051" s="566"/>
      <c r="AC3051" s="1460"/>
      <c r="AD3051" s="1475"/>
    </row>
    <row r="3052" spans="1:30" ht="60" x14ac:dyDescent="0.25">
      <c r="A3052" s="239">
        <v>1</v>
      </c>
      <c r="B3052" s="518" t="s">
        <v>308</v>
      </c>
      <c r="C3052" s="680"/>
      <c r="D3052" s="4"/>
      <c r="E3052" s="834">
        <v>952</v>
      </c>
      <c r="F3052" s="213">
        <f>ROUND(E3052/12*$B$4,0)</f>
        <v>159</v>
      </c>
      <c r="G3052" s="368">
        <v>31</v>
      </c>
      <c r="H3052" s="368">
        <f>G3052/F3052*100</f>
        <v>19.49685534591195</v>
      </c>
      <c r="I3052" s="1902"/>
      <c r="J3052" s="1902"/>
      <c r="K3052" s="211"/>
      <c r="L3052" s="211"/>
      <c r="M3052" s="211"/>
      <c r="N3052" s="211"/>
      <c r="O3052" s="211"/>
      <c r="P3052" s="211"/>
      <c r="Q3052" s="570"/>
      <c r="R3052" s="570"/>
      <c r="S3052" s="566"/>
      <c r="T3052" s="570"/>
      <c r="U3052" s="1082"/>
      <c r="V3052" s="570"/>
      <c r="W3052" s="570"/>
      <c r="X3052" s="570"/>
      <c r="Y3052" s="570"/>
      <c r="Z3052" s="570"/>
      <c r="AA3052" s="1275"/>
      <c r="AB3052" s="566"/>
      <c r="AC3052" s="1460"/>
      <c r="AD3052" s="1475"/>
    </row>
    <row r="3053" spans="1:30" ht="72" x14ac:dyDescent="0.25">
      <c r="B3053" s="784" t="s">
        <v>387</v>
      </c>
      <c r="C3053" s="680"/>
      <c r="D3053" s="4"/>
      <c r="E3053" s="834">
        <v>663</v>
      </c>
      <c r="F3053" s="213">
        <f>ROUND(E3053/12*$B$4,0)</f>
        <v>111</v>
      </c>
      <c r="G3053" s="368"/>
      <c r="H3053" s="368"/>
      <c r="I3053" s="1902"/>
      <c r="J3053" s="1902"/>
      <c r="K3053" s="211"/>
      <c r="L3053" s="211"/>
      <c r="M3053" s="211"/>
      <c r="N3053" s="211"/>
      <c r="O3053" s="211"/>
      <c r="P3053" s="211"/>
      <c r="Q3053" s="570"/>
      <c r="R3053" s="570"/>
      <c r="S3053" s="566"/>
      <c r="T3053" s="570"/>
      <c r="U3053" s="1082"/>
      <c r="V3053" s="570"/>
      <c r="W3053" s="570"/>
      <c r="X3053" s="570"/>
      <c r="Y3053" s="570"/>
      <c r="Z3053" s="570"/>
      <c r="AA3053" s="1275"/>
      <c r="AB3053" s="566"/>
      <c r="AC3053" s="1460"/>
      <c r="AD3053" s="1475"/>
    </row>
    <row r="3054" spans="1:30" x14ac:dyDescent="0.25">
      <c r="B3054" s="797" t="s">
        <v>207</v>
      </c>
      <c r="C3054" s="680"/>
      <c r="D3054" s="4"/>
      <c r="E3054" s="834"/>
      <c r="F3054" s="213"/>
      <c r="G3054" s="368"/>
      <c r="H3054" s="368"/>
      <c r="I3054" s="1902"/>
      <c r="J3054" s="1902"/>
      <c r="K3054" s="211"/>
      <c r="L3054" s="211"/>
      <c r="M3054" s="211"/>
      <c r="N3054" s="211"/>
      <c r="O3054" s="211"/>
      <c r="P3054" s="211"/>
      <c r="Q3054" s="570">
        <v>6177.5413799999997</v>
      </c>
      <c r="R3054" s="570">
        <v>6177.5413799999997</v>
      </c>
      <c r="S3054" s="566">
        <f t="shared" ref="S3054" si="1257">Q3054/12*$B$4+(R3054-Q3054)/11*1</f>
        <v>1029.59023</v>
      </c>
      <c r="T3054" s="570">
        <f>Z3054-Y3054-V3054</f>
        <v>329.17618999999996</v>
      </c>
      <c r="U3054" s="1082"/>
      <c r="V3054" s="570"/>
      <c r="W3054" s="570">
        <f>T3054-S3054</f>
        <v>-700.41404000000011</v>
      </c>
      <c r="X3054" s="570"/>
      <c r="Y3054" s="570">
        <v>0</v>
      </c>
      <c r="Z3054" s="570">
        <v>329.17618999999996</v>
      </c>
      <c r="AA3054" s="1275"/>
      <c r="AB3054" s="566"/>
      <c r="AC3054" s="1460"/>
      <c r="AD3054" s="1475"/>
    </row>
    <row r="3055" spans="1:30" ht="29.25" x14ac:dyDescent="0.25">
      <c r="A3055" s="239">
        <v>1</v>
      </c>
      <c r="B3055" s="784" t="s">
        <v>362</v>
      </c>
      <c r="C3055" s="680"/>
      <c r="D3055" s="4"/>
      <c r="E3055" s="834">
        <f>E3057+E3062+E3063+E3065</f>
        <v>560.5</v>
      </c>
      <c r="F3055" s="213">
        <f>F3057+F3062+F3063+F3065</f>
        <v>93.5</v>
      </c>
      <c r="G3055" s="368">
        <f>G3057+G3062+G3063+G3065</f>
        <v>0.71750000000000003</v>
      </c>
      <c r="H3055" s="368">
        <f>G3055/F3055*100</f>
        <v>0.7673796791443851</v>
      </c>
      <c r="I3055" s="1902"/>
      <c r="J3055" s="1902"/>
      <c r="K3055" s="211"/>
      <c r="L3055" s="211"/>
      <c r="M3055" s="211"/>
      <c r="N3055" s="211"/>
      <c r="O3055" s="211"/>
      <c r="P3055" s="211"/>
      <c r="Q3055" s="570"/>
      <c r="R3055" s="570"/>
      <c r="S3055" s="566"/>
      <c r="T3055" s="570"/>
      <c r="U3055" s="1082"/>
      <c r="V3055" s="570"/>
      <c r="W3055" s="570"/>
      <c r="X3055" s="570"/>
      <c r="Y3055" s="570"/>
      <c r="Z3055" s="570"/>
      <c r="AA3055" s="1275">
        <f>AA3057+AA3062+AA3063+AA3065</f>
        <v>0</v>
      </c>
      <c r="AB3055" s="566"/>
      <c r="AC3055" s="1460"/>
      <c r="AD3055" s="1475"/>
    </row>
    <row r="3056" spans="1:30" x14ac:dyDescent="0.25">
      <c r="A3056" s="239">
        <v>1</v>
      </c>
      <c r="B3056" s="4" t="s">
        <v>350</v>
      </c>
      <c r="C3056" s="680"/>
      <c r="D3056" s="4"/>
      <c r="E3056" s="834"/>
      <c r="F3056" s="213"/>
      <c r="G3056" s="368"/>
      <c r="H3056" s="368"/>
      <c r="I3056" s="1902"/>
      <c r="J3056" s="1902"/>
      <c r="K3056" s="211"/>
      <c r="L3056" s="211"/>
      <c r="M3056" s="211"/>
      <c r="N3056" s="211"/>
      <c r="O3056" s="211"/>
      <c r="P3056" s="211"/>
      <c r="Q3056" s="570"/>
      <c r="R3056" s="570"/>
      <c r="S3056" s="566"/>
      <c r="T3056" s="570"/>
      <c r="U3056" s="1082"/>
      <c r="V3056" s="570"/>
      <c r="W3056" s="570"/>
      <c r="X3056" s="570"/>
      <c r="Y3056" s="570"/>
      <c r="Z3056" s="570"/>
      <c r="AA3056" s="1275"/>
      <c r="AB3056" s="566"/>
      <c r="AC3056" s="1460"/>
      <c r="AD3056" s="1475"/>
    </row>
    <row r="3057" spans="1:30" ht="30" x14ac:dyDescent="0.25">
      <c r="A3057" s="239">
        <v>1</v>
      </c>
      <c r="B3057" s="798" t="s">
        <v>351</v>
      </c>
      <c r="C3057" s="680"/>
      <c r="D3057" s="4"/>
      <c r="E3057" s="834">
        <f>E3058+E3059/4</f>
        <v>171.5</v>
      </c>
      <c r="F3057" s="213">
        <f>F3058+F3059/4</f>
        <v>28.5</v>
      </c>
      <c r="G3057" s="368">
        <f>G3058+G3059/4</f>
        <v>0.71750000000000003</v>
      </c>
      <c r="H3057" s="368">
        <f>G3057/F3057*100</f>
        <v>2.5175438596491229</v>
      </c>
      <c r="I3057" s="1902"/>
      <c r="J3057" s="1902"/>
      <c r="K3057" s="211"/>
      <c r="L3057" s="211"/>
      <c r="M3057" s="211"/>
      <c r="N3057" s="211"/>
      <c r="O3057" s="211"/>
      <c r="P3057" s="211"/>
      <c r="Q3057" s="570"/>
      <c r="R3057" s="570"/>
      <c r="S3057" s="566"/>
      <c r="T3057" s="570"/>
      <c r="U3057" s="1082"/>
      <c r="V3057" s="570"/>
      <c r="W3057" s="570"/>
      <c r="X3057" s="570"/>
      <c r="Y3057" s="570"/>
      <c r="Z3057" s="570"/>
      <c r="AA3057" s="1275">
        <f>AA3058+AA3059/4</f>
        <v>0</v>
      </c>
      <c r="AB3057" s="566"/>
      <c r="AC3057" s="1460"/>
      <c r="AD3057" s="1475"/>
    </row>
    <row r="3058" spans="1:30" x14ac:dyDescent="0.25">
      <c r="A3058" s="239">
        <v>1</v>
      </c>
      <c r="B3058" s="4" t="s">
        <v>352</v>
      </c>
      <c r="C3058" s="680"/>
      <c r="D3058" s="4"/>
      <c r="E3058" s="810"/>
      <c r="F3058" s="213"/>
      <c r="G3058" s="368"/>
      <c r="H3058" s="368"/>
      <c r="I3058" s="1902"/>
      <c r="J3058" s="1902"/>
      <c r="K3058" s="211"/>
      <c r="L3058" s="211"/>
      <c r="M3058" s="211"/>
      <c r="N3058" s="211"/>
      <c r="O3058" s="211"/>
      <c r="P3058" s="211"/>
      <c r="Q3058" s="570"/>
      <c r="R3058" s="570"/>
      <c r="S3058" s="566"/>
      <c r="T3058" s="570"/>
      <c r="U3058" s="1082"/>
      <c r="V3058" s="570"/>
      <c r="W3058" s="570"/>
      <c r="X3058" s="570"/>
      <c r="Y3058" s="570"/>
      <c r="Z3058" s="570"/>
      <c r="AA3058" s="1275"/>
      <c r="AB3058" s="566"/>
      <c r="AC3058" s="1460"/>
      <c r="AD3058" s="1475"/>
    </row>
    <row r="3059" spans="1:30" ht="30" x14ac:dyDescent="0.25">
      <c r="A3059" s="239">
        <v>1</v>
      </c>
      <c r="B3059" s="4" t="s">
        <v>377</v>
      </c>
      <c r="C3059" s="680"/>
      <c r="D3059" s="4"/>
      <c r="E3059" s="332">
        <v>686</v>
      </c>
      <c r="F3059" s="213">
        <f>ROUND(E3059/12*$B$4,0)</f>
        <v>114</v>
      </c>
      <c r="G3059" s="368">
        <v>2.87</v>
      </c>
      <c r="H3059" s="368">
        <f>G3059/F3059*100</f>
        <v>2.5175438596491229</v>
      </c>
      <c r="I3059" s="1902"/>
      <c r="J3059" s="1902"/>
      <c r="K3059" s="211"/>
      <c r="L3059" s="211"/>
      <c r="M3059" s="211"/>
      <c r="N3059" s="211"/>
      <c r="O3059" s="211"/>
      <c r="P3059" s="211"/>
      <c r="Q3059" s="570"/>
      <c r="R3059" s="570"/>
      <c r="S3059" s="566"/>
      <c r="T3059" s="570"/>
      <c r="U3059" s="1082"/>
      <c r="V3059" s="570"/>
      <c r="W3059" s="570"/>
      <c r="X3059" s="570"/>
      <c r="Y3059" s="570"/>
      <c r="Z3059" s="570"/>
      <c r="AA3059" s="1275"/>
      <c r="AB3059" s="566"/>
      <c r="AC3059" s="1460"/>
      <c r="AD3059" s="1475"/>
    </row>
    <row r="3060" spans="1:30" ht="75" x14ac:dyDescent="0.25">
      <c r="A3060" s="239">
        <v>1</v>
      </c>
      <c r="B3060" s="4" t="s">
        <v>354</v>
      </c>
      <c r="C3060" s="680"/>
      <c r="D3060" s="4"/>
      <c r="E3060" s="332"/>
      <c r="F3060" s="213"/>
      <c r="G3060" s="368"/>
      <c r="H3060" s="368"/>
      <c r="I3060" s="1902"/>
      <c r="J3060" s="1902"/>
      <c r="K3060" s="211"/>
      <c r="L3060" s="211"/>
      <c r="M3060" s="211"/>
      <c r="N3060" s="211"/>
      <c r="O3060" s="211"/>
      <c r="P3060" s="211"/>
      <c r="Q3060" s="570"/>
      <c r="R3060" s="570"/>
      <c r="S3060" s="566"/>
      <c r="T3060" s="570"/>
      <c r="U3060" s="1082"/>
      <c r="V3060" s="570"/>
      <c r="W3060" s="570"/>
      <c r="X3060" s="570"/>
      <c r="Y3060" s="570"/>
      <c r="Z3060" s="570"/>
      <c r="AA3060" s="1275"/>
      <c r="AB3060" s="566"/>
      <c r="AC3060" s="1460"/>
      <c r="AD3060" s="1475"/>
    </row>
    <row r="3061" spans="1:30" ht="45" x14ac:dyDescent="0.25">
      <c r="A3061" s="239">
        <v>1</v>
      </c>
      <c r="B3061" s="799" t="s">
        <v>355</v>
      </c>
      <c r="C3061" s="680"/>
      <c r="D3061" s="4"/>
      <c r="E3061" s="332"/>
      <c r="F3061" s="213"/>
      <c r="G3061" s="368"/>
      <c r="H3061" s="368"/>
      <c r="I3061" s="1902"/>
      <c r="J3061" s="1902"/>
      <c r="K3061" s="211"/>
      <c r="L3061" s="211"/>
      <c r="M3061" s="211"/>
      <c r="N3061" s="211"/>
      <c r="O3061" s="211"/>
      <c r="P3061" s="211"/>
      <c r="Q3061" s="570"/>
      <c r="R3061" s="570"/>
      <c r="S3061" s="566"/>
      <c r="T3061" s="570"/>
      <c r="U3061" s="1082"/>
      <c r="V3061" s="570"/>
      <c r="W3061" s="570"/>
      <c r="X3061" s="570"/>
      <c r="Y3061" s="570"/>
      <c r="Z3061" s="570"/>
      <c r="AA3061" s="1275"/>
      <c r="AB3061" s="566"/>
      <c r="AC3061" s="1460"/>
      <c r="AD3061" s="1475"/>
    </row>
    <row r="3062" spans="1:30" ht="105" x14ac:dyDescent="0.25">
      <c r="B3062" s="799" t="s">
        <v>541</v>
      </c>
      <c r="C3062" s="680"/>
      <c r="D3062" s="4"/>
      <c r="E3062" s="332">
        <v>50</v>
      </c>
      <c r="F3062" s="213">
        <f>ROUND(E3062/12*$B$4,0)</f>
        <v>8</v>
      </c>
      <c r="G3062" s="368"/>
      <c r="H3062" s="368">
        <f>G3062/F3062*100</f>
        <v>0</v>
      </c>
      <c r="I3062" s="1902"/>
      <c r="J3062" s="1902"/>
      <c r="K3062" s="211"/>
      <c r="L3062" s="211"/>
      <c r="M3062" s="211"/>
      <c r="N3062" s="211"/>
      <c r="O3062" s="211"/>
      <c r="P3062" s="211"/>
      <c r="Q3062" s="570"/>
      <c r="R3062" s="570"/>
      <c r="S3062" s="566"/>
      <c r="T3062" s="570"/>
      <c r="U3062" s="1082"/>
      <c r="V3062" s="570"/>
      <c r="W3062" s="570"/>
      <c r="X3062" s="570"/>
      <c r="Y3062" s="570"/>
      <c r="Z3062" s="570"/>
      <c r="AA3062" s="1275"/>
      <c r="AB3062" s="566"/>
      <c r="AC3062" s="1460"/>
      <c r="AD3062" s="1475"/>
    </row>
    <row r="3063" spans="1:30" ht="42.75" x14ac:dyDescent="0.25">
      <c r="B3063" s="1414" t="s">
        <v>514</v>
      </c>
      <c r="C3063" s="680"/>
      <c r="D3063" s="4"/>
      <c r="E3063" s="757">
        <f>E3064</f>
        <v>339</v>
      </c>
      <c r="F3063" s="213">
        <f>F3064</f>
        <v>57</v>
      </c>
      <c r="G3063" s="368">
        <f>G3064</f>
        <v>0</v>
      </c>
      <c r="H3063" s="368">
        <f>G3063/F3063*100</f>
        <v>0</v>
      </c>
      <c r="I3063" s="1902"/>
      <c r="J3063" s="1902"/>
      <c r="K3063" s="211"/>
      <c r="L3063" s="211"/>
      <c r="M3063" s="211"/>
      <c r="N3063" s="211"/>
      <c r="O3063" s="211"/>
      <c r="P3063" s="211"/>
      <c r="Q3063" s="570">
        <v>506.55617999999998</v>
      </c>
      <c r="R3063" s="570">
        <v>506.55617999999998</v>
      </c>
      <c r="S3063" s="1190">
        <f t="shared" ref="S3063" si="1258">Q3063/12*$B$4+(R3063-Q3063)/11*1</f>
        <v>84.426029999999997</v>
      </c>
      <c r="T3063" s="570">
        <f>Z3063-Y3063-V3063</f>
        <v>0</v>
      </c>
      <c r="U3063" s="1082"/>
      <c r="V3063" s="570"/>
      <c r="W3063" s="570">
        <f>T3063-S3063</f>
        <v>-84.426029999999997</v>
      </c>
      <c r="X3063" s="570"/>
      <c r="Y3063" s="570"/>
      <c r="Z3063" s="570"/>
      <c r="AA3063" s="1275">
        <f>AA3064</f>
        <v>0</v>
      </c>
      <c r="AB3063" s="566"/>
      <c r="AC3063" s="1460"/>
      <c r="AD3063" s="1475"/>
    </row>
    <row r="3064" spans="1:30" x14ac:dyDescent="0.25">
      <c r="B3064" s="799" t="s">
        <v>515</v>
      </c>
      <c r="C3064" s="680"/>
      <c r="D3064" s="4"/>
      <c r="E3064" s="757">
        <v>339</v>
      </c>
      <c r="F3064" s="213">
        <f>ROUND(E3064/12*$B$4,0)</f>
        <v>57</v>
      </c>
      <c r="G3064" s="368"/>
      <c r="H3064" s="368">
        <f>G3064/F3064*100</f>
        <v>0</v>
      </c>
      <c r="I3064" s="1902"/>
      <c r="J3064" s="1902"/>
      <c r="K3064" s="211"/>
      <c r="L3064" s="211"/>
      <c r="M3064" s="211"/>
      <c r="N3064" s="211"/>
      <c r="O3064" s="211"/>
      <c r="P3064" s="211"/>
      <c r="Q3064" s="570"/>
      <c r="R3064" s="570"/>
      <c r="S3064" s="566"/>
      <c r="T3064" s="570"/>
      <c r="U3064" s="1082"/>
      <c r="V3064" s="570"/>
      <c r="W3064" s="570"/>
      <c r="X3064" s="570"/>
      <c r="Y3064" s="570"/>
      <c r="Z3064" s="570"/>
      <c r="AA3064" s="1275"/>
      <c r="AB3064" s="566"/>
      <c r="AC3064" s="1460"/>
      <c r="AD3064" s="1475"/>
    </row>
    <row r="3065" spans="1:30" ht="42.75" x14ac:dyDescent="0.25">
      <c r="B3065" s="1414" t="s">
        <v>516</v>
      </c>
      <c r="C3065" s="680"/>
      <c r="D3065" s="4"/>
      <c r="E3065" s="374"/>
      <c r="F3065" s="213"/>
      <c r="G3065" s="368"/>
      <c r="H3065" s="368"/>
      <c r="I3065" s="1902"/>
      <c r="J3065" s="1902"/>
      <c r="K3065" s="211"/>
      <c r="L3065" s="211"/>
      <c r="M3065" s="211"/>
      <c r="N3065" s="211"/>
      <c r="O3065" s="211"/>
      <c r="P3065" s="211"/>
      <c r="Q3065" s="570"/>
      <c r="R3065" s="570"/>
      <c r="S3065" s="566"/>
      <c r="T3065" s="570"/>
      <c r="U3065" s="1082"/>
      <c r="V3065" s="570"/>
      <c r="W3065" s="570"/>
      <c r="X3065" s="570"/>
      <c r="Y3065" s="570"/>
      <c r="Z3065" s="570"/>
      <c r="AA3065" s="1275"/>
      <c r="AB3065" s="566"/>
      <c r="AC3065" s="1460"/>
      <c r="AD3065" s="1475"/>
    </row>
    <row r="3066" spans="1:30" ht="29.25" x14ac:dyDescent="0.25">
      <c r="A3066" s="239">
        <v>1</v>
      </c>
      <c r="B3066" s="784" t="s">
        <v>363</v>
      </c>
      <c r="C3066" s="681"/>
      <c r="D3066" s="4"/>
      <c r="E3066" s="835">
        <f>E3067+E3068</f>
        <v>2765.9574468085107</v>
      </c>
      <c r="F3066" s="213">
        <f>F3067+F3068</f>
        <v>460.95744680851061</v>
      </c>
      <c r="G3066" s="368">
        <f>G3067+G3068</f>
        <v>151.40106382978723</v>
      </c>
      <c r="H3066" s="368"/>
      <c r="I3066" s="1902"/>
      <c r="J3066" s="1902"/>
      <c r="K3066" s="211"/>
      <c r="L3066" s="211"/>
      <c r="M3066" s="211"/>
      <c r="N3066" s="211"/>
      <c r="O3066" s="211"/>
      <c r="P3066" s="211"/>
      <c r="Q3066" s="570"/>
      <c r="R3066" s="570"/>
      <c r="S3066" s="566"/>
      <c r="T3066" s="570"/>
      <c r="U3066" s="1082"/>
      <c r="V3066" s="570"/>
      <c r="W3066" s="570"/>
      <c r="X3066" s="570"/>
      <c r="Y3066" s="570"/>
      <c r="Z3066" s="570"/>
      <c r="AA3066" s="1275">
        <f>AA3067+AA3068</f>
        <v>0</v>
      </c>
      <c r="AB3066" s="566"/>
      <c r="AC3066" s="1460"/>
      <c r="AD3066" s="1475"/>
    </row>
    <row r="3067" spans="1:30" x14ac:dyDescent="0.25">
      <c r="A3067" s="239">
        <v>1</v>
      </c>
      <c r="B3067" s="784" t="s">
        <v>378</v>
      </c>
      <c r="C3067" s="681"/>
      <c r="D3067" s="4"/>
      <c r="E3067" s="835"/>
      <c r="F3067" s="213"/>
      <c r="G3067" s="368"/>
      <c r="H3067" s="368"/>
      <c r="I3067" s="1902"/>
      <c r="J3067" s="1902"/>
      <c r="K3067" s="211"/>
      <c r="L3067" s="211"/>
      <c r="M3067" s="211"/>
      <c r="N3067" s="211"/>
      <c r="O3067" s="211"/>
      <c r="P3067" s="211"/>
      <c r="Q3067" s="570"/>
      <c r="R3067" s="570"/>
      <c r="S3067" s="566"/>
      <c r="T3067" s="570"/>
      <c r="U3067" s="1082"/>
      <c r="V3067" s="570"/>
      <c r="W3067" s="570"/>
      <c r="X3067" s="570"/>
      <c r="Y3067" s="570"/>
      <c r="Z3067" s="570"/>
      <c r="AA3067" s="1275"/>
      <c r="AB3067" s="566"/>
      <c r="AC3067" s="1460"/>
      <c r="AD3067" s="1475"/>
    </row>
    <row r="3068" spans="1:30" s="253" customFormat="1" x14ac:dyDescent="0.25">
      <c r="A3068" s="239">
        <v>1</v>
      </c>
      <c r="B3068" s="4" t="s">
        <v>379</v>
      </c>
      <c r="C3068" s="681"/>
      <c r="D3068" s="4"/>
      <c r="E3068" s="835">
        <f>E3069/9.4</f>
        <v>2765.9574468085107</v>
      </c>
      <c r="F3068" s="213">
        <f>F3069/9.4</f>
        <v>460.95744680851061</v>
      </c>
      <c r="G3068" s="368">
        <f>G3069/9.4</f>
        <v>151.40106382978723</v>
      </c>
      <c r="H3068" s="368"/>
      <c r="I3068" s="1902"/>
      <c r="J3068" s="1902"/>
      <c r="K3068" s="211"/>
      <c r="L3068" s="211"/>
      <c r="M3068" s="211"/>
      <c r="N3068" s="211"/>
      <c r="O3068" s="211"/>
      <c r="P3068" s="211"/>
      <c r="Q3068" s="570"/>
      <c r="R3068" s="570"/>
      <c r="S3068" s="566"/>
      <c r="T3068" s="570"/>
      <c r="U3068" s="1082"/>
      <c r="V3068" s="570"/>
      <c r="W3068" s="570"/>
      <c r="X3068" s="570"/>
      <c r="Y3068" s="570"/>
      <c r="Z3068" s="570"/>
      <c r="AA3068" s="1275">
        <f>AA3069/9.4</f>
        <v>0</v>
      </c>
      <c r="AB3068" s="566"/>
      <c r="AC3068" s="1460"/>
      <c r="AD3068" s="1475"/>
    </row>
    <row r="3069" spans="1:30" x14ac:dyDescent="0.25">
      <c r="A3069" s="239">
        <v>1</v>
      </c>
      <c r="B3069" s="800" t="s">
        <v>380</v>
      </c>
      <c r="C3069" s="248"/>
      <c r="D3069" s="784"/>
      <c r="E3069" s="835">
        <v>26000</v>
      </c>
      <c r="F3069" s="1052">
        <f>ROUND(E3069/12*$B$4,0)</f>
        <v>4333</v>
      </c>
      <c r="G3069" s="1052">
        <v>1423.17</v>
      </c>
      <c r="H3069" s="1052"/>
      <c r="I3069" s="1902"/>
      <c r="J3069" s="1902"/>
      <c r="K3069" s="211"/>
      <c r="L3069" s="211"/>
      <c r="M3069" s="211"/>
      <c r="N3069" s="211"/>
      <c r="O3069" s="211"/>
      <c r="P3069" s="211"/>
      <c r="Q3069" s="570"/>
      <c r="R3069" s="570"/>
      <c r="S3069" s="566">
        <f>Q3069/12*$B$4</f>
        <v>0</v>
      </c>
      <c r="T3069" s="570">
        <f>Z3069-Y3069</f>
        <v>0</v>
      </c>
      <c r="U3069" s="1082"/>
      <c r="V3069" s="570"/>
      <c r="W3069" s="570">
        <f>T3069-S3069</f>
        <v>0</v>
      </c>
      <c r="X3069" s="570"/>
      <c r="Y3069" s="570"/>
      <c r="Z3069" s="570"/>
      <c r="AA3069" s="1279"/>
      <c r="AB3069" s="566"/>
      <c r="AC3069" s="1460"/>
      <c r="AD3069" s="1475"/>
    </row>
    <row r="3070" spans="1:30" ht="43.5" x14ac:dyDescent="0.25">
      <c r="A3070" s="239">
        <v>1</v>
      </c>
      <c r="B3070" s="784" t="s">
        <v>356</v>
      </c>
      <c r="C3070" s="2048"/>
      <c r="D3070" s="4"/>
      <c r="E3070" s="835">
        <v>1547</v>
      </c>
      <c r="F3070" s="368">
        <f>ROUND(E3070/12*$B$4,0)</f>
        <v>258</v>
      </c>
      <c r="G3070" s="368">
        <v>170</v>
      </c>
      <c r="H3070" s="368">
        <f>G3070/F3070*100</f>
        <v>65.891472868217051</v>
      </c>
      <c r="I3070" s="1902"/>
      <c r="J3070" s="1902"/>
      <c r="K3070" s="211"/>
      <c r="L3070" s="211"/>
      <c r="M3070" s="211"/>
      <c r="N3070" s="211"/>
      <c r="O3070" s="211"/>
      <c r="P3070" s="211"/>
      <c r="Q3070" s="570"/>
      <c r="R3070" s="570"/>
      <c r="S3070" s="612"/>
      <c r="T3070" s="570"/>
      <c r="U3070" s="1082"/>
      <c r="V3070" s="570"/>
      <c r="W3070" s="570"/>
      <c r="X3070" s="570"/>
      <c r="Y3070" s="570"/>
      <c r="Z3070" s="570"/>
      <c r="AA3070" s="1275"/>
      <c r="AB3070" s="566"/>
      <c r="AC3070" s="1460"/>
      <c r="AD3070" s="1475"/>
    </row>
    <row r="3071" spans="1:30" ht="30" x14ac:dyDescent="0.25">
      <c r="A3071" s="239">
        <v>1</v>
      </c>
      <c r="B3071" s="779" t="s">
        <v>202</v>
      </c>
      <c r="C3071" s="680"/>
      <c r="D3071" s="4"/>
      <c r="E3071" s="835"/>
      <c r="F3071" s="368"/>
      <c r="G3071" s="368"/>
      <c r="H3071" s="1052"/>
      <c r="I3071" s="1902"/>
      <c r="J3071" s="1902"/>
      <c r="K3071" s="211"/>
      <c r="L3071" s="211"/>
      <c r="M3071" s="211"/>
      <c r="N3071" s="211"/>
      <c r="O3071" s="211"/>
      <c r="P3071" s="211"/>
      <c r="Q3071" s="570"/>
      <c r="R3071" s="570"/>
      <c r="S3071" s="566"/>
      <c r="T3071" s="570"/>
      <c r="U3071" s="1082"/>
      <c r="V3071" s="570"/>
      <c r="W3071" s="570"/>
      <c r="X3071" s="570"/>
      <c r="Y3071" s="570"/>
      <c r="Z3071" s="570"/>
      <c r="AA3071" s="1275"/>
      <c r="AB3071" s="566"/>
      <c r="AC3071" s="1460"/>
      <c r="AD3071" s="1475"/>
    </row>
    <row r="3072" spans="1:30" ht="86.25" x14ac:dyDescent="0.25">
      <c r="A3072" s="239">
        <v>1</v>
      </c>
      <c r="B3072" s="784" t="s">
        <v>364</v>
      </c>
      <c r="C3072" s="680"/>
      <c r="D3072" s="4"/>
      <c r="E3072" s="835"/>
      <c r="F3072" s="368"/>
      <c r="G3072" s="368"/>
      <c r="H3072" s="1052"/>
      <c r="I3072" s="1902"/>
      <c r="J3072" s="1902"/>
      <c r="K3072" s="211"/>
      <c r="L3072" s="211"/>
      <c r="M3072" s="211"/>
      <c r="N3072" s="211"/>
      <c r="O3072" s="211"/>
      <c r="P3072" s="211"/>
      <c r="Q3072" s="570"/>
      <c r="R3072" s="570"/>
      <c r="S3072" s="566"/>
      <c r="T3072" s="570"/>
      <c r="U3072" s="1082"/>
      <c r="V3072" s="570"/>
      <c r="W3072" s="570"/>
      <c r="X3072" s="570"/>
      <c r="Y3072" s="570"/>
      <c r="Z3072" s="570"/>
      <c r="AA3072" s="1275"/>
      <c r="AB3072" s="566"/>
      <c r="AC3072" s="1460"/>
      <c r="AD3072" s="1475"/>
    </row>
    <row r="3073" spans="1:30" x14ac:dyDescent="0.25">
      <c r="A3073" s="239">
        <v>1</v>
      </c>
      <c r="B3073" s="771" t="s">
        <v>235</v>
      </c>
      <c r="C3073" s="680"/>
      <c r="D3073" s="4"/>
      <c r="E3073" s="808">
        <f>SUM(E3074:E3076)</f>
        <v>190</v>
      </c>
      <c r="F3073" s="1052">
        <f>SUM(F3074:F3076)</f>
        <v>31</v>
      </c>
      <c r="G3073" s="1052">
        <f>SUM(G3074:G3076)</f>
        <v>0</v>
      </c>
      <c r="H3073" s="1052">
        <f t="shared" ref="H3073:H3081" si="1259">G3073/F3073*100</f>
        <v>0</v>
      </c>
      <c r="I3073" s="1902"/>
      <c r="J3073" s="1902"/>
      <c r="K3073" s="211"/>
      <c r="L3073" s="211"/>
      <c r="M3073" s="211"/>
      <c r="N3073" s="211"/>
      <c r="O3073" s="211"/>
      <c r="P3073" s="211"/>
      <c r="Q3073" s="570">
        <v>204.83279999999999</v>
      </c>
      <c r="R3073" s="570">
        <v>204.83279999999999</v>
      </c>
      <c r="S3073" s="1190">
        <f t="shared" ref="S3073" si="1260">Q3073/12*$B$4+(R3073-Q3073)/11*1</f>
        <v>34.138799999999996</v>
      </c>
      <c r="T3073" s="570">
        <f>Z3073-Y3073-V3073</f>
        <v>0</v>
      </c>
      <c r="U3073" s="1082"/>
      <c r="V3073" s="570"/>
      <c r="W3073" s="570">
        <f>T3073-S3073</f>
        <v>-34.138799999999996</v>
      </c>
      <c r="X3073" s="570"/>
      <c r="Y3073" s="570"/>
      <c r="Z3073" s="570"/>
      <c r="AA3073" s="1279">
        <f>SUM(AA3074:AA3076)</f>
        <v>0</v>
      </c>
      <c r="AB3073" s="566"/>
      <c r="AC3073" s="1460"/>
      <c r="AD3073" s="1475"/>
    </row>
    <row r="3074" spans="1:30" x14ac:dyDescent="0.25">
      <c r="A3074" s="239">
        <v>1</v>
      </c>
      <c r="B3074" s="806" t="s">
        <v>261</v>
      </c>
      <c r="C3074" s="680"/>
      <c r="D3074" s="4"/>
      <c r="E3074" s="835">
        <v>20</v>
      </c>
      <c r="F3074" s="213">
        <f>ROUND(E3074/12*$B$4,0)</f>
        <v>3</v>
      </c>
      <c r="G3074" s="368"/>
      <c r="H3074" s="1052">
        <f t="shared" si="1259"/>
        <v>0</v>
      </c>
      <c r="I3074" s="1902"/>
      <c r="J3074" s="1902"/>
      <c r="K3074" s="211"/>
      <c r="L3074" s="211"/>
      <c r="M3074" s="211"/>
      <c r="N3074" s="211"/>
      <c r="O3074" s="211"/>
      <c r="P3074" s="211"/>
      <c r="Q3074" s="570"/>
      <c r="R3074" s="570"/>
      <c r="S3074" s="566"/>
      <c r="T3074" s="570"/>
      <c r="U3074" s="1082"/>
      <c r="V3074" s="570"/>
      <c r="W3074" s="570"/>
      <c r="X3074" s="570"/>
      <c r="Y3074" s="570"/>
      <c r="Z3074" s="570"/>
      <c r="AA3074" s="1275"/>
      <c r="AB3074" s="566"/>
      <c r="AC3074" s="1460"/>
      <c r="AD3074" s="1475"/>
    </row>
    <row r="3075" spans="1:30" ht="30" x14ac:dyDescent="0.25">
      <c r="A3075" s="239">
        <v>1</v>
      </c>
      <c r="B3075" s="295" t="s">
        <v>279</v>
      </c>
      <c r="C3075" s="680"/>
      <c r="D3075" s="4"/>
      <c r="E3075" s="835">
        <v>120</v>
      </c>
      <c r="F3075" s="213">
        <f>ROUND(E3075/12*$B$4,0)</f>
        <v>20</v>
      </c>
      <c r="G3075" s="368"/>
      <c r="H3075" s="1052">
        <f t="shared" si="1259"/>
        <v>0</v>
      </c>
      <c r="I3075" s="1902"/>
      <c r="J3075" s="1902"/>
      <c r="K3075" s="211"/>
      <c r="L3075" s="211"/>
      <c r="M3075" s="211"/>
      <c r="N3075" s="211"/>
      <c r="O3075" s="211"/>
      <c r="P3075" s="211"/>
      <c r="Q3075" s="570"/>
      <c r="R3075" s="570"/>
      <c r="S3075" s="566"/>
      <c r="T3075" s="570"/>
      <c r="U3075" s="1082"/>
      <c r="V3075" s="570"/>
      <c r="W3075" s="570"/>
      <c r="X3075" s="570"/>
      <c r="Y3075" s="570"/>
      <c r="Z3075" s="570"/>
      <c r="AA3075" s="1275"/>
      <c r="AB3075" s="566"/>
      <c r="AC3075" s="1460"/>
      <c r="AD3075" s="1475"/>
    </row>
    <row r="3076" spans="1:30" ht="30" x14ac:dyDescent="0.25">
      <c r="A3076" s="239">
        <v>1</v>
      </c>
      <c r="B3076" s="295" t="s">
        <v>74</v>
      </c>
      <c r="C3076" s="680"/>
      <c r="D3076" s="4"/>
      <c r="E3076" s="836">
        <v>50</v>
      </c>
      <c r="F3076" s="213">
        <f>ROUND(E3076/12*$B$4,0)</f>
        <v>8</v>
      </c>
      <c r="G3076" s="368"/>
      <c r="H3076" s="1052">
        <f t="shared" si="1259"/>
        <v>0</v>
      </c>
      <c r="I3076" s="1902"/>
      <c r="J3076" s="1902"/>
      <c r="K3076" s="211"/>
      <c r="L3076" s="211"/>
      <c r="M3076" s="211"/>
      <c r="N3076" s="211"/>
      <c r="O3076" s="211"/>
      <c r="P3076" s="211"/>
      <c r="Q3076" s="570"/>
      <c r="R3076" s="570"/>
      <c r="S3076" s="566"/>
      <c r="T3076" s="570"/>
      <c r="U3076" s="1082"/>
      <c r="V3076" s="570"/>
      <c r="W3076" s="570"/>
      <c r="X3076" s="570"/>
      <c r="Y3076" s="570"/>
      <c r="Z3076" s="570"/>
      <c r="AA3076" s="1275"/>
      <c r="AB3076" s="566"/>
      <c r="AC3076" s="1460"/>
      <c r="AD3076" s="1475"/>
    </row>
    <row r="3077" spans="1:30" ht="29.25" x14ac:dyDescent="0.25">
      <c r="A3077" s="239">
        <v>1</v>
      </c>
      <c r="B3077" s="725" t="s">
        <v>280</v>
      </c>
      <c r="C3077" s="680"/>
      <c r="D3077" s="4"/>
      <c r="E3077" s="837">
        <f>E3055+E3032</f>
        <v>20364.5</v>
      </c>
      <c r="F3077" s="837">
        <f>F3055+F3032</f>
        <v>3394.5</v>
      </c>
      <c r="G3077" s="837">
        <f>G3055+G3032</f>
        <v>1401.7175</v>
      </c>
      <c r="H3077" s="1052">
        <f t="shared" si="1259"/>
        <v>41.293784062453973</v>
      </c>
      <c r="I3077" s="1902"/>
      <c r="J3077" s="1902"/>
      <c r="K3077" s="211"/>
      <c r="L3077" s="211"/>
      <c r="M3077" s="211"/>
      <c r="N3077" s="211"/>
      <c r="O3077" s="211"/>
      <c r="P3077" s="211"/>
      <c r="Q3077" s="570"/>
      <c r="R3077" s="570"/>
      <c r="S3077" s="566"/>
      <c r="T3077" s="570"/>
      <c r="U3077" s="1082"/>
      <c r="V3077" s="570"/>
      <c r="W3077" s="570"/>
      <c r="X3077" s="570"/>
      <c r="Y3077" s="570"/>
      <c r="Z3077" s="570"/>
      <c r="AA3077" s="1323">
        <f>AA3055+AA3032</f>
        <v>0</v>
      </c>
      <c r="AB3077" s="566"/>
      <c r="AC3077" s="1460"/>
      <c r="AD3077" s="1475"/>
    </row>
    <row r="3078" spans="1:30" ht="43.5" x14ac:dyDescent="0.25">
      <c r="A3078" s="239">
        <v>1</v>
      </c>
      <c r="B3078" s="725" t="s">
        <v>309</v>
      </c>
      <c r="C3078" s="680"/>
      <c r="D3078" s="4"/>
      <c r="E3078" s="837">
        <f>E3042</f>
        <v>9830</v>
      </c>
      <c r="F3078" s="837">
        <f>F3042</f>
        <v>1638</v>
      </c>
      <c r="G3078" s="837">
        <f>G3042</f>
        <v>34</v>
      </c>
      <c r="H3078" s="1052">
        <f t="shared" si="1259"/>
        <v>2.0757020757020754</v>
      </c>
      <c r="I3078" s="1902"/>
      <c r="J3078" s="1902"/>
      <c r="K3078" s="211"/>
      <c r="L3078" s="211"/>
      <c r="M3078" s="211"/>
      <c r="N3078" s="211"/>
      <c r="O3078" s="211"/>
      <c r="P3078" s="211"/>
      <c r="Q3078" s="570"/>
      <c r="R3078" s="570"/>
      <c r="S3078" s="566"/>
      <c r="T3078" s="570"/>
      <c r="U3078" s="1082"/>
      <c r="V3078" s="570"/>
      <c r="W3078" s="570"/>
      <c r="X3078" s="570"/>
      <c r="Y3078" s="570"/>
      <c r="Z3078" s="570"/>
      <c r="AA3078" s="1323">
        <f>AA3042</f>
        <v>0</v>
      </c>
      <c r="AB3078" s="566"/>
      <c r="AC3078" s="1460"/>
      <c r="AD3078" s="1475"/>
    </row>
    <row r="3079" spans="1:30" ht="29.25" x14ac:dyDescent="0.25">
      <c r="A3079" s="239">
        <v>1</v>
      </c>
      <c r="B3079" s="725" t="s">
        <v>281</v>
      </c>
      <c r="C3079" s="680"/>
      <c r="D3079" s="4"/>
      <c r="E3079" s="837">
        <f>E3066+E3040</f>
        <v>17125.957446808512</v>
      </c>
      <c r="F3079" s="837">
        <f>F3066+F3040</f>
        <v>2853.9574468085107</v>
      </c>
      <c r="G3079" s="837">
        <f>G3066+G3040</f>
        <v>1951.4010638297873</v>
      </c>
      <c r="H3079" s="1052">
        <f t="shared" si="1259"/>
        <v>68.375268384326361</v>
      </c>
      <c r="I3079" s="1902"/>
      <c r="J3079" s="1902"/>
      <c r="K3079" s="211"/>
      <c r="L3079" s="211"/>
      <c r="M3079" s="211"/>
      <c r="N3079" s="211"/>
      <c r="O3079" s="211"/>
      <c r="P3079" s="211"/>
      <c r="Q3079" s="570"/>
      <c r="R3079" s="570"/>
      <c r="S3079" s="566"/>
      <c r="T3079" s="570"/>
      <c r="U3079" s="1082"/>
      <c r="V3079" s="570"/>
      <c r="W3079" s="570"/>
      <c r="X3079" s="570"/>
      <c r="Y3079" s="570"/>
      <c r="Z3079" s="570"/>
      <c r="AA3079" s="1323">
        <f>AA3066+AA3040</f>
        <v>0</v>
      </c>
      <c r="AB3079" s="566"/>
      <c r="AC3079" s="1460"/>
      <c r="AD3079" s="1475"/>
    </row>
    <row r="3080" spans="1:30" ht="29.25" x14ac:dyDescent="0.25">
      <c r="A3080" s="239">
        <v>1</v>
      </c>
      <c r="B3080" s="725" t="s">
        <v>282</v>
      </c>
      <c r="C3080" s="680"/>
      <c r="D3080" s="4"/>
      <c r="E3080" s="837">
        <f>E3070+E3053</f>
        <v>2210</v>
      </c>
      <c r="F3080" s="837">
        <f>F3070+F3053</f>
        <v>369</v>
      </c>
      <c r="G3080" s="837">
        <f>G3070+G3053</f>
        <v>170</v>
      </c>
      <c r="H3080" s="1052">
        <f t="shared" si="1259"/>
        <v>46.070460704607044</v>
      </c>
      <c r="I3080" s="1902"/>
      <c r="J3080" s="1902"/>
      <c r="K3080" s="211"/>
      <c r="L3080" s="211"/>
      <c r="M3080" s="211"/>
      <c r="N3080" s="211"/>
      <c r="O3080" s="211"/>
      <c r="P3080" s="211"/>
      <c r="Q3080" s="570">
        <v>1545.73146</v>
      </c>
      <c r="R3080" s="570">
        <v>1545.73146</v>
      </c>
      <c r="S3080" s="1190">
        <f t="shared" ref="S3080" si="1261">Q3080/12*$B$4+(R3080-Q3080)/11*1</f>
        <v>257.62191000000001</v>
      </c>
      <c r="T3080" s="570">
        <f>Z3080-Y3080-V3080</f>
        <v>169.86059999999998</v>
      </c>
      <c r="U3080" s="1082"/>
      <c r="V3080" s="570"/>
      <c r="W3080" s="570">
        <f>T3080-S3080</f>
        <v>-87.761310000000037</v>
      </c>
      <c r="X3080" s="570"/>
      <c r="Y3080" s="570">
        <v>0</v>
      </c>
      <c r="Z3080" s="570">
        <v>169.86059999999998</v>
      </c>
      <c r="AA3080" s="1323">
        <f>AA3070+AA3053</f>
        <v>0</v>
      </c>
      <c r="AB3080" s="566"/>
      <c r="AC3080" s="1460"/>
      <c r="AD3080" s="1475"/>
    </row>
    <row r="3081" spans="1:30" x14ac:dyDescent="0.25">
      <c r="A3081" s="239">
        <v>1</v>
      </c>
      <c r="B3081" s="726" t="s">
        <v>138</v>
      </c>
      <c r="C3081" s="680"/>
      <c r="D3081" s="4"/>
      <c r="E3081" s="808">
        <f>E3077+E3078+E3080+E3041*2.9+E3069/4.2</f>
        <v>80238.976190476184</v>
      </c>
      <c r="F3081" s="808">
        <f>F3077+F3078+F3080+F3041*2.9+F3069/4.2</f>
        <v>13372.866666666667</v>
      </c>
      <c r="G3081" s="808">
        <f>G3077+G3078+G3080+G3041*2.9+G3069/4.2</f>
        <v>7164.5675000000001</v>
      </c>
      <c r="H3081" s="1052">
        <f t="shared" si="1259"/>
        <v>53.575405173660094</v>
      </c>
      <c r="I3081" s="1902"/>
      <c r="J3081" s="1902"/>
      <c r="K3081" s="211"/>
      <c r="L3081" s="211"/>
      <c r="M3081" s="211"/>
      <c r="N3081" s="211"/>
      <c r="O3081" s="211"/>
      <c r="P3081" s="211"/>
      <c r="Q3081" s="570">
        <f t="shared" ref="Q3081:Z3081" si="1262">Q3080+Q3073+Q3042+Q3031+Q3030+Q3054+Q3063</f>
        <v>133619.48949000004</v>
      </c>
      <c r="R3081" s="570">
        <f t="shared" ref="R3081" si="1263">R3080+R3073+R3042+R3031+R3030+R3054+R3063</f>
        <v>133619.48949000004</v>
      </c>
      <c r="S3081" s="566">
        <f t="shared" si="1262"/>
        <v>23078.22012333334</v>
      </c>
      <c r="T3081" s="570">
        <f t="shared" si="1262"/>
        <v>21438.773899999993</v>
      </c>
      <c r="U3081" s="1082">
        <f t="shared" si="1262"/>
        <v>0</v>
      </c>
      <c r="V3081" s="570">
        <f t="shared" si="1262"/>
        <v>0</v>
      </c>
      <c r="W3081" s="570">
        <f t="shared" si="1262"/>
        <v>-1639.4462233333429</v>
      </c>
      <c r="X3081" s="570">
        <f t="shared" si="1262"/>
        <v>0</v>
      </c>
      <c r="Y3081" s="570">
        <f t="shared" si="1262"/>
        <v>-23.266000000000005</v>
      </c>
      <c r="Z3081" s="570">
        <f t="shared" si="1262"/>
        <v>21415.507899999993</v>
      </c>
      <c r="AA3081" s="1257">
        <f>AA3077+AA3078+AA3080+AA3041*2.9+AA3069/4.2</f>
        <v>0</v>
      </c>
      <c r="AB3081" s="566">
        <f t="shared" ref="AB3081" si="1264">AB3080+AB3073+AB3042+AB3031+AB3030+AB3054+AB3063</f>
        <v>0</v>
      </c>
      <c r="AC3081" s="1460"/>
      <c r="AD3081" s="1475"/>
    </row>
    <row r="3082" spans="1:30" x14ac:dyDescent="0.25">
      <c r="A3082" s="239">
        <v>1</v>
      </c>
      <c r="B3082" s="2" t="s">
        <v>29</v>
      </c>
      <c r="C3082" s="693"/>
      <c r="D3082" s="2"/>
      <c r="E3082" s="422"/>
      <c r="F3082" s="244"/>
      <c r="G3082" s="244"/>
      <c r="H3082" s="244"/>
      <c r="I3082" s="2510"/>
      <c r="J3082" s="2510"/>
      <c r="K3082" s="211"/>
      <c r="L3082" s="211"/>
      <c r="M3082" s="211"/>
      <c r="N3082" s="211"/>
      <c r="O3082" s="211"/>
      <c r="P3082" s="211"/>
      <c r="Q3082" s="570"/>
      <c r="R3082" s="570"/>
      <c r="S3082" s="566"/>
      <c r="T3082" s="570"/>
      <c r="U3082" s="1082"/>
      <c r="V3082" s="570"/>
      <c r="W3082" s="570"/>
      <c r="X3082" s="570"/>
      <c r="Y3082" s="570"/>
      <c r="Z3082" s="570"/>
      <c r="AA3082" s="1272"/>
      <c r="AB3082" s="566"/>
      <c r="AC3082" s="1460"/>
      <c r="AD3082" s="1475"/>
    </row>
    <row r="3083" spans="1:30" x14ac:dyDescent="0.25">
      <c r="A3083" s="239">
        <v>1</v>
      </c>
      <c r="B3083" s="1404" t="s">
        <v>47</v>
      </c>
      <c r="C3083" s="681"/>
      <c r="D3083" s="375">
        <v>240</v>
      </c>
      <c r="E3083" s="418">
        <v>1157</v>
      </c>
      <c r="F3083" s="213">
        <f>ROUND(E3083/12*$B$4,0)</f>
        <v>193</v>
      </c>
      <c r="G3083" s="213">
        <v>89</v>
      </c>
      <c r="H3083" s="213">
        <f t="shared" ref="H3083:H3091" si="1265">G3083/F3083*100</f>
        <v>46.1139896373057</v>
      </c>
      <c r="I3083" s="1150">
        <v>8</v>
      </c>
      <c r="J3083" s="269">
        <f>M3083/G3083</f>
        <v>8.8651685393258433</v>
      </c>
      <c r="K3083" s="270">
        <f>ROUND(E3083*I3083,0)</f>
        <v>9256</v>
      </c>
      <c r="L3083" s="270">
        <f>ROUND(K3083/12*$B$4,0)</f>
        <v>1543</v>
      </c>
      <c r="M3083" s="270">
        <v>789</v>
      </c>
      <c r="N3083" s="270">
        <f>M3083/L3083*100</f>
        <v>51.134154244977317</v>
      </c>
      <c r="O3083" s="270">
        <f>ROUND(K3083/D3083,0)</f>
        <v>39</v>
      </c>
      <c r="P3083" s="270">
        <f>M3083/$B$4*12/O3083</f>
        <v>121.38461538461539</v>
      </c>
      <c r="Q3083" s="570"/>
      <c r="R3083" s="570"/>
      <c r="S3083" s="566"/>
      <c r="T3083" s="570"/>
      <c r="U3083" s="1082"/>
      <c r="V3083" s="570"/>
      <c r="W3083" s="570"/>
      <c r="X3083" s="570"/>
      <c r="Y3083" s="570"/>
      <c r="Z3083" s="570"/>
      <c r="AA3083" s="1291"/>
      <c r="AB3083" s="566"/>
      <c r="AC3083" s="1460"/>
      <c r="AD3083" s="1475"/>
    </row>
    <row r="3084" spans="1:30" ht="30" x14ac:dyDescent="0.25">
      <c r="B3084" s="1404" t="s">
        <v>384</v>
      </c>
      <c r="C3084" s="1415"/>
      <c r="D3084" s="2033">
        <v>240</v>
      </c>
      <c r="E3084" s="446">
        <v>50</v>
      </c>
      <c r="F3084" s="219">
        <f>ROUND(E3084/12*$B$4,0)</f>
        <v>8</v>
      </c>
      <c r="G3084" s="219"/>
      <c r="H3084" s="219">
        <f t="shared" si="1265"/>
        <v>0</v>
      </c>
      <c r="I3084" s="1905">
        <v>5.5</v>
      </c>
      <c r="J3084" s="1485" t="e">
        <f>M3084/G3084</f>
        <v>#DIV/0!</v>
      </c>
      <c r="K3084" s="270">
        <f>ROUND(E3084*I3084,0)</f>
        <v>275</v>
      </c>
      <c r="L3084" s="270">
        <f>ROUND(K3084/12*$B$4,0)</f>
        <v>46</v>
      </c>
      <c r="M3084" s="270"/>
      <c r="N3084" s="482">
        <f>M3084/L3084*100</f>
        <v>0</v>
      </c>
      <c r="O3084" s="482">
        <f>ROUND(K3084/D3084,0)</f>
        <v>1</v>
      </c>
      <c r="P3084" s="482"/>
      <c r="Q3084" s="571"/>
      <c r="R3084" s="571"/>
      <c r="S3084" s="1194"/>
      <c r="T3084" s="571"/>
      <c r="U3084" s="1507"/>
      <c r="V3084" s="571"/>
      <c r="W3084" s="571"/>
      <c r="X3084" s="571"/>
      <c r="Y3084" s="571"/>
      <c r="Z3084" s="571"/>
      <c r="AA3084" s="1481"/>
      <c r="AB3084" s="1194"/>
      <c r="AC3084" s="1460"/>
      <c r="AD3084" s="1475"/>
    </row>
    <row r="3085" spans="1:30" s="249" customFormat="1" x14ac:dyDescent="0.25">
      <c r="A3085" s="239">
        <v>1</v>
      </c>
      <c r="B3085" s="1404" t="s">
        <v>6</v>
      </c>
      <c r="C3085" s="1415"/>
      <c r="D3085" s="2033">
        <v>240</v>
      </c>
      <c r="E3085" s="446">
        <v>30</v>
      </c>
      <c r="F3085" s="219">
        <f>ROUND(E3085/12*$B$4,0)</f>
        <v>5</v>
      </c>
      <c r="G3085" s="219"/>
      <c r="H3085" s="219">
        <f t="shared" si="1265"/>
        <v>0</v>
      </c>
      <c r="I3085" s="1905">
        <v>8</v>
      </c>
      <c r="J3085" s="1485" t="e">
        <f>M3085/G3085</f>
        <v>#DIV/0!</v>
      </c>
      <c r="K3085" s="482">
        <f>ROUND(E3085*I3085,0)</f>
        <v>240</v>
      </c>
      <c r="L3085" s="482">
        <f>ROUND(K3085/12*$B$4,0)</f>
        <v>40</v>
      </c>
      <c r="M3085" s="482"/>
      <c r="N3085" s="482">
        <f>M3085/L3085*100</f>
        <v>0</v>
      </c>
      <c r="O3085" s="482">
        <f>ROUND(K3085/D3085,0)</f>
        <v>1</v>
      </c>
      <c r="P3085" s="482"/>
      <c r="Q3085" s="571"/>
      <c r="R3085" s="571"/>
      <c r="S3085" s="1194"/>
      <c r="T3085" s="571"/>
      <c r="U3085" s="1507"/>
      <c r="V3085" s="571"/>
      <c r="W3085" s="571"/>
      <c r="X3085" s="571"/>
      <c r="Y3085" s="571"/>
      <c r="Z3085" s="571"/>
      <c r="AA3085" s="1481"/>
      <c r="AB3085" s="1194"/>
      <c r="AC3085" s="1460"/>
      <c r="AD3085" s="1475"/>
    </row>
    <row r="3086" spans="1:30" x14ac:dyDescent="0.25">
      <c r="A3086" s="239">
        <v>1</v>
      </c>
      <c r="B3086" s="2613" t="s">
        <v>184</v>
      </c>
      <c r="C3086" s="2163"/>
      <c r="D3086" s="2151"/>
      <c r="E3086" s="429">
        <f>SUM(E3083:E3085)</f>
        <v>1237</v>
      </c>
      <c r="F3086" s="1941">
        <f>SUM(F3083:F3085)</f>
        <v>206</v>
      </c>
      <c r="G3086" s="1941">
        <f>SUM(G3083:G3085)</f>
        <v>89</v>
      </c>
      <c r="H3086" s="38">
        <f t="shared" si="1265"/>
        <v>43.203883495145625</v>
      </c>
      <c r="I3086" s="2505">
        <f>SUM(K3086/E3086)</f>
        <v>7.8989490703314473</v>
      </c>
      <c r="J3086" s="476">
        <f>M3086/G3086</f>
        <v>8.8651685393258433</v>
      </c>
      <c r="K3086" s="1496">
        <f>SUM(K3083:K3085)</f>
        <v>9771</v>
      </c>
      <c r="L3086" s="1496">
        <f>SUM(L3083:L3085)</f>
        <v>1629</v>
      </c>
      <c r="M3086" s="1496">
        <f>SUM(M3083:M3085)</f>
        <v>789</v>
      </c>
      <c r="N3086" s="1579">
        <f>M3086/L3086*100</f>
        <v>48.434622467771639</v>
      </c>
      <c r="O3086" s="1496">
        <f>SUM(O3083:O3085)</f>
        <v>41</v>
      </c>
      <c r="P3086" s="1579">
        <f>M3086/$B$4*12/O3086</f>
        <v>115.46341463414635</v>
      </c>
      <c r="Q3086" s="568"/>
      <c r="R3086" s="568"/>
      <c r="S3086" s="1199"/>
      <c r="T3086" s="568"/>
      <c r="U3086" s="1086"/>
      <c r="V3086" s="568"/>
      <c r="W3086" s="568"/>
      <c r="X3086" s="568"/>
      <c r="Y3086" s="568"/>
      <c r="Z3086" s="568"/>
      <c r="AA3086" s="1945">
        <f>SUM(AA3083:AA3085)</f>
        <v>0</v>
      </c>
      <c r="AB3086" s="1199"/>
      <c r="AC3086" s="1460"/>
      <c r="AD3086" s="1475"/>
    </row>
    <row r="3087" spans="1:30" s="249" customFormat="1" ht="29.25" x14ac:dyDescent="0.25">
      <c r="A3087" s="239">
        <v>1</v>
      </c>
      <c r="B3087" s="1665" t="s">
        <v>215</v>
      </c>
      <c r="C3087" s="1665"/>
      <c r="D3087" s="1665"/>
      <c r="E3087" s="429">
        <f>SUM(E3086)</f>
        <v>1237</v>
      </c>
      <c r="F3087" s="1906">
        <f>SUM(F3086)</f>
        <v>206</v>
      </c>
      <c r="G3087" s="1906">
        <f>SUM(G3086)</f>
        <v>89</v>
      </c>
      <c r="H3087" s="1906">
        <f t="shared" si="1265"/>
        <v>43.203883495145625</v>
      </c>
      <c r="I3087" s="2505">
        <f>SUM(K3087/E3087)</f>
        <v>7.8989490703314473</v>
      </c>
      <c r="J3087" s="476">
        <f>M3087/G3087</f>
        <v>8.8651685393258433</v>
      </c>
      <c r="K3087" s="1906">
        <f>SUM(K3086)</f>
        <v>9771</v>
      </c>
      <c r="L3087" s="1906">
        <f>SUM(L3086)</f>
        <v>1629</v>
      </c>
      <c r="M3087" s="1906">
        <f>SUM(M3086)</f>
        <v>789</v>
      </c>
      <c r="N3087" s="1579">
        <f>M3087/L3087*100</f>
        <v>48.434622467771639</v>
      </c>
      <c r="O3087" s="1906">
        <f>SUM(O3086)</f>
        <v>41</v>
      </c>
      <c r="P3087" s="1579">
        <f>M3087/$B$4*12/O3087</f>
        <v>115.46341463414635</v>
      </c>
      <c r="Q3087" s="568">
        <v>20672.715357840003</v>
      </c>
      <c r="R3087" s="568">
        <v>20672.715357840003</v>
      </c>
      <c r="S3087" s="1190">
        <f t="shared" ref="S3087" si="1266">Q3087/12*$B$4+(R3087-Q3087)/11*1</f>
        <v>3445.4525596400003</v>
      </c>
      <c r="T3087" s="568">
        <f>Z3087-Y3087-V3087</f>
        <v>1513.9774299999999</v>
      </c>
      <c r="U3087" s="1086"/>
      <c r="V3087" s="568"/>
      <c r="W3087" s="568">
        <f>T3087-S3087</f>
        <v>-1931.4751296400004</v>
      </c>
      <c r="X3087" s="568"/>
      <c r="Y3087" s="568">
        <v>-37.968000000000004</v>
      </c>
      <c r="Z3087" s="568">
        <v>1476.0094299999998</v>
      </c>
      <c r="AA3087" s="1908">
        <f>SUM(AA3086)</f>
        <v>0</v>
      </c>
      <c r="AB3087" s="1199"/>
      <c r="AC3087" s="1460"/>
      <c r="AD3087" s="1475"/>
    </row>
    <row r="3088" spans="1:30" s="249" customFormat="1" ht="15.75" x14ac:dyDescent="0.25">
      <c r="A3088" s="239">
        <v>1</v>
      </c>
      <c r="B3088" s="2614" t="s">
        <v>211</v>
      </c>
      <c r="C3088" s="2615"/>
      <c r="D3088" s="2616"/>
      <c r="E3088" s="480">
        <f>E3091</f>
        <v>3500</v>
      </c>
      <c r="F3088" s="1500">
        <f>ROUND(E3088/12*$B$4,0)</f>
        <v>583</v>
      </c>
      <c r="G3088" s="515">
        <f>G3091</f>
        <v>704</v>
      </c>
      <c r="H3088" s="1500">
        <f t="shared" si="1265"/>
        <v>120.75471698113208</v>
      </c>
      <c r="I3088" s="2122"/>
      <c r="J3088" s="2519"/>
      <c r="K3088" s="1661"/>
      <c r="L3088" s="1661"/>
      <c r="M3088" s="1661"/>
      <c r="N3088" s="1661"/>
      <c r="O3088" s="1661"/>
      <c r="P3088" s="1661"/>
      <c r="Q3088" s="569"/>
      <c r="R3088" s="569"/>
      <c r="S3088" s="1199">
        <f>Q3088</f>
        <v>0</v>
      </c>
      <c r="T3088" s="569">
        <f>Z3088-Y3088</f>
        <v>0</v>
      </c>
      <c r="U3088" s="1085"/>
      <c r="V3088" s="569"/>
      <c r="W3088" s="569">
        <f>T3088-S3088</f>
        <v>0</v>
      </c>
      <c r="X3088" s="569"/>
      <c r="Y3088" s="569"/>
      <c r="Z3088" s="569"/>
      <c r="AA3088" s="1320">
        <f>AA3091</f>
        <v>0</v>
      </c>
      <c r="AB3088" s="612"/>
      <c r="AC3088" s="1460"/>
      <c r="AD3088" s="1475"/>
    </row>
    <row r="3089" spans="1:30" x14ac:dyDescent="0.25">
      <c r="A3089" s="239">
        <v>1</v>
      </c>
      <c r="B3089" s="2222" t="s">
        <v>212</v>
      </c>
      <c r="C3089" s="2221"/>
      <c r="D3089" s="2617"/>
      <c r="E3089" s="420">
        <f>E3091-E3090</f>
        <v>3495</v>
      </c>
      <c r="F3089" s="787">
        <f>ROUND(E3089/12*$B$4,0)</f>
        <v>583</v>
      </c>
      <c r="G3089" s="375">
        <f>G3091-G3090</f>
        <v>704</v>
      </c>
      <c r="H3089" s="787">
        <f t="shared" si="1265"/>
        <v>120.75471698113208</v>
      </c>
      <c r="I3089" s="2618"/>
      <c r="J3089" s="2618"/>
      <c r="K3089" s="2617"/>
      <c r="L3089" s="2617"/>
      <c r="M3089" s="2617"/>
      <c r="N3089" s="2617"/>
      <c r="O3089" s="2617"/>
      <c r="P3089" s="2617"/>
      <c r="Q3089" s="570"/>
      <c r="R3089" s="570"/>
      <c r="S3089" s="566"/>
      <c r="T3089" s="570"/>
      <c r="U3089" s="1082"/>
      <c r="V3089" s="570"/>
      <c r="W3089" s="570"/>
      <c r="X3089" s="570"/>
      <c r="Y3089" s="570"/>
      <c r="Z3089" s="570"/>
      <c r="AA3089" s="1295">
        <f>AA3091-AA3090</f>
        <v>0</v>
      </c>
      <c r="AB3089" s="566"/>
      <c r="AC3089" s="1460"/>
      <c r="AD3089" s="1475"/>
    </row>
    <row r="3090" spans="1:30" ht="30" x14ac:dyDescent="0.25">
      <c r="A3090" s="239">
        <v>1</v>
      </c>
      <c r="B3090" s="2512" t="s">
        <v>213</v>
      </c>
      <c r="C3090" s="681"/>
      <c r="D3090" s="2617"/>
      <c r="E3090" s="2620">
        <v>5</v>
      </c>
      <c r="F3090" s="2621">
        <f>ROUND(E3090/12*$B$4,0)</f>
        <v>1</v>
      </c>
      <c r="G3090" s="785"/>
      <c r="H3090" s="787">
        <f t="shared" si="1265"/>
        <v>0</v>
      </c>
      <c r="I3090" s="2617"/>
      <c r="J3090" s="2617"/>
      <c r="K3090" s="2617"/>
      <c r="L3090" s="2617"/>
      <c r="M3090" s="2617"/>
      <c r="N3090" s="2617"/>
      <c r="O3090" s="2617"/>
      <c r="P3090" s="2617"/>
      <c r="Q3090" s="570"/>
      <c r="R3090" s="570"/>
      <c r="S3090" s="566"/>
      <c r="T3090" s="570"/>
      <c r="U3090" s="1082"/>
      <c r="V3090" s="570"/>
      <c r="W3090" s="570"/>
      <c r="X3090" s="570"/>
      <c r="Y3090" s="570"/>
      <c r="Z3090" s="570"/>
      <c r="AA3090" s="1318"/>
      <c r="AB3090" s="566"/>
      <c r="AC3090" s="1460"/>
      <c r="AD3090" s="1475"/>
    </row>
    <row r="3091" spans="1:30" ht="29.25" thickBot="1" x14ac:dyDescent="0.3">
      <c r="A3091" s="239">
        <v>1</v>
      </c>
      <c r="B3091" s="2622" t="s">
        <v>218</v>
      </c>
      <c r="C3091" s="2623"/>
      <c r="D3091" s="2089"/>
      <c r="E3091" s="2620">
        <v>3500</v>
      </c>
      <c r="F3091" s="787">
        <f>ROUND(E3091/12*$B$4,0)</f>
        <v>583</v>
      </c>
      <c r="G3091" s="785">
        <v>704</v>
      </c>
      <c r="H3091" s="484">
        <f t="shared" si="1265"/>
        <v>120.75471698113208</v>
      </c>
      <c r="I3091" s="2617"/>
      <c r="J3091" s="2617"/>
      <c r="K3091" s="2617"/>
      <c r="L3091" s="2617"/>
      <c r="M3091" s="2617"/>
      <c r="N3091" s="2617"/>
      <c r="O3091" s="2617"/>
      <c r="P3091" s="2617"/>
      <c r="Q3091" s="570">
        <v>15622.7181</v>
      </c>
      <c r="R3091" s="570">
        <v>15622.7181</v>
      </c>
      <c r="S3091" s="1190">
        <f t="shared" ref="S3091" si="1267">Q3091/12*$B$4+(R3091-Q3091)/11*1</f>
        <v>2603.7863499999999</v>
      </c>
      <c r="T3091" s="570">
        <f>Z3091-Y3091-V3091</f>
        <v>2603.7863600000001</v>
      </c>
      <c r="U3091" s="1082"/>
      <c r="V3091" s="570"/>
      <c r="W3091" s="570">
        <f>T3091-S3091</f>
        <v>1.0000000202126103E-5</v>
      </c>
      <c r="X3091" s="570"/>
      <c r="Y3091" s="570">
        <v>0</v>
      </c>
      <c r="Z3091" s="570">
        <v>2603.7863600000001</v>
      </c>
      <c r="AA3091" s="1318"/>
      <c r="AB3091" s="566"/>
      <c r="AC3091" s="1460"/>
      <c r="AD3091" s="1475"/>
    </row>
    <row r="3092" spans="1:30" ht="15.75" thickBot="1" x14ac:dyDescent="0.3">
      <c r="A3092" s="239">
        <v>1</v>
      </c>
      <c r="B3092" s="812" t="s">
        <v>315</v>
      </c>
      <c r="C3092" s="2527"/>
      <c r="D3092" s="2527"/>
      <c r="E3092" s="1174"/>
      <c r="F3092" s="1175"/>
      <c r="G3092" s="1175"/>
      <c r="H3092" s="1175"/>
      <c r="I3092" s="1006"/>
      <c r="J3092" s="1006"/>
      <c r="K3092" s="1006"/>
      <c r="L3092" s="1006"/>
      <c r="M3092" s="1006">
        <f>M3028+M3087</f>
        <v>4176</v>
      </c>
      <c r="N3092" s="1006"/>
      <c r="O3092" s="1006"/>
      <c r="P3092" s="1006"/>
      <c r="Q3092" s="576">
        <f t="shared" ref="Q3092:W3092" si="1268">Q3091+Q3087+Q3081+Q3028</f>
        <v>231893.66591024844</v>
      </c>
      <c r="R3092" s="576">
        <f t="shared" ref="R3092" si="1269">R3091+R3087+R3081+R3028</f>
        <v>231893.66591024844</v>
      </c>
      <c r="S3092" s="1196">
        <f t="shared" si="1268"/>
        <v>39457.249526708074</v>
      </c>
      <c r="T3092" s="576">
        <f t="shared" si="1268"/>
        <v>36062.566629999994</v>
      </c>
      <c r="U3092" s="1087">
        <f t="shared" si="1268"/>
        <v>0</v>
      </c>
      <c r="V3092" s="576">
        <f t="shared" si="1268"/>
        <v>-65.970100000000002</v>
      </c>
      <c r="W3092" s="576">
        <f t="shared" si="1268"/>
        <v>-3394.6828967080751</v>
      </c>
      <c r="X3092" s="576"/>
      <c r="Y3092" s="576">
        <f>Y3091+Y3087+Y3081+Y3028</f>
        <v>-267.71704</v>
      </c>
      <c r="Z3092" s="576">
        <f>Z3091+Z3087+Z3081+Z3028</f>
        <v>35728.879489999992</v>
      </c>
      <c r="AA3092" s="1327"/>
      <c r="AB3092" s="1196">
        <f>AB3091+AB3087+AB3081+AB3028</f>
        <v>0</v>
      </c>
      <c r="AC3092" s="1460"/>
      <c r="AD3092" s="1475"/>
    </row>
    <row r="3093" spans="1:30" x14ac:dyDescent="0.25">
      <c r="A3093" s="239">
        <v>1</v>
      </c>
      <c r="B3093" s="2569" t="s">
        <v>173</v>
      </c>
      <c r="C3093" s="2542"/>
      <c r="D3093" s="2569"/>
      <c r="E3093" s="2571"/>
      <c r="F3093" s="2570"/>
      <c r="G3093" s="2570"/>
      <c r="H3093" s="2570"/>
      <c r="I3093" s="2572"/>
      <c r="J3093" s="2572"/>
      <c r="K3093" s="2624"/>
      <c r="L3093" s="2624"/>
      <c r="M3093" s="2624"/>
      <c r="N3093" s="2624"/>
      <c r="O3093" s="2624"/>
      <c r="P3093" s="2624"/>
      <c r="Q3093" s="614">
        <f>SUM(Q3092)</f>
        <v>231893.66591024844</v>
      </c>
      <c r="R3093" s="614">
        <f>SUM(R3092)</f>
        <v>231893.66591024844</v>
      </c>
      <c r="S3093" s="614">
        <f>SUM(S3092)</f>
        <v>39457.249526708074</v>
      </c>
      <c r="T3093" s="614">
        <f t="shared" ref="T3093:Z3093" si="1270">SUM(T3092)</f>
        <v>36062.566629999994</v>
      </c>
      <c r="U3093" s="1658">
        <f>SUM(U3092)</f>
        <v>0</v>
      </c>
      <c r="V3093" s="572">
        <f>SUM(V3092)</f>
        <v>-65.970100000000002</v>
      </c>
      <c r="W3093" s="614">
        <f t="shared" si="1270"/>
        <v>-3394.6828967080751</v>
      </c>
      <c r="X3093" s="614"/>
      <c r="Y3093" s="614">
        <f t="shared" si="1270"/>
        <v>-267.71704</v>
      </c>
      <c r="Z3093" s="614">
        <f t="shared" si="1270"/>
        <v>35728.879489999992</v>
      </c>
      <c r="AA3093" s="1663"/>
      <c r="AB3093" s="1195">
        <f t="shared" ref="AB3093" si="1271">SUM(AB3092)</f>
        <v>0</v>
      </c>
      <c r="AC3093" s="1460"/>
      <c r="AD3093" s="1475"/>
    </row>
    <row r="3094" spans="1:30" ht="29.25" x14ac:dyDescent="0.25">
      <c r="A3094" s="239">
        <v>1</v>
      </c>
      <c r="B3094" s="2573" t="s">
        <v>7</v>
      </c>
      <c r="C3094" s="2574"/>
      <c r="D3094" s="2473"/>
      <c r="E3094" s="2351">
        <f>SUM(E3028)</f>
        <v>2124</v>
      </c>
      <c r="F3094" s="2575">
        <f>SUM(F3028)</f>
        <v>354</v>
      </c>
      <c r="G3094" s="2575">
        <f>SUM(G3028)</f>
        <v>417</v>
      </c>
      <c r="H3094" s="2575">
        <f>G3094/F3094*100</f>
        <v>117.79661016949152</v>
      </c>
      <c r="I3094" s="2575">
        <f t="shared" ref="I3094:W3094" si="1272">SUM(I3028)</f>
        <v>9.3248587570621471</v>
      </c>
      <c r="J3094" s="2575">
        <f t="shared" si="1272"/>
        <v>8.1223021582733814</v>
      </c>
      <c r="K3094" s="2575">
        <f t="shared" si="1272"/>
        <v>19807</v>
      </c>
      <c r="L3094" s="2575">
        <f t="shared" si="1272"/>
        <v>3301</v>
      </c>
      <c r="M3094" s="2575">
        <f t="shared" si="1272"/>
        <v>3387</v>
      </c>
      <c r="N3094" s="2575">
        <f t="shared" si="1272"/>
        <v>102.60527112996063</v>
      </c>
      <c r="O3094" s="2575">
        <f t="shared" si="1272"/>
        <v>60</v>
      </c>
      <c r="P3094" s="2575">
        <f t="shared" si="1272"/>
        <v>338.7</v>
      </c>
      <c r="Q3094" s="615">
        <f t="shared" si="1272"/>
        <v>61978.742962408403</v>
      </c>
      <c r="R3094" s="615">
        <f t="shared" ref="R3094" si="1273">SUM(R3028)</f>
        <v>61978.742962408403</v>
      </c>
      <c r="S3094" s="615">
        <f t="shared" si="1272"/>
        <v>10329.790493734734</v>
      </c>
      <c r="T3094" s="615">
        <f t="shared" si="1272"/>
        <v>10506.028940000002</v>
      </c>
      <c r="U3094" s="1086">
        <f t="shared" si="1272"/>
        <v>0</v>
      </c>
      <c r="V3094" s="568">
        <f t="shared" si="1272"/>
        <v>-65.970100000000002</v>
      </c>
      <c r="W3094" s="615">
        <f t="shared" si="1272"/>
        <v>176.23844626526807</v>
      </c>
      <c r="X3094" s="615"/>
      <c r="Y3094" s="615">
        <f>SUM(Y3028)</f>
        <v>-206.48304000000002</v>
      </c>
      <c r="Z3094" s="615">
        <f>SUM(Z3028)</f>
        <v>10233.575800000002</v>
      </c>
      <c r="AA3094" s="1908">
        <f>SUM(AA3028)</f>
        <v>0</v>
      </c>
      <c r="AB3094" s="1199">
        <f>SUM(AB3028)</f>
        <v>0</v>
      </c>
      <c r="AC3094" s="1460"/>
      <c r="AD3094" s="1475"/>
    </row>
    <row r="3095" spans="1:30" x14ac:dyDescent="0.25">
      <c r="A3095" s="239">
        <v>1</v>
      </c>
      <c r="B3095" s="497" t="s">
        <v>14</v>
      </c>
      <c r="C3095" s="497"/>
      <c r="D3095" s="526"/>
      <c r="E3095" s="2478"/>
      <c r="F3095" s="2477"/>
      <c r="G3095" s="2477"/>
      <c r="H3095" s="2530"/>
      <c r="I3095" s="2480"/>
      <c r="J3095" s="2480"/>
      <c r="K3095" s="2481"/>
      <c r="L3095" s="2481"/>
      <c r="M3095" s="2481"/>
      <c r="N3095" s="2481"/>
      <c r="O3095" s="2481"/>
      <c r="P3095" s="2481"/>
      <c r="Q3095" s="619"/>
      <c r="R3095" s="619"/>
      <c r="S3095" s="619"/>
      <c r="T3095" s="619"/>
      <c r="U3095" s="1085"/>
      <c r="V3095" s="569"/>
      <c r="W3095" s="619"/>
      <c r="X3095" s="619"/>
      <c r="Y3095" s="619"/>
      <c r="Z3095" s="619"/>
      <c r="AA3095" s="1256"/>
      <c r="AB3095" s="612"/>
      <c r="AC3095" s="1460"/>
      <c r="AD3095" s="1475"/>
    </row>
    <row r="3096" spans="1:30" ht="60" x14ac:dyDescent="0.25">
      <c r="A3096" s="239">
        <v>1</v>
      </c>
      <c r="B3096" s="2625" t="s">
        <v>385</v>
      </c>
      <c r="C3096" s="497"/>
      <c r="D3096" s="526"/>
      <c r="E3096" s="2478"/>
      <c r="F3096" s="2477"/>
      <c r="G3096" s="2477"/>
      <c r="H3096" s="2530"/>
      <c r="I3096" s="2480"/>
      <c r="J3096" s="2480"/>
      <c r="K3096" s="2481"/>
      <c r="L3096" s="2481"/>
      <c r="M3096" s="2481"/>
      <c r="N3096" s="2481"/>
      <c r="O3096" s="2481"/>
      <c r="P3096" s="2481"/>
      <c r="Q3096" s="619">
        <f t="shared" ref="Q3096:W3097" si="1274">Q3030</f>
        <v>118636.87371000001</v>
      </c>
      <c r="R3096" s="619">
        <f t="shared" ref="R3096" si="1275">R3030</f>
        <v>118636.87371000001</v>
      </c>
      <c r="S3096" s="619">
        <f t="shared" si="1274"/>
        <v>20581.117493333339</v>
      </c>
      <c r="T3096" s="619">
        <f t="shared" si="1274"/>
        <v>19848.411449999996</v>
      </c>
      <c r="U3096" s="1085">
        <f t="shared" si="1274"/>
        <v>0</v>
      </c>
      <c r="V3096" s="569">
        <f t="shared" si="1274"/>
        <v>0</v>
      </c>
      <c r="W3096" s="619">
        <f t="shared" si="1274"/>
        <v>-732.70604333334268</v>
      </c>
      <c r="X3096" s="619"/>
      <c r="Y3096" s="619">
        <f>Y3030</f>
        <v>-23.266000000000005</v>
      </c>
      <c r="Z3096" s="619">
        <f>Z3030</f>
        <v>19825.145449999996</v>
      </c>
      <c r="AA3096" s="1256"/>
      <c r="AB3096" s="612">
        <f>AB3030</f>
        <v>0</v>
      </c>
      <c r="AC3096" s="1460"/>
      <c r="AD3096" s="1475"/>
    </row>
    <row r="3097" spans="1:30" x14ac:dyDescent="0.25">
      <c r="A3097" s="239">
        <v>1</v>
      </c>
      <c r="B3097" s="2626" t="s">
        <v>330</v>
      </c>
      <c r="C3097" s="497"/>
      <c r="D3097" s="526"/>
      <c r="E3097" s="2478"/>
      <c r="F3097" s="2477"/>
      <c r="G3097" s="2477"/>
      <c r="H3097" s="2530"/>
      <c r="I3097" s="2480"/>
      <c r="J3097" s="2480"/>
      <c r="K3097" s="2481"/>
      <c r="L3097" s="2481"/>
      <c r="M3097" s="2481"/>
      <c r="N3097" s="2481"/>
      <c r="O3097" s="2481"/>
      <c r="P3097" s="2481"/>
      <c r="Q3097" s="619">
        <f t="shared" si="1274"/>
        <v>6547.9539599999998</v>
      </c>
      <c r="R3097" s="619">
        <f t="shared" ref="R3097" si="1276">R3031</f>
        <v>6547.9539599999998</v>
      </c>
      <c r="S3097" s="619">
        <f t="shared" si="1274"/>
        <v>1091.32566</v>
      </c>
      <c r="T3097" s="619">
        <f t="shared" si="1274"/>
        <v>1091.32566</v>
      </c>
      <c r="U3097" s="1085">
        <f t="shared" si="1274"/>
        <v>0</v>
      </c>
      <c r="V3097" s="569">
        <f t="shared" si="1274"/>
        <v>0</v>
      </c>
      <c r="W3097" s="619">
        <f t="shared" si="1274"/>
        <v>0</v>
      </c>
      <c r="X3097" s="619"/>
      <c r="Y3097" s="619">
        <f>Y3031</f>
        <v>0</v>
      </c>
      <c r="Z3097" s="619">
        <f>Z3031</f>
        <v>1091.32566</v>
      </c>
      <c r="AA3097" s="1256"/>
      <c r="AB3097" s="612">
        <f>AB3031</f>
        <v>0</v>
      </c>
      <c r="AC3097" s="1460"/>
      <c r="AD3097" s="1475"/>
    </row>
    <row r="3098" spans="1:30" ht="29.25" x14ac:dyDescent="0.25">
      <c r="A3098" s="239">
        <v>1</v>
      </c>
      <c r="B3098" s="492" t="s">
        <v>294</v>
      </c>
      <c r="C3098" s="2539"/>
      <c r="D3098" s="336"/>
      <c r="E3098" s="2370">
        <f>E3032</f>
        <v>19804</v>
      </c>
      <c r="F3098" s="1054">
        <f>F3032</f>
        <v>3301</v>
      </c>
      <c r="G3098" s="1054">
        <f>G3032</f>
        <v>1401</v>
      </c>
      <c r="H3098" s="1054">
        <f>G3098/F3098*100</f>
        <v>42.441684338079369</v>
      </c>
      <c r="I3098" s="2483"/>
      <c r="J3098" s="2483"/>
      <c r="K3098" s="2484"/>
      <c r="L3098" s="2484"/>
      <c r="M3098" s="2484"/>
      <c r="N3098" s="2484"/>
      <c r="O3098" s="2484"/>
      <c r="P3098" s="2484"/>
      <c r="Q3098" s="617"/>
      <c r="R3098" s="617"/>
      <c r="S3098" s="617"/>
      <c r="T3098" s="617"/>
      <c r="U3098" s="1082"/>
      <c r="V3098" s="570"/>
      <c r="W3098" s="617"/>
      <c r="X3098" s="617"/>
      <c r="Y3098" s="617"/>
      <c r="Z3098" s="617"/>
      <c r="AA3098" s="1275">
        <f>AA3032</f>
        <v>0</v>
      </c>
      <c r="AB3098" s="566"/>
      <c r="AC3098" s="1460"/>
      <c r="AD3098" s="1475"/>
    </row>
    <row r="3099" spans="1:30" ht="30" x14ac:dyDescent="0.25">
      <c r="A3099" s="239">
        <v>1</v>
      </c>
      <c r="B3099" s="821" t="s">
        <v>205</v>
      </c>
      <c r="C3099" s="2366"/>
      <c r="D3099" s="336"/>
      <c r="E3099" s="2370">
        <f t="shared" ref="E3099:E3104" si="1277">E3033</f>
        <v>0</v>
      </c>
      <c r="F3099" s="1054"/>
      <c r="G3099" s="1054"/>
      <c r="H3099" s="1054"/>
      <c r="I3099" s="2483"/>
      <c r="J3099" s="2483"/>
      <c r="K3099" s="2484"/>
      <c r="L3099" s="2484"/>
      <c r="M3099" s="2484"/>
      <c r="N3099" s="2484"/>
      <c r="O3099" s="2484"/>
      <c r="P3099" s="2484"/>
      <c r="Q3099" s="617"/>
      <c r="R3099" s="617"/>
      <c r="S3099" s="617"/>
      <c r="T3099" s="617"/>
      <c r="U3099" s="1082"/>
      <c r="V3099" s="570"/>
      <c r="W3099" s="617"/>
      <c r="X3099" s="617"/>
      <c r="Y3099" s="617"/>
      <c r="Z3099" s="617"/>
      <c r="AA3099" s="1275"/>
      <c r="AB3099" s="566"/>
      <c r="AC3099" s="1460"/>
      <c r="AD3099" s="1475"/>
    </row>
    <row r="3100" spans="1:30" ht="30" x14ac:dyDescent="0.25">
      <c r="A3100" s="239">
        <v>1</v>
      </c>
      <c r="B3100" s="821" t="s">
        <v>206</v>
      </c>
      <c r="C3100" s="2366"/>
      <c r="D3100" s="336"/>
      <c r="E3100" s="2370">
        <f t="shared" si="1277"/>
        <v>3000</v>
      </c>
      <c r="F3100" s="1054">
        <f t="shared" ref="F3100:G3103" si="1278">F3034</f>
        <v>500</v>
      </c>
      <c r="G3100" s="1054">
        <f t="shared" si="1278"/>
        <v>62</v>
      </c>
      <c r="H3100" s="1054">
        <f>G3100/F3100*100</f>
        <v>12.4</v>
      </c>
      <c r="I3100" s="2483"/>
      <c r="J3100" s="2483"/>
      <c r="K3100" s="2484"/>
      <c r="L3100" s="2484"/>
      <c r="M3100" s="2484"/>
      <c r="N3100" s="2484"/>
      <c r="O3100" s="2484"/>
      <c r="P3100" s="2484"/>
      <c r="Q3100" s="617"/>
      <c r="R3100" s="617"/>
      <c r="S3100" s="617"/>
      <c r="T3100" s="617"/>
      <c r="U3100" s="1082"/>
      <c r="V3100" s="570"/>
      <c r="W3100" s="617"/>
      <c r="X3100" s="617"/>
      <c r="Y3100" s="617"/>
      <c r="Z3100" s="617"/>
      <c r="AA3100" s="1275">
        <f t="shared" ref="AA3100" si="1279">AA3034</f>
        <v>0</v>
      </c>
      <c r="AB3100" s="566"/>
      <c r="AC3100" s="1460"/>
      <c r="AD3100" s="1475"/>
    </row>
    <row r="3101" spans="1:30" ht="30" x14ac:dyDescent="0.25">
      <c r="A3101" s="239">
        <v>1</v>
      </c>
      <c r="B3101" s="496" t="s">
        <v>558</v>
      </c>
      <c r="C3101" s="2366"/>
      <c r="D3101" s="336"/>
      <c r="E3101" s="2370">
        <f t="shared" si="1277"/>
        <v>7844</v>
      </c>
      <c r="F3101" s="1054">
        <f t="shared" si="1278"/>
        <v>1307</v>
      </c>
      <c r="G3101" s="1054">
        <f t="shared" si="1278"/>
        <v>257</v>
      </c>
      <c r="H3101" s="1054">
        <f>G3101/F3101*100</f>
        <v>19.663351185921961</v>
      </c>
      <c r="I3101" s="2483"/>
      <c r="J3101" s="2483"/>
      <c r="K3101" s="2484"/>
      <c r="L3101" s="2484"/>
      <c r="M3101" s="2484"/>
      <c r="N3101" s="2484"/>
      <c r="O3101" s="2484"/>
      <c r="P3101" s="2484"/>
      <c r="Q3101" s="617"/>
      <c r="R3101" s="617"/>
      <c r="S3101" s="617"/>
      <c r="T3101" s="617"/>
      <c r="U3101" s="1082"/>
      <c r="V3101" s="570"/>
      <c r="W3101" s="617"/>
      <c r="X3101" s="617"/>
      <c r="Y3101" s="617"/>
      <c r="Z3101" s="617"/>
      <c r="AA3101" s="1275">
        <f t="shared" ref="AA3101" si="1280">AA3035</f>
        <v>0</v>
      </c>
      <c r="AB3101" s="566"/>
      <c r="AC3101" s="1460"/>
      <c r="AD3101" s="1475"/>
    </row>
    <row r="3102" spans="1:30" ht="75" x14ac:dyDescent="0.25">
      <c r="A3102" s="239">
        <v>1</v>
      </c>
      <c r="B3102" s="336" t="s">
        <v>296</v>
      </c>
      <c r="C3102" s="2366"/>
      <c r="D3102" s="336"/>
      <c r="E3102" s="2370">
        <f t="shared" si="1277"/>
        <v>2134</v>
      </c>
      <c r="F3102" s="1054">
        <f t="shared" si="1278"/>
        <v>356</v>
      </c>
      <c r="G3102" s="1054">
        <f t="shared" si="1278"/>
        <v>16</v>
      </c>
      <c r="H3102" s="1054">
        <f>G3102/F3102*100</f>
        <v>4.4943820224719104</v>
      </c>
      <c r="I3102" s="2483"/>
      <c r="J3102" s="2483"/>
      <c r="K3102" s="2484"/>
      <c r="L3102" s="2484"/>
      <c r="M3102" s="2484"/>
      <c r="N3102" s="2484"/>
      <c r="O3102" s="2484"/>
      <c r="P3102" s="2484"/>
      <c r="Q3102" s="617"/>
      <c r="R3102" s="617"/>
      <c r="S3102" s="617"/>
      <c r="T3102" s="617"/>
      <c r="U3102" s="1082"/>
      <c r="V3102" s="570"/>
      <c r="W3102" s="617"/>
      <c r="X3102" s="617"/>
      <c r="Y3102" s="617"/>
      <c r="Z3102" s="617"/>
      <c r="AA3102" s="1275">
        <f t="shared" ref="AA3102" si="1281">AA3036</f>
        <v>0</v>
      </c>
      <c r="AB3102" s="566"/>
      <c r="AC3102" s="1460"/>
      <c r="AD3102" s="1475"/>
    </row>
    <row r="3103" spans="1:30" ht="60" x14ac:dyDescent="0.25">
      <c r="A3103" s="239">
        <v>1</v>
      </c>
      <c r="B3103" s="336" t="s">
        <v>310</v>
      </c>
      <c r="C3103" s="2366"/>
      <c r="D3103" s="336"/>
      <c r="E3103" s="2370">
        <f t="shared" si="1277"/>
        <v>5556</v>
      </c>
      <c r="F3103" s="1054">
        <f t="shared" si="1278"/>
        <v>926</v>
      </c>
      <c r="G3103" s="1054">
        <f t="shared" si="1278"/>
        <v>1066</v>
      </c>
      <c r="H3103" s="1054">
        <f>G3103/F3103*100</f>
        <v>115.11879049676025</v>
      </c>
      <c r="I3103" s="2483"/>
      <c r="J3103" s="2483"/>
      <c r="K3103" s="2484"/>
      <c r="L3103" s="2484"/>
      <c r="M3103" s="2484"/>
      <c r="N3103" s="2484"/>
      <c r="O3103" s="2484"/>
      <c r="P3103" s="2484"/>
      <c r="Q3103" s="617"/>
      <c r="R3103" s="617"/>
      <c r="S3103" s="617"/>
      <c r="T3103" s="617"/>
      <c r="U3103" s="1082"/>
      <c r="V3103" s="570"/>
      <c r="W3103" s="617"/>
      <c r="X3103" s="617"/>
      <c r="Y3103" s="617"/>
      <c r="Z3103" s="617"/>
      <c r="AA3103" s="1275">
        <f t="shared" ref="AA3103" si="1282">AA3037</f>
        <v>0</v>
      </c>
      <c r="AB3103" s="566"/>
      <c r="AC3103" s="1460"/>
      <c r="AD3103" s="1475"/>
    </row>
    <row r="3104" spans="1:30" s="2716" customFormat="1" ht="105" x14ac:dyDescent="0.25">
      <c r="B3104" s="336" t="s">
        <v>540</v>
      </c>
      <c r="C3104" s="2366"/>
      <c r="D3104" s="336"/>
      <c r="E3104" s="2370">
        <f t="shared" si="1277"/>
        <v>2356</v>
      </c>
      <c r="F3104" s="1054">
        <f>F3038</f>
        <v>393</v>
      </c>
      <c r="G3104" s="1054">
        <f>G3038</f>
        <v>179</v>
      </c>
      <c r="H3104" s="1054">
        <f>H3038</f>
        <v>45.547073791348602</v>
      </c>
      <c r="I3104" s="2483"/>
      <c r="J3104" s="2483"/>
      <c r="K3104" s="2484"/>
      <c r="L3104" s="2484"/>
      <c r="M3104" s="2484"/>
      <c r="N3104" s="2484"/>
      <c r="O3104" s="2484"/>
      <c r="P3104" s="2484"/>
      <c r="Q3104" s="617"/>
      <c r="R3104" s="617"/>
      <c r="S3104" s="617"/>
      <c r="T3104" s="617"/>
      <c r="U3104" s="1082"/>
      <c r="V3104" s="570"/>
      <c r="W3104" s="617"/>
      <c r="X3104" s="617"/>
      <c r="Y3104" s="617"/>
      <c r="Z3104" s="617"/>
      <c r="AA3104" s="1275">
        <f>AA3038</f>
        <v>0</v>
      </c>
      <c r="AB3104" s="566"/>
      <c r="AC3104" s="1460"/>
      <c r="AD3104" s="1475"/>
    </row>
    <row r="3105" spans="1:30" ht="30" x14ac:dyDescent="0.25">
      <c r="B3105" s="336" t="s">
        <v>383</v>
      </c>
      <c r="C3105" s="2366"/>
      <c r="D3105" s="336"/>
      <c r="E3105" s="2370">
        <f t="shared" ref="E3105:G3110" si="1283">E3039</f>
        <v>1270</v>
      </c>
      <c r="F3105" s="1054">
        <f t="shared" si="1283"/>
        <v>212</v>
      </c>
      <c r="G3105" s="1054">
        <f t="shared" si="1283"/>
        <v>0</v>
      </c>
      <c r="H3105" s="1054">
        <f t="shared" ref="H3105:H3110" si="1284">G3105/F3105*100</f>
        <v>0</v>
      </c>
      <c r="I3105" s="2483"/>
      <c r="J3105" s="2483"/>
      <c r="K3105" s="2484"/>
      <c r="L3105" s="2484"/>
      <c r="M3105" s="2484"/>
      <c r="N3105" s="2484"/>
      <c r="O3105" s="2484"/>
      <c r="P3105" s="2484"/>
      <c r="Q3105" s="617"/>
      <c r="R3105" s="617"/>
      <c r="S3105" s="617"/>
      <c r="T3105" s="617"/>
      <c r="U3105" s="1082"/>
      <c r="V3105" s="570"/>
      <c r="W3105" s="617"/>
      <c r="X3105" s="617"/>
      <c r="Y3105" s="617"/>
      <c r="Z3105" s="617"/>
      <c r="AA3105" s="1275">
        <f t="shared" ref="AA3105" si="1285">AA3039</f>
        <v>0</v>
      </c>
      <c r="AB3105" s="566"/>
      <c r="AC3105" s="1460"/>
      <c r="AD3105" s="1475"/>
    </row>
    <row r="3106" spans="1:30" ht="29.25" x14ac:dyDescent="0.25">
      <c r="A3106" s="239">
        <v>1</v>
      </c>
      <c r="B3106" s="822" t="s">
        <v>135</v>
      </c>
      <c r="C3106" s="2366"/>
      <c r="D3106" s="336"/>
      <c r="E3106" s="2370">
        <f t="shared" si="1283"/>
        <v>14360</v>
      </c>
      <c r="F3106" s="1054">
        <f t="shared" si="1283"/>
        <v>2393</v>
      </c>
      <c r="G3106" s="1054">
        <f t="shared" si="1283"/>
        <v>1800</v>
      </c>
      <c r="H3106" s="1054">
        <f t="shared" si="1284"/>
        <v>75.219389887170919</v>
      </c>
      <c r="I3106" s="2483"/>
      <c r="J3106" s="2483"/>
      <c r="K3106" s="2484"/>
      <c r="L3106" s="2484"/>
      <c r="M3106" s="2484"/>
      <c r="N3106" s="2484"/>
      <c r="O3106" s="2484"/>
      <c r="P3106" s="2484"/>
      <c r="Q3106" s="617"/>
      <c r="R3106" s="617"/>
      <c r="S3106" s="617"/>
      <c r="T3106" s="617"/>
      <c r="U3106" s="1082"/>
      <c r="V3106" s="570"/>
      <c r="W3106" s="617"/>
      <c r="X3106" s="617"/>
      <c r="Y3106" s="617"/>
      <c r="Z3106" s="617"/>
      <c r="AA3106" s="1275">
        <f t="shared" ref="AA3106" si="1286">AA3040</f>
        <v>0</v>
      </c>
      <c r="AB3106" s="566"/>
      <c r="AC3106" s="1460"/>
      <c r="AD3106" s="1475"/>
    </row>
    <row r="3107" spans="1:30" x14ac:dyDescent="0.25">
      <c r="A3107" s="239">
        <v>1</v>
      </c>
      <c r="B3107" s="337" t="s">
        <v>240</v>
      </c>
      <c r="C3107" s="2366"/>
      <c r="D3107" s="336"/>
      <c r="E3107" s="2370">
        <f t="shared" si="1283"/>
        <v>14360</v>
      </c>
      <c r="F3107" s="1054">
        <f t="shared" si="1283"/>
        <v>2393</v>
      </c>
      <c r="G3107" s="1054">
        <f t="shared" si="1283"/>
        <v>1800</v>
      </c>
      <c r="H3107" s="1054">
        <f t="shared" si="1284"/>
        <v>75.219389887170919</v>
      </c>
      <c r="I3107" s="2483"/>
      <c r="J3107" s="2483"/>
      <c r="K3107" s="2484"/>
      <c r="L3107" s="2484"/>
      <c r="M3107" s="2484"/>
      <c r="N3107" s="2484"/>
      <c r="O3107" s="2484"/>
      <c r="P3107" s="2484"/>
      <c r="Q3107" s="617"/>
      <c r="R3107" s="617"/>
      <c r="S3107" s="617"/>
      <c r="T3107" s="617"/>
      <c r="U3107" s="1082"/>
      <c r="V3107" s="570"/>
      <c r="W3107" s="617"/>
      <c r="X3107" s="617"/>
      <c r="Y3107" s="617"/>
      <c r="Z3107" s="617"/>
      <c r="AA3107" s="1275">
        <f t="shared" ref="AA3107" si="1287">AA3041</f>
        <v>0</v>
      </c>
      <c r="AB3107" s="566"/>
      <c r="AC3107" s="1460"/>
      <c r="AD3107" s="1475"/>
    </row>
    <row r="3108" spans="1:30" ht="63" x14ac:dyDescent="0.25">
      <c r="A3108" s="239">
        <v>1</v>
      </c>
      <c r="B3108" s="823" t="s">
        <v>299</v>
      </c>
      <c r="C3108" s="2366"/>
      <c r="D3108" s="336"/>
      <c r="E3108" s="2370">
        <f t="shared" si="1283"/>
        <v>9830</v>
      </c>
      <c r="F3108" s="1054">
        <f t="shared" si="1283"/>
        <v>1638</v>
      </c>
      <c r="G3108" s="1054">
        <f t="shared" si="1283"/>
        <v>34</v>
      </c>
      <c r="H3108" s="1054">
        <f t="shared" si="1284"/>
        <v>2.0757020757020754</v>
      </c>
      <c r="I3108" s="2483"/>
      <c r="J3108" s="2483"/>
      <c r="K3108" s="2484"/>
      <c r="L3108" s="2484"/>
      <c r="M3108" s="2484"/>
      <c r="N3108" s="2484"/>
      <c r="O3108" s="2484"/>
      <c r="P3108" s="2484"/>
      <c r="Q3108" s="617">
        <f t="shared" ref="Q3108:W3108" si="1288">Q3042</f>
        <v>0</v>
      </c>
      <c r="R3108" s="617">
        <f t="shared" ref="R3108" si="1289">R3042</f>
        <v>0</v>
      </c>
      <c r="S3108" s="617">
        <f t="shared" si="1288"/>
        <v>0</v>
      </c>
      <c r="T3108" s="617">
        <f t="shared" si="1288"/>
        <v>0</v>
      </c>
      <c r="U3108" s="1082">
        <f t="shared" si="1288"/>
        <v>0</v>
      </c>
      <c r="V3108" s="570">
        <f t="shared" si="1288"/>
        <v>0</v>
      </c>
      <c r="W3108" s="617">
        <f t="shared" si="1288"/>
        <v>0</v>
      </c>
      <c r="X3108" s="617"/>
      <c r="Y3108" s="617">
        <f>Y3042</f>
        <v>0</v>
      </c>
      <c r="Z3108" s="617">
        <f>Z3042</f>
        <v>0</v>
      </c>
      <c r="AA3108" s="1275">
        <f t="shared" ref="AA3108" si="1290">AA3042</f>
        <v>0</v>
      </c>
      <c r="AB3108" s="566">
        <f>AB3042</f>
        <v>0</v>
      </c>
      <c r="AC3108" s="1460"/>
      <c r="AD3108" s="1475"/>
    </row>
    <row r="3109" spans="1:30" ht="30" x14ac:dyDescent="0.25">
      <c r="A3109" s="239">
        <v>1</v>
      </c>
      <c r="B3109" s="496" t="s">
        <v>300</v>
      </c>
      <c r="C3109" s="2366"/>
      <c r="D3109" s="336"/>
      <c r="E3109" s="2370">
        <f t="shared" si="1283"/>
        <v>3985</v>
      </c>
      <c r="F3109" s="1054">
        <f t="shared" si="1283"/>
        <v>664</v>
      </c>
      <c r="G3109" s="1054">
        <f t="shared" si="1283"/>
        <v>0</v>
      </c>
      <c r="H3109" s="1054">
        <f t="shared" si="1284"/>
        <v>0</v>
      </c>
      <c r="I3109" s="2483"/>
      <c r="J3109" s="2483"/>
      <c r="K3109" s="2484"/>
      <c r="L3109" s="2484"/>
      <c r="M3109" s="2484"/>
      <c r="N3109" s="2484"/>
      <c r="O3109" s="2484"/>
      <c r="P3109" s="2484"/>
      <c r="Q3109" s="617"/>
      <c r="R3109" s="617"/>
      <c r="S3109" s="617"/>
      <c r="T3109" s="617"/>
      <c r="U3109" s="1082"/>
      <c r="V3109" s="570"/>
      <c r="W3109" s="617"/>
      <c r="X3109" s="617"/>
      <c r="Y3109" s="617"/>
      <c r="Z3109" s="617"/>
      <c r="AA3109" s="1275">
        <f t="shared" ref="AA3109" si="1291">AA3043</f>
        <v>0</v>
      </c>
      <c r="AB3109" s="566"/>
      <c r="AC3109" s="1460"/>
      <c r="AD3109" s="1475"/>
    </row>
    <row r="3110" spans="1:30" ht="30" x14ac:dyDescent="0.25">
      <c r="A3110" s="239">
        <v>1</v>
      </c>
      <c r="B3110" s="336" t="s">
        <v>301</v>
      </c>
      <c r="C3110" s="2366"/>
      <c r="D3110" s="336"/>
      <c r="E3110" s="2370">
        <f t="shared" si="1283"/>
        <v>3847</v>
      </c>
      <c r="F3110" s="1054">
        <f t="shared" si="1283"/>
        <v>641</v>
      </c>
      <c r="G3110" s="1054">
        <f t="shared" si="1283"/>
        <v>0</v>
      </c>
      <c r="H3110" s="1054">
        <f t="shared" si="1284"/>
        <v>0</v>
      </c>
      <c r="I3110" s="2483"/>
      <c r="J3110" s="2483"/>
      <c r="K3110" s="2484"/>
      <c r="L3110" s="2484"/>
      <c r="M3110" s="2484"/>
      <c r="N3110" s="2484"/>
      <c r="O3110" s="2484"/>
      <c r="P3110" s="2484"/>
      <c r="Q3110" s="617"/>
      <c r="R3110" s="617"/>
      <c r="S3110" s="617"/>
      <c r="T3110" s="617"/>
      <c r="U3110" s="1082"/>
      <c r="V3110" s="570"/>
      <c r="W3110" s="617"/>
      <c r="X3110" s="617"/>
      <c r="Y3110" s="617"/>
      <c r="Z3110" s="617"/>
      <c r="AA3110" s="1275">
        <f t="shared" ref="AA3110" si="1292">AA3044</f>
        <v>0</v>
      </c>
      <c r="AB3110" s="566"/>
      <c r="AC3110" s="1460"/>
      <c r="AD3110" s="1475"/>
    </row>
    <row r="3111" spans="1:30" ht="60" x14ac:dyDescent="0.25">
      <c r="A3111" s="239">
        <v>1</v>
      </c>
      <c r="B3111" s="336" t="s">
        <v>302</v>
      </c>
      <c r="C3111" s="2366"/>
      <c r="D3111" s="336"/>
      <c r="E3111" s="2370">
        <f t="shared" ref="E3111:E3119" si="1293">E3045</f>
        <v>0</v>
      </c>
      <c r="F3111" s="1054"/>
      <c r="G3111" s="1054"/>
      <c r="H3111" s="1054"/>
      <c r="I3111" s="2483"/>
      <c r="J3111" s="2483"/>
      <c r="K3111" s="2484"/>
      <c r="L3111" s="2484"/>
      <c r="M3111" s="2484"/>
      <c r="N3111" s="2484"/>
      <c r="O3111" s="2484"/>
      <c r="P3111" s="2484"/>
      <c r="Q3111" s="617"/>
      <c r="R3111" s="617"/>
      <c r="S3111" s="617"/>
      <c r="T3111" s="617"/>
      <c r="U3111" s="1082"/>
      <c r="V3111" s="570"/>
      <c r="W3111" s="617"/>
      <c r="X3111" s="617"/>
      <c r="Y3111" s="617"/>
      <c r="Z3111" s="617"/>
      <c r="AA3111" s="1275"/>
      <c r="AB3111" s="566"/>
      <c r="AC3111" s="1460"/>
      <c r="AD3111" s="1475"/>
    </row>
    <row r="3112" spans="1:30" ht="45" x14ac:dyDescent="0.25">
      <c r="A3112" s="239">
        <v>1</v>
      </c>
      <c r="B3112" s="336" t="s">
        <v>303</v>
      </c>
      <c r="C3112" s="2540"/>
      <c r="D3112" s="336"/>
      <c r="E3112" s="2370">
        <f t="shared" si="1293"/>
        <v>26</v>
      </c>
      <c r="F3112" s="1054">
        <f t="shared" ref="F3112:G3119" si="1294">F3046</f>
        <v>4</v>
      </c>
      <c r="G3112" s="1054">
        <f t="shared" si="1294"/>
        <v>0</v>
      </c>
      <c r="H3112" s="1054">
        <f>G3112/F3112*100</f>
        <v>0</v>
      </c>
      <c r="I3112" s="2483"/>
      <c r="J3112" s="2483"/>
      <c r="K3112" s="2484"/>
      <c r="L3112" s="2484"/>
      <c r="M3112" s="2484"/>
      <c r="N3112" s="2484"/>
      <c r="O3112" s="2484"/>
      <c r="P3112" s="2484"/>
      <c r="Q3112" s="617"/>
      <c r="R3112" s="617"/>
      <c r="S3112" s="617"/>
      <c r="T3112" s="617"/>
      <c r="U3112" s="1082"/>
      <c r="V3112" s="570"/>
      <c r="W3112" s="617"/>
      <c r="X3112" s="617"/>
      <c r="Y3112" s="617"/>
      <c r="Z3112" s="617"/>
      <c r="AA3112" s="1275">
        <f t="shared" ref="AA3112" si="1295">AA3046</f>
        <v>0</v>
      </c>
      <c r="AB3112" s="566"/>
      <c r="AC3112" s="1460"/>
      <c r="AD3112" s="1475"/>
    </row>
    <row r="3113" spans="1:30" ht="30" x14ac:dyDescent="0.25">
      <c r="A3113" s="239">
        <v>1</v>
      </c>
      <c r="B3113" s="336" t="s">
        <v>304</v>
      </c>
      <c r="C3113" s="2540"/>
      <c r="D3113" s="336"/>
      <c r="E3113" s="2370">
        <f t="shared" si="1293"/>
        <v>112</v>
      </c>
      <c r="F3113" s="1054">
        <f t="shared" si="1294"/>
        <v>19</v>
      </c>
      <c r="G3113" s="1054">
        <f t="shared" si="1294"/>
        <v>0</v>
      </c>
      <c r="H3113" s="1054">
        <f>G3113/F3113*100</f>
        <v>0</v>
      </c>
      <c r="I3113" s="2483"/>
      <c r="J3113" s="2483"/>
      <c r="K3113" s="2484"/>
      <c r="L3113" s="2484"/>
      <c r="M3113" s="2484"/>
      <c r="N3113" s="2484"/>
      <c r="O3113" s="2484"/>
      <c r="P3113" s="2484"/>
      <c r="Q3113" s="617"/>
      <c r="R3113" s="617"/>
      <c r="S3113" s="617"/>
      <c r="T3113" s="617"/>
      <c r="U3113" s="1082"/>
      <c r="V3113" s="570"/>
      <c r="W3113" s="617"/>
      <c r="X3113" s="617"/>
      <c r="Y3113" s="617"/>
      <c r="Z3113" s="617"/>
      <c r="AA3113" s="1275">
        <f t="shared" ref="AA3113" si="1296">AA3047</f>
        <v>0</v>
      </c>
      <c r="AB3113" s="566"/>
      <c r="AC3113" s="1460"/>
      <c r="AD3113" s="1475"/>
    </row>
    <row r="3114" spans="1:30" ht="60" x14ac:dyDescent="0.25">
      <c r="A3114" s="239">
        <v>1</v>
      </c>
      <c r="B3114" s="496" t="s">
        <v>305</v>
      </c>
      <c r="C3114" s="2540"/>
      <c r="D3114" s="336"/>
      <c r="E3114" s="2370">
        <f t="shared" si="1293"/>
        <v>5845</v>
      </c>
      <c r="F3114" s="1054">
        <f t="shared" si="1294"/>
        <v>974</v>
      </c>
      <c r="G3114" s="1054">
        <f t="shared" si="1294"/>
        <v>34</v>
      </c>
      <c r="H3114" s="1054">
        <f>G3114/F3114*100</f>
        <v>3.4907597535934287</v>
      </c>
      <c r="I3114" s="2483"/>
      <c r="J3114" s="2483"/>
      <c r="K3114" s="2484"/>
      <c r="L3114" s="2484"/>
      <c r="M3114" s="2484"/>
      <c r="N3114" s="2484"/>
      <c r="O3114" s="2484"/>
      <c r="P3114" s="2484"/>
      <c r="Q3114" s="617"/>
      <c r="R3114" s="617"/>
      <c r="S3114" s="617"/>
      <c r="T3114" s="617"/>
      <c r="U3114" s="1082"/>
      <c r="V3114" s="570"/>
      <c r="W3114" s="617"/>
      <c r="X3114" s="617"/>
      <c r="Y3114" s="617"/>
      <c r="Z3114" s="617"/>
      <c r="AA3114" s="1275">
        <f t="shared" ref="AA3114" si="1297">AA3048</f>
        <v>0</v>
      </c>
      <c r="AB3114" s="566"/>
      <c r="AC3114" s="1460"/>
      <c r="AD3114" s="1475"/>
    </row>
    <row r="3115" spans="1:30" ht="45" x14ac:dyDescent="0.25">
      <c r="A3115" s="239">
        <v>1</v>
      </c>
      <c r="B3115" s="336" t="s">
        <v>306</v>
      </c>
      <c r="C3115" s="2542"/>
      <c r="D3115" s="336"/>
      <c r="E3115" s="2373">
        <f t="shared" si="1293"/>
        <v>1393</v>
      </c>
      <c r="F3115" s="2372">
        <f t="shared" si="1294"/>
        <v>232</v>
      </c>
      <c r="G3115" s="2372">
        <f t="shared" si="1294"/>
        <v>0</v>
      </c>
      <c r="H3115" s="2372">
        <f>G3115/F3115*100</f>
        <v>0</v>
      </c>
      <c r="I3115" s="2483"/>
      <c r="J3115" s="2483"/>
      <c r="K3115" s="2484"/>
      <c r="L3115" s="2484"/>
      <c r="M3115" s="2484"/>
      <c r="N3115" s="2484"/>
      <c r="O3115" s="2484"/>
      <c r="P3115" s="2484"/>
      <c r="Q3115" s="617">
        <f t="shared" ref="Q3115:W3115" si="1298">Q3069</f>
        <v>0</v>
      </c>
      <c r="R3115" s="617">
        <f t="shared" ref="R3115" si="1299">R3069</f>
        <v>0</v>
      </c>
      <c r="S3115" s="617">
        <f t="shared" si="1298"/>
        <v>0</v>
      </c>
      <c r="T3115" s="617">
        <f t="shared" si="1298"/>
        <v>0</v>
      </c>
      <c r="U3115" s="1082">
        <f t="shared" si="1298"/>
        <v>0</v>
      </c>
      <c r="V3115" s="570">
        <f t="shared" si="1298"/>
        <v>0</v>
      </c>
      <c r="W3115" s="617">
        <f t="shared" si="1298"/>
        <v>0</v>
      </c>
      <c r="X3115" s="617"/>
      <c r="Y3115" s="617">
        <f>Y3069</f>
        <v>0</v>
      </c>
      <c r="Z3115" s="617">
        <f>Z3069</f>
        <v>0</v>
      </c>
      <c r="AA3115" s="1279">
        <f t="shared" ref="AA3115" si="1300">AA3049</f>
        <v>0</v>
      </c>
      <c r="AB3115" s="566">
        <f>AB3069</f>
        <v>0</v>
      </c>
      <c r="AC3115" s="1460"/>
      <c r="AD3115" s="1475"/>
    </row>
    <row r="3116" spans="1:30" ht="30" x14ac:dyDescent="0.25">
      <c r="A3116" s="239">
        <v>1</v>
      </c>
      <c r="B3116" s="336" t="s">
        <v>337</v>
      </c>
      <c r="C3116" s="2542"/>
      <c r="D3116" s="336"/>
      <c r="E3116" s="2373">
        <f t="shared" si="1293"/>
        <v>0</v>
      </c>
      <c r="F3116" s="2372">
        <f t="shared" si="1294"/>
        <v>0</v>
      </c>
      <c r="G3116" s="2372">
        <f t="shared" si="1294"/>
        <v>0</v>
      </c>
      <c r="H3116" s="2372"/>
      <c r="I3116" s="2483"/>
      <c r="J3116" s="2483"/>
      <c r="K3116" s="2484"/>
      <c r="L3116" s="2484"/>
      <c r="M3116" s="2484"/>
      <c r="N3116" s="2484"/>
      <c r="O3116" s="2484"/>
      <c r="P3116" s="2484"/>
      <c r="Q3116" s="617"/>
      <c r="R3116" s="617"/>
      <c r="S3116" s="617"/>
      <c r="T3116" s="617"/>
      <c r="U3116" s="1082"/>
      <c r="V3116" s="570"/>
      <c r="W3116" s="617"/>
      <c r="X3116" s="617"/>
      <c r="Y3116" s="617"/>
      <c r="Z3116" s="617"/>
      <c r="AA3116" s="1279">
        <f t="shared" ref="AA3116" si="1301">AA3050</f>
        <v>0</v>
      </c>
      <c r="AB3116" s="566"/>
      <c r="AC3116" s="1460"/>
      <c r="AD3116" s="1475"/>
    </row>
    <row r="3117" spans="1:30" ht="75" x14ac:dyDescent="0.25">
      <c r="A3117" s="239">
        <v>1</v>
      </c>
      <c r="B3117" s="336" t="s">
        <v>307</v>
      </c>
      <c r="C3117" s="2539"/>
      <c r="D3117" s="336"/>
      <c r="E3117" s="2370">
        <f t="shared" si="1293"/>
        <v>3500</v>
      </c>
      <c r="F3117" s="1054">
        <f t="shared" si="1294"/>
        <v>583</v>
      </c>
      <c r="G3117" s="1054">
        <f t="shared" si="1294"/>
        <v>3</v>
      </c>
      <c r="H3117" s="1054">
        <f>G3117/F3117*100</f>
        <v>0.51457975986277882</v>
      </c>
      <c r="I3117" s="2483"/>
      <c r="J3117" s="2483"/>
      <c r="K3117" s="2484"/>
      <c r="L3117" s="2484"/>
      <c r="M3117" s="2484"/>
      <c r="N3117" s="2484"/>
      <c r="O3117" s="2484"/>
      <c r="P3117" s="2484"/>
      <c r="Q3117" s="617"/>
      <c r="R3117" s="617"/>
      <c r="S3117" s="617"/>
      <c r="T3117" s="617"/>
      <c r="U3117" s="1082"/>
      <c r="V3117" s="570"/>
      <c r="W3117" s="617"/>
      <c r="X3117" s="617"/>
      <c r="Y3117" s="617"/>
      <c r="Z3117" s="617"/>
      <c r="AA3117" s="1275">
        <f t="shared" ref="AA3117" si="1302">AA3051</f>
        <v>0</v>
      </c>
      <c r="AB3117" s="566"/>
      <c r="AC3117" s="1460"/>
      <c r="AD3117" s="1475"/>
    </row>
    <row r="3118" spans="1:30" ht="60" x14ac:dyDescent="0.25">
      <c r="A3118" s="239">
        <v>1</v>
      </c>
      <c r="B3118" s="336" t="s">
        <v>308</v>
      </c>
      <c r="C3118" s="2366"/>
      <c r="D3118" s="336"/>
      <c r="E3118" s="2370">
        <f t="shared" si="1293"/>
        <v>952</v>
      </c>
      <c r="F3118" s="1054">
        <f t="shared" si="1294"/>
        <v>159</v>
      </c>
      <c r="G3118" s="1054">
        <f t="shared" si="1294"/>
        <v>31</v>
      </c>
      <c r="H3118" s="1054">
        <f>G3118/F3118*100</f>
        <v>19.49685534591195</v>
      </c>
      <c r="I3118" s="2483"/>
      <c r="J3118" s="2483"/>
      <c r="K3118" s="2484"/>
      <c r="L3118" s="2484"/>
      <c r="M3118" s="2484"/>
      <c r="N3118" s="2484"/>
      <c r="O3118" s="2484"/>
      <c r="P3118" s="2484"/>
      <c r="Q3118" s="617"/>
      <c r="R3118" s="617"/>
      <c r="S3118" s="617"/>
      <c r="T3118" s="617"/>
      <c r="U3118" s="1082"/>
      <c r="V3118" s="570"/>
      <c r="W3118" s="617"/>
      <c r="X3118" s="617"/>
      <c r="Y3118" s="617"/>
      <c r="Z3118" s="617"/>
      <c r="AA3118" s="1275">
        <f t="shared" ref="AA3118" si="1303">AA3052</f>
        <v>0</v>
      </c>
      <c r="AB3118" s="566"/>
      <c r="AC3118" s="1460"/>
      <c r="AD3118" s="1475"/>
    </row>
    <row r="3119" spans="1:30" ht="72" x14ac:dyDescent="0.25">
      <c r="B3119" s="492" t="s">
        <v>387</v>
      </c>
      <c r="C3119" s="2366"/>
      <c r="D3119" s="336"/>
      <c r="E3119" s="2370">
        <f t="shared" si="1293"/>
        <v>663</v>
      </c>
      <c r="F3119" s="1054">
        <f t="shared" si="1294"/>
        <v>111</v>
      </c>
      <c r="G3119" s="1054">
        <f t="shared" si="1294"/>
        <v>0</v>
      </c>
      <c r="H3119" s="1054">
        <f>G3119/F3119*100</f>
        <v>0</v>
      </c>
      <c r="I3119" s="2483"/>
      <c r="J3119" s="2483"/>
      <c r="K3119" s="2484"/>
      <c r="L3119" s="2484"/>
      <c r="M3119" s="2484"/>
      <c r="N3119" s="2484"/>
      <c r="O3119" s="2484"/>
      <c r="P3119" s="2484"/>
      <c r="Q3119" s="617"/>
      <c r="R3119" s="617"/>
      <c r="S3119" s="617"/>
      <c r="T3119" s="617"/>
      <c r="U3119" s="1082"/>
      <c r="V3119" s="570"/>
      <c r="W3119" s="617"/>
      <c r="X3119" s="617"/>
      <c r="Y3119" s="617"/>
      <c r="Z3119" s="617"/>
      <c r="AA3119" s="1275">
        <f t="shared" ref="AA3119" si="1304">AA3053</f>
        <v>0</v>
      </c>
      <c r="AB3119" s="566"/>
      <c r="AC3119" s="1460"/>
      <c r="AD3119" s="1475"/>
    </row>
    <row r="3120" spans="1:30" ht="30" x14ac:dyDescent="0.25">
      <c r="B3120" s="496" t="s">
        <v>207</v>
      </c>
      <c r="C3120" s="2366"/>
      <c r="D3120" s="336"/>
      <c r="E3120" s="2370"/>
      <c r="F3120" s="1054"/>
      <c r="G3120" s="1054"/>
      <c r="H3120" s="1054"/>
      <c r="I3120" s="2483"/>
      <c r="J3120" s="2483"/>
      <c r="K3120" s="2484"/>
      <c r="L3120" s="2484"/>
      <c r="M3120" s="2484"/>
      <c r="N3120" s="2484"/>
      <c r="O3120" s="2484"/>
      <c r="P3120" s="2484"/>
      <c r="Q3120" s="617">
        <f t="shared" ref="Q3120:Z3120" si="1305">Q3054</f>
        <v>6177.5413799999997</v>
      </c>
      <c r="R3120" s="617">
        <f t="shared" ref="R3120" si="1306">R3054</f>
        <v>6177.5413799999997</v>
      </c>
      <c r="S3120" s="617">
        <f t="shared" si="1305"/>
        <v>1029.59023</v>
      </c>
      <c r="T3120" s="617">
        <f t="shared" si="1305"/>
        <v>329.17618999999996</v>
      </c>
      <c r="U3120" s="1082">
        <f t="shared" si="1305"/>
        <v>0</v>
      </c>
      <c r="V3120" s="570">
        <f t="shared" si="1305"/>
        <v>0</v>
      </c>
      <c r="W3120" s="617">
        <f t="shared" si="1305"/>
        <v>-700.41404000000011</v>
      </c>
      <c r="X3120" s="617">
        <f t="shared" si="1305"/>
        <v>0</v>
      </c>
      <c r="Y3120" s="617">
        <f t="shared" si="1305"/>
        <v>0</v>
      </c>
      <c r="Z3120" s="617">
        <f t="shared" si="1305"/>
        <v>329.17618999999996</v>
      </c>
      <c r="AA3120" s="1275"/>
      <c r="AB3120" s="566">
        <f t="shared" ref="AB3120" si="1307">AB3054</f>
        <v>0</v>
      </c>
      <c r="AC3120" s="1460"/>
      <c r="AD3120" s="1475"/>
    </row>
    <row r="3121" spans="1:30" ht="29.25" x14ac:dyDescent="0.25">
      <c r="A3121" s="239">
        <v>1</v>
      </c>
      <c r="B3121" s="492" t="s">
        <v>362</v>
      </c>
      <c r="C3121" s="2366"/>
      <c r="D3121" s="336"/>
      <c r="E3121" s="2370">
        <f>E3055</f>
        <v>560.5</v>
      </c>
      <c r="F3121" s="1054">
        <f>F3055</f>
        <v>93.5</v>
      </c>
      <c r="G3121" s="1054">
        <f>G3055</f>
        <v>0.71750000000000003</v>
      </c>
      <c r="H3121" s="1054"/>
      <c r="I3121" s="2483"/>
      <c r="J3121" s="2483"/>
      <c r="K3121" s="2484"/>
      <c r="L3121" s="2484"/>
      <c r="M3121" s="2484"/>
      <c r="N3121" s="2484"/>
      <c r="O3121" s="2484"/>
      <c r="P3121" s="2484"/>
      <c r="Q3121" s="617"/>
      <c r="R3121" s="617"/>
      <c r="S3121" s="617"/>
      <c r="T3121" s="617"/>
      <c r="U3121" s="1082"/>
      <c r="V3121" s="570"/>
      <c r="W3121" s="617"/>
      <c r="X3121" s="617"/>
      <c r="Y3121" s="617"/>
      <c r="Z3121" s="617"/>
      <c r="AA3121" s="1275">
        <f>AA3055</f>
        <v>0</v>
      </c>
      <c r="AB3121" s="566"/>
      <c r="AC3121" s="1460"/>
      <c r="AD3121" s="1475"/>
    </row>
    <row r="3122" spans="1:30" x14ac:dyDescent="0.25">
      <c r="A3122" s="239">
        <v>1</v>
      </c>
      <c r="B3122" s="336" t="s">
        <v>350</v>
      </c>
      <c r="C3122" s="2366"/>
      <c r="D3122" s="336"/>
      <c r="E3122" s="2370">
        <f t="shared" ref="E3122:E3139" si="1308">E3056</f>
        <v>0</v>
      </c>
      <c r="F3122" s="1054"/>
      <c r="G3122" s="1054"/>
      <c r="H3122" s="1054"/>
      <c r="I3122" s="2483"/>
      <c r="J3122" s="2483"/>
      <c r="K3122" s="2484"/>
      <c r="L3122" s="2484"/>
      <c r="M3122" s="2484"/>
      <c r="N3122" s="2484"/>
      <c r="O3122" s="2484"/>
      <c r="P3122" s="2484"/>
      <c r="Q3122" s="617"/>
      <c r="R3122" s="617"/>
      <c r="S3122" s="617"/>
      <c r="T3122" s="617"/>
      <c r="U3122" s="1082"/>
      <c r="V3122" s="570"/>
      <c r="W3122" s="617"/>
      <c r="X3122" s="617"/>
      <c r="Y3122" s="617"/>
      <c r="Z3122" s="617"/>
      <c r="AA3122" s="1275"/>
      <c r="AB3122" s="566"/>
      <c r="AC3122" s="1460"/>
      <c r="AD3122" s="1475"/>
    </row>
    <row r="3123" spans="1:30" ht="30" x14ac:dyDescent="0.25">
      <c r="A3123" s="239">
        <v>1</v>
      </c>
      <c r="B3123" s="496" t="s">
        <v>351</v>
      </c>
      <c r="C3123" s="2366"/>
      <c r="D3123" s="336"/>
      <c r="E3123" s="2370">
        <f t="shared" si="1308"/>
        <v>171.5</v>
      </c>
      <c r="F3123" s="1054">
        <f>F3057</f>
        <v>28.5</v>
      </c>
      <c r="G3123" s="1054">
        <f>G3057</f>
        <v>0.71750000000000003</v>
      </c>
      <c r="H3123" s="1054"/>
      <c r="I3123" s="2483"/>
      <c r="J3123" s="2483"/>
      <c r="K3123" s="2484"/>
      <c r="L3123" s="2484"/>
      <c r="M3123" s="2484"/>
      <c r="N3123" s="2484"/>
      <c r="O3123" s="2484"/>
      <c r="P3123" s="2484"/>
      <c r="Q3123" s="617"/>
      <c r="R3123" s="617"/>
      <c r="S3123" s="617"/>
      <c r="T3123" s="617"/>
      <c r="U3123" s="1082"/>
      <c r="V3123" s="570"/>
      <c r="W3123" s="617"/>
      <c r="X3123" s="617"/>
      <c r="Y3123" s="617"/>
      <c r="Z3123" s="617"/>
      <c r="AA3123" s="1275">
        <f>AA3057</f>
        <v>0</v>
      </c>
      <c r="AB3123" s="566"/>
      <c r="AC3123" s="1460"/>
      <c r="AD3123" s="1475"/>
    </row>
    <row r="3124" spans="1:30" x14ac:dyDescent="0.25">
      <c r="A3124" s="239">
        <v>1</v>
      </c>
      <c r="B3124" s="336" t="s">
        <v>352</v>
      </c>
      <c r="C3124" s="2366"/>
      <c r="D3124" s="336"/>
      <c r="E3124" s="2370">
        <f t="shared" si="1308"/>
        <v>0</v>
      </c>
      <c r="F3124" s="1054"/>
      <c r="G3124" s="1054"/>
      <c r="H3124" s="1054"/>
      <c r="I3124" s="2483"/>
      <c r="J3124" s="2483"/>
      <c r="K3124" s="2484"/>
      <c r="L3124" s="2484"/>
      <c r="M3124" s="2484"/>
      <c r="N3124" s="2484"/>
      <c r="O3124" s="2484"/>
      <c r="P3124" s="2484"/>
      <c r="Q3124" s="617"/>
      <c r="R3124" s="617"/>
      <c r="S3124" s="617"/>
      <c r="T3124" s="617"/>
      <c r="U3124" s="1082"/>
      <c r="V3124" s="570"/>
      <c r="W3124" s="617"/>
      <c r="X3124" s="617"/>
      <c r="Y3124" s="617"/>
      <c r="Z3124" s="617"/>
      <c r="AA3124" s="1275"/>
      <c r="AB3124" s="566"/>
      <c r="AC3124" s="1460"/>
      <c r="AD3124" s="1475"/>
    </row>
    <row r="3125" spans="1:30" ht="30" x14ac:dyDescent="0.25">
      <c r="A3125" s="239">
        <v>1</v>
      </c>
      <c r="B3125" s="336" t="s">
        <v>377</v>
      </c>
      <c r="C3125" s="2366"/>
      <c r="D3125" s="336"/>
      <c r="E3125" s="2370">
        <f t="shared" si="1308"/>
        <v>686</v>
      </c>
      <c r="F3125" s="1054">
        <f t="shared" ref="F3125:G3136" si="1309">F3059</f>
        <v>114</v>
      </c>
      <c r="G3125" s="1054">
        <f t="shared" si="1309"/>
        <v>2.87</v>
      </c>
      <c r="H3125" s="1054"/>
      <c r="I3125" s="2483"/>
      <c r="J3125" s="2483"/>
      <c r="K3125" s="2484"/>
      <c r="L3125" s="2484"/>
      <c r="M3125" s="2484"/>
      <c r="N3125" s="2484"/>
      <c r="O3125" s="2484"/>
      <c r="P3125" s="2484"/>
      <c r="Q3125" s="617"/>
      <c r="R3125" s="617"/>
      <c r="S3125" s="617"/>
      <c r="T3125" s="617"/>
      <c r="U3125" s="1082"/>
      <c r="V3125" s="570"/>
      <c r="W3125" s="617"/>
      <c r="X3125" s="617"/>
      <c r="Y3125" s="617"/>
      <c r="Z3125" s="617"/>
      <c r="AA3125" s="1275">
        <f t="shared" ref="AA3125" si="1310">AA3059</f>
        <v>0</v>
      </c>
      <c r="AB3125" s="566"/>
      <c r="AC3125" s="1460"/>
      <c r="AD3125" s="1475"/>
    </row>
    <row r="3126" spans="1:30" ht="75" x14ac:dyDescent="0.25">
      <c r="A3126" s="239">
        <v>1</v>
      </c>
      <c r="B3126" s="336" t="s">
        <v>354</v>
      </c>
      <c r="C3126" s="2366"/>
      <c r="D3126" s="336"/>
      <c r="E3126" s="2370">
        <f t="shared" si="1308"/>
        <v>0</v>
      </c>
      <c r="F3126" s="1054">
        <f t="shared" si="1309"/>
        <v>0</v>
      </c>
      <c r="G3126" s="1054">
        <f t="shared" si="1309"/>
        <v>0</v>
      </c>
      <c r="H3126" s="1054"/>
      <c r="I3126" s="2483"/>
      <c r="J3126" s="2483"/>
      <c r="K3126" s="2484"/>
      <c r="L3126" s="2484"/>
      <c r="M3126" s="2484"/>
      <c r="N3126" s="2484"/>
      <c r="O3126" s="2484"/>
      <c r="P3126" s="2484"/>
      <c r="Q3126" s="617"/>
      <c r="R3126" s="617"/>
      <c r="S3126" s="617"/>
      <c r="T3126" s="617"/>
      <c r="U3126" s="1082"/>
      <c r="V3126" s="570"/>
      <c r="W3126" s="617"/>
      <c r="X3126" s="617"/>
      <c r="Y3126" s="617"/>
      <c r="Z3126" s="617"/>
      <c r="AA3126" s="1275">
        <f t="shared" ref="AA3126" si="1311">AA3060</f>
        <v>0</v>
      </c>
      <c r="AB3126" s="566"/>
      <c r="AC3126" s="1460"/>
      <c r="AD3126" s="1475"/>
    </row>
    <row r="3127" spans="1:30" ht="45" x14ac:dyDescent="0.25">
      <c r="A3127" s="239">
        <v>1</v>
      </c>
      <c r="B3127" s="821" t="s">
        <v>355</v>
      </c>
      <c r="C3127" s="2366"/>
      <c r="D3127" s="336"/>
      <c r="E3127" s="2370">
        <f t="shared" si="1308"/>
        <v>0</v>
      </c>
      <c r="F3127" s="1054">
        <f t="shared" si="1309"/>
        <v>0</v>
      </c>
      <c r="G3127" s="1054">
        <f t="shared" si="1309"/>
        <v>0</v>
      </c>
      <c r="H3127" s="1054"/>
      <c r="I3127" s="2483"/>
      <c r="J3127" s="2483"/>
      <c r="K3127" s="2484"/>
      <c r="L3127" s="2484"/>
      <c r="M3127" s="2484"/>
      <c r="N3127" s="2484"/>
      <c r="O3127" s="2484"/>
      <c r="P3127" s="2484"/>
      <c r="Q3127" s="617"/>
      <c r="R3127" s="617"/>
      <c r="S3127" s="617"/>
      <c r="T3127" s="617"/>
      <c r="U3127" s="1082"/>
      <c r="V3127" s="570"/>
      <c r="W3127" s="617"/>
      <c r="X3127" s="617"/>
      <c r="Y3127" s="617"/>
      <c r="Z3127" s="617"/>
      <c r="AA3127" s="1275">
        <f t="shared" ref="AA3127" si="1312">AA3061</f>
        <v>0</v>
      </c>
      <c r="AB3127" s="566"/>
      <c r="AC3127" s="1460"/>
      <c r="AD3127" s="1475"/>
    </row>
    <row r="3128" spans="1:30" ht="105" x14ac:dyDescent="0.25">
      <c r="B3128" s="821" t="s">
        <v>541</v>
      </c>
      <c r="C3128" s="2366"/>
      <c r="D3128" s="336"/>
      <c r="E3128" s="2370">
        <f t="shared" si="1308"/>
        <v>50</v>
      </c>
      <c r="F3128" s="1054">
        <f t="shared" si="1309"/>
        <v>8</v>
      </c>
      <c r="G3128" s="1054">
        <f t="shared" si="1309"/>
        <v>0</v>
      </c>
      <c r="H3128" s="1054">
        <f>H3062</f>
        <v>0</v>
      </c>
      <c r="I3128" s="2483"/>
      <c r="J3128" s="2483"/>
      <c r="K3128" s="2484"/>
      <c r="L3128" s="2484"/>
      <c r="M3128" s="2484"/>
      <c r="N3128" s="2484"/>
      <c r="O3128" s="2484"/>
      <c r="P3128" s="2484"/>
      <c r="Q3128" s="617"/>
      <c r="R3128" s="617"/>
      <c r="S3128" s="617"/>
      <c r="T3128" s="617"/>
      <c r="U3128" s="1082"/>
      <c r="V3128" s="570"/>
      <c r="W3128" s="617"/>
      <c r="X3128" s="617"/>
      <c r="Y3128" s="617"/>
      <c r="Z3128" s="617"/>
      <c r="AA3128" s="1275">
        <f t="shared" ref="AA3128" si="1313">AA3062</f>
        <v>0</v>
      </c>
      <c r="AB3128" s="566"/>
      <c r="AC3128" s="1460"/>
      <c r="AD3128" s="1475"/>
    </row>
    <row r="3129" spans="1:30" ht="42.75" x14ac:dyDescent="0.25">
      <c r="B3129" s="1416" t="s">
        <v>514</v>
      </c>
      <c r="C3129" s="2366"/>
      <c r="D3129" s="336"/>
      <c r="E3129" s="2370">
        <f t="shared" si="1308"/>
        <v>339</v>
      </c>
      <c r="F3129" s="1054">
        <f t="shared" si="1309"/>
        <v>57</v>
      </c>
      <c r="G3129" s="1054">
        <f t="shared" si="1309"/>
        <v>0</v>
      </c>
      <c r="H3129" s="1054">
        <f>H3063</f>
        <v>0</v>
      </c>
      <c r="I3129" s="2483"/>
      <c r="J3129" s="2483"/>
      <c r="K3129" s="2484"/>
      <c r="L3129" s="2484"/>
      <c r="M3129" s="2484"/>
      <c r="N3129" s="2484"/>
      <c r="O3129" s="2484"/>
      <c r="P3129" s="2484"/>
      <c r="Q3129" s="617">
        <f t="shared" ref="Q3129:AA3129" si="1314">Q3063</f>
        <v>506.55617999999998</v>
      </c>
      <c r="R3129" s="617">
        <f t="shared" ref="R3129" si="1315">R3063</f>
        <v>506.55617999999998</v>
      </c>
      <c r="S3129" s="617">
        <f t="shared" si="1314"/>
        <v>84.426029999999997</v>
      </c>
      <c r="T3129" s="617">
        <f t="shared" si="1314"/>
        <v>0</v>
      </c>
      <c r="U3129" s="1082">
        <f t="shared" si="1314"/>
        <v>0</v>
      </c>
      <c r="V3129" s="570">
        <f t="shared" si="1314"/>
        <v>0</v>
      </c>
      <c r="W3129" s="617">
        <f t="shared" si="1314"/>
        <v>-84.426029999999997</v>
      </c>
      <c r="X3129" s="617">
        <f t="shared" si="1314"/>
        <v>0</v>
      </c>
      <c r="Y3129" s="617">
        <f t="shared" si="1314"/>
        <v>0</v>
      </c>
      <c r="Z3129" s="617">
        <f t="shared" si="1314"/>
        <v>0</v>
      </c>
      <c r="AA3129" s="1275">
        <f t="shared" si="1314"/>
        <v>0</v>
      </c>
      <c r="AB3129" s="566">
        <f t="shared" ref="AB3129" si="1316">AB3063</f>
        <v>0</v>
      </c>
      <c r="AC3129" s="1460"/>
      <c r="AD3129" s="1475"/>
    </row>
    <row r="3130" spans="1:30" x14ac:dyDescent="0.25">
      <c r="B3130" s="821" t="s">
        <v>515</v>
      </c>
      <c r="C3130" s="2366"/>
      <c r="D3130" s="336"/>
      <c r="E3130" s="2370">
        <f t="shared" si="1308"/>
        <v>339</v>
      </c>
      <c r="F3130" s="1054">
        <f t="shared" si="1309"/>
        <v>57</v>
      </c>
      <c r="G3130" s="1054">
        <f t="shared" si="1309"/>
        <v>0</v>
      </c>
      <c r="H3130" s="1054">
        <f>H3064</f>
        <v>0</v>
      </c>
      <c r="I3130" s="2483"/>
      <c r="J3130" s="2483"/>
      <c r="K3130" s="2484"/>
      <c r="L3130" s="2484"/>
      <c r="M3130" s="2484"/>
      <c r="N3130" s="2484"/>
      <c r="O3130" s="2484"/>
      <c r="P3130" s="2484"/>
      <c r="Q3130" s="617"/>
      <c r="R3130" s="617"/>
      <c r="S3130" s="617"/>
      <c r="T3130" s="617"/>
      <c r="U3130" s="1082"/>
      <c r="V3130" s="570"/>
      <c r="W3130" s="617"/>
      <c r="X3130" s="617"/>
      <c r="Y3130" s="617"/>
      <c r="Z3130" s="617"/>
      <c r="AA3130" s="1275">
        <f t="shared" ref="AA3130" si="1317">AA3064</f>
        <v>0</v>
      </c>
      <c r="AB3130" s="566"/>
      <c r="AC3130" s="1460"/>
      <c r="AD3130" s="1475"/>
    </row>
    <row r="3131" spans="1:30" ht="42.75" x14ac:dyDescent="0.25">
      <c r="B3131" s="1416" t="s">
        <v>516</v>
      </c>
      <c r="C3131" s="2366"/>
      <c r="D3131" s="336"/>
      <c r="E3131" s="2370">
        <f t="shared" si="1308"/>
        <v>0</v>
      </c>
      <c r="F3131" s="1054">
        <f t="shared" si="1309"/>
        <v>0</v>
      </c>
      <c r="G3131" s="1054">
        <f t="shared" si="1309"/>
        <v>0</v>
      </c>
      <c r="H3131" s="1054">
        <f>H3065</f>
        <v>0</v>
      </c>
      <c r="I3131" s="2483"/>
      <c r="J3131" s="2483"/>
      <c r="K3131" s="2484"/>
      <c r="L3131" s="2484"/>
      <c r="M3131" s="2484"/>
      <c r="N3131" s="2484"/>
      <c r="O3131" s="2484"/>
      <c r="P3131" s="2484"/>
      <c r="Q3131" s="617"/>
      <c r="R3131" s="617"/>
      <c r="S3131" s="617"/>
      <c r="T3131" s="617"/>
      <c r="U3131" s="1082"/>
      <c r="V3131" s="570"/>
      <c r="W3131" s="617"/>
      <c r="X3131" s="617"/>
      <c r="Y3131" s="617"/>
      <c r="Z3131" s="617"/>
      <c r="AA3131" s="1275">
        <f t="shared" ref="AA3131" si="1318">AA3065</f>
        <v>0</v>
      </c>
      <c r="AB3131" s="566"/>
      <c r="AC3131" s="1460"/>
      <c r="AD3131" s="1475"/>
    </row>
    <row r="3132" spans="1:30" ht="29.25" x14ac:dyDescent="0.25">
      <c r="A3132" s="239">
        <v>1</v>
      </c>
      <c r="B3132" s="492" t="s">
        <v>363</v>
      </c>
      <c r="C3132" s="2366"/>
      <c r="D3132" s="336"/>
      <c r="E3132" s="2370">
        <f t="shared" si="1308"/>
        <v>2765.9574468085107</v>
      </c>
      <c r="F3132" s="1054">
        <f t="shared" si="1309"/>
        <v>460.95744680851061</v>
      </c>
      <c r="G3132" s="1054">
        <f t="shared" si="1309"/>
        <v>151.40106382978723</v>
      </c>
      <c r="H3132" s="1054"/>
      <c r="I3132" s="2483"/>
      <c r="J3132" s="2483"/>
      <c r="K3132" s="2484"/>
      <c r="L3132" s="2484"/>
      <c r="M3132" s="2484"/>
      <c r="N3132" s="2484"/>
      <c r="O3132" s="2484"/>
      <c r="P3132" s="2484"/>
      <c r="Q3132" s="617"/>
      <c r="R3132" s="617"/>
      <c r="S3132" s="617"/>
      <c r="T3132" s="617"/>
      <c r="U3132" s="1082"/>
      <c r="V3132" s="570"/>
      <c r="W3132" s="617"/>
      <c r="X3132" s="617"/>
      <c r="Y3132" s="617"/>
      <c r="Z3132" s="617"/>
      <c r="AA3132" s="1275">
        <f t="shared" ref="AA3132" si="1319">AA3066</f>
        <v>0</v>
      </c>
      <c r="AB3132" s="566"/>
      <c r="AC3132" s="1460"/>
      <c r="AD3132" s="1475"/>
    </row>
    <row r="3133" spans="1:30" x14ac:dyDescent="0.25">
      <c r="A3133" s="239">
        <v>1</v>
      </c>
      <c r="B3133" s="492" t="s">
        <v>378</v>
      </c>
      <c r="C3133" s="2366"/>
      <c r="D3133" s="336"/>
      <c r="E3133" s="2370">
        <f t="shared" si="1308"/>
        <v>0</v>
      </c>
      <c r="F3133" s="1054">
        <f t="shared" si="1309"/>
        <v>0</v>
      </c>
      <c r="G3133" s="1054">
        <f t="shared" si="1309"/>
        <v>0</v>
      </c>
      <c r="H3133" s="1054"/>
      <c r="I3133" s="2483"/>
      <c r="J3133" s="2483"/>
      <c r="K3133" s="2484"/>
      <c r="L3133" s="2484"/>
      <c r="M3133" s="2484"/>
      <c r="N3133" s="2484"/>
      <c r="O3133" s="2484"/>
      <c r="P3133" s="2484"/>
      <c r="Q3133" s="617"/>
      <c r="R3133" s="617"/>
      <c r="S3133" s="617"/>
      <c r="T3133" s="617"/>
      <c r="U3133" s="1082"/>
      <c r="V3133" s="570"/>
      <c r="W3133" s="617"/>
      <c r="X3133" s="617"/>
      <c r="Y3133" s="617"/>
      <c r="Z3133" s="617"/>
      <c r="AA3133" s="1275">
        <f t="shared" ref="AA3133" si="1320">AA3067</f>
        <v>0</v>
      </c>
      <c r="AB3133" s="566"/>
      <c r="AC3133" s="1460"/>
      <c r="AD3133" s="1475"/>
    </row>
    <row r="3134" spans="1:30" x14ac:dyDescent="0.25">
      <c r="A3134" s="239">
        <v>1</v>
      </c>
      <c r="B3134" s="336" t="s">
        <v>379</v>
      </c>
      <c r="C3134" s="2540"/>
      <c r="D3134" s="336"/>
      <c r="E3134" s="2370">
        <f t="shared" si="1308"/>
        <v>2765.9574468085107</v>
      </c>
      <c r="F3134" s="1054">
        <f t="shared" si="1309"/>
        <v>460.95744680851061</v>
      </c>
      <c r="G3134" s="1054">
        <f t="shared" si="1309"/>
        <v>151.40106382978723</v>
      </c>
      <c r="H3134" s="1054"/>
      <c r="I3134" s="2483"/>
      <c r="J3134" s="2483"/>
      <c r="K3134" s="2484"/>
      <c r="L3134" s="2484"/>
      <c r="M3134" s="2484"/>
      <c r="N3134" s="2484"/>
      <c r="O3134" s="2484"/>
      <c r="P3134" s="2484"/>
      <c r="Q3134" s="617"/>
      <c r="R3134" s="617"/>
      <c r="S3134" s="617"/>
      <c r="T3134" s="617"/>
      <c r="U3134" s="1082"/>
      <c r="V3134" s="570"/>
      <c r="W3134" s="617"/>
      <c r="X3134" s="617"/>
      <c r="Y3134" s="617"/>
      <c r="Z3134" s="617"/>
      <c r="AA3134" s="1275">
        <f t="shared" ref="AA3134" si="1321">AA3068</f>
        <v>0</v>
      </c>
      <c r="AB3134" s="566"/>
      <c r="AC3134" s="1460"/>
      <c r="AD3134" s="1475"/>
    </row>
    <row r="3135" spans="1:30" x14ac:dyDescent="0.25">
      <c r="A3135" s="239">
        <v>1</v>
      </c>
      <c r="B3135" s="499" t="s">
        <v>380</v>
      </c>
      <c r="C3135" s="2541"/>
      <c r="D3135" s="336"/>
      <c r="E3135" s="2370">
        <f t="shared" si="1308"/>
        <v>26000</v>
      </c>
      <c r="F3135" s="1054">
        <f t="shared" si="1309"/>
        <v>4333</v>
      </c>
      <c r="G3135" s="1054">
        <f t="shared" si="1309"/>
        <v>1423.17</v>
      </c>
      <c r="H3135" s="1054"/>
      <c r="I3135" s="2483"/>
      <c r="J3135" s="2483"/>
      <c r="K3135" s="2484"/>
      <c r="L3135" s="2484"/>
      <c r="M3135" s="2484"/>
      <c r="N3135" s="2484"/>
      <c r="O3135" s="2484"/>
      <c r="P3135" s="2484"/>
      <c r="Q3135" s="617"/>
      <c r="R3135" s="617"/>
      <c r="S3135" s="617"/>
      <c r="T3135" s="617"/>
      <c r="U3135" s="1082"/>
      <c r="V3135" s="570"/>
      <c r="W3135" s="617"/>
      <c r="X3135" s="617"/>
      <c r="Y3135" s="617"/>
      <c r="Z3135" s="617"/>
      <c r="AA3135" s="1275">
        <f t="shared" ref="AA3135" si="1322">AA3069</f>
        <v>0</v>
      </c>
      <c r="AB3135" s="566"/>
      <c r="AC3135" s="1460"/>
      <c r="AD3135" s="1475"/>
    </row>
    <row r="3136" spans="1:30" ht="43.5" x14ac:dyDescent="0.25">
      <c r="A3136" s="239">
        <v>1</v>
      </c>
      <c r="B3136" s="492" t="s">
        <v>356</v>
      </c>
      <c r="C3136" s="2396"/>
      <c r="D3136" s="336"/>
      <c r="E3136" s="2373">
        <f t="shared" si="1308"/>
        <v>1547</v>
      </c>
      <c r="F3136" s="2372">
        <f t="shared" si="1309"/>
        <v>258</v>
      </c>
      <c r="G3136" s="2372">
        <f t="shared" si="1309"/>
        <v>170</v>
      </c>
      <c r="H3136" s="2372">
        <f>G3136/F3136*100</f>
        <v>65.891472868217051</v>
      </c>
      <c r="I3136" s="2483"/>
      <c r="J3136" s="2483"/>
      <c r="K3136" s="2484"/>
      <c r="L3136" s="2484"/>
      <c r="M3136" s="2484"/>
      <c r="N3136" s="2484"/>
      <c r="O3136" s="2484"/>
      <c r="P3136" s="2484"/>
      <c r="Q3136" s="617"/>
      <c r="R3136" s="617"/>
      <c r="S3136" s="617"/>
      <c r="T3136" s="617"/>
      <c r="U3136" s="1082"/>
      <c r="V3136" s="570"/>
      <c r="W3136" s="617"/>
      <c r="X3136" s="617"/>
      <c r="Y3136" s="617"/>
      <c r="Z3136" s="617"/>
      <c r="AA3136" s="1279">
        <f t="shared" ref="AA3136" si="1323">AA3070</f>
        <v>0</v>
      </c>
      <c r="AB3136" s="566"/>
      <c r="AC3136" s="1460"/>
      <c r="AD3136" s="1475"/>
    </row>
    <row r="3137" spans="1:30" ht="30" x14ac:dyDescent="0.25">
      <c r="A3137" s="239">
        <v>1</v>
      </c>
      <c r="B3137" s="337" t="s">
        <v>202</v>
      </c>
      <c r="C3137" s="2627"/>
      <c r="D3137" s="336"/>
      <c r="E3137" s="2370">
        <f t="shared" si="1308"/>
        <v>0</v>
      </c>
      <c r="F3137" s="1054"/>
      <c r="G3137" s="1054"/>
      <c r="H3137" s="1054"/>
      <c r="I3137" s="2483"/>
      <c r="J3137" s="2483"/>
      <c r="K3137" s="2484"/>
      <c r="L3137" s="2484"/>
      <c r="M3137" s="2484"/>
      <c r="N3137" s="2484"/>
      <c r="O3137" s="2484"/>
      <c r="P3137" s="2484"/>
      <c r="Q3137" s="617"/>
      <c r="R3137" s="617"/>
      <c r="S3137" s="617"/>
      <c r="T3137" s="617"/>
      <c r="U3137" s="1082"/>
      <c r="V3137" s="570"/>
      <c r="W3137" s="617"/>
      <c r="X3137" s="617"/>
      <c r="Y3137" s="617"/>
      <c r="Z3137" s="617"/>
      <c r="AA3137" s="1275"/>
      <c r="AB3137" s="566"/>
      <c r="AC3137" s="1460"/>
      <c r="AD3137" s="1475"/>
    </row>
    <row r="3138" spans="1:30" ht="86.25" x14ac:dyDescent="0.25">
      <c r="A3138" s="239">
        <v>1</v>
      </c>
      <c r="B3138" s="492" t="s">
        <v>364</v>
      </c>
      <c r="C3138" s="2628"/>
      <c r="D3138" s="336"/>
      <c r="E3138" s="2370">
        <f t="shared" si="1308"/>
        <v>0</v>
      </c>
      <c r="F3138" s="1054"/>
      <c r="G3138" s="1054"/>
      <c r="H3138" s="1054"/>
      <c r="I3138" s="2483"/>
      <c r="J3138" s="2483"/>
      <c r="K3138" s="2484"/>
      <c r="L3138" s="2484"/>
      <c r="M3138" s="2484"/>
      <c r="N3138" s="2484"/>
      <c r="O3138" s="2484"/>
      <c r="P3138" s="2484"/>
      <c r="Q3138" s="617"/>
      <c r="R3138" s="617"/>
      <c r="S3138" s="617"/>
      <c r="T3138" s="617"/>
      <c r="U3138" s="1082"/>
      <c r="V3138" s="570"/>
      <c r="W3138" s="617"/>
      <c r="X3138" s="617"/>
      <c r="Y3138" s="617"/>
      <c r="Z3138" s="617"/>
      <c r="AA3138" s="1275"/>
      <c r="AB3138" s="566"/>
      <c r="AC3138" s="1460"/>
      <c r="AD3138" s="1475"/>
    </row>
    <row r="3139" spans="1:30" x14ac:dyDescent="0.25">
      <c r="A3139" s="239">
        <v>1</v>
      </c>
      <c r="B3139" s="826" t="s">
        <v>235</v>
      </c>
      <c r="C3139" s="2628"/>
      <c r="D3139" s="336"/>
      <c r="E3139" s="2370">
        <f t="shared" si="1308"/>
        <v>190</v>
      </c>
      <c r="F3139" s="1054">
        <f>F3073</f>
        <v>31</v>
      </c>
      <c r="G3139" s="1054">
        <f>G3073</f>
        <v>0</v>
      </c>
      <c r="H3139" s="1054">
        <f t="shared" ref="H3139:H3150" si="1324">G3139/F3139*100</f>
        <v>0</v>
      </c>
      <c r="I3139" s="2483"/>
      <c r="J3139" s="2483"/>
      <c r="K3139" s="2484"/>
      <c r="L3139" s="2484"/>
      <c r="M3139" s="2484"/>
      <c r="N3139" s="2484"/>
      <c r="O3139" s="2484"/>
      <c r="P3139" s="2484"/>
      <c r="Q3139" s="617">
        <f t="shared" ref="Q3139:W3139" si="1325">Q3073</f>
        <v>204.83279999999999</v>
      </c>
      <c r="R3139" s="617">
        <f t="shared" ref="R3139" si="1326">R3073</f>
        <v>204.83279999999999</v>
      </c>
      <c r="S3139" s="617">
        <f t="shared" si="1325"/>
        <v>34.138799999999996</v>
      </c>
      <c r="T3139" s="617">
        <f t="shared" si="1325"/>
        <v>0</v>
      </c>
      <c r="U3139" s="1082">
        <f t="shared" si="1325"/>
        <v>0</v>
      </c>
      <c r="V3139" s="570">
        <f t="shared" si="1325"/>
        <v>0</v>
      </c>
      <c r="W3139" s="617">
        <f t="shared" si="1325"/>
        <v>-34.138799999999996</v>
      </c>
      <c r="X3139" s="617"/>
      <c r="Y3139" s="617">
        <f>Y3073</f>
        <v>0</v>
      </c>
      <c r="Z3139" s="617">
        <f>Z3073</f>
        <v>0</v>
      </c>
      <c r="AA3139" s="1275">
        <f>AA3073</f>
        <v>0</v>
      </c>
      <c r="AB3139" s="566">
        <f>AB3073</f>
        <v>0</v>
      </c>
      <c r="AC3139" s="1460"/>
      <c r="AD3139" s="1475"/>
    </row>
    <row r="3140" spans="1:30" ht="29.25" x14ac:dyDescent="0.25">
      <c r="A3140" s="239">
        <v>1</v>
      </c>
      <c r="B3140" s="339" t="s">
        <v>280</v>
      </c>
      <c r="C3140" s="2628"/>
      <c r="D3140" s="336"/>
      <c r="E3140" s="2373">
        <f t="shared" ref="E3140:G3144" si="1327">E3077</f>
        <v>20364.5</v>
      </c>
      <c r="F3140" s="2372">
        <f t="shared" si="1327"/>
        <v>3394.5</v>
      </c>
      <c r="G3140" s="2372">
        <f t="shared" si="1327"/>
        <v>1401.7175</v>
      </c>
      <c r="H3140" s="2372">
        <f t="shared" si="1324"/>
        <v>41.293784062453973</v>
      </c>
      <c r="I3140" s="2483"/>
      <c r="J3140" s="2483"/>
      <c r="K3140" s="2484"/>
      <c r="L3140" s="2484"/>
      <c r="M3140" s="2484"/>
      <c r="N3140" s="2484"/>
      <c r="O3140" s="2484"/>
      <c r="P3140" s="2484"/>
      <c r="Q3140" s="617"/>
      <c r="R3140" s="617"/>
      <c r="S3140" s="617"/>
      <c r="T3140" s="617"/>
      <c r="U3140" s="1082"/>
      <c r="V3140" s="570"/>
      <c r="W3140" s="617"/>
      <c r="X3140" s="617"/>
      <c r="Y3140" s="617"/>
      <c r="Z3140" s="617"/>
      <c r="AA3140" s="1279">
        <f t="shared" ref="AA3140" si="1328">AA3077</f>
        <v>0</v>
      </c>
      <c r="AB3140" s="566"/>
      <c r="AC3140" s="1460"/>
      <c r="AD3140" s="1475"/>
    </row>
    <row r="3141" spans="1:30" ht="43.5" x14ac:dyDescent="0.25">
      <c r="A3141" s="239">
        <v>1</v>
      </c>
      <c r="B3141" s="339" t="s">
        <v>309</v>
      </c>
      <c r="C3141" s="2628"/>
      <c r="D3141" s="336"/>
      <c r="E3141" s="2373">
        <f t="shared" si="1327"/>
        <v>9830</v>
      </c>
      <c r="F3141" s="2372">
        <f t="shared" si="1327"/>
        <v>1638</v>
      </c>
      <c r="G3141" s="2372">
        <f t="shared" si="1327"/>
        <v>34</v>
      </c>
      <c r="H3141" s="2372">
        <f t="shared" si="1324"/>
        <v>2.0757020757020754</v>
      </c>
      <c r="I3141" s="2483"/>
      <c r="J3141" s="2483"/>
      <c r="K3141" s="2484"/>
      <c r="L3141" s="2484"/>
      <c r="M3141" s="2484"/>
      <c r="N3141" s="2484"/>
      <c r="O3141" s="2484"/>
      <c r="P3141" s="2484"/>
      <c r="Q3141" s="617"/>
      <c r="R3141" s="617"/>
      <c r="S3141" s="617"/>
      <c r="T3141" s="617"/>
      <c r="U3141" s="1082"/>
      <c r="V3141" s="570"/>
      <c r="W3141" s="617"/>
      <c r="X3141" s="617"/>
      <c r="Y3141" s="617"/>
      <c r="Z3141" s="617"/>
      <c r="AA3141" s="1279">
        <f t="shared" ref="AA3141" si="1329">AA3078</f>
        <v>0</v>
      </c>
      <c r="AB3141" s="566"/>
      <c r="AC3141" s="1460"/>
      <c r="AD3141" s="1475"/>
    </row>
    <row r="3142" spans="1:30" s="253" customFormat="1" ht="29.25" x14ac:dyDescent="0.25">
      <c r="A3142" s="239">
        <v>1</v>
      </c>
      <c r="B3142" s="339" t="s">
        <v>281</v>
      </c>
      <c r="C3142" s="2629"/>
      <c r="D3142" s="336"/>
      <c r="E3142" s="2373">
        <f t="shared" si="1327"/>
        <v>17125.957446808512</v>
      </c>
      <c r="F3142" s="2372">
        <f t="shared" si="1327"/>
        <v>2853.9574468085107</v>
      </c>
      <c r="G3142" s="2372">
        <f t="shared" si="1327"/>
        <v>1951.4010638297873</v>
      </c>
      <c r="H3142" s="2372">
        <f t="shared" si="1324"/>
        <v>68.375268384326361</v>
      </c>
      <c r="I3142" s="2483"/>
      <c r="J3142" s="2483"/>
      <c r="K3142" s="2484"/>
      <c r="L3142" s="2484"/>
      <c r="M3142" s="2484"/>
      <c r="N3142" s="2484"/>
      <c r="O3142" s="2484"/>
      <c r="P3142" s="2484"/>
      <c r="Q3142" s="617"/>
      <c r="R3142" s="617"/>
      <c r="S3142" s="617"/>
      <c r="T3142" s="617"/>
      <c r="U3142" s="1082"/>
      <c r="V3142" s="570"/>
      <c r="W3142" s="617"/>
      <c r="X3142" s="617"/>
      <c r="Y3142" s="617"/>
      <c r="Z3142" s="617"/>
      <c r="AA3142" s="1279">
        <f t="shared" ref="AA3142" si="1330">AA3079</f>
        <v>0</v>
      </c>
      <c r="AB3142" s="566"/>
      <c r="AC3142" s="1460"/>
      <c r="AD3142" s="1475"/>
    </row>
    <row r="3143" spans="1:30" ht="29.25" x14ac:dyDescent="0.25">
      <c r="A3143" s="239">
        <v>1</v>
      </c>
      <c r="B3143" s="339" t="s">
        <v>282</v>
      </c>
      <c r="C3143" s="2396"/>
      <c r="D3143" s="492"/>
      <c r="E3143" s="2373">
        <f t="shared" si="1327"/>
        <v>2210</v>
      </c>
      <c r="F3143" s="2372">
        <f t="shared" si="1327"/>
        <v>369</v>
      </c>
      <c r="G3143" s="2372">
        <f t="shared" si="1327"/>
        <v>170</v>
      </c>
      <c r="H3143" s="2372">
        <f t="shared" si="1324"/>
        <v>46.070460704607044</v>
      </c>
      <c r="I3143" s="2483"/>
      <c r="J3143" s="2483"/>
      <c r="K3143" s="2484"/>
      <c r="L3143" s="2484"/>
      <c r="M3143" s="2484"/>
      <c r="N3143" s="2484"/>
      <c r="O3143" s="2484"/>
      <c r="P3143" s="2484"/>
      <c r="Q3143" s="617">
        <f t="shared" ref="Q3143:W3144" si="1331">Q3080</f>
        <v>1545.73146</v>
      </c>
      <c r="R3143" s="617">
        <f t="shared" ref="R3143" si="1332">R3080</f>
        <v>1545.73146</v>
      </c>
      <c r="S3143" s="617">
        <f t="shared" si="1331"/>
        <v>257.62191000000001</v>
      </c>
      <c r="T3143" s="617">
        <f t="shared" si="1331"/>
        <v>169.86059999999998</v>
      </c>
      <c r="U3143" s="1082">
        <f t="shared" si="1331"/>
        <v>0</v>
      </c>
      <c r="V3143" s="570">
        <f t="shared" si="1331"/>
        <v>0</v>
      </c>
      <c r="W3143" s="617">
        <f t="shared" si="1331"/>
        <v>-87.761310000000037</v>
      </c>
      <c r="X3143" s="617"/>
      <c r="Y3143" s="617">
        <f>Y3080</f>
        <v>0</v>
      </c>
      <c r="Z3143" s="617">
        <f>Z3080</f>
        <v>169.86059999999998</v>
      </c>
      <c r="AA3143" s="1279">
        <f t="shared" ref="AA3143" si="1333">AA3080</f>
        <v>0</v>
      </c>
      <c r="AB3143" s="566">
        <f>AB3080</f>
        <v>0</v>
      </c>
      <c r="AC3143" s="1460"/>
      <c r="AD3143" s="1475"/>
    </row>
    <row r="3144" spans="1:30" x14ac:dyDescent="0.25">
      <c r="A3144" s="239">
        <v>1</v>
      </c>
      <c r="B3144" s="824" t="s">
        <v>138</v>
      </c>
      <c r="C3144" s="2630"/>
      <c r="D3144" s="2577"/>
      <c r="E3144" s="2360">
        <f t="shared" si="1327"/>
        <v>80238.976190476184</v>
      </c>
      <c r="F3144" s="2551">
        <f t="shared" si="1327"/>
        <v>13372.866666666667</v>
      </c>
      <c r="G3144" s="2551">
        <f t="shared" si="1327"/>
        <v>7164.5675000000001</v>
      </c>
      <c r="H3144" s="2551">
        <f t="shared" si="1324"/>
        <v>53.575405173660094</v>
      </c>
      <c r="I3144" s="2551"/>
      <c r="J3144" s="2551"/>
      <c r="K3144" s="2551"/>
      <c r="L3144" s="2551"/>
      <c r="M3144" s="2551"/>
      <c r="N3144" s="2551"/>
      <c r="O3144" s="2551"/>
      <c r="P3144" s="2551"/>
      <c r="Q3144" s="617">
        <f t="shared" si="1331"/>
        <v>133619.48949000004</v>
      </c>
      <c r="R3144" s="617">
        <f t="shared" ref="R3144" si="1334">R3081</f>
        <v>133619.48949000004</v>
      </c>
      <c r="S3144" s="617">
        <f t="shared" si="1331"/>
        <v>23078.22012333334</v>
      </c>
      <c r="T3144" s="617">
        <f t="shared" si="1331"/>
        <v>21438.773899999993</v>
      </c>
      <c r="U3144" s="1082">
        <f t="shared" si="1331"/>
        <v>0</v>
      </c>
      <c r="V3144" s="570">
        <f t="shared" si="1331"/>
        <v>0</v>
      </c>
      <c r="W3144" s="617">
        <f t="shared" si="1331"/>
        <v>-1639.4462233333429</v>
      </c>
      <c r="X3144" s="617"/>
      <c r="Y3144" s="617">
        <f>Y3081</f>
        <v>-23.266000000000005</v>
      </c>
      <c r="Z3144" s="617">
        <f>Z3081</f>
        <v>21415.507899999993</v>
      </c>
      <c r="AA3144" s="1318">
        <f t="shared" ref="AA3144" si="1335">AA3081</f>
        <v>0</v>
      </c>
      <c r="AB3144" s="566">
        <f>AB3081</f>
        <v>0</v>
      </c>
      <c r="AC3144" s="1460"/>
      <c r="AD3144" s="1475"/>
    </row>
    <row r="3145" spans="1:30" ht="29.25" x14ac:dyDescent="0.25">
      <c r="A3145" s="239">
        <v>1</v>
      </c>
      <c r="B3145" s="2631" t="s">
        <v>16</v>
      </c>
      <c r="C3145" s="2632"/>
      <c r="D3145" s="2598"/>
      <c r="E3145" s="2360">
        <f t="shared" ref="E3145:G3150" si="1336">SUM(E3086)</f>
        <v>1237</v>
      </c>
      <c r="F3145" s="2551">
        <f t="shared" si="1336"/>
        <v>206</v>
      </c>
      <c r="G3145" s="2551">
        <f t="shared" si="1336"/>
        <v>89</v>
      </c>
      <c r="H3145" s="2551">
        <f t="shared" si="1324"/>
        <v>43.203883495145625</v>
      </c>
      <c r="I3145" s="2551">
        <f t="shared" ref="I3145:P3147" si="1337">SUM(I3086)</f>
        <v>7.8989490703314473</v>
      </c>
      <c r="J3145" s="2551">
        <f t="shared" si="1337"/>
        <v>8.8651685393258433</v>
      </c>
      <c r="K3145" s="2551">
        <f t="shared" si="1337"/>
        <v>9771</v>
      </c>
      <c r="L3145" s="2551">
        <f t="shared" si="1337"/>
        <v>1629</v>
      </c>
      <c r="M3145" s="2551">
        <f t="shared" si="1337"/>
        <v>789</v>
      </c>
      <c r="N3145" s="2551">
        <f t="shared" si="1337"/>
        <v>48.434622467771639</v>
      </c>
      <c r="O3145" s="2551">
        <f t="shared" si="1337"/>
        <v>41</v>
      </c>
      <c r="P3145" s="2548">
        <f t="shared" si="1337"/>
        <v>115.46341463414635</v>
      </c>
      <c r="Q3145" s="617"/>
      <c r="R3145" s="617"/>
      <c r="S3145" s="617"/>
      <c r="T3145" s="617"/>
      <c r="U3145" s="1082"/>
      <c r="V3145" s="570"/>
      <c r="W3145" s="617"/>
      <c r="X3145" s="617"/>
      <c r="Y3145" s="617"/>
      <c r="Z3145" s="617"/>
      <c r="AA3145" s="1318">
        <f t="shared" ref="AA3145" si="1338">SUM(AA3086)</f>
        <v>0</v>
      </c>
      <c r="AB3145" s="566"/>
      <c r="AC3145" s="1460"/>
      <c r="AD3145" s="1475"/>
    </row>
    <row r="3146" spans="1:30" ht="29.25" x14ac:dyDescent="0.25">
      <c r="A3146" s="239">
        <v>1</v>
      </c>
      <c r="B3146" s="1024" t="s">
        <v>215</v>
      </c>
      <c r="C3146" s="1015"/>
      <c r="D3146" s="1015"/>
      <c r="E3146" s="2376">
        <f t="shared" si="1336"/>
        <v>1237</v>
      </c>
      <c r="F3146" s="2550">
        <f t="shared" si="1336"/>
        <v>206</v>
      </c>
      <c r="G3146" s="2550">
        <f t="shared" si="1336"/>
        <v>89</v>
      </c>
      <c r="H3146" s="2550">
        <f t="shared" si="1324"/>
        <v>43.203883495145625</v>
      </c>
      <c r="I3146" s="2550">
        <f t="shared" si="1337"/>
        <v>7.8989490703314473</v>
      </c>
      <c r="J3146" s="2550">
        <f t="shared" si="1337"/>
        <v>8.8651685393258433</v>
      </c>
      <c r="K3146" s="2550">
        <f t="shared" si="1337"/>
        <v>9771</v>
      </c>
      <c r="L3146" s="2550">
        <f t="shared" si="1337"/>
        <v>1629</v>
      </c>
      <c r="M3146" s="2550">
        <f t="shared" si="1337"/>
        <v>789</v>
      </c>
      <c r="N3146" s="2550">
        <f t="shared" si="1337"/>
        <v>48.434622467771639</v>
      </c>
      <c r="O3146" s="2550">
        <f t="shared" si="1337"/>
        <v>41</v>
      </c>
      <c r="P3146" s="2550">
        <f t="shared" si="1337"/>
        <v>115.46341463414635</v>
      </c>
      <c r="Q3146" s="617">
        <f t="shared" ref="Q3146:T3147" si="1339">SUM(Q3087)</f>
        <v>20672.715357840003</v>
      </c>
      <c r="R3146" s="617">
        <f t="shared" ref="R3146" si="1340">SUM(R3087)</f>
        <v>20672.715357840003</v>
      </c>
      <c r="S3146" s="617">
        <f t="shared" si="1339"/>
        <v>3445.4525596400003</v>
      </c>
      <c r="T3146" s="617">
        <f t="shared" si="1339"/>
        <v>1513.9774299999999</v>
      </c>
      <c r="U3146" s="1082"/>
      <c r="V3146" s="570"/>
      <c r="W3146" s="617">
        <f>SUM(W3087)</f>
        <v>-1931.4751296400004</v>
      </c>
      <c r="X3146" s="617"/>
      <c r="Y3146" s="617">
        <f>SUM(Y3087)</f>
        <v>-37.968000000000004</v>
      </c>
      <c r="Z3146" s="617">
        <f>SUM(Z3087)</f>
        <v>1476.0094299999998</v>
      </c>
      <c r="AA3146" s="2511">
        <f t="shared" ref="AA3146" si="1341">SUM(AA3087)</f>
        <v>0</v>
      </c>
      <c r="AB3146" s="566">
        <f>SUM(AB3087)</f>
        <v>0</v>
      </c>
      <c r="AC3146" s="1460"/>
      <c r="AD3146" s="1475"/>
    </row>
    <row r="3147" spans="1:30" ht="15.75" x14ac:dyDescent="0.25">
      <c r="A3147" s="239">
        <v>1</v>
      </c>
      <c r="B3147" s="2583" t="s">
        <v>211</v>
      </c>
      <c r="C3147" s="2584"/>
      <c r="D3147" s="1024"/>
      <c r="E3147" s="2376">
        <f t="shared" si="1336"/>
        <v>3500</v>
      </c>
      <c r="F3147" s="2550">
        <f t="shared" si="1336"/>
        <v>583</v>
      </c>
      <c r="G3147" s="2550">
        <f t="shared" si="1336"/>
        <v>704</v>
      </c>
      <c r="H3147" s="2550">
        <f t="shared" si="1324"/>
        <v>120.75471698113208</v>
      </c>
      <c r="I3147" s="2550">
        <f t="shared" si="1337"/>
        <v>0</v>
      </c>
      <c r="J3147" s="2550">
        <f t="shared" si="1337"/>
        <v>0</v>
      </c>
      <c r="K3147" s="2550">
        <f t="shared" si="1337"/>
        <v>0</v>
      </c>
      <c r="L3147" s="2550">
        <f t="shared" si="1337"/>
        <v>0</v>
      </c>
      <c r="M3147" s="2550">
        <f t="shared" si="1337"/>
        <v>0</v>
      </c>
      <c r="N3147" s="2550">
        <f t="shared" si="1337"/>
        <v>0</v>
      </c>
      <c r="O3147" s="2550">
        <f t="shared" si="1337"/>
        <v>0</v>
      </c>
      <c r="P3147" s="2550">
        <f t="shared" si="1337"/>
        <v>0</v>
      </c>
      <c r="Q3147" s="617">
        <f t="shared" si="1339"/>
        <v>0</v>
      </c>
      <c r="R3147" s="617">
        <f t="shared" ref="R3147" si="1342">SUM(R3088)</f>
        <v>0</v>
      </c>
      <c r="S3147" s="617">
        <f t="shared" si="1339"/>
        <v>0</v>
      </c>
      <c r="T3147" s="617">
        <f t="shared" si="1339"/>
        <v>0</v>
      </c>
      <c r="U3147" s="1082"/>
      <c r="V3147" s="570"/>
      <c r="W3147" s="617">
        <f>SUM(W3088)</f>
        <v>0</v>
      </c>
      <c r="X3147" s="617"/>
      <c r="Y3147" s="617">
        <f>SUM(Y3088)</f>
        <v>0</v>
      </c>
      <c r="Z3147" s="617">
        <f>SUM(Z3088)</f>
        <v>0</v>
      </c>
      <c r="AA3147" s="2511">
        <f t="shared" ref="AA3147" si="1343">SUM(AA3088)</f>
        <v>0</v>
      </c>
      <c r="AB3147" s="566">
        <f>SUM(AB3088)</f>
        <v>0</v>
      </c>
      <c r="AC3147" s="1460"/>
      <c r="AD3147" s="1475"/>
    </row>
    <row r="3148" spans="1:30" x14ac:dyDescent="0.25">
      <c r="A3148" s="239">
        <v>1</v>
      </c>
      <c r="B3148" s="2588" t="s">
        <v>212</v>
      </c>
      <c r="C3148" s="2589"/>
      <c r="D3148" s="1029"/>
      <c r="E3148" s="2591">
        <f t="shared" si="1336"/>
        <v>3495</v>
      </c>
      <c r="F3148" s="2633">
        <f t="shared" si="1336"/>
        <v>583</v>
      </c>
      <c r="G3148" s="2633">
        <f t="shared" si="1336"/>
        <v>704</v>
      </c>
      <c r="H3148" s="2633">
        <f t="shared" si="1324"/>
        <v>120.75471698113208</v>
      </c>
      <c r="I3148" s="2592"/>
      <c r="J3148" s="2593"/>
      <c r="K3148" s="2633"/>
      <c r="L3148" s="2633"/>
      <c r="M3148" s="2633"/>
      <c r="N3148" s="2594"/>
      <c r="O3148" s="2633"/>
      <c r="P3148" s="2594"/>
      <c r="Q3148" s="619"/>
      <c r="R3148" s="619"/>
      <c r="S3148" s="619"/>
      <c r="T3148" s="619"/>
      <c r="U3148" s="1085"/>
      <c r="V3148" s="569"/>
      <c r="W3148" s="619"/>
      <c r="X3148" s="619"/>
      <c r="Y3148" s="619"/>
      <c r="Z3148" s="619"/>
      <c r="AA3148" s="2078">
        <f t="shared" ref="AA3148" si="1344">SUM(AA3089)</f>
        <v>0</v>
      </c>
      <c r="AB3148" s="612"/>
      <c r="AC3148" s="1460"/>
      <c r="AD3148" s="1475"/>
    </row>
    <row r="3149" spans="1:30" ht="30" x14ac:dyDescent="0.25">
      <c r="A3149" s="239">
        <v>1</v>
      </c>
      <c r="B3149" s="2598" t="s">
        <v>213</v>
      </c>
      <c r="C3149" s="2599"/>
      <c r="D3149" s="1015"/>
      <c r="E3149" s="2389">
        <f t="shared" si="1336"/>
        <v>5</v>
      </c>
      <c r="F3149" s="2635">
        <f t="shared" si="1336"/>
        <v>1</v>
      </c>
      <c r="G3149" s="2635">
        <f t="shared" si="1336"/>
        <v>0</v>
      </c>
      <c r="H3149" s="2635">
        <f t="shared" si="1324"/>
        <v>0</v>
      </c>
      <c r="I3149" s="2601"/>
      <c r="J3149" s="2394"/>
      <c r="K3149" s="2635"/>
      <c r="L3149" s="2635"/>
      <c r="M3149" s="2635"/>
      <c r="N3149" s="2391"/>
      <c r="O3149" s="2635"/>
      <c r="P3149" s="2391"/>
      <c r="Q3149" s="617"/>
      <c r="R3149" s="617"/>
      <c r="S3149" s="617"/>
      <c r="T3149" s="617"/>
      <c r="U3149" s="1082"/>
      <c r="V3149" s="570"/>
      <c r="W3149" s="617"/>
      <c r="X3149" s="617"/>
      <c r="Y3149" s="617"/>
      <c r="Z3149" s="617"/>
      <c r="AA3149" s="2188">
        <f t="shared" ref="AA3149" si="1345">SUM(AA3090)</f>
        <v>0</v>
      </c>
      <c r="AB3149" s="566"/>
      <c r="AC3149" s="1460"/>
      <c r="AD3149" s="1475"/>
    </row>
    <row r="3150" spans="1:30" ht="29.25" thickBot="1" x14ac:dyDescent="0.3">
      <c r="A3150" s="239">
        <v>1</v>
      </c>
      <c r="B3150" s="2603" t="s">
        <v>218</v>
      </c>
      <c r="C3150" s="2604"/>
      <c r="D3150" s="2636"/>
      <c r="E3150" s="2606">
        <f t="shared" si="1336"/>
        <v>3500</v>
      </c>
      <c r="F3150" s="2637">
        <f t="shared" si="1336"/>
        <v>583</v>
      </c>
      <c r="G3150" s="2637">
        <f t="shared" si="1336"/>
        <v>704</v>
      </c>
      <c r="H3150" s="2637">
        <f t="shared" si="1324"/>
        <v>120.75471698113208</v>
      </c>
      <c r="I3150" s="2607"/>
      <c r="J3150" s="2608"/>
      <c r="K3150" s="2637"/>
      <c r="L3150" s="2637"/>
      <c r="M3150" s="2637"/>
      <c r="N3150" s="2407"/>
      <c r="O3150" s="2637"/>
      <c r="P3150" s="2407"/>
      <c r="Q3150" s="621">
        <f t="shared" ref="Q3150:W3150" si="1346">Q3091</f>
        <v>15622.7181</v>
      </c>
      <c r="R3150" s="621">
        <f t="shared" ref="R3150" si="1347">R3091</f>
        <v>15622.7181</v>
      </c>
      <c r="S3150" s="621">
        <f t="shared" si="1346"/>
        <v>2603.7863499999999</v>
      </c>
      <c r="T3150" s="621">
        <f t="shared" si="1346"/>
        <v>2603.7863600000001</v>
      </c>
      <c r="U3150" s="1936">
        <f t="shared" si="1346"/>
        <v>0</v>
      </c>
      <c r="V3150" s="658">
        <f t="shared" si="1346"/>
        <v>0</v>
      </c>
      <c r="W3150" s="621">
        <f t="shared" si="1346"/>
        <v>1.0000000202126103E-5</v>
      </c>
      <c r="X3150" s="621"/>
      <c r="Y3150" s="621">
        <f>Y3091</f>
        <v>0</v>
      </c>
      <c r="Z3150" s="621">
        <f>Z3091</f>
        <v>2603.7863600000001</v>
      </c>
      <c r="AA3150" s="2638">
        <f t="shared" ref="AA3150" si="1348">SUM(AA3091)</f>
        <v>0</v>
      </c>
      <c r="AB3150" s="1280">
        <f>AB3091</f>
        <v>0</v>
      </c>
      <c r="AC3150" s="1460"/>
      <c r="AD3150" s="1475"/>
    </row>
    <row r="3151" spans="1:30" x14ac:dyDescent="0.25">
      <c r="A3151" s="239">
        <v>1</v>
      </c>
      <c r="B3151" s="2639"/>
      <c r="C3151" s="2640"/>
      <c r="D3151" s="2616"/>
      <c r="E3151" s="461"/>
      <c r="F3151" s="1874"/>
      <c r="G3151" s="1874"/>
      <c r="H3151" s="1874"/>
      <c r="I3151" s="2250"/>
      <c r="J3151" s="2250"/>
      <c r="K3151" s="2250"/>
      <c r="L3151" s="2250"/>
      <c r="M3151" s="2250"/>
      <c r="N3151" s="2250"/>
      <c r="O3151" s="2250"/>
      <c r="P3151" s="2250"/>
      <c r="Q3151" s="569"/>
      <c r="R3151" s="569"/>
      <c r="S3151" s="612"/>
      <c r="T3151" s="569"/>
      <c r="U3151" s="1085"/>
      <c r="V3151" s="569"/>
      <c r="W3151" s="569"/>
      <c r="X3151" s="569"/>
      <c r="Y3151" s="569"/>
      <c r="Z3151" s="569"/>
      <c r="AA3151" s="1876"/>
      <c r="AB3151" s="612"/>
      <c r="AC3151" s="1460"/>
      <c r="AD3151" s="1475"/>
    </row>
    <row r="3152" spans="1:30" ht="47.25" x14ac:dyDescent="0.25">
      <c r="A3152" s="239">
        <v>1</v>
      </c>
      <c r="B3152" s="2296" t="s">
        <v>479</v>
      </c>
      <c r="C3152" s="2074"/>
      <c r="D3152" s="1002"/>
      <c r="E3152" s="2641"/>
      <c r="F3152" s="2642"/>
      <c r="G3152" s="2642"/>
      <c r="H3152" s="2642"/>
      <c r="I3152" s="2643"/>
      <c r="J3152" s="2643"/>
      <c r="K3152" s="2064"/>
      <c r="L3152" s="2064"/>
      <c r="M3152" s="2064"/>
      <c r="N3152" s="2064"/>
      <c r="O3152" s="2064"/>
      <c r="P3152" s="2064"/>
      <c r="Q3152" s="570"/>
      <c r="R3152" s="570"/>
      <c r="S3152" s="566"/>
      <c r="T3152" s="570"/>
      <c r="U3152" s="1082"/>
      <c r="V3152" s="570"/>
      <c r="W3152" s="570"/>
      <c r="X3152" s="570"/>
      <c r="Y3152" s="570"/>
      <c r="Z3152" s="570"/>
      <c r="AA3152" s="2644"/>
      <c r="AB3152" s="566"/>
      <c r="AC3152" s="1460"/>
      <c r="AD3152" s="1475"/>
    </row>
    <row r="3153" spans="1:30" x14ac:dyDescent="0.25">
      <c r="A3153" s="239">
        <v>1</v>
      </c>
      <c r="B3153" s="1903" t="s">
        <v>5</v>
      </c>
      <c r="C3153" s="1904"/>
      <c r="D3153" s="1903"/>
      <c r="E3153" s="422"/>
      <c r="F3153" s="2502"/>
      <c r="G3153" s="2502"/>
      <c r="H3153" s="2502"/>
      <c r="I3153" s="2502"/>
      <c r="J3153" s="2502"/>
      <c r="K3153" s="2558"/>
      <c r="L3153" s="2558"/>
      <c r="M3153" s="2558"/>
      <c r="N3153" s="2558"/>
      <c r="O3153" s="2558"/>
      <c r="P3153" s="2558"/>
      <c r="Q3153" s="570"/>
      <c r="R3153" s="570"/>
      <c r="S3153" s="566"/>
      <c r="T3153" s="570"/>
      <c r="U3153" s="1082"/>
      <c r="V3153" s="570"/>
      <c r="W3153" s="570"/>
      <c r="X3153" s="570"/>
      <c r="Y3153" s="570"/>
      <c r="Z3153" s="570"/>
      <c r="AA3153" s="2559"/>
      <c r="AB3153" s="566"/>
      <c r="AC3153" s="1460"/>
      <c r="AD3153" s="1475"/>
    </row>
    <row r="3154" spans="1:30" x14ac:dyDescent="0.25">
      <c r="A3154" s="239">
        <v>1</v>
      </c>
      <c r="B3154" s="3" t="s">
        <v>24</v>
      </c>
      <c r="C3154" s="1473" t="s">
        <v>276</v>
      </c>
      <c r="D3154" s="375">
        <v>340</v>
      </c>
      <c r="E3154" s="422">
        <v>480</v>
      </c>
      <c r="F3154" s="213">
        <f>ROUND(E3154/12*$B$4,0)</f>
        <v>80</v>
      </c>
      <c r="G3154" s="213">
        <v>81</v>
      </c>
      <c r="H3154" s="213">
        <f>G3154/F3154*100</f>
        <v>101.25</v>
      </c>
      <c r="I3154" s="2503">
        <v>6.1</v>
      </c>
      <c r="J3154" s="269">
        <f>M3154/G3154</f>
        <v>6.5802469135802468</v>
      </c>
      <c r="K3154" s="270">
        <f>ROUND(E3154*I3154,0)</f>
        <v>2928</v>
      </c>
      <c r="L3154" s="270">
        <f>ROUND(K3154/12*$B$4,0)</f>
        <v>488</v>
      </c>
      <c r="M3154" s="270">
        <v>533</v>
      </c>
      <c r="N3154" s="270">
        <f>M3154/L3154*100</f>
        <v>109.22131147540983</v>
      </c>
      <c r="O3154" s="270">
        <f>ROUND(K3154/D3154,0)</f>
        <v>9</v>
      </c>
      <c r="P3154" s="270">
        <f>M3154/$B$4*12/O3154</f>
        <v>355.33333333333331</v>
      </c>
      <c r="Q3154" s="570"/>
      <c r="R3154" s="570"/>
      <c r="S3154" s="566"/>
      <c r="T3154" s="570"/>
      <c r="U3154" s="1082"/>
      <c r="V3154" s="570"/>
      <c r="W3154" s="570"/>
      <c r="X3154" s="570"/>
      <c r="Y3154" s="570"/>
      <c r="Z3154" s="570"/>
      <c r="AA3154" s="1291"/>
      <c r="AB3154" s="566"/>
      <c r="AC3154" s="1460"/>
      <c r="AD3154" s="1475"/>
    </row>
    <row r="3155" spans="1:30" x14ac:dyDescent="0.25">
      <c r="A3155" s="239">
        <v>1</v>
      </c>
      <c r="B3155" s="2047" t="s">
        <v>71</v>
      </c>
      <c r="C3155" s="1473" t="s">
        <v>276</v>
      </c>
      <c r="D3155" s="2033">
        <v>340</v>
      </c>
      <c r="E3155" s="423">
        <v>388</v>
      </c>
      <c r="F3155" s="219">
        <f>ROUND(E3155/12*$B$4,0)</f>
        <v>65</v>
      </c>
      <c r="G3155" s="219">
        <v>73</v>
      </c>
      <c r="H3155" s="219">
        <f>G3155/F3155*100</f>
        <v>112.30769230769231</v>
      </c>
      <c r="I3155" s="2504">
        <v>12</v>
      </c>
      <c r="J3155" s="1485">
        <f>M3155/G3155</f>
        <v>11.068493150684931</v>
      </c>
      <c r="K3155" s="482">
        <f>ROUND(E3155*I3155,0)</f>
        <v>4656</v>
      </c>
      <c r="L3155" s="482">
        <f>ROUND(K3155/12*$B$4,0)</f>
        <v>776</v>
      </c>
      <c r="M3155" s="482">
        <v>808</v>
      </c>
      <c r="N3155" s="482">
        <f>M3155/L3155*100</f>
        <v>104.1237113402062</v>
      </c>
      <c r="O3155" s="482">
        <f>ROUND(K3155/D3155,0)</f>
        <v>14</v>
      </c>
      <c r="P3155" s="482">
        <f>M3155/$B$4*12/O3155</f>
        <v>346.28571428571428</v>
      </c>
      <c r="Q3155" s="571"/>
      <c r="R3155" s="571"/>
      <c r="S3155" s="1197"/>
      <c r="T3155" s="571"/>
      <c r="U3155" s="1507"/>
      <c r="V3155" s="571"/>
      <c r="W3155" s="571"/>
      <c r="X3155" s="571"/>
      <c r="Y3155" s="571"/>
      <c r="Z3155" s="571"/>
      <c r="AA3155" s="1481"/>
      <c r="AB3155" s="1194"/>
      <c r="AC3155" s="1460"/>
      <c r="AD3155" s="1475"/>
    </row>
    <row r="3156" spans="1:30" ht="29.25" x14ac:dyDescent="0.25">
      <c r="A3156" s="239">
        <v>1</v>
      </c>
      <c r="B3156" s="2055" t="s">
        <v>7</v>
      </c>
      <c r="C3156" s="2560"/>
      <c r="D3156" s="2055"/>
      <c r="E3156" s="429">
        <f>SUM(E3154:E3155)</f>
        <v>868</v>
      </c>
      <c r="F3156" s="1941">
        <f>SUM(F3154:F3155)</f>
        <v>145</v>
      </c>
      <c r="G3156" s="1941">
        <f>SUM(G3154:G3155)</f>
        <v>154</v>
      </c>
      <c r="H3156" s="1941">
        <f>G3156/F3156*100</f>
        <v>106.20689655172413</v>
      </c>
      <c r="I3156" s="8">
        <f>L3156/F3156</f>
        <v>8.7172413793103445</v>
      </c>
      <c r="J3156" s="8">
        <f>M3156/G3156</f>
        <v>8.7077922077922079</v>
      </c>
      <c r="K3156" s="1941">
        <f>SUM(K3154:K3155)</f>
        <v>7584</v>
      </c>
      <c r="L3156" s="1941">
        <f>SUM(L3154:L3155)</f>
        <v>1264</v>
      </c>
      <c r="M3156" s="1941">
        <f>SUM(M3154:M3155)</f>
        <v>1341</v>
      </c>
      <c r="N3156" s="1579">
        <f>M3156/L3156*100</f>
        <v>106.09177215189874</v>
      </c>
      <c r="O3156" s="1941">
        <f>SUM(O3154:O3155)</f>
        <v>23</v>
      </c>
      <c r="P3156" s="1579">
        <f>M3156/$B$4*12/O3156</f>
        <v>349.82608695652175</v>
      </c>
      <c r="Q3156" s="568">
        <v>20988.85439</v>
      </c>
      <c r="R3156" s="568">
        <v>20988.85439</v>
      </c>
      <c r="S3156" s="2718">
        <f t="shared" ref="S3156" si="1349">Q3156/12*$B$4+(R3156-Q3156)/11*1</f>
        <v>3498.1423983333334</v>
      </c>
      <c r="T3156" s="568">
        <f>Z3156-Y3156-V3156</f>
        <v>3741.3781899999999</v>
      </c>
      <c r="U3156" s="1086"/>
      <c r="V3156" s="568">
        <v>-1.7864</v>
      </c>
      <c r="W3156" s="568">
        <f>T3156-S3156</f>
        <v>243.2357916666665</v>
      </c>
      <c r="X3156" s="568"/>
      <c r="Y3156" s="568">
        <v>-21.177769999999999</v>
      </c>
      <c r="Z3156" s="568">
        <v>3718.4140200000002</v>
      </c>
      <c r="AA3156" s="1945">
        <f>SUM(AA3154:AA3155)</f>
        <v>0</v>
      </c>
      <c r="AB3156" s="1199"/>
      <c r="AC3156" s="1460"/>
      <c r="AD3156" s="1475"/>
    </row>
    <row r="3157" spans="1:30" x14ac:dyDescent="0.25">
      <c r="A3157" s="239">
        <v>1</v>
      </c>
      <c r="B3157" s="2435" t="s">
        <v>14</v>
      </c>
      <c r="C3157" s="2435"/>
      <c r="D3157" s="210"/>
      <c r="E3157" s="430"/>
      <c r="F3157" s="1895"/>
      <c r="G3157" s="1895"/>
      <c r="H3157" s="1895"/>
      <c r="I3157" s="2506"/>
      <c r="J3157" s="2506"/>
      <c r="K3157" s="1895"/>
      <c r="L3157" s="1895"/>
      <c r="M3157" s="1895"/>
      <c r="N3157" s="1895"/>
      <c r="O3157" s="1895"/>
      <c r="P3157" s="1895"/>
      <c r="Q3157" s="569"/>
      <c r="R3157" s="569"/>
      <c r="S3157" s="612"/>
      <c r="T3157" s="569"/>
      <c r="U3157" s="1085"/>
      <c r="V3157" s="569"/>
      <c r="W3157" s="569"/>
      <c r="X3157" s="569"/>
      <c r="Y3157" s="569"/>
      <c r="Z3157" s="569"/>
      <c r="AA3157" s="1923"/>
      <c r="AB3157" s="612"/>
      <c r="AC3157" s="1460"/>
      <c r="AD3157" s="1475"/>
    </row>
    <row r="3158" spans="1:30" ht="62.25" customHeight="1" x14ac:dyDescent="0.25">
      <c r="A3158" s="239">
        <v>1</v>
      </c>
      <c r="B3158" s="1153" t="s">
        <v>385</v>
      </c>
      <c r="C3158" s="2048"/>
      <c r="D3158" s="2063"/>
      <c r="E3158" s="459"/>
      <c r="F3158" s="787"/>
      <c r="G3158" s="787"/>
      <c r="H3158" s="787"/>
      <c r="I3158" s="1150"/>
      <c r="J3158" s="1150"/>
      <c r="K3158" s="1863"/>
      <c r="L3158" s="1863"/>
      <c r="M3158" s="1863"/>
      <c r="N3158" s="1863"/>
      <c r="O3158" s="1863"/>
      <c r="P3158" s="1863"/>
      <c r="Q3158" s="570">
        <v>46050.160360000002</v>
      </c>
      <c r="R3158" s="570">
        <v>46050.160360000002</v>
      </c>
      <c r="S3158" s="3679">
        <f>(Q3158-789.31204)/12*$B$4+789.31204+(R3158-Q3158)/11*1</f>
        <v>8332.7867600000009</v>
      </c>
      <c r="T3158" s="570">
        <f>Z3158-Y3158-V3158</f>
        <v>8167.9580400000013</v>
      </c>
      <c r="U3158" s="1082"/>
      <c r="V3158" s="570"/>
      <c r="W3158" s="570">
        <f>T3158-S3158</f>
        <v>-164.82871999999952</v>
      </c>
      <c r="X3158" s="570"/>
      <c r="Y3158" s="570">
        <v>-23.788699999999999</v>
      </c>
      <c r="Z3158" s="570">
        <v>8144.1693400000013</v>
      </c>
      <c r="AA3158" s="1262"/>
      <c r="AB3158" s="566"/>
      <c r="AC3158" s="1460"/>
      <c r="AD3158" s="1475"/>
    </row>
    <row r="3159" spans="1:30" x14ac:dyDescent="0.25">
      <c r="A3159" s="239">
        <v>1</v>
      </c>
      <c r="B3159" s="721" t="s">
        <v>330</v>
      </c>
      <c r="C3159" s="2048"/>
      <c r="D3159" s="2063"/>
      <c r="E3159" s="459"/>
      <c r="F3159" s="787"/>
      <c r="G3159" s="787"/>
      <c r="H3159" s="787"/>
      <c r="I3159" s="1150"/>
      <c r="J3159" s="1150"/>
      <c r="K3159" s="1863"/>
      <c r="L3159" s="1863"/>
      <c r="M3159" s="1863"/>
      <c r="N3159" s="1863"/>
      <c r="O3159" s="1863"/>
      <c r="P3159" s="1863"/>
      <c r="Q3159" s="570">
        <v>12313.461960000001</v>
      </c>
      <c r="R3159" s="570">
        <v>12313.461960000001</v>
      </c>
      <c r="S3159" s="1190">
        <f t="shared" ref="S3159" si="1350">Q3159/12*$B$4+(R3159-Q3159)/11*1</f>
        <v>2052.2436600000001</v>
      </c>
      <c r="T3159" s="570">
        <f>Z3159-Y3159-V3159</f>
        <v>2052.2436600000001</v>
      </c>
      <c r="U3159" s="1082"/>
      <c r="V3159" s="570"/>
      <c r="W3159" s="570">
        <f>T3159-S3159</f>
        <v>0</v>
      </c>
      <c r="X3159" s="570"/>
      <c r="Y3159" s="570">
        <v>0</v>
      </c>
      <c r="Z3159" s="570">
        <v>2052.2436600000001</v>
      </c>
      <c r="AA3159" s="1262"/>
      <c r="AB3159" s="566"/>
      <c r="AC3159" s="1460"/>
      <c r="AD3159" s="1475"/>
    </row>
    <row r="3160" spans="1:30" ht="29.25" x14ac:dyDescent="0.25">
      <c r="A3160" s="239">
        <v>1</v>
      </c>
      <c r="B3160" s="722" t="s">
        <v>294</v>
      </c>
      <c r="C3160" s="2048"/>
      <c r="D3160" s="2063"/>
      <c r="E3160" s="869">
        <f>E3162+E3163+E3164+E3165+E3167</f>
        <v>17559</v>
      </c>
      <c r="F3160" s="484">
        <f>F3162+F3163+F3164+F3165+F3167</f>
        <v>2927</v>
      </c>
      <c r="G3160" s="484">
        <f>G3162+G3163+G3164+G3165+G3167</f>
        <v>1345</v>
      </c>
      <c r="H3160" s="484">
        <f>G3160/F3160*100</f>
        <v>45.951486163307145</v>
      </c>
      <c r="I3160" s="1150"/>
      <c r="J3160" s="1150"/>
      <c r="K3160" s="1863"/>
      <c r="L3160" s="1863"/>
      <c r="M3160" s="1863"/>
      <c r="N3160" s="1863"/>
      <c r="O3160" s="1863"/>
      <c r="P3160" s="1863"/>
      <c r="Q3160" s="570"/>
      <c r="R3160" s="570"/>
      <c r="S3160" s="566"/>
      <c r="T3160" s="570"/>
      <c r="U3160" s="1082"/>
      <c r="V3160" s="570"/>
      <c r="W3160" s="570"/>
      <c r="X3160" s="570"/>
      <c r="Y3160" s="570"/>
      <c r="Z3160" s="570"/>
      <c r="AA3160" s="1254">
        <f>AA3162+AA3163+AA3164+AA3165+AA3167</f>
        <v>0</v>
      </c>
      <c r="AB3160" s="566"/>
      <c r="AC3160" s="1460"/>
      <c r="AD3160" s="1475"/>
    </row>
    <row r="3161" spans="1:30" ht="30" x14ac:dyDescent="0.25">
      <c r="A3161" s="239">
        <v>1</v>
      </c>
      <c r="B3161" s="517" t="s">
        <v>205</v>
      </c>
      <c r="C3161" s="2048"/>
      <c r="D3161" s="2063"/>
      <c r="E3161" s="869"/>
      <c r="F3161" s="787"/>
      <c r="G3161" s="787"/>
      <c r="H3161" s="787"/>
      <c r="I3161" s="1150"/>
      <c r="J3161" s="1150"/>
      <c r="K3161" s="1863"/>
      <c r="L3161" s="1863"/>
      <c r="M3161" s="1863"/>
      <c r="N3161" s="1863"/>
      <c r="O3161" s="1863"/>
      <c r="P3161" s="1863"/>
      <c r="Q3161" s="570"/>
      <c r="R3161" s="570"/>
      <c r="S3161" s="566"/>
      <c r="T3161" s="570"/>
      <c r="U3161" s="1082"/>
      <c r="V3161" s="570"/>
      <c r="W3161" s="570"/>
      <c r="X3161" s="570"/>
      <c r="Y3161" s="570"/>
      <c r="Z3161" s="570"/>
      <c r="AA3161" s="1262"/>
      <c r="AB3161" s="566"/>
      <c r="AC3161" s="1460"/>
      <c r="AD3161" s="1475"/>
    </row>
    <row r="3162" spans="1:30" ht="30" x14ac:dyDescent="0.25">
      <c r="A3162" s="239">
        <v>1</v>
      </c>
      <c r="B3162" s="517" t="s">
        <v>206</v>
      </c>
      <c r="C3162" s="2048"/>
      <c r="D3162" s="2063"/>
      <c r="E3162" s="869">
        <v>200</v>
      </c>
      <c r="F3162" s="213">
        <f>ROUND(E3162/12*$B$4,0)</f>
        <v>33</v>
      </c>
      <c r="G3162" s="214"/>
      <c r="H3162" s="214">
        <f>G3162/F3162*100</f>
        <v>0</v>
      </c>
      <c r="I3162" s="1150"/>
      <c r="J3162" s="1150"/>
      <c r="K3162" s="1863"/>
      <c r="L3162" s="1863"/>
      <c r="M3162" s="1863"/>
      <c r="N3162" s="1863"/>
      <c r="O3162" s="1863"/>
      <c r="P3162" s="1863"/>
      <c r="Q3162" s="570"/>
      <c r="R3162" s="570"/>
      <c r="S3162" s="566"/>
      <c r="T3162" s="570"/>
      <c r="U3162" s="1082"/>
      <c r="V3162" s="570"/>
      <c r="W3162" s="570"/>
      <c r="X3162" s="570"/>
      <c r="Y3162" s="570"/>
      <c r="Z3162" s="570"/>
      <c r="AA3162" s="1258"/>
      <c r="AB3162" s="566"/>
      <c r="AC3162" s="1460"/>
      <c r="AD3162" s="1475"/>
    </row>
    <row r="3163" spans="1:30" ht="30" x14ac:dyDescent="0.25">
      <c r="A3163" s="239">
        <v>1</v>
      </c>
      <c r="B3163" s="723" t="s">
        <v>558</v>
      </c>
      <c r="C3163" s="2048"/>
      <c r="D3163" s="2063"/>
      <c r="E3163" s="525">
        <v>5800</v>
      </c>
      <c r="F3163" s="213">
        <f t="shared" ref="F3163:F3168" si="1351">ROUND(E3163/12*$B$4,0)</f>
        <v>967</v>
      </c>
      <c r="G3163" s="214">
        <v>633</v>
      </c>
      <c r="H3163" s="214">
        <f>G3163/F3163*100</f>
        <v>65.460186142709404</v>
      </c>
      <c r="I3163" s="1150"/>
      <c r="J3163" s="1150"/>
      <c r="K3163" s="1863"/>
      <c r="L3163" s="1863"/>
      <c r="M3163" s="1863"/>
      <c r="N3163" s="1863"/>
      <c r="O3163" s="1863"/>
      <c r="P3163" s="1863"/>
      <c r="Q3163" s="570"/>
      <c r="R3163" s="570"/>
      <c r="S3163" s="566"/>
      <c r="T3163" s="570"/>
      <c r="U3163" s="1082"/>
      <c r="V3163" s="570"/>
      <c r="W3163" s="570"/>
      <c r="X3163" s="570"/>
      <c r="Y3163" s="570"/>
      <c r="Z3163" s="570"/>
      <c r="AA3163" s="1258"/>
      <c r="AB3163" s="566"/>
      <c r="AC3163" s="1460"/>
      <c r="AD3163" s="1475"/>
    </row>
    <row r="3164" spans="1:30" ht="75" x14ac:dyDescent="0.25">
      <c r="A3164" s="239">
        <v>1</v>
      </c>
      <c r="B3164" s="518" t="s">
        <v>296</v>
      </c>
      <c r="C3164" s="2048"/>
      <c r="D3164" s="2063"/>
      <c r="E3164" s="525">
        <v>4290</v>
      </c>
      <c r="F3164" s="213">
        <f t="shared" si="1351"/>
        <v>715</v>
      </c>
      <c r="G3164" s="214">
        <v>188</v>
      </c>
      <c r="H3164" s="214">
        <f>G3164/F3164*100</f>
        <v>26.293706293706293</v>
      </c>
      <c r="I3164" s="1150"/>
      <c r="J3164" s="1150"/>
      <c r="K3164" s="1863"/>
      <c r="L3164" s="1863"/>
      <c r="M3164" s="1863"/>
      <c r="N3164" s="1863"/>
      <c r="O3164" s="1863"/>
      <c r="P3164" s="1863"/>
      <c r="Q3164" s="570"/>
      <c r="R3164" s="570"/>
      <c r="S3164" s="566"/>
      <c r="T3164" s="570"/>
      <c r="U3164" s="1082"/>
      <c r="V3164" s="570"/>
      <c r="W3164" s="570"/>
      <c r="X3164" s="570"/>
      <c r="Y3164" s="570"/>
      <c r="Z3164" s="570"/>
      <c r="AA3164" s="1258"/>
      <c r="AB3164" s="566"/>
      <c r="AC3164" s="1460"/>
      <c r="AD3164" s="1475"/>
    </row>
    <row r="3165" spans="1:30" ht="60" x14ac:dyDescent="0.25">
      <c r="A3165" s="239">
        <v>1</v>
      </c>
      <c r="B3165" s="518" t="s">
        <v>310</v>
      </c>
      <c r="C3165" s="2048"/>
      <c r="D3165" s="2063"/>
      <c r="E3165" s="525">
        <v>6240</v>
      </c>
      <c r="F3165" s="213">
        <f t="shared" si="1351"/>
        <v>1040</v>
      </c>
      <c r="G3165" s="214">
        <v>444</v>
      </c>
      <c r="H3165" s="214">
        <f>G3165/F3165*100</f>
        <v>42.692307692307693</v>
      </c>
      <c r="I3165" s="1150"/>
      <c r="J3165" s="1150"/>
      <c r="K3165" s="1863"/>
      <c r="L3165" s="1863"/>
      <c r="M3165" s="1863"/>
      <c r="N3165" s="1863"/>
      <c r="O3165" s="1863"/>
      <c r="P3165" s="1863"/>
      <c r="Q3165" s="570"/>
      <c r="R3165" s="570"/>
      <c r="S3165" s="566"/>
      <c r="T3165" s="570"/>
      <c r="U3165" s="1082"/>
      <c r="V3165" s="570"/>
      <c r="W3165" s="570"/>
      <c r="X3165" s="570"/>
      <c r="Y3165" s="570"/>
      <c r="Z3165" s="570"/>
      <c r="AA3165" s="1258"/>
      <c r="AB3165" s="566"/>
      <c r="AC3165" s="1460"/>
      <c r="AD3165" s="1475"/>
    </row>
    <row r="3166" spans="1:30" s="2716" customFormat="1" ht="105" x14ac:dyDescent="0.25">
      <c r="B3166" s="518" t="s">
        <v>540</v>
      </c>
      <c r="C3166" s="2048"/>
      <c r="D3166" s="2063"/>
      <c r="E3166" s="525">
        <v>3000</v>
      </c>
      <c r="F3166" s="213">
        <f t="shared" si="1351"/>
        <v>500</v>
      </c>
      <c r="G3166" s="214"/>
      <c r="H3166" s="214"/>
      <c r="I3166" s="1150"/>
      <c r="J3166" s="1150"/>
      <c r="K3166" s="1863"/>
      <c r="L3166" s="1863"/>
      <c r="M3166" s="1863"/>
      <c r="N3166" s="1863"/>
      <c r="O3166" s="1863"/>
      <c r="P3166" s="1863"/>
      <c r="Q3166" s="570"/>
      <c r="R3166" s="570"/>
      <c r="S3166" s="566"/>
      <c r="T3166" s="570"/>
      <c r="U3166" s="1082"/>
      <c r="V3166" s="570"/>
      <c r="W3166" s="570"/>
      <c r="X3166" s="570"/>
      <c r="Y3166" s="570"/>
      <c r="Z3166" s="570"/>
      <c r="AA3166" s="1258"/>
      <c r="AB3166" s="566"/>
      <c r="AC3166" s="1460"/>
      <c r="AD3166" s="1475"/>
    </row>
    <row r="3167" spans="1:30" ht="30" x14ac:dyDescent="0.25">
      <c r="B3167" s="4" t="s">
        <v>383</v>
      </c>
      <c r="C3167" s="2048"/>
      <c r="D3167" s="2063"/>
      <c r="E3167" s="831">
        <v>1029</v>
      </c>
      <c r="F3167" s="213">
        <f t="shared" si="1351"/>
        <v>172</v>
      </c>
      <c r="G3167" s="214">
        <v>80</v>
      </c>
      <c r="H3167" s="214">
        <f t="shared" ref="H3167:H3172" si="1352">G3167/F3167*100</f>
        <v>46.511627906976742</v>
      </c>
      <c r="I3167" s="1150"/>
      <c r="J3167" s="1150"/>
      <c r="K3167" s="1863"/>
      <c r="L3167" s="1863"/>
      <c r="M3167" s="1863"/>
      <c r="N3167" s="1863"/>
      <c r="O3167" s="1863"/>
      <c r="P3167" s="1863"/>
      <c r="Q3167" s="570"/>
      <c r="R3167" s="570"/>
      <c r="S3167" s="566"/>
      <c r="T3167" s="570"/>
      <c r="U3167" s="1082"/>
      <c r="V3167" s="570"/>
      <c r="W3167" s="570"/>
      <c r="X3167" s="570"/>
      <c r="Y3167" s="570"/>
      <c r="Z3167" s="570"/>
      <c r="AA3167" s="1258"/>
      <c r="AB3167" s="566"/>
      <c r="AC3167" s="1460"/>
      <c r="AD3167" s="1475"/>
    </row>
    <row r="3168" spans="1:30" ht="29.25" x14ac:dyDescent="0.25">
      <c r="A3168" s="239">
        <v>1</v>
      </c>
      <c r="B3168" s="485" t="s">
        <v>135</v>
      </c>
      <c r="C3168" s="2048"/>
      <c r="D3168" s="2063"/>
      <c r="E3168" s="831">
        <f>E3169</f>
        <v>30000</v>
      </c>
      <c r="F3168" s="213">
        <f t="shared" si="1351"/>
        <v>5000</v>
      </c>
      <c r="G3168" s="214">
        <f>G3169</f>
        <v>1457</v>
      </c>
      <c r="H3168" s="214">
        <f t="shared" si="1352"/>
        <v>29.14</v>
      </c>
      <c r="I3168" s="1150"/>
      <c r="J3168" s="1150"/>
      <c r="K3168" s="1863"/>
      <c r="L3168" s="1863"/>
      <c r="M3168" s="1863"/>
      <c r="N3168" s="1863"/>
      <c r="O3168" s="1863"/>
      <c r="P3168" s="1863"/>
      <c r="Q3168" s="570"/>
      <c r="R3168" s="570"/>
      <c r="S3168" s="566"/>
      <c r="T3168" s="570"/>
      <c r="U3168" s="1082"/>
      <c r="V3168" s="570"/>
      <c r="W3168" s="570"/>
      <c r="X3168" s="570"/>
      <c r="Y3168" s="570"/>
      <c r="Z3168" s="570"/>
      <c r="AA3168" s="1258">
        <f>AA3169</f>
        <v>0</v>
      </c>
      <c r="AB3168" s="566"/>
      <c r="AC3168" s="1460"/>
      <c r="AD3168" s="1475"/>
    </row>
    <row r="3169" spans="1:30" x14ac:dyDescent="0.25">
      <c r="A3169" s="239">
        <v>1</v>
      </c>
      <c r="B3169" s="292" t="s">
        <v>240</v>
      </c>
      <c r="C3169" s="2048"/>
      <c r="D3169" s="2063"/>
      <c r="E3169" s="831">
        <v>30000</v>
      </c>
      <c r="F3169" s="213">
        <f>ROUND(E3169/12*$B$4,0)</f>
        <v>5000</v>
      </c>
      <c r="G3169" s="214">
        <v>1457</v>
      </c>
      <c r="H3169" s="214">
        <f t="shared" si="1352"/>
        <v>29.14</v>
      </c>
      <c r="I3169" s="1150"/>
      <c r="J3169" s="1150"/>
      <c r="K3169" s="1863"/>
      <c r="L3169" s="1863"/>
      <c r="M3169" s="1863"/>
      <c r="N3169" s="1863"/>
      <c r="O3169" s="1863"/>
      <c r="P3169" s="1863"/>
      <c r="Q3169" s="570"/>
      <c r="R3169" s="570"/>
      <c r="S3169" s="566"/>
      <c r="T3169" s="570"/>
      <c r="U3169" s="1082"/>
      <c r="V3169" s="570"/>
      <c r="W3169" s="570"/>
      <c r="X3169" s="570"/>
      <c r="Y3169" s="570"/>
      <c r="Z3169" s="570"/>
      <c r="AA3169" s="1258"/>
      <c r="AB3169" s="566"/>
      <c r="AC3169" s="1460"/>
      <c r="AD3169" s="1475"/>
    </row>
    <row r="3170" spans="1:30" ht="63" x14ac:dyDescent="0.25">
      <c r="A3170" s="239">
        <v>1</v>
      </c>
      <c r="B3170" s="750" t="s">
        <v>299</v>
      </c>
      <c r="C3170" s="2048"/>
      <c r="D3170" s="2063"/>
      <c r="E3170" s="416">
        <f>E3171+E3176</f>
        <v>8625</v>
      </c>
      <c r="F3170" s="213">
        <f>F3171+F3176</f>
        <v>1438</v>
      </c>
      <c r="G3170" s="787">
        <f>G3171+G3176</f>
        <v>779</v>
      </c>
      <c r="H3170" s="787">
        <f t="shared" si="1352"/>
        <v>54.172461752433932</v>
      </c>
      <c r="I3170" s="1150"/>
      <c r="J3170" s="1150"/>
      <c r="K3170" s="1863"/>
      <c r="L3170" s="1863"/>
      <c r="M3170" s="1863"/>
      <c r="N3170" s="1863"/>
      <c r="O3170" s="1863"/>
      <c r="P3170" s="1863"/>
      <c r="Q3170" s="570"/>
      <c r="R3170" s="570"/>
      <c r="S3170" s="1190">
        <f>Q3170/12*$B$4</f>
        <v>0</v>
      </c>
      <c r="T3170" s="570">
        <f>Z3170-Y3170-V3170</f>
        <v>0</v>
      </c>
      <c r="U3170" s="1082"/>
      <c r="V3170" s="570"/>
      <c r="W3170" s="570">
        <f>T3170-S3170</f>
        <v>0</v>
      </c>
      <c r="X3170" s="570"/>
      <c r="Y3170" s="570"/>
      <c r="Z3170" s="570"/>
      <c r="AA3170" s="1262">
        <f>AA3171+AA3176</f>
        <v>0</v>
      </c>
      <c r="AB3170" s="566"/>
      <c r="AC3170" s="1460"/>
      <c r="AD3170" s="1475"/>
    </row>
    <row r="3171" spans="1:30" ht="30" x14ac:dyDescent="0.25">
      <c r="A3171" s="239">
        <v>1</v>
      </c>
      <c r="B3171" s="723" t="s">
        <v>300</v>
      </c>
      <c r="C3171" s="2048"/>
      <c r="D3171" s="2063"/>
      <c r="E3171" s="416">
        <f>SUM(E3172:E3175)</f>
        <v>3200</v>
      </c>
      <c r="F3171" s="213">
        <f>SUM(F3172:F3175)</f>
        <v>534</v>
      </c>
      <c r="G3171" s="787">
        <f>SUM(G3172:G3175)</f>
        <v>273</v>
      </c>
      <c r="H3171" s="787">
        <f t="shared" si="1352"/>
        <v>51.123595505617978</v>
      </c>
      <c r="I3171" s="1150"/>
      <c r="J3171" s="1150"/>
      <c r="K3171" s="1863"/>
      <c r="L3171" s="1863"/>
      <c r="M3171" s="1863"/>
      <c r="N3171" s="1863"/>
      <c r="O3171" s="1863"/>
      <c r="P3171" s="1863"/>
      <c r="Q3171" s="570"/>
      <c r="R3171" s="570"/>
      <c r="S3171" s="566"/>
      <c r="T3171" s="570"/>
      <c r="U3171" s="1082"/>
      <c r="V3171" s="570"/>
      <c r="W3171" s="570"/>
      <c r="X3171" s="570"/>
      <c r="Y3171" s="570"/>
      <c r="Z3171" s="570"/>
      <c r="AA3171" s="1262">
        <f>SUM(AA3172:AA3175)</f>
        <v>0</v>
      </c>
      <c r="AB3171" s="566"/>
      <c r="AC3171" s="1460"/>
      <c r="AD3171" s="1475"/>
    </row>
    <row r="3172" spans="1:30" ht="30" x14ac:dyDescent="0.25">
      <c r="A3172" s="239">
        <v>1</v>
      </c>
      <c r="B3172" s="518" t="s">
        <v>301</v>
      </c>
      <c r="C3172" s="2048"/>
      <c r="D3172" s="2063"/>
      <c r="E3172" s="416">
        <v>3119</v>
      </c>
      <c r="F3172" s="213">
        <f>ROUND(E3172/12*$B$4,0)</f>
        <v>520</v>
      </c>
      <c r="G3172" s="214">
        <v>266</v>
      </c>
      <c r="H3172" s="214">
        <f t="shared" si="1352"/>
        <v>51.153846153846146</v>
      </c>
      <c r="I3172" s="1150"/>
      <c r="J3172" s="1150"/>
      <c r="K3172" s="1863"/>
      <c r="L3172" s="1863"/>
      <c r="M3172" s="1863"/>
      <c r="N3172" s="1863"/>
      <c r="O3172" s="1863"/>
      <c r="P3172" s="1863"/>
      <c r="Q3172" s="570"/>
      <c r="R3172" s="570"/>
      <c r="S3172" s="566"/>
      <c r="T3172" s="570"/>
      <c r="U3172" s="1082"/>
      <c r="V3172" s="570"/>
      <c r="W3172" s="570"/>
      <c r="X3172" s="570"/>
      <c r="Y3172" s="570"/>
      <c r="Z3172" s="570"/>
      <c r="AA3172" s="1258"/>
      <c r="AB3172" s="566"/>
      <c r="AC3172" s="1460"/>
      <c r="AD3172" s="1475"/>
    </row>
    <row r="3173" spans="1:30" ht="60" x14ac:dyDescent="0.25">
      <c r="A3173" s="239">
        <v>1</v>
      </c>
      <c r="B3173" s="518" t="s">
        <v>302</v>
      </c>
      <c r="C3173" s="2048"/>
      <c r="D3173" s="2063"/>
      <c r="E3173" s="416"/>
      <c r="F3173" s="213"/>
      <c r="G3173" s="787"/>
      <c r="H3173" s="787"/>
      <c r="I3173" s="1150"/>
      <c r="J3173" s="1150"/>
      <c r="K3173" s="1863"/>
      <c r="L3173" s="1863"/>
      <c r="M3173" s="1863"/>
      <c r="N3173" s="1863"/>
      <c r="O3173" s="1863"/>
      <c r="P3173" s="1863"/>
      <c r="Q3173" s="570"/>
      <c r="R3173" s="570"/>
      <c r="S3173" s="566"/>
      <c r="T3173" s="570"/>
      <c r="U3173" s="1082"/>
      <c r="V3173" s="570"/>
      <c r="W3173" s="570"/>
      <c r="X3173" s="570"/>
      <c r="Y3173" s="570"/>
      <c r="Z3173" s="570"/>
      <c r="AA3173" s="1262"/>
      <c r="AB3173" s="566"/>
      <c r="AC3173" s="1460"/>
      <c r="AD3173" s="1475"/>
    </row>
    <row r="3174" spans="1:30" ht="45" x14ac:dyDescent="0.25">
      <c r="A3174" s="239">
        <v>1</v>
      </c>
      <c r="B3174" s="518" t="s">
        <v>303</v>
      </c>
      <c r="C3174" s="2048"/>
      <c r="D3174" s="2063"/>
      <c r="E3174" s="416"/>
      <c r="F3174" s="213"/>
      <c r="G3174" s="787"/>
      <c r="H3174" s="787"/>
      <c r="I3174" s="1150"/>
      <c r="J3174" s="1150"/>
      <c r="K3174" s="1863"/>
      <c r="L3174" s="1863"/>
      <c r="M3174" s="1863"/>
      <c r="N3174" s="1863"/>
      <c r="O3174" s="1863"/>
      <c r="P3174" s="1863"/>
      <c r="Q3174" s="570"/>
      <c r="R3174" s="570"/>
      <c r="S3174" s="566"/>
      <c r="T3174" s="570"/>
      <c r="U3174" s="1082"/>
      <c r="V3174" s="570"/>
      <c r="W3174" s="570"/>
      <c r="X3174" s="570"/>
      <c r="Y3174" s="570"/>
      <c r="Z3174" s="570"/>
      <c r="AA3174" s="1262"/>
      <c r="AB3174" s="566"/>
      <c r="AC3174" s="1460"/>
      <c r="AD3174" s="1475"/>
    </row>
    <row r="3175" spans="1:30" ht="30" x14ac:dyDescent="0.25">
      <c r="A3175" s="239">
        <v>1</v>
      </c>
      <c r="B3175" s="518" t="s">
        <v>304</v>
      </c>
      <c r="C3175" s="2048"/>
      <c r="D3175" s="2063"/>
      <c r="E3175" s="416">
        <v>81</v>
      </c>
      <c r="F3175" s="213">
        <f>ROUND(E3175/12*$B$4,0)</f>
        <v>14</v>
      </c>
      <c r="G3175" s="214">
        <v>7</v>
      </c>
      <c r="H3175" s="214">
        <f>G3175/F3175*100</f>
        <v>50</v>
      </c>
      <c r="I3175" s="1150"/>
      <c r="J3175" s="1150"/>
      <c r="K3175" s="1863"/>
      <c r="L3175" s="1863"/>
      <c r="M3175" s="1863"/>
      <c r="N3175" s="1863"/>
      <c r="O3175" s="1863"/>
      <c r="P3175" s="1863"/>
      <c r="Q3175" s="570"/>
      <c r="R3175" s="570"/>
      <c r="S3175" s="566"/>
      <c r="T3175" s="570"/>
      <c r="U3175" s="1082"/>
      <c r="V3175" s="570"/>
      <c r="W3175" s="570"/>
      <c r="X3175" s="570"/>
      <c r="Y3175" s="570"/>
      <c r="Z3175" s="570"/>
      <c r="AA3175" s="1258"/>
      <c r="AB3175" s="566"/>
      <c r="AC3175" s="1460"/>
      <c r="AD3175" s="1475"/>
    </row>
    <row r="3176" spans="1:30" ht="60" x14ac:dyDescent="0.25">
      <c r="A3176" s="239">
        <v>1</v>
      </c>
      <c r="B3176" s="723" t="s">
        <v>305</v>
      </c>
      <c r="C3176" s="2048"/>
      <c r="D3176" s="2063"/>
      <c r="E3176" s="416">
        <f>SUM(E3177:E3180)</f>
        <v>5425</v>
      </c>
      <c r="F3176" s="213">
        <f>SUM(F3177:F3180)</f>
        <v>904</v>
      </c>
      <c r="G3176" s="214">
        <f>G3177+G3179+G3180</f>
        <v>506</v>
      </c>
      <c r="H3176" s="214">
        <f>G3176/F3176*100</f>
        <v>55.973451327433629</v>
      </c>
      <c r="I3176" s="1150"/>
      <c r="J3176" s="1150"/>
      <c r="K3176" s="1863"/>
      <c r="L3176" s="1863"/>
      <c r="M3176" s="1863"/>
      <c r="N3176" s="1863"/>
      <c r="O3176" s="1863"/>
      <c r="P3176" s="1863"/>
      <c r="Q3176" s="570"/>
      <c r="R3176" s="570"/>
      <c r="S3176" s="566"/>
      <c r="T3176" s="570"/>
      <c r="U3176" s="1082"/>
      <c r="V3176" s="570"/>
      <c r="W3176" s="570"/>
      <c r="X3176" s="570"/>
      <c r="Y3176" s="570"/>
      <c r="Z3176" s="570"/>
      <c r="AA3176" s="1258">
        <f>AA3177+AA3179+AA3180</f>
        <v>0</v>
      </c>
      <c r="AB3176" s="566"/>
      <c r="AC3176" s="1460"/>
      <c r="AD3176" s="1475"/>
    </row>
    <row r="3177" spans="1:30" ht="45" x14ac:dyDescent="0.25">
      <c r="A3177" s="239">
        <v>1</v>
      </c>
      <c r="B3177" s="518" t="s">
        <v>306</v>
      </c>
      <c r="C3177" s="2048"/>
      <c r="D3177" s="2063"/>
      <c r="E3177" s="416">
        <v>1125</v>
      </c>
      <c r="F3177" s="213">
        <f>ROUND(E3177/12*$B$4,0)</f>
        <v>188</v>
      </c>
      <c r="G3177" s="214">
        <v>21</v>
      </c>
      <c r="H3177" s="214">
        <f>G3177/F3177*100</f>
        <v>11.170212765957446</v>
      </c>
      <c r="I3177" s="1150"/>
      <c r="J3177" s="1150"/>
      <c r="K3177" s="1863"/>
      <c r="L3177" s="1863"/>
      <c r="M3177" s="1863"/>
      <c r="N3177" s="1863"/>
      <c r="O3177" s="1863"/>
      <c r="P3177" s="1863"/>
      <c r="Q3177" s="570"/>
      <c r="R3177" s="570"/>
      <c r="S3177" s="566"/>
      <c r="T3177" s="570"/>
      <c r="U3177" s="1082"/>
      <c r="V3177" s="570"/>
      <c r="W3177" s="570"/>
      <c r="X3177" s="570"/>
      <c r="Y3177" s="570"/>
      <c r="Z3177" s="570"/>
      <c r="AA3177" s="1258"/>
      <c r="AB3177" s="566"/>
      <c r="AC3177" s="1460"/>
      <c r="AD3177" s="1475"/>
    </row>
    <row r="3178" spans="1:30" ht="30" x14ac:dyDescent="0.25">
      <c r="A3178" s="239">
        <v>1</v>
      </c>
      <c r="B3178" s="518" t="s">
        <v>337</v>
      </c>
      <c r="C3178" s="2048"/>
      <c r="D3178" s="2063"/>
      <c r="E3178" s="416"/>
      <c r="F3178" s="213"/>
      <c r="G3178" s="214"/>
      <c r="H3178" s="214"/>
      <c r="I3178" s="1150"/>
      <c r="J3178" s="1150"/>
      <c r="K3178" s="1863"/>
      <c r="L3178" s="1863"/>
      <c r="M3178" s="1863"/>
      <c r="N3178" s="1863"/>
      <c r="O3178" s="1863"/>
      <c r="P3178" s="1863"/>
      <c r="Q3178" s="570"/>
      <c r="R3178" s="570"/>
      <c r="S3178" s="566"/>
      <c r="T3178" s="570"/>
      <c r="U3178" s="1082"/>
      <c r="V3178" s="570"/>
      <c r="W3178" s="570"/>
      <c r="X3178" s="570"/>
      <c r="Y3178" s="570"/>
      <c r="Z3178" s="570"/>
      <c r="AA3178" s="1258"/>
      <c r="AB3178" s="566"/>
      <c r="AC3178" s="1460"/>
      <c r="AD3178" s="1475"/>
    </row>
    <row r="3179" spans="1:30" ht="75" x14ac:dyDescent="0.25">
      <c r="A3179" s="239">
        <v>1</v>
      </c>
      <c r="B3179" s="518" t="s">
        <v>307</v>
      </c>
      <c r="C3179" s="680"/>
      <c r="D3179" s="4"/>
      <c r="E3179" s="418">
        <v>3200</v>
      </c>
      <c r="F3179" s="213">
        <f>ROUND(E3179/12*$B$4,0)</f>
        <v>533</v>
      </c>
      <c r="G3179" s="368">
        <v>395</v>
      </c>
      <c r="H3179" s="244">
        <f>G3179/F3179*100</f>
        <v>74.108818011257043</v>
      </c>
      <c r="I3179" s="1902"/>
      <c r="J3179" s="1902"/>
      <c r="K3179" s="211"/>
      <c r="L3179" s="211"/>
      <c r="M3179" s="211"/>
      <c r="N3179" s="211"/>
      <c r="O3179" s="211"/>
      <c r="P3179" s="211"/>
      <c r="Q3179" s="570"/>
      <c r="R3179" s="570"/>
      <c r="S3179" s="566"/>
      <c r="T3179" s="570"/>
      <c r="U3179" s="1082"/>
      <c r="V3179" s="570"/>
      <c r="W3179" s="570"/>
      <c r="X3179" s="570"/>
      <c r="Y3179" s="570"/>
      <c r="Z3179" s="570"/>
      <c r="AA3179" s="1275"/>
      <c r="AB3179" s="566"/>
      <c r="AC3179" s="1460"/>
      <c r="AD3179" s="1475"/>
    </row>
    <row r="3180" spans="1:30" ht="60" x14ac:dyDescent="0.25">
      <c r="A3180" s="239">
        <v>1</v>
      </c>
      <c r="B3180" s="518" t="s">
        <v>308</v>
      </c>
      <c r="C3180" s="680"/>
      <c r="D3180" s="4"/>
      <c r="E3180" s="418">
        <v>1100</v>
      </c>
      <c r="F3180" s="213">
        <f>ROUND(E3180/12*$B$4,0)</f>
        <v>183</v>
      </c>
      <c r="G3180" s="368">
        <v>90</v>
      </c>
      <c r="H3180" s="244">
        <f>G3180/F3180*100</f>
        <v>49.180327868852459</v>
      </c>
      <c r="I3180" s="1902"/>
      <c r="J3180" s="1902"/>
      <c r="K3180" s="211"/>
      <c r="L3180" s="211"/>
      <c r="M3180" s="211"/>
      <c r="N3180" s="211"/>
      <c r="O3180" s="211"/>
      <c r="P3180" s="211"/>
      <c r="Q3180" s="570"/>
      <c r="R3180" s="570"/>
      <c r="S3180" s="566"/>
      <c r="T3180" s="570"/>
      <c r="U3180" s="1082"/>
      <c r="V3180" s="570"/>
      <c r="W3180" s="570"/>
      <c r="X3180" s="570"/>
      <c r="Y3180" s="570"/>
      <c r="Z3180" s="570"/>
      <c r="AA3180" s="1275"/>
      <c r="AB3180" s="566"/>
      <c r="AC3180" s="1460"/>
      <c r="AD3180" s="1475"/>
    </row>
    <row r="3181" spans="1:30" ht="72" x14ac:dyDescent="0.25">
      <c r="B3181" s="784" t="s">
        <v>387</v>
      </c>
      <c r="C3181" s="680"/>
      <c r="D3181" s="4"/>
      <c r="E3181" s="418">
        <v>2700</v>
      </c>
      <c r="F3181" s="213">
        <f>ROUND(E3181/12*$B$4,0)</f>
        <v>450</v>
      </c>
      <c r="G3181" s="368">
        <v>25</v>
      </c>
      <c r="H3181" s="244">
        <f>G3181/F3181*100</f>
        <v>5.5555555555555554</v>
      </c>
      <c r="I3181" s="1902"/>
      <c r="J3181" s="1902"/>
      <c r="K3181" s="211"/>
      <c r="L3181" s="211"/>
      <c r="M3181" s="211"/>
      <c r="N3181" s="211"/>
      <c r="O3181" s="211"/>
      <c r="P3181" s="211"/>
      <c r="Q3181" s="570"/>
      <c r="R3181" s="570"/>
      <c r="S3181" s="566"/>
      <c r="T3181" s="570"/>
      <c r="U3181" s="1082"/>
      <c r="V3181" s="570"/>
      <c r="W3181" s="570"/>
      <c r="X3181" s="570"/>
      <c r="Y3181" s="570"/>
      <c r="Z3181" s="570"/>
      <c r="AA3181" s="1275"/>
      <c r="AB3181" s="566"/>
      <c r="AC3181" s="1460"/>
      <c r="AD3181" s="1475"/>
    </row>
    <row r="3182" spans="1:30" x14ac:dyDescent="0.25">
      <c r="B3182" s="797" t="s">
        <v>207</v>
      </c>
      <c r="C3182" s="680"/>
      <c r="D3182" s="4"/>
      <c r="E3182" s="418"/>
      <c r="F3182" s="213">
        <f>ROUND(E3182/12*$B$4,0)</f>
        <v>0</v>
      </c>
      <c r="G3182" s="368"/>
      <c r="H3182" s="244"/>
      <c r="I3182" s="1902"/>
      <c r="J3182" s="1902"/>
      <c r="K3182" s="211"/>
      <c r="L3182" s="211"/>
      <c r="M3182" s="211"/>
      <c r="N3182" s="211"/>
      <c r="O3182" s="211"/>
      <c r="P3182" s="211"/>
      <c r="Q3182" s="570">
        <v>70.447999999999993</v>
      </c>
      <c r="R3182" s="570">
        <v>70.447999999999993</v>
      </c>
      <c r="S3182" s="566">
        <f t="shared" ref="S3182" si="1353">Q3182/12*$B$4+(R3182-Q3182)/11*1</f>
        <v>11.741333333333332</v>
      </c>
      <c r="T3182" s="570">
        <f>Z3182-Y3182-V3182</f>
        <v>29.588159999999991</v>
      </c>
      <c r="U3182" s="1082"/>
      <c r="V3182" s="570"/>
      <c r="W3182" s="570">
        <f>T3182-S3182</f>
        <v>17.846826666666658</v>
      </c>
      <c r="X3182" s="570"/>
      <c r="Y3182" s="570">
        <v>-1.4432899320127035E-15</v>
      </c>
      <c r="Z3182" s="570">
        <v>29.588159999999991</v>
      </c>
      <c r="AA3182" s="1275"/>
      <c r="AB3182" s="566"/>
      <c r="AC3182" s="1460"/>
      <c r="AD3182" s="1475"/>
    </row>
    <row r="3183" spans="1:30" ht="29.25" x14ac:dyDescent="0.25">
      <c r="A3183" s="239">
        <v>1</v>
      </c>
      <c r="B3183" s="784" t="s">
        <v>362</v>
      </c>
      <c r="C3183" s="680"/>
      <c r="D3183" s="4"/>
      <c r="E3183" s="418">
        <f>E3190+E3191+E3193</f>
        <v>712</v>
      </c>
      <c r="F3183" s="213">
        <f>F3190+F3191+F3193</f>
        <v>118</v>
      </c>
      <c r="G3183" s="368">
        <f>G3190+G3191+G3193</f>
        <v>84</v>
      </c>
      <c r="H3183" s="244">
        <f>G3183/F3183*100</f>
        <v>71.186440677966104</v>
      </c>
      <c r="I3183" s="1902"/>
      <c r="J3183" s="1902"/>
      <c r="K3183" s="211"/>
      <c r="L3183" s="211"/>
      <c r="M3183" s="211"/>
      <c r="N3183" s="211"/>
      <c r="O3183" s="211"/>
      <c r="P3183" s="211"/>
      <c r="Q3183" s="570"/>
      <c r="R3183" s="570"/>
      <c r="S3183" s="566"/>
      <c r="T3183" s="570"/>
      <c r="U3183" s="1082"/>
      <c r="V3183" s="570"/>
      <c r="W3183" s="570"/>
      <c r="X3183" s="570"/>
      <c r="Y3183" s="570"/>
      <c r="Z3183" s="570"/>
      <c r="AA3183" s="1275">
        <f>AA3190+AA3191+AA3193</f>
        <v>0</v>
      </c>
      <c r="AB3183" s="566"/>
      <c r="AC3183" s="1460"/>
      <c r="AD3183" s="1475"/>
    </row>
    <row r="3184" spans="1:30" x14ac:dyDescent="0.25">
      <c r="A3184" s="239">
        <v>1</v>
      </c>
      <c r="B3184" s="4" t="s">
        <v>350</v>
      </c>
      <c r="C3184" s="680"/>
      <c r="D3184" s="4"/>
      <c r="E3184" s="418"/>
      <c r="F3184" s="213"/>
      <c r="G3184" s="368"/>
      <c r="H3184" s="244"/>
      <c r="I3184" s="1902"/>
      <c r="J3184" s="1902"/>
      <c r="K3184" s="211"/>
      <c r="L3184" s="211"/>
      <c r="M3184" s="211"/>
      <c r="N3184" s="211"/>
      <c r="O3184" s="211"/>
      <c r="P3184" s="211"/>
      <c r="Q3184" s="570"/>
      <c r="R3184" s="570"/>
      <c r="S3184" s="566"/>
      <c r="T3184" s="570"/>
      <c r="U3184" s="1082"/>
      <c r="V3184" s="570"/>
      <c r="W3184" s="570"/>
      <c r="X3184" s="570"/>
      <c r="Y3184" s="570"/>
      <c r="Z3184" s="570"/>
      <c r="AA3184" s="1275"/>
      <c r="AB3184" s="566"/>
      <c r="AC3184" s="1460"/>
      <c r="AD3184" s="1475"/>
    </row>
    <row r="3185" spans="1:30" ht="30" x14ac:dyDescent="0.25">
      <c r="A3185" s="239">
        <v>1</v>
      </c>
      <c r="B3185" s="798" t="s">
        <v>351</v>
      </c>
      <c r="C3185" s="680"/>
      <c r="D3185" s="4"/>
      <c r="E3185" s="418"/>
      <c r="F3185" s="213"/>
      <c r="G3185" s="368"/>
      <c r="H3185" s="244"/>
      <c r="I3185" s="1902"/>
      <c r="J3185" s="1902"/>
      <c r="K3185" s="211"/>
      <c r="L3185" s="211"/>
      <c r="M3185" s="211"/>
      <c r="N3185" s="211"/>
      <c r="O3185" s="211"/>
      <c r="P3185" s="211"/>
      <c r="Q3185" s="570"/>
      <c r="R3185" s="570"/>
      <c r="S3185" s="566"/>
      <c r="T3185" s="570"/>
      <c r="U3185" s="1082"/>
      <c r="V3185" s="570"/>
      <c r="W3185" s="570"/>
      <c r="X3185" s="570"/>
      <c r="Y3185" s="570"/>
      <c r="Z3185" s="570"/>
      <c r="AA3185" s="1275"/>
      <c r="AB3185" s="566"/>
      <c r="AC3185" s="1460"/>
      <c r="AD3185" s="1475"/>
    </row>
    <row r="3186" spans="1:30" x14ac:dyDescent="0.25">
      <c r="A3186" s="239">
        <v>1</v>
      </c>
      <c r="B3186" s="4" t="s">
        <v>352</v>
      </c>
      <c r="C3186" s="680"/>
      <c r="D3186" s="4"/>
      <c r="E3186" s="418"/>
      <c r="F3186" s="213"/>
      <c r="G3186" s="368"/>
      <c r="H3186" s="244"/>
      <c r="I3186" s="1902"/>
      <c r="J3186" s="1902"/>
      <c r="K3186" s="211"/>
      <c r="L3186" s="211"/>
      <c r="M3186" s="211"/>
      <c r="N3186" s="211"/>
      <c r="O3186" s="211"/>
      <c r="P3186" s="211"/>
      <c r="Q3186" s="570"/>
      <c r="R3186" s="570"/>
      <c r="S3186" s="566"/>
      <c r="T3186" s="570"/>
      <c r="U3186" s="1082"/>
      <c r="V3186" s="570"/>
      <c r="W3186" s="570"/>
      <c r="X3186" s="570"/>
      <c r="Y3186" s="570"/>
      <c r="Z3186" s="570"/>
      <c r="AA3186" s="1275"/>
      <c r="AB3186" s="566"/>
      <c r="AC3186" s="1460"/>
      <c r="AD3186" s="1475"/>
    </row>
    <row r="3187" spans="1:30" ht="30" x14ac:dyDescent="0.25">
      <c r="A3187" s="239">
        <v>1</v>
      </c>
      <c r="B3187" s="4" t="s">
        <v>377</v>
      </c>
      <c r="C3187" s="680"/>
      <c r="D3187" s="4"/>
      <c r="E3187" s="418"/>
      <c r="F3187" s="213"/>
      <c r="G3187" s="368"/>
      <c r="H3187" s="244"/>
      <c r="I3187" s="1902"/>
      <c r="J3187" s="1902"/>
      <c r="K3187" s="211"/>
      <c r="L3187" s="211"/>
      <c r="M3187" s="211"/>
      <c r="N3187" s="211"/>
      <c r="O3187" s="211"/>
      <c r="P3187" s="211"/>
      <c r="Q3187" s="570"/>
      <c r="R3187" s="570"/>
      <c r="S3187" s="566"/>
      <c r="T3187" s="570"/>
      <c r="U3187" s="1082"/>
      <c r="V3187" s="570"/>
      <c r="W3187" s="570"/>
      <c r="X3187" s="570"/>
      <c r="Y3187" s="570"/>
      <c r="Z3187" s="570"/>
      <c r="AA3187" s="1275"/>
      <c r="AB3187" s="566"/>
      <c r="AC3187" s="1460"/>
      <c r="AD3187" s="1475"/>
    </row>
    <row r="3188" spans="1:30" s="253" customFormat="1" ht="75" x14ac:dyDescent="0.25">
      <c r="A3188" s="239">
        <v>1</v>
      </c>
      <c r="B3188" s="4" t="s">
        <v>354</v>
      </c>
      <c r="C3188" s="704"/>
      <c r="D3188" s="4"/>
      <c r="E3188" s="418"/>
      <c r="F3188" s="213"/>
      <c r="G3188" s="368"/>
      <c r="H3188" s="244"/>
      <c r="I3188" s="1902"/>
      <c r="J3188" s="1902"/>
      <c r="K3188" s="211"/>
      <c r="L3188" s="211"/>
      <c r="M3188" s="211"/>
      <c r="N3188" s="211"/>
      <c r="O3188" s="211"/>
      <c r="P3188" s="211"/>
      <c r="Q3188" s="570"/>
      <c r="R3188" s="570"/>
      <c r="S3188" s="1194"/>
      <c r="T3188" s="570"/>
      <c r="U3188" s="1082"/>
      <c r="V3188" s="570"/>
      <c r="W3188" s="570"/>
      <c r="X3188" s="570"/>
      <c r="Y3188" s="570"/>
      <c r="Z3188" s="570"/>
      <c r="AA3188" s="1275"/>
      <c r="AB3188" s="566"/>
      <c r="AC3188" s="1460"/>
      <c r="AD3188" s="1475"/>
    </row>
    <row r="3189" spans="1:30" ht="45" x14ac:dyDescent="0.25">
      <c r="A3189" s="239">
        <v>1</v>
      </c>
      <c r="B3189" s="799" t="s">
        <v>355</v>
      </c>
      <c r="C3189" s="248"/>
      <c r="D3189" s="784"/>
      <c r="E3189" s="418"/>
      <c r="F3189" s="1052"/>
      <c r="G3189" s="1052"/>
      <c r="H3189" s="244"/>
      <c r="I3189" s="1902"/>
      <c r="J3189" s="1902"/>
      <c r="K3189" s="211"/>
      <c r="L3189" s="211"/>
      <c r="M3189" s="211"/>
      <c r="N3189" s="211"/>
      <c r="O3189" s="211"/>
      <c r="P3189" s="211"/>
      <c r="Q3189" s="570"/>
      <c r="R3189" s="570"/>
      <c r="S3189" s="566">
        <f>Q3189/12*$B$4</f>
        <v>0</v>
      </c>
      <c r="T3189" s="570">
        <f>Z3189-Y3189</f>
        <v>0</v>
      </c>
      <c r="U3189" s="1082"/>
      <c r="V3189" s="570"/>
      <c r="W3189" s="570">
        <f>T3189-S3189</f>
        <v>0</v>
      </c>
      <c r="X3189" s="570"/>
      <c r="Y3189" s="570"/>
      <c r="Z3189" s="570"/>
      <c r="AA3189" s="1279"/>
      <c r="AB3189" s="566"/>
      <c r="AC3189" s="1460"/>
      <c r="AD3189" s="1475"/>
    </row>
    <row r="3190" spans="1:30" ht="105" x14ac:dyDescent="0.25">
      <c r="B3190" s="799" t="s">
        <v>541</v>
      </c>
      <c r="C3190" s="248"/>
      <c r="D3190" s="784"/>
      <c r="E3190" s="418">
        <v>200</v>
      </c>
      <c r="F3190" s="1052">
        <f>ROUND(E3190/12*$B$4,0)</f>
        <v>33</v>
      </c>
      <c r="G3190" s="1052">
        <v>84</v>
      </c>
      <c r="H3190" s="244">
        <f>G3190/F3190*100</f>
        <v>254.54545454545453</v>
      </c>
      <c r="I3190" s="1902"/>
      <c r="J3190" s="1902"/>
      <c r="K3190" s="211"/>
      <c r="L3190" s="211"/>
      <c r="M3190" s="211"/>
      <c r="N3190" s="211"/>
      <c r="O3190" s="211"/>
      <c r="P3190" s="211"/>
      <c r="Q3190" s="570"/>
      <c r="R3190" s="570"/>
      <c r="S3190" s="612"/>
      <c r="T3190" s="570"/>
      <c r="U3190" s="1082"/>
      <c r="V3190" s="570"/>
      <c r="W3190" s="570"/>
      <c r="X3190" s="570"/>
      <c r="Y3190" s="570"/>
      <c r="Z3190" s="570"/>
      <c r="AA3190" s="1279"/>
      <c r="AB3190" s="566"/>
      <c r="AC3190" s="1460"/>
      <c r="AD3190" s="1475"/>
    </row>
    <row r="3191" spans="1:30" ht="42.75" x14ac:dyDescent="0.25">
      <c r="B3191" s="1414" t="s">
        <v>514</v>
      </c>
      <c r="C3191" s="248"/>
      <c r="D3191" s="784"/>
      <c r="E3191" s="418">
        <f>E3192</f>
        <v>512</v>
      </c>
      <c r="F3191" s="757">
        <f>F3192</f>
        <v>85</v>
      </c>
      <c r="G3191" s="757">
        <f>G3192</f>
        <v>0</v>
      </c>
      <c r="H3191" s="244">
        <f>G3191/F3191*100</f>
        <v>0</v>
      </c>
      <c r="I3191" s="1902"/>
      <c r="J3191" s="1902"/>
      <c r="K3191" s="211"/>
      <c r="L3191" s="211"/>
      <c r="M3191" s="211"/>
      <c r="N3191" s="211"/>
      <c r="O3191" s="211"/>
      <c r="P3191" s="211"/>
      <c r="Q3191" s="570">
        <v>819.55597</v>
      </c>
      <c r="R3191" s="570">
        <v>819.55597</v>
      </c>
      <c r="S3191" s="1190">
        <f t="shared" ref="S3191" si="1354">Q3191/12*$B$4+(R3191-Q3191)/11*1</f>
        <v>136.59266166666666</v>
      </c>
      <c r="T3191" s="570">
        <f>Z3191-Y3191-V3191</f>
        <v>0</v>
      </c>
      <c r="U3191" s="1082"/>
      <c r="V3191" s="570"/>
      <c r="W3191" s="570">
        <f>T3191-S3191</f>
        <v>-136.59266166666666</v>
      </c>
      <c r="X3191" s="570"/>
      <c r="Y3191" s="570">
        <v>-0.81311999999999995</v>
      </c>
      <c r="Z3191" s="570">
        <v>-0.81311999999999995</v>
      </c>
      <c r="AA3191" s="1279">
        <f>AA3192</f>
        <v>0</v>
      </c>
      <c r="AB3191" s="566"/>
      <c r="AC3191" s="1460"/>
      <c r="AD3191" s="1475"/>
    </row>
    <row r="3192" spans="1:30" x14ac:dyDescent="0.25">
      <c r="B3192" s="799" t="s">
        <v>515</v>
      </c>
      <c r="C3192" s="248"/>
      <c r="D3192" s="784"/>
      <c r="E3192" s="418">
        <v>512</v>
      </c>
      <c r="F3192" s="1052">
        <f>ROUND(E3192/12*$B$4,0)</f>
        <v>85</v>
      </c>
      <c r="G3192" s="1052"/>
      <c r="H3192" s="244">
        <f>G3192/F3192*100</f>
        <v>0</v>
      </c>
      <c r="I3192" s="1902"/>
      <c r="J3192" s="1902"/>
      <c r="K3192" s="211"/>
      <c r="L3192" s="211"/>
      <c r="M3192" s="211"/>
      <c r="N3192" s="211"/>
      <c r="O3192" s="211"/>
      <c r="P3192" s="211"/>
      <c r="Q3192" s="570"/>
      <c r="R3192" s="570"/>
      <c r="S3192" s="612"/>
      <c r="T3192" s="570"/>
      <c r="U3192" s="1082"/>
      <c r="V3192" s="570"/>
      <c r="W3192" s="570"/>
      <c r="X3192" s="570"/>
      <c r="Y3192" s="570"/>
      <c r="Z3192" s="570"/>
      <c r="AA3192" s="1279"/>
      <c r="AB3192" s="566"/>
      <c r="AC3192" s="1460"/>
      <c r="AD3192" s="1475"/>
    </row>
    <row r="3193" spans="1:30" ht="42.75" x14ac:dyDescent="0.25">
      <c r="B3193" s="1414" t="s">
        <v>516</v>
      </c>
      <c r="C3193" s="248"/>
      <c r="D3193" s="784"/>
      <c r="E3193" s="418"/>
      <c r="F3193" s="1052"/>
      <c r="G3193" s="1052"/>
      <c r="H3193" s="244"/>
      <c r="I3193" s="1902"/>
      <c r="J3193" s="1902"/>
      <c r="K3193" s="211"/>
      <c r="L3193" s="211"/>
      <c r="M3193" s="211"/>
      <c r="N3193" s="211"/>
      <c r="O3193" s="211"/>
      <c r="P3193" s="211"/>
      <c r="Q3193" s="570"/>
      <c r="R3193" s="570"/>
      <c r="S3193" s="612"/>
      <c r="T3193" s="570"/>
      <c r="U3193" s="1082"/>
      <c r="V3193" s="570"/>
      <c r="W3193" s="570"/>
      <c r="X3193" s="570"/>
      <c r="Y3193" s="570"/>
      <c r="Z3193" s="570"/>
      <c r="AA3193" s="1279"/>
      <c r="AB3193" s="566"/>
      <c r="AC3193" s="1460"/>
      <c r="AD3193" s="1475"/>
    </row>
    <row r="3194" spans="1:30" ht="29.25" x14ac:dyDescent="0.25">
      <c r="A3194" s="239">
        <v>1</v>
      </c>
      <c r="B3194" s="784" t="s">
        <v>363</v>
      </c>
      <c r="C3194" s="2048"/>
      <c r="D3194" s="4"/>
      <c r="E3194" s="418"/>
      <c r="F3194" s="213"/>
      <c r="G3194" s="368"/>
      <c r="H3194" s="244"/>
      <c r="I3194" s="1902"/>
      <c r="J3194" s="1902"/>
      <c r="K3194" s="211"/>
      <c r="L3194" s="211"/>
      <c r="M3194" s="211"/>
      <c r="N3194" s="211"/>
      <c r="O3194" s="211"/>
      <c r="P3194" s="211"/>
      <c r="Q3194" s="570"/>
      <c r="R3194" s="570"/>
      <c r="S3194" s="612"/>
      <c r="T3194" s="570"/>
      <c r="U3194" s="1082"/>
      <c r="V3194" s="570"/>
      <c r="W3194" s="570"/>
      <c r="X3194" s="570"/>
      <c r="Y3194" s="570"/>
      <c r="Z3194" s="570"/>
      <c r="AA3194" s="1275"/>
      <c r="AB3194" s="566"/>
      <c r="AC3194" s="1460"/>
      <c r="AD3194" s="1475"/>
    </row>
    <row r="3195" spans="1:30" x14ac:dyDescent="0.25">
      <c r="A3195" s="239">
        <v>1</v>
      </c>
      <c r="B3195" s="784" t="s">
        <v>378</v>
      </c>
      <c r="C3195" s="680"/>
      <c r="D3195" s="4"/>
      <c r="E3195" s="418"/>
      <c r="F3195" s="368"/>
      <c r="G3195" s="368"/>
      <c r="H3195" s="244"/>
      <c r="I3195" s="1902"/>
      <c r="J3195" s="1902"/>
      <c r="K3195" s="211"/>
      <c r="L3195" s="211"/>
      <c r="M3195" s="211"/>
      <c r="N3195" s="211"/>
      <c r="O3195" s="211"/>
      <c r="P3195" s="211"/>
      <c r="Q3195" s="570"/>
      <c r="R3195" s="570"/>
      <c r="S3195" s="566"/>
      <c r="T3195" s="570"/>
      <c r="U3195" s="1082"/>
      <c r="V3195" s="570"/>
      <c r="W3195" s="570"/>
      <c r="X3195" s="570"/>
      <c r="Y3195" s="570"/>
      <c r="Z3195" s="570"/>
      <c r="AA3195" s="1275"/>
      <c r="AB3195" s="566"/>
      <c r="AC3195" s="1460"/>
      <c r="AD3195" s="1475"/>
    </row>
    <row r="3196" spans="1:30" x14ac:dyDescent="0.25">
      <c r="A3196" s="239">
        <v>1</v>
      </c>
      <c r="B3196" s="4" t="s">
        <v>379</v>
      </c>
      <c r="C3196" s="680"/>
      <c r="D3196" s="4"/>
      <c r="E3196" s="418"/>
      <c r="F3196" s="213"/>
      <c r="G3196" s="368"/>
      <c r="H3196" s="244"/>
      <c r="I3196" s="1902"/>
      <c r="J3196" s="1902"/>
      <c r="K3196" s="211"/>
      <c r="L3196" s="211"/>
      <c r="M3196" s="211"/>
      <c r="N3196" s="211"/>
      <c r="O3196" s="211"/>
      <c r="P3196" s="211"/>
      <c r="Q3196" s="570"/>
      <c r="R3196" s="570"/>
      <c r="S3196" s="566"/>
      <c r="T3196" s="570"/>
      <c r="U3196" s="1082"/>
      <c r="V3196" s="570"/>
      <c r="W3196" s="570"/>
      <c r="X3196" s="570"/>
      <c r="Y3196" s="570"/>
      <c r="Z3196" s="570"/>
      <c r="AA3196" s="1275"/>
      <c r="AB3196" s="566"/>
      <c r="AC3196" s="1460"/>
      <c r="AD3196" s="1475"/>
    </row>
    <row r="3197" spans="1:30" x14ac:dyDescent="0.25">
      <c r="A3197" s="239">
        <v>1</v>
      </c>
      <c r="B3197" s="800" t="s">
        <v>380</v>
      </c>
      <c r="C3197" s="680"/>
      <c r="D3197" s="4"/>
      <c r="E3197" s="418"/>
      <c r="F3197" s="368"/>
      <c r="G3197" s="368"/>
      <c r="H3197" s="244"/>
      <c r="I3197" s="1902"/>
      <c r="J3197" s="1902"/>
      <c r="K3197" s="211"/>
      <c r="L3197" s="211"/>
      <c r="M3197" s="211"/>
      <c r="N3197" s="211"/>
      <c r="O3197" s="211"/>
      <c r="P3197" s="211"/>
      <c r="Q3197" s="570"/>
      <c r="R3197" s="570"/>
      <c r="S3197" s="566"/>
      <c r="T3197" s="570"/>
      <c r="U3197" s="1082"/>
      <c r="V3197" s="570"/>
      <c r="W3197" s="570"/>
      <c r="X3197" s="570"/>
      <c r="Y3197" s="570"/>
      <c r="Z3197" s="570"/>
      <c r="AA3197" s="1275"/>
      <c r="AB3197" s="566"/>
      <c r="AC3197" s="1460"/>
      <c r="AD3197" s="1475"/>
    </row>
    <row r="3198" spans="1:30" ht="43.5" x14ac:dyDescent="0.25">
      <c r="A3198" s="239">
        <v>1</v>
      </c>
      <c r="B3198" s="784" t="s">
        <v>356</v>
      </c>
      <c r="C3198" s="680"/>
      <c r="D3198" s="4"/>
      <c r="E3198" s="418">
        <v>2900</v>
      </c>
      <c r="F3198" s="213">
        <f>ROUND(E3198/12*$B$4,0)</f>
        <v>483</v>
      </c>
      <c r="G3198" s="368">
        <v>659</v>
      </c>
      <c r="H3198" s="244">
        <f>G3198/F3198*100</f>
        <v>136.43892339544516</v>
      </c>
      <c r="I3198" s="1902"/>
      <c r="J3198" s="1902"/>
      <c r="K3198" s="211"/>
      <c r="L3198" s="211"/>
      <c r="M3198" s="211"/>
      <c r="N3198" s="211"/>
      <c r="O3198" s="211"/>
      <c r="P3198" s="211"/>
      <c r="Q3198" s="570"/>
      <c r="R3198" s="570"/>
      <c r="S3198" s="566"/>
      <c r="T3198" s="570"/>
      <c r="U3198" s="1082"/>
      <c r="V3198" s="570"/>
      <c r="W3198" s="570"/>
      <c r="X3198" s="570"/>
      <c r="Y3198" s="570"/>
      <c r="Z3198" s="570"/>
      <c r="AA3198" s="1275"/>
      <c r="AB3198" s="566"/>
      <c r="AC3198" s="1460"/>
      <c r="AD3198" s="1475"/>
    </row>
    <row r="3199" spans="1:30" ht="30" x14ac:dyDescent="0.25">
      <c r="A3199" s="239">
        <v>1</v>
      </c>
      <c r="B3199" s="779" t="s">
        <v>202</v>
      </c>
      <c r="C3199" s="680"/>
      <c r="D3199" s="4"/>
      <c r="E3199" s="418"/>
      <c r="F3199" s="213"/>
      <c r="G3199" s="368"/>
      <c r="H3199" s="244"/>
      <c r="I3199" s="1902"/>
      <c r="J3199" s="1902"/>
      <c r="K3199" s="211"/>
      <c r="L3199" s="211"/>
      <c r="M3199" s="211"/>
      <c r="N3199" s="211"/>
      <c r="O3199" s="211"/>
      <c r="P3199" s="211"/>
      <c r="Q3199" s="570"/>
      <c r="R3199" s="570"/>
      <c r="S3199" s="566"/>
      <c r="T3199" s="570"/>
      <c r="U3199" s="1082"/>
      <c r="V3199" s="570"/>
      <c r="W3199" s="570"/>
      <c r="X3199" s="570"/>
      <c r="Y3199" s="570"/>
      <c r="Z3199" s="570"/>
      <c r="AA3199" s="1275"/>
      <c r="AB3199" s="566"/>
      <c r="AC3199" s="1460"/>
      <c r="AD3199" s="1475"/>
    </row>
    <row r="3200" spans="1:30" ht="86.25" x14ac:dyDescent="0.25">
      <c r="A3200" s="239">
        <v>1</v>
      </c>
      <c r="B3200" s="784" t="s">
        <v>364</v>
      </c>
      <c r="C3200" s="680"/>
      <c r="D3200" s="4"/>
      <c r="E3200" s="418"/>
      <c r="F3200" s="213"/>
      <c r="G3200" s="368"/>
      <c r="H3200" s="244"/>
      <c r="I3200" s="1902"/>
      <c r="J3200" s="1902"/>
      <c r="K3200" s="211"/>
      <c r="L3200" s="211"/>
      <c r="M3200" s="211"/>
      <c r="N3200" s="211"/>
      <c r="O3200" s="211"/>
      <c r="P3200" s="211"/>
      <c r="Q3200" s="570"/>
      <c r="R3200" s="570"/>
      <c r="S3200" s="566"/>
      <c r="T3200" s="570"/>
      <c r="U3200" s="1082"/>
      <c r="V3200" s="570"/>
      <c r="W3200" s="570"/>
      <c r="X3200" s="570"/>
      <c r="Y3200" s="570"/>
      <c r="Z3200" s="570"/>
      <c r="AA3200" s="1275"/>
      <c r="AB3200" s="566"/>
      <c r="AC3200" s="1460"/>
      <c r="AD3200" s="1475"/>
    </row>
    <row r="3201" spans="1:30" x14ac:dyDescent="0.25">
      <c r="A3201" s="239">
        <v>1</v>
      </c>
      <c r="B3201" s="771" t="s">
        <v>235</v>
      </c>
      <c r="C3201" s="680"/>
      <c r="D3201" s="4"/>
      <c r="E3201" s="445">
        <f>E3202+E3203</f>
        <v>80</v>
      </c>
      <c r="F3201" s="787">
        <f>F3202+F3203</f>
        <v>13</v>
      </c>
      <c r="G3201" s="1052">
        <f>G3202+G3203</f>
        <v>0</v>
      </c>
      <c r="H3201" s="211">
        <f t="shared" ref="H3201:H3208" si="1355">G3201/F3201*100</f>
        <v>0</v>
      </c>
      <c r="I3201" s="1902"/>
      <c r="J3201" s="1902"/>
      <c r="K3201" s="211"/>
      <c r="L3201" s="211"/>
      <c r="M3201" s="211"/>
      <c r="N3201" s="211"/>
      <c r="O3201" s="211"/>
      <c r="P3201" s="211"/>
      <c r="Q3201" s="570">
        <v>53.443599999999996</v>
      </c>
      <c r="R3201" s="570">
        <v>53.443599999999996</v>
      </c>
      <c r="S3201" s="1190">
        <f t="shared" ref="S3201" si="1356">Q3201/12*$B$4+(R3201-Q3201)/11*1</f>
        <v>8.9072666666666667</v>
      </c>
      <c r="T3201" s="570">
        <f>Z3201-Y3201-V3201</f>
        <v>0</v>
      </c>
      <c r="U3201" s="1082"/>
      <c r="V3201" s="570"/>
      <c r="W3201" s="570">
        <f>T3201-S3201</f>
        <v>-8.9072666666666667</v>
      </c>
      <c r="X3201" s="570"/>
      <c r="Y3201" s="570"/>
      <c r="Z3201" s="570"/>
      <c r="AA3201" s="1279">
        <f>AA3202+AA3203</f>
        <v>0</v>
      </c>
      <c r="AB3201" s="566"/>
      <c r="AC3201" s="1460"/>
      <c r="AD3201" s="1475"/>
    </row>
    <row r="3202" spans="1:30" ht="30" x14ac:dyDescent="0.25">
      <c r="A3202" s="239">
        <v>1</v>
      </c>
      <c r="B3202" s="1" t="s">
        <v>284</v>
      </c>
      <c r="C3202" s="680"/>
      <c r="D3202" s="4"/>
      <c r="E3202" s="418">
        <v>60</v>
      </c>
      <c r="F3202" s="368">
        <f>ROUND(E3202/12*$B$4,0)</f>
        <v>10</v>
      </c>
      <c r="G3202" s="368"/>
      <c r="H3202" s="244">
        <f t="shared" si="1355"/>
        <v>0</v>
      </c>
      <c r="I3202" s="1902"/>
      <c r="J3202" s="1902"/>
      <c r="K3202" s="211"/>
      <c r="L3202" s="211"/>
      <c r="M3202" s="211"/>
      <c r="N3202" s="211"/>
      <c r="O3202" s="211"/>
      <c r="P3202" s="211"/>
      <c r="Q3202" s="570"/>
      <c r="R3202" s="570"/>
      <c r="S3202" s="566"/>
      <c r="T3202" s="570"/>
      <c r="U3202" s="1082"/>
      <c r="V3202" s="570"/>
      <c r="W3202" s="570"/>
      <c r="X3202" s="570"/>
      <c r="Y3202" s="570"/>
      <c r="Z3202" s="570"/>
      <c r="AA3202" s="1275"/>
      <c r="AB3202" s="566"/>
      <c r="AC3202" s="1460"/>
      <c r="AD3202" s="1475"/>
    </row>
    <row r="3203" spans="1:30" ht="30" x14ac:dyDescent="0.25">
      <c r="A3203" s="239">
        <v>1</v>
      </c>
      <c r="B3203" s="1" t="s">
        <v>279</v>
      </c>
      <c r="C3203" s="680"/>
      <c r="D3203" s="4"/>
      <c r="E3203" s="418">
        <v>20</v>
      </c>
      <c r="F3203" s="213">
        <f>ROUND(E3203/12*$B$4,0)</f>
        <v>3</v>
      </c>
      <c r="G3203" s="368"/>
      <c r="H3203" s="244">
        <f t="shared" si="1355"/>
        <v>0</v>
      </c>
      <c r="I3203" s="1902"/>
      <c r="J3203" s="1902"/>
      <c r="K3203" s="211"/>
      <c r="L3203" s="211"/>
      <c r="M3203" s="211"/>
      <c r="N3203" s="211"/>
      <c r="O3203" s="211"/>
      <c r="P3203" s="211"/>
      <c r="Q3203" s="570"/>
      <c r="R3203" s="570"/>
      <c r="S3203" s="566"/>
      <c r="T3203" s="570"/>
      <c r="U3203" s="1082"/>
      <c r="V3203" s="570"/>
      <c r="W3203" s="570"/>
      <c r="X3203" s="570"/>
      <c r="Y3203" s="570"/>
      <c r="Z3203" s="570"/>
      <c r="AA3203" s="1275"/>
      <c r="AB3203" s="566"/>
      <c r="AC3203" s="1460"/>
      <c r="AD3203" s="1475"/>
    </row>
    <row r="3204" spans="1:30" ht="29.25" x14ac:dyDescent="0.25">
      <c r="A3204" s="239">
        <v>1</v>
      </c>
      <c r="B3204" s="725" t="s">
        <v>280</v>
      </c>
      <c r="C3204" s="680"/>
      <c r="D3204" s="4"/>
      <c r="E3204" s="445">
        <f>E3183+E3160</f>
        <v>18271</v>
      </c>
      <c r="F3204" s="787">
        <f>F3183+F3160</f>
        <v>3045</v>
      </c>
      <c r="G3204" s="1052">
        <f>G3183+G3160</f>
        <v>1429</v>
      </c>
      <c r="H3204" s="211">
        <f t="shared" si="1355"/>
        <v>46.929392446633827</v>
      </c>
      <c r="I3204" s="1902"/>
      <c r="J3204" s="1902"/>
      <c r="K3204" s="211"/>
      <c r="L3204" s="211"/>
      <c r="M3204" s="211"/>
      <c r="N3204" s="211"/>
      <c r="O3204" s="211"/>
      <c r="P3204" s="211"/>
      <c r="Q3204" s="570"/>
      <c r="R3204" s="570"/>
      <c r="S3204" s="566"/>
      <c r="T3204" s="570"/>
      <c r="U3204" s="1082"/>
      <c r="V3204" s="570"/>
      <c r="W3204" s="570"/>
      <c r="X3204" s="570"/>
      <c r="Y3204" s="570"/>
      <c r="Z3204" s="570"/>
      <c r="AA3204" s="1279">
        <f>AA3183+AA3160</f>
        <v>0</v>
      </c>
      <c r="AB3204" s="566"/>
      <c r="AC3204" s="1460"/>
      <c r="AD3204" s="1475"/>
    </row>
    <row r="3205" spans="1:30" ht="43.5" x14ac:dyDescent="0.25">
      <c r="A3205" s="239">
        <v>1</v>
      </c>
      <c r="B3205" s="725" t="s">
        <v>309</v>
      </c>
      <c r="C3205" s="680"/>
      <c r="D3205" s="4"/>
      <c r="E3205" s="445">
        <f>E3170</f>
        <v>8625</v>
      </c>
      <c r="F3205" s="787">
        <f>F3170</f>
        <v>1438</v>
      </c>
      <c r="G3205" s="1052">
        <f>G3170</f>
        <v>779</v>
      </c>
      <c r="H3205" s="211">
        <f t="shared" si="1355"/>
        <v>54.172461752433932</v>
      </c>
      <c r="I3205" s="1902"/>
      <c r="J3205" s="1902"/>
      <c r="K3205" s="211"/>
      <c r="L3205" s="211"/>
      <c r="M3205" s="211"/>
      <c r="N3205" s="211"/>
      <c r="O3205" s="211"/>
      <c r="P3205" s="211"/>
      <c r="Q3205" s="570"/>
      <c r="R3205" s="570"/>
      <c r="S3205" s="566"/>
      <c r="T3205" s="570"/>
      <c r="U3205" s="1082"/>
      <c r="V3205" s="570"/>
      <c r="W3205" s="570"/>
      <c r="X3205" s="570"/>
      <c r="Y3205" s="570"/>
      <c r="Z3205" s="570"/>
      <c r="AA3205" s="1279">
        <f>AA3170</f>
        <v>0</v>
      </c>
      <c r="AB3205" s="566"/>
      <c r="AC3205" s="1460"/>
      <c r="AD3205" s="1475"/>
    </row>
    <row r="3206" spans="1:30" ht="29.25" x14ac:dyDescent="0.25">
      <c r="A3206" s="239">
        <v>1</v>
      </c>
      <c r="B3206" s="725" t="s">
        <v>281</v>
      </c>
      <c r="C3206" s="681"/>
      <c r="D3206" s="4"/>
      <c r="E3206" s="445">
        <f>E3194+E3168</f>
        <v>30000</v>
      </c>
      <c r="F3206" s="787">
        <f>F3194+F3168</f>
        <v>5000</v>
      </c>
      <c r="G3206" s="787">
        <f>G3194+G3168</f>
        <v>1457</v>
      </c>
      <c r="H3206" s="211">
        <f t="shared" si="1355"/>
        <v>29.14</v>
      </c>
      <c r="I3206" s="1902"/>
      <c r="J3206" s="1902"/>
      <c r="K3206" s="211"/>
      <c r="L3206" s="211"/>
      <c r="M3206" s="211"/>
      <c r="N3206" s="211"/>
      <c r="O3206" s="211"/>
      <c r="P3206" s="211"/>
      <c r="Q3206" s="570"/>
      <c r="R3206" s="570"/>
      <c r="S3206" s="566"/>
      <c r="T3206" s="570"/>
      <c r="U3206" s="1082"/>
      <c r="V3206" s="570"/>
      <c r="W3206" s="570"/>
      <c r="X3206" s="570"/>
      <c r="Y3206" s="570"/>
      <c r="Z3206" s="570"/>
      <c r="AA3206" s="1262">
        <f>AA3194+AA3168</f>
        <v>0</v>
      </c>
      <c r="AB3206" s="566"/>
      <c r="AC3206" s="1460"/>
      <c r="AD3206" s="1475"/>
    </row>
    <row r="3207" spans="1:30" ht="29.25" x14ac:dyDescent="0.25">
      <c r="A3207" s="239">
        <v>1</v>
      </c>
      <c r="B3207" s="725" t="s">
        <v>282</v>
      </c>
      <c r="C3207" s="704"/>
      <c r="D3207" s="4"/>
      <c r="E3207" s="445">
        <f>E3198+E3181</f>
        <v>5600</v>
      </c>
      <c r="F3207" s="787">
        <f>F3198+F3181</f>
        <v>933</v>
      </c>
      <c r="G3207" s="787">
        <f>G3198+G3181</f>
        <v>684</v>
      </c>
      <c r="H3207" s="211">
        <f t="shared" si="1355"/>
        <v>73.311897106109328</v>
      </c>
      <c r="I3207" s="1902"/>
      <c r="J3207" s="1902"/>
      <c r="K3207" s="211"/>
      <c r="L3207" s="211"/>
      <c r="M3207" s="211"/>
      <c r="N3207" s="211"/>
      <c r="O3207" s="211"/>
      <c r="P3207" s="211"/>
      <c r="Q3207" s="570">
        <v>2897.6219999999998</v>
      </c>
      <c r="R3207" s="570">
        <v>2897.6219999999998</v>
      </c>
      <c r="S3207" s="1190">
        <f t="shared" ref="S3207" si="1357">Q3207/12*$B$4+(R3207-Q3207)/11*1</f>
        <v>482.93699999999995</v>
      </c>
      <c r="T3207" s="570">
        <f>Z3207-Y3207-V3207</f>
        <v>658.45961999999986</v>
      </c>
      <c r="U3207" s="1082"/>
      <c r="V3207" s="570"/>
      <c r="W3207" s="570">
        <f>T3207-S3207</f>
        <v>175.5226199999999</v>
      </c>
      <c r="X3207" s="570"/>
      <c r="Y3207" s="570">
        <v>-4.1636399999999991</v>
      </c>
      <c r="Z3207" s="570">
        <v>654.29597999999987</v>
      </c>
      <c r="AA3207" s="1262">
        <f>AA3198+AA3181</f>
        <v>0</v>
      </c>
      <c r="AB3207" s="566"/>
      <c r="AC3207" s="1460"/>
      <c r="AD3207" s="1475"/>
    </row>
    <row r="3208" spans="1:30" x14ac:dyDescent="0.25">
      <c r="A3208" s="239">
        <v>1</v>
      </c>
      <c r="B3208" s="726" t="s">
        <v>138</v>
      </c>
      <c r="C3208" s="681"/>
      <c r="D3208" s="4"/>
      <c r="E3208" s="445">
        <f>E3204+E3205+E3207+E3206*2.9</f>
        <v>119496</v>
      </c>
      <c r="F3208" s="787">
        <f>F3204+F3205+F3207+F3206*2.9</f>
        <v>19916</v>
      </c>
      <c r="G3208" s="787">
        <f>G3204+G3205+G3207+G3206*2.9</f>
        <v>7117.3</v>
      </c>
      <c r="H3208" s="211">
        <f t="shared" si="1355"/>
        <v>35.736593693512752</v>
      </c>
      <c r="I3208" s="1902"/>
      <c r="J3208" s="1902"/>
      <c r="K3208" s="211"/>
      <c r="L3208" s="211"/>
      <c r="M3208" s="211"/>
      <c r="N3208" s="211"/>
      <c r="O3208" s="211"/>
      <c r="P3208" s="211"/>
      <c r="Q3208" s="570">
        <f t="shared" ref="Q3208:Z3208" si="1358">Q3207+Q3201+Q3170+Q3159+Q3158+Q3182+Q3191</f>
        <v>62204.691890000002</v>
      </c>
      <c r="R3208" s="570">
        <f t="shared" ref="R3208" si="1359">R3207+R3201+R3170+R3159+R3158+R3182+R3191</f>
        <v>62204.691890000002</v>
      </c>
      <c r="S3208" s="566">
        <f t="shared" si="1358"/>
        <v>11025.208681666669</v>
      </c>
      <c r="T3208" s="570">
        <f t="shared" si="1358"/>
        <v>10908.24948</v>
      </c>
      <c r="U3208" s="1082">
        <f t="shared" si="1358"/>
        <v>0</v>
      </c>
      <c r="V3208" s="570">
        <f t="shared" si="1358"/>
        <v>0</v>
      </c>
      <c r="W3208" s="570">
        <f t="shared" si="1358"/>
        <v>-116.95920166666627</v>
      </c>
      <c r="X3208" s="570">
        <f t="shared" si="1358"/>
        <v>0</v>
      </c>
      <c r="Y3208" s="570">
        <f t="shared" si="1358"/>
        <v>-28.765460000000001</v>
      </c>
      <c r="Z3208" s="570">
        <f t="shared" si="1358"/>
        <v>10879.48402</v>
      </c>
      <c r="AA3208" s="1262">
        <f>AA3204+AA3205+AA3207+AA3206*2.9</f>
        <v>0</v>
      </c>
      <c r="AB3208" s="566">
        <f t="shared" ref="AB3208" si="1360">AB3207+AB3201+AB3170+AB3159+AB3158+AB3182+AB3191</f>
        <v>0</v>
      </c>
      <c r="AC3208" s="1460"/>
      <c r="AD3208" s="1475"/>
    </row>
    <row r="3209" spans="1:30" x14ac:dyDescent="0.25">
      <c r="A3209" s="239">
        <v>1</v>
      </c>
      <c r="B3209" s="2" t="s">
        <v>29</v>
      </c>
      <c r="C3209" s="693"/>
      <c r="D3209" s="2"/>
      <c r="E3209" s="422"/>
      <c r="F3209" s="244"/>
      <c r="G3209" s="244"/>
      <c r="H3209" s="244"/>
      <c r="I3209" s="2510"/>
      <c r="J3209" s="2510"/>
      <c r="K3209" s="211"/>
      <c r="L3209" s="211"/>
      <c r="M3209" s="211"/>
      <c r="N3209" s="211"/>
      <c r="O3209" s="211"/>
      <c r="P3209" s="211"/>
      <c r="Q3209" s="570"/>
      <c r="R3209" s="570"/>
      <c r="S3209" s="566"/>
      <c r="T3209" s="570"/>
      <c r="U3209" s="1082"/>
      <c r="V3209" s="570"/>
      <c r="W3209" s="570"/>
      <c r="X3209" s="570"/>
      <c r="Y3209" s="570"/>
      <c r="Z3209" s="570"/>
      <c r="AA3209" s="1272"/>
      <c r="AB3209" s="566"/>
      <c r="AC3209" s="1460"/>
      <c r="AD3209" s="1475"/>
    </row>
    <row r="3210" spans="1:30" x14ac:dyDescent="0.25">
      <c r="A3210" s="239">
        <v>1</v>
      </c>
      <c r="B3210" s="1404" t="s">
        <v>10</v>
      </c>
      <c r="C3210" s="681"/>
      <c r="D3210" s="375">
        <v>300</v>
      </c>
      <c r="E3210" s="418">
        <v>20</v>
      </c>
      <c r="F3210" s="213">
        <f>ROUND(E3210/12*$B$4,0)</f>
        <v>3</v>
      </c>
      <c r="G3210" s="213">
        <v>2</v>
      </c>
      <c r="H3210" s="213">
        <f t="shared" ref="H3210:H3220" si="1361">G3210/F3210*100</f>
        <v>66.666666666666657</v>
      </c>
      <c r="I3210" s="1150">
        <v>11</v>
      </c>
      <c r="J3210" s="269">
        <f t="shared" ref="J3210:J3216" si="1362">M3210/G3210</f>
        <v>12</v>
      </c>
      <c r="K3210" s="270">
        <f>ROUND(E3210*I3210,0)</f>
        <v>220</v>
      </c>
      <c r="L3210" s="270">
        <f>ROUND(K3210/12*$B$4,0)</f>
        <v>37</v>
      </c>
      <c r="M3210" s="270">
        <v>24</v>
      </c>
      <c r="N3210" s="270">
        <f t="shared" ref="N3210:N3216" si="1363">M3210/L3210*100</f>
        <v>64.86486486486487</v>
      </c>
      <c r="O3210" s="270">
        <f>K3210/D3210</f>
        <v>0.73333333333333328</v>
      </c>
      <c r="P3210" s="270">
        <f t="shared" ref="P3210:P3216" si="1364">M3210/$B$4*12/O3210</f>
        <v>196.36363636363637</v>
      </c>
      <c r="Q3210" s="570"/>
      <c r="R3210" s="570"/>
      <c r="S3210" s="566"/>
      <c r="T3210" s="570"/>
      <c r="U3210" s="1082"/>
      <c r="V3210" s="570"/>
      <c r="W3210" s="570"/>
      <c r="X3210" s="570"/>
      <c r="Y3210" s="570"/>
      <c r="Z3210" s="570"/>
      <c r="AA3210" s="1291"/>
      <c r="AB3210" s="566"/>
      <c r="AC3210" s="1460"/>
      <c r="AD3210" s="1475"/>
    </row>
    <row r="3211" spans="1:30" x14ac:dyDescent="0.25">
      <c r="A3211" s="239">
        <v>1</v>
      </c>
      <c r="B3211" s="247" t="s">
        <v>78</v>
      </c>
      <c r="C3211" s="1546"/>
      <c r="D3211" s="247"/>
      <c r="E3211" s="2442">
        <f>SUM(E3210:E3210)</f>
        <v>20</v>
      </c>
      <c r="F3211" s="2561">
        <f>SUM(F3210:F3210)</f>
        <v>3</v>
      </c>
      <c r="G3211" s="2561">
        <f>SUM(G3210:G3210)</f>
        <v>2</v>
      </c>
      <c r="H3211" s="2561">
        <f t="shared" si="1361"/>
        <v>66.666666666666657</v>
      </c>
      <c r="I3211" s="2510">
        <f>SUM(K3211/E3211)</f>
        <v>11</v>
      </c>
      <c r="J3211" s="388">
        <f t="shared" si="1362"/>
        <v>12</v>
      </c>
      <c r="K3211" s="2561">
        <f>SUM(K3210:K3210)</f>
        <v>220</v>
      </c>
      <c r="L3211" s="2561">
        <f>SUM(L3210:L3210)</f>
        <v>37</v>
      </c>
      <c r="M3211" s="2561">
        <f>SUM(M3210:M3210)</f>
        <v>24</v>
      </c>
      <c r="N3211" s="270">
        <f t="shared" si="1363"/>
        <v>64.86486486486487</v>
      </c>
      <c r="O3211" s="1648">
        <f>SUM(O3210:O3210)</f>
        <v>0.73333333333333328</v>
      </c>
      <c r="P3211" s="270">
        <f t="shared" si="1364"/>
        <v>196.36363636363637</v>
      </c>
      <c r="Q3211" s="570"/>
      <c r="R3211" s="570"/>
      <c r="S3211" s="566"/>
      <c r="T3211" s="570"/>
      <c r="U3211" s="1082"/>
      <c r="V3211" s="570"/>
      <c r="W3211" s="570"/>
      <c r="X3211" s="570"/>
      <c r="Y3211" s="570"/>
      <c r="Z3211" s="570"/>
      <c r="AA3211" s="2562">
        <f>SUM(AA3210:AA3210)</f>
        <v>0</v>
      </c>
      <c r="AB3211" s="566"/>
      <c r="AC3211" s="1460"/>
      <c r="AD3211" s="1475"/>
    </row>
    <row r="3212" spans="1:30" x14ac:dyDescent="0.25">
      <c r="B3212" s="2645" t="s">
        <v>159</v>
      </c>
      <c r="C3212" s="2646"/>
      <c r="D3212" s="2089">
        <v>240</v>
      </c>
      <c r="E3212" s="418">
        <v>10</v>
      </c>
      <c r="F3212" s="213">
        <f>ROUND(E3212/12*$B$4,0)</f>
        <v>2</v>
      </c>
      <c r="G3212" s="213">
        <v>1</v>
      </c>
      <c r="H3212" s="213">
        <f t="shared" si="1361"/>
        <v>50</v>
      </c>
      <c r="I3212" s="1150">
        <v>5</v>
      </c>
      <c r="J3212" s="269">
        <f t="shared" si="1362"/>
        <v>3</v>
      </c>
      <c r="K3212" s="270">
        <f>ROUND(E3212*I3212,0)</f>
        <v>50</v>
      </c>
      <c r="L3212" s="270">
        <f>ROUND(K3212/12*$B$4,0)</f>
        <v>8</v>
      </c>
      <c r="M3212" s="270">
        <v>3</v>
      </c>
      <c r="N3212" s="270">
        <f>M3212/L3212*100</f>
        <v>37.5</v>
      </c>
      <c r="O3212" s="270">
        <f>K3212/D3212</f>
        <v>0.20833333333333334</v>
      </c>
      <c r="P3212" s="270">
        <f>M3212/$B$4*12/O3212</f>
        <v>86.399999999999991</v>
      </c>
      <c r="Q3212" s="570"/>
      <c r="R3212" s="570"/>
      <c r="S3212" s="566"/>
      <c r="T3212" s="570"/>
      <c r="U3212" s="1082"/>
      <c r="V3212" s="570"/>
      <c r="W3212" s="570"/>
      <c r="X3212" s="570"/>
      <c r="Y3212" s="570"/>
      <c r="Z3212" s="570"/>
      <c r="AA3212" s="1291"/>
      <c r="AB3212" s="566"/>
      <c r="AC3212" s="1460"/>
      <c r="AD3212" s="1475"/>
    </row>
    <row r="3213" spans="1:30" s="249" customFormat="1" x14ac:dyDescent="0.25">
      <c r="A3213" s="239">
        <v>1</v>
      </c>
      <c r="B3213" s="2143" t="s">
        <v>67</v>
      </c>
      <c r="C3213" s="2155"/>
      <c r="D3213" s="2089">
        <v>240</v>
      </c>
      <c r="E3213" s="418">
        <v>284</v>
      </c>
      <c r="F3213" s="213">
        <f>ROUND(E3213/12*$B$4,0)</f>
        <v>47</v>
      </c>
      <c r="G3213" s="213">
        <v>48</v>
      </c>
      <c r="H3213" s="213">
        <f t="shared" si="1361"/>
        <v>102.12765957446808</v>
      </c>
      <c r="I3213" s="1150">
        <v>8</v>
      </c>
      <c r="J3213" s="269">
        <f t="shared" si="1362"/>
        <v>8</v>
      </c>
      <c r="K3213" s="270">
        <f>ROUND(E3213*I3213,0)</f>
        <v>2272</v>
      </c>
      <c r="L3213" s="270">
        <f>ROUND(K3213/12*$B$4,0)</f>
        <v>379</v>
      </c>
      <c r="M3213" s="270">
        <v>384</v>
      </c>
      <c r="N3213" s="270">
        <f t="shared" si="1363"/>
        <v>101.31926121372032</v>
      </c>
      <c r="O3213" s="270">
        <f>K3213/D3213</f>
        <v>9.4666666666666668</v>
      </c>
      <c r="P3213" s="270">
        <f t="shared" si="1364"/>
        <v>243.38028169014083</v>
      </c>
      <c r="Q3213" s="570"/>
      <c r="R3213" s="570"/>
      <c r="S3213" s="566"/>
      <c r="T3213" s="570"/>
      <c r="U3213" s="1082"/>
      <c r="V3213" s="570"/>
      <c r="W3213" s="570">
        <f>T3213-S3213</f>
        <v>0</v>
      </c>
      <c r="X3213" s="570"/>
      <c r="Y3213" s="570"/>
      <c r="Z3213" s="570"/>
      <c r="AA3213" s="1291"/>
      <c r="AB3213" s="566"/>
      <c r="AC3213" s="1460"/>
      <c r="AD3213" s="1475"/>
    </row>
    <row r="3214" spans="1:30" s="249" customFormat="1" x14ac:dyDescent="0.25">
      <c r="A3214" s="239">
        <v>1</v>
      </c>
      <c r="B3214" s="2132" t="s">
        <v>47</v>
      </c>
      <c r="C3214" s="2133"/>
      <c r="D3214" s="2647">
        <v>240</v>
      </c>
      <c r="E3214" s="446">
        <v>486</v>
      </c>
      <c r="F3214" s="218">
        <f>ROUND(E3214/12*$B$4,0)</f>
        <v>81</v>
      </c>
      <c r="G3214" s="219">
        <v>84</v>
      </c>
      <c r="H3214" s="219">
        <f t="shared" si="1361"/>
        <v>103.7037037037037</v>
      </c>
      <c r="I3214" s="1905">
        <v>8</v>
      </c>
      <c r="J3214" s="1489">
        <f t="shared" si="1362"/>
        <v>8</v>
      </c>
      <c r="K3214" s="482">
        <f>ROUND(E3214*I3214,0)</f>
        <v>3888</v>
      </c>
      <c r="L3214" s="482">
        <f>ROUND(K3214/12*$B$4,0)</f>
        <v>648</v>
      </c>
      <c r="M3214" s="482">
        <v>672</v>
      </c>
      <c r="N3214" s="482">
        <f t="shared" si="1363"/>
        <v>103.7037037037037</v>
      </c>
      <c r="O3214" s="482">
        <f>K3214/D3214</f>
        <v>16.2</v>
      </c>
      <c r="P3214" s="482">
        <f t="shared" si="1364"/>
        <v>248.88888888888889</v>
      </c>
      <c r="Q3214" s="577"/>
      <c r="R3214" s="577"/>
      <c r="S3214" s="1194"/>
      <c r="T3214" s="571"/>
      <c r="U3214" s="1507"/>
      <c r="V3214" s="571"/>
      <c r="W3214" s="571"/>
      <c r="X3214" s="571"/>
      <c r="Y3214" s="571"/>
      <c r="Z3214" s="571"/>
      <c r="AA3214" s="1481"/>
      <c r="AB3214" s="1194"/>
      <c r="AC3214" s="1460"/>
      <c r="AD3214" s="1475"/>
    </row>
    <row r="3215" spans="1:30" x14ac:dyDescent="0.25">
      <c r="A3215" s="239">
        <v>1</v>
      </c>
      <c r="B3215" s="1748" t="s">
        <v>184</v>
      </c>
      <c r="C3215" s="1768"/>
      <c r="D3215" s="2648"/>
      <c r="E3215" s="429">
        <f>SUM(E3212:E3214)</f>
        <v>780</v>
      </c>
      <c r="F3215" s="1941">
        <f>SUM(F3212:F3214)</f>
        <v>130</v>
      </c>
      <c r="G3215" s="1941">
        <f>SUM(G3212:G3214)</f>
        <v>133</v>
      </c>
      <c r="H3215" s="38">
        <f t="shared" si="1361"/>
        <v>102.30769230769229</v>
      </c>
      <c r="I3215" s="2505">
        <f>SUM(K3215/E3215)</f>
        <v>7.9615384615384617</v>
      </c>
      <c r="J3215" s="2649">
        <f t="shared" si="1362"/>
        <v>7.9624060150375939</v>
      </c>
      <c r="K3215" s="1496">
        <f>SUM(K3212:K3214)</f>
        <v>6210</v>
      </c>
      <c r="L3215" s="1496">
        <f>SUM(L3212:L3214)</f>
        <v>1035</v>
      </c>
      <c r="M3215" s="1496">
        <f>SUM(M3212:M3214)</f>
        <v>1059</v>
      </c>
      <c r="N3215" s="1579">
        <f t="shared" si="1363"/>
        <v>102.31884057971014</v>
      </c>
      <c r="O3215" s="1496">
        <f>SUM(O3212:O3214)</f>
        <v>25.875</v>
      </c>
      <c r="P3215" s="1579">
        <f t="shared" si="1364"/>
        <v>245.56521739130434</v>
      </c>
      <c r="Q3215" s="572"/>
      <c r="R3215" s="572"/>
      <c r="S3215" s="1199"/>
      <c r="T3215" s="568"/>
      <c r="U3215" s="1086"/>
      <c r="V3215" s="568"/>
      <c r="W3215" s="568"/>
      <c r="X3215" s="568"/>
      <c r="Y3215" s="568"/>
      <c r="Z3215" s="568"/>
      <c r="AA3215" s="1945">
        <f>SUM(AA3212:AA3214)</f>
        <v>0</v>
      </c>
      <c r="AB3215" s="1199"/>
      <c r="AC3215" s="1460"/>
      <c r="AD3215" s="1475"/>
    </row>
    <row r="3216" spans="1:30" ht="29.25" x14ac:dyDescent="0.25">
      <c r="A3216" s="239">
        <v>1</v>
      </c>
      <c r="B3216" s="1664" t="s">
        <v>215</v>
      </c>
      <c r="C3216" s="1664"/>
      <c r="D3216" s="1665"/>
      <c r="E3216" s="429">
        <f>SUM(E3215,E3211)</f>
        <v>800</v>
      </c>
      <c r="F3216" s="1941">
        <f>SUM(F3215,F3211)</f>
        <v>133</v>
      </c>
      <c r="G3216" s="1906">
        <f>SUM(G3215,G3211)</f>
        <v>135</v>
      </c>
      <c r="H3216" s="1906">
        <f t="shared" si="1361"/>
        <v>101.50375939849626</v>
      </c>
      <c r="I3216" s="2505">
        <f>SUM(K3216/E3216)</f>
        <v>8.0374999999999996</v>
      </c>
      <c r="J3216" s="1771">
        <f t="shared" si="1362"/>
        <v>8.0222222222222221</v>
      </c>
      <c r="K3216" s="1906">
        <f>SUM(K3215,K3211)</f>
        <v>6430</v>
      </c>
      <c r="L3216" s="1906">
        <f>SUM(L3215,L3211)</f>
        <v>1072</v>
      </c>
      <c r="M3216" s="1906">
        <f>SUM(M3215,M3211)</f>
        <v>1083</v>
      </c>
      <c r="N3216" s="1579">
        <f t="shared" si="1363"/>
        <v>101.02611940298507</v>
      </c>
      <c r="O3216" s="1906">
        <f>SUM(O3215,O3211)</f>
        <v>26.608333333333334</v>
      </c>
      <c r="P3216" s="1579">
        <f t="shared" si="1364"/>
        <v>244.20920764171623</v>
      </c>
      <c r="Q3216" s="568">
        <v>14082.960772496001</v>
      </c>
      <c r="R3216" s="568">
        <v>14082.960772496001</v>
      </c>
      <c r="S3216" s="1204">
        <f t="shared" ref="S3216" si="1365">Q3216/12*$B$4+(R3216-Q3216)/11*1</f>
        <v>2347.1601287493336</v>
      </c>
      <c r="T3216" s="568">
        <f>Z3216-Y3216-V3216</f>
        <v>2299.7026599999999</v>
      </c>
      <c r="U3216" s="1086"/>
      <c r="V3216" s="568"/>
      <c r="W3216" s="568">
        <f>T3216-S3216</f>
        <v>-47.457468749333657</v>
      </c>
      <c r="X3216" s="568"/>
      <c r="Y3216" s="568">
        <v>-4.5561600000000002</v>
      </c>
      <c r="Z3216" s="622">
        <v>2295.1464999999998</v>
      </c>
      <c r="AA3216" s="1908">
        <f>SUM(AA3215,AA3211)</f>
        <v>0</v>
      </c>
      <c r="AB3216" s="1199"/>
      <c r="AC3216" s="1460"/>
      <c r="AD3216" s="1475"/>
    </row>
    <row r="3217" spans="1:30" x14ac:dyDescent="0.25">
      <c r="A3217" s="239">
        <v>1</v>
      </c>
      <c r="B3217" s="2650" t="s">
        <v>211</v>
      </c>
      <c r="C3217" s="1889"/>
      <c r="D3217" s="1003"/>
      <c r="E3217" s="480">
        <f>E3220</f>
        <v>4100</v>
      </c>
      <c r="F3217" s="1500">
        <f>ROUND(E3217/12*$B$4,0)</f>
        <v>683</v>
      </c>
      <c r="G3217" s="515">
        <f>G3220</f>
        <v>707</v>
      </c>
      <c r="H3217" s="1500">
        <f t="shared" si="1361"/>
        <v>103.51390922401171</v>
      </c>
      <c r="I3217" s="2514"/>
      <c r="J3217" s="2565"/>
      <c r="K3217" s="515"/>
      <c r="L3217" s="515"/>
      <c r="M3217" s="515"/>
      <c r="N3217" s="482"/>
      <c r="O3217" s="515"/>
      <c r="P3217" s="482"/>
      <c r="Q3217" s="570"/>
      <c r="R3217" s="570"/>
      <c r="S3217" s="612"/>
      <c r="T3217" s="570"/>
      <c r="U3217" s="1082"/>
      <c r="V3217" s="570"/>
      <c r="W3217" s="570"/>
      <c r="X3217" s="570"/>
      <c r="Y3217" s="570"/>
      <c r="Z3217" s="570"/>
      <c r="AA3217" s="1262">
        <f>AA3220</f>
        <v>0</v>
      </c>
      <c r="AB3217" s="566"/>
      <c r="AC3217" s="1460"/>
      <c r="AD3217" s="1475"/>
    </row>
    <row r="3218" spans="1:30" x14ac:dyDescent="0.25">
      <c r="A3218" s="239">
        <v>1</v>
      </c>
      <c r="B3218" s="2451" t="s">
        <v>212</v>
      </c>
      <c r="C3218" s="2522"/>
      <c r="D3218" s="1003"/>
      <c r="E3218" s="420">
        <f>E3220-E3219</f>
        <v>4098</v>
      </c>
      <c r="F3218" s="787">
        <f>ROUND(E3218/12*$B$4,0)</f>
        <v>683</v>
      </c>
      <c r="G3218" s="375">
        <f>G3220-G3219</f>
        <v>707</v>
      </c>
      <c r="H3218" s="787">
        <f t="shared" si="1361"/>
        <v>103.51390922401171</v>
      </c>
      <c r="I3218" s="2514"/>
      <c r="J3218" s="2565"/>
      <c r="K3218" s="515"/>
      <c r="L3218" s="515"/>
      <c r="M3218" s="515"/>
      <c r="N3218" s="482"/>
      <c r="O3218" s="515"/>
      <c r="P3218" s="482"/>
      <c r="Q3218" s="570"/>
      <c r="R3218" s="570"/>
      <c r="S3218" s="566"/>
      <c r="T3218" s="570"/>
      <c r="U3218" s="1082"/>
      <c r="V3218" s="570"/>
      <c r="W3218" s="570"/>
      <c r="X3218" s="570"/>
      <c r="Y3218" s="570"/>
      <c r="Z3218" s="570"/>
      <c r="AA3218" s="1295">
        <f>AA3220-AA3219</f>
        <v>0</v>
      </c>
      <c r="AB3218" s="566"/>
      <c r="AC3218" s="1460"/>
      <c r="AD3218" s="1475"/>
    </row>
    <row r="3219" spans="1:30" ht="30" x14ac:dyDescent="0.25">
      <c r="A3219" s="239">
        <v>1</v>
      </c>
      <c r="B3219" s="2451" t="s">
        <v>213</v>
      </c>
      <c r="C3219" s="2522"/>
      <c r="D3219" s="1002"/>
      <c r="E3219" s="2620">
        <v>2</v>
      </c>
      <c r="F3219" s="2621">
        <f>ROUND(E3219/12*$B$4,0)</f>
        <v>0</v>
      </c>
      <c r="G3219" s="785"/>
      <c r="H3219" s="787" t="e">
        <f t="shared" si="1361"/>
        <v>#DIV/0!</v>
      </c>
      <c r="I3219" s="2514"/>
      <c r="J3219" s="2565"/>
      <c r="K3219" s="515"/>
      <c r="L3219" s="515"/>
      <c r="M3219" s="785"/>
      <c r="N3219" s="270"/>
      <c r="O3219" s="515"/>
      <c r="P3219" s="270"/>
      <c r="Q3219" s="570"/>
      <c r="R3219" s="570"/>
      <c r="S3219" s="566"/>
      <c r="T3219" s="570"/>
      <c r="U3219" s="1082"/>
      <c r="V3219" s="570"/>
      <c r="W3219" s="570"/>
      <c r="X3219" s="570"/>
      <c r="Y3219" s="570"/>
      <c r="Z3219" s="570"/>
      <c r="AA3219" s="1318"/>
      <c r="AB3219" s="566"/>
      <c r="AC3219" s="1460"/>
      <c r="AD3219" s="1475"/>
    </row>
    <row r="3220" spans="1:30" ht="32.25" thickBot="1" x14ac:dyDescent="0.3">
      <c r="A3220" s="239">
        <v>1</v>
      </c>
      <c r="B3220" s="2652" t="s">
        <v>210</v>
      </c>
      <c r="C3220" s="2653"/>
      <c r="D3220" s="2074"/>
      <c r="E3220" s="2620">
        <v>4100</v>
      </c>
      <c r="F3220" s="787">
        <f>ROUND(E3220/12*$B$4,0)</f>
        <v>683</v>
      </c>
      <c r="G3220" s="785">
        <v>707</v>
      </c>
      <c r="H3220" s="484">
        <f t="shared" si="1361"/>
        <v>103.51390922401171</v>
      </c>
      <c r="I3220" s="2654"/>
      <c r="J3220" s="2655"/>
      <c r="K3220" s="2526"/>
      <c r="L3220" s="2526"/>
      <c r="M3220" s="1662"/>
      <c r="N3220" s="1477"/>
      <c r="O3220" s="2526"/>
      <c r="P3220" s="1477"/>
      <c r="Q3220" s="572">
        <v>8992.2690000000002</v>
      </c>
      <c r="R3220" s="572">
        <v>8992.2690000000002</v>
      </c>
      <c r="S3220" s="1190">
        <f t="shared" ref="S3220" si="1366">Q3220/12*$B$4+(R3220-Q3220)/11*1</f>
        <v>1498.7115000000001</v>
      </c>
      <c r="T3220" s="572">
        <f>Z3220-Y3220-V3220</f>
        <v>1498.7114999999999</v>
      </c>
      <c r="U3220" s="1658"/>
      <c r="V3220" s="572"/>
      <c r="W3220" s="572">
        <f>T3220-S3220</f>
        <v>0</v>
      </c>
      <c r="X3220" s="572"/>
      <c r="Y3220" s="572">
        <v>-13.194720000000002</v>
      </c>
      <c r="Z3220" s="572">
        <v>1485.5167799999999</v>
      </c>
      <c r="AA3220" s="1263"/>
      <c r="AB3220" s="1195"/>
      <c r="AC3220" s="1460"/>
      <c r="AD3220" s="1475"/>
    </row>
    <row r="3221" spans="1:30" ht="15.75" thickBot="1" x14ac:dyDescent="0.3">
      <c r="A3221" s="239">
        <v>1</v>
      </c>
      <c r="B3221" s="1913" t="s">
        <v>315</v>
      </c>
      <c r="C3221" s="2527"/>
      <c r="D3221" s="2527"/>
      <c r="E3221" s="1174"/>
      <c r="F3221" s="1175"/>
      <c r="G3221" s="1175"/>
      <c r="H3221" s="1175"/>
      <c r="I3221" s="1006"/>
      <c r="J3221" s="1006"/>
      <c r="K3221" s="1006"/>
      <c r="L3221" s="1006"/>
      <c r="M3221" s="1006">
        <f>SUM(M3216,M3156)</f>
        <v>2424</v>
      </c>
      <c r="N3221" s="1006"/>
      <c r="O3221" s="1006"/>
      <c r="P3221" s="1006"/>
      <c r="Q3221" s="576">
        <f t="shared" ref="Q3221:Z3221" si="1367">Q3220+Q3216+Q3208+Q3156</f>
        <v>106268.77605249599</v>
      </c>
      <c r="R3221" s="576">
        <f t="shared" ref="R3221" si="1368">R3220+R3216+R3208+R3156</f>
        <v>106268.77605249599</v>
      </c>
      <c r="S3221" s="1196">
        <f t="shared" si="1367"/>
        <v>18369.222708749337</v>
      </c>
      <c r="T3221" s="576">
        <f t="shared" si="1367"/>
        <v>18448.041830000002</v>
      </c>
      <c r="U3221" s="1087">
        <f t="shared" si="1367"/>
        <v>0</v>
      </c>
      <c r="V3221" s="576">
        <f t="shared" si="1367"/>
        <v>-1.7864</v>
      </c>
      <c r="W3221" s="576">
        <f t="shared" si="1367"/>
        <v>78.819121250666569</v>
      </c>
      <c r="X3221" s="576">
        <f t="shared" si="1367"/>
        <v>0</v>
      </c>
      <c r="Y3221" s="576">
        <f t="shared" si="1367"/>
        <v>-67.694109999999995</v>
      </c>
      <c r="Z3221" s="576">
        <f t="shared" si="1367"/>
        <v>18378.561320000001</v>
      </c>
      <c r="AA3221" s="1327"/>
      <c r="AB3221" s="1196">
        <f t="shared" ref="AB3221" si="1369">AB3220+AB3216+AB3208+AB3156</f>
        <v>0</v>
      </c>
      <c r="AC3221" s="1460"/>
      <c r="AD3221" s="1475"/>
    </row>
    <row r="3222" spans="1:30" ht="47.25" x14ac:dyDescent="0.25">
      <c r="A3222" s="239">
        <v>1</v>
      </c>
      <c r="B3222" s="2296" t="s">
        <v>480</v>
      </c>
      <c r="C3222" s="2107"/>
      <c r="D3222" s="2107"/>
      <c r="E3222" s="442"/>
      <c r="F3222" s="1158"/>
      <c r="G3222" s="1158"/>
      <c r="H3222" s="1158"/>
      <c r="I3222" s="1158"/>
      <c r="J3222" s="1158"/>
      <c r="K3222" s="1158"/>
      <c r="L3222" s="1158"/>
      <c r="M3222" s="1158"/>
      <c r="N3222" s="1158"/>
      <c r="O3222" s="1158"/>
      <c r="P3222" s="1158"/>
      <c r="Q3222" s="569"/>
      <c r="R3222" s="569"/>
      <c r="S3222" s="612"/>
      <c r="T3222" s="569"/>
      <c r="U3222" s="1085"/>
      <c r="V3222" s="569"/>
      <c r="W3222" s="569"/>
      <c r="X3222" s="569"/>
      <c r="Y3222" s="569"/>
      <c r="Z3222" s="569"/>
      <c r="AA3222" s="1317"/>
      <c r="AB3222" s="612"/>
      <c r="AC3222" s="1460"/>
      <c r="AD3222" s="1475"/>
    </row>
    <row r="3223" spans="1:30" x14ac:dyDescent="0.25">
      <c r="A3223" s="239">
        <v>1</v>
      </c>
      <c r="B3223" s="1903" t="s">
        <v>5</v>
      </c>
      <c r="C3223" s="1904"/>
      <c r="D3223" s="1903"/>
      <c r="E3223" s="422"/>
      <c r="F3223" s="2502"/>
      <c r="G3223" s="2502"/>
      <c r="H3223" s="2502"/>
      <c r="I3223" s="2502"/>
      <c r="J3223" s="2502"/>
      <c r="K3223" s="2558"/>
      <c r="L3223" s="2558"/>
      <c r="M3223" s="2558"/>
      <c r="N3223" s="2558"/>
      <c r="O3223" s="2558"/>
      <c r="P3223" s="2558"/>
      <c r="Q3223" s="570"/>
      <c r="R3223" s="570"/>
      <c r="S3223" s="566"/>
      <c r="T3223" s="570"/>
      <c r="U3223" s="1082"/>
      <c r="V3223" s="570"/>
      <c r="W3223" s="570"/>
      <c r="X3223" s="570"/>
      <c r="Y3223" s="570"/>
      <c r="Z3223" s="570"/>
      <c r="AA3223" s="2559"/>
      <c r="AB3223" s="566"/>
      <c r="AC3223" s="1460"/>
      <c r="AD3223" s="1475"/>
    </row>
    <row r="3224" spans="1:30" x14ac:dyDescent="0.25">
      <c r="B3224" s="3" t="s">
        <v>391</v>
      </c>
      <c r="C3224" s="1473" t="s">
        <v>276</v>
      </c>
      <c r="D3224" s="3">
        <v>340</v>
      </c>
      <c r="E3224" s="422">
        <v>158</v>
      </c>
      <c r="F3224" s="213">
        <f>ROUND(E3224/12*$B$4,0)</f>
        <v>26</v>
      </c>
      <c r="G3224" s="213">
        <v>21</v>
      </c>
      <c r="H3224" s="213">
        <f>G3224/F3224*100</f>
        <v>80.769230769230774</v>
      </c>
      <c r="I3224" s="2503">
        <v>6.1</v>
      </c>
      <c r="J3224" s="269">
        <f t="shared" ref="J3224:J3229" si="1370">M3224/G3224</f>
        <v>9.9523809523809526</v>
      </c>
      <c r="K3224" s="270">
        <f>ROUND(E3224*I3224,0)</f>
        <v>964</v>
      </c>
      <c r="L3224" s="270">
        <f>K3224/7*4</f>
        <v>550.85714285714289</v>
      </c>
      <c r="M3224" s="270">
        <v>209</v>
      </c>
      <c r="N3224" s="270">
        <f t="shared" ref="N3224:N3229" si="1371">M3224/L3224*100</f>
        <v>37.940871369294605</v>
      </c>
      <c r="O3224" s="270">
        <f>ROUND(K3224/D3224,0)</f>
        <v>3</v>
      </c>
      <c r="P3224" s="270">
        <f t="shared" ref="P3224:P3229" si="1372">M3224/$B$4*12/O3224</f>
        <v>418</v>
      </c>
      <c r="Q3224" s="570"/>
      <c r="R3224" s="570"/>
      <c r="S3224" s="566"/>
      <c r="T3224" s="570"/>
      <c r="U3224" s="1082"/>
      <c r="V3224" s="570"/>
      <c r="W3224" s="570"/>
      <c r="X3224" s="570"/>
      <c r="Y3224" s="570"/>
      <c r="Z3224" s="570"/>
      <c r="AA3224" s="2559"/>
      <c r="AB3224" s="566"/>
      <c r="AC3224" s="1460"/>
      <c r="AD3224" s="1475"/>
    </row>
    <row r="3225" spans="1:30" x14ac:dyDescent="0.25">
      <c r="A3225" s="239">
        <v>1</v>
      </c>
      <c r="B3225" s="3" t="s">
        <v>24</v>
      </c>
      <c r="C3225" s="1473" t="s">
        <v>276</v>
      </c>
      <c r="D3225" s="3">
        <v>340</v>
      </c>
      <c r="E3225" s="422">
        <v>900</v>
      </c>
      <c r="F3225" s="213">
        <f>ROUND(E3225/12*$B$4,0)</f>
        <v>150</v>
      </c>
      <c r="G3225" s="213">
        <v>28</v>
      </c>
      <c r="H3225" s="213">
        <f>G3225/F3225*100</f>
        <v>18.666666666666668</v>
      </c>
      <c r="I3225" s="2503">
        <v>10</v>
      </c>
      <c r="J3225" s="269">
        <f t="shared" si="1370"/>
        <v>5</v>
      </c>
      <c r="K3225" s="270">
        <f>ROUND(E3225*I3225,0)</f>
        <v>9000</v>
      </c>
      <c r="L3225" s="270">
        <f>ROUND(K3225/12*$B$4,0)</f>
        <v>1500</v>
      </c>
      <c r="M3225" s="270">
        <v>140</v>
      </c>
      <c r="N3225" s="270">
        <f t="shared" si="1371"/>
        <v>9.3333333333333339</v>
      </c>
      <c r="O3225" s="270">
        <f>ROUND(K3225/D3225,0)</f>
        <v>26</v>
      </c>
      <c r="P3225" s="270">
        <f t="shared" si="1372"/>
        <v>32.307692307692307</v>
      </c>
      <c r="Q3225" s="570"/>
      <c r="R3225" s="570"/>
      <c r="S3225" s="566"/>
      <c r="T3225" s="570"/>
      <c r="U3225" s="1082"/>
      <c r="V3225" s="570"/>
      <c r="W3225" s="570"/>
      <c r="X3225" s="570"/>
      <c r="Y3225" s="570"/>
      <c r="Z3225" s="570"/>
      <c r="AA3225" s="1291"/>
      <c r="AB3225" s="566"/>
      <c r="AC3225" s="1460"/>
      <c r="AD3225" s="1475"/>
    </row>
    <row r="3226" spans="1:30" x14ac:dyDescent="0.25">
      <c r="A3226" s="239">
        <v>1</v>
      </c>
      <c r="B3226" s="3" t="s">
        <v>9</v>
      </c>
      <c r="C3226" s="1473" t="s">
        <v>276</v>
      </c>
      <c r="D3226" s="3">
        <v>340</v>
      </c>
      <c r="E3226" s="422">
        <v>896</v>
      </c>
      <c r="F3226" s="213">
        <f>ROUND(E3226/12*$B$4,0)</f>
        <v>149</v>
      </c>
      <c r="G3226" s="213">
        <v>0</v>
      </c>
      <c r="H3226" s="213"/>
      <c r="I3226" s="2503">
        <v>9.6999999999999993</v>
      </c>
      <c r="J3226" s="269" t="e">
        <f t="shared" si="1370"/>
        <v>#DIV/0!</v>
      </c>
      <c r="K3226" s="270">
        <f>ROUND(E3226*I3226,0)</f>
        <v>8691</v>
      </c>
      <c r="L3226" s="270">
        <f>ROUND(K3226/12*$B$4,0)</f>
        <v>1449</v>
      </c>
      <c r="M3226" s="270"/>
      <c r="N3226" s="270">
        <f t="shared" si="1371"/>
        <v>0</v>
      </c>
      <c r="O3226" s="270">
        <f>ROUND(K3226/D3226,0)</f>
        <v>26</v>
      </c>
      <c r="P3226" s="270">
        <f t="shared" si="1372"/>
        <v>0</v>
      </c>
      <c r="Q3226" s="570"/>
      <c r="R3226" s="570"/>
      <c r="S3226" s="566"/>
      <c r="T3226" s="570"/>
      <c r="U3226" s="1082"/>
      <c r="V3226" s="570"/>
      <c r="W3226" s="570"/>
      <c r="X3226" s="570"/>
      <c r="Y3226" s="570"/>
      <c r="Z3226" s="570"/>
      <c r="AA3226" s="1291"/>
      <c r="AB3226" s="566"/>
      <c r="AC3226" s="1460"/>
      <c r="AD3226" s="1475"/>
    </row>
    <row r="3227" spans="1:30" x14ac:dyDescent="0.25">
      <c r="A3227" s="239">
        <v>1</v>
      </c>
      <c r="B3227" s="3" t="s">
        <v>71</v>
      </c>
      <c r="C3227" s="1473" t="s">
        <v>276</v>
      </c>
      <c r="D3227" s="3">
        <v>340</v>
      </c>
      <c r="E3227" s="422">
        <v>414</v>
      </c>
      <c r="F3227" s="213">
        <f>ROUND(E3227/12*$B$4,0)</f>
        <v>69</v>
      </c>
      <c r="G3227" s="213">
        <v>327</v>
      </c>
      <c r="H3227" s="213">
        <f>G3227/F3227*100</f>
        <v>473.91304347826082</v>
      </c>
      <c r="I3227" s="2503">
        <v>8.6999999999999993</v>
      </c>
      <c r="J3227" s="269">
        <f t="shared" si="1370"/>
        <v>9.3669724770642198</v>
      </c>
      <c r="K3227" s="270">
        <f>ROUND(E3227*I3227,0)</f>
        <v>3602</v>
      </c>
      <c r="L3227" s="270">
        <f>ROUND(K3227/12*$B$4,0)</f>
        <v>600</v>
      </c>
      <c r="M3227" s="270">
        <v>3063</v>
      </c>
      <c r="N3227" s="270">
        <f t="shared" si="1371"/>
        <v>510.50000000000006</v>
      </c>
      <c r="O3227" s="270">
        <f>ROUND(K3227/D3227,0)</f>
        <v>11</v>
      </c>
      <c r="P3227" s="270">
        <f t="shared" si="1372"/>
        <v>1670.7272727272727</v>
      </c>
      <c r="Q3227" s="570"/>
      <c r="R3227" s="570"/>
      <c r="S3227" s="566"/>
      <c r="T3227" s="570"/>
      <c r="U3227" s="1082"/>
      <c r="V3227" s="570"/>
      <c r="W3227" s="570"/>
      <c r="X3227" s="570"/>
      <c r="Y3227" s="570"/>
      <c r="Z3227" s="570"/>
      <c r="AA3227" s="1291"/>
      <c r="AB3227" s="566"/>
      <c r="AC3227" s="1460"/>
      <c r="AD3227" s="1475"/>
    </row>
    <row r="3228" spans="1:30" x14ac:dyDescent="0.25">
      <c r="A3228" s="239">
        <v>1</v>
      </c>
      <c r="B3228" s="2047" t="s">
        <v>72</v>
      </c>
      <c r="C3228" s="1473" t="s">
        <v>276</v>
      </c>
      <c r="D3228" s="2047">
        <v>330</v>
      </c>
      <c r="E3228" s="423">
        <v>170</v>
      </c>
      <c r="F3228" s="213">
        <f>ROUND(E3228/12*$B$4,0)</f>
        <v>28</v>
      </c>
      <c r="G3228" s="219">
        <v>98</v>
      </c>
      <c r="H3228" s="219">
        <f>G3228/F3228*100</f>
        <v>350</v>
      </c>
      <c r="I3228" s="2504">
        <v>9.4</v>
      </c>
      <c r="J3228" s="1485">
        <f t="shared" si="1370"/>
        <v>8.591836734693878</v>
      </c>
      <c r="K3228" s="482">
        <f>ROUND(E3228*I3228,0)</f>
        <v>1598</v>
      </c>
      <c r="L3228" s="482">
        <f>ROUND(K3228/12*$B$4,0)</f>
        <v>266</v>
      </c>
      <c r="M3228" s="482">
        <v>842</v>
      </c>
      <c r="N3228" s="482">
        <f t="shared" si="1371"/>
        <v>316.54135338345861</v>
      </c>
      <c r="O3228" s="482">
        <f>ROUND(K3228/D3228,0)</f>
        <v>5</v>
      </c>
      <c r="P3228" s="482">
        <f t="shared" si="1372"/>
        <v>1010.4</v>
      </c>
      <c r="Q3228" s="571"/>
      <c r="R3228" s="571"/>
      <c r="S3228" s="1197"/>
      <c r="T3228" s="571"/>
      <c r="U3228" s="1507"/>
      <c r="V3228" s="571"/>
      <c r="W3228" s="571"/>
      <c r="X3228" s="571"/>
      <c r="Y3228" s="571"/>
      <c r="Z3228" s="571"/>
      <c r="AA3228" s="1481"/>
      <c r="AB3228" s="1194"/>
      <c r="AC3228" s="1460"/>
      <c r="AD3228" s="1475"/>
    </row>
    <row r="3229" spans="1:30" ht="29.25" x14ac:dyDescent="0.25">
      <c r="A3229" s="239">
        <v>1</v>
      </c>
      <c r="B3229" s="2055" t="s">
        <v>7</v>
      </c>
      <c r="C3229" s="2560"/>
      <c r="D3229" s="2055"/>
      <c r="E3229" s="429">
        <f>SUM(E3224:E3228)</f>
        <v>2538</v>
      </c>
      <c r="F3229" s="1941">
        <f>SUM(F3224:F3228)</f>
        <v>422</v>
      </c>
      <c r="G3229" s="1941">
        <f>SUM(G3224:G3228)</f>
        <v>474</v>
      </c>
      <c r="H3229" s="1941">
        <f>G3229/F3229*100</f>
        <v>112.32227488151658</v>
      </c>
      <c r="I3229" s="8">
        <f>L3229/F3229</f>
        <v>10.345633039945836</v>
      </c>
      <c r="J3229" s="8">
        <f t="shared" si="1370"/>
        <v>8.9746835443037973</v>
      </c>
      <c r="K3229" s="1941">
        <f>SUM(K3224:K3228)</f>
        <v>23855</v>
      </c>
      <c r="L3229" s="1941">
        <f>SUM(L3224:L3228)</f>
        <v>4365.8571428571431</v>
      </c>
      <c r="M3229" s="1941">
        <f>SUM(M3224:M3228)</f>
        <v>4254</v>
      </c>
      <c r="N3229" s="1496">
        <f t="shared" si="1371"/>
        <v>97.437911063119657</v>
      </c>
      <c r="O3229" s="1941">
        <f>SUM(O3224:O3228)</f>
        <v>71</v>
      </c>
      <c r="P3229" s="1496">
        <f t="shared" si="1372"/>
        <v>359.49295774647885</v>
      </c>
      <c r="Q3229" s="568">
        <v>65021.318347623914</v>
      </c>
      <c r="R3229" s="568">
        <v>65021.318347623914</v>
      </c>
      <c r="S3229" s="2718">
        <f t="shared" ref="S3229" si="1373">Q3229/12*$B$4+(R3229-Q3229)/11*1</f>
        <v>10836.886391270653</v>
      </c>
      <c r="T3229" s="568">
        <f>Z3229-Y3229-V3229</f>
        <v>11349.81732</v>
      </c>
      <c r="U3229" s="1086"/>
      <c r="V3229" s="568">
        <v>-45.276989999999998</v>
      </c>
      <c r="W3229" s="568">
        <f>T3229-S3229</f>
        <v>512.93092872934722</v>
      </c>
      <c r="X3229" s="568"/>
      <c r="Y3229" s="568">
        <v>0</v>
      </c>
      <c r="Z3229" s="568">
        <v>11304.54033</v>
      </c>
      <c r="AA3229" s="1945">
        <f>SUM(AA3224:AA3228)</f>
        <v>0</v>
      </c>
      <c r="AB3229" s="1199"/>
      <c r="AC3229" s="1460"/>
      <c r="AD3229" s="1475"/>
    </row>
    <row r="3230" spans="1:30" x14ac:dyDescent="0.25">
      <c r="A3230" s="239">
        <v>1</v>
      </c>
      <c r="B3230" s="2435" t="s">
        <v>14</v>
      </c>
      <c r="C3230" s="2435"/>
      <c r="D3230" s="210"/>
      <c r="E3230" s="430"/>
      <c r="F3230" s="1895"/>
      <c r="G3230" s="1895"/>
      <c r="H3230" s="1895"/>
      <c r="I3230" s="2506"/>
      <c r="J3230" s="2506"/>
      <c r="K3230" s="1895"/>
      <c r="L3230" s="1895"/>
      <c r="M3230" s="1895"/>
      <c r="N3230" s="1895"/>
      <c r="O3230" s="1895"/>
      <c r="P3230" s="1895"/>
      <c r="Q3230" s="569"/>
      <c r="R3230" s="569"/>
      <c r="S3230" s="612">
        <f>Q3230/12*$B$4</f>
        <v>0</v>
      </c>
      <c r="T3230" s="569"/>
      <c r="U3230" s="1085"/>
      <c r="V3230" s="569"/>
      <c r="W3230" s="569"/>
      <c r="X3230" s="569"/>
      <c r="Y3230" s="569"/>
      <c r="Z3230" s="569"/>
      <c r="AA3230" s="1923"/>
      <c r="AB3230" s="612"/>
      <c r="AC3230" s="1460"/>
      <c r="AD3230" s="1475"/>
    </row>
    <row r="3231" spans="1:30" x14ac:dyDescent="0.25">
      <c r="A3231" s="239">
        <v>1</v>
      </c>
      <c r="B3231" s="721" t="s">
        <v>385</v>
      </c>
      <c r="C3231" s="2048"/>
      <c r="D3231" s="2063"/>
      <c r="E3231" s="459"/>
      <c r="F3231" s="787"/>
      <c r="G3231" s="787"/>
      <c r="H3231" s="787"/>
      <c r="I3231" s="1150"/>
      <c r="J3231" s="1150"/>
      <c r="K3231" s="1863"/>
      <c r="L3231" s="1863"/>
      <c r="M3231" s="1863"/>
      <c r="N3231" s="1863"/>
      <c r="O3231" s="1863"/>
      <c r="P3231" s="1863"/>
      <c r="Q3231" s="570">
        <v>154582.32847000001</v>
      </c>
      <c r="R3231" s="570">
        <v>154582.32847000001</v>
      </c>
      <c r="S3231" s="3679">
        <f>(Q3231-3631.61777)/12*$B$4+3631.61777+(R3231-Q3231)/11*1</f>
        <v>28790.069553333335</v>
      </c>
      <c r="T3231" s="570">
        <f>Z3231-Y3231-V3231</f>
        <v>28479.573530000001</v>
      </c>
      <c r="U3231" s="1082"/>
      <c r="V3231" s="570">
        <v>-0.14057</v>
      </c>
      <c r="W3231" s="570">
        <f>T3231-S3231</f>
        <v>-310.49602333333314</v>
      </c>
      <c r="X3231" s="570"/>
      <c r="Y3231" s="570">
        <v>-1.8151199999999998</v>
      </c>
      <c r="Z3231" s="570">
        <v>28477.617840000003</v>
      </c>
      <c r="AA3231" s="1262"/>
      <c r="AB3231" s="566"/>
      <c r="AC3231" s="1460"/>
      <c r="AD3231" s="1475"/>
    </row>
    <row r="3232" spans="1:30" x14ac:dyDescent="0.25">
      <c r="A3232" s="239">
        <v>1</v>
      </c>
      <c r="B3232" s="721" t="s">
        <v>330</v>
      </c>
      <c r="C3232" s="2048"/>
      <c r="D3232" s="2063"/>
      <c r="E3232" s="459"/>
      <c r="F3232" s="787"/>
      <c r="G3232" s="787"/>
      <c r="H3232" s="787"/>
      <c r="I3232" s="1150"/>
      <c r="J3232" s="1150"/>
      <c r="K3232" s="1863"/>
      <c r="L3232" s="1863"/>
      <c r="M3232" s="1863"/>
      <c r="N3232" s="1863"/>
      <c r="O3232" s="1863"/>
      <c r="P3232" s="1863"/>
      <c r="Q3232" s="570">
        <v>29420.145960000002</v>
      </c>
      <c r="R3232" s="570">
        <v>29420.145960000002</v>
      </c>
      <c r="S3232" s="1190">
        <f t="shared" ref="S3232" si="1374">Q3232/12*$B$4+(R3232-Q3232)/11*1</f>
        <v>4903.3576600000006</v>
      </c>
      <c r="T3232" s="570">
        <f>Z3232-Y3232-V3232</f>
        <v>4903.3576600000006</v>
      </c>
      <c r="U3232" s="1082"/>
      <c r="V3232" s="570"/>
      <c r="W3232" s="570">
        <f>T3232-S3232</f>
        <v>0</v>
      </c>
      <c r="X3232" s="570"/>
      <c r="Y3232" s="570">
        <v>0</v>
      </c>
      <c r="Z3232" s="570">
        <v>4903.3576600000006</v>
      </c>
      <c r="AA3232" s="1262"/>
      <c r="AB3232" s="566"/>
      <c r="AC3232" s="1460"/>
      <c r="AD3232" s="1475"/>
    </row>
    <row r="3233" spans="1:30" ht="29.25" x14ac:dyDescent="0.25">
      <c r="A3233" s="239">
        <v>1</v>
      </c>
      <c r="B3233" s="722" t="s">
        <v>294</v>
      </c>
      <c r="C3233" s="680"/>
      <c r="D3233" s="4"/>
      <c r="E3233" s="869">
        <f>E3235+E3236+E3237+E3238+E3240</f>
        <v>50248</v>
      </c>
      <c r="F3233" s="1052">
        <f>F3235+F3236+F3237+F3238+F3240</f>
        <v>8374</v>
      </c>
      <c r="G3233" s="1052">
        <f>G3235+G3236+G3237+G3238+G3240</f>
        <v>1212</v>
      </c>
      <c r="H3233" s="211">
        <f>G3233/F3233*100</f>
        <v>14.473369954621448</v>
      </c>
      <c r="I3233" s="1902"/>
      <c r="J3233" s="1902"/>
      <c r="K3233" s="211"/>
      <c r="L3233" s="211"/>
      <c r="M3233" s="211"/>
      <c r="N3233" s="211"/>
      <c r="O3233" s="211"/>
      <c r="P3233" s="211"/>
      <c r="Q3233" s="570"/>
      <c r="R3233" s="570"/>
      <c r="S3233" s="566"/>
      <c r="T3233" s="570"/>
      <c r="U3233" s="1082"/>
      <c r="V3233" s="570"/>
      <c r="W3233" s="570"/>
      <c r="X3233" s="570"/>
      <c r="Y3233" s="570"/>
      <c r="Z3233" s="570"/>
      <c r="AA3233" s="1279">
        <f>AA3235+AA3236+AA3237+AA3238+AA3240</f>
        <v>0</v>
      </c>
      <c r="AB3233" s="566"/>
      <c r="AC3233" s="1460"/>
      <c r="AD3233" s="1475"/>
    </row>
    <row r="3234" spans="1:30" ht="30" x14ac:dyDescent="0.25">
      <c r="A3234" s="239">
        <v>1</v>
      </c>
      <c r="B3234" s="517" t="s">
        <v>205</v>
      </c>
      <c r="C3234" s="680"/>
      <c r="D3234" s="4"/>
      <c r="E3234" s="869"/>
      <c r="F3234" s="368"/>
      <c r="G3234" s="368"/>
      <c r="H3234" s="244"/>
      <c r="I3234" s="1902"/>
      <c r="J3234" s="1902"/>
      <c r="K3234" s="211"/>
      <c r="L3234" s="211"/>
      <c r="M3234" s="211"/>
      <c r="N3234" s="211"/>
      <c r="O3234" s="211"/>
      <c r="P3234" s="211"/>
      <c r="Q3234" s="570"/>
      <c r="R3234" s="570"/>
      <c r="S3234" s="566"/>
      <c r="T3234" s="570"/>
      <c r="U3234" s="1082"/>
      <c r="V3234" s="570"/>
      <c r="W3234" s="570"/>
      <c r="X3234" s="570"/>
      <c r="Y3234" s="570"/>
      <c r="Z3234" s="570"/>
      <c r="AA3234" s="1275"/>
      <c r="AB3234" s="566"/>
      <c r="AC3234" s="1460"/>
      <c r="AD3234" s="1475"/>
    </row>
    <row r="3235" spans="1:30" ht="30" x14ac:dyDescent="0.25">
      <c r="A3235" s="239">
        <v>1</v>
      </c>
      <c r="B3235" s="517" t="s">
        <v>206</v>
      </c>
      <c r="C3235" s="680"/>
      <c r="D3235" s="4"/>
      <c r="E3235" s="525">
        <v>9000</v>
      </c>
      <c r="F3235" s="368">
        <f t="shared" ref="F3235:F3240" si="1375">ROUND(E3235/12*$B$4,0)</f>
        <v>1500</v>
      </c>
      <c r="G3235" s="368">
        <v>223</v>
      </c>
      <c r="H3235" s="244">
        <f>G3235/F3235*100</f>
        <v>14.866666666666667</v>
      </c>
      <c r="I3235" s="1902"/>
      <c r="J3235" s="1902"/>
      <c r="K3235" s="211"/>
      <c r="L3235" s="211"/>
      <c r="M3235" s="211"/>
      <c r="N3235" s="211"/>
      <c r="O3235" s="211"/>
      <c r="P3235" s="211"/>
      <c r="Q3235" s="570"/>
      <c r="R3235" s="570"/>
      <c r="S3235" s="566"/>
      <c r="T3235" s="570"/>
      <c r="U3235" s="1082"/>
      <c r="V3235" s="570"/>
      <c r="W3235" s="570"/>
      <c r="X3235" s="570"/>
      <c r="Y3235" s="570"/>
      <c r="Z3235" s="570"/>
      <c r="AA3235" s="1275"/>
      <c r="AB3235" s="566"/>
      <c r="AC3235" s="1460"/>
      <c r="AD3235" s="1475"/>
    </row>
    <row r="3236" spans="1:30" ht="30" x14ac:dyDescent="0.25">
      <c r="A3236" s="239">
        <v>1</v>
      </c>
      <c r="B3236" s="723" t="s">
        <v>558</v>
      </c>
      <c r="C3236" s="680"/>
      <c r="D3236" s="4"/>
      <c r="E3236" s="525">
        <v>14000</v>
      </c>
      <c r="F3236" s="368">
        <f t="shared" si="1375"/>
        <v>2333</v>
      </c>
      <c r="G3236" s="368">
        <v>108</v>
      </c>
      <c r="H3236" s="244">
        <f>G3236/F3236*100</f>
        <v>4.6292327475353616</v>
      </c>
      <c r="I3236" s="1902"/>
      <c r="J3236" s="1902"/>
      <c r="K3236" s="211"/>
      <c r="L3236" s="211"/>
      <c r="M3236" s="211"/>
      <c r="N3236" s="211"/>
      <c r="O3236" s="211"/>
      <c r="P3236" s="211"/>
      <c r="Q3236" s="570"/>
      <c r="R3236" s="570"/>
      <c r="S3236" s="566"/>
      <c r="T3236" s="570"/>
      <c r="U3236" s="1082"/>
      <c r="V3236" s="570"/>
      <c r="W3236" s="570"/>
      <c r="X3236" s="570"/>
      <c r="Y3236" s="570"/>
      <c r="Z3236" s="570"/>
      <c r="AA3236" s="1275"/>
      <c r="AB3236" s="566"/>
      <c r="AC3236" s="1460"/>
      <c r="AD3236" s="1475"/>
    </row>
    <row r="3237" spans="1:30" ht="75" x14ac:dyDescent="0.25">
      <c r="A3237" s="239">
        <v>1</v>
      </c>
      <c r="B3237" s="518" t="s">
        <v>296</v>
      </c>
      <c r="C3237" s="680"/>
      <c r="D3237" s="4"/>
      <c r="E3237" s="525">
        <v>5000</v>
      </c>
      <c r="F3237" s="368">
        <f t="shared" si="1375"/>
        <v>833</v>
      </c>
      <c r="G3237" s="368"/>
      <c r="H3237" s="244">
        <f>G3237/F3237*100</f>
        <v>0</v>
      </c>
      <c r="I3237" s="1902"/>
      <c r="J3237" s="1902"/>
      <c r="K3237" s="211"/>
      <c r="L3237" s="211"/>
      <c r="M3237" s="211"/>
      <c r="N3237" s="211"/>
      <c r="O3237" s="211"/>
      <c r="P3237" s="211"/>
      <c r="Q3237" s="570"/>
      <c r="R3237" s="570"/>
      <c r="S3237" s="566"/>
      <c r="T3237" s="570"/>
      <c r="U3237" s="1082"/>
      <c r="V3237" s="570"/>
      <c r="W3237" s="570"/>
      <c r="X3237" s="570"/>
      <c r="Y3237" s="570"/>
      <c r="Z3237" s="570"/>
      <c r="AA3237" s="1275"/>
      <c r="AB3237" s="566"/>
      <c r="AC3237" s="1460"/>
      <c r="AD3237" s="1475"/>
    </row>
    <row r="3238" spans="1:30" ht="60" x14ac:dyDescent="0.25">
      <c r="A3238" s="239">
        <v>1</v>
      </c>
      <c r="B3238" s="518" t="s">
        <v>310</v>
      </c>
      <c r="C3238" s="680"/>
      <c r="D3238" s="4"/>
      <c r="E3238" s="525">
        <v>17500</v>
      </c>
      <c r="F3238" s="368">
        <f t="shared" si="1375"/>
        <v>2917</v>
      </c>
      <c r="G3238" s="368">
        <v>801</v>
      </c>
      <c r="H3238" s="244">
        <f>G3238/F3238*100</f>
        <v>27.459718889269798</v>
      </c>
      <c r="I3238" s="1902"/>
      <c r="J3238" s="1902"/>
      <c r="K3238" s="211"/>
      <c r="L3238" s="211"/>
      <c r="M3238" s="211"/>
      <c r="N3238" s="211"/>
      <c r="O3238" s="211"/>
      <c r="P3238" s="211"/>
      <c r="Q3238" s="570"/>
      <c r="R3238" s="570"/>
      <c r="S3238" s="566"/>
      <c r="T3238" s="570"/>
      <c r="U3238" s="1082"/>
      <c r="V3238" s="570"/>
      <c r="W3238" s="570"/>
      <c r="X3238" s="570"/>
      <c r="Y3238" s="570"/>
      <c r="Z3238" s="570"/>
      <c r="AA3238" s="1275"/>
      <c r="AB3238" s="566"/>
      <c r="AC3238" s="1460"/>
      <c r="AD3238" s="1475"/>
    </row>
    <row r="3239" spans="1:30" s="2716" customFormat="1" ht="105" x14ac:dyDescent="0.25">
      <c r="B3239" s="518" t="s">
        <v>540</v>
      </c>
      <c r="C3239" s="680"/>
      <c r="D3239" s="4"/>
      <c r="E3239" s="525">
        <v>12000</v>
      </c>
      <c r="F3239" s="368">
        <f t="shared" si="1375"/>
        <v>2000</v>
      </c>
      <c r="G3239" s="368"/>
      <c r="H3239" s="244"/>
      <c r="I3239" s="1902"/>
      <c r="J3239" s="1902"/>
      <c r="K3239" s="211"/>
      <c r="L3239" s="211"/>
      <c r="M3239" s="211"/>
      <c r="N3239" s="211"/>
      <c r="O3239" s="211"/>
      <c r="P3239" s="211"/>
      <c r="Q3239" s="570"/>
      <c r="R3239" s="570"/>
      <c r="S3239" s="566"/>
      <c r="T3239" s="570"/>
      <c r="U3239" s="1082"/>
      <c r="V3239" s="570"/>
      <c r="W3239" s="570"/>
      <c r="X3239" s="570"/>
      <c r="Y3239" s="570"/>
      <c r="Z3239" s="570"/>
      <c r="AA3239" s="1275"/>
      <c r="AB3239" s="566"/>
      <c r="AC3239" s="1460"/>
      <c r="AD3239" s="1475"/>
    </row>
    <row r="3240" spans="1:30" ht="30" x14ac:dyDescent="0.25">
      <c r="B3240" s="518" t="s">
        <v>383</v>
      </c>
      <c r="C3240" s="680"/>
      <c r="D3240" s="4"/>
      <c r="E3240" s="525">
        <v>4748</v>
      </c>
      <c r="F3240" s="368">
        <f t="shared" si="1375"/>
        <v>791</v>
      </c>
      <c r="G3240" s="368">
        <v>80</v>
      </c>
      <c r="H3240" s="244"/>
      <c r="I3240" s="1902"/>
      <c r="J3240" s="1902"/>
      <c r="K3240" s="211"/>
      <c r="L3240" s="211"/>
      <c r="M3240" s="211"/>
      <c r="N3240" s="211"/>
      <c r="O3240" s="211"/>
      <c r="P3240" s="211"/>
      <c r="Q3240" s="570"/>
      <c r="R3240" s="570"/>
      <c r="S3240" s="566"/>
      <c r="T3240" s="570"/>
      <c r="U3240" s="1082"/>
      <c r="V3240" s="570"/>
      <c r="W3240" s="570"/>
      <c r="X3240" s="570"/>
      <c r="Y3240" s="570"/>
      <c r="Z3240" s="570"/>
      <c r="AA3240" s="1275"/>
      <c r="AB3240" s="566"/>
      <c r="AC3240" s="1460"/>
      <c r="AD3240" s="1475"/>
    </row>
    <row r="3241" spans="1:30" ht="29.25" x14ac:dyDescent="0.25">
      <c r="A3241" s="239">
        <v>1</v>
      </c>
      <c r="B3241" s="485" t="s">
        <v>135</v>
      </c>
      <c r="C3241" s="680"/>
      <c r="D3241" s="4"/>
      <c r="E3241" s="869">
        <f>E3242</f>
        <v>85000</v>
      </c>
      <c r="F3241" s="1052">
        <f>F3242</f>
        <v>14167</v>
      </c>
      <c r="G3241" s="1052">
        <f>G3242</f>
        <v>4089</v>
      </c>
      <c r="H3241" s="211">
        <f>G3241/F3241*100</f>
        <v>28.862850285875624</v>
      </c>
      <c r="I3241" s="1902"/>
      <c r="J3241" s="1902"/>
      <c r="K3241" s="211"/>
      <c r="L3241" s="211"/>
      <c r="M3241" s="211"/>
      <c r="N3241" s="211"/>
      <c r="O3241" s="211"/>
      <c r="P3241" s="211"/>
      <c r="Q3241" s="570"/>
      <c r="R3241" s="570"/>
      <c r="S3241" s="566"/>
      <c r="T3241" s="570"/>
      <c r="U3241" s="1082"/>
      <c r="V3241" s="570"/>
      <c r="W3241" s="570"/>
      <c r="X3241" s="570"/>
      <c r="Y3241" s="570"/>
      <c r="Z3241" s="570"/>
      <c r="AA3241" s="1279">
        <f>AA3242</f>
        <v>0</v>
      </c>
      <c r="AB3241" s="566"/>
      <c r="AC3241" s="1460"/>
      <c r="AD3241" s="1475"/>
    </row>
    <row r="3242" spans="1:30" x14ac:dyDescent="0.25">
      <c r="A3242" s="239">
        <v>1</v>
      </c>
      <c r="B3242" s="292" t="s">
        <v>240</v>
      </c>
      <c r="C3242" s="680"/>
      <c r="D3242" s="4"/>
      <c r="E3242" s="525">
        <v>85000</v>
      </c>
      <c r="F3242" s="368">
        <f>ROUND(E3242/12*$B$4,0)</f>
        <v>14167</v>
      </c>
      <c r="G3242" s="368">
        <v>4089</v>
      </c>
      <c r="H3242" s="244">
        <f>G3242/F3242*100</f>
        <v>28.862850285875624</v>
      </c>
      <c r="I3242" s="1902"/>
      <c r="J3242" s="1902"/>
      <c r="K3242" s="211"/>
      <c r="L3242" s="211"/>
      <c r="M3242" s="211"/>
      <c r="N3242" s="211"/>
      <c r="O3242" s="211"/>
      <c r="P3242" s="211"/>
      <c r="Q3242" s="570"/>
      <c r="R3242" s="570"/>
      <c r="S3242" s="566"/>
      <c r="T3242" s="570"/>
      <c r="U3242" s="1082"/>
      <c r="V3242" s="570"/>
      <c r="W3242" s="570"/>
      <c r="X3242" s="570"/>
      <c r="Y3242" s="570"/>
      <c r="Z3242" s="570"/>
      <c r="AA3242" s="1275"/>
      <c r="AB3242" s="566"/>
      <c r="AC3242" s="1460"/>
      <c r="AD3242" s="1475"/>
    </row>
    <row r="3243" spans="1:30" ht="63" x14ac:dyDescent="0.25">
      <c r="A3243" s="239">
        <v>1</v>
      </c>
      <c r="B3243" s="750" t="s">
        <v>299</v>
      </c>
      <c r="C3243" s="680"/>
      <c r="D3243" s="4"/>
      <c r="E3243" s="368">
        <f>E3244+E3249</f>
        <v>39756</v>
      </c>
      <c r="F3243" s="368">
        <f>F3244+F3249</f>
        <v>6626</v>
      </c>
      <c r="G3243" s="368">
        <f>G3244+G3249</f>
        <v>1656</v>
      </c>
      <c r="H3243" s="244">
        <f>G3243/F3243*100</f>
        <v>24.992453969212196</v>
      </c>
      <c r="I3243" s="1902"/>
      <c r="J3243" s="1902"/>
      <c r="K3243" s="211"/>
      <c r="L3243" s="211"/>
      <c r="M3243" s="211"/>
      <c r="N3243" s="211"/>
      <c r="O3243" s="211"/>
      <c r="P3243" s="211"/>
      <c r="Q3243" s="570"/>
      <c r="R3243" s="570"/>
      <c r="S3243" s="1190">
        <f>Q3243/12*$B$4</f>
        <v>0</v>
      </c>
      <c r="T3243" s="570">
        <f>Z3243-Y3243-V3243</f>
        <v>0</v>
      </c>
      <c r="U3243" s="1082"/>
      <c r="V3243" s="570"/>
      <c r="W3243" s="570">
        <f>T3243-S3243</f>
        <v>0</v>
      </c>
      <c r="X3243" s="570"/>
      <c r="Y3243" s="570"/>
      <c r="Z3243" s="570"/>
      <c r="AA3243" s="1275">
        <f>AA3244+AA3249</f>
        <v>0</v>
      </c>
      <c r="AB3243" s="566"/>
      <c r="AC3243" s="1460"/>
      <c r="AD3243" s="1475"/>
    </row>
    <row r="3244" spans="1:30" ht="30" x14ac:dyDescent="0.25">
      <c r="A3244" s="239">
        <v>1</v>
      </c>
      <c r="B3244" s="723" t="s">
        <v>300</v>
      </c>
      <c r="C3244" s="680"/>
      <c r="D3244" s="4"/>
      <c r="E3244" s="368">
        <f>SUM(E3245:E3248)</f>
        <v>14711</v>
      </c>
      <c r="F3244" s="368">
        <f>SUM(F3245:F3248)</f>
        <v>2452</v>
      </c>
      <c r="G3244" s="368">
        <f>SUM(G3245:G3248)</f>
        <v>423</v>
      </c>
      <c r="H3244" s="244">
        <f>G3244/F3244*100</f>
        <v>17.25122349102773</v>
      </c>
      <c r="I3244" s="1902"/>
      <c r="J3244" s="1902"/>
      <c r="K3244" s="211"/>
      <c r="L3244" s="211"/>
      <c r="M3244" s="211"/>
      <c r="N3244" s="211"/>
      <c r="O3244" s="211"/>
      <c r="P3244" s="211"/>
      <c r="Q3244" s="570"/>
      <c r="R3244" s="570"/>
      <c r="S3244" s="566"/>
      <c r="T3244" s="570"/>
      <c r="U3244" s="1082"/>
      <c r="V3244" s="570"/>
      <c r="W3244" s="570"/>
      <c r="X3244" s="570"/>
      <c r="Y3244" s="570"/>
      <c r="Z3244" s="570"/>
      <c r="AA3244" s="1275">
        <f>SUM(AA3245:AA3248)</f>
        <v>0</v>
      </c>
      <c r="AB3244" s="566"/>
      <c r="AC3244" s="1460"/>
      <c r="AD3244" s="1475"/>
    </row>
    <row r="3245" spans="1:30" ht="30" x14ac:dyDescent="0.25">
      <c r="A3245" s="239">
        <v>1</v>
      </c>
      <c r="B3245" s="518" t="s">
        <v>301</v>
      </c>
      <c r="C3245" s="680"/>
      <c r="D3245" s="4"/>
      <c r="E3245" s="368">
        <v>14387</v>
      </c>
      <c r="F3245" s="368">
        <f>ROUND(E3245/12*$B$4,0)</f>
        <v>2398</v>
      </c>
      <c r="G3245" s="368">
        <v>358</v>
      </c>
      <c r="H3245" s="244">
        <f>G3245/F3245*100</f>
        <v>14.929107589658047</v>
      </c>
      <c r="I3245" s="1902"/>
      <c r="J3245" s="1902"/>
      <c r="K3245" s="211"/>
      <c r="L3245" s="211"/>
      <c r="M3245" s="211"/>
      <c r="N3245" s="211"/>
      <c r="O3245" s="211"/>
      <c r="P3245" s="211"/>
      <c r="Q3245" s="570"/>
      <c r="R3245" s="570"/>
      <c r="S3245" s="566"/>
      <c r="T3245" s="570"/>
      <c r="U3245" s="1082"/>
      <c r="V3245" s="570"/>
      <c r="W3245" s="570"/>
      <c r="X3245" s="570"/>
      <c r="Y3245" s="570"/>
      <c r="Z3245" s="570"/>
      <c r="AA3245" s="1275"/>
      <c r="AB3245" s="566"/>
      <c r="AC3245" s="1460"/>
      <c r="AD3245" s="1475"/>
    </row>
    <row r="3246" spans="1:30" ht="60" x14ac:dyDescent="0.25">
      <c r="A3246" s="239">
        <v>1</v>
      </c>
      <c r="B3246" s="518" t="s">
        <v>302</v>
      </c>
      <c r="C3246" s="680"/>
      <c r="D3246" s="4"/>
      <c r="E3246" s="368"/>
      <c r="F3246" s="368"/>
      <c r="G3246" s="368"/>
      <c r="H3246" s="244"/>
      <c r="I3246" s="1902"/>
      <c r="J3246" s="1902"/>
      <c r="K3246" s="211"/>
      <c r="L3246" s="211"/>
      <c r="M3246" s="211"/>
      <c r="N3246" s="211"/>
      <c r="O3246" s="211"/>
      <c r="P3246" s="211"/>
      <c r="Q3246" s="570"/>
      <c r="R3246" s="570"/>
      <c r="S3246" s="566"/>
      <c r="T3246" s="570"/>
      <c r="U3246" s="1082"/>
      <c r="V3246" s="570"/>
      <c r="W3246" s="570"/>
      <c r="X3246" s="570"/>
      <c r="Y3246" s="570"/>
      <c r="Z3246" s="570"/>
      <c r="AA3246" s="1275"/>
      <c r="AB3246" s="566"/>
      <c r="AC3246" s="1460"/>
      <c r="AD3246" s="1475"/>
    </row>
    <row r="3247" spans="1:30" ht="45" x14ac:dyDescent="0.25">
      <c r="A3247" s="239">
        <v>1</v>
      </c>
      <c r="B3247" s="518" t="s">
        <v>303</v>
      </c>
      <c r="C3247" s="680"/>
      <c r="D3247" s="4"/>
      <c r="E3247" s="368">
        <v>118</v>
      </c>
      <c r="F3247" s="368">
        <f>ROUND(E3247/12*$B$4,0)</f>
        <v>20</v>
      </c>
      <c r="G3247" s="368"/>
      <c r="H3247" s="244">
        <f>G3247/F3247*100</f>
        <v>0</v>
      </c>
      <c r="I3247" s="1902"/>
      <c r="J3247" s="1902"/>
      <c r="K3247" s="211"/>
      <c r="L3247" s="211"/>
      <c r="M3247" s="211"/>
      <c r="N3247" s="211"/>
      <c r="O3247" s="211"/>
      <c r="P3247" s="211"/>
      <c r="Q3247" s="570"/>
      <c r="R3247" s="570"/>
      <c r="S3247" s="566"/>
      <c r="T3247" s="570"/>
      <c r="U3247" s="1082"/>
      <c r="V3247" s="570"/>
      <c r="W3247" s="570"/>
      <c r="X3247" s="570"/>
      <c r="Y3247" s="570"/>
      <c r="Z3247" s="570"/>
      <c r="AA3247" s="1275"/>
      <c r="AB3247" s="566"/>
      <c r="AC3247" s="1460"/>
      <c r="AD3247" s="1475"/>
    </row>
    <row r="3248" spans="1:30" ht="30" x14ac:dyDescent="0.25">
      <c r="A3248" s="239">
        <v>1</v>
      </c>
      <c r="B3248" s="518" t="s">
        <v>304</v>
      </c>
      <c r="C3248" s="680"/>
      <c r="D3248" s="4"/>
      <c r="E3248" s="368">
        <v>206</v>
      </c>
      <c r="F3248" s="368">
        <f>ROUND(E3248/12*$B$4,0)</f>
        <v>34</v>
      </c>
      <c r="G3248" s="368">
        <v>65</v>
      </c>
      <c r="H3248" s="244">
        <f>G3248/F3248*100</f>
        <v>191.1764705882353</v>
      </c>
      <c r="I3248" s="1902"/>
      <c r="J3248" s="1902"/>
      <c r="K3248" s="211"/>
      <c r="L3248" s="211"/>
      <c r="M3248" s="211"/>
      <c r="N3248" s="211"/>
      <c r="O3248" s="211"/>
      <c r="P3248" s="211"/>
      <c r="Q3248" s="570"/>
      <c r="R3248" s="570"/>
      <c r="S3248" s="566"/>
      <c r="T3248" s="570"/>
      <c r="U3248" s="1082"/>
      <c r="V3248" s="570"/>
      <c r="W3248" s="570"/>
      <c r="X3248" s="570"/>
      <c r="Y3248" s="570"/>
      <c r="Z3248" s="570"/>
      <c r="AA3248" s="1275"/>
      <c r="AB3248" s="566"/>
      <c r="AC3248" s="1460"/>
      <c r="AD3248" s="1475"/>
    </row>
    <row r="3249" spans="1:30" ht="60" x14ac:dyDescent="0.25">
      <c r="A3249" s="239">
        <v>1</v>
      </c>
      <c r="B3249" s="723" t="s">
        <v>305</v>
      </c>
      <c r="C3249" s="680"/>
      <c r="D3249" s="4"/>
      <c r="E3249" s="368">
        <f>SUM(E3250:E3253)</f>
        <v>25045</v>
      </c>
      <c r="F3249" s="368">
        <f>SUM(F3250:F3253)</f>
        <v>4174</v>
      </c>
      <c r="G3249" s="368">
        <f>G3250+G3252+G3253</f>
        <v>1233</v>
      </c>
      <c r="H3249" s="244">
        <f>G3249/F3249*100</f>
        <v>29.540009583133685</v>
      </c>
      <c r="I3249" s="1902"/>
      <c r="J3249" s="1902"/>
      <c r="K3249" s="211"/>
      <c r="L3249" s="211"/>
      <c r="M3249" s="211"/>
      <c r="N3249" s="211"/>
      <c r="O3249" s="211"/>
      <c r="P3249" s="211"/>
      <c r="Q3249" s="570"/>
      <c r="R3249" s="570"/>
      <c r="S3249" s="566"/>
      <c r="T3249" s="570"/>
      <c r="U3249" s="1082"/>
      <c r="V3249" s="570"/>
      <c r="W3249" s="570"/>
      <c r="X3249" s="570"/>
      <c r="Y3249" s="570"/>
      <c r="Z3249" s="570"/>
      <c r="AA3249" s="1275">
        <f>AA3250+AA3252+AA3253</f>
        <v>0</v>
      </c>
      <c r="AB3249" s="566"/>
      <c r="AC3249" s="1460"/>
      <c r="AD3249" s="1475"/>
    </row>
    <row r="3250" spans="1:30" ht="45" x14ac:dyDescent="0.25">
      <c r="A3250" s="239">
        <v>1</v>
      </c>
      <c r="B3250" s="518" t="s">
        <v>306</v>
      </c>
      <c r="C3250" s="680"/>
      <c r="D3250" s="4"/>
      <c r="E3250" s="368">
        <v>4995</v>
      </c>
      <c r="F3250" s="368">
        <f>ROUND(E3250/12*$B$4,0)</f>
        <v>833</v>
      </c>
      <c r="G3250" s="368">
        <v>178</v>
      </c>
      <c r="H3250" s="244">
        <f>G3250/F3250*100</f>
        <v>21.368547418967587</v>
      </c>
      <c r="I3250" s="1902"/>
      <c r="J3250" s="1902"/>
      <c r="K3250" s="211"/>
      <c r="L3250" s="211"/>
      <c r="M3250" s="211"/>
      <c r="N3250" s="211"/>
      <c r="O3250" s="211"/>
      <c r="P3250" s="211"/>
      <c r="Q3250" s="570"/>
      <c r="R3250" s="570"/>
      <c r="S3250" s="566"/>
      <c r="T3250" s="570"/>
      <c r="U3250" s="1082"/>
      <c r="V3250" s="570"/>
      <c r="W3250" s="570"/>
      <c r="X3250" s="570"/>
      <c r="Y3250" s="570"/>
      <c r="Z3250" s="570"/>
      <c r="AA3250" s="1275"/>
      <c r="AB3250" s="566"/>
      <c r="AC3250" s="1460"/>
      <c r="AD3250" s="1475"/>
    </row>
    <row r="3251" spans="1:30" ht="30" x14ac:dyDescent="0.25">
      <c r="A3251" s="239">
        <v>1</v>
      </c>
      <c r="B3251" s="518" t="s">
        <v>337</v>
      </c>
      <c r="C3251" s="680"/>
      <c r="D3251" s="4"/>
      <c r="E3251" s="368"/>
      <c r="F3251" s="368"/>
      <c r="G3251" s="368"/>
      <c r="H3251" s="244"/>
      <c r="I3251" s="1902"/>
      <c r="J3251" s="1902"/>
      <c r="K3251" s="211"/>
      <c r="L3251" s="211"/>
      <c r="M3251" s="211"/>
      <c r="N3251" s="211"/>
      <c r="O3251" s="211"/>
      <c r="P3251" s="211"/>
      <c r="Q3251" s="570"/>
      <c r="R3251" s="570"/>
      <c r="S3251" s="566"/>
      <c r="T3251" s="570"/>
      <c r="U3251" s="1082"/>
      <c r="V3251" s="570"/>
      <c r="W3251" s="570"/>
      <c r="X3251" s="570"/>
      <c r="Y3251" s="570"/>
      <c r="Z3251" s="570"/>
      <c r="AA3251" s="1275"/>
      <c r="AB3251" s="566"/>
      <c r="AC3251" s="1460"/>
      <c r="AD3251" s="1475"/>
    </row>
    <row r="3252" spans="1:30" ht="75" x14ac:dyDescent="0.25">
      <c r="A3252" s="239">
        <v>1</v>
      </c>
      <c r="B3252" s="518" t="s">
        <v>307</v>
      </c>
      <c r="C3252" s="680"/>
      <c r="D3252" s="4"/>
      <c r="E3252" s="368">
        <v>12500</v>
      </c>
      <c r="F3252" s="368">
        <f>ROUND(E3252/12*$B$4,0)</f>
        <v>2083</v>
      </c>
      <c r="G3252" s="368">
        <v>614</v>
      </c>
      <c r="H3252" s="244">
        <f>G3252/F3252*100</f>
        <v>29.476716274603938</v>
      </c>
      <c r="I3252" s="1902"/>
      <c r="J3252" s="1902"/>
      <c r="K3252" s="211"/>
      <c r="L3252" s="211"/>
      <c r="M3252" s="211"/>
      <c r="N3252" s="211"/>
      <c r="O3252" s="211"/>
      <c r="P3252" s="211"/>
      <c r="Q3252" s="570"/>
      <c r="R3252" s="570"/>
      <c r="S3252" s="566"/>
      <c r="T3252" s="570"/>
      <c r="U3252" s="1082"/>
      <c r="V3252" s="570"/>
      <c r="W3252" s="570"/>
      <c r="X3252" s="570"/>
      <c r="Y3252" s="570"/>
      <c r="Z3252" s="570"/>
      <c r="AA3252" s="1275"/>
      <c r="AB3252" s="566"/>
      <c r="AC3252" s="1460"/>
      <c r="AD3252" s="1475"/>
    </row>
    <row r="3253" spans="1:30" ht="60" x14ac:dyDescent="0.25">
      <c r="A3253" s="239">
        <v>1</v>
      </c>
      <c r="B3253" s="518" t="s">
        <v>308</v>
      </c>
      <c r="C3253" s="680"/>
      <c r="D3253" s="4"/>
      <c r="E3253" s="368">
        <v>7550</v>
      </c>
      <c r="F3253" s="368">
        <f>ROUND(E3253/12*$B$4,0)</f>
        <v>1258</v>
      </c>
      <c r="G3253" s="368">
        <v>441</v>
      </c>
      <c r="H3253" s="244">
        <f>G3253/F3253*100</f>
        <v>35.055643879173296</v>
      </c>
      <c r="I3253" s="1902"/>
      <c r="J3253" s="1902"/>
      <c r="K3253" s="211"/>
      <c r="L3253" s="211"/>
      <c r="M3253" s="211"/>
      <c r="N3253" s="211"/>
      <c r="O3253" s="211"/>
      <c r="P3253" s="211"/>
      <c r="Q3253" s="570"/>
      <c r="R3253" s="570"/>
      <c r="S3253" s="566"/>
      <c r="T3253" s="570"/>
      <c r="U3253" s="1082"/>
      <c r="V3253" s="570"/>
      <c r="W3253" s="570"/>
      <c r="X3253" s="570"/>
      <c r="Y3253" s="570"/>
      <c r="Z3253" s="570"/>
      <c r="AA3253" s="1275"/>
      <c r="AB3253" s="566"/>
      <c r="AC3253" s="1460"/>
      <c r="AD3253" s="1475"/>
    </row>
    <row r="3254" spans="1:30" ht="72" x14ac:dyDescent="0.25">
      <c r="B3254" s="784" t="s">
        <v>387</v>
      </c>
      <c r="C3254" s="680"/>
      <c r="D3254" s="4"/>
      <c r="E3254" s="368">
        <v>5000</v>
      </c>
      <c r="F3254" s="368">
        <f>ROUND(E3254/12*$B$4,0)</f>
        <v>833</v>
      </c>
      <c r="G3254" s="368">
        <v>289</v>
      </c>
      <c r="H3254" s="244">
        <f>G3254/F3254*100</f>
        <v>34.693877551020407</v>
      </c>
      <c r="I3254" s="1902"/>
      <c r="J3254" s="1902"/>
      <c r="K3254" s="211"/>
      <c r="L3254" s="211"/>
      <c r="M3254" s="211"/>
      <c r="N3254" s="211"/>
      <c r="O3254" s="211"/>
      <c r="P3254" s="211"/>
      <c r="Q3254" s="570"/>
      <c r="R3254" s="570"/>
      <c r="S3254" s="566"/>
      <c r="T3254" s="570"/>
      <c r="U3254" s="1082"/>
      <c r="V3254" s="570"/>
      <c r="W3254" s="570"/>
      <c r="X3254" s="570"/>
      <c r="Y3254" s="570"/>
      <c r="Z3254" s="570"/>
      <c r="AA3254" s="1275"/>
      <c r="AB3254" s="566"/>
      <c r="AC3254" s="1460"/>
      <c r="AD3254" s="1475"/>
    </row>
    <row r="3255" spans="1:30" x14ac:dyDescent="0.25">
      <c r="B3255" s="797" t="s">
        <v>207</v>
      </c>
      <c r="C3255" s="680"/>
      <c r="D3255" s="4"/>
      <c r="E3255" s="368"/>
      <c r="F3255" s="368">
        <f>ROUND(E3255/12*$B$4,0)</f>
        <v>0</v>
      </c>
      <c r="G3255" s="368"/>
      <c r="H3255" s="244"/>
      <c r="I3255" s="1902"/>
      <c r="J3255" s="1902"/>
      <c r="K3255" s="211"/>
      <c r="L3255" s="211"/>
      <c r="M3255" s="211"/>
      <c r="N3255" s="211"/>
      <c r="O3255" s="211"/>
      <c r="P3255" s="211"/>
      <c r="Q3255" s="570">
        <v>18830.257000000001</v>
      </c>
      <c r="R3255" s="570">
        <v>18830.257000000001</v>
      </c>
      <c r="S3255" s="566">
        <f t="shared" ref="S3255" si="1376">Q3255/12*$B$4+(R3255-Q3255)/11*1</f>
        <v>3138.3761666666669</v>
      </c>
      <c r="T3255" s="570">
        <f>Z3255-Y3255-V3255</f>
        <v>1605.6090999999994</v>
      </c>
      <c r="U3255" s="1082"/>
      <c r="V3255" s="570"/>
      <c r="W3255" s="570">
        <f>T3255-S3255</f>
        <v>-1532.7670666666675</v>
      </c>
      <c r="X3255" s="570"/>
      <c r="Y3255" s="570">
        <v>0</v>
      </c>
      <c r="Z3255" s="570">
        <v>1605.6090999999994</v>
      </c>
      <c r="AA3255" s="1275"/>
      <c r="AB3255" s="566"/>
      <c r="AC3255" s="1460"/>
      <c r="AD3255" s="1475"/>
    </row>
    <row r="3256" spans="1:30" ht="29.25" x14ac:dyDescent="0.25">
      <c r="A3256" s="239">
        <v>1</v>
      </c>
      <c r="B3256" s="784" t="s">
        <v>362</v>
      </c>
      <c r="C3256" s="680"/>
      <c r="D3256" s="4"/>
      <c r="E3256" s="368">
        <f>E3263+E3264+E3258+E3257</f>
        <v>2228</v>
      </c>
      <c r="F3256" s="368">
        <f>F3263+F3264+F3258+F3257</f>
        <v>371.5</v>
      </c>
      <c r="G3256" s="368">
        <f>G3263+G3264+G3258+G3257</f>
        <v>290</v>
      </c>
      <c r="H3256" s="244">
        <f>G3256/F3256*100</f>
        <v>78.061911170928667</v>
      </c>
      <c r="I3256" s="1902"/>
      <c r="J3256" s="1902"/>
      <c r="K3256" s="211"/>
      <c r="L3256" s="211"/>
      <c r="M3256" s="211"/>
      <c r="N3256" s="211"/>
      <c r="O3256" s="211"/>
      <c r="P3256" s="211"/>
      <c r="Q3256" s="570"/>
      <c r="R3256" s="570"/>
      <c r="S3256" s="566"/>
      <c r="T3256" s="570"/>
      <c r="U3256" s="1082"/>
      <c r="V3256" s="570"/>
      <c r="W3256" s="570"/>
      <c r="X3256" s="570"/>
      <c r="Y3256" s="570"/>
      <c r="Z3256" s="570"/>
      <c r="AA3256" s="1275">
        <f>AA3263+AA3264+AA3258+AA3257</f>
        <v>0</v>
      </c>
      <c r="AB3256" s="566"/>
      <c r="AC3256" s="1460"/>
      <c r="AD3256" s="1475"/>
    </row>
    <row r="3257" spans="1:30" x14ac:dyDescent="0.25">
      <c r="A3257" s="239">
        <v>1</v>
      </c>
      <c r="B3257" s="4" t="s">
        <v>350</v>
      </c>
      <c r="C3257" s="680"/>
      <c r="D3257" s="4"/>
      <c r="E3257" s="418"/>
      <c r="F3257" s="213"/>
      <c r="G3257" s="368"/>
      <c r="H3257" s="244"/>
      <c r="I3257" s="1902"/>
      <c r="J3257" s="1902"/>
      <c r="K3257" s="211"/>
      <c r="L3257" s="211"/>
      <c r="M3257" s="211"/>
      <c r="N3257" s="211"/>
      <c r="O3257" s="211"/>
      <c r="P3257" s="211"/>
      <c r="Q3257" s="570"/>
      <c r="R3257" s="570"/>
      <c r="S3257" s="566"/>
      <c r="T3257" s="570"/>
      <c r="U3257" s="1082"/>
      <c r="V3257" s="570"/>
      <c r="W3257" s="570"/>
      <c r="X3257" s="570"/>
      <c r="Y3257" s="570"/>
      <c r="Z3257" s="570"/>
      <c r="AA3257" s="1275"/>
      <c r="AB3257" s="566"/>
      <c r="AC3257" s="1460"/>
      <c r="AD3257" s="1475"/>
    </row>
    <row r="3258" spans="1:30" ht="30" x14ac:dyDescent="0.25">
      <c r="A3258" s="239">
        <v>1</v>
      </c>
      <c r="B3258" s="798" t="s">
        <v>351</v>
      </c>
      <c r="C3258" s="680"/>
      <c r="D3258" s="4"/>
      <c r="E3258" s="418">
        <f>E3259+E3260/4</f>
        <v>375</v>
      </c>
      <c r="F3258" s="213">
        <f>F3259+F3260/4</f>
        <v>62.5</v>
      </c>
      <c r="G3258" s="368">
        <f>G3259+G3260/4</f>
        <v>0</v>
      </c>
      <c r="H3258" s="244">
        <f>G3258/F3258*100</f>
        <v>0</v>
      </c>
      <c r="I3258" s="1902"/>
      <c r="J3258" s="1902"/>
      <c r="K3258" s="211"/>
      <c r="L3258" s="211"/>
      <c r="M3258" s="211"/>
      <c r="N3258" s="211"/>
      <c r="O3258" s="211"/>
      <c r="P3258" s="211"/>
      <c r="Q3258" s="570"/>
      <c r="R3258" s="570"/>
      <c r="S3258" s="566"/>
      <c r="T3258" s="570"/>
      <c r="U3258" s="1082"/>
      <c r="V3258" s="570"/>
      <c r="W3258" s="570"/>
      <c r="X3258" s="570"/>
      <c r="Y3258" s="570"/>
      <c r="Z3258" s="570"/>
      <c r="AA3258" s="1275">
        <f>AA3259+AA3260/4</f>
        <v>0</v>
      </c>
      <c r="AB3258" s="566"/>
      <c r="AC3258" s="1460"/>
      <c r="AD3258" s="1475"/>
    </row>
    <row r="3259" spans="1:30" x14ac:dyDescent="0.25">
      <c r="A3259" s="239">
        <v>1</v>
      </c>
      <c r="B3259" s="4" t="s">
        <v>352</v>
      </c>
      <c r="C3259" s="680"/>
      <c r="D3259" s="4"/>
      <c r="E3259" s="418"/>
      <c r="F3259" s="213"/>
      <c r="G3259" s="368"/>
      <c r="H3259" s="244"/>
      <c r="I3259" s="1902"/>
      <c r="J3259" s="1902"/>
      <c r="K3259" s="211"/>
      <c r="L3259" s="211"/>
      <c r="M3259" s="211"/>
      <c r="N3259" s="211"/>
      <c r="O3259" s="211"/>
      <c r="P3259" s="211"/>
      <c r="Q3259" s="570"/>
      <c r="R3259" s="570"/>
      <c r="S3259" s="566"/>
      <c r="T3259" s="570"/>
      <c r="U3259" s="1082"/>
      <c r="V3259" s="570"/>
      <c r="W3259" s="570"/>
      <c r="X3259" s="570"/>
      <c r="Y3259" s="570"/>
      <c r="Z3259" s="570"/>
      <c r="AA3259" s="1275"/>
      <c r="AB3259" s="566"/>
      <c r="AC3259" s="1460"/>
      <c r="AD3259" s="1475"/>
    </row>
    <row r="3260" spans="1:30" ht="30" x14ac:dyDescent="0.25">
      <c r="A3260" s="239">
        <v>1</v>
      </c>
      <c r="B3260" s="4" t="s">
        <v>377</v>
      </c>
      <c r="C3260" s="680"/>
      <c r="D3260" s="4"/>
      <c r="E3260" s="418">
        <v>1500</v>
      </c>
      <c r="F3260" s="213">
        <f>ROUND(E3260/12*$B$4,0)</f>
        <v>250</v>
      </c>
      <c r="G3260" s="368"/>
      <c r="H3260" s="244">
        <f>G3260/F3260*100</f>
        <v>0</v>
      </c>
      <c r="I3260" s="1902"/>
      <c r="J3260" s="1902"/>
      <c r="K3260" s="211"/>
      <c r="L3260" s="211"/>
      <c r="M3260" s="211"/>
      <c r="N3260" s="211"/>
      <c r="O3260" s="211"/>
      <c r="P3260" s="211"/>
      <c r="Q3260" s="570"/>
      <c r="R3260" s="570"/>
      <c r="S3260" s="566"/>
      <c r="T3260" s="570"/>
      <c r="U3260" s="1082"/>
      <c r="V3260" s="570"/>
      <c r="W3260" s="570"/>
      <c r="X3260" s="570"/>
      <c r="Y3260" s="570"/>
      <c r="Z3260" s="570"/>
      <c r="AA3260" s="1275"/>
      <c r="AB3260" s="566"/>
      <c r="AC3260" s="1460"/>
      <c r="AD3260" s="1475"/>
    </row>
    <row r="3261" spans="1:30" ht="75" x14ac:dyDescent="0.25">
      <c r="A3261" s="239">
        <v>1</v>
      </c>
      <c r="B3261" s="4" t="s">
        <v>354</v>
      </c>
      <c r="C3261" s="680"/>
      <c r="D3261" s="4"/>
      <c r="E3261" s="418"/>
      <c r="F3261" s="213"/>
      <c r="G3261" s="368"/>
      <c r="H3261" s="244"/>
      <c r="I3261" s="1902"/>
      <c r="J3261" s="1902"/>
      <c r="K3261" s="211"/>
      <c r="L3261" s="211"/>
      <c r="M3261" s="211"/>
      <c r="N3261" s="211"/>
      <c r="O3261" s="211"/>
      <c r="P3261" s="211"/>
      <c r="Q3261" s="570"/>
      <c r="R3261" s="570"/>
      <c r="S3261" s="566"/>
      <c r="T3261" s="570"/>
      <c r="U3261" s="1082"/>
      <c r="V3261" s="570"/>
      <c r="W3261" s="570"/>
      <c r="X3261" s="570"/>
      <c r="Y3261" s="570"/>
      <c r="Z3261" s="570"/>
      <c r="AA3261" s="1275"/>
      <c r="AB3261" s="566"/>
      <c r="AC3261" s="1460"/>
      <c r="AD3261" s="1475"/>
    </row>
    <row r="3262" spans="1:30" ht="45" x14ac:dyDescent="0.25">
      <c r="A3262" s="239">
        <v>1</v>
      </c>
      <c r="B3262" s="799" t="s">
        <v>355</v>
      </c>
      <c r="C3262" s="680"/>
      <c r="D3262" s="4"/>
      <c r="E3262" s="418"/>
      <c r="F3262" s="213"/>
      <c r="G3262" s="368"/>
      <c r="H3262" s="244"/>
      <c r="I3262" s="1902"/>
      <c r="J3262" s="1902"/>
      <c r="K3262" s="211"/>
      <c r="L3262" s="211"/>
      <c r="M3262" s="211"/>
      <c r="N3262" s="211"/>
      <c r="O3262" s="211"/>
      <c r="P3262" s="211"/>
      <c r="Q3262" s="570"/>
      <c r="R3262" s="570"/>
      <c r="S3262" s="566"/>
      <c r="T3262" s="570"/>
      <c r="U3262" s="1082"/>
      <c r="V3262" s="570"/>
      <c r="W3262" s="570"/>
      <c r="X3262" s="570"/>
      <c r="Y3262" s="570"/>
      <c r="Z3262" s="570"/>
      <c r="AA3262" s="1275"/>
      <c r="AB3262" s="566"/>
      <c r="AC3262" s="1460"/>
      <c r="AD3262" s="1475"/>
    </row>
    <row r="3263" spans="1:30" ht="105" x14ac:dyDescent="0.25">
      <c r="B3263" s="799" t="s">
        <v>541</v>
      </c>
      <c r="C3263" s="680"/>
      <c r="D3263" s="4"/>
      <c r="E3263" s="418">
        <v>50</v>
      </c>
      <c r="F3263" s="213">
        <f>ROUND(E3263/12*$B$4,0)</f>
        <v>8</v>
      </c>
      <c r="G3263" s="368"/>
      <c r="H3263" s="244">
        <f>G3263/F3263*100</f>
        <v>0</v>
      </c>
      <c r="I3263" s="1902"/>
      <c r="J3263" s="1902"/>
      <c r="K3263" s="211"/>
      <c r="L3263" s="211"/>
      <c r="M3263" s="211"/>
      <c r="N3263" s="211"/>
      <c r="O3263" s="211"/>
      <c r="P3263" s="211"/>
      <c r="Q3263" s="570"/>
      <c r="R3263" s="570"/>
      <c r="S3263" s="566"/>
      <c r="T3263" s="570"/>
      <c r="U3263" s="1082"/>
      <c r="V3263" s="570"/>
      <c r="W3263" s="570"/>
      <c r="X3263" s="570"/>
      <c r="Y3263" s="570"/>
      <c r="Z3263" s="570"/>
      <c r="AA3263" s="1275"/>
      <c r="AB3263" s="566"/>
      <c r="AC3263" s="1460"/>
      <c r="AD3263" s="1475"/>
    </row>
    <row r="3264" spans="1:30" ht="42.75" x14ac:dyDescent="0.25">
      <c r="B3264" s="1414" t="s">
        <v>514</v>
      </c>
      <c r="C3264" s="680"/>
      <c r="D3264" s="4"/>
      <c r="E3264" s="418">
        <f>E3265</f>
        <v>1803</v>
      </c>
      <c r="F3264" s="757">
        <f>F3265</f>
        <v>301</v>
      </c>
      <c r="G3264" s="757">
        <f>G3265</f>
        <v>290</v>
      </c>
      <c r="H3264" s="244">
        <f>G3264/F3264*100</f>
        <v>96.345514950166105</v>
      </c>
      <c r="I3264" s="1902"/>
      <c r="J3264" s="1902"/>
      <c r="K3264" s="211"/>
      <c r="L3264" s="211"/>
      <c r="M3264" s="211"/>
      <c r="N3264" s="211"/>
      <c r="O3264" s="211"/>
      <c r="P3264" s="211"/>
      <c r="Q3264" s="570">
        <v>2980.3066200000003</v>
      </c>
      <c r="R3264" s="570">
        <v>2980.3066200000003</v>
      </c>
      <c r="S3264" s="1190">
        <f t="shared" ref="S3264" si="1377">Q3264/12*$B$4+(R3264-Q3264)/11*1</f>
        <v>496.71777000000003</v>
      </c>
      <c r="T3264" s="570">
        <f>Z3264-Y3264-V3264</f>
        <v>340.29715999999996</v>
      </c>
      <c r="U3264" s="1082"/>
      <c r="V3264" s="570"/>
      <c r="W3264" s="570">
        <f>T3264-S3264</f>
        <v>-156.42061000000007</v>
      </c>
      <c r="X3264" s="570"/>
      <c r="Y3264" s="570">
        <v>-7.0425599999999999</v>
      </c>
      <c r="Z3264" s="570">
        <v>333.25459999999998</v>
      </c>
      <c r="AA3264" s="1275">
        <f>AA3265</f>
        <v>0</v>
      </c>
      <c r="AB3264" s="566"/>
      <c r="AC3264" s="1460"/>
      <c r="AD3264" s="1475"/>
    </row>
    <row r="3265" spans="1:30" x14ac:dyDescent="0.25">
      <c r="B3265" s="799" t="s">
        <v>515</v>
      </c>
      <c r="C3265" s="680"/>
      <c r="D3265" s="4"/>
      <c r="E3265" s="418">
        <v>1803</v>
      </c>
      <c r="F3265" s="213">
        <f>ROUND(E3265/12*$B$4,0)</f>
        <v>301</v>
      </c>
      <c r="G3265" s="368">
        <v>290</v>
      </c>
      <c r="H3265" s="244">
        <f>G3265/F3265*100</f>
        <v>96.345514950166105</v>
      </c>
      <c r="I3265" s="1902"/>
      <c r="J3265" s="1902"/>
      <c r="K3265" s="211"/>
      <c r="L3265" s="211"/>
      <c r="M3265" s="211"/>
      <c r="N3265" s="211"/>
      <c r="O3265" s="211"/>
      <c r="P3265" s="211"/>
      <c r="Q3265" s="570"/>
      <c r="R3265" s="570"/>
      <c r="S3265" s="566"/>
      <c r="T3265" s="570"/>
      <c r="U3265" s="1082"/>
      <c r="V3265" s="570"/>
      <c r="W3265" s="570"/>
      <c r="X3265" s="570"/>
      <c r="Y3265" s="570"/>
      <c r="Z3265" s="570"/>
      <c r="AA3265" s="1275"/>
      <c r="AB3265" s="566"/>
      <c r="AC3265" s="1460"/>
      <c r="AD3265" s="1475"/>
    </row>
    <row r="3266" spans="1:30" ht="42.75" x14ac:dyDescent="0.25">
      <c r="B3266" s="1414" t="s">
        <v>516</v>
      </c>
      <c r="C3266" s="680"/>
      <c r="D3266" s="4"/>
      <c r="E3266" s="418"/>
      <c r="F3266" s="213"/>
      <c r="G3266" s="368"/>
      <c r="H3266" s="244"/>
      <c r="I3266" s="1902"/>
      <c r="J3266" s="1902"/>
      <c r="K3266" s="211"/>
      <c r="L3266" s="211"/>
      <c r="M3266" s="211"/>
      <c r="N3266" s="211"/>
      <c r="O3266" s="211"/>
      <c r="P3266" s="211"/>
      <c r="Q3266" s="570"/>
      <c r="R3266" s="570"/>
      <c r="S3266" s="566"/>
      <c r="T3266" s="570"/>
      <c r="U3266" s="1082"/>
      <c r="V3266" s="570"/>
      <c r="W3266" s="570"/>
      <c r="X3266" s="570"/>
      <c r="Y3266" s="570"/>
      <c r="Z3266" s="570"/>
      <c r="AA3266" s="1275"/>
      <c r="AB3266" s="566"/>
      <c r="AC3266" s="1460"/>
      <c r="AD3266" s="1475"/>
    </row>
    <row r="3267" spans="1:30" ht="29.25" x14ac:dyDescent="0.25">
      <c r="A3267" s="239">
        <v>1</v>
      </c>
      <c r="B3267" s="784" t="s">
        <v>363</v>
      </c>
      <c r="C3267" s="680"/>
      <c r="D3267" s="4"/>
      <c r="E3267" s="418">
        <f>E3269</f>
        <v>8510.6382978723395</v>
      </c>
      <c r="F3267" s="213">
        <f>F3269</f>
        <v>1418.4042553191489</v>
      </c>
      <c r="G3267" s="368">
        <f>G3269</f>
        <v>743.96276595744678</v>
      </c>
      <c r="H3267" s="244">
        <f>G3267/F3267*100</f>
        <v>52.450686267156676</v>
      </c>
      <c r="I3267" s="1902"/>
      <c r="J3267" s="1902"/>
      <c r="K3267" s="211"/>
      <c r="L3267" s="211"/>
      <c r="M3267" s="211"/>
      <c r="N3267" s="211"/>
      <c r="O3267" s="211"/>
      <c r="P3267" s="211"/>
      <c r="Q3267" s="570"/>
      <c r="R3267" s="570"/>
      <c r="S3267" s="566"/>
      <c r="T3267" s="570"/>
      <c r="U3267" s="1082"/>
      <c r="V3267" s="570"/>
      <c r="W3267" s="570"/>
      <c r="X3267" s="570"/>
      <c r="Y3267" s="570"/>
      <c r="Z3267" s="570"/>
      <c r="AA3267" s="1275">
        <f>AA3269</f>
        <v>0</v>
      </c>
      <c r="AB3267" s="566"/>
      <c r="AC3267" s="1460"/>
      <c r="AD3267" s="1475"/>
    </row>
    <row r="3268" spans="1:30" s="249" customFormat="1" x14ac:dyDescent="0.25">
      <c r="A3268" s="239">
        <v>1</v>
      </c>
      <c r="B3268" s="784" t="s">
        <v>378</v>
      </c>
      <c r="C3268" s="680"/>
      <c r="D3268" s="4"/>
      <c r="E3268" s="418"/>
      <c r="F3268" s="213"/>
      <c r="G3268" s="368"/>
      <c r="H3268" s="244"/>
      <c r="I3268" s="1902"/>
      <c r="J3268" s="1902"/>
      <c r="K3268" s="211"/>
      <c r="L3268" s="211"/>
      <c r="M3268" s="211"/>
      <c r="N3268" s="211"/>
      <c r="O3268" s="211"/>
      <c r="P3268" s="211"/>
      <c r="Q3268" s="570"/>
      <c r="R3268" s="570"/>
      <c r="S3268" s="1194"/>
      <c r="T3268" s="570"/>
      <c r="U3268" s="1082"/>
      <c r="V3268" s="570"/>
      <c r="W3268" s="570"/>
      <c r="X3268" s="570"/>
      <c r="Y3268" s="570"/>
      <c r="Z3268" s="570"/>
      <c r="AA3268" s="1275"/>
      <c r="AB3268" s="566"/>
      <c r="AC3268" s="1460"/>
      <c r="AD3268" s="1475"/>
    </row>
    <row r="3269" spans="1:30" x14ac:dyDescent="0.25">
      <c r="A3269" s="239">
        <v>1</v>
      </c>
      <c r="B3269" s="4" t="s">
        <v>379</v>
      </c>
      <c r="C3269" s="2108"/>
      <c r="D3269" s="784"/>
      <c r="E3269" s="445">
        <f>E3270/9.4</f>
        <v>8510.6382978723395</v>
      </c>
      <c r="F3269" s="1052">
        <f>F3270/9.4</f>
        <v>1418.4042553191489</v>
      </c>
      <c r="G3269" s="1052">
        <f>G3270/9.4</f>
        <v>743.96276595744678</v>
      </c>
      <c r="H3269" s="211">
        <f>G3269/F3269*100</f>
        <v>52.450686267156676</v>
      </c>
      <c r="I3269" s="1902"/>
      <c r="J3269" s="1902"/>
      <c r="K3269" s="211"/>
      <c r="L3269" s="211"/>
      <c r="M3269" s="211"/>
      <c r="N3269" s="211"/>
      <c r="O3269" s="211"/>
      <c r="P3269" s="211"/>
      <c r="Q3269" s="570"/>
      <c r="R3269" s="570"/>
      <c r="S3269" s="1194">
        <f>Q3269/12*$B$4</f>
        <v>0</v>
      </c>
      <c r="T3269" s="570">
        <f>Z3269-Y3269</f>
        <v>0</v>
      </c>
      <c r="U3269" s="1082"/>
      <c r="V3269" s="570"/>
      <c r="W3269" s="570">
        <f>T3269-S3269</f>
        <v>0</v>
      </c>
      <c r="X3269" s="570"/>
      <c r="Y3269" s="570"/>
      <c r="Z3269" s="570"/>
      <c r="AA3269" s="1279">
        <f>AA3270/9.4</f>
        <v>0</v>
      </c>
      <c r="AB3269" s="566"/>
      <c r="AC3269" s="1460"/>
      <c r="AD3269" s="1475"/>
    </row>
    <row r="3270" spans="1:30" x14ac:dyDescent="0.25">
      <c r="A3270" s="239">
        <v>1</v>
      </c>
      <c r="B3270" s="800" t="s">
        <v>380</v>
      </c>
      <c r="C3270" s="2049"/>
      <c r="D3270" s="4"/>
      <c r="E3270" s="418">
        <v>80000</v>
      </c>
      <c r="F3270" s="213">
        <f>ROUND(E3270/12*$B$4,0)</f>
        <v>13333</v>
      </c>
      <c r="G3270" s="368">
        <v>6993.25</v>
      </c>
      <c r="H3270" s="368">
        <f>G3270/F3270*100</f>
        <v>52.450686267156676</v>
      </c>
      <c r="I3270" s="1902"/>
      <c r="J3270" s="1902"/>
      <c r="K3270" s="211"/>
      <c r="L3270" s="211"/>
      <c r="M3270" s="211"/>
      <c r="N3270" s="211"/>
      <c r="O3270" s="211"/>
      <c r="P3270" s="211"/>
      <c r="Q3270" s="570"/>
      <c r="R3270" s="570"/>
      <c r="S3270" s="566"/>
      <c r="T3270" s="570"/>
      <c r="U3270" s="1082"/>
      <c r="V3270" s="570"/>
      <c r="W3270" s="570"/>
      <c r="X3270" s="570"/>
      <c r="Y3270" s="570"/>
      <c r="Z3270" s="570"/>
      <c r="AA3270" s="1275"/>
      <c r="AB3270" s="566"/>
      <c r="AC3270" s="1460"/>
      <c r="AD3270" s="1475"/>
    </row>
    <row r="3271" spans="1:30" ht="43.5" x14ac:dyDescent="0.25">
      <c r="A3271" s="239">
        <v>1</v>
      </c>
      <c r="B3271" s="784" t="s">
        <v>356</v>
      </c>
      <c r="C3271" s="680"/>
      <c r="D3271" s="4"/>
      <c r="E3271" s="418">
        <v>21796</v>
      </c>
      <c r="F3271" s="213">
        <f>ROUND(E3271/12*$B$4,0)</f>
        <v>3633</v>
      </c>
      <c r="G3271" s="368">
        <v>3361</v>
      </c>
      <c r="H3271" s="244">
        <f>G3271/F3271*100</f>
        <v>92.513074593999448</v>
      </c>
      <c r="I3271" s="1902"/>
      <c r="J3271" s="1902"/>
      <c r="K3271" s="211"/>
      <c r="L3271" s="211"/>
      <c r="M3271" s="211"/>
      <c r="N3271" s="211"/>
      <c r="O3271" s="211"/>
      <c r="P3271" s="211"/>
      <c r="Q3271" s="570"/>
      <c r="R3271" s="570"/>
      <c r="S3271" s="566"/>
      <c r="T3271" s="570"/>
      <c r="U3271" s="1082"/>
      <c r="V3271" s="570"/>
      <c r="W3271" s="570"/>
      <c r="X3271" s="570"/>
      <c r="Y3271" s="570"/>
      <c r="Z3271" s="570"/>
      <c r="AA3271" s="1275"/>
      <c r="AB3271" s="566"/>
      <c r="AC3271" s="1460"/>
      <c r="AD3271" s="1475"/>
    </row>
    <row r="3272" spans="1:30" ht="30" x14ac:dyDescent="0.25">
      <c r="A3272" s="239">
        <v>1</v>
      </c>
      <c r="B3272" s="779" t="s">
        <v>202</v>
      </c>
      <c r="C3272" s="680"/>
      <c r="D3272" s="4"/>
      <c r="E3272" s="418"/>
      <c r="F3272" s="213"/>
      <c r="G3272" s="368"/>
      <c r="H3272" s="368"/>
      <c r="I3272" s="1902"/>
      <c r="J3272" s="1902"/>
      <c r="K3272" s="211"/>
      <c r="L3272" s="211"/>
      <c r="M3272" s="211"/>
      <c r="N3272" s="211"/>
      <c r="O3272" s="211"/>
      <c r="P3272" s="211"/>
      <c r="Q3272" s="570"/>
      <c r="R3272" s="570"/>
      <c r="S3272" s="566"/>
      <c r="T3272" s="570"/>
      <c r="U3272" s="1082"/>
      <c r="V3272" s="570"/>
      <c r="W3272" s="570"/>
      <c r="X3272" s="570"/>
      <c r="Y3272" s="570"/>
      <c r="Z3272" s="570"/>
      <c r="AA3272" s="1275"/>
      <c r="AB3272" s="566"/>
      <c r="AC3272" s="1460"/>
      <c r="AD3272" s="1475"/>
    </row>
    <row r="3273" spans="1:30" ht="86.25" x14ac:dyDescent="0.25">
      <c r="A3273" s="239">
        <v>1</v>
      </c>
      <c r="B3273" s="784" t="s">
        <v>364</v>
      </c>
      <c r="C3273" s="2049"/>
      <c r="D3273" s="4"/>
      <c r="E3273" s="418"/>
      <c r="F3273" s="368"/>
      <c r="G3273" s="368"/>
      <c r="H3273" s="244"/>
      <c r="I3273" s="1902"/>
      <c r="J3273" s="1902"/>
      <c r="K3273" s="211"/>
      <c r="L3273" s="211"/>
      <c r="M3273" s="211"/>
      <c r="N3273" s="211"/>
      <c r="O3273" s="211"/>
      <c r="P3273" s="211"/>
      <c r="Q3273" s="570"/>
      <c r="R3273" s="570"/>
      <c r="S3273" s="566"/>
      <c r="T3273" s="570"/>
      <c r="U3273" s="1082"/>
      <c r="V3273" s="570"/>
      <c r="W3273" s="570"/>
      <c r="X3273" s="570"/>
      <c r="Y3273" s="570"/>
      <c r="Z3273" s="570"/>
      <c r="AA3273" s="1275"/>
      <c r="AB3273" s="566"/>
      <c r="AC3273" s="1460"/>
      <c r="AD3273" s="1475"/>
    </row>
    <row r="3274" spans="1:30" ht="29.25" x14ac:dyDescent="0.25">
      <c r="A3274" s="239">
        <v>1</v>
      </c>
      <c r="B3274" s="725" t="s">
        <v>280</v>
      </c>
      <c r="C3274" s="680"/>
      <c r="D3274" s="4"/>
      <c r="E3274" s="445">
        <f>E3256+E3233</f>
        <v>52476</v>
      </c>
      <c r="F3274" s="787">
        <f>F3256+F3233</f>
        <v>8745.5</v>
      </c>
      <c r="G3274" s="1052">
        <f>G3256+G3233</f>
        <v>1502</v>
      </c>
      <c r="H3274" s="211">
        <f>G3274/F3274*100</f>
        <v>17.174546909839346</v>
      </c>
      <c r="I3274" s="1902"/>
      <c r="J3274" s="1902"/>
      <c r="K3274" s="211"/>
      <c r="L3274" s="211"/>
      <c r="M3274" s="211"/>
      <c r="N3274" s="211"/>
      <c r="O3274" s="211"/>
      <c r="P3274" s="211"/>
      <c r="Q3274" s="570"/>
      <c r="R3274" s="570"/>
      <c r="S3274" s="566"/>
      <c r="T3274" s="570"/>
      <c r="U3274" s="1082"/>
      <c r="V3274" s="570"/>
      <c r="W3274" s="570"/>
      <c r="X3274" s="570"/>
      <c r="Y3274" s="570"/>
      <c r="Z3274" s="570"/>
      <c r="AA3274" s="1279">
        <f>AA3256+AA3233</f>
        <v>0</v>
      </c>
      <c r="AB3274" s="566"/>
      <c r="AC3274" s="1460"/>
      <c r="AD3274" s="1475"/>
    </row>
    <row r="3275" spans="1:30" ht="43.5" x14ac:dyDescent="0.25">
      <c r="A3275" s="239">
        <v>1</v>
      </c>
      <c r="B3275" s="725" t="s">
        <v>309</v>
      </c>
      <c r="C3275" s="680"/>
      <c r="D3275" s="4"/>
      <c r="E3275" s="445">
        <f>E3243</f>
        <v>39756</v>
      </c>
      <c r="F3275" s="787">
        <f>F3243</f>
        <v>6626</v>
      </c>
      <c r="G3275" s="1052">
        <f>G3243</f>
        <v>1656</v>
      </c>
      <c r="H3275" s="211">
        <f>G3275/F3275*100</f>
        <v>24.992453969212196</v>
      </c>
      <c r="I3275" s="1902"/>
      <c r="J3275" s="1902"/>
      <c r="K3275" s="211"/>
      <c r="L3275" s="211"/>
      <c r="M3275" s="211"/>
      <c r="N3275" s="211"/>
      <c r="O3275" s="211"/>
      <c r="P3275" s="211"/>
      <c r="Q3275" s="570"/>
      <c r="R3275" s="570"/>
      <c r="S3275" s="566"/>
      <c r="T3275" s="570"/>
      <c r="U3275" s="1082"/>
      <c r="V3275" s="570"/>
      <c r="W3275" s="570"/>
      <c r="X3275" s="570"/>
      <c r="Y3275" s="570"/>
      <c r="Z3275" s="570"/>
      <c r="AA3275" s="1279">
        <f>AA3243</f>
        <v>0</v>
      </c>
      <c r="AB3275" s="566"/>
      <c r="AC3275" s="1460"/>
      <c r="AD3275" s="1475"/>
    </row>
    <row r="3276" spans="1:30" ht="29.25" x14ac:dyDescent="0.25">
      <c r="A3276" s="239">
        <v>1</v>
      </c>
      <c r="B3276" s="725" t="s">
        <v>281</v>
      </c>
      <c r="C3276" s="680"/>
      <c r="D3276" s="4"/>
      <c r="E3276" s="445">
        <f>E3267+E3241</f>
        <v>93510.638297872341</v>
      </c>
      <c r="F3276" s="787">
        <f>F3267+F3241</f>
        <v>15585.404255319148</v>
      </c>
      <c r="G3276" s="1052">
        <f>G3267+G3241</f>
        <v>4832.9627659574471</v>
      </c>
      <c r="H3276" s="211">
        <f>G3276/F3276*100</f>
        <v>31.009543844895799</v>
      </c>
      <c r="I3276" s="1902"/>
      <c r="J3276" s="1902"/>
      <c r="K3276" s="211"/>
      <c r="L3276" s="211"/>
      <c r="M3276" s="211"/>
      <c r="N3276" s="211"/>
      <c r="O3276" s="211"/>
      <c r="P3276" s="211"/>
      <c r="Q3276" s="570"/>
      <c r="R3276" s="570"/>
      <c r="S3276" s="566"/>
      <c r="T3276" s="570"/>
      <c r="U3276" s="1082"/>
      <c r="V3276" s="570"/>
      <c r="W3276" s="570"/>
      <c r="X3276" s="570"/>
      <c r="Y3276" s="570"/>
      <c r="Z3276" s="570"/>
      <c r="AA3276" s="1279">
        <f>AA3267+AA3241</f>
        <v>0</v>
      </c>
      <c r="AB3276" s="566"/>
      <c r="AC3276" s="1460"/>
      <c r="AD3276" s="1475"/>
    </row>
    <row r="3277" spans="1:30" ht="29.25" x14ac:dyDescent="0.25">
      <c r="A3277" s="239">
        <v>1</v>
      </c>
      <c r="B3277" s="725" t="s">
        <v>282</v>
      </c>
      <c r="C3277" s="680"/>
      <c r="D3277" s="4"/>
      <c r="E3277" s="445">
        <f>E3271+E3254</f>
        <v>26796</v>
      </c>
      <c r="F3277" s="787">
        <f>F3271+F3254</f>
        <v>4466</v>
      </c>
      <c r="G3277" s="1052">
        <f>G3271+G3254</f>
        <v>3650</v>
      </c>
      <c r="H3277" s="211">
        <f>G3277/F3277*100</f>
        <v>81.728616211374828</v>
      </c>
      <c r="I3277" s="1902"/>
      <c r="J3277" s="1902"/>
      <c r="K3277" s="211"/>
      <c r="L3277" s="211"/>
      <c r="M3277" s="211"/>
      <c r="N3277" s="211"/>
      <c r="O3277" s="211"/>
      <c r="P3277" s="211"/>
      <c r="Q3277" s="570">
        <v>21778.127280000001</v>
      </c>
      <c r="R3277" s="570">
        <v>21778.127280000001</v>
      </c>
      <c r="S3277" s="1190">
        <f t="shared" ref="S3277" si="1378">Q3277/12*$B$4+(R3277-Q3277)/11*1</f>
        <v>3629.68788</v>
      </c>
      <c r="T3277" s="570">
        <f>Z3277-Y3277-V3277</f>
        <v>3334.3165800000002</v>
      </c>
      <c r="U3277" s="1082"/>
      <c r="V3277" s="570"/>
      <c r="W3277" s="570">
        <f>T3277-S3277</f>
        <v>-295.37129999999979</v>
      </c>
      <c r="X3277" s="570"/>
      <c r="Y3277" s="570">
        <v>0</v>
      </c>
      <c r="Z3277" s="570">
        <v>3334.3165800000002</v>
      </c>
      <c r="AA3277" s="1279">
        <f>AA3271+AA3254</f>
        <v>0</v>
      </c>
      <c r="AB3277" s="566"/>
      <c r="AC3277" s="1460"/>
      <c r="AD3277" s="1475"/>
    </row>
    <row r="3278" spans="1:30" x14ac:dyDescent="0.25">
      <c r="A3278" s="239">
        <v>1</v>
      </c>
      <c r="B3278" s="726" t="s">
        <v>138</v>
      </c>
      <c r="C3278" s="2049"/>
      <c r="D3278" s="4"/>
      <c r="E3278" s="445">
        <f>E3274+E3275+E3277+E3242*2.9+E3270/4.2</f>
        <v>384575.61904761905</v>
      </c>
      <c r="F3278" s="1052">
        <f>F3274+F3275+F3277+F3242*2.9+F3270/4.2</f>
        <v>64096.323809523805</v>
      </c>
      <c r="G3278" s="1052">
        <f>G3274+G3275+G3277+G3242*2.9+G3270/4.2</f>
        <v>20331.159523809521</v>
      </c>
      <c r="H3278" s="211">
        <f>G3278/F3278*100</f>
        <v>31.719696724305113</v>
      </c>
      <c r="I3278" s="1902"/>
      <c r="J3278" s="1902"/>
      <c r="K3278" s="211"/>
      <c r="L3278" s="211"/>
      <c r="M3278" s="211"/>
      <c r="N3278" s="211"/>
      <c r="O3278" s="211"/>
      <c r="P3278" s="211"/>
      <c r="Q3278" s="570">
        <f t="shared" ref="Q3278:Z3278" si="1379">Q3277+Q3243+Q3232+Q3231+Q3255+Q3264</f>
        <v>227591.16533000002</v>
      </c>
      <c r="R3278" s="570">
        <f t="shared" ref="R3278" si="1380">R3277+R3243+R3232+R3231+R3255+R3264</f>
        <v>227591.16533000002</v>
      </c>
      <c r="S3278" s="566">
        <f t="shared" si="1379"/>
        <v>40958.209030000005</v>
      </c>
      <c r="T3278" s="570">
        <f t="shared" si="1379"/>
        <v>38663.154030000005</v>
      </c>
      <c r="U3278" s="1082">
        <f t="shared" si="1379"/>
        <v>0</v>
      </c>
      <c r="V3278" s="570">
        <f t="shared" si="1379"/>
        <v>-0.14057</v>
      </c>
      <c r="W3278" s="570">
        <f t="shared" si="1379"/>
        <v>-2295.0550000000003</v>
      </c>
      <c r="X3278" s="570">
        <f t="shared" si="1379"/>
        <v>0</v>
      </c>
      <c r="Y3278" s="570">
        <f t="shared" si="1379"/>
        <v>-8.8576800000000002</v>
      </c>
      <c r="Z3278" s="570">
        <f t="shared" si="1379"/>
        <v>38654.155780000001</v>
      </c>
      <c r="AA3278" s="1279">
        <f>AA3274+AA3275+AA3277+AA3242*2.9+AA3270/4.2</f>
        <v>0</v>
      </c>
      <c r="AB3278" s="566">
        <f t="shared" ref="AB3278" si="1381">AB3277+AB3243+AB3232+AB3231+AB3255+AB3264</f>
        <v>0</v>
      </c>
      <c r="AC3278" s="1460"/>
      <c r="AD3278" s="1475"/>
    </row>
    <row r="3279" spans="1:30" x14ac:dyDescent="0.25">
      <c r="A3279" s="239">
        <v>1</v>
      </c>
      <c r="B3279" s="2" t="s">
        <v>29</v>
      </c>
      <c r="C3279" s="693"/>
      <c r="D3279" s="2"/>
      <c r="E3279" s="422"/>
      <c r="F3279" s="244"/>
      <c r="G3279" s="244"/>
      <c r="H3279" s="244"/>
      <c r="I3279" s="2510"/>
      <c r="J3279" s="2510"/>
      <c r="K3279" s="211"/>
      <c r="L3279" s="211"/>
      <c r="M3279" s="211"/>
      <c r="N3279" s="211"/>
      <c r="O3279" s="211"/>
      <c r="P3279" s="211"/>
      <c r="Q3279" s="570"/>
      <c r="R3279" s="570"/>
      <c r="S3279" s="566"/>
      <c r="T3279" s="570"/>
      <c r="U3279" s="1082"/>
      <c r="V3279" s="570"/>
      <c r="W3279" s="570"/>
      <c r="X3279" s="570"/>
      <c r="Y3279" s="570"/>
      <c r="Z3279" s="570"/>
      <c r="AA3279" s="1272"/>
      <c r="AB3279" s="566"/>
      <c r="AC3279" s="1460"/>
      <c r="AD3279" s="1475"/>
    </row>
    <row r="3280" spans="1:30" x14ac:dyDescent="0.25">
      <c r="A3280" s="239">
        <v>1</v>
      </c>
      <c r="B3280" s="3" t="s">
        <v>24</v>
      </c>
      <c r="C3280" s="701"/>
      <c r="D3280" s="375">
        <v>300</v>
      </c>
      <c r="E3280" s="418">
        <v>15</v>
      </c>
      <c r="F3280" s="213">
        <f>ROUND(E3280/12*$B$4,0)</f>
        <v>3</v>
      </c>
      <c r="G3280" s="213">
        <v>0</v>
      </c>
      <c r="H3280" s="213">
        <f t="shared" ref="H3280:H3290" si="1382">G3280/F3280*100</f>
        <v>0</v>
      </c>
      <c r="I3280" s="1150">
        <v>3</v>
      </c>
      <c r="J3280" s="269" t="e">
        <f t="shared" ref="J3280:J3286" si="1383">M3280/G3280</f>
        <v>#DIV/0!</v>
      </c>
      <c r="K3280" s="270">
        <f>ROUND(E3280*I3280,0)</f>
        <v>45</v>
      </c>
      <c r="L3280" s="270">
        <f>ROUND(K3280/12*$B$4,0)</f>
        <v>8</v>
      </c>
      <c r="M3280" s="270"/>
      <c r="N3280" s="270">
        <f t="shared" ref="N3280:N3286" si="1384">M3280/L3280*100</f>
        <v>0</v>
      </c>
      <c r="O3280" s="270">
        <f>ROUND(K3280/D3280,0)</f>
        <v>0</v>
      </c>
      <c r="P3280" s="270" t="e">
        <f>M3280/$B$4*12/O3280</f>
        <v>#DIV/0!</v>
      </c>
      <c r="Q3280" s="570"/>
      <c r="R3280" s="570"/>
      <c r="S3280" s="566"/>
      <c r="T3280" s="570"/>
      <c r="U3280" s="1082"/>
      <c r="V3280" s="570"/>
      <c r="W3280" s="570"/>
      <c r="X3280" s="570"/>
      <c r="Y3280" s="570"/>
      <c r="Z3280" s="570"/>
      <c r="AA3280" s="1291"/>
      <c r="AB3280" s="566"/>
      <c r="AC3280" s="1460"/>
      <c r="AD3280" s="1475"/>
    </row>
    <row r="3281" spans="1:30" x14ac:dyDescent="0.25">
      <c r="A3281" s="239">
        <v>1</v>
      </c>
      <c r="B3281" s="3" t="s">
        <v>71</v>
      </c>
      <c r="C3281" s="701"/>
      <c r="D3281" s="375">
        <v>300</v>
      </c>
      <c r="E3281" s="418">
        <v>376</v>
      </c>
      <c r="F3281" s="213">
        <f>ROUND(E3281/12*$B$4,0)</f>
        <v>63</v>
      </c>
      <c r="G3281" s="213">
        <v>54</v>
      </c>
      <c r="H3281" s="213">
        <f t="shared" si="1382"/>
        <v>85.714285714285708</v>
      </c>
      <c r="I3281" s="1150">
        <v>9.8000000000000007</v>
      </c>
      <c r="J3281" s="269">
        <f t="shared" si="1383"/>
        <v>9.8518518518518512</v>
      </c>
      <c r="K3281" s="270">
        <f>ROUND(E3281*I3281,0)</f>
        <v>3685</v>
      </c>
      <c r="L3281" s="270">
        <f>ROUND(K3281/12*$B$4,0)</f>
        <v>614</v>
      </c>
      <c r="M3281" s="270">
        <v>532</v>
      </c>
      <c r="N3281" s="270">
        <f t="shared" si="1384"/>
        <v>86.644951140065146</v>
      </c>
      <c r="O3281" s="270">
        <f>ROUND(K3281/D3281,0)</f>
        <v>12</v>
      </c>
      <c r="P3281" s="270"/>
      <c r="Q3281" s="570"/>
      <c r="R3281" s="570"/>
      <c r="S3281" s="566"/>
      <c r="T3281" s="570"/>
      <c r="U3281" s="1082"/>
      <c r="V3281" s="570"/>
      <c r="W3281" s="570"/>
      <c r="X3281" s="570"/>
      <c r="Y3281" s="570"/>
      <c r="Z3281" s="570"/>
      <c r="AA3281" s="1291"/>
      <c r="AB3281" s="566"/>
      <c r="AC3281" s="1460"/>
      <c r="AD3281" s="1475"/>
    </row>
    <row r="3282" spans="1:30" x14ac:dyDescent="0.25">
      <c r="A3282" s="239">
        <v>1</v>
      </c>
      <c r="B3282" s="3" t="s">
        <v>72</v>
      </c>
      <c r="C3282" s="701"/>
      <c r="D3282" s="375">
        <v>300</v>
      </c>
      <c r="E3282" s="418">
        <v>300</v>
      </c>
      <c r="F3282" s="213">
        <f>ROUND(E3282/12*$B$4,0)</f>
        <v>50</v>
      </c>
      <c r="G3282" s="213">
        <v>49</v>
      </c>
      <c r="H3282" s="213">
        <f t="shared" si="1382"/>
        <v>98</v>
      </c>
      <c r="I3282" s="1150">
        <v>9</v>
      </c>
      <c r="J3282" s="269">
        <f t="shared" si="1383"/>
        <v>8.2448979591836729</v>
      </c>
      <c r="K3282" s="270">
        <f>ROUND(E3282*I3282,0)</f>
        <v>2700</v>
      </c>
      <c r="L3282" s="270">
        <f>ROUND(K3282/12*$B$4,0)</f>
        <v>450</v>
      </c>
      <c r="M3282" s="270">
        <v>404</v>
      </c>
      <c r="N3282" s="270">
        <f t="shared" si="1384"/>
        <v>89.777777777777771</v>
      </c>
      <c r="O3282" s="270">
        <f>ROUND(K3282/D3282,0)</f>
        <v>9</v>
      </c>
      <c r="P3282" s="270">
        <f>M3282/$B$4*12/O3282</f>
        <v>269.33333333333331</v>
      </c>
      <c r="Q3282" s="570"/>
      <c r="R3282" s="570"/>
      <c r="S3282" s="566"/>
      <c r="T3282" s="570"/>
      <c r="U3282" s="1082"/>
      <c r="V3282" s="570"/>
      <c r="W3282" s="570"/>
      <c r="X3282" s="570"/>
      <c r="Y3282" s="570"/>
      <c r="Z3282" s="570"/>
      <c r="AA3282" s="1291"/>
      <c r="AB3282" s="566"/>
      <c r="AC3282" s="1460"/>
      <c r="AD3282" s="1475"/>
    </row>
    <row r="3283" spans="1:30" x14ac:dyDescent="0.25">
      <c r="A3283" s="239">
        <v>1</v>
      </c>
      <c r="B3283" s="247" t="s">
        <v>78</v>
      </c>
      <c r="C3283" s="1546"/>
      <c r="D3283" s="247"/>
      <c r="E3283" s="2442">
        <f>SUM(E3280:E3282)</f>
        <v>691</v>
      </c>
      <c r="F3283" s="2561">
        <f>SUM(F3280:F3282)</f>
        <v>116</v>
      </c>
      <c r="G3283" s="2561">
        <f>SUM(G3280:G3282)</f>
        <v>103</v>
      </c>
      <c r="H3283" s="2561">
        <f t="shared" si="1382"/>
        <v>88.793103448275872</v>
      </c>
      <c r="I3283" s="2510">
        <f>SUM(K3283/E3283)</f>
        <v>9.3053545586107091</v>
      </c>
      <c r="J3283" s="388">
        <f t="shared" si="1383"/>
        <v>9.0873786407766985</v>
      </c>
      <c r="K3283" s="2561">
        <f>SUM(K3280:K3282)</f>
        <v>6430</v>
      </c>
      <c r="L3283" s="2561">
        <f>SUM(L3280:L3282)</f>
        <v>1072</v>
      </c>
      <c r="M3283" s="2561">
        <f>SUM(M3280:M3282)</f>
        <v>936</v>
      </c>
      <c r="N3283" s="270">
        <f t="shared" si="1384"/>
        <v>87.31343283582089</v>
      </c>
      <c r="O3283" s="1648">
        <f>SUM(O3280:O3282)</f>
        <v>21</v>
      </c>
      <c r="P3283" s="270">
        <f>M3283/$B$4*12/O3283</f>
        <v>267.42857142857144</v>
      </c>
      <c r="Q3283" s="570"/>
      <c r="R3283" s="570"/>
      <c r="S3283" s="566"/>
      <c r="T3283" s="570"/>
      <c r="U3283" s="1082"/>
      <c r="V3283" s="570"/>
      <c r="W3283" s="570"/>
      <c r="X3283" s="570"/>
      <c r="Y3283" s="570"/>
      <c r="Z3283" s="570"/>
      <c r="AA3283" s="2562">
        <f>SUM(AA3280:AA3282)</f>
        <v>0</v>
      </c>
      <c r="AB3283" s="566"/>
      <c r="AC3283" s="1460"/>
      <c r="AD3283" s="1475"/>
    </row>
    <row r="3284" spans="1:30" s="249" customFormat="1" x14ac:dyDescent="0.25">
      <c r="A3284" s="239">
        <v>1</v>
      </c>
      <c r="B3284" s="2656" t="s">
        <v>47</v>
      </c>
      <c r="C3284" s="2657"/>
      <c r="D3284" s="2647">
        <v>240</v>
      </c>
      <c r="E3284" s="444">
        <v>746</v>
      </c>
      <c r="F3284" s="213">
        <f>ROUND(E3284/12*$B$4,0)</f>
        <v>124</v>
      </c>
      <c r="G3284" s="1488">
        <v>140</v>
      </c>
      <c r="H3284" s="219">
        <f t="shared" si="1382"/>
        <v>112.90322580645163</v>
      </c>
      <c r="I3284" s="1905">
        <v>8</v>
      </c>
      <c r="J3284" s="1485">
        <f t="shared" si="1383"/>
        <v>8.0142857142857142</v>
      </c>
      <c r="K3284" s="482">
        <f>ROUND(E3284*I3284,0)</f>
        <v>5968</v>
      </c>
      <c r="L3284" s="270">
        <f>ROUND(K3284/12*$B$4,0)</f>
        <v>995</v>
      </c>
      <c r="M3284" s="1490">
        <v>1122</v>
      </c>
      <c r="N3284" s="482">
        <f t="shared" si="1384"/>
        <v>112.76381909547739</v>
      </c>
      <c r="O3284" s="482">
        <f>K3284/D3284</f>
        <v>24.866666666666667</v>
      </c>
      <c r="P3284" s="270">
        <f>M3284/$B$4*12/O3284</f>
        <v>270.72386058981232</v>
      </c>
      <c r="Q3284" s="572"/>
      <c r="R3284" s="572"/>
      <c r="S3284" s="1195"/>
      <c r="T3284" s="577"/>
      <c r="U3284" s="1523"/>
      <c r="V3284" s="577"/>
      <c r="W3284" s="577"/>
      <c r="X3284" s="577"/>
      <c r="Y3284" s="577"/>
      <c r="Z3284" s="577"/>
      <c r="AA3284" s="1437"/>
      <c r="AB3284" s="1197"/>
      <c r="AC3284" s="1460"/>
      <c r="AD3284" s="1475"/>
    </row>
    <row r="3285" spans="1:30" x14ac:dyDescent="0.25">
      <c r="A3285" s="239">
        <v>1</v>
      </c>
      <c r="B3285" s="2162" t="s">
        <v>184</v>
      </c>
      <c r="C3285" s="2163"/>
      <c r="D3285" s="2151"/>
      <c r="E3285" s="429">
        <f>SUM(E3284:E3284)</f>
        <v>746</v>
      </c>
      <c r="F3285" s="1941">
        <f>SUM(F3284:F3284)</f>
        <v>124</v>
      </c>
      <c r="G3285" s="1941">
        <f>SUM(G3284:G3284)</f>
        <v>140</v>
      </c>
      <c r="H3285" s="10">
        <f t="shared" si="1382"/>
        <v>112.90322580645163</v>
      </c>
      <c r="I3285" s="2505">
        <f>SUM(K3285/E3285)</f>
        <v>8</v>
      </c>
      <c r="J3285" s="476">
        <f t="shared" si="1383"/>
        <v>8.0142857142857142</v>
      </c>
      <c r="K3285" s="1496">
        <f>SUM(K3284:K3284)</f>
        <v>5968</v>
      </c>
      <c r="L3285" s="1496">
        <f>SUM(L3284:L3284)</f>
        <v>995</v>
      </c>
      <c r="M3285" s="1496">
        <f>SUM(M3284:M3284)</f>
        <v>1122</v>
      </c>
      <c r="N3285" s="1579">
        <f t="shared" si="1384"/>
        <v>112.76381909547739</v>
      </c>
      <c r="O3285" s="1496">
        <f>SUM(O3284:O3284)</f>
        <v>24.866666666666667</v>
      </c>
      <c r="P3285" s="1579">
        <f>M3285/$B$4*12/O3285</f>
        <v>270.72386058981232</v>
      </c>
      <c r="Q3285" s="568"/>
      <c r="R3285" s="568"/>
      <c r="S3285" s="1199"/>
      <c r="T3285" s="568"/>
      <c r="U3285" s="1086"/>
      <c r="V3285" s="568"/>
      <c r="W3285" s="568"/>
      <c r="X3285" s="568"/>
      <c r="Y3285" s="568"/>
      <c r="Z3285" s="568"/>
      <c r="AA3285" s="1945">
        <f>SUM(AA3284:AA3284)</f>
        <v>0</v>
      </c>
      <c r="AB3285" s="1199"/>
      <c r="AC3285" s="1460"/>
      <c r="AD3285" s="1475"/>
    </row>
    <row r="3286" spans="1:30" s="249" customFormat="1" ht="29.25" x14ac:dyDescent="0.25">
      <c r="A3286" s="239">
        <v>1</v>
      </c>
      <c r="B3286" s="1664" t="s">
        <v>215</v>
      </c>
      <c r="C3286" s="1664"/>
      <c r="D3286" s="1665"/>
      <c r="E3286" s="429">
        <f>SUM(E3285,E3283)</f>
        <v>1437</v>
      </c>
      <c r="F3286" s="1906">
        <f>SUM(F3285,F3283)</f>
        <v>240</v>
      </c>
      <c r="G3286" s="1906">
        <f>SUM(G3285,G3283)</f>
        <v>243</v>
      </c>
      <c r="H3286" s="1906">
        <f t="shared" si="1382"/>
        <v>101.25</v>
      </c>
      <c r="I3286" s="2505">
        <f>SUM(K3286/E3286)</f>
        <v>8.6276965901183011</v>
      </c>
      <c r="J3286" s="476">
        <f t="shared" si="1383"/>
        <v>8.4691358024691361</v>
      </c>
      <c r="K3286" s="1906">
        <f>SUM(K3285,K3283)</f>
        <v>12398</v>
      </c>
      <c r="L3286" s="1906">
        <f>SUM(L3285,L3283)</f>
        <v>2067</v>
      </c>
      <c r="M3286" s="1906">
        <f>SUM(M3285,M3283)</f>
        <v>2058</v>
      </c>
      <c r="N3286" s="1579">
        <f t="shared" si="1384"/>
        <v>99.56458635703919</v>
      </c>
      <c r="O3286" s="1906">
        <f>SUM(O3285,O3283)</f>
        <v>45.866666666666667</v>
      </c>
      <c r="P3286" s="1579">
        <f>M3286/$B$4*12/O3286</f>
        <v>269.21511627906978</v>
      </c>
      <c r="Q3286" s="568">
        <v>23917.653637247997</v>
      </c>
      <c r="R3286" s="568">
        <v>23917.653637247997</v>
      </c>
      <c r="S3286" s="1204">
        <f t="shared" ref="S3286" si="1385">Q3286/12*$B$4+(R3286-Q3286)/11*1</f>
        <v>3986.2756062079993</v>
      </c>
      <c r="T3286" s="568">
        <f>Z3286-Y3286-V3286</f>
        <v>4164.558070000001</v>
      </c>
      <c r="U3286" s="1086"/>
      <c r="V3286" s="568"/>
      <c r="W3286" s="568">
        <f>T3286-S3286</f>
        <v>178.28246379200164</v>
      </c>
      <c r="X3286" s="568"/>
      <c r="Y3286" s="568">
        <v>-13.288799999999998</v>
      </c>
      <c r="Z3286" s="568">
        <v>4151.2692700000007</v>
      </c>
      <c r="AA3286" s="1908">
        <f>SUM(AA3285,AA3283)</f>
        <v>0</v>
      </c>
      <c r="AB3286" s="1199"/>
      <c r="AC3286" s="1460"/>
      <c r="AD3286" s="1475"/>
    </row>
    <row r="3287" spans="1:30" x14ac:dyDescent="0.25">
      <c r="A3287" s="239">
        <v>1</v>
      </c>
      <c r="B3287" s="2658" t="s">
        <v>211</v>
      </c>
      <c r="C3287" s="2659"/>
      <c r="D3287" s="2658"/>
      <c r="E3287" s="445">
        <f>E3290</f>
        <v>7500</v>
      </c>
      <c r="F3287" s="1165">
        <f>ROUND(E3287/12*$B$4,0)</f>
        <v>1250</v>
      </c>
      <c r="G3287" s="1165">
        <f>G3290</f>
        <v>926</v>
      </c>
      <c r="H3287" s="1165">
        <f t="shared" si="1382"/>
        <v>74.08</v>
      </c>
      <c r="I3287" s="1165"/>
      <c r="J3287" s="1165"/>
      <c r="K3287" s="1165"/>
      <c r="L3287" s="1165"/>
      <c r="M3287" s="1165"/>
      <c r="N3287" s="1165"/>
      <c r="O3287" s="1165"/>
      <c r="P3287" s="1165"/>
      <c r="Q3287" s="570"/>
      <c r="R3287" s="570"/>
      <c r="S3287" s="612"/>
      <c r="T3287" s="570">
        <f>Z3287-Y3287</f>
        <v>0</v>
      </c>
      <c r="U3287" s="1082"/>
      <c r="V3287" s="570"/>
      <c r="W3287" s="570">
        <f>T3287-S3287</f>
        <v>0</v>
      </c>
      <c r="X3287" s="570"/>
      <c r="Y3287" s="570"/>
      <c r="Z3287" s="570"/>
      <c r="AA3287" s="2660">
        <f>AA3290</f>
        <v>0</v>
      </c>
      <c r="AB3287" s="566"/>
      <c r="AC3287" s="1460"/>
      <c r="AD3287" s="1475"/>
    </row>
    <row r="3288" spans="1:30" s="249" customFormat="1" x14ac:dyDescent="0.25">
      <c r="A3288" s="239">
        <v>1</v>
      </c>
      <c r="B3288" s="2661" t="s">
        <v>212</v>
      </c>
      <c r="C3288" s="2662"/>
      <c r="D3288" s="2661"/>
      <c r="E3288" s="418">
        <f>E3290-E3289</f>
        <v>7496</v>
      </c>
      <c r="F3288" s="213">
        <f>ROUND(E3288/12*$B$4,0)</f>
        <v>1249</v>
      </c>
      <c r="G3288" s="1164">
        <f>G3290-G3289</f>
        <v>926</v>
      </c>
      <c r="H3288" s="1165">
        <f t="shared" si="1382"/>
        <v>74.139311449159322</v>
      </c>
      <c r="I3288" s="1164"/>
      <c r="J3288" s="1164"/>
      <c r="K3288" s="1164"/>
      <c r="L3288" s="1164"/>
      <c r="M3288" s="1164"/>
      <c r="N3288" s="1164"/>
      <c r="O3288" s="1164"/>
      <c r="P3288" s="1164"/>
      <c r="Q3288" s="570"/>
      <c r="R3288" s="570"/>
      <c r="S3288" s="566"/>
      <c r="T3288" s="570">
        <f>Z3288-Y3288</f>
        <v>0</v>
      </c>
      <c r="U3288" s="1082"/>
      <c r="V3288" s="570"/>
      <c r="W3288" s="570">
        <f>T3288-S3288</f>
        <v>0</v>
      </c>
      <c r="X3288" s="570"/>
      <c r="Y3288" s="570"/>
      <c r="Z3288" s="570"/>
      <c r="AA3288" s="2663">
        <f>AA3290-AA3289</f>
        <v>0</v>
      </c>
      <c r="AB3288" s="566"/>
      <c r="AC3288" s="1460"/>
      <c r="AD3288" s="1475"/>
    </row>
    <row r="3289" spans="1:30" ht="30" x14ac:dyDescent="0.25">
      <c r="A3289" s="239">
        <v>1</v>
      </c>
      <c r="B3289" s="2661" t="s">
        <v>213</v>
      </c>
      <c r="C3289" s="2662"/>
      <c r="D3289" s="2661"/>
      <c r="E3289" s="418">
        <v>4</v>
      </c>
      <c r="F3289" s="213">
        <f>ROUND(E3289/12*$B$4,0)</f>
        <v>1</v>
      </c>
      <c r="G3289" s="1164"/>
      <c r="H3289" s="1165">
        <f t="shared" si="1382"/>
        <v>0</v>
      </c>
      <c r="I3289" s="1164"/>
      <c r="J3289" s="1164"/>
      <c r="K3289" s="1164"/>
      <c r="L3289" s="1164"/>
      <c r="M3289" s="1164"/>
      <c r="N3289" s="1164"/>
      <c r="O3289" s="1164"/>
      <c r="P3289" s="1164"/>
      <c r="Q3289" s="570"/>
      <c r="R3289" s="570"/>
      <c r="S3289" s="566"/>
      <c r="T3289" s="570">
        <f>Z3289-Y3289</f>
        <v>0</v>
      </c>
      <c r="U3289" s="1082"/>
      <c r="V3289" s="570"/>
      <c r="W3289" s="570">
        <f>T3289-S3289</f>
        <v>0</v>
      </c>
      <c r="X3289" s="570"/>
      <c r="Y3289" s="570"/>
      <c r="Z3289" s="570"/>
      <c r="AA3289" s="2663"/>
      <c r="AB3289" s="566"/>
      <c r="AC3289" s="1460"/>
      <c r="AD3289" s="1475"/>
    </row>
    <row r="3290" spans="1:30" ht="30.75" thickBot="1" x14ac:dyDescent="0.3">
      <c r="A3290" s="239">
        <v>1</v>
      </c>
      <c r="B3290" s="2664" t="s">
        <v>218</v>
      </c>
      <c r="C3290" s="2665"/>
      <c r="D3290" s="2664"/>
      <c r="E3290" s="734">
        <v>7500</v>
      </c>
      <c r="F3290" s="1166">
        <f>ROUND(E3290/12*$B$4,0)</f>
        <v>1250</v>
      </c>
      <c r="G3290" s="1166">
        <v>926</v>
      </c>
      <c r="H3290" s="1165">
        <f t="shared" si="1382"/>
        <v>74.08</v>
      </c>
      <c r="I3290" s="2666"/>
      <c r="J3290" s="2666"/>
      <c r="K3290" s="2666"/>
      <c r="L3290" s="2666"/>
      <c r="M3290" s="2666"/>
      <c r="N3290" s="2666"/>
      <c r="O3290" s="2666"/>
      <c r="P3290" s="2666"/>
      <c r="Q3290" s="572">
        <v>39006.743000000002</v>
      </c>
      <c r="R3290" s="572">
        <v>39006.743000000002</v>
      </c>
      <c r="S3290" s="1190">
        <f t="shared" ref="S3290" si="1386">Q3290/12*$B$4+(R3290-Q3290)/11*1</f>
        <v>6501.123833333334</v>
      </c>
      <c r="T3290" s="572">
        <f>Z3290-Y3290-V3290</f>
        <v>6501.1238400000002</v>
      </c>
      <c r="U3290" s="1658"/>
      <c r="V3290" s="572"/>
      <c r="W3290" s="572">
        <f>T3290-S3290</f>
        <v>6.6666661950876005E-6</v>
      </c>
      <c r="X3290" s="572"/>
      <c r="Y3290" s="572">
        <v>0</v>
      </c>
      <c r="Z3290" s="572">
        <v>6501.1238400000002</v>
      </c>
      <c r="AA3290" s="1298"/>
      <c r="AB3290" s="1195"/>
      <c r="AC3290" s="1460"/>
      <c r="AD3290" s="1475"/>
    </row>
    <row r="3291" spans="1:30" ht="15.75" thickBot="1" x14ac:dyDescent="0.3">
      <c r="A3291" s="239">
        <v>1</v>
      </c>
      <c r="B3291" s="1913" t="s">
        <v>315</v>
      </c>
      <c r="C3291" s="2527"/>
      <c r="D3291" s="2527"/>
      <c r="E3291" s="1174"/>
      <c r="F3291" s="1175"/>
      <c r="G3291" s="1175"/>
      <c r="H3291" s="1175"/>
      <c r="I3291" s="1006"/>
      <c r="J3291" s="1006"/>
      <c r="K3291" s="1006"/>
      <c r="L3291" s="1006"/>
      <c r="M3291" s="1006">
        <f>SUM(M3286,M3229)</f>
        <v>6312</v>
      </c>
      <c r="N3291" s="1006"/>
      <c r="O3291" s="1006"/>
      <c r="P3291" s="1006"/>
      <c r="Q3291" s="576">
        <f t="shared" ref="Q3291:Z3291" si="1387">Q3290+Q3286+Q3278+Q3229</f>
        <v>355536.88031487196</v>
      </c>
      <c r="R3291" s="576">
        <f t="shared" ref="R3291" si="1388">R3290+R3286+R3278+R3229</f>
        <v>355536.88031487196</v>
      </c>
      <c r="S3291" s="1196">
        <f t="shared" si="1387"/>
        <v>62282.494860811988</v>
      </c>
      <c r="T3291" s="576">
        <f t="shared" si="1387"/>
        <v>60678.653260000006</v>
      </c>
      <c r="U3291" s="1087">
        <f t="shared" si="1387"/>
        <v>0</v>
      </c>
      <c r="V3291" s="576">
        <f t="shared" si="1387"/>
        <v>-45.417559999999995</v>
      </c>
      <c r="W3291" s="576">
        <f t="shared" si="1387"/>
        <v>-1603.8416008119852</v>
      </c>
      <c r="X3291" s="576">
        <f t="shared" si="1387"/>
        <v>0</v>
      </c>
      <c r="Y3291" s="576">
        <f t="shared" si="1387"/>
        <v>-22.146479999999997</v>
      </c>
      <c r="Z3291" s="576">
        <f t="shared" si="1387"/>
        <v>60611.089220000009</v>
      </c>
      <c r="AA3291" s="1327"/>
      <c r="AB3291" s="1196">
        <f t="shared" ref="AB3291" si="1389">AB3290+AB3286+AB3278+AB3229</f>
        <v>0</v>
      </c>
      <c r="AC3291" s="1460"/>
      <c r="AD3291" s="1475"/>
    </row>
    <row r="3292" spans="1:30" ht="43.5" x14ac:dyDescent="0.25">
      <c r="A3292" s="239">
        <v>1</v>
      </c>
      <c r="B3292" s="2667" t="s">
        <v>174</v>
      </c>
      <c r="C3292" s="2668"/>
      <c r="D3292" s="2669"/>
      <c r="E3292" s="2670"/>
      <c r="F3292" s="2669"/>
      <c r="G3292" s="2669"/>
      <c r="H3292" s="2669"/>
      <c r="I3292" s="2671"/>
      <c r="J3292" s="2671"/>
      <c r="K3292" s="2669"/>
      <c r="L3292" s="2669"/>
      <c r="M3292" s="2669"/>
      <c r="N3292" s="2669"/>
      <c r="O3292" s="2669"/>
      <c r="P3292" s="2669"/>
      <c r="Q3292" s="618">
        <f t="shared" ref="Q3292:Z3292" si="1390">SUM(Q3291,Q3221)</f>
        <v>461805.65636736795</v>
      </c>
      <c r="R3292" s="618">
        <f t="shared" ref="R3292" si="1391">SUM(R3291,R3221)</f>
        <v>461805.65636736795</v>
      </c>
      <c r="S3292" s="618">
        <f t="shared" si="1390"/>
        <v>80651.717569561326</v>
      </c>
      <c r="T3292" s="618">
        <f t="shared" si="1390"/>
        <v>79126.695090000008</v>
      </c>
      <c r="U3292" s="1507">
        <f t="shared" si="1390"/>
        <v>0</v>
      </c>
      <c r="V3292" s="571">
        <f t="shared" si="1390"/>
        <v>-47.203959999999995</v>
      </c>
      <c r="W3292" s="618">
        <f t="shared" si="1390"/>
        <v>-1525.0224795613187</v>
      </c>
      <c r="X3292" s="618">
        <f t="shared" si="1390"/>
        <v>0</v>
      </c>
      <c r="Y3292" s="618">
        <f t="shared" si="1390"/>
        <v>-89.840589999999992</v>
      </c>
      <c r="Z3292" s="618">
        <f t="shared" si="1390"/>
        <v>78989.650540000002</v>
      </c>
      <c r="AA3292" s="2672"/>
      <c r="AB3292" s="1194">
        <f t="shared" ref="AB3292" si="1392">SUM(AB3291,AB3221)</f>
        <v>0</v>
      </c>
      <c r="AC3292" s="1460"/>
      <c r="AD3292" s="1475"/>
    </row>
    <row r="3293" spans="1:30" x14ac:dyDescent="0.25">
      <c r="A3293" s="239">
        <v>1</v>
      </c>
      <c r="B3293" s="2673" t="s">
        <v>7</v>
      </c>
      <c r="C3293" s="2674"/>
      <c r="D3293" s="2575"/>
      <c r="E3293" s="2351">
        <f>E3229+E3156</f>
        <v>3406</v>
      </c>
      <c r="F3293" s="2575">
        <f>F3229+F3156</f>
        <v>567</v>
      </c>
      <c r="G3293" s="2575">
        <f>G3229+G3156</f>
        <v>628</v>
      </c>
      <c r="H3293" s="2575">
        <f>G3293/F3293*100</f>
        <v>110.75837742504409</v>
      </c>
      <c r="I3293" s="2675">
        <f>K3293/E3293</f>
        <v>9.2304756312389902</v>
      </c>
      <c r="J3293" s="2352">
        <f>M3293/G3293</f>
        <v>8.9092356687898082</v>
      </c>
      <c r="K3293" s="2575">
        <f>K3229+K3156</f>
        <v>31439</v>
      </c>
      <c r="L3293" s="2575">
        <f>L3229+L3156</f>
        <v>5629.8571428571431</v>
      </c>
      <c r="M3293" s="2575">
        <f>M3229+M3156</f>
        <v>5595</v>
      </c>
      <c r="N3293" s="2353">
        <f>M3293/L3293*100</f>
        <v>99.380852089624199</v>
      </c>
      <c r="O3293" s="2575">
        <f>SUM(O3229,O3156)</f>
        <v>94</v>
      </c>
      <c r="P3293" s="2353">
        <f>M3293/$B$4*12/O3293</f>
        <v>357.12765957446811</v>
      </c>
      <c r="Q3293" s="615">
        <f t="shared" ref="Q3293:Z3293" si="1393">SUM(Q3229,Q3156)</f>
        <v>86010.172737623914</v>
      </c>
      <c r="R3293" s="615">
        <f t="shared" ref="R3293" si="1394">SUM(R3229,R3156)</f>
        <v>86010.172737623914</v>
      </c>
      <c r="S3293" s="615">
        <f t="shared" si="1393"/>
        <v>14335.028789603986</v>
      </c>
      <c r="T3293" s="615">
        <f t="shared" si="1393"/>
        <v>15091.19551</v>
      </c>
      <c r="U3293" s="1086">
        <f t="shared" si="1393"/>
        <v>0</v>
      </c>
      <c r="V3293" s="568">
        <f t="shared" si="1393"/>
        <v>-47.063389999999998</v>
      </c>
      <c r="W3293" s="615">
        <f t="shared" si="1393"/>
        <v>756.16672039601372</v>
      </c>
      <c r="X3293" s="615">
        <f t="shared" si="1393"/>
        <v>0</v>
      </c>
      <c r="Y3293" s="615">
        <f t="shared" si="1393"/>
        <v>-21.177769999999999</v>
      </c>
      <c r="Z3293" s="615">
        <f t="shared" si="1393"/>
        <v>15022.95435</v>
      </c>
      <c r="AA3293" s="1908">
        <f>AA3229+AA3156</f>
        <v>0</v>
      </c>
      <c r="AB3293" s="1199">
        <f t="shared" ref="AB3293" si="1395">SUM(AB3229,AB3156)</f>
        <v>0</v>
      </c>
      <c r="AC3293" s="1460"/>
      <c r="AD3293" s="1475"/>
    </row>
    <row r="3294" spans="1:30" x14ac:dyDescent="0.25">
      <c r="A3294" s="239">
        <v>1</v>
      </c>
      <c r="B3294" s="497" t="s">
        <v>14</v>
      </c>
      <c r="C3294" s="497"/>
      <c r="D3294" s="2477"/>
      <c r="E3294" s="2478"/>
      <c r="F3294" s="2477"/>
      <c r="G3294" s="2477"/>
      <c r="H3294" s="2477"/>
      <c r="I3294" s="2480"/>
      <c r="J3294" s="2480"/>
      <c r="K3294" s="2481"/>
      <c r="L3294" s="2481"/>
      <c r="M3294" s="2481"/>
      <c r="N3294" s="2481"/>
      <c r="O3294" s="2481"/>
      <c r="P3294" s="2676"/>
      <c r="Q3294" s="619"/>
      <c r="R3294" s="619"/>
      <c r="S3294" s="619"/>
      <c r="T3294" s="619"/>
      <c r="U3294" s="1085"/>
      <c r="V3294" s="569"/>
      <c r="W3294" s="619"/>
      <c r="X3294" s="619"/>
      <c r="Y3294" s="619"/>
      <c r="Z3294" s="619"/>
      <c r="AA3294" s="1256"/>
      <c r="AB3294" s="612"/>
      <c r="AC3294" s="1460"/>
      <c r="AD3294" s="1475"/>
    </row>
    <row r="3295" spans="1:30" ht="44.25" customHeight="1" x14ac:dyDescent="0.25">
      <c r="A3295" s="239">
        <v>1</v>
      </c>
      <c r="B3295" s="1226" t="s">
        <v>385</v>
      </c>
      <c r="C3295" s="2539"/>
      <c r="D3295" s="1054"/>
      <c r="E3295" s="2370"/>
      <c r="F3295" s="1054"/>
      <c r="G3295" s="1054"/>
      <c r="H3295" s="2551"/>
      <c r="I3295" s="2483"/>
      <c r="J3295" s="2483"/>
      <c r="K3295" s="2484"/>
      <c r="L3295" s="2484"/>
      <c r="M3295" s="2484"/>
      <c r="N3295" s="2484"/>
      <c r="O3295" s="2484"/>
      <c r="P3295" s="2362"/>
      <c r="Q3295" s="617">
        <f t="shared" ref="Q3295:Z3295" si="1396">Q3231+Q3158</f>
        <v>200632.48883000002</v>
      </c>
      <c r="R3295" s="617">
        <f t="shared" ref="R3295" si="1397">R3231+R3158</f>
        <v>200632.48883000002</v>
      </c>
      <c r="S3295" s="617">
        <f t="shared" si="1396"/>
        <v>37122.856313333337</v>
      </c>
      <c r="T3295" s="617">
        <f t="shared" si="1396"/>
        <v>36647.531570000006</v>
      </c>
      <c r="U3295" s="1082">
        <f t="shared" si="1396"/>
        <v>0</v>
      </c>
      <c r="V3295" s="570">
        <f t="shared" si="1396"/>
        <v>-0.14057</v>
      </c>
      <c r="W3295" s="617">
        <f t="shared" si="1396"/>
        <v>-475.32474333333266</v>
      </c>
      <c r="X3295" s="617">
        <f t="shared" si="1396"/>
        <v>0</v>
      </c>
      <c r="Y3295" s="617">
        <f t="shared" si="1396"/>
        <v>-25.603819999999999</v>
      </c>
      <c r="Z3295" s="617">
        <f t="shared" si="1396"/>
        <v>36621.787180000007</v>
      </c>
      <c r="AA3295" s="1275"/>
      <c r="AB3295" s="566">
        <f t="shared" ref="AB3295" si="1398">AB3231+AB3158</f>
        <v>0</v>
      </c>
      <c r="AC3295" s="1460"/>
      <c r="AD3295" s="1475"/>
    </row>
    <row r="3296" spans="1:30" x14ac:dyDescent="0.25">
      <c r="A3296" s="239">
        <v>1</v>
      </c>
      <c r="B3296" s="335" t="s">
        <v>330</v>
      </c>
      <c r="C3296" s="2539"/>
      <c r="D3296" s="1054"/>
      <c r="E3296" s="2370"/>
      <c r="F3296" s="1054"/>
      <c r="G3296" s="1054"/>
      <c r="H3296" s="2551"/>
      <c r="I3296" s="2483"/>
      <c r="J3296" s="2483"/>
      <c r="K3296" s="2484"/>
      <c r="L3296" s="2484"/>
      <c r="M3296" s="2484"/>
      <c r="N3296" s="2484"/>
      <c r="O3296" s="2484"/>
      <c r="P3296" s="2362"/>
      <c r="Q3296" s="617">
        <f t="shared" ref="Q3296:Z3296" si="1399">Q3232+Q3159</f>
        <v>41733.607920000002</v>
      </c>
      <c r="R3296" s="617">
        <f t="shared" ref="R3296" si="1400">R3232+R3159</f>
        <v>41733.607920000002</v>
      </c>
      <c r="S3296" s="617">
        <f t="shared" si="1399"/>
        <v>6955.6013200000007</v>
      </c>
      <c r="T3296" s="617">
        <f t="shared" si="1399"/>
        <v>6955.6013200000007</v>
      </c>
      <c r="U3296" s="1082">
        <f t="shared" si="1399"/>
        <v>0</v>
      </c>
      <c r="V3296" s="570">
        <f t="shared" si="1399"/>
        <v>0</v>
      </c>
      <c r="W3296" s="617">
        <f t="shared" si="1399"/>
        <v>0</v>
      </c>
      <c r="X3296" s="617">
        <f t="shared" si="1399"/>
        <v>0</v>
      </c>
      <c r="Y3296" s="617">
        <f t="shared" si="1399"/>
        <v>0</v>
      </c>
      <c r="Z3296" s="617">
        <f t="shared" si="1399"/>
        <v>6955.6013200000007</v>
      </c>
      <c r="AA3296" s="1275"/>
      <c r="AB3296" s="566">
        <f t="shared" ref="AB3296" si="1401">AB3232+AB3159</f>
        <v>0</v>
      </c>
      <c r="AC3296" s="1460"/>
      <c r="AD3296" s="1475"/>
    </row>
    <row r="3297" spans="1:30" ht="29.25" x14ac:dyDescent="0.25">
      <c r="A3297" s="239">
        <v>1</v>
      </c>
      <c r="B3297" s="492" t="s">
        <v>294</v>
      </c>
      <c r="C3297" s="2366"/>
      <c r="D3297" s="1054"/>
      <c r="E3297" s="2370">
        <f t="shared" ref="E3297:G3300" si="1402">E3233+E3160</f>
        <v>67807</v>
      </c>
      <c r="F3297" s="1054">
        <f t="shared" si="1402"/>
        <v>11301</v>
      </c>
      <c r="G3297" s="1054">
        <f t="shared" si="1402"/>
        <v>2557</v>
      </c>
      <c r="H3297" s="1054">
        <f>G3297/F3297*100</f>
        <v>22.626316255198656</v>
      </c>
      <c r="I3297" s="2483"/>
      <c r="J3297" s="2483"/>
      <c r="K3297" s="2484"/>
      <c r="L3297" s="2484"/>
      <c r="M3297" s="2484"/>
      <c r="N3297" s="2484"/>
      <c r="O3297" s="2484"/>
      <c r="P3297" s="2362"/>
      <c r="Q3297" s="617"/>
      <c r="R3297" s="617"/>
      <c r="S3297" s="617"/>
      <c r="T3297" s="617"/>
      <c r="U3297" s="1082"/>
      <c r="V3297" s="570"/>
      <c r="W3297" s="617"/>
      <c r="X3297" s="617"/>
      <c r="Y3297" s="617"/>
      <c r="Z3297" s="617"/>
      <c r="AA3297" s="1275">
        <f t="shared" ref="AA3297" si="1403">AA3233+AA3160</f>
        <v>0</v>
      </c>
      <c r="AB3297" s="566"/>
      <c r="AC3297" s="1460"/>
      <c r="AD3297" s="1475"/>
    </row>
    <row r="3298" spans="1:30" ht="30" x14ac:dyDescent="0.25">
      <c r="A3298" s="239">
        <v>1</v>
      </c>
      <c r="B3298" s="821" t="s">
        <v>205</v>
      </c>
      <c r="C3298" s="2366"/>
      <c r="D3298" s="1054"/>
      <c r="E3298" s="2370">
        <f t="shared" si="1402"/>
        <v>0</v>
      </c>
      <c r="F3298" s="2370">
        <f t="shared" si="1402"/>
        <v>0</v>
      </c>
      <c r="G3298" s="2370">
        <f t="shared" si="1402"/>
        <v>0</v>
      </c>
      <c r="H3298" s="1054"/>
      <c r="I3298" s="2483"/>
      <c r="J3298" s="2483"/>
      <c r="K3298" s="2484"/>
      <c r="L3298" s="2484"/>
      <c r="M3298" s="2484"/>
      <c r="N3298" s="2484"/>
      <c r="O3298" s="2484"/>
      <c r="P3298" s="2362"/>
      <c r="Q3298" s="617"/>
      <c r="R3298" s="617"/>
      <c r="S3298" s="617"/>
      <c r="T3298" s="617"/>
      <c r="U3298" s="1082"/>
      <c r="V3298" s="570"/>
      <c r="W3298" s="617"/>
      <c r="X3298" s="617"/>
      <c r="Y3298" s="617"/>
      <c r="Z3298" s="617"/>
      <c r="AA3298" s="1303">
        <f t="shared" ref="AA3298" si="1404">AA3234+AA3161</f>
        <v>0</v>
      </c>
      <c r="AB3298" s="566"/>
      <c r="AC3298" s="1460"/>
      <c r="AD3298" s="1475"/>
    </row>
    <row r="3299" spans="1:30" ht="30" x14ac:dyDescent="0.25">
      <c r="A3299" s="239">
        <v>1</v>
      </c>
      <c r="B3299" s="821" t="s">
        <v>206</v>
      </c>
      <c r="C3299" s="2366"/>
      <c r="D3299" s="1054"/>
      <c r="E3299" s="2370">
        <f t="shared" si="1402"/>
        <v>9200</v>
      </c>
      <c r="F3299" s="2370">
        <f t="shared" si="1402"/>
        <v>1533</v>
      </c>
      <c r="G3299" s="2370">
        <f t="shared" si="1402"/>
        <v>223</v>
      </c>
      <c r="H3299" s="1054">
        <f>G3299/F3299*100</f>
        <v>14.546640574037834</v>
      </c>
      <c r="I3299" s="2483"/>
      <c r="J3299" s="2483"/>
      <c r="K3299" s="2484"/>
      <c r="L3299" s="2484"/>
      <c r="M3299" s="2484"/>
      <c r="N3299" s="2484"/>
      <c r="O3299" s="2484"/>
      <c r="P3299" s="2362"/>
      <c r="Q3299" s="617"/>
      <c r="R3299" s="617"/>
      <c r="S3299" s="617"/>
      <c r="T3299" s="617"/>
      <c r="U3299" s="1082"/>
      <c r="V3299" s="570"/>
      <c r="W3299" s="617"/>
      <c r="X3299" s="617"/>
      <c r="Y3299" s="617"/>
      <c r="Z3299" s="617"/>
      <c r="AA3299" s="1303">
        <f t="shared" ref="AA3299" si="1405">AA3235+AA3162</f>
        <v>0</v>
      </c>
      <c r="AB3299" s="566"/>
      <c r="AC3299" s="1460"/>
      <c r="AD3299" s="1475"/>
    </row>
    <row r="3300" spans="1:30" ht="30" x14ac:dyDescent="0.25">
      <c r="A3300" s="239">
        <v>1</v>
      </c>
      <c r="B3300" s="496" t="s">
        <v>558</v>
      </c>
      <c r="C3300" s="2366"/>
      <c r="D3300" s="1054"/>
      <c r="E3300" s="2370">
        <f t="shared" si="1402"/>
        <v>19800</v>
      </c>
      <c r="F3300" s="2370">
        <f t="shared" si="1402"/>
        <v>3300</v>
      </c>
      <c r="G3300" s="2370">
        <f t="shared" si="1402"/>
        <v>741</v>
      </c>
      <c r="H3300" s="1054">
        <f>G3300/F3300*100</f>
        <v>22.454545454545453</v>
      </c>
      <c r="I3300" s="2483"/>
      <c r="J3300" s="2483"/>
      <c r="K3300" s="2484"/>
      <c r="L3300" s="2484"/>
      <c r="M3300" s="2484"/>
      <c r="N3300" s="2484"/>
      <c r="O3300" s="2484"/>
      <c r="P3300" s="2362"/>
      <c r="Q3300" s="617"/>
      <c r="R3300" s="617"/>
      <c r="S3300" s="617"/>
      <c r="T3300" s="617"/>
      <c r="U3300" s="1082"/>
      <c r="V3300" s="570"/>
      <c r="W3300" s="617"/>
      <c r="X3300" s="617"/>
      <c r="Y3300" s="617"/>
      <c r="Z3300" s="617"/>
      <c r="AA3300" s="1303">
        <f t="shared" ref="AA3300" si="1406">AA3236+AA3163</f>
        <v>0</v>
      </c>
      <c r="AB3300" s="566"/>
      <c r="AC3300" s="1460"/>
      <c r="AD3300" s="1475"/>
    </row>
    <row r="3301" spans="1:30" ht="75" x14ac:dyDescent="0.25">
      <c r="A3301" s="239">
        <v>1</v>
      </c>
      <c r="B3301" s="336" t="s">
        <v>296</v>
      </c>
      <c r="C3301" s="2366"/>
      <c r="D3301" s="1054"/>
      <c r="E3301" s="2370">
        <f t="shared" ref="E3301:G3302" si="1407">E3237+E3164</f>
        <v>9290</v>
      </c>
      <c r="F3301" s="2370">
        <f t="shared" si="1407"/>
        <v>1548</v>
      </c>
      <c r="G3301" s="2370">
        <f t="shared" si="1407"/>
        <v>188</v>
      </c>
      <c r="H3301" s="1054">
        <f>G3301/F3301*100</f>
        <v>12.144702842377262</v>
      </c>
      <c r="I3301" s="2483"/>
      <c r="J3301" s="2483"/>
      <c r="K3301" s="2484"/>
      <c r="L3301" s="2484"/>
      <c r="M3301" s="2484"/>
      <c r="N3301" s="2484"/>
      <c r="O3301" s="2484"/>
      <c r="P3301" s="2362"/>
      <c r="Q3301" s="617"/>
      <c r="R3301" s="617"/>
      <c r="S3301" s="617"/>
      <c r="T3301" s="617"/>
      <c r="U3301" s="1082"/>
      <c r="V3301" s="570"/>
      <c r="W3301" s="617"/>
      <c r="X3301" s="617"/>
      <c r="Y3301" s="617"/>
      <c r="Z3301" s="617"/>
      <c r="AA3301" s="1303">
        <f t="shared" ref="AA3301" si="1408">AA3237+AA3164</f>
        <v>0</v>
      </c>
      <c r="AB3301" s="566"/>
      <c r="AC3301" s="1460"/>
      <c r="AD3301" s="1475"/>
    </row>
    <row r="3302" spans="1:30" ht="60" x14ac:dyDescent="0.25">
      <c r="A3302" s="239">
        <v>1</v>
      </c>
      <c r="B3302" s="336" t="s">
        <v>310</v>
      </c>
      <c r="C3302" s="2366"/>
      <c r="D3302" s="1054"/>
      <c r="E3302" s="2370">
        <f t="shared" si="1407"/>
        <v>23740</v>
      </c>
      <c r="F3302" s="2370">
        <f t="shared" si="1407"/>
        <v>3957</v>
      </c>
      <c r="G3302" s="2370">
        <f t="shared" si="1407"/>
        <v>1245</v>
      </c>
      <c r="H3302" s="1054">
        <f>G3302/F3302*100</f>
        <v>31.46322971948446</v>
      </c>
      <c r="I3302" s="2483"/>
      <c r="J3302" s="2483"/>
      <c r="K3302" s="2484"/>
      <c r="L3302" s="2484"/>
      <c r="M3302" s="2484"/>
      <c r="N3302" s="2484"/>
      <c r="O3302" s="2484"/>
      <c r="P3302" s="2362"/>
      <c r="Q3302" s="617"/>
      <c r="R3302" s="617"/>
      <c r="S3302" s="617"/>
      <c r="T3302" s="617"/>
      <c r="U3302" s="1082"/>
      <c r="V3302" s="570"/>
      <c r="W3302" s="617"/>
      <c r="X3302" s="617"/>
      <c r="Y3302" s="617"/>
      <c r="Z3302" s="617"/>
      <c r="AA3302" s="1303">
        <f t="shared" ref="AA3302" si="1409">AA3238+AA3165</f>
        <v>0</v>
      </c>
      <c r="AB3302" s="566"/>
      <c r="AC3302" s="1460"/>
      <c r="AD3302" s="1475"/>
    </row>
    <row r="3303" spans="1:30" s="2716" customFormat="1" ht="105" x14ac:dyDescent="0.25">
      <c r="B3303" s="336" t="s">
        <v>540</v>
      </c>
      <c r="C3303" s="2366"/>
      <c r="D3303" s="1054"/>
      <c r="E3303" s="2370">
        <f>E3239+E3166</f>
        <v>15000</v>
      </c>
      <c r="F3303" s="2370">
        <f>F3239+F3166</f>
        <v>2500</v>
      </c>
      <c r="G3303" s="2370">
        <f>G3239+G3166</f>
        <v>0</v>
      </c>
      <c r="H3303" s="1054">
        <f>H3239+H3166</f>
        <v>0</v>
      </c>
      <c r="I3303" s="2483"/>
      <c r="J3303" s="2483"/>
      <c r="K3303" s="2484"/>
      <c r="L3303" s="2484"/>
      <c r="M3303" s="2484"/>
      <c r="N3303" s="2484"/>
      <c r="O3303" s="2484"/>
      <c r="P3303" s="2362"/>
      <c r="Q3303" s="617"/>
      <c r="R3303" s="617"/>
      <c r="S3303" s="617"/>
      <c r="T3303" s="617"/>
      <c r="U3303" s="1082"/>
      <c r="V3303" s="570"/>
      <c r="W3303" s="617"/>
      <c r="X3303" s="617"/>
      <c r="Y3303" s="617"/>
      <c r="Z3303" s="617"/>
      <c r="AA3303" s="1303">
        <f>AA3239+AA3166</f>
        <v>0</v>
      </c>
      <c r="AB3303" s="566"/>
      <c r="AC3303" s="1460"/>
      <c r="AD3303" s="1475"/>
    </row>
    <row r="3304" spans="1:30" ht="30" x14ac:dyDescent="0.25">
      <c r="B3304" s="336" t="s">
        <v>383</v>
      </c>
      <c r="C3304" s="2366"/>
      <c r="D3304" s="1054"/>
      <c r="E3304" s="2370">
        <f t="shared" ref="E3304:G3318" si="1410">E3240+E3167</f>
        <v>5777</v>
      </c>
      <c r="F3304" s="2370">
        <f t="shared" si="1410"/>
        <v>963</v>
      </c>
      <c r="G3304" s="2370">
        <f t="shared" si="1410"/>
        <v>160</v>
      </c>
      <c r="H3304" s="1054">
        <f t="shared" ref="H3304:H3309" si="1411">G3304/F3304*100</f>
        <v>16.614745586708203</v>
      </c>
      <c r="I3304" s="2483"/>
      <c r="J3304" s="2483"/>
      <c r="K3304" s="2484"/>
      <c r="L3304" s="2484"/>
      <c r="M3304" s="2484"/>
      <c r="N3304" s="2484"/>
      <c r="O3304" s="2484"/>
      <c r="P3304" s="2362"/>
      <c r="Q3304" s="617"/>
      <c r="R3304" s="617"/>
      <c r="S3304" s="617"/>
      <c r="T3304" s="617"/>
      <c r="U3304" s="1082"/>
      <c r="V3304" s="570"/>
      <c r="W3304" s="617"/>
      <c r="X3304" s="617"/>
      <c r="Y3304" s="617"/>
      <c r="Z3304" s="617"/>
      <c r="AA3304" s="1303">
        <f t="shared" ref="AA3304" si="1412">AA3240+AA3167</f>
        <v>0</v>
      </c>
      <c r="AB3304" s="566"/>
      <c r="AC3304" s="1460"/>
      <c r="AD3304" s="1475"/>
    </row>
    <row r="3305" spans="1:30" ht="29.25" x14ac:dyDescent="0.25">
      <c r="A3305" s="239">
        <v>1</v>
      </c>
      <c r="B3305" s="822" t="s">
        <v>135</v>
      </c>
      <c r="C3305" s="2366"/>
      <c r="D3305" s="1054"/>
      <c r="E3305" s="2370">
        <f t="shared" si="1410"/>
        <v>115000</v>
      </c>
      <c r="F3305" s="2370">
        <f t="shared" si="1410"/>
        <v>19167</v>
      </c>
      <c r="G3305" s="2370">
        <f t="shared" si="1410"/>
        <v>5546</v>
      </c>
      <c r="H3305" s="1054">
        <f t="shared" si="1411"/>
        <v>28.935148953931233</v>
      </c>
      <c r="I3305" s="2483"/>
      <c r="J3305" s="2483"/>
      <c r="K3305" s="2484"/>
      <c r="L3305" s="2484"/>
      <c r="M3305" s="2484"/>
      <c r="N3305" s="2484"/>
      <c r="O3305" s="2484"/>
      <c r="P3305" s="2362"/>
      <c r="Q3305" s="617"/>
      <c r="R3305" s="617"/>
      <c r="S3305" s="617"/>
      <c r="T3305" s="617"/>
      <c r="U3305" s="1082"/>
      <c r="V3305" s="570"/>
      <c r="W3305" s="617"/>
      <c r="X3305" s="617"/>
      <c r="Y3305" s="617"/>
      <c r="Z3305" s="617"/>
      <c r="AA3305" s="1303">
        <f t="shared" ref="AA3305" si="1413">AA3241+AA3168</f>
        <v>0</v>
      </c>
      <c r="AB3305" s="566"/>
      <c r="AC3305" s="1460"/>
      <c r="AD3305" s="1475"/>
    </row>
    <row r="3306" spans="1:30" x14ac:dyDescent="0.25">
      <c r="A3306" s="239">
        <v>1</v>
      </c>
      <c r="B3306" s="337" t="s">
        <v>240</v>
      </c>
      <c r="C3306" s="2366"/>
      <c r="D3306" s="1054"/>
      <c r="E3306" s="2370">
        <f t="shared" si="1410"/>
        <v>115000</v>
      </c>
      <c r="F3306" s="2370">
        <f t="shared" si="1410"/>
        <v>19167</v>
      </c>
      <c r="G3306" s="2370">
        <f t="shared" si="1410"/>
        <v>5546</v>
      </c>
      <c r="H3306" s="1054">
        <f t="shared" si="1411"/>
        <v>28.935148953931233</v>
      </c>
      <c r="I3306" s="2483"/>
      <c r="J3306" s="2483"/>
      <c r="K3306" s="2484"/>
      <c r="L3306" s="2484"/>
      <c r="M3306" s="2484"/>
      <c r="N3306" s="2484"/>
      <c r="O3306" s="2484"/>
      <c r="P3306" s="2362"/>
      <c r="Q3306" s="617"/>
      <c r="R3306" s="617"/>
      <c r="S3306" s="617"/>
      <c r="T3306" s="617"/>
      <c r="U3306" s="1082"/>
      <c r="V3306" s="570"/>
      <c r="W3306" s="617"/>
      <c r="X3306" s="617"/>
      <c r="Y3306" s="617"/>
      <c r="Z3306" s="617"/>
      <c r="AA3306" s="1303">
        <f t="shared" ref="AA3306" si="1414">AA3242+AA3169</f>
        <v>0</v>
      </c>
      <c r="AB3306" s="566"/>
      <c r="AC3306" s="1460"/>
      <c r="AD3306" s="1475"/>
    </row>
    <row r="3307" spans="1:30" ht="63" x14ac:dyDescent="0.25">
      <c r="A3307" s="239">
        <v>1</v>
      </c>
      <c r="B3307" s="823" t="s">
        <v>299</v>
      </c>
      <c r="C3307" s="2366"/>
      <c r="D3307" s="1054"/>
      <c r="E3307" s="2370">
        <f t="shared" si="1410"/>
        <v>48381</v>
      </c>
      <c r="F3307" s="2370">
        <f t="shared" si="1410"/>
        <v>8064</v>
      </c>
      <c r="G3307" s="2370">
        <f t="shared" si="1410"/>
        <v>2435</v>
      </c>
      <c r="H3307" s="1054">
        <f t="shared" si="1411"/>
        <v>30.195932539682541</v>
      </c>
      <c r="I3307" s="2483"/>
      <c r="J3307" s="2483"/>
      <c r="K3307" s="2484"/>
      <c r="L3307" s="2484"/>
      <c r="M3307" s="2484"/>
      <c r="N3307" s="2484"/>
      <c r="O3307" s="2484"/>
      <c r="P3307" s="2362"/>
      <c r="Q3307" s="617">
        <f t="shared" ref="Q3307:AA3307" si="1415">Q3243+Q3170</f>
        <v>0</v>
      </c>
      <c r="R3307" s="617">
        <f t="shared" ref="R3307" si="1416">R3243+R3170</f>
        <v>0</v>
      </c>
      <c r="S3307" s="617">
        <f t="shared" si="1415"/>
        <v>0</v>
      </c>
      <c r="T3307" s="617">
        <f t="shared" si="1415"/>
        <v>0</v>
      </c>
      <c r="U3307" s="1082">
        <f t="shared" si="1415"/>
        <v>0</v>
      </c>
      <c r="V3307" s="570">
        <f t="shared" si="1415"/>
        <v>0</v>
      </c>
      <c r="W3307" s="617">
        <f t="shared" si="1415"/>
        <v>0</v>
      </c>
      <c r="X3307" s="617">
        <f t="shared" si="1415"/>
        <v>0</v>
      </c>
      <c r="Y3307" s="617">
        <f t="shared" si="1415"/>
        <v>0</v>
      </c>
      <c r="Z3307" s="617">
        <f t="shared" si="1415"/>
        <v>0</v>
      </c>
      <c r="AA3307" s="1303">
        <f t="shared" si="1415"/>
        <v>0</v>
      </c>
      <c r="AB3307" s="566">
        <f t="shared" ref="AB3307" si="1417">AB3243+AB3170</f>
        <v>0</v>
      </c>
      <c r="AC3307" s="1460"/>
      <c r="AD3307" s="1475"/>
    </row>
    <row r="3308" spans="1:30" ht="30" x14ac:dyDescent="0.25">
      <c r="A3308" s="239">
        <v>1</v>
      </c>
      <c r="B3308" s="496" t="s">
        <v>300</v>
      </c>
      <c r="C3308" s="2366"/>
      <c r="D3308" s="1054"/>
      <c r="E3308" s="2370">
        <f t="shared" si="1410"/>
        <v>17911</v>
      </c>
      <c r="F3308" s="2370">
        <f t="shared" si="1410"/>
        <v>2986</v>
      </c>
      <c r="G3308" s="2370">
        <f t="shared" si="1410"/>
        <v>696</v>
      </c>
      <c r="H3308" s="1054">
        <f t="shared" si="1411"/>
        <v>23.308774279973207</v>
      </c>
      <c r="I3308" s="2483"/>
      <c r="J3308" s="2483"/>
      <c r="K3308" s="2484"/>
      <c r="L3308" s="2484"/>
      <c r="M3308" s="2484"/>
      <c r="N3308" s="2484"/>
      <c r="O3308" s="2484"/>
      <c r="P3308" s="2362"/>
      <c r="Q3308" s="617"/>
      <c r="R3308" s="617"/>
      <c r="S3308" s="617"/>
      <c r="T3308" s="617"/>
      <c r="U3308" s="1082"/>
      <c r="V3308" s="570"/>
      <c r="W3308" s="617"/>
      <c r="X3308" s="617"/>
      <c r="Y3308" s="617"/>
      <c r="Z3308" s="617"/>
      <c r="AA3308" s="1303">
        <f t="shared" ref="AA3308" si="1418">AA3244+AA3171</f>
        <v>0</v>
      </c>
      <c r="AB3308" s="566"/>
      <c r="AC3308" s="1460"/>
      <c r="AD3308" s="1475"/>
    </row>
    <row r="3309" spans="1:30" ht="30" x14ac:dyDescent="0.25">
      <c r="A3309" s="239">
        <v>1</v>
      </c>
      <c r="B3309" s="336" t="s">
        <v>301</v>
      </c>
      <c r="C3309" s="2366"/>
      <c r="D3309" s="1054"/>
      <c r="E3309" s="2370">
        <f t="shared" si="1410"/>
        <v>17506</v>
      </c>
      <c r="F3309" s="2370">
        <f t="shared" si="1410"/>
        <v>2918</v>
      </c>
      <c r="G3309" s="2370">
        <f t="shared" si="1410"/>
        <v>624</v>
      </c>
      <c r="H3309" s="1054">
        <f t="shared" si="1411"/>
        <v>21.384509938313915</v>
      </c>
      <c r="I3309" s="2483"/>
      <c r="J3309" s="2483"/>
      <c r="K3309" s="2484"/>
      <c r="L3309" s="2484"/>
      <c r="M3309" s="2484"/>
      <c r="N3309" s="2484"/>
      <c r="O3309" s="2484"/>
      <c r="P3309" s="2362"/>
      <c r="Q3309" s="617"/>
      <c r="R3309" s="617"/>
      <c r="S3309" s="617"/>
      <c r="T3309" s="617"/>
      <c r="U3309" s="1082"/>
      <c r="V3309" s="570"/>
      <c r="W3309" s="617"/>
      <c r="X3309" s="617"/>
      <c r="Y3309" s="617"/>
      <c r="Z3309" s="617"/>
      <c r="AA3309" s="1303">
        <f t="shared" ref="AA3309" si="1419">AA3245+AA3172</f>
        <v>0</v>
      </c>
      <c r="AB3309" s="566"/>
      <c r="AC3309" s="1460"/>
      <c r="AD3309" s="1475"/>
    </row>
    <row r="3310" spans="1:30" ht="60" x14ac:dyDescent="0.25">
      <c r="A3310" s="239">
        <v>1</v>
      </c>
      <c r="B3310" s="336" t="s">
        <v>302</v>
      </c>
      <c r="C3310" s="2366"/>
      <c r="D3310" s="1054"/>
      <c r="E3310" s="2370">
        <f t="shared" si="1410"/>
        <v>0</v>
      </c>
      <c r="F3310" s="2370">
        <f t="shared" si="1410"/>
        <v>0</v>
      </c>
      <c r="G3310" s="2370">
        <f t="shared" si="1410"/>
        <v>0</v>
      </c>
      <c r="H3310" s="1054"/>
      <c r="I3310" s="2483"/>
      <c r="J3310" s="2483"/>
      <c r="K3310" s="2484"/>
      <c r="L3310" s="2484"/>
      <c r="M3310" s="2484"/>
      <c r="N3310" s="2484"/>
      <c r="O3310" s="2484"/>
      <c r="P3310" s="2362"/>
      <c r="Q3310" s="617"/>
      <c r="R3310" s="617"/>
      <c r="S3310" s="617"/>
      <c r="T3310" s="617"/>
      <c r="U3310" s="1082"/>
      <c r="V3310" s="570"/>
      <c r="W3310" s="617"/>
      <c r="X3310" s="617"/>
      <c r="Y3310" s="617"/>
      <c r="Z3310" s="617"/>
      <c r="AA3310" s="1303">
        <f t="shared" ref="AA3310" si="1420">AA3246+AA3173</f>
        <v>0</v>
      </c>
      <c r="AB3310" s="566"/>
      <c r="AC3310" s="1460"/>
      <c r="AD3310" s="1475"/>
    </row>
    <row r="3311" spans="1:30" ht="45" x14ac:dyDescent="0.25">
      <c r="A3311" s="239">
        <v>1</v>
      </c>
      <c r="B3311" s="336" t="s">
        <v>303</v>
      </c>
      <c r="C3311" s="2366"/>
      <c r="D3311" s="1054"/>
      <c r="E3311" s="2370">
        <f t="shared" si="1410"/>
        <v>118</v>
      </c>
      <c r="F3311" s="2370">
        <f t="shared" si="1410"/>
        <v>20</v>
      </c>
      <c r="G3311" s="2370">
        <f t="shared" si="1410"/>
        <v>0</v>
      </c>
      <c r="H3311" s="1054">
        <f>G3311/F3311*100</f>
        <v>0</v>
      </c>
      <c r="I3311" s="2483"/>
      <c r="J3311" s="2483"/>
      <c r="K3311" s="2484"/>
      <c r="L3311" s="2484"/>
      <c r="M3311" s="2484"/>
      <c r="N3311" s="2484"/>
      <c r="O3311" s="2484"/>
      <c r="P3311" s="2362"/>
      <c r="Q3311" s="617"/>
      <c r="R3311" s="617"/>
      <c r="S3311" s="617"/>
      <c r="T3311" s="617"/>
      <c r="U3311" s="1082"/>
      <c r="V3311" s="570"/>
      <c r="W3311" s="617"/>
      <c r="X3311" s="617"/>
      <c r="Y3311" s="617"/>
      <c r="Z3311" s="617"/>
      <c r="AA3311" s="1303">
        <f t="shared" ref="AA3311" si="1421">AA3247+AA3174</f>
        <v>0</v>
      </c>
      <c r="AB3311" s="566"/>
      <c r="AC3311" s="1460"/>
      <c r="AD3311" s="1475"/>
    </row>
    <row r="3312" spans="1:30" ht="30" x14ac:dyDescent="0.25">
      <c r="A3312" s="239">
        <v>1</v>
      </c>
      <c r="B3312" s="336" t="s">
        <v>304</v>
      </c>
      <c r="C3312" s="2366"/>
      <c r="D3312" s="1054"/>
      <c r="E3312" s="2370">
        <f t="shared" si="1410"/>
        <v>287</v>
      </c>
      <c r="F3312" s="2370">
        <f t="shared" si="1410"/>
        <v>48</v>
      </c>
      <c r="G3312" s="2370">
        <f t="shared" si="1410"/>
        <v>72</v>
      </c>
      <c r="H3312" s="1054">
        <f>G3312/F3312*100</f>
        <v>150</v>
      </c>
      <c r="I3312" s="2483"/>
      <c r="J3312" s="2483"/>
      <c r="K3312" s="2484"/>
      <c r="L3312" s="2484"/>
      <c r="M3312" s="2484"/>
      <c r="N3312" s="2484"/>
      <c r="O3312" s="2484"/>
      <c r="P3312" s="2362"/>
      <c r="Q3312" s="617"/>
      <c r="R3312" s="617"/>
      <c r="S3312" s="617"/>
      <c r="T3312" s="617"/>
      <c r="U3312" s="1082"/>
      <c r="V3312" s="570"/>
      <c r="W3312" s="617"/>
      <c r="X3312" s="617"/>
      <c r="Y3312" s="617"/>
      <c r="Z3312" s="617"/>
      <c r="AA3312" s="1303">
        <f t="shared" ref="AA3312" si="1422">AA3248+AA3175</f>
        <v>0</v>
      </c>
      <c r="AB3312" s="566"/>
      <c r="AC3312" s="1460"/>
      <c r="AD3312" s="1475"/>
    </row>
    <row r="3313" spans="1:30" ht="60" x14ac:dyDescent="0.25">
      <c r="A3313" s="239">
        <v>1</v>
      </c>
      <c r="B3313" s="496" t="s">
        <v>305</v>
      </c>
      <c r="C3313" s="2366"/>
      <c r="D3313" s="1054"/>
      <c r="E3313" s="2370">
        <f t="shared" si="1410"/>
        <v>30470</v>
      </c>
      <c r="F3313" s="2370">
        <f t="shared" si="1410"/>
        <v>5078</v>
      </c>
      <c r="G3313" s="2370">
        <f t="shared" si="1410"/>
        <v>1739</v>
      </c>
      <c r="H3313" s="1054">
        <f>G3313/F3313*100</f>
        <v>34.245766049625836</v>
      </c>
      <c r="I3313" s="2483"/>
      <c r="J3313" s="2483"/>
      <c r="K3313" s="2484"/>
      <c r="L3313" s="2484"/>
      <c r="M3313" s="2484"/>
      <c r="N3313" s="2484"/>
      <c r="O3313" s="2484"/>
      <c r="P3313" s="2362"/>
      <c r="Q3313" s="617"/>
      <c r="R3313" s="617"/>
      <c r="S3313" s="617"/>
      <c r="T3313" s="617"/>
      <c r="U3313" s="1082"/>
      <c r="V3313" s="570"/>
      <c r="W3313" s="617"/>
      <c r="X3313" s="617"/>
      <c r="Y3313" s="617"/>
      <c r="Z3313" s="617"/>
      <c r="AA3313" s="1303">
        <f t="shared" ref="AA3313" si="1423">AA3249+AA3176</f>
        <v>0</v>
      </c>
      <c r="AB3313" s="566"/>
      <c r="AC3313" s="1460"/>
      <c r="AD3313" s="1475"/>
    </row>
    <row r="3314" spans="1:30" ht="45" x14ac:dyDescent="0.25">
      <c r="A3314" s="239">
        <v>1</v>
      </c>
      <c r="B3314" s="336" t="s">
        <v>306</v>
      </c>
      <c r="C3314" s="2366"/>
      <c r="D3314" s="1054"/>
      <c r="E3314" s="2370">
        <f t="shared" si="1410"/>
        <v>6120</v>
      </c>
      <c r="F3314" s="2370">
        <f t="shared" si="1410"/>
        <v>1021</v>
      </c>
      <c r="G3314" s="2370">
        <f t="shared" si="1410"/>
        <v>199</v>
      </c>
      <c r="H3314" s="1054">
        <f>G3314/F3314*100</f>
        <v>19.490695396669931</v>
      </c>
      <c r="I3314" s="2483"/>
      <c r="J3314" s="2483"/>
      <c r="K3314" s="2484"/>
      <c r="L3314" s="2484"/>
      <c r="M3314" s="2484"/>
      <c r="N3314" s="2484"/>
      <c r="O3314" s="2484"/>
      <c r="P3314" s="2362"/>
      <c r="Q3314" s="617"/>
      <c r="R3314" s="617"/>
      <c r="S3314" s="617"/>
      <c r="T3314" s="617"/>
      <c r="U3314" s="1082"/>
      <c r="V3314" s="570"/>
      <c r="W3314" s="617"/>
      <c r="X3314" s="617"/>
      <c r="Y3314" s="617"/>
      <c r="Z3314" s="617"/>
      <c r="AA3314" s="1303">
        <f t="shared" ref="AA3314" si="1424">AA3250+AA3177</f>
        <v>0</v>
      </c>
      <c r="AB3314" s="566"/>
      <c r="AC3314" s="1460"/>
      <c r="AD3314" s="1475"/>
    </row>
    <row r="3315" spans="1:30" ht="30" x14ac:dyDescent="0.25">
      <c r="A3315" s="239">
        <v>1</v>
      </c>
      <c r="B3315" s="336" t="s">
        <v>337</v>
      </c>
      <c r="C3315" s="2366"/>
      <c r="D3315" s="1054"/>
      <c r="E3315" s="2370">
        <f t="shared" si="1410"/>
        <v>0</v>
      </c>
      <c r="F3315" s="2370">
        <f t="shared" si="1410"/>
        <v>0</v>
      </c>
      <c r="G3315" s="2370">
        <f t="shared" si="1410"/>
        <v>0</v>
      </c>
      <c r="H3315" s="1054"/>
      <c r="I3315" s="2483"/>
      <c r="J3315" s="2483"/>
      <c r="K3315" s="2484"/>
      <c r="L3315" s="2484"/>
      <c r="M3315" s="2484"/>
      <c r="N3315" s="2484"/>
      <c r="O3315" s="2484"/>
      <c r="P3315" s="2362"/>
      <c r="Q3315" s="617"/>
      <c r="R3315" s="617"/>
      <c r="S3315" s="617"/>
      <c r="T3315" s="617"/>
      <c r="U3315" s="1082"/>
      <c r="V3315" s="570"/>
      <c r="W3315" s="617"/>
      <c r="X3315" s="617"/>
      <c r="Y3315" s="617"/>
      <c r="Z3315" s="617"/>
      <c r="AA3315" s="1303">
        <f t="shared" ref="AA3315" si="1425">AA3251+AA3178</f>
        <v>0</v>
      </c>
      <c r="AB3315" s="566"/>
      <c r="AC3315" s="1460"/>
      <c r="AD3315" s="1475"/>
    </row>
    <row r="3316" spans="1:30" ht="75" x14ac:dyDescent="0.25">
      <c r="A3316" s="239">
        <v>1</v>
      </c>
      <c r="B3316" s="336" t="s">
        <v>307</v>
      </c>
      <c r="C3316" s="2366"/>
      <c r="D3316" s="1054"/>
      <c r="E3316" s="2370">
        <f t="shared" si="1410"/>
        <v>15700</v>
      </c>
      <c r="F3316" s="1054">
        <f t="shared" si="1410"/>
        <v>2616</v>
      </c>
      <c r="G3316" s="1054">
        <f t="shared" si="1410"/>
        <v>1009</v>
      </c>
      <c r="H3316" s="2551">
        <f>G3316/F3316*100</f>
        <v>38.570336391437309</v>
      </c>
      <c r="I3316" s="2483"/>
      <c r="J3316" s="2483"/>
      <c r="K3316" s="2484"/>
      <c r="L3316" s="2484"/>
      <c r="M3316" s="2484"/>
      <c r="N3316" s="2484"/>
      <c r="O3316" s="2484"/>
      <c r="P3316" s="2362"/>
      <c r="Q3316" s="617"/>
      <c r="R3316" s="617"/>
      <c r="S3316" s="617"/>
      <c r="T3316" s="617"/>
      <c r="U3316" s="1082"/>
      <c r="V3316" s="570"/>
      <c r="W3316" s="617"/>
      <c r="X3316" s="617"/>
      <c r="Y3316" s="617"/>
      <c r="Z3316" s="617"/>
      <c r="AA3316" s="1275">
        <f t="shared" ref="AA3316" si="1426">AA3252+AA3179</f>
        <v>0</v>
      </c>
      <c r="AB3316" s="566"/>
      <c r="AC3316" s="1460"/>
      <c r="AD3316" s="1475"/>
    </row>
    <row r="3317" spans="1:30" ht="60" x14ac:dyDescent="0.25">
      <c r="A3317" s="239">
        <v>1</v>
      </c>
      <c r="B3317" s="336" t="s">
        <v>308</v>
      </c>
      <c r="C3317" s="2366"/>
      <c r="D3317" s="1054"/>
      <c r="E3317" s="2370">
        <f t="shared" si="1410"/>
        <v>8650</v>
      </c>
      <c r="F3317" s="1054">
        <f t="shared" si="1410"/>
        <v>1441</v>
      </c>
      <c r="G3317" s="1054">
        <f t="shared" si="1410"/>
        <v>531</v>
      </c>
      <c r="H3317" s="2551">
        <f>G3317/F3317*100</f>
        <v>36.849410131852878</v>
      </c>
      <c r="I3317" s="2483"/>
      <c r="J3317" s="2483"/>
      <c r="K3317" s="2484"/>
      <c r="L3317" s="2484"/>
      <c r="M3317" s="2484"/>
      <c r="N3317" s="2484"/>
      <c r="O3317" s="2484"/>
      <c r="P3317" s="2362"/>
      <c r="Q3317" s="617"/>
      <c r="R3317" s="617"/>
      <c r="S3317" s="617"/>
      <c r="T3317" s="617"/>
      <c r="U3317" s="1082"/>
      <c r="V3317" s="570"/>
      <c r="W3317" s="617"/>
      <c r="X3317" s="617"/>
      <c r="Y3317" s="617"/>
      <c r="Z3317" s="617"/>
      <c r="AA3317" s="1275">
        <f t="shared" ref="AA3317" si="1427">AA3253+AA3180</f>
        <v>0</v>
      </c>
      <c r="AB3317" s="566"/>
      <c r="AC3317" s="1460"/>
      <c r="AD3317" s="1475"/>
    </row>
    <row r="3318" spans="1:30" ht="72" x14ac:dyDescent="0.25">
      <c r="B3318" s="492" t="s">
        <v>387</v>
      </c>
      <c r="C3318" s="2366"/>
      <c r="D3318" s="1054"/>
      <c r="E3318" s="2370">
        <f t="shared" si="1410"/>
        <v>7700</v>
      </c>
      <c r="F3318" s="1054">
        <f t="shared" si="1410"/>
        <v>1283</v>
      </c>
      <c r="G3318" s="1054">
        <f t="shared" si="1410"/>
        <v>314</v>
      </c>
      <c r="H3318" s="2551">
        <f>G3318/F3318*100</f>
        <v>24.473889321901794</v>
      </c>
      <c r="I3318" s="2483"/>
      <c r="J3318" s="2483"/>
      <c r="K3318" s="2484"/>
      <c r="L3318" s="2484"/>
      <c r="M3318" s="2484"/>
      <c r="N3318" s="2484"/>
      <c r="O3318" s="2484"/>
      <c r="P3318" s="2362"/>
      <c r="Q3318" s="617"/>
      <c r="R3318" s="617"/>
      <c r="S3318" s="617"/>
      <c r="T3318" s="617"/>
      <c r="U3318" s="1082"/>
      <c r="V3318" s="570"/>
      <c r="W3318" s="617"/>
      <c r="X3318" s="617"/>
      <c r="Y3318" s="617"/>
      <c r="Z3318" s="617"/>
      <c r="AA3318" s="1275">
        <f t="shared" ref="AA3318" si="1428">AA3254+AA3181</f>
        <v>0</v>
      </c>
      <c r="AB3318" s="566"/>
      <c r="AC3318" s="1460"/>
      <c r="AD3318" s="1475"/>
    </row>
    <row r="3319" spans="1:30" ht="30" x14ac:dyDescent="0.25">
      <c r="B3319" s="496" t="s">
        <v>207</v>
      </c>
      <c r="C3319" s="2366"/>
      <c r="D3319" s="1054"/>
      <c r="E3319" s="2370"/>
      <c r="F3319" s="1054"/>
      <c r="G3319" s="1054"/>
      <c r="H3319" s="2551"/>
      <c r="I3319" s="2483"/>
      <c r="J3319" s="2483"/>
      <c r="K3319" s="2484"/>
      <c r="L3319" s="2484"/>
      <c r="M3319" s="2484"/>
      <c r="N3319" s="2484"/>
      <c r="O3319" s="2484"/>
      <c r="P3319" s="2362"/>
      <c r="Q3319" s="617">
        <f t="shared" ref="Q3319:Z3319" si="1429">Q3255+Q3182</f>
        <v>18900.705000000002</v>
      </c>
      <c r="R3319" s="617">
        <f t="shared" ref="R3319" si="1430">R3255+R3182</f>
        <v>18900.705000000002</v>
      </c>
      <c r="S3319" s="617">
        <f t="shared" si="1429"/>
        <v>3150.1175000000003</v>
      </c>
      <c r="T3319" s="617">
        <f t="shared" si="1429"/>
        <v>1635.1972599999995</v>
      </c>
      <c r="U3319" s="1082">
        <f t="shared" si="1429"/>
        <v>0</v>
      </c>
      <c r="V3319" s="570">
        <f t="shared" si="1429"/>
        <v>0</v>
      </c>
      <c r="W3319" s="617">
        <f t="shared" si="1429"/>
        <v>-1514.9202400000008</v>
      </c>
      <c r="X3319" s="617">
        <f t="shared" si="1429"/>
        <v>0</v>
      </c>
      <c r="Y3319" s="617">
        <f t="shared" si="1429"/>
        <v>-1.4432899320127035E-15</v>
      </c>
      <c r="Z3319" s="617">
        <f t="shared" si="1429"/>
        <v>1635.1972599999995</v>
      </c>
      <c r="AA3319" s="1275"/>
      <c r="AB3319" s="566">
        <f t="shared" ref="AB3319" si="1431">AB3255+AB3182</f>
        <v>0</v>
      </c>
      <c r="AC3319" s="1460"/>
      <c r="AD3319" s="1475"/>
    </row>
    <row r="3320" spans="1:30" ht="29.25" x14ac:dyDescent="0.25">
      <c r="A3320" s="239">
        <v>1</v>
      </c>
      <c r="B3320" s="492" t="s">
        <v>362</v>
      </c>
      <c r="C3320" s="2366"/>
      <c r="D3320" s="1054"/>
      <c r="E3320" s="2370">
        <f>E3256+E3183</f>
        <v>2940</v>
      </c>
      <c r="F3320" s="1054">
        <f>F3256+F3183</f>
        <v>489.5</v>
      </c>
      <c r="G3320" s="1054">
        <f>G3256+G3183</f>
        <v>374</v>
      </c>
      <c r="H3320" s="2551">
        <f>G3320/F3320*100</f>
        <v>76.404494382022463</v>
      </c>
      <c r="I3320" s="2483"/>
      <c r="J3320" s="2483"/>
      <c r="K3320" s="2484"/>
      <c r="L3320" s="2484"/>
      <c r="M3320" s="2484"/>
      <c r="N3320" s="2484"/>
      <c r="O3320" s="2484"/>
      <c r="P3320" s="2362"/>
      <c r="Q3320" s="617"/>
      <c r="R3320" s="617"/>
      <c r="S3320" s="617"/>
      <c r="T3320" s="617"/>
      <c r="U3320" s="1082"/>
      <c r="V3320" s="570"/>
      <c r="W3320" s="617"/>
      <c r="X3320" s="617"/>
      <c r="Y3320" s="617"/>
      <c r="Z3320" s="617"/>
      <c r="AA3320" s="1275">
        <f>AA3256+AA3183</f>
        <v>0</v>
      </c>
      <c r="AB3320" s="566"/>
      <c r="AC3320" s="1460"/>
      <c r="AD3320" s="1475"/>
    </row>
    <row r="3321" spans="1:30" x14ac:dyDescent="0.25">
      <c r="A3321" s="239">
        <v>1</v>
      </c>
      <c r="B3321" s="336" t="s">
        <v>350</v>
      </c>
      <c r="C3321" s="2366"/>
      <c r="D3321" s="1054"/>
      <c r="E3321" s="2370">
        <f t="shared" ref="E3321:E3337" si="1432">E3257+E3184</f>
        <v>0</v>
      </c>
      <c r="F3321" s="1054"/>
      <c r="G3321" s="1054"/>
      <c r="H3321" s="2551"/>
      <c r="I3321" s="2483"/>
      <c r="J3321" s="2483"/>
      <c r="K3321" s="2484"/>
      <c r="L3321" s="2484"/>
      <c r="M3321" s="2484"/>
      <c r="N3321" s="2484"/>
      <c r="O3321" s="2484"/>
      <c r="P3321" s="2362"/>
      <c r="Q3321" s="617"/>
      <c r="R3321" s="617"/>
      <c r="S3321" s="617"/>
      <c r="T3321" s="617"/>
      <c r="U3321" s="1082"/>
      <c r="V3321" s="570"/>
      <c r="W3321" s="617"/>
      <c r="X3321" s="617"/>
      <c r="Y3321" s="617"/>
      <c r="Z3321" s="617"/>
      <c r="AA3321" s="1275"/>
      <c r="AB3321" s="566"/>
      <c r="AC3321" s="1460"/>
      <c r="AD3321" s="1475"/>
    </row>
    <row r="3322" spans="1:30" ht="30" x14ac:dyDescent="0.25">
      <c r="A3322" s="239">
        <v>1</v>
      </c>
      <c r="B3322" s="496" t="s">
        <v>351</v>
      </c>
      <c r="C3322" s="2366"/>
      <c r="D3322" s="1054"/>
      <c r="E3322" s="2370">
        <f t="shared" si="1432"/>
        <v>375</v>
      </c>
      <c r="F3322" s="2370">
        <f>F3258+F3185</f>
        <v>62.5</v>
      </c>
      <c r="G3322" s="2370">
        <f>G3258+G3185</f>
        <v>0</v>
      </c>
      <c r="H3322" s="2551"/>
      <c r="I3322" s="2483"/>
      <c r="J3322" s="2483"/>
      <c r="K3322" s="2484"/>
      <c r="L3322" s="2484"/>
      <c r="M3322" s="2484"/>
      <c r="N3322" s="2484"/>
      <c r="O3322" s="2484"/>
      <c r="P3322" s="2362"/>
      <c r="Q3322" s="617"/>
      <c r="R3322" s="617"/>
      <c r="S3322" s="617"/>
      <c r="T3322" s="617"/>
      <c r="U3322" s="1082"/>
      <c r="V3322" s="570"/>
      <c r="W3322" s="617"/>
      <c r="X3322" s="617"/>
      <c r="Y3322" s="617"/>
      <c r="Z3322" s="617"/>
      <c r="AA3322" s="1303">
        <f>AA3258+AA3185</f>
        <v>0</v>
      </c>
      <c r="AB3322" s="566"/>
      <c r="AC3322" s="1460"/>
      <c r="AD3322" s="1475"/>
    </row>
    <row r="3323" spans="1:30" x14ac:dyDescent="0.25">
      <c r="A3323" s="239">
        <v>1</v>
      </c>
      <c r="B3323" s="336" t="s">
        <v>352</v>
      </c>
      <c r="C3323" s="2366"/>
      <c r="D3323" s="1054"/>
      <c r="E3323" s="2370">
        <f t="shared" si="1432"/>
        <v>0</v>
      </c>
      <c r="F3323" s="1054"/>
      <c r="G3323" s="1054"/>
      <c r="H3323" s="2551"/>
      <c r="I3323" s="2483"/>
      <c r="J3323" s="2483"/>
      <c r="K3323" s="2484"/>
      <c r="L3323" s="2484"/>
      <c r="M3323" s="2484"/>
      <c r="N3323" s="2484"/>
      <c r="O3323" s="2484"/>
      <c r="P3323" s="2362"/>
      <c r="Q3323" s="617"/>
      <c r="R3323" s="617"/>
      <c r="S3323" s="617"/>
      <c r="T3323" s="617"/>
      <c r="U3323" s="1082"/>
      <c r="V3323" s="570"/>
      <c r="W3323" s="617"/>
      <c r="X3323" s="617"/>
      <c r="Y3323" s="617"/>
      <c r="Z3323" s="617"/>
      <c r="AA3323" s="1275"/>
      <c r="AB3323" s="566"/>
      <c r="AC3323" s="1460"/>
      <c r="AD3323" s="1475"/>
    </row>
    <row r="3324" spans="1:30" ht="30" x14ac:dyDescent="0.25">
      <c r="A3324" s="239">
        <v>1</v>
      </c>
      <c r="B3324" s="336" t="s">
        <v>377</v>
      </c>
      <c r="C3324" s="2366"/>
      <c r="D3324" s="1054"/>
      <c r="E3324" s="2370">
        <f t="shared" si="1432"/>
        <v>1500</v>
      </c>
      <c r="F3324" s="1054">
        <f t="shared" ref="F3324:G3335" si="1433">F3260+F3187</f>
        <v>250</v>
      </c>
      <c r="G3324" s="1054">
        <f t="shared" si="1433"/>
        <v>0</v>
      </c>
      <c r="H3324" s="2551"/>
      <c r="I3324" s="2483"/>
      <c r="J3324" s="2483"/>
      <c r="K3324" s="2484"/>
      <c r="L3324" s="2484"/>
      <c r="M3324" s="2484"/>
      <c r="N3324" s="2484"/>
      <c r="O3324" s="2484"/>
      <c r="P3324" s="2362"/>
      <c r="Q3324" s="617"/>
      <c r="R3324" s="617"/>
      <c r="S3324" s="617"/>
      <c r="T3324" s="617"/>
      <c r="U3324" s="1082"/>
      <c r="V3324" s="570"/>
      <c r="W3324" s="617"/>
      <c r="X3324" s="617"/>
      <c r="Y3324" s="617"/>
      <c r="Z3324" s="617"/>
      <c r="AA3324" s="1275">
        <f t="shared" ref="AA3324" si="1434">AA3260+AA3187</f>
        <v>0</v>
      </c>
      <c r="AB3324" s="566"/>
      <c r="AC3324" s="1460"/>
      <c r="AD3324" s="1475"/>
    </row>
    <row r="3325" spans="1:30" ht="75" x14ac:dyDescent="0.25">
      <c r="A3325" s="239">
        <v>1</v>
      </c>
      <c r="B3325" s="336" t="s">
        <v>354</v>
      </c>
      <c r="C3325" s="2371"/>
      <c r="D3325" s="1054"/>
      <c r="E3325" s="2373">
        <f t="shared" si="1432"/>
        <v>0</v>
      </c>
      <c r="F3325" s="2372">
        <f t="shared" si="1433"/>
        <v>0</v>
      </c>
      <c r="G3325" s="2372">
        <f t="shared" si="1433"/>
        <v>0</v>
      </c>
      <c r="H3325" s="2551"/>
      <c r="I3325" s="2483"/>
      <c r="J3325" s="2483"/>
      <c r="K3325" s="2484"/>
      <c r="L3325" s="2484"/>
      <c r="M3325" s="2484"/>
      <c r="N3325" s="2484"/>
      <c r="O3325" s="2484"/>
      <c r="P3325" s="2362"/>
      <c r="Q3325" s="617">
        <f t="shared" ref="Q3325:Z3325" si="1435">Q3269+Q3189</f>
        <v>0</v>
      </c>
      <c r="R3325" s="617">
        <f t="shared" ref="R3325" si="1436">R3269+R3189</f>
        <v>0</v>
      </c>
      <c r="S3325" s="617">
        <f t="shared" si="1435"/>
        <v>0</v>
      </c>
      <c r="T3325" s="617">
        <f t="shared" si="1435"/>
        <v>0</v>
      </c>
      <c r="U3325" s="1082">
        <f t="shared" si="1435"/>
        <v>0</v>
      </c>
      <c r="V3325" s="570">
        <f t="shared" si="1435"/>
        <v>0</v>
      </c>
      <c r="W3325" s="617">
        <f t="shared" si="1435"/>
        <v>0</v>
      </c>
      <c r="X3325" s="617">
        <f t="shared" si="1435"/>
        <v>0</v>
      </c>
      <c r="Y3325" s="617">
        <f t="shared" si="1435"/>
        <v>0</v>
      </c>
      <c r="Z3325" s="617">
        <f t="shared" si="1435"/>
        <v>0</v>
      </c>
      <c r="AA3325" s="1279">
        <f t="shared" ref="AA3325" si="1437">AA3261+AA3188</f>
        <v>0</v>
      </c>
      <c r="AB3325" s="566">
        <f t="shared" ref="AB3325" si="1438">AB3269+AB3189</f>
        <v>0</v>
      </c>
      <c r="AC3325" s="1460"/>
      <c r="AD3325" s="1475"/>
    </row>
    <row r="3326" spans="1:30" ht="45" x14ac:dyDescent="0.25">
      <c r="A3326" s="239">
        <v>1</v>
      </c>
      <c r="B3326" s="821" t="s">
        <v>355</v>
      </c>
      <c r="C3326" s="2482"/>
      <c r="D3326" s="1054"/>
      <c r="E3326" s="2370">
        <f t="shared" si="1432"/>
        <v>0</v>
      </c>
      <c r="F3326" s="1054">
        <f t="shared" si="1433"/>
        <v>0</v>
      </c>
      <c r="G3326" s="1054">
        <f t="shared" si="1433"/>
        <v>0</v>
      </c>
      <c r="H3326" s="2551"/>
      <c r="I3326" s="2483"/>
      <c r="J3326" s="2483"/>
      <c r="K3326" s="2484"/>
      <c r="L3326" s="2484"/>
      <c r="M3326" s="2484"/>
      <c r="N3326" s="2484"/>
      <c r="O3326" s="2484"/>
      <c r="P3326" s="2362"/>
      <c r="Q3326" s="617"/>
      <c r="R3326" s="617"/>
      <c r="S3326" s="617"/>
      <c r="T3326" s="617"/>
      <c r="U3326" s="1082"/>
      <c r="V3326" s="570"/>
      <c r="W3326" s="617"/>
      <c r="X3326" s="617"/>
      <c r="Y3326" s="617"/>
      <c r="Z3326" s="617"/>
      <c r="AA3326" s="1275">
        <f t="shared" ref="AA3326" si="1439">AA3262+AA3189</f>
        <v>0</v>
      </c>
      <c r="AB3326" s="566"/>
      <c r="AC3326" s="1460"/>
      <c r="AD3326" s="1475"/>
    </row>
    <row r="3327" spans="1:30" ht="105" x14ac:dyDescent="0.25">
      <c r="B3327" s="821" t="s">
        <v>541</v>
      </c>
      <c r="C3327" s="2482"/>
      <c r="D3327" s="1054"/>
      <c r="E3327" s="2370">
        <f t="shared" si="1432"/>
        <v>250</v>
      </c>
      <c r="F3327" s="1054">
        <f t="shared" si="1433"/>
        <v>41</v>
      </c>
      <c r="G3327" s="1054">
        <f t="shared" si="1433"/>
        <v>84</v>
      </c>
      <c r="H3327" s="2551">
        <f>G3327/F3327*100</f>
        <v>204.8780487804878</v>
      </c>
      <c r="I3327" s="2483"/>
      <c r="J3327" s="2483"/>
      <c r="K3327" s="2484"/>
      <c r="L3327" s="2484"/>
      <c r="M3327" s="2484"/>
      <c r="N3327" s="2484"/>
      <c r="O3327" s="2484"/>
      <c r="P3327" s="2362"/>
      <c r="Q3327" s="617"/>
      <c r="R3327" s="617"/>
      <c r="S3327" s="617"/>
      <c r="T3327" s="617"/>
      <c r="U3327" s="1082"/>
      <c r="V3327" s="570"/>
      <c r="W3327" s="617"/>
      <c r="X3327" s="617"/>
      <c r="Y3327" s="617"/>
      <c r="Z3327" s="617"/>
      <c r="AA3327" s="1275">
        <f t="shared" ref="AA3327" si="1440">AA3263+AA3190</f>
        <v>0</v>
      </c>
      <c r="AB3327" s="566"/>
      <c r="AC3327" s="1460"/>
      <c r="AD3327" s="1475"/>
    </row>
    <row r="3328" spans="1:30" ht="42.75" x14ac:dyDescent="0.25">
      <c r="B3328" s="1416" t="s">
        <v>514</v>
      </c>
      <c r="C3328" s="2482"/>
      <c r="D3328" s="1054"/>
      <c r="E3328" s="2370">
        <f t="shared" si="1432"/>
        <v>2315</v>
      </c>
      <c r="F3328" s="1054">
        <f t="shared" si="1433"/>
        <v>386</v>
      </c>
      <c r="G3328" s="1054">
        <f t="shared" si="1433"/>
        <v>290</v>
      </c>
      <c r="H3328" s="2551">
        <f>G3328/F3328*100</f>
        <v>75.129533678756474</v>
      </c>
      <c r="I3328" s="2483"/>
      <c r="J3328" s="2483"/>
      <c r="K3328" s="2484"/>
      <c r="L3328" s="2484"/>
      <c r="M3328" s="2484"/>
      <c r="N3328" s="2484"/>
      <c r="O3328" s="2484"/>
      <c r="P3328" s="2362"/>
      <c r="Q3328" s="617">
        <f t="shared" ref="Q3328:AA3328" si="1441">Q3264+Q3191</f>
        <v>3799.8625900000002</v>
      </c>
      <c r="R3328" s="617">
        <f t="shared" ref="R3328" si="1442">R3264+R3191</f>
        <v>3799.8625900000002</v>
      </c>
      <c r="S3328" s="617">
        <f t="shared" si="1441"/>
        <v>633.31043166666666</v>
      </c>
      <c r="T3328" s="617">
        <f t="shared" si="1441"/>
        <v>340.29715999999996</v>
      </c>
      <c r="U3328" s="1082">
        <f t="shared" si="1441"/>
        <v>0</v>
      </c>
      <c r="V3328" s="570">
        <f t="shared" si="1441"/>
        <v>0</v>
      </c>
      <c r="W3328" s="617">
        <f t="shared" si="1441"/>
        <v>-293.0132716666667</v>
      </c>
      <c r="X3328" s="617">
        <f t="shared" si="1441"/>
        <v>0</v>
      </c>
      <c r="Y3328" s="617">
        <f t="shared" si="1441"/>
        <v>-7.8556799999999996</v>
      </c>
      <c r="Z3328" s="617">
        <f t="shared" si="1441"/>
        <v>332.44147999999996</v>
      </c>
      <c r="AA3328" s="1275">
        <f t="shared" si="1441"/>
        <v>0</v>
      </c>
      <c r="AB3328" s="566">
        <f t="shared" ref="AB3328" si="1443">AB3264+AB3191</f>
        <v>0</v>
      </c>
      <c r="AC3328" s="1460"/>
      <c r="AD3328" s="1475"/>
    </row>
    <row r="3329" spans="1:30" x14ac:dyDescent="0.25">
      <c r="B3329" s="821" t="s">
        <v>515</v>
      </c>
      <c r="C3329" s="2482"/>
      <c r="D3329" s="1054"/>
      <c r="E3329" s="2370">
        <f t="shared" si="1432"/>
        <v>2315</v>
      </c>
      <c r="F3329" s="1054">
        <f t="shared" si="1433"/>
        <v>386</v>
      </c>
      <c r="G3329" s="1054">
        <f t="shared" si="1433"/>
        <v>290</v>
      </c>
      <c r="H3329" s="2551">
        <f>G3329/F3329*100</f>
        <v>75.129533678756474</v>
      </c>
      <c r="I3329" s="2483"/>
      <c r="J3329" s="2483"/>
      <c r="K3329" s="2484"/>
      <c r="L3329" s="2484"/>
      <c r="M3329" s="2484"/>
      <c r="N3329" s="2484"/>
      <c r="O3329" s="2484"/>
      <c r="P3329" s="2362"/>
      <c r="Q3329" s="617"/>
      <c r="R3329" s="617"/>
      <c r="S3329" s="617"/>
      <c r="T3329" s="617"/>
      <c r="U3329" s="1082"/>
      <c r="V3329" s="570"/>
      <c r="W3329" s="617"/>
      <c r="X3329" s="617"/>
      <c r="Y3329" s="617"/>
      <c r="Z3329" s="617"/>
      <c r="AA3329" s="1275">
        <f t="shared" ref="AA3329" si="1444">AA3265+AA3192</f>
        <v>0</v>
      </c>
      <c r="AB3329" s="566"/>
      <c r="AC3329" s="1460"/>
      <c r="AD3329" s="1475"/>
    </row>
    <row r="3330" spans="1:30" ht="42.75" x14ac:dyDescent="0.25">
      <c r="B3330" s="1416" t="s">
        <v>516</v>
      </c>
      <c r="C3330" s="2482"/>
      <c r="D3330" s="1054"/>
      <c r="E3330" s="2370">
        <f t="shared" si="1432"/>
        <v>0</v>
      </c>
      <c r="F3330" s="1054">
        <f t="shared" si="1433"/>
        <v>0</v>
      </c>
      <c r="G3330" s="1054">
        <f t="shared" si="1433"/>
        <v>0</v>
      </c>
      <c r="H3330" s="2551"/>
      <c r="I3330" s="2483"/>
      <c r="J3330" s="2483"/>
      <c r="K3330" s="2484"/>
      <c r="L3330" s="2484"/>
      <c r="M3330" s="2484"/>
      <c r="N3330" s="2484"/>
      <c r="O3330" s="2484"/>
      <c r="P3330" s="2362"/>
      <c r="Q3330" s="617"/>
      <c r="R3330" s="617"/>
      <c r="S3330" s="617"/>
      <c r="T3330" s="617"/>
      <c r="U3330" s="1082"/>
      <c r="V3330" s="570"/>
      <c r="W3330" s="617"/>
      <c r="X3330" s="617"/>
      <c r="Y3330" s="617"/>
      <c r="Z3330" s="617"/>
      <c r="AA3330" s="1275">
        <f t="shared" ref="AA3330" si="1445">AA3266+AA3193</f>
        <v>0</v>
      </c>
      <c r="AB3330" s="566"/>
      <c r="AC3330" s="1460"/>
      <c r="AD3330" s="1475"/>
    </row>
    <row r="3331" spans="1:30" ht="29.25" x14ac:dyDescent="0.25">
      <c r="A3331" s="239">
        <v>1</v>
      </c>
      <c r="B3331" s="492" t="s">
        <v>363</v>
      </c>
      <c r="C3331" s="2366"/>
      <c r="D3331" s="1054"/>
      <c r="E3331" s="2370">
        <f t="shared" si="1432"/>
        <v>8510.6382978723395</v>
      </c>
      <c r="F3331" s="1054">
        <f t="shared" si="1433"/>
        <v>1418.4042553191489</v>
      </c>
      <c r="G3331" s="1054">
        <f t="shared" si="1433"/>
        <v>743.96276595744678</v>
      </c>
      <c r="H3331" s="2551"/>
      <c r="I3331" s="2483"/>
      <c r="J3331" s="2483"/>
      <c r="K3331" s="2484"/>
      <c r="L3331" s="2484"/>
      <c r="M3331" s="2484"/>
      <c r="N3331" s="2484"/>
      <c r="O3331" s="2484"/>
      <c r="P3331" s="2362"/>
      <c r="Q3331" s="617"/>
      <c r="R3331" s="617"/>
      <c r="S3331" s="617"/>
      <c r="T3331" s="617"/>
      <c r="U3331" s="1082"/>
      <c r="V3331" s="570"/>
      <c r="W3331" s="617"/>
      <c r="X3331" s="617"/>
      <c r="Y3331" s="617"/>
      <c r="Z3331" s="617"/>
      <c r="AA3331" s="1275">
        <f t="shared" ref="AA3331" si="1446">AA3267+AA3194</f>
        <v>0</v>
      </c>
      <c r="AB3331" s="566"/>
      <c r="AC3331" s="1460"/>
      <c r="AD3331" s="1475"/>
    </row>
    <row r="3332" spans="1:30" x14ac:dyDescent="0.25">
      <c r="A3332" s="239">
        <v>1</v>
      </c>
      <c r="B3332" s="492" t="s">
        <v>378</v>
      </c>
      <c r="C3332" s="2366"/>
      <c r="D3332" s="1054"/>
      <c r="E3332" s="2370">
        <f t="shared" si="1432"/>
        <v>0</v>
      </c>
      <c r="F3332" s="1054">
        <f t="shared" si="1433"/>
        <v>0</v>
      </c>
      <c r="G3332" s="1054">
        <f t="shared" si="1433"/>
        <v>0</v>
      </c>
      <c r="H3332" s="2551"/>
      <c r="I3332" s="2483"/>
      <c r="J3332" s="2483"/>
      <c r="K3332" s="2484"/>
      <c r="L3332" s="2484"/>
      <c r="M3332" s="2484"/>
      <c r="N3332" s="2484"/>
      <c r="O3332" s="2484"/>
      <c r="P3332" s="2362"/>
      <c r="Q3332" s="617"/>
      <c r="R3332" s="617"/>
      <c r="S3332" s="617"/>
      <c r="T3332" s="617"/>
      <c r="U3332" s="1082"/>
      <c r="V3332" s="570"/>
      <c r="W3332" s="617"/>
      <c r="X3332" s="617"/>
      <c r="Y3332" s="617"/>
      <c r="Z3332" s="617"/>
      <c r="AA3332" s="1275">
        <f t="shared" ref="AA3332" si="1447">AA3268+AA3195</f>
        <v>0</v>
      </c>
      <c r="AB3332" s="566"/>
      <c r="AC3332" s="1460"/>
      <c r="AD3332" s="1475"/>
    </row>
    <row r="3333" spans="1:30" x14ac:dyDescent="0.25">
      <c r="A3333" s="239">
        <v>1</v>
      </c>
      <c r="B3333" s="336" t="s">
        <v>379</v>
      </c>
      <c r="C3333" s="2482"/>
      <c r="D3333" s="1054"/>
      <c r="E3333" s="2370">
        <f t="shared" si="1432"/>
        <v>8510.6382978723395</v>
      </c>
      <c r="F3333" s="1054">
        <f t="shared" si="1433"/>
        <v>1418.4042553191489</v>
      </c>
      <c r="G3333" s="1054">
        <f t="shared" si="1433"/>
        <v>743.96276595744678</v>
      </c>
      <c r="H3333" s="2551"/>
      <c r="I3333" s="2483"/>
      <c r="J3333" s="2483"/>
      <c r="K3333" s="2484"/>
      <c r="L3333" s="2484"/>
      <c r="M3333" s="2484"/>
      <c r="N3333" s="2484"/>
      <c r="O3333" s="2484"/>
      <c r="P3333" s="2362"/>
      <c r="Q3333" s="617"/>
      <c r="R3333" s="617"/>
      <c r="S3333" s="617"/>
      <c r="T3333" s="617"/>
      <c r="U3333" s="1082"/>
      <c r="V3333" s="570"/>
      <c r="W3333" s="617"/>
      <c r="X3333" s="617"/>
      <c r="Y3333" s="617"/>
      <c r="Z3333" s="617"/>
      <c r="AA3333" s="1275">
        <f t="shared" ref="AA3333" si="1448">AA3269+AA3196</f>
        <v>0</v>
      </c>
      <c r="AB3333" s="566"/>
      <c r="AC3333" s="1460"/>
      <c r="AD3333" s="1475"/>
    </row>
    <row r="3334" spans="1:30" x14ac:dyDescent="0.25">
      <c r="A3334" s="239">
        <v>1</v>
      </c>
      <c r="B3334" s="499" t="s">
        <v>380</v>
      </c>
      <c r="C3334" s="2366"/>
      <c r="D3334" s="1054"/>
      <c r="E3334" s="2370">
        <f t="shared" si="1432"/>
        <v>80000</v>
      </c>
      <c r="F3334" s="1054">
        <f t="shared" si="1433"/>
        <v>13333</v>
      </c>
      <c r="G3334" s="1054">
        <f t="shared" si="1433"/>
        <v>6993.25</v>
      </c>
      <c r="H3334" s="2551"/>
      <c r="I3334" s="2483"/>
      <c r="J3334" s="2483"/>
      <c r="K3334" s="2484"/>
      <c r="L3334" s="2484"/>
      <c r="M3334" s="2484"/>
      <c r="N3334" s="2484"/>
      <c r="O3334" s="2484"/>
      <c r="P3334" s="2362"/>
      <c r="Q3334" s="617"/>
      <c r="R3334" s="617"/>
      <c r="S3334" s="617"/>
      <c r="T3334" s="617"/>
      <c r="U3334" s="1082"/>
      <c r="V3334" s="570"/>
      <c r="W3334" s="617"/>
      <c r="X3334" s="617"/>
      <c r="Y3334" s="617"/>
      <c r="Z3334" s="617"/>
      <c r="AA3334" s="1275">
        <f t="shared" ref="AA3334" si="1449">AA3270+AA3197</f>
        <v>0</v>
      </c>
      <c r="AB3334" s="566"/>
      <c r="AC3334" s="1460"/>
      <c r="AD3334" s="1475"/>
    </row>
    <row r="3335" spans="1:30" ht="43.5" x14ac:dyDescent="0.25">
      <c r="A3335" s="239">
        <v>1</v>
      </c>
      <c r="B3335" s="492" t="s">
        <v>356</v>
      </c>
      <c r="C3335" s="2366"/>
      <c r="D3335" s="1054"/>
      <c r="E3335" s="2370">
        <f t="shared" si="1432"/>
        <v>24696</v>
      </c>
      <c r="F3335" s="1054">
        <f t="shared" si="1433"/>
        <v>4116</v>
      </c>
      <c r="G3335" s="1054">
        <f t="shared" si="1433"/>
        <v>4020</v>
      </c>
      <c r="H3335" s="2551">
        <f>G3335/F3335*100</f>
        <v>97.667638483965007</v>
      </c>
      <c r="I3335" s="2483"/>
      <c r="J3335" s="2483"/>
      <c r="K3335" s="2484"/>
      <c r="L3335" s="2484"/>
      <c r="M3335" s="2484"/>
      <c r="N3335" s="2484"/>
      <c r="O3335" s="2484"/>
      <c r="P3335" s="2362"/>
      <c r="Q3335" s="617"/>
      <c r="R3335" s="617"/>
      <c r="S3335" s="617"/>
      <c r="T3335" s="617"/>
      <c r="U3335" s="1082"/>
      <c r="V3335" s="570"/>
      <c r="W3335" s="617"/>
      <c r="X3335" s="617"/>
      <c r="Y3335" s="617"/>
      <c r="Z3335" s="617"/>
      <c r="AA3335" s="1275">
        <f t="shared" ref="AA3335" si="1450">AA3271+AA3198</f>
        <v>0</v>
      </c>
      <c r="AB3335" s="566"/>
      <c r="AC3335" s="1460"/>
      <c r="AD3335" s="1475"/>
    </row>
    <row r="3336" spans="1:30" ht="30" x14ac:dyDescent="0.25">
      <c r="A3336" s="239">
        <v>1</v>
      </c>
      <c r="B3336" s="337" t="s">
        <v>202</v>
      </c>
      <c r="C3336" s="2366"/>
      <c r="D3336" s="1054"/>
      <c r="E3336" s="2370">
        <f t="shared" si="1432"/>
        <v>0</v>
      </c>
      <c r="F3336" s="1054"/>
      <c r="G3336" s="1054"/>
      <c r="H3336" s="2551"/>
      <c r="I3336" s="2483"/>
      <c r="J3336" s="2483"/>
      <c r="K3336" s="2484"/>
      <c r="L3336" s="2484"/>
      <c r="M3336" s="2484"/>
      <c r="N3336" s="2484"/>
      <c r="O3336" s="2484"/>
      <c r="P3336" s="2362"/>
      <c r="Q3336" s="617"/>
      <c r="R3336" s="617"/>
      <c r="S3336" s="617"/>
      <c r="T3336" s="617"/>
      <c r="U3336" s="1082"/>
      <c r="V3336" s="570"/>
      <c r="W3336" s="617"/>
      <c r="X3336" s="617"/>
      <c r="Y3336" s="617"/>
      <c r="Z3336" s="617"/>
      <c r="AA3336" s="1275"/>
      <c r="AB3336" s="566"/>
      <c r="AC3336" s="1460"/>
      <c r="AD3336" s="1475"/>
    </row>
    <row r="3337" spans="1:30" ht="86.25" x14ac:dyDescent="0.25">
      <c r="A3337" s="239">
        <v>1</v>
      </c>
      <c r="B3337" s="492" t="s">
        <v>364</v>
      </c>
      <c r="C3337" s="2366"/>
      <c r="D3337" s="1054"/>
      <c r="E3337" s="2370">
        <f t="shared" si="1432"/>
        <v>0</v>
      </c>
      <c r="F3337" s="1054"/>
      <c r="G3337" s="1054"/>
      <c r="H3337" s="2551"/>
      <c r="I3337" s="2483"/>
      <c r="J3337" s="2483"/>
      <c r="K3337" s="2484"/>
      <c r="L3337" s="2484"/>
      <c r="M3337" s="2484"/>
      <c r="N3337" s="2484"/>
      <c r="O3337" s="2484"/>
      <c r="P3337" s="2362"/>
      <c r="Q3337" s="617"/>
      <c r="R3337" s="617"/>
      <c r="S3337" s="617"/>
      <c r="T3337" s="617"/>
      <c r="U3337" s="1082"/>
      <c r="V3337" s="570"/>
      <c r="W3337" s="617"/>
      <c r="X3337" s="617"/>
      <c r="Y3337" s="617"/>
      <c r="Z3337" s="617"/>
      <c r="AA3337" s="1275"/>
      <c r="AB3337" s="566"/>
      <c r="AC3337" s="1460"/>
      <c r="AD3337" s="1475"/>
    </row>
    <row r="3338" spans="1:30" x14ac:dyDescent="0.25">
      <c r="A3338" s="239">
        <v>1</v>
      </c>
      <c r="B3338" s="492" t="s">
        <v>235</v>
      </c>
      <c r="C3338" s="2366"/>
      <c r="D3338" s="1054"/>
      <c r="E3338" s="2370">
        <f>E3201</f>
        <v>80</v>
      </c>
      <c r="F3338" s="1054">
        <f>F3201</f>
        <v>13</v>
      </c>
      <c r="G3338" s="1054">
        <f>G3201</f>
        <v>0</v>
      </c>
      <c r="H3338" s="2551">
        <f t="shared" ref="H3338:H3350" si="1451">G3338/F3338*100</f>
        <v>0</v>
      </c>
      <c r="I3338" s="2483"/>
      <c r="J3338" s="2483"/>
      <c r="K3338" s="2484"/>
      <c r="L3338" s="2484"/>
      <c r="M3338" s="2484"/>
      <c r="N3338" s="2484"/>
      <c r="O3338" s="2484"/>
      <c r="P3338" s="2362"/>
      <c r="Q3338" s="617">
        <f t="shared" ref="Q3338:Z3338" si="1452">Q3201</f>
        <v>53.443599999999996</v>
      </c>
      <c r="R3338" s="617">
        <f t="shared" ref="R3338" si="1453">R3201</f>
        <v>53.443599999999996</v>
      </c>
      <c r="S3338" s="617">
        <f t="shared" si="1452"/>
        <v>8.9072666666666667</v>
      </c>
      <c r="T3338" s="617">
        <f t="shared" si="1452"/>
        <v>0</v>
      </c>
      <c r="U3338" s="1082">
        <f t="shared" si="1452"/>
        <v>0</v>
      </c>
      <c r="V3338" s="570">
        <f t="shared" si="1452"/>
        <v>0</v>
      </c>
      <c r="W3338" s="617">
        <f t="shared" si="1452"/>
        <v>-8.9072666666666667</v>
      </c>
      <c r="X3338" s="617">
        <f t="shared" si="1452"/>
        <v>0</v>
      </c>
      <c r="Y3338" s="617">
        <f t="shared" si="1452"/>
        <v>0</v>
      </c>
      <c r="Z3338" s="617">
        <f t="shared" si="1452"/>
        <v>0</v>
      </c>
      <c r="AA3338" s="1275">
        <f>AA3201</f>
        <v>0</v>
      </c>
      <c r="AB3338" s="566">
        <f t="shared" ref="AB3338" si="1454">AB3201</f>
        <v>0</v>
      </c>
      <c r="AC3338" s="1460"/>
      <c r="AD3338" s="1475"/>
    </row>
    <row r="3339" spans="1:30" ht="29.25" x14ac:dyDescent="0.25">
      <c r="A3339" s="239">
        <v>1</v>
      </c>
      <c r="B3339" s="339" t="s">
        <v>280</v>
      </c>
      <c r="C3339" s="2482"/>
      <c r="D3339" s="1054"/>
      <c r="E3339" s="2373">
        <f t="shared" ref="E3339:G3343" si="1455">E3274+E3204</f>
        <v>70747</v>
      </c>
      <c r="F3339" s="2372">
        <f t="shared" si="1455"/>
        <v>11790.5</v>
      </c>
      <c r="G3339" s="2372">
        <f t="shared" si="1455"/>
        <v>2931</v>
      </c>
      <c r="H3339" s="2551">
        <f t="shared" si="1451"/>
        <v>24.858996649845214</v>
      </c>
      <c r="I3339" s="2483"/>
      <c r="J3339" s="2483"/>
      <c r="K3339" s="2484"/>
      <c r="L3339" s="2484"/>
      <c r="M3339" s="2484"/>
      <c r="N3339" s="2484"/>
      <c r="O3339" s="2484"/>
      <c r="P3339" s="2362"/>
      <c r="Q3339" s="617"/>
      <c r="R3339" s="617"/>
      <c r="S3339" s="617"/>
      <c r="T3339" s="617"/>
      <c r="U3339" s="1082"/>
      <c r="V3339" s="570"/>
      <c r="W3339" s="617"/>
      <c r="X3339" s="617"/>
      <c r="Y3339" s="617"/>
      <c r="Z3339" s="617"/>
      <c r="AA3339" s="1279">
        <f t="shared" ref="AA3339" si="1456">AA3274+AA3204</f>
        <v>0</v>
      </c>
      <c r="AB3339" s="566"/>
      <c r="AC3339" s="1460"/>
      <c r="AD3339" s="1475"/>
    </row>
    <row r="3340" spans="1:30" ht="43.5" x14ac:dyDescent="0.25">
      <c r="A3340" s="239">
        <v>1</v>
      </c>
      <c r="B3340" s="339" t="s">
        <v>309</v>
      </c>
      <c r="C3340" s="2366"/>
      <c r="D3340" s="1054"/>
      <c r="E3340" s="2373">
        <f t="shared" si="1455"/>
        <v>48381</v>
      </c>
      <c r="F3340" s="2372">
        <f t="shared" si="1455"/>
        <v>8064</v>
      </c>
      <c r="G3340" s="2372">
        <f t="shared" si="1455"/>
        <v>2435</v>
      </c>
      <c r="H3340" s="2551">
        <f t="shared" si="1451"/>
        <v>30.195932539682541</v>
      </c>
      <c r="I3340" s="2483"/>
      <c r="J3340" s="2483"/>
      <c r="K3340" s="2484"/>
      <c r="L3340" s="2484"/>
      <c r="M3340" s="2484"/>
      <c r="N3340" s="2484"/>
      <c r="O3340" s="2484"/>
      <c r="P3340" s="2362"/>
      <c r="Q3340" s="617"/>
      <c r="R3340" s="617"/>
      <c r="S3340" s="617"/>
      <c r="T3340" s="617"/>
      <c r="U3340" s="1082"/>
      <c r="V3340" s="570"/>
      <c r="W3340" s="617"/>
      <c r="X3340" s="617"/>
      <c r="Y3340" s="617"/>
      <c r="Z3340" s="617"/>
      <c r="AA3340" s="1279">
        <f t="shared" ref="AA3340" si="1457">AA3275+AA3205</f>
        <v>0</v>
      </c>
      <c r="AB3340" s="566"/>
      <c r="AC3340" s="1460"/>
      <c r="AD3340" s="1475"/>
    </row>
    <row r="3341" spans="1:30" ht="29.25" x14ac:dyDescent="0.25">
      <c r="A3341" s="239">
        <v>1</v>
      </c>
      <c r="B3341" s="339" t="s">
        <v>281</v>
      </c>
      <c r="C3341" s="2366"/>
      <c r="D3341" s="1054"/>
      <c r="E3341" s="2373">
        <f t="shared" si="1455"/>
        <v>123510.63829787234</v>
      </c>
      <c r="F3341" s="2372">
        <f t="shared" si="1455"/>
        <v>20585.404255319147</v>
      </c>
      <c r="G3341" s="2372">
        <f t="shared" si="1455"/>
        <v>6289.9627659574471</v>
      </c>
      <c r="H3341" s="2551">
        <f t="shared" si="1451"/>
        <v>30.55544932683145</v>
      </c>
      <c r="I3341" s="2483"/>
      <c r="J3341" s="2483"/>
      <c r="K3341" s="2484"/>
      <c r="L3341" s="2484"/>
      <c r="M3341" s="2484"/>
      <c r="N3341" s="2484"/>
      <c r="O3341" s="2484"/>
      <c r="P3341" s="2362"/>
      <c r="Q3341" s="617"/>
      <c r="R3341" s="617"/>
      <c r="S3341" s="617"/>
      <c r="T3341" s="617"/>
      <c r="U3341" s="1082"/>
      <c r="V3341" s="570"/>
      <c r="W3341" s="617"/>
      <c r="X3341" s="617"/>
      <c r="Y3341" s="617"/>
      <c r="Z3341" s="617"/>
      <c r="AA3341" s="1279">
        <f t="shared" ref="AA3341" si="1458">AA3276+AA3206</f>
        <v>0</v>
      </c>
      <c r="AB3341" s="566"/>
      <c r="AC3341" s="1460"/>
      <c r="AD3341" s="1475"/>
    </row>
    <row r="3342" spans="1:30" ht="29.25" x14ac:dyDescent="0.25">
      <c r="A3342" s="239">
        <v>1</v>
      </c>
      <c r="B3342" s="339" t="s">
        <v>282</v>
      </c>
      <c r="C3342" s="2366"/>
      <c r="D3342" s="1054"/>
      <c r="E3342" s="2373">
        <f t="shared" si="1455"/>
        <v>32396</v>
      </c>
      <c r="F3342" s="2372">
        <f t="shared" si="1455"/>
        <v>5399</v>
      </c>
      <c r="G3342" s="2372">
        <f t="shared" si="1455"/>
        <v>4334</v>
      </c>
      <c r="H3342" s="2551">
        <f t="shared" si="1451"/>
        <v>80.274124837932945</v>
      </c>
      <c r="I3342" s="2483"/>
      <c r="J3342" s="2483"/>
      <c r="K3342" s="2484"/>
      <c r="L3342" s="2484"/>
      <c r="M3342" s="2484"/>
      <c r="N3342" s="2484"/>
      <c r="O3342" s="2484"/>
      <c r="P3342" s="2362"/>
      <c r="Q3342" s="617">
        <f t="shared" ref="Q3342:AA3342" si="1459">Q3277+Q3207</f>
        <v>24675.74928</v>
      </c>
      <c r="R3342" s="617">
        <f t="shared" ref="R3342" si="1460">R3277+R3207</f>
        <v>24675.74928</v>
      </c>
      <c r="S3342" s="617">
        <f t="shared" si="1459"/>
        <v>4112.6248800000003</v>
      </c>
      <c r="T3342" s="617">
        <f t="shared" si="1459"/>
        <v>3992.7762000000002</v>
      </c>
      <c r="U3342" s="1082">
        <f t="shared" si="1459"/>
        <v>0</v>
      </c>
      <c r="V3342" s="570">
        <f t="shared" si="1459"/>
        <v>0</v>
      </c>
      <c r="W3342" s="617">
        <f t="shared" si="1459"/>
        <v>-119.84867999999989</v>
      </c>
      <c r="X3342" s="617">
        <f t="shared" si="1459"/>
        <v>0</v>
      </c>
      <c r="Y3342" s="617">
        <f t="shared" si="1459"/>
        <v>-4.1636399999999991</v>
      </c>
      <c r="Z3342" s="617">
        <f t="shared" si="1459"/>
        <v>3988.61256</v>
      </c>
      <c r="AA3342" s="1279">
        <f t="shared" si="1459"/>
        <v>0</v>
      </c>
      <c r="AB3342" s="566">
        <f t="shared" ref="AB3342" si="1461">AB3277+AB3207</f>
        <v>0</v>
      </c>
      <c r="AC3342" s="1460"/>
      <c r="AD3342" s="1475"/>
    </row>
    <row r="3343" spans="1:30" x14ac:dyDescent="0.25">
      <c r="A3343" s="239">
        <v>1</v>
      </c>
      <c r="B3343" s="824" t="s">
        <v>138</v>
      </c>
      <c r="C3343" s="2366"/>
      <c r="D3343" s="1054"/>
      <c r="E3343" s="2373">
        <f t="shared" si="1455"/>
        <v>504071.61904761905</v>
      </c>
      <c r="F3343" s="2372">
        <f t="shared" si="1455"/>
        <v>84012.323809523805</v>
      </c>
      <c r="G3343" s="2372">
        <f t="shared" si="1455"/>
        <v>27448.459523809521</v>
      </c>
      <c r="H3343" s="2551">
        <f t="shared" si="1451"/>
        <v>32.671944161480162</v>
      </c>
      <c r="I3343" s="2483"/>
      <c r="J3343" s="2483"/>
      <c r="K3343" s="2484"/>
      <c r="L3343" s="2484"/>
      <c r="M3343" s="2484"/>
      <c r="N3343" s="2484"/>
      <c r="O3343" s="2484"/>
      <c r="P3343" s="2362"/>
      <c r="Q3343" s="617">
        <f t="shared" ref="Q3343:AA3343" si="1462">Q3278+Q3208</f>
        <v>289795.85722000001</v>
      </c>
      <c r="R3343" s="617">
        <f t="shared" ref="R3343" si="1463">R3278+R3208</f>
        <v>289795.85722000001</v>
      </c>
      <c r="S3343" s="617">
        <f t="shared" si="1462"/>
        <v>51983.417711666676</v>
      </c>
      <c r="T3343" s="617">
        <f t="shared" si="1462"/>
        <v>49571.403510000004</v>
      </c>
      <c r="U3343" s="1082">
        <f t="shared" si="1462"/>
        <v>0</v>
      </c>
      <c r="V3343" s="570">
        <f t="shared" si="1462"/>
        <v>-0.14057</v>
      </c>
      <c r="W3343" s="617">
        <f t="shared" si="1462"/>
        <v>-2412.0142016666664</v>
      </c>
      <c r="X3343" s="617">
        <f t="shared" si="1462"/>
        <v>0</v>
      </c>
      <c r="Y3343" s="617">
        <f t="shared" si="1462"/>
        <v>-37.623139999999999</v>
      </c>
      <c r="Z3343" s="617">
        <f t="shared" si="1462"/>
        <v>49533.639800000004</v>
      </c>
      <c r="AA3343" s="1279">
        <f t="shared" si="1462"/>
        <v>0</v>
      </c>
      <c r="AB3343" s="566">
        <f t="shared" ref="AB3343" si="1464">AB3278+AB3208</f>
        <v>0</v>
      </c>
      <c r="AC3343" s="1460"/>
      <c r="AD3343" s="1475"/>
    </row>
    <row r="3344" spans="1:30" x14ac:dyDescent="0.25">
      <c r="A3344" s="239">
        <v>1</v>
      </c>
      <c r="B3344" s="2677" t="s">
        <v>69</v>
      </c>
      <c r="C3344" s="2678"/>
      <c r="D3344" s="2550"/>
      <c r="E3344" s="2376">
        <f>SUM(E3283,E3211)</f>
        <v>711</v>
      </c>
      <c r="F3344" s="2550">
        <f>SUM(F3283,F3211)</f>
        <v>119</v>
      </c>
      <c r="G3344" s="2550">
        <f>SUM(G3283,G3211)</f>
        <v>105</v>
      </c>
      <c r="H3344" s="2550">
        <f t="shared" si="1451"/>
        <v>88.235294117647058</v>
      </c>
      <c r="I3344" s="2365">
        <f>K3344/E3344</f>
        <v>9.3530239099859358</v>
      </c>
      <c r="J3344" s="2361">
        <f>M3344/G3344</f>
        <v>9.1428571428571423</v>
      </c>
      <c r="K3344" s="2550">
        <f>SUM(K3283,K3211)</f>
        <v>6650</v>
      </c>
      <c r="L3344" s="2550">
        <f>SUM(L3283,L3211)</f>
        <v>1109</v>
      </c>
      <c r="M3344" s="2550">
        <f>SUM(M3283,M3211)</f>
        <v>960</v>
      </c>
      <c r="N3344" s="2362">
        <f>M3344/L3344*100</f>
        <v>86.564472497745712</v>
      </c>
      <c r="O3344" s="2550">
        <f>SUM(O3283,O3211)</f>
        <v>21.733333333333334</v>
      </c>
      <c r="P3344" s="2362">
        <f>M3344/$B$4*12/O3344</f>
        <v>265.03067484662574</v>
      </c>
      <c r="Q3344" s="617">
        <f>SUM(Q3283,Q3211)</f>
        <v>0</v>
      </c>
      <c r="R3344" s="617">
        <f>SUM(R3283,R3211)</f>
        <v>0</v>
      </c>
      <c r="S3344" s="617">
        <f>SUM(S3283,S3211)</f>
        <v>0</v>
      </c>
      <c r="T3344" s="617">
        <f>SUM(T3283,T3211)</f>
        <v>0</v>
      </c>
      <c r="U3344" s="1082"/>
      <c r="V3344" s="570"/>
      <c r="W3344" s="617">
        <f t="shared" ref="W3344:Z3344" si="1465">SUM(W3283,W3211)</f>
        <v>0</v>
      </c>
      <c r="X3344" s="617">
        <f t="shared" si="1465"/>
        <v>0</v>
      </c>
      <c r="Y3344" s="617">
        <f t="shared" si="1465"/>
        <v>0</v>
      </c>
      <c r="Z3344" s="617">
        <f t="shared" si="1465"/>
        <v>0</v>
      </c>
      <c r="AA3344" s="2511">
        <f>SUM(AA3283,AA3211)</f>
        <v>0</v>
      </c>
      <c r="AB3344" s="566">
        <f t="shared" ref="AB3344" si="1466">SUM(AB3283,AB3211)</f>
        <v>0</v>
      </c>
      <c r="AC3344" s="1460"/>
      <c r="AD3344" s="1475"/>
    </row>
    <row r="3345" spans="1:30" x14ac:dyDescent="0.25">
      <c r="A3345" s="239">
        <v>1</v>
      </c>
      <c r="B3345" s="2679" t="s">
        <v>16</v>
      </c>
      <c r="C3345" s="2680"/>
      <c r="D3345" s="2548"/>
      <c r="E3345" s="2549">
        <f t="shared" ref="E3345:G3346" si="1467">SUM(E3285,E3215)</f>
        <v>1526</v>
      </c>
      <c r="F3345" s="2548">
        <f t="shared" si="1467"/>
        <v>254</v>
      </c>
      <c r="G3345" s="2548">
        <f t="shared" si="1467"/>
        <v>273</v>
      </c>
      <c r="H3345" s="2548">
        <f t="shared" si="1451"/>
        <v>107.48031496062993</v>
      </c>
      <c r="I3345" s="2365">
        <f>K3345/E3345</f>
        <v>7.980340760157274</v>
      </c>
      <c r="J3345" s="2361">
        <f>M3345/G3345</f>
        <v>7.9890109890109891</v>
      </c>
      <c r="K3345" s="2548">
        <f t="shared" ref="K3345:M3346" si="1468">SUM(K3285,K3215)</f>
        <v>12178</v>
      </c>
      <c r="L3345" s="2548">
        <f t="shared" si="1468"/>
        <v>2030</v>
      </c>
      <c r="M3345" s="2548">
        <f t="shared" si="1468"/>
        <v>2181</v>
      </c>
      <c r="N3345" s="2362">
        <f>M3345/L3345*100</f>
        <v>107.43842364532019</v>
      </c>
      <c r="O3345" s="2548">
        <f>SUM(O3285,O3215)</f>
        <v>50.741666666666667</v>
      </c>
      <c r="P3345" s="2362">
        <f>M3345/$B$4*12/O3345</f>
        <v>257.89456396781083</v>
      </c>
      <c r="Q3345" s="617">
        <f t="shared" ref="Q3345:T3346" si="1469">SUM(Q3285,Q3215)</f>
        <v>0</v>
      </c>
      <c r="R3345" s="617">
        <f t="shared" ref="R3345" si="1470">SUM(R3285,R3215)</f>
        <v>0</v>
      </c>
      <c r="S3345" s="617">
        <f t="shared" si="1469"/>
        <v>0</v>
      </c>
      <c r="T3345" s="617">
        <f t="shared" si="1469"/>
        <v>0</v>
      </c>
      <c r="U3345" s="1082"/>
      <c r="V3345" s="570"/>
      <c r="W3345" s="617">
        <f t="shared" ref="W3345:AA3346" si="1471">SUM(W3285,W3215)</f>
        <v>0</v>
      </c>
      <c r="X3345" s="617">
        <f t="shared" si="1471"/>
        <v>0</v>
      </c>
      <c r="Y3345" s="617">
        <f t="shared" si="1471"/>
        <v>0</v>
      </c>
      <c r="Z3345" s="617">
        <f t="shared" si="1471"/>
        <v>0</v>
      </c>
      <c r="AA3345" s="2183">
        <f t="shared" si="1471"/>
        <v>0</v>
      </c>
      <c r="AB3345" s="566">
        <f t="shared" ref="AB3345" si="1472">SUM(AB3285,AB3215)</f>
        <v>0</v>
      </c>
      <c r="AC3345" s="1460"/>
      <c r="AD3345" s="1475"/>
    </row>
    <row r="3346" spans="1:30" ht="29.25" x14ac:dyDescent="0.25">
      <c r="A3346" s="239">
        <v>1</v>
      </c>
      <c r="B3346" s="1031" t="s">
        <v>215</v>
      </c>
      <c r="C3346" s="1029"/>
      <c r="D3346" s="2551"/>
      <c r="E3346" s="2360">
        <f t="shared" si="1467"/>
        <v>2237</v>
      </c>
      <c r="F3346" s="2551">
        <f t="shared" si="1467"/>
        <v>373</v>
      </c>
      <c r="G3346" s="2551">
        <f t="shared" si="1467"/>
        <v>378</v>
      </c>
      <c r="H3346" s="2551">
        <f t="shared" si="1451"/>
        <v>101.34048257372655</v>
      </c>
      <c r="I3346" s="2365">
        <f>K3346/E3346</f>
        <v>8.4166294143942775</v>
      </c>
      <c r="J3346" s="2361">
        <f>M3346/G3346</f>
        <v>8.3095238095238102</v>
      </c>
      <c r="K3346" s="2551">
        <f t="shared" si="1468"/>
        <v>18828</v>
      </c>
      <c r="L3346" s="2551">
        <f t="shared" si="1468"/>
        <v>3139</v>
      </c>
      <c r="M3346" s="2551">
        <f t="shared" si="1468"/>
        <v>3141</v>
      </c>
      <c r="N3346" s="2362">
        <f>M3346/L3346*100</f>
        <v>100.06371455877667</v>
      </c>
      <c r="O3346" s="2551">
        <f>SUM(O3286,O3216)</f>
        <v>72.474999999999994</v>
      </c>
      <c r="P3346" s="2362">
        <f>M3346/$B$4*12/O3346</f>
        <v>260.03449465332875</v>
      </c>
      <c r="Q3346" s="617">
        <f t="shared" si="1469"/>
        <v>38000.614409743997</v>
      </c>
      <c r="R3346" s="617">
        <f t="shared" ref="R3346" si="1473">SUM(R3286,R3216)</f>
        <v>38000.614409743997</v>
      </c>
      <c r="S3346" s="617">
        <f t="shared" si="1469"/>
        <v>6333.4357349573329</v>
      </c>
      <c r="T3346" s="617">
        <f t="shared" si="1469"/>
        <v>6464.2607300000009</v>
      </c>
      <c r="U3346" s="1082">
        <f>SUM(U3286,U3216)</f>
        <v>0</v>
      </c>
      <c r="V3346" s="570">
        <f>SUM(V3286,V3216)</f>
        <v>0</v>
      </c>
      <c r="W3346" s="617">
        <f t="shared" si="1471"/>
        <v>130.82499504266798</v>
      </c>
      <c r="X3346" s="617">
        <f t="shared" si="1471"/>
        <v>0</v>
      </c>
      <c r="Y3346" s="617">
        <f t="shared" si="1471"/>
        <v>-17.84496</v>
      </c>
      <c r="Z3346" s="617">
        <f t="shared" si="1471"/>
        <v>6446.4157700000005</v>
      </c>
      <c r="AA3346" s="1318">
        <f t="shared" si="1471"/>
        <v>0</v>
      </c>
      <c r="AB3346" s="566">
        <f t="shared" ref="AB3346" si="1474">SUM(AB3286,AB3216)</f>
        <v>0</v>
      </c>
      <c r="AC3346" s="1460"/>
      <c r="AD3346" s="1475"/>
    </row>
    <row r="3347" spans="1:30" x14ac:dyDescent="0.25">
      <c r="A3347" s="239">
        <v>1</v>
      </c>
      <c r="B3347" s="2681" t="s">
        <v>211</v>
      </c>
      <c r="C3347" s="2682"/>
      <c r="D3347" s="2534"/>
      <c r="E3347" s="2535">
        <f t="shared" ref="E3347:G3350" si="1475">E3287+E3217</f>
        <v>11600</v>
      </c>
      <c r="F3347" s="2534">
        <f t="shared" si="1475"/>
        <v>1933</v>
      </c>
      <c r="G3347" s="2534">
        <f t="shared" si="1475"/>
        <v>1633</v>
      </c>
      <c r="H3347" s="2551">
        <f t="shared" si="1451"/>
        <v>84.480082772891876</v>
      </c>
      <c r="I3347" s="2601"/>
      <c r="J3347" s="2394"/>
      <c r="K3347" s="2534"/>
      <c r="L3347" s="2534"/>
      <c r="M3347" s="2534"/>
      <c r="N3347" s="2391"/>
      <c r="O3347" s="2534"/>
      <c r="P3347" s="2391"/>
      <c r="Q3347" s="617">
        <f t="shared" ref="Q3347:T3350" si="1476">Q3287+Q3217</f>
        <v>0</v>
      </c>
      <c r="R3347" s="617">
        <f t="shared" ref="R3347" si="1477">R3287+R3217</f>
        <v>0</v>
      </c>
      <c r="S3347" s="617">
        <f t="shared" si="1476"/>
        <v>0</v>
      </c>
      <c r="T3347" s="617">
        <f t="shared" si="1476"/>
        <v>0</v>
      </c>
      <c r="U3347" s="1082"/>
      <c r="V3347" s="570"/>
      <c r="W3347" s="617">
        <f t="shared" ref="W3347:AA3350" si="1478">W3287+W3217</f>
        <v>0</v>
      </c>
      <c r="X3347" s="617">
        <f t="shared" si="1478"/>
        <v>0</v>
      </c>
      <c r="Y3347" s="617">
        <f t="shared" si="1478"/>
        <v>0</v>
      </c>
      <c r="Z3347" s="617">
        <f t="shared" si="1478"/>
        <v>0</v>
      </c>
      <c r="AA3347" s="1320">
        <f t="shared" si="1478"/>
        <v>0</v>
      </c>
      <c r="AB3347" s="566">
        <f t="shared" ref="AB3347" si="1479">AB3287+AB3217</f>
        <v>0</v>
      </c>
      <c r="AC3347" s="1460"/>
      <c r="AD3347" s="1475"/>
    </row>
    <row r="3348" spans="1:30" x14ac:dyDescent="0.25">
      <c r="A3348" s="239">
        <v>1</v>
      </c>
      <c r="B3348" s="2683" t="s">
        <v>212</v>
      </c>
      <c r="C3348" s="2684"/>
      <c r="D3348" s="2489"/>
      <c r="E3348" s="2490">
        <f t="shared" si="1475"/>
        <v>11594</v>
      </c>
      <c r="F3348" s="2489">
        <f t="shared" si="1475"/>
        <v>1932</v>
      </c>
      <c r="G3348" s="2534">
        <f t="shared" si="1475"/>
        <v>1633</v>
      </c>
      <c r="H3348" s="2551">
        <f t="shared" si="1451"/>
        <v>84.523809523809518</v>
      </c>
      <c r="I3348" s="2601"/>
      <c r="J3348" s="2394"/>
      <c r="K3348" s="2534"/>
      <c r="L3348" s="2534"/>
      <c r="M3348" s="2534"/>
      <c r="N3348" s="2391"/>
      <c r="O3348" s="2534"/>
      <c r="P3348" s="2391"/>
      <c r="Q3348" s="617">
        <f t="shared" si="1476"/>
        <v>0</v>
      </c>
      <c r="R3348" s="617">
        <f t="shared" ref="R3348" si="1480">R3288+R3218</f>
        <v>0</v>
      </c>
      <c r="S3348" s="617">
        <f t="shared" si="1476"/>
        <v>0</v>
      </c>
      <c r="T3348" s="617">
        <f t="shared" si="1476"/>
        <v>0</v>
      </c>
      <c r="U3348" s="1082"/>
      <c r="V3348" s="570"/>
      <c r="W3348" s="617">
        <f t="shared" si="1478"/>
        <v>0</v>
      </c>
      <c r="X3348" s="617">
        <f t="shared" si="1478"/>
        <v>0</v>
      </c>
      <c r="Y3348" s="617">
        <f t="shared" si="1478"/>
        <v>0</v>
      </c>
      <c r="Z3348" s="617">
        <f t="shared" si="1478"/>
        <v>0</v>
      </c>
      <c r="AA3348" s="1320">
        <f t="shared" si="1478"/>
        <v>0</v>
      </c>
      <c r="AB3348" s="566">
        <f t="shared" ref="AB3348" si="1481">AB3288+AB3218</f>
        <v>0</v>
      </c>
      <c r="AC3348" s="1460"/>
      <c r="AD3348" s="1475"/>
    </row>
    <row r="3349" spans="1:30" ht="30" x14ac:dyDescent="0.25">
      <c r="A3349" s="239">
        <v>1</v>
      </c>
      <c r="B3349" s="2683" t="s">
        <v>213</v>
      </c>
      <c r="C3349" s="2686"/>
      <c r="D3349" s="2378"/>
      <c r="E3349" s="2367">
        <f t="shared" si="1475"/>
        <v>6</v>
      </c>
      <c r="F3349" s="2489">
        <f t="shared" si="1475"/>
        <v>1</v>
      </c>
      <c r="G3349" s="2687">
        <f t="shared" si="1475"/>
        <v>0</v>
      </c>
      <c r="H3349" s="2534">
        <f t="shared" si="1451"/>
        <v>0</v>
      </c>
      <c r="I3349" s="2688"/>
      <c r="J3349" s="2361"/>
      <c r="K3349" s="2551"/>
      <c r="L3349" s="2551"/>
      <c r="M3349" s="2551"/>
      <c r="N3349" s="2391"/>
      <c r="O3349" s="2534"/>
      <c r="P3349" s="2362"/>
      <c r="Q3349" s="617">
        <f t="shared" si="1476"/>
        <v>0</v>
      </c>
      <c r="R3349" s="617">
        <f t="shared" ref="R3349" si="1482">R3289+R3219</f>
        <v>0</v>
      </c>
      <c r="S3349" s="617">
        <f t="shared" si="1476"/>
        <v>0</v>
      </c>
      <c r="T3349" s="617">
        <f t="shared" si="1476"/>
        <v>0</v>
      </c>
      <c r="U3349" s="2685"/>
      <c r="V3349" s="809"/>
      <c r="W3349" s="617">
        <f t="shared" si="1478"/>
        <v>0</v>
      </c>
      <c r="X3349" s="617">
        <f t="shared" si="1478"/>
        <v>0</v>
      </c>
      <c r="Y3349" s="617">
        <f t="shared" si="1478"/>
        <v>0</v>
      </c>
      <c r="Z3349" s="617">
        <f t="shared" si="1478"/>
        <v>0</v>
      </c>
      <c r="AA3349" s="1320">
        <f t="shared" si="1478"/>
        <v>0</v>
      </c>
      <c r="AB3349" s="566">
        <f t="shared" ref="AB3349" si="1483">AB3289+AB3219</f>
        <v>0</v>
      </c>
      <c r="AC3349" s="1460"/>
      <c r="AD3349" s="1475"/>
    </row>
    <row r="3350" spans="1:30" ht="30.75" thickBot="1" x14ac:dyDescent="0.3">
      <c r="A3350" s="239">
        <v>1</v>
      </c>
      <c r="B3350" s="2689" t="s">
        <v>218</v>
      </c>
      <c r="C3350" s="2690"/>
      <c r="D3350" s="2553"/>
      <c r="E3350" s="2691">
        <f t="shared" si="1475"/>
        <v>11600</v>
      </c>
      <c r="F3350" s="2692">
        <f t="shared" si="1475"/>
        <v>1933</v>
      </c>
      <c r="G3350" s="2692">
        <f t="shared" si="1475"/>
        <v>1633</v>
      </c>
      <c r="H3350" s="2553">
        <f t="shared" si="1451"/>
        <v>84.480082772891876</v>
      </c>
      <c r="I3350" s="2693"/>
      <c r="J3350" s="2405"/>
      <c r="K3350" s="2553"/>
      <c r="L3350" s="2553"/>
      <c r="M3350" s="2553"/>
      <c r="N3350" s="2407"/>
      <c r="O3350" s="2553"/>
      <c r="P3350" s="2407"/>
      <c r="Q3350" s="621">
        <f t="shared" si="1476"/>
        <v>47999.012000000002</v>
      </c>
      <c r="R3350" s="621">
        <f t="shared" ref="R3350" si="1484">R3290+R3220</f>
        <v>47999.012000000002</v>
      </c>
      <c r="S3350" s="620">
        <f t="shared" si="1476"/>
        <v>7999.8353333333343</v>
      </c>
      <c r="T3350" s="620">
        <f t="shared" si="1476"/>
        <v>7999.8353399999996</v>
      </c>
      <c r="U3350" s="1936">
        <f>U3290+U3220</f>
        <v>0</v>
      </c>
      <c r="V3350" s="658">
        <f>V3290+V3220</f>
        <v>0</v>
      </c>
      <c r="W3350" s="621">
        <f t="shared" si="1478"/>
        <v>6.6666661950876005E-6</v>
      </c>
      <c r="X3350" s="620">
        <f t="shared" si="1478"/>
        <v>0</v>
      </c>
      <c r="Y3350" s="620">
        <f t="shared" si="1478"/>
        <v>-13.194720000000002</v>
      </c>
      <c r="Z3350" s="620">
        <f t="shared" si="1478"/>
        <v>7986.6406200000001</v>
      </c>
      <c r="AA3350" s="2694">
        <f t="shared" si="1478"/>
        <v>0</v>
      </c>
      <c r="AB3350" s="1205">
        <f t="shared" ref="AB3350" si="1485">AB3290+AB3220</f>
        <v>0</v>
      </c>
      <c r="AC3350" s="1460"/>
      <c r="AD3350" s="1475"/>
    </row>
    <row r="3351" spans="1:30" ht="15.75" x14ac:dyDescent="0.25">
      <c r="B3351" s="664"/>
      <c r="C3351" s="664"/>
      <c r="D3351" s="2695"/>
      <c r="E3351" s="1043"/>
      <c r="F3351" s="1043"/>
      <c r="G3351" s="1043"/>
      <c r="H3351" s="1043"/>
      <c r="I3351" s="1043"/>
      <c r="J3351" s="1043"/>
      <c r="K3351" s="1043"/>
      <c r="L3351" s="1043"/>
      <c r="M3351" s="1043"/>
      <c r="N3351" s="1043"/>
      <c r="O3351" s="1043"/>
      <c r="P3351" s="239"/>
      <c r="Q3351" s="239"/>
      <c r="R3351" s="2716"/>
      <c r="S3351" s="5"/>
      <c r="T3351" s="5"/>
      <c r="U3351" s="2696"/>
      <c r="V3351" s="5"/>
      <c r="W3351" s="5"/>
      <c r="X3351" s="5"/>
      <c r="Y3351" s="5"/>
      <c r="Z3351" s="1413"/>
      <c r="AA3351" s="1043"/>
      <c r="AB3351" s="1413"/>
    </row>
    <row r="3352" spans="1:30" x14ac:dyDescent="0.25">
      <c r="B3352" s="239"/>
      <c r="C3352" s="1042"/>
      <c r="D3352" s="239"/>
      <c r="E3352" s="1043"/>
      <c r="F3352" s="239"/>
      <c r="G3352" s="239"/>
      <c r="H3352" s="239"/>
      <c r="I3352" s="239"/>
      <c r="J3352" s="239"/>
      <c r="K3352" s="239"/>
      <c r="L3352" s="239"/>
      <c r="M3352" s="239"/>
      <c r="N3352" s="239"/>
      <c r="O3352" s="239"/>
      <c r="P3352" s="239"/>
      <c r="Q3352" s="239"/>
      <c r="R3352" s="2716"/>
      <c r="S3352" s="1222"/>
      <c r="T3352" s="5"/>
      <c r="U3352" s="2696"/>
      <c r="V3352" s="5"/>
      <c r="W3352" s="5"/>
      <c r="X3352" s="5"/>
      <c r="Y3352" s="5"/>
      <c r="Z3352" s="5"/>
      <c r="AA3352" s="239"/>
      <c r="AB3352" s="5"/>
    </row>
    <row r="3353" spans="1:30" x14ac:dyDescent="0.25">
      <c r="B3353" s="239"/>
      <c r="C3353" s="1042"/>
      <c r="D3353" s="239"/>
      <c r="E3353" s="1043"/>
      <c r="F3353" s="239"/>
      <c r="G3353" s="239"/>
      <c r="H3353" s="239"/>
      <c r="I3353" s="239"/>
      <c r="J3353" s="239"/>
      <c r="K3353" s="239"/>
      <c r="L3353" s="239"/>
      <c r="M3353" s="239"/>
      <c r="N3353" s="239"/>
      <c r="O3353" s="239"/>
      <c r="P3353" s="239"/>
      <c r="Q3353" s="239"/>
      <c r="R3353" s="2716"/>
      <c r="S3353" s="1222"/>
      <c r="T3353" s="5"/>
      <c r="U3353" s="2696"/>
      <c r="V3353" s="5"/>
      <c r="W3353" s="5"/>
      <c r="X3353" s="5"/>
      <c r="Y3353" s="5"/>
      <c r="Z3353" s="5"/>
      <c r="AA3353" s="239"/>
      <c r="AB3353" s="5"/>
    </row>
    <row r="3354" spans="1:30" x14ac:dyDescent="0.25">
      <c r="B3354" s="239"/>
      <c r="C3354" s="1042"/>
      <c r="D3354" s="239"/>
      <c r="E3354" s="1043"/>
      <c r="F3354" s="239"/>
      <c r="G3354" s="239"/>
      <c r="H3354" s="239"/>
      <c r="I3354" s="239"/>
      <c r="J3354" s="239"/>
      <c r="K3354" s="239"/>
      <c r="L3354" s="239"/>
      <c r="M3354" s="239"/>
      <c r="N3354" s="239"/>
      <c r="O3354" s="239"/>
      <c r="P3354" s="239"/>
      <c r="Q3354" s="239"/>
      <c r="R3354" s="2716"/>
      <c r="S3354" s="1222"/>
      <c r="T3354" s="5"/>
      <c r="U3354" s="2696"/>
      <c r="V3354" s="5"/>
      <c r="W3354" s="5"/>
      <c r="X3354" s="5"/>
      <c r="Y3354" s="5"/>
      <c r="Z3354" s="5"/>
      <c r="AA3354" s="239"/>
      <c r="AB3354" s="5"/>
    </row>
    <row r="3355" spans="1:30" x14ac:dyDescent="0.25">
      <c r="B3355" s="239"/>
      <c r="C3355" s="1042"/>
      <c r="D3355" s="239"/>
      <c r="E3355" s="1043"/>
      <c r="F3355" s="239"/>
      <c r="G3355" s="239"/>
      <c r="H3355" s="239"/>
      <c r="I3355" s="239"/>
      <c r="J3355" s="239"/>
      <c r="K3355" s="239"/>
      <c r="L3355" s="239"/>
      <c r="M3355" s="239"/>
      <c r="N3355" s="239"/>
      <c r="O3355" s="239"/>
      <c r="P3355" s="239"/>
      <c r="Q3355" s="239"/>
      <c r="R3355" s="2716"/>
      <c r="S3355" s="1222"/>
      <c r="T3355" s="5"/>
      <c r="U3355" s="2696"/>
      <c r="V3355" s="5"/>
      <c r="W3355" s="5"/>
      <c r="X3355" s="5"/>
      <c r="Y3355" s="5"/>
      <c r="Z3355" s="5"/>
      <c r="AA3355" s="239"/>
      <c r="AB3355" s="5"/>
    </row>
    <row r="3356" spans="1:30" x14ac:dyDescent="0.25">
      <c r="B3356" s="239"/>
      <c r="C3356" s="1042"/>
      <c r="D3356" s="239"/>
      <c r="E3356" s="1043"/>
      <c r="F3356" s="239"/>
      <c r="G3356" s="239"/>
      <c r="H3356" s="239"/>
      <c r="I3356" s="239"/>
      <c r="J3356" s="239"/>
      <c r="K3356" s="239"/>
      <c r="L3356" s="239"/>
      <c r="M3356" s="239"/>
      <c r="N3356" s="239"/>
      <c r="O3356" s="239"/>
      <c r="P3356" s="239"/>
      <c r="Q3356" s="239"/>
      <c r="R3356" s="2716"/>
      <c r="S3356" s="1222"/>
      <c r="T3356" s="5"/>
      <c r="U3356" s="2696"/>
      <c r="V3356" s="5"/>
      <c r="W3356" s="5"/>
      <c r="X3356" s="5"/>
      <c r="Y3356" s="5"/>
      <c r="Z3356" s="5"/>
      <c r="AA3356" s="239"/>
      <c r="AB3356" s="5"/>
    </row>
    <row r="3357" spans="1:30" x14ac:dyDescent="0.25">
      <c r="B3357" s="239"/>
      <c r="C3357" s="1042"/>
      <c r="D3357" s="239"/>
      <c r="E3357" s="1043"/>
      <c r="F3357" s="239"/>
      <c r="G3357" s="239"/>
      <c r="H3357" s="239"/>
      <c r="I3357" s="239"/>
      <c r="J3357" s="239"/>
      <c r="K3357" s="239"/>
      <c r="L3357" s="239"/>
      <c r="M3357" s="239"/>
      <c r="N3357" s="239"/>
      <c r="O3357" s="239"/>
      <c r="P3357" s="239"/>
      <c r="Q3357" s="239"/>
      <c r="R3357" s="2716"/>
      <c r="S3357" s="1222"/>
      <c r="T3357" s="5"/>
      <c r="U3357" s="2696"/>
      <c r="V3357" s="5"/>
      <c r="W3357" s="5"/>
      <c r="X3357" s="5"/>
      <c r="Y3357" s="5"/>
      <c r="Z3357" s="5"/>
      <c r="AA3357" s="239"/>
      <c r="AB3357" s="5"/>
    </row>
    <row r="3358" spans="1:30" x14ac:dyDescent="0.25">
      <c r="B3358" s="239"/>
      <c r="C3358" s="1042"/>
      <c r="D3358" s="239"/>
      <c r="E3358" s="1043"/>
      <c r="F3358" s="239"/>
      <c r="G3358" s="239"/>
      <c r="H3358" s="239"/>
      <c r="I3358" s="239"/>
      <c r="J3358" s="239"/>
      <c r="K3358" s="239"/>
      <c r="L3358" s="239"/>
      <c r="M3358" s="239"/>
      <c r="N3358" s="239"/>
      <c r="O3358" s="239"/>
      <c r="P3358" s="239"/>
      <c r="Q3358" s="239"/>
      <c r="R3358" s="2716"/>
      <c r="S3358" s="1222"/>
      <c r="T3358" s="5"/>
      <c r="U3358" s="2696"/>
      <c r="V3358" s="5"/>
      <c r="W3358" s="5"/>
      <c r="X3358" s="5"/>
      <c r="Y3358" s="5"/>
      <c r="Z3358" s="5"/>
      <c r="AA3358" s="239"/>
      <c r="AB3358" s="5"/>
    </row>
    <row r="3359" spans="1:30" x14ac:dyDescent="0.25">
      <c r="B3359" s="239"/>
      <c r="C3359" s="1042"/>
      <c r="D3359" s="239"/>
      <c r="E3359" s="1043"/>
      <c r="F3359" s="239"/>
      <c r="G3359" s="239"/>
      <c r="H3359" s="239"/>
      <c r="I3359" s="239"/>
      <c r="J3359" s="239"/>
      <c r="K3359" s="239"/>
      <c r="L3359" s="239"/>
      <c r="M3359" s="239"/>
      <c r="N3359" s="239"/>
      <c r="O3359" s="239"/>
      <c r="P3359" s="239"/>
      <c r="Q3359" s="239"/>
      <c r="R3359" s="2716"/>
      <c r="S3359" s="1222"/>
      <c r="T3359" s="5"/>
      <c r="U3359" s="2696"/>
      <c r="V3359" s="5"/>
      <c r="W3359" s="5"/>
      <c r="X3359" s="5"/>
      <c r="Y3359" s="5"/>
      <c r="Z3359" s="5"/>
      <c r="AA3359" s="239"/>
      <c r="AB3359" s="5"/>
    </row>
    <row r="3360" spans="1:30" x14ac:dyDescent="0.25">
      <c r="B3360" s="239"/>
      <c r="C3360" s="1042"/>
      <c r="D3360" s="239"/>
      <c r="E3360" s="1043"/>
      <c r="F3360" s="239"/>
      <c r="G3360" s="239"/>
      <c r="H3360" s="239"/>
      <c r="I3360" s="239"/>
      <c r="J3360" s="239"/>
      <c r="K3360" s="239"/>
      <c r="L3360" s="239"/>
      <c r="M3360" s="239"/>
      <c r="N3360" s="239"/>
      <c r="O3360" s="239"/>
      <c r="P3360" s="239"/>
      <c r="Q3360" s="239"/>
      <c r="R3360" s="2716"/>
      <c r="S3360" s="1222"/>
      <c r="T3360" s="5"/>
      <c r="U3360" s="2696"/>
      <c r="V3360" s="5"/>
      <c r="W3360" s="5"/>
      <c r="X3360" s="5"/>
      <c r="Y3360" s="5"/>
      <c r="Z3360" s="5"/>
      <c r="AA3360" s="239"/>
      <c r="AB3360" s="5"/>
    </row>
    <row r="3361" spans="2:28" x14ac:dyDescent="0.25">
      <c r="B3361" s="239"/>
      <c r="C3361" s="1042"/>
      <c r="D3361" s="239"/>
      <c r="E3361" s="1043"/>
      <c r="F3361" s="239"/>
      <c r="G3361" s="239"/>
      <c r="H3361" s="239"/>
      <c r="I3361" s="239"/>
      <c r="J3361" s="239"/>
      <c r="K3361" s="239"/>
      <c r="L3361" s="239"/>
      <c r="M3361" s="239"/>
      <c r="N3361" s="239"/>
      <c r="O3361" s="239"/>
      <c r="P3361" s="239"/>
      <c r="Q3361" s="239"/>
      <c r="R3361" s="2716"/>
      <c r="S3361" s="1222"/>
      <c r="T3361" s="5"/>
      <c r="U3361" s="2696"/>
      <c r="V3361" s="5"/>
      <c r="W3361" s="5"/>
      <c r="X3361" s="5"/>
      <c r="Y3361" s="5"/>
      <c r="Z3361" s="5"/>
      <c r="AA3361" s="239"/>
      <c r="AB3361" s="5"/>
    </row>
    <row r="3362" spans="2:28" x14ac:dyDescent="0.25">
      <c r="B3362" s="239"/>
      <c r="C3362" s="1042"/>
      <c r="D3362" s="239"/>
      <c r="E3362" s="1043"/>
      <c r="F3362" s="239"/>
      <c r="G3362" s="239"/>
      <c r="H3362" s="239"/>
      <c r="I3362" s="239"/>
      <c r="J3362" s="239"/>
      <c r="K3362" s="239"/>
      <c r="L3362" s="239"/>
      <c r="M3362" s="239"/>
      <c r="N3362" s="239"/>
      <c r="O3362" s="239"/>
      <c r="P3362" s="239"/>
      <c r="Q3362" s="239"/>
      <c r="R3362" s="2716"/>
      <c r="S3362" s="1222"/>
      <c r="T3362" s="5"/>
      <c r="U3362" s="2696"/>
      <c r="V3362" s="5"/>
      <c r="W3362" s="5"/>
      <c r="X3362" s="5"/>
      <c r="Y3362" s="5"/>
      <c r="Z3362" s="5"/>
      <c r="AA3362" s="239"/>
      <c r="AB3362" s="5"/>
    </row>
    <row r="3363" spans="2:28" x14ac:dyDescent="0.25">
      <c r="B3363" s="239"/>
      <c r="C3363" s="1042"/>
      <c r="D3363" s="239"/>
      <c r="E3363" s="1043"/>
      <c r="F3363" s="239"/>
      <c r="G3363" s="239"/>
      <c r="H3363" s="239"/>
      <c r="I3363" s="239"/>
      <c r="J3363" s="239"/>
      <c r="K3363" s="239"/>
      <c r="L3363" s="239"/>
      <c r="M3363" s="239"/>
      <c r="N3363" s="239"/>
      <c r="O3363" s="239"/>
      <c r="P3363" s="239"/>
      <c r="Q3363" s="239"/>
      <c r="R3363" s="2716"/>
      <c r="S3363" s="1222"/>
      <c r="T3363" s="5"/>
      <c r="U3363" s="2696"/>
      <c r="V3363" s="5"/>
      <c r="W3363" s="5"/>
      <c r="X3363" s="5"/>
      <c r="Y3363" s="5"/>
      <c r="Z3363" s="5"/>
      <c r="AA3363" s="239"/>
      <c r="AB3363" s="5"/>
    </row>
    <row r="3364" spans="2:28" x14ac:dyDescent="0.25">
      <c r="B3364" s="239"/>
      <c r="C3364" s="1042"/>
      <c r="D3364" s="239"/>
      <c r="E3364" s="1043"/>
      <c r="F3364" s="239"/>
      <c r="G3364" s="239"/>
      <c r="H3364" s="239"/>
      <c r="I3364" s="239"/>
      <c r="J3364" s="239"/>
      <c r="K3364" s="239"/>
      <c r="L3364" s="239"/>
      <c r="M3364" s="239"/>
      <c r="N3364" s="239"/>
      <c r="O3364" s="239"/>
      <c r="P3364" s="239"/>
      <c r="Q3364" s="239"/>
      <c r="R3364" s="2716"/>
      <c r="S3364" s="1222"/>
      <c r="T3364" s="5"/>
      <c r="U3364" s="2696"/>
      <c r="V3364" s="5"/>
      <c r="W3364" s="5"/>
      <c r="X3364" s="5"/>
      <c r="Y3364" s="5"/>
      <c r="Z3364" s="5"/>
      <c r="AA3364" s="239"/>
      <c r="AB3364" s="5"/>
    </row>
    <row r="3365" spans="2:28" x14ac:dyDescent="0.25">
      <c r="B3365" s="239"/>
      <c r="C3365" s="1042"/>
      <c r="D3365" s="239"/>
      <c r="E3365" s="1043"/>
      <c r="F3365" s="239"/>
      <c r="G3365" s="239"/>
      <c r="H3365" s="239"/>
      <c r="I3365" s="239"/>
      <c r="J3365" s="239"/>
      <c r="K3365" s="239"/>
      <c r="L3365" s="239"/>
      <c r="M3365" s="239"/>
      <c r="N3365" s="239"/>
      <c r="O3365" s="239"/>
      <c r="P3365" s="239"/>
      <c r="Q3365" s="239"/>
      <c r="R3365" s="2716"/>
      <c r="S3365" s="1222"/>
      <c r="T3365" s="5"/>
      <c r="U3365" s="2696"/>
      <c r="V3365" s="5"/>
      <c r="W3365" s="5"/>
      <c r="X3365" s="5"/>
      <c r="Y3365" s="5"/>
      <c r="Z3365" s="5"/>
      <c r="AA3365" s="239"/>
      <c r="AB3365" s="5"/>
    </row>
    <row r="3366" spans="2:28" x14ac:dyDescent="0.25">
      <c r="B3366" s="239"/>
      <c r="C3366" s="1042"/>
      <c r="D3366" s="239"/>
      <c r="E3366" s="1043"/>
      <c r="F3366" s="239"/>
      <c r="G3366" s="239"/>
      <c r="H3366" s="239"/>
      <c r="I3366" s="239"/>
      <c r="J3366" s="239"/>
      <c r="K3366" s="239"/>
      <c r="L3366" s="239"/>
      <c r="M3366" s="239"/>
      <c r="N3366" s="239"/>
      <c r="O3366" s="239"/>
      <c r="P3366" s="239"/>
      <c r="Q3366" s="239"/>
      <c r="R3366" s="2716"/>
      <c r="S3366" s="1222"/>
      <c r="T3366" s="5"/>
      <c r="U3366" s="2696"/>
      <c r="V3366" s="5"/>
      <c r="W3366" s="5"/>
      <c r="X3366" s="5"/>
      <c r="Y3366" s="5"/>
      <c r="Z3366" s="5"/>
      <c r="AA3366" s="239"/>
      <c r="AB3366" s="5"/>
    </row>
    <row r="3367" spans="2:28" x14ac:dyDescent="0.25">
      <c r="B3367" s="239"/>
      <c r="C3367" s="1042"/>
      <c r="D3367" s="239"/>
      <c r="E3367" s="1043"/>
      <c r="F3367" s="239"/>
      <c r="G3367" s="239"/>
      <c r="H3367" s="239"/>
      <c r="I3367" s="239"/>
      <c r="J3367" s="239"/>
      <c r="K3367" s="239"/>
      <c r="L3367" s="239"/>
      <c r="M3367" s="239"/>
      <c r="N3367" s="239"/>
      <c r="O3367" s="239"/>
      <c r="P3367" s="239"/>
      <c r="Q3367" s="239"/>
      <c r="R3367" s="2716"/>
      <c r="S3367" s="1222"/>
      <c r="T3367" s="5"/>
      <c r="U3367" s="2696"/>
      <c r="V3367" s="5"/>
      <c r="W3367" s="5"/>
      <c r="X3367" s="5"/>
      <c r="Y3367" s="5"/>
      <c r="Z3367" s="5"/>
      <c r="AA3367" s="239"/>
      <c r="AB3367" s="5"/>
    </row>
    <row r="3368" spans="2:28" x14ac:dyDescent="0.25">
      <c r="B3368" s="239"/>
      <c r="C3368" s="1042"/>
      <c r="D3368" s="239"/>
      <c r="E3368" s="1043"/>
      <c r="F3368" s="239"/>
      <c r="G3368" s="239"/>
      <c r="H3368" s="239"/>
      <c r="I3368" s="239"/>
      <c r="J3368" s="239"/>
      <c r="K3368" s="239"/>
      <c r="L3368" s="239"/>
      <c r="M3368" s="239"/>
      <c r="N3368" s="239"/>
      <c r="O3368" s="239"/>
      <c r="P3368" s="239"/>
      <c r="Q3368" s="239"/>
      <c r="R3368" s="2716"/>
      <c r="S3368" s="1222"/>
      <c r="T3368" s="5"/>
      <c r="U3368" s="2696"/>
      <c r="V3368" s="5"/>
      <c r="W3368" s="5"/>
      <c r="X3368" s="5"/>
      <c r="Y3368" s="5"/>
      <c r="Z3368" s="5"/>
      <c r="AA3368" s="239"/>
      <c r="AB3368" s="5"/>
    </row>
    <row r="3369" spans="2:28" x14ac:dyDescent="0.25">
      <c r="B3369" s="239"/>
      <c r="C3369" s="1042"/>
      <c r="D3369" s="239"/>
      <c r="E3369" s="1043"/>
      <c r="F3369" s="239"/>
      <c r="G3369" s="239"/>
      <c r="H3369" s="239"/>
      <c r="I3369" s="239"/>
      <c r="J3369" s="239"/>
      <c r="K3369" s="239"/>
      <c r="L3369" s="239"/>
      <c r="M3369" s="239"/>
      <c r="N3369" s="239"/>
      <c r="O3369" s="239"/>
      <c r="P3369" s="239"/>
      <c r="Q3369" s="239"/>
      <c r="R3369" s="2716"/>
      <c r="S3369" s="1222"/>
      <c r="T3369" s="5"/>
      <c r="U3369" s="2696"/>
      <c r="V3369" s="5"/>
      <c r="W3369" s="5"/>
      <c r="X3369" s="5"/>
      <c r="Y3369" s="5"/>
      <c r="Z3369" s="5"/>
      <c r="AA3369" s="239"/>
      <c r="AB3369" s="5"/>
    </row>
    <row r="3370" spans="2:28" x14ac:dyDescent="0.25">
      <c r="B3370" s="239"/>
      <c r="C3370" s="1042"/>
      <c r="D3370" s="239"/>
      <c r="E3370" s="1043"/>
      <c r="F3370" s="239"/>
      <c r="G3370" s="239"/>
      <c r="H3370" s="239"/>
      <c r="I3370" s="239"/>
      <c r="J3370" s="239"/>
      <c r="K3370" s="239"/>
      <c r="L3370" s="239"/>
      <c r="M3370" s="239"/>
      <c r="N3370" s="239"/>
      <c r="O3370" s="239"/>
      <c r="P3370" s="239"/>
      <c r="Q3370" s="239"/>
      <c r="R3370" s="2716"/>
      <c r="S3370" s="1222"/>
      <c r="T3370" s="5"/>
      <c r="U3370" s="2696"/>
      <c r="V3370" s="5"/>
      <c r="W3370" s="5"/>
      <c r="X3370" s="5"/>
      <c r="Y3370" s="5"/>
      <c r="Z3370" s="5"/>
      <c r="AA3370" s="239"/>
      <c r="AB3370" s="5"/>
    </row>
    <row r="3371" spans="2:28" x14ac:dyDescent="0.25">
      <c r="B3371" s="239"/>
      <c r="C3371" s="1042"/>
      <c r="D3371" s="239"/>
      <c r="E3371" s="1043"/>
      <c r="F3371" s="239"/>
      <c r="G3371" s="239"/>
      <c r="H3371" s="239"/>
      <c r="I3371" s="239"/>
      <c r="J3371" s="239"/>
      <c r="K3371" s="239"/>
      <c r="L3371" s="239"/>
      <c r="M3371" s="239"/>
      <c r="N3371" s="239"/>
      <c r="O3371" s="239"/>
      <c r="P3371" s="239"/>
      <c r="Q3371" s="239"/>
      <c r="R3371" s="2716"/>
      <c r="S3371" s="1222"/>
      <c r="T3371" s="5"/>
      <c r="U3371" s="2696"/>
      <c r="V3371" s="5"/>
      <c r="W3371" s="5"/>
      <c r="X3371" s="5"/>
      <c r="Y3371" s="5"/>
      <c r="Z3371" s="5"/>
      <c r="AA3371" s="239"/>
      <c r="AB3371" s="5"/>
    </row>
    <row r="3372" spans="2:28" x14ac:dyDescent="0.25">
      <c r="B3372" s="239"/>
      <c r="C3372" s="1042"/>
      <c r="D3372" s="239"/>
      <c r="E3372" s="1043"/>
      <c r="F3372" s="239"/>
      <c r="G3372" s="239"/>
      <c r="H3372" s="239"/>
      <c r="I3372" s="239"/>
      <c r="J3372" s="239"/>
      <c r="K3372" s="239"/>
      <c r="L3372" s="239"/>
      <c r="M3372" s="239"/>
      <c r="N3372" s="239"/>
      <c r="O3372" s="239"/>
      <c r="P3372" s="239"/>
      <c r="Q3372" s="239"/>
      <c r="R3372" s="2716"/>
      <c r="S3372" s="1222"/>
      <c r="T3372" s="5"/>
      <c r="U3372" s="2696"/>
      <c r="V3372" s="5"/>
      <c r="W3372" s="5"/>
      <c r="X3372" s="5"/>
      <c r="Y3372" s="5"/>
      <c r="Z3372" s="5"/>
      <c r="AA3372" s="239"/>
      <c r="AB3372" s="5"/>
    </row>
    <row r="3373" spans="2:28" x14ac:dyDescent="0.25">
      <c r="B3373" s="239"/>
      <c r="C3373" s="1042"/>
      <c r="D3373" s="239"/>
      <c r="E3373" s="1043"/>
      <c r="F3373" s="239"/>
      <c r="G3373" s="239"/>
      <c r="H3373" s="239"/>
      <c r="I3373" s="239"/>
      <c r="J3373" s="239"/>
      <c r="K3373" s="239"/>
      <c r="L3373" s="239"/>
      <c r="M3373" s="239"/>
      <c r="N3373" s="239"/>
      <c r="O3373" s="239"/>
      <c r="P3373" s="239"/>
      <c r="Q3373" s="239"/>
      <c r="R3373" s="2716"/>
      <c r="S3373" s="1222"/>
      <c r="T3373" s="5"/>
      <c r="U3373" s="2696"/>
      <c r="V3373" s="5"/>
      <c r="W3373" s="5"/>
      <c r="X3373" s="5"/>
      <c r="Y3373" s="5"/>
      <c r="Z3373" s="5"/>
      <c r="AA3373" s="239"/>
      <c r="AB3373" s="5"/>
    </row>
    <row r="3374" spans="2:28" x14ac:dyDescent="0.25">
      <c r="B3374" s="239"/>
      <c r="C3374" s="1042"/>
      <c r="D3374" s="239"/>
      <c r="E3374" s="1043"/>
      <c r="F3374" s="239"/>
      <c r="G3374" s="239"/>
      <c r="H3374" s="239"/>
      <c r="I3374" s="239"/>
      <c r="J3374" s="239"/>
      <c r="K3374" s="239"/>
      <c r="L3374" s="239"/>
      <c r="M3374" s="239"/>
      <c r="N3374" s="239"/>
      <c r="O3374" s="239"/>
      <c r="P3374" s="239"/>
      <c r="Q3374" s="239"/>
      <c r="R3374" s="2716"/>
      <c r="S3374" s="1222"/>
      <c r="T3374" s="5"/>
      <c r="U3374" s="2696"/>
      <c r="V3374" s="5"/>
      <c r="W3374" s="5"/>
      <c r="X3374" s="5"/>
      <c r="Y3374" s="5"/>
      <c r="Z3374" s="5"/>
      <c r="AA3374" s="239"/>
      <c r="AB3374" s="5"/>
    </row>
    <row r="3375" spans="2:28" x14ac:dyDescent="0.25">
      <c r="B3375" s="239"/>
      <c r="C3375" s="1042"/>
      <c r="D3375" s="239"/>
      <c r="E3375" s="1043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16"/>
      <c r="S3375" s="1222"/>
      <c r="T3375" s="5"/>
      <c r="U3375" s="2696"/>
      <c r="V3375" s="5"/>
      <c r="W3375" s="5"/>
      <c r="X3375" s="5"/>
      <c r="Y3375" s="5"/>
      <c r="Z3375" s="5"/>
      <c r="AA3375" s="239"/>
      <c r="AB3375" s="5"/>
    </row>
    <row r="3376" spans="2:28" x14ac:dyDescent="0.25">
      <c r="B3376" s="239"/>
      <c r="C3376" s="1042"/>
      <c r="D3376" s="239"/>
      <c r="E3376" s="1043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16"/>
      <c r="S3376" s="1222"/>
      <c r="T3376" s="5"/>
      <c r="U3376" s="2696"/>
      <c r="V3376" s="5"/>
      <c r="W3376" s="5"/>
      <c r="X3376" s="5"/>
      <c r="Y3376" s="5"/>
      <c r="Z3376" s="5"/>
      <c r="AA3376" s="239"/>
      <c r="AB3376" s="5"/>
    </row>
    <row r="3377" spans="2:28" x14ac:dyDescent="0.25">
      <c r="B3377" s="239"/>
      <c r="C3377" s="1042"/>
      <c r="D3377" s="239"/>
      <c r="E3377" s="1043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16"/>
      <c r="S3377" s="1222"/>
      <c r="T3377" s="5"/>
      <c r="U3377" s="2696"/>
      <c r="V3377" s="5"/>
      <c r="W3377" s="5"/>
      <c r="X3377" s="5"/>
      <c r="Y3377" s="5"/>
      <c r="Z3377" s="5"/>
      <c r="AA3377" s="239"/>
      <c r="AB3377" s="5"/>
    </row>
    <row r="3378" spans="2:28" x14ac:dyDescent="0.25">
      <c r="B3378" s="239"/>
      <c r="C3378" s="1042"/>
      <c r="D3378" s="239"/>
      <c r="E3378" s="1043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16"/>
      <c r="S3378" s="1222"/>
      <c r="T3378" s="5"/>
      <c r="U3378" s="2696"/>
      <c r="V3378" s="5"/>
      <c r="W3378" s="5"/>
      <c r="X3378" s="5"/>
      <c r="Y3378" s="5"/>
      <c r="Z3378" s="5"/>
      <c r="AA3378" s="239"/>
      <c r="AB3378" s="5"/>
    </row>
    <row r="3379" spans="2:28" x14ac:dyDescent="0.25">
      <c r="B3379" s="239"/>
      <c r="C3379" s="1042"/>
      <c r="D3379" s="239"/>
      <c r="E3379" s="1043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16"/>
      <c r="S3379" s="1222"/>
      <c r="T3379" s="5"/>
      <c r="U3379" s="2696"/>
      <c r="V3379" s="5"/>
      <c r="W3379" s="5"/>
      <c r="X3379" s="5"/>
      <c r="Y3379" s="5"/>
      <c r="Z3379" s="5"/>
      <c r="AA3379" s="239"/>
      <c r="AB3379" s="5"/>
    </row>
    <row r="3380" spans="2:28" x14ac:dyDescent="0.25">
      <c r="B3380" s="239"/>
      <c r="C3380" s="1042"/>
      <c r="D3380" s="239"/>
      <c r="E3380" s="1043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16"/>
      <c r="S3380" s="1222"/>
      <c r="T3380" s="5"/>
      <c r="U3380" s="2696"/>
      <c r="V3380" s="5"/>
      <c r="W3380" s="5"/>
      <c r="X3380" s="5"/>
      <c r="Y3380" s="5"/>
      <c r="Z3380" s="5"/>
      <c r="AA3380" s="239"/>
      <c r="AB3380" s="5"/>
    </row>
    <row r="3381" spans="2:28" x14ac:dyDescent="0.25">
      <c r="B3381" s="239"/>
      <c r="C3381" s="1042"/>
      <c r="D3381" s="239"/>
      <c r="E3381" s="1043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16"/>
      <c r="S3381" s="1222"/>
      <c r="T3381" s="5"/>
      <c r="U3381" s="2696"/>
      <c r="V3381" s="5"/>
      <c r="W3381" s="5"/>
      <c r="X3381" s="5"/>
      <c r="Y3381" s="5"/>
      <c r="Z3381" s="5"/>
      <c r="AA3381" s="239"/>
      <c r="AB3381" s="5"/>
    </row>
    <row r="3382" spans="2:28" x14ac:dyDescent="0.25">
      <c r="B3382" s="239"/>
      <c r="C3382" s="1042"/>
      <c r="D3382" s="239"/>
      <c r="E3382" s="1043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16"/>
      <c r="S3382" s="1222"/>
      <c r="T3382" s="5"/>
      <c r="U3382" s="2696"/>
      <c r="V3382" s="5"/>
      <c r="W3382" s="5"/>
      <c r="X3382" s="5"/>
      <c r="Y3382" s="5"/>
      <c r="Z3382" s="5"/>
      <c r="AA3382" s="239"/>
      <c r="AB3382" s="5"/>
    </row>
    <row r="3383" spans="2:28" x14ac:dyDescent="0.25">
      <c r="B3383" s="239"/>
      <c r="C3383" s="1042"/>
      <c r="D3383" s="239"/>
      <c r="E3383" s="1043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16"/>
      <c r="S3383" s="1222"/>
      <c r="T3383" s="5"/>
      <c r="U3383" s="2696"/>
      <c r="V3383" s="5"/>
      <c r="W3383" s="5"/>
      <c r="X3383" s="5"/>
      <c r="Y3383" s="5"/>
      <c r="Z3383" s="5"/>
      <c r="AA3383" s="239"/>
      <c r="AB3383" s="5"/>
    </row>
    <row r="3384" spans="2:28" x14ac:dyDescent="0.25">
      <c r="B3384" s="239"/>
      <c r="C3384" s="1042"/>
      <c r="D3384" s="239"/>
      <c r="E3384" s="1043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16"/>
      <c r="S3384" s="1222"/>
      <c r="T3384" s="5"/>
      <c r="U3384" s="2696"/>
      <c r="V3384" s="5"/>
      <c r="W3384" s="5"/>
      <c r="X3384" s="5"/>
      <c r="Y3384" s="5"/>
      <c r="Z3384" s="5"/>
      <c r="AA3384" s="239"/>
      <c r="AB3384" s="5"/>
    </row>
    <row r="3385" spans="2:28" x14ac:dyDescent="0.25">
      <c r="B3385" s="239"/>
      <c r="C3385" s="1042"/>
      <c r="D3385" s="239"/>
      <c r="E3385" s="1043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16"/>
      <c r="S3385" s="1222"/>
      <c r="T3385" s="5"/>
      <c r="U3385" s="2696"/>
      <c r="V3385" s="5"/>
      <c r="W3385" s="5"/>
      <c r="X3385" s="5"/>
      <c r="Y3385" s="5"/>
      <c r="Z3385" s="5"/>
      <c r="AA3385" s="239"/>
      <c r="AB3385" s="5"/>
    </row>
    <row r="3386" spans="2:28" x14ac:dyDescent="0.25">
      <c r="B3386" s="239"/>
      <c r="C3386" s="1042"/>
      <c r="D3386" s="239"/>
      <c r="E3386" s="1043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16"/>
      <c r="S3386" s="1222"/>
      <c r="T3386" s="5"/>
      <c r="U3386" s="2696"/>
      <c r="V3386" s="5"/>
      <c r="W3386" s="5"/>
      <c r="X3386" s="5"/>
      <c r="Y3386" s="5"/>
      <c r="Z3386" s="5"/>
      <c r="AA3386" s="239"/>
      <c r="AB3386" s="5"/>
    </row>
    <row r="3387" spans="2:28" x14ac:dyDescent="0.25">
      <c r="B3387" s="239"/>
      <c r="C3387" s="1042"/>
      <c r="D3387" s="239"/>
      <c r="E3387" s="1043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16"/>
      <c r="S3387" s="1222"/>
      <c r="T3387" s="5"/>
      <c r="U3387" s="2696"/>
      <c r="V3387" s="5"/>
      <c r="W3387" s="5"/>
      <c r="X3387" s="5"/>
      <c r="Y3387" s="5"/>
      <c r="Z3387" s="5"/>
      <c r="AA3387" s="239"/>
      <c r="AB3387" s="5"/>
    </row>
    <row r="3388" spans="2:28" x14ac:dyDescent="0.25">
      <c r="B3388" s="239"/>
      <c r="C3388" s="1042"/>
      <c r="D3388" s="239"/>
      <c r="E3388" s="1043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16"/>
      <c r="S3388" s="1222"/>
      <c r="T3388" s="5"/>
      <c r="U3388" s="2696"/>
      <c r="V3388" s="5"/>
      <c r="W3388" s="5"/>
      <c r="X3388" s="5"/>
      <c r="Y3388" s="5"/>
      <c r="Z3388" s="5"/>
      <c r="AA3388" s="239"/>
      <c r="AB3388" s="5"/>
    </row>
    <row r="3389" spans="2:28" x14ac:dyDescent="0.25">
      <c r="B3389" s="239"/>
      <c r="C3389" s="1042"/>
      <c r="D3389" s="239"/>
      <c r="E3389" s="1043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16"/>
      <c r="S3389" s="1222"/>
      <c r="T3389" s="5"/>
      <c r="U3389" s="2696"/>
      <c r="V3389" s="5"/>
      <c r="W3389" s="5"/>
      <c r="X3389" s="5"/>
      <c r="Y3389" s="5"/>
      <c r="Z3389" s="5"/>
      <c r="AA3389" s="239"/>
      <c r="AB3389" s="5"/>
    </row>
    <row r="3390" spans="2:28" x14ac:dyDescent="0.25">
      <c r="B3390" s="239"/>
      <c r="C3390" s="1042"/>
      <c r="D3390" s="239"/>
      <c r="E3390" s="1043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16"/>
      <c r="S3390" s="1222"/>
      <c r="T3390" s="5"/>
      <c r="U3390" s="2696"/>
      <c r="V3390" s="5"/>
      <c r="W3390" s="5"/>
      <c r="X3390" s="5"/>
      <c r="Y3390" s="5"/>
      <c r="Z3390" s="5"/>
      <c r="AA3390" s="239"/>
      <c r="AB3390" s="5"/>
    </row>
    <row r="3391" spans="2:28" x14ac:dyDescent="0.25">
      <c r="B3391" s="239"/>
      <c r="C3391" s="1042"/>
      <c r="D3391" s="239"/>
      <c r="E3391" s="1043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16"/>
      <c r="S3391" s="1222"/>
      <c r="T3391" s="5"/>
      <c r="U3391" s="2696"/>
      <c r="V3391" s="5"/>
      <c r="W3391" s="5"/>
      <c r="X3391" s="5"/>
      <c r="Y3391" s="5"/>
      <c r="Z3391" s="5"/>
      <c r="AA3391" s="239"/>
      <c r="AB3391" s="5"/>
    </row>
    <row r="3392" spans="2:28" x14ac:dyDescent="0.25">
      <c r="B3392" s="239"/>
      <c r="C3392" s="1042"/>
      <c r="D3392" s="239"/>
      <c r="E3392" s="1043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16"/>
      <c r="S3392" s="1222"/>
      <c r="T3392" s="5"/>
      <c r="U3392" s="2696"/>
      <c r="V3392" s="5"/>
      <c r="W3392" s="5"/>
      <c r="X3392" s="5"/>
      <c r="Y3392" s="5"/>
      <c r="Z3392" s="5"/>
      <c r="AA3392" s="239"/>
      <c r="AB3392" s="5"/>
    </row>
    <row r="3393" spans="2:28" x14ac:dyDescent="0.25">
      <c r="B3393" s="239"/>
      <c r="C3393" s="1042"/>
      <c r="D3393" s="239"/>
      <c r="E3393" s="1043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16"/>
      <c r="S3393" s="1222"/>
      <c r="T3393" s="5"/>
      <c r="U3393" s="2696"/>
      <c r="V3393" s="5"/>
      <c r="W3393" s="5"/>
      <c r="X3393" s="5"/>
      <c r="Y3393" s="5"/>
      <c r="Z3393" s="5"/>
      <c r="AA3393" s="239"/>
      <c r="AB3393" s="5"/>
    </row>
    <row r="3394" spans="2:28" x14ac:dyDescent="0.25">
      <c r="B3394" s="239"/>
      <c r="C3394" s="1042"/>
      <c r="D3394" s="239"/>
      <c r="E3394" s="1043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16"/>
      <c r="S3394" s="1222"/>
      <c r="T3394" s="5"/>
      <c r="U3394" s="2696"/>
      <c r="V3394" s="5"/>
      <c r="W3394" s="5"/>
      <c r="X3394" s="5"/>
      <c r="Y3394" s="5"/>
      <c r="Z3394" s="5"/>
      <c r="AA3394" s="239"/>
      <c r="AB3394" s="5"/>
    </row>
    <row r="3395" spans="2:28" x14ac:dyDescent="0.25">
      <c r="B3395" s="239"/>
      <c r="C3395" s="1042"/>
      <c r="D3395" s="239"/>
      <c r="E3395" s="1043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16"/>
      <c r="S3395" s="1222"/>
      <c r="T3395" s="5"/>
      <c r="U3395" s="2696"/>
      <c r="V3395" s="5"/>
      <c r="W3395" s="5"/>
      <c r="X3395" s="5"/>
      <c r="Y3395" s="5"/>
      <c r="Z3395" s="5"/>
      <c r="AA3395" s="239"/>
      <c r="AB3395" s="5"/>
    </row>
    <row r="3396" spans="2:28" x14ac:dyDescent="0.25">
      <c r="B3396" s="239"/>
      <c r="C3396" s="1042"/>
      <c r="D3396" s="239"/>
      <c r="E3396" s="1043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16"/>
      <c r="S3396" s="1222"/>
      <c r="T3396" s="5"/>
      <c r="U3396" s="2696"/>
      <c r="V3396" s="5"/>
      <c r="W3396" s="5"/>
      <c r="X3396" s="5"/>
      <c r="Y3396" s="5"/>
      <c r="Z3396" s="5"/>
      <c r="AA3396" s="239"/>
      <c r="AB3396" s="5"/>
    </row>
    <row r="3397" spans="2:28" x14ac:dyDescent="0.25">
      <c r="B3397" s="239"/>
      <c r="C3397" s="1042"/>
      <c r="D3397" s="239"/>
      <c r="E3397" s="1043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16"/>
      <c r="S3397" s="1222"/>
      <c r="T3397" s="5"/>
      <c r="U3397" s="2696"/>
      <c r="V3397" s="5"/>
      <c r="W3397" s="5"/>
      <c r="X3397" s="5"/>
      <c r="Y3397" s="5"/>
      <c r="Z3397" s="5"/>
      <c r="AA3397" s="239"/>
      <c r="AB3397" s="5"/>
    </row>
    <row r="3398" spans="2:28" x14ac:dyDescent="0.25">
      <c r="B3398" s="239"/>
      <c r="C3398" s="1042"/>
      <c r="D3398" s="239"/>
      <c r="E3398" s="1043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16"/>
      <c r="S3398" s="1222"/>
      <c r="T3398" s="5"/>
      <c r="U3398" s="2696"/>
      <c r="V3398" s="5"/>
      <c r="W3398" s="5"/>
      <c r="X3398" s="5"/>
      <c r="Y3398" s="5"/>
      <c r="Z3398" s="5"/>
      <c r="AA3398" s="239"/>
      <c r="AB3398" s="5"/>
    </row>
    <row r="3399" spans="2:28" x14ac:dyDescent="0.25">
      <c r="B3399" s="239"/>
      <c r="C3399" s="1042"/>
      <c r="D3399" s="239"/>
      <c r="E3399" s="1043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16"/>
      <c r="S3399" s="1222"/>
      <c r="T3399" s="5"/>
      <c r="U3399" s="2696"/>
      <c r="V3399" s="5"/>
      <c r="W3399" s="5"/>
      <c r="X3399" s="5"/>
      <c r="Y3399" s="5"/>
      <c r="Z3399" s="5"/>
      <c r="AA3399" s="239"/>
      <c r="AB3399" s="5"/>
    </row>
    <row r="3400" spans="2:28" x14ac:dyDescent="0.25">
      <c r="B3400" s="239"/>
      <c r="C3400" s="1042"/>
      <c r="D3400" s="239"/>
      <c r="E3400" s="1043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16"/>
      <c r="S3400" s="1222"/>
      <c r="T3400" s="5"/>
      <c r="U3400" s="2696"/>
      <c r="V3400" s="5"/>
      <c r="W3400" s="5"/>
      <c r="X3400" s="5"/>
      <c r="Y3400" s="5"/>
      <c r="Z3400" s="5"/>
      <c r="AA3400" s="239"/>
      <c r="AB3400" s="5"/>
    </row>
    <row r="3401" spans="2:28" x14ac:dyDescent="0.25">
      <c r="B3401" s="239"/>
      <c r="C3401" s="1042"/>
      <c r="D3401" s="239"/>
      <c r="E3401" s="1043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16"/>
      <c r="S3401" s="1222"/>
      <c r="T3401" s="5"/>
      <c r="U3401" s="2696"/>
      <c r="V3401" s="5"/>
      <c r="W3401" s="5"/>
      <c r="X3401" s="5"/>
      <c r="Y3401" s="5"/>
      <c r="Z3401" s="5"/>
      <c r="AA3401" s="239"/>
      <c r="AB3401" s="5"/>
    </row>
    <row r="3402" spans="2:28" x14ac:dyDescent="0.25">
      <c r="B3402" s="239"/>
      <c r="C3402" s="1042"/>
      <c r="D3402" s="239"/>
      <c r="E3402" s="1043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16"/>
      <c r="S3402" s="1222"/>
      <c r="T3402" s="5"/>
      <c r="U3402" s="2696"/>
      <c r="V3402" s="5"/>
      <c r="W3402" s="5"/>
      <c r="X3402" s="5"/>
      <c r="Y3402" s="5"/>
      <c r="Z3402" s="5"/>
      <c r="AA3402" s="239"/>
      <c r="AB3402" s="5"/>
    </row>
    <row r="3403" spans="2:28" x14ac:dyDescent="0.25">
      <c r="B3403" s="239"/>
      <c r="C3403" s="1042"/>
      <c r="D3403" s="239"/>
      <c r="E3403" s="1043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16"/>
      <c r="S3403" s="1222"/>
      <c r="T3403" s="5"/>
      <c r="U3403" s="2696"/>
      <c r="V3403" s="5"/>
      <c r="W3403" s="5"/>
      <c r="X3403" s="5"/>
      <c r="Y3403" s="5"/>
      <c r="Z3403" s="5"/>
      <c r="AA3403" s="239"/>
      <c r="AB3403" s="5"/>
    </row>
    <row r="3404" spans="2:28" x14ac:dyDescent="0.25">
      <c r="B3404" s="239"/>
      <c r="C3404" s="1042"/>
      <c r="D3404" s="239"/>
      <c r="E3404" s="1043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16"/>
      <c r="S3404" s="1222"/>
      <c r="T3404" s="5"/>
      <c r="U3404" s="2696"/>
      <c r="V3404" s="5"/>
      <c r="W3404" s="5"/>
      <c r="X3404" s="5"/>
      <c r="Y3404" s="5"/>
      <c r="Z3404" s="5"/>
      <c r="AA3404" s="239"/>
      <c r="AB3404" s="5"/>
    </row>
    <row r="3405" spans="2:28" x14ac:dyDescent="0.25">
      <c r="B3405" s="239"/>
      <c r="C3405" s="1042"/>
      <c r="D3405" s="239"/>
      <c r="E3405" s="1043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16"/>
      <c r="S3405" s="1222"/>
      <c r="T3405" s="5"/>
      <c r="U3405" s="2696"/>
      <c r="V3405" s="5"/>
      <c r="W3405" s="5"/>
      <c r="X3405" s="5"/>
      <c r="Y3405" s="5"/>
      <c r="Z3405" s="5"/>
      <c r="AA3405" s="239"/>
      <c r="AB3405" s="5"/>
    </row>
    <row r="3406" spans="2:28" x14ac:dyDescent="0.25">
      <c r="B3406" s="239"/>
      <c r="C3406" s="1042"/>
      <c r="D3406" s="239"/>
      <c r="E3406" s="1043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16"/>
      <c r="S3406" s="1222"/>
      <c r="T3406" s="5"/>
      <c r="U3406" s="2696"/>
      <c r="V3406" s="5"/>
      <c r="W3406" s="5"/>
      <c r="X3406" s="5"/>
      <c r="Y3406" s="5"/>
      <c r="Z3406" s="5"/>
      <c r="AA3406" s="239"/>
      <c r="AB3406" s="5"/>
    </row>
    <row r="3407" spans="2:28" x14ac:dyDescent="0.25">
      <c r="B3407" s="239"/>
      <c r="C3407" s="1042"/>
      <c r="D3407" s="239"/>
      <c r="E3407" s="1043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16"/>
      <c r="S3407" s="1222"/>
      <c r="T3407" s="5"/>
      <c r="U3407" s="2696"/>
      <c r="V3407" s="5"/>
      <c r="W3407" s="5"/>
      <c r="X3407" s="5"/>
      <c r="Y3407" s="5"/>
      <c r="Z3407" s="5"/>
      <c r="AA3407" s="239"/>
      <c r="AB3407" s="5"/>
    </row>
    <row r="3408" spans="2:28" x14ac:dyDescent="0.25">
      <c r="B3408" s="239"/>
      <c r="C3408" s="1042"/>
      <c r="D3408" s="239"/>
      <c r="E3408" s="1043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16"/>
      <c r="S3408" s="1222"/>
      <c r="T3408" s="5"/>
      <c r="U3408" s="2696"/>
      <c r="V3408" s="5"/>
      <c r="W3408" s="5"/>
      <c r="X3408" s="5"/>
      <c r="Y3408" s="5"/>
      <c r="Z3408" s="5"/>
      <c r="AA3408" s="239"/>
      <c r="AB3408" s="5"/>
    </row>
    <row r="3409" spans="2:28" x14ac:dyDescent="0.25">
      <c r="B3409" s="239"/>
      <c r="C3409" s="1042"/>
      <c r="D3409" s="239"/>
      <c r="E3409" s="1043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16"/>
      <c r="S3409" s="1222"/>
      <c r="T3409" s="5"/>
      <c r="U3409" s="2696"/>
      <c r="V3409" s="5"/>
      <c r="W3409" s="5"/>
      <c r="X3409" s="5"/>
      <c r="Y3409" s="5"/>
      <c r="Z3409" s="5"/>
      <c r="AA3409" s="239"/>
      <c r="AB3409" s="5"/>
    </row>
    <row r="3410" spans="2:28" x14ac:dyDescent="0.25">
      <c r="B3410" s="239"/>
      <c r="C3410" s="1042"/>
      <c r="D3410" s="239"/>
      <c r="E3410" s="1043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16"/>
      <c r="S3410" s="1222"/>
      <c r="T3410" s="5"/>
      <c r="U3410" s="2696"/>
      <c r="V3410" s="5"/>
      <c r="W3410" s="5"/>
      <c r="X3410" s="5"/>
      <c r="Y3410" s="5"/>
      <c r="Z3410" s="5"/>
      <c r="AA3410" s="239"/>
      <c r="AB3410" s="5"/>
    </row>
    <row r="3411" spans="2:28" x14ac:dyDescent="0.25">
      <c r="B3411" s="239"/>
      <c r="C3411" s="1042"/>
      <c r="D3411" s="239"/>
      <c r="E3411" s="1043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16"/>
      <c r="S3411" s="1222"/>
      <c r="T3411" s="5"/>
      <c r="U3411" s="2696"/>
      <c r="V3411" s="5"/>
      <c r="W3411" s="5"/>
      <c r="X3411" s="5"/>
      <c r="Y3411" s="5"/>
      <c r="Z3411" s="5"/>
      <c r="AA3411" s="239"/>
      <c r="AB3411" s="5"/>
    </row>
    <row r="3412" spans="2:28" x14ac:dyDescent="0.25">
      <c r="B3412" s="239"/>
      <c r="C3412" s="1042"/>
      <c r="D3412" s="239"/>
      <c r="E3412" s="1043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16"/>
      <c r="S3412" s="1222"/>
      <c r="T3412" s="5"/>
      <c r="U3412" s="2696"/>
      <c r="V3412" s="5"/>
      <c r="W3412" s="5"/>
      <c r="X3412" s="5"/>
      <c r="Y3412" s="5"/>
      <c r="Z3412" s="5"/>
      <c r="AA3412" s="239"/>
      <c r="AB3412" s="5"/>
    </row>
    <row r="3413" spans="2:28" x14ac:dyDescent="0.25">
      <c r="B3413" s="239"/>
      <c r="C3413" s="1042"/>
      <c r="D3413" s="239"/>
      <c r="E3413" s="1043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16"/>
      <c r="S3413" s="1222"/>
      <c r="T3413" s="5"/>
      <c r="U3413" s="2696"/>
      <c r="V3413" s="5"/>
      <c r="W3413" s="5"/>
      <c r="X3413" s="5"/>
      <c r="Y3413" s="5"/>
      <c r="Z3413" s="5"/>
      <c r="AA3413" s="239"/>
      <c r="AB3413" s="5"/>
    </row>
    <row r="3414" spans="2:28" x14ac:dyDescent="0.25">
      <c r="B3414" s="239"/>
      <c r="C3414" s="1042"/>
      <c r="D3414" s="239"/>
      <c r="E3414" s="1043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16"/>
      <c r="S3414" s="1222"/>
      <c r="T3414" s="5"/>
      <c r="U3414" s="2696"/>
      <c r="V3414" s="5"/>
      <c r="W3414" s="5"/>
      <c r="X3414" s="5"/>
      <c r="Y3414" s="5"/>
      <c r="Z3414" s="5"/>
      <c r="AA3414" s="239"/>
      <c r="AB3414" s="5"/>
    </row>
    <row r="3415" spans="2:28" x14ac:dyDescent="0.25">
      <c r="B3415" s="239"/>
      <c r="C3415" s="1042"/>
      <c r="D3415" s="239"/>
      <c r="E3415" s="1043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16"/>
      <c r="S3415" s="1222"/>
      <c r="T3415" s="5"/>
      <c r="U3415" s="2696"/>
      <c r="V3415" s="5"/>
      <c r="W3415" s="5"/>
      <c r="X3415" s="5"/>
      <c r="Y3415" s="5"/>
      <c r="Z3415" s="5"/>
      <c r="AA3415" s="239"/>
      <c r="AB3415" s="5"/>
    </row>
    <row r="3416" spans="2:28" x14ac:dyDescent="0.25">
      <c r="B3416" s="239"/>
      <c r="C3416" s="1042"/>
      <c r="D3416" s="239"/>
      <c r="E3416" s="1043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16"/>
      <c r="S3416" s="1222"/>
      <c r="T3416" s="5"/>
      <c r="U3416" s="2696"/>
      <c r="V3416" s="5"/>
      <c r="W3416" s="5"/>
      <c r="X3416" s="5"/>
      <c r="Y3416" s="5"/>
      <c r="Z3416" s="5"/>
      <c r="AA3416" s="239"/>
      <c r="AB3416" s="5"/>
    </row>
    <row r="3417" spans="2:28" x14ac:dyDescent="0.25">
      <c r="B3417" s="239"/>
      <c r="C3417" s="1042"/>
      <c r="D3417" s="239"/>
      <c r="E3417" s="1043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16"/>
      <c r="S3417" s="1222"/>
      <c r="T3417" s="5"/>
      <c r="U3417" s="2696"/>
      <c r="V3417" s="5"/>
      <c r="W3417" s="5"/>
      <c r="X3417" s="5"/>
      <c r="Y3417" s="5"/>
      <c r="Z3417" s="5"/>
      <c r="AA3417" s="239"/>
      <c r="AB3417" s="5"/>
    </row>
    <row r="3418" spans="2:28" x14ac:dyDescent="0.25">
      <c r="B3418" s="239"/>
      <c r="C3418" s="1042"/>
      <c r="D3418" s="239"/>
      <c r="E3418" s="1043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16"/>
      <c r="S3418" s="1222"/>
      <c r="T3418" s="5"/>
      <c r="U3418" s="2696"/>
      <c r="V3418" s="5"/>
      <c r="W3418" s="5"/>
      <c r="X3418" s="5"/>
      <c r="Y3418" s="5"/>
      <c r="Z3418" s="5"/>
      <c r="AA3418" s="239"/>
      <c r="AB3418" s="5"/>
    </row>
    <row r="3419" spans="2:28" x14ac:dyDescent="0.25">
      <c r="B3419" s="239"/>
      <c r="C3419" s="1042"/>
      <c r="D3419" s="239"/>
      <c r="E3419" s="1043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16"/>
      <c r="S3419" s="1222"/>
      <c r="T3419" s="5"/>
      <c r="U3419" s="2696"/>
      <c r="V3419" s="5"/>
      <c r="W3419" s="5"/>
      <c r="X3419" s="5"/>
      <c r="Y3419" s="5"/>
      <c r="Z3419" s="5"/>
      <c r="AA3419" s="239"/>
      <c r="AB3419" s="5"/>
    </row>
    <row r="3420" spans="2:28" x14ac:dyDescent="0.25">
      <c r="B3420" s="239"/>
      <c r="C3420" s="1042"/>
      <c r="D3420" s="239"/>
      <c r="E3420" s="1043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16"/>
      <c r="S3420" s="1222"/>
      <c r="T3420" s="5"/>
      <c r="U3420" s="2696"/>
      <c r="V3420" s="5"/>
      <c r="W3420" s="5"/>
      <c r="X3420" s="5"/>
      <c r="Y3420" s="5"/>
      <c r="Z3420" s="5"/>
      <c r="AA3420" s="239"/>
      <c r="AB3420" s="5"/>
    </row>
    <row r="3421" spans="2:28" x14ac:dyDescent="0.25">
      <c r="B3421" s="239"/>
      <c r="C3421" s="1042"/>
      <c r="D3421" s="239"/>
      <c r="E3421" s="1043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16"/>
      <c r="S3421" s="1222"/>
      <c r="T3421" s="5"/>
      <c r="U3421" s="2696"/>
      <c r="V3421" s="5"/>
      <c r="W3421" s="5"/>
      <c r="X3421" s="5"/>
      <c r="Y3421" s="5"/>
      <c r="Z3421" s="5"/>
      <c r="AA3421" s="239"/>
      <c r="AB3421" s="5"/>
    </row>
    <row r="3422" spans="2:28" x14ac:dyDescent="0.25">
      <c r="B3422" s="239"/>
      <c r="C3422" s="1042"/>
      <c r="D3422" s="239"/>
      <c r="E3422" s="1043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16"/>
      <c r="S3422" s="1222"/>
      <c r="T3422" s="5"/>
      <c r="U3422" s="2696"/>
      <c r="V3422" s="5"/>
      <c r="W3422" s="5"/>
      <c r="X3422" s="5"/>
      <c r="Y3422" s="5"/>
      <c r="Z3422" s="5"/>
      <c r="AA3422" s="239"/>
      <c r="AB3422" s="5"/>
    </row>
    <row r="3423" spans="2:28" x14ac:dyDescent="0.25">
      <c r="B3423" s="239"/>
      <c r="C3423" s="1042"/>
      <c r="D3423" s="239"/>
      <c r="E3423" s="1043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16"/>
      <c r="S3423" s="1222"/>
      <c r="T3423" s="5"/>
      <c r="U3423" s="2696"/>
      <c r="V3423" s="5"/>
      <c r="W3423" s="5"/>
      <c r="X3423" s="5"/>
      <c r="Y3423" s="5"/>
      <c r="Z3423" s="5"/>
      <c r="AA3423" s="239"/>
      <c r="AB3423" s="5"/>
    </row>
    <row r="3424" spans="2:28" x14ac:dyDescent="0.25">
      <c r="B3424" s="239"/>
      <c r="C3424" s="1042"/>
      <c r="D3424" s="239"/>
      <c r="E3424" s="1043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16"/>
      <c r="S3424" s="1222"/>
      <c r="T3424" s="5"/>
      <c r="U3424" s="2696"/>
      <c r="V3424" s="5"/>
      <c r="W3424" s="5"/>
      <c r="X3424" s="5"/>
      <c r="Y3424" s="5"/>
      <c r="Z3424" s="5"/>
      <c r="AA3424" s="239"/>
      <c r="AB3424" s="5"/>
    </row>
    <row r="3425" spans="2:28" x14ac:dyDescent="0.25">
      <c r="B3425" s="239"/>
      <c r="C3425" s="1042"/>
      <c r="D3425" s="239"/>
      <c r="E3425" s="1043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16"/>
      <c r="S3425" s="1222"/>
      <c r="T3425" s="5"/>
      <c r="U3425" s="2696"/>
      <c r="V3425" s="5"/>
      <c r="W3425" s="5"/>
      <c r="X3425" s="5"/>
      <c r="Y3425" s="5"/>
      <c r="Z3425" s="5"/>
      <c r="AA3425" s="239"/>
      <c r="AB3425" s="5"/>
    </row>
    <row r="3426" spans="2:28" x14ac:dyDescent="0.25">
      <c r="B3426" s="239"/>
      <c r="C3426" s="1042"/>
      <c r="D3426" s="239"/>
      <c r="E3426" s="1043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16"/>
      <c r="S3426" s="1222"/>
      <c r="T3426" s="5"/>
      <c r="U3426" s="2696"/>
      <c r="V3426" s="5"/>
      <c r="W3426" s="5"/>
      <c r="X3426" s="5"/>
      <c r="Y3426" s="5"/>
      <c r="Z3426" s="5"/>
      <c r="AA3426" s="239"/>
      <c r="AB3426" s="5"/>
    </row>
    <row r="3427" spans="2:28" x14ac:dyDescent="0.25">
      <c r="B3427" s="239"/>
      <c r="C3427" s="1042"/>
      <c r="D3427" s="239"/>
      <c r="E3427" s="1043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16"/>
      <c r="S3427" s="1222"/>
      <c r="T3427" s="5"/>
      <c r="U3427" s="2696"/>
      <c r="V3427" s="5"/>
      <c r="W3427" s="5"/>
      <c r="X3427" s="5"/>
      <c r="Y3427" s="5"/>
      <c r="Z3427" s="5"/>
      <c r="AA3427" s="239"/>
      <c r="AB3427" s="5"/>
    </row>
    <row r="3428" spans="2:28" x14ac:dyDescent="0.25">
      <c r="B3428" s="239"/>
      <c r="C3428" s="1042"/>
      <c r="D3428" s="239"/>
      <c r="E3428" s="1043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16"/>
      <c r="S3428" s="1222"/>
      <c r="T3428" s="5"/>
      <c r="U3428" s="2696"/>
      <c r="V3428" s="5"/>
      <c r="W3428" s="5"/>
      <c r="X3428" s="5"/>
      <c r="Y3428" s="5"/>
      <c r="Z3428" s="5"/>
      <c r="AA3428" s="239"/>
      <c r="AB3428" s="5"/>
    </row>
    <row r="3429" spans="2:28" x14ac:dyDescent="0.25">
      <c r="B3429" s="239"/>
      <c r="C3429" s="1042"/>
      <c r="D3429" s="239"/>
      <c r="E3429" s="1043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16"/>
      <c r="S3429" s="1222"/>
      <c r="T3429" s="5"/>
      <c r="U3429" s="2696"/>
      <c r="V3429" s="5"/>
      <c r="W3429" s="5"/>
      <c r="X3429" s="5"/>
      <c r="Y3429" s="5"/>
      <c r="Z3429" s="5"/>
      <c r="AA3429" s="239"/>
      <c r="AB3429" s="5"/>
    </row>
    <row r="3430" spans="2:28" x14ac:dyDescent="0.25">
      <c r="B3430" s="239"/>
      <c r="C3430" s="1042"/>
      <c r="D3430" s="239"/>
      <c r="E3430" s="1043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16"/>
      <c r="S3430" s="1222"/>
      <c r="T3430" s="5"/>
      <c r="U3430" s="2696"/>
      <c r="V3430" s="5"/>
      <c r="W3430" s="5"/>
      <c r="X3430" s="5"/>
      <c r="Y3430" s="5"/>
      <c r="Z3430" s="5"/>
      <c r="AA3430" s="239"/>
      <c r="AB3430" s="5"/>
    </row>
    <row r="3431" spans="2:28" x14ac:dyDescent="0.25">
      <c r="B3431" s="239"/>
      <c r="C3431" s="1042"/>
      <c r="D3431" s="239"/>
      <c r="E3431" s="1043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16"/>
      <c r="S3431" s="1222"/>
      <c r="T3431" s="5"/>
      <c r="U3431" s="2696"/>
      <c r="V3431" s="5"/>
      <c r="W3431" s="5"/>
      <c r="X3431" s="5"/>
      <c r="Y3431" s="5"/>
      <c r="Z3431" s="5"/>
      <c r="AA3431" s="239"/>
      <c r="AB3431" s="5"/>
    </row>
    <row r="3432" spans="2:28" x14ac:dyDescent="0.25">
      <c r="B3432" s="239"/>
      <c r="C3432" s="1042"/>
      <c r="D3432" s="239"/>
      <c r="E3432" s="1043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16"/>
      <c r="S3432" s="1222"/>
      <c r="T3432" s="5"/>
      <c r="U3432" s="2696"/>
      <c r="V3432" s="5"/>
      <c r="W3432" s="5"/>
      <c r="X3432" s="5"/>
      <c r="Y3432" s="5"/>
      <c r="Z3432" s="5"/>
      <c r="AA3432" s="239"/>
      <c r="AB3432" s="5"/>
    </row>
    <row r="3433" spans="2:28" x14ac:dyDescent="0.25">
      <c r="B3433" s="239"/>
      <c r="C3433" s="1042"/>
      <c r="D3433" s="239"/>
      <c r="E3433" s="1043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16"/>
      <c r="S3433" s="1222"/>
      <c r="T3433" s="5"/>
      <c r="U3433" s="2696"/>
      <c r="V3433" s="5"/>
      <c r="W3433" s="5"/>
      <c r="X3433" s="5"/>
      <c r="Y3433" s="5"/>
      <c r="Z3433" s="5"/>
      <c r="AA3433" s="239"/>
      <c r="AB3433" s="5"/>
    </row>
    <row r="3434" spans="2:28" x14ac:dyDescent="0.25">
      <c r="B3434" s="239"/>
      <c r="C3434" s="1042"/>
      <c r="D3434" s="239"/>
      <c r="E3434" s="1043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16"/>
      <c r="S3434" s="1222"/>
      <c r="T3434" s="5"/>
      <c r="U3434" s="2696"/>
      <c r="V3434" s="5"/>
      <c r="W3434" s="5"/>
      <c r="X3434" s="5"/>
      <c r="Y3434" s="5"/>
      <c r="Z3434" s="5"/>
      <c r="AA3434" s="239"/>
      <c r="AB3434" s="5"/>
    </row>
    <row r="3435" spans="2:28" x14ac:dyDescent="0.25">
      <c r="B3435" s="239"/>
      <c r="C3435" s="1042"/>
      <c r="D3435" s="239"/>
      <c r="E3435" s="1043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16"/>
      <c r="S3435" s="1222"/>
      <c r="T3435" s="5"/>
      <c r="U3435" s="2696"/>
      <c r="V3435" s="5"/>
      <c r="W3435" s="5"/>
      <c r="X3435" s="5"/>
      <c r="Y3435" s="5"/>
      <c r="Z3435" s="5"/>
      <c r="AA3435" s="239"/>
      <c r="AB3435" s="5"/>
    </row>
    <row r="3436" spans="2:28" x14ac:dyDescent="0.25">
      <c r="B3436" s="239"/>
      <c r="C3436" s="1042"/>
      <c r="D3436" s="239"/>
      <c r="E3436" s="1043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16"/>
      <c r="S3436" s="1222"/>
      <c r="T3436" s="5"/>
      <c r="U3436" s="2696"/>
      <c r="V3436" s="5"/>
      <c r="W3436" s="5"/>
      <c r="X3436" s="5"/>
      <c r="Y3436" s="5"/>
      <c r="Z3436" s="5"/>
      <c r="AA3436" s="239"/>
      <c r="AB3436" s="5"/>
    </row>
    <row r="3437" spans="2:28" x14ac:dyDescent="0.25">
      <c r="B3437" s="239"/>
      <c r="C3437" s="1042"/>
      <c r="D3437" s="239"/>
      <c r="E3437" s="1043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16"/>
      <c r="S3437" s="1222"/>
      <c r="T3437" s="5"/>
      <c r="U3437" s="2696"/>
      <c r="V3437" s="5"/>
      <c r="W3437" s="5"/>
      <c r="X3437" s="5"/>
      <c r="Y3437" s="5"/>
      <c r="Z3437" s="5"/>
      <c r="AA3437" s="239"/>
      <c r="AB3437" s="5"/>
    </row>
    <row r="3438" spans="2:28" x14ac:dyDescent="0.25">
      <c r="B3438" s="239"/>
      <c r="C3438" s="1042"/>
      <c r="D3438" s="239"/>
      <c r="E3438" s="1043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16"/>
      <c r="S3438" s="1222"/>
      <c r="T3438" s="5"/>
      <c r="U3438" s="2696"/>
      <c r="V3438" s="5"/>
      <c r="W3438" s="5"/>
      <c r="X3438" s="5"/>
      <c r="Y3438" s="5"/>
      <c r="Z3438" s="5"/>
      <c r="AA3438" s="239"/>
      <c r="AB3438" s="5"/>
    </row>
    <row r="3439" spans="2:28" x14ac:dyDescent="0.25">
      <c r="B3439" s="239"/>
      <c r="C3439" s="1042"/>
      <c r="D3439" s="239"/>
      <c r="E3439" s="1043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16"/>
      <c r="S3439" s="1222"/>
      <c r="T3439" s="5"/>
      <c r="U3439" s="2696"/>
      <c r="V3439" s="5"/>
      <c r="W3439" s="5"/>
      <c r="X3439" s="5"/>
      <c r="Y3439" s="5"/>
      <c r="Z3439" s="5"/>
      <c r="AA3439" s="239"/>
      <c r="AB3439" s="5"/>
    </row>
    <row r="3440" spans="2:28" x14ac:dyDescent="0.25">
      <c r="B3440" s="239"/>
      <c r="C3440" s="1042"/>
      <c r="D3440" s="239"/>
      <c r="E3440" s="1043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16"/>
      <c r="S3440" s="1222"/>
      <c r="T3440" s="5"/>
      <c r="U3440" s="2696"/>
      <c r="V3440" s="5"/>
      <c r="W3440" s="5"/>
      <c r="X3440" s="5"/>
      <c r="Y3440" s="5"/>
      <c r="Z3440" s="5"/>
      <c r="AA3440" s="239"/>
      <c r="AB3440" s="5"/>
    </row>
    <row r="3441" spans="2:28" x14ac:dyDescent="0.25">
      <c r="B3441" s="239"/>
      <c r="C3441" s="1042"/>
      <c r="D3441" s="239"/>
      <c r="E3441" s="1043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16"/>
      <c r="S3441" s="1222"/>
      <c r="T3441" s="5"/>
      <c r="U3441" s="2696"/>
      <c r="V3441" s="5"/>
      <c r="W3441" s="5"/>
      <c r="X3441" s="5"/>
      <c r="Y3441" s="5"/>
      <c r="Z3441" s="5"/>
      <c r="AA3441" s="239"/>
      <c r="AB3441" s="5"/>
    </row>
    <row r="3442" spans="2:28" x14ac:dyDescent="0.25">
      <c r="B3442" s="239"/>
      <c r="C3442" s="1042"/>
      <c r="D3442" s="239"/>
      <c r="E3442" s="1043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16"/>
      <c r="S3442" s="1222"/>
      <c r="T3442" s="5"/>
      <c r="U3442" s="2696"/>
      <c r="V3442" s="5"/>
      <c r="W3442" s="5"/>
      <c r="X3442" s="5"/>
      <c r="Y3442" s="5"/>
      <c r="Z3442" s="5"/>
      <c r="AA3442" s="239"/>
      <c r="AB3442" s="5"/>
    </row>
    <row r="3443" spans="2:28" x14ac:dyDescent="0.25">
      <c r="B3443" s="239"/>
      <c r="C3443" s="1042"/>
      <c r="D3443" s="239"/>
      <c r="E3443" s="1043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16"/>
      <c r="S3443" s="1222"/>
      <c r="T3443" s="5"/>
      <c r="U3443" s="2696"/>
      <c r="V3443" s="5"/>
      <c r="W3443" s="5"/>
      <c r="X3443" s="5"/>
      <c r="Y3443" s="5"/>
      <c r="Z3443" s="5"/>
      <c r="AA3443" s="239"/>
      <c r="AB3443" s="5"/>
    </row>
    <row r="3444" spans="2:28" x14ac:dyDescent="0.25">
      <c r="B3444" s="239"/>
      <c r="C3444" s="1042"/>
      <c r="D3444" s="239"/>
      <c r="E3444" s="1043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16"/>
      <c r="S3444" s="1222"/>
      <c r="T3444" s="5"/>
      <c r="U3444" s="2696"/>
      <c r="V3444" s="5"/>
      <c r="W3444" s="5"/>
      <c r="X3444" s="5"/>
      <c r="Y3444" s="5"/>
      <c r="Z3444" s="5"/>
      <c r="AA3444" s="239"/>
      <c r="AB3444" s="5"/>
    </row>
    <row r="3445" spans="2:28" x14ac:dyDescent="0.25">
      <c r="B3445" s="239"/>
      <c r="C3445" s="1042"/>
      <c r="D3445" s="239"/>
      <c r="E3445" s="1043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16"/>
      <c r="S3445" s="1222"/>
      <c r="T3445" s="5"/>
      <c r="U3445" s="2696"/>
      <c r="V3445" s="5"/>
      <c r="W3445" s="5"/>
      <c r="X3445" s="5"/>
      <c r="Y3445" s="5"/>
      <c r="Z3445" s="5"/>
      <c r="AA3445" s="239"/>
      <c r="AB3445" s="5"/>
    </row>
    <row r="3446" spans="2:28" x14ac:dyDescent="0.25">
      <c r="B3446" s="239"/>
      <c r="C3446" s="1042"/>
      <c r="D3446" s="239"/>
      <c r="E3446" s="1043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16"/>
      <c r="S3446" s="1222"/>
      <c r="T3446" s="5"/>
      <c r="U3446" s="2696"/>
      <c r="V3446" s="5"/>
      <c r="W3446" s="5"/>
      <c r="X3446" s="5"/>
      <c r="Y3446" s="5"/>
      <c r="Z3446" s="5"/>
      <c r="AA3446" s="239"/>
      <c r="AB3446" s="5"/>
    </row>
    <row r="3447" spans="2:28" x14ac:dyDescent="0.25">
      <c r="B3447" s="239"/>
      <c r="C3447" s="1042"/>
      <c r="D3447" s="239"/>
      <c r="E3447" s="1043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16"/>
      <c r="S3447" s="1222"/>
      <c r="T3447" s="5"/>
      <c r="U3447" s="2696"/>
      <c r="V3447" s="5"/>
      <c r="W3447" s="5"/>
      <c r="X3447" s="5"/>
      <c r="Y3447" s="5"/>
      <c r="Z3447" s="5"/>
      <c r="AA3447" s="239"/>
      <c r="AB3447" s="5"/>
    </row>
    <row r="3448" spans="2:28" x14ac:dyDescent="0.25">
      <c r="B3448" s="239"/>
      <c r="C3448" s="1042"/>
      <c r="D3448" s="239"/>
      <c r="E3448" s="1043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16"/>
      <c r="S3448" s="1222"/>
      <c r="T3448" s="5"/>
      <c r="U3448" s="2696"/>
      <c r="V3448" s="5"/>
      <c r="W3448" s="5"/>
      <c r="X3448" s="5"/>
      <c r="Y3448" s="5"/>
      <c r="Z3448" s="5"/>
      <c r="AA3448" s="239"/>
      <c r="AB3448" s="5"/>
    </row>
    <row r="3449" spans="2:28" x14ac:dyDescent="0.25">
      <c r="B3449" s="239"/>
      <c r="C3449" s="1042"/>
      <c r="D3449" s="239"/>
      <c r="E3449" s="1043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16"/>
      <c r="S3449" s="1222"/>
      <c r="T3449" s="5"/>
      <c r="U3449" s="2696"/>
      <c r="V3449" s="5"/>
      <c r="W3449" s="5"/>
      <c r="X3449" s="5"/>
      <c r="Y3449" s="5"/>
      <c r="Z3449" s="5"/>
      <c r="AA3449" s="239"/>
      <c r="AB3449" s="5"/>
    </row>
    <row r="3450" spans="2:28" x14ac:dyDescent="0.25">
      <c r="B3450" s="239"/>
      <c r="C3450" s="1042"/>
      <c r="D3450" s="239"/>
      <c r="E3450" s="1043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16"/>
      <c r="S3450" s="1222"/>
      <c r="T3450" s="5"/>
      <c r="U3450" s="2696"/>
      <c r="V3450" s="5"/>
      <c r="W3450" s="5"/>
      <c r="X3450" s="5"/>
      <c r="Y3450" s="5"/>
      <c r="Z3450" s="5"/>
      <c r="AA3450" s="239"/>
      <c r="AB3450" s="5"/>
    </row>
    <row r="3451" spans="2:28" x14ac:dyDescent="0.25">
      <c r="B3451" s="239"/>
      <c r="C3451" s="1042"/>
      <c r="D3451" s="239"/>
      <c r="E3451" s="1043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16"/>
      <c r="S3451" s="1222"/>
      <c r="T3451" s="5"/>
      <c r="U3451" s="2696"/>
      <c r="V3451" s="5"/>
      <c r="W3451" s="5"/>
      <c r="X3451" s="5"/>
      <c r="Y3451" s="5"/>
      <c r="Z3451" s="5"/>
      <c r="AA3451" s="239"/>
      <c r="AB3451" s="5"/>
    </row>
    <row r="3452" spans="2:28" x14ac:dyDescent="0.25">
      <c r="B3452" s="239"/>
      <c r="C3452" s="1042"/>
      <c r="D3452" s="239"/>
      <c r="E3452" s="1043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16"/>
      <c r="S3452" s="1222"/>
      <c r="T3452" s="5"/>
      <c r="U3452" s="2696"/>
      <c r="V3452" s="5"/>
      <c r="W3452" s="5"/>
      <c r="X3452" s="5"/>
      <c r="Y3452" s="5"/>
      <c r="Z3452" s="5"/>
      <c r="AA3452" s="239"/>
      <c r="AB3452" s="5"/>
    </row>
    <row r="3453" spans="2:28" x14ac:dyDescent="0.25">
      <c r="B3453" s="239"/>
      <c r="C3453" s="1042"/>
      <c r="D3453" s="239"/>
      <c r="E3453" s="1043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16"/>
      <c r="S3453" s="1222"/>
      <c r="T3453" s="5"/>
      <c r="U3453" s="2696"/>
      <c r="V3453" s="5"/>
      <c r="W3453" s="5"/>
      <c r="X3453" s="5"/>
      <c r="Y3453" s="5"/>
      <c r="Z3453" s="5"/>
      <c r="AA3453" s="239"/>
      <c r="AB3453" s="5"/>
    </row>
    <row r="3454" spans="2:28" x14ac:dyDescent="0.25">
      <c r="B3454" s="239"/>
      <c r="C3454" s="1042"/>
      <c r="D3454" s="239"/>
      <c r="E3454" s="1043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16"/>
      <c r="S3454" s="1222"/>
      <c r="T3454" s="5"/>
      <c r="U3454" s="2696"/>
      <c r="V3454" s="5"/>
      <c r="W3454" s="5"/>
      <c r="X3454" s="5"/>
      <c r="Y3454" s="5"/>
      <c r="Z3454" s="5"/>
      <c r="AA3454" s="239"/>
      <c r="AB3454" s="5"/>
    </row>
    <row r="3455" spans="2:28" x14ac:dyDescent="0.25">
      <c r="B3455" s="239"/>
      <c r="C3455" s="1042"/>
      <c r="D3455" s="239"/>
      <c r="E3455" s="1043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16"/>
      <c r="S3455" s="1222"/>
      <c r="T3455" s="5"/>
      <c r="U3455" s="2696"/>
      <c r="V3455" s="5"/>
      <c r="W3455" s="5"/>
      <c r="X3455" s="5"/>
      <c r="Y3455" s="5"/>
      <c r="Z3455" s="5"/>
      <c r="AA3455" s="239"/>
      <c r="AB3455" s="5"/>
    </row>
    <row r="3456" spans="2:28" x14ac:dyDescent="0.25">
      <c r="B3456" s="239"/>
      <c r="C3456" s="1042"/>
      <c r="D3456" s="239"/>
      <c r="E3456" s="1043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16"/>
      <c r="S3456" s="1222"/>
      <c r="T3456" s="5"/>
      <c r="U3456" s="2696"/>
      <c r="V3456" s="5"/>
      <c r="W3456" s="5"/>
      <c r="X3456" s="5"/>
      <c r="Y3456" s="5"/>
      <c r="Z3456" s="5"/>
      <c r="AA3456" s="239"/>
      <c r="AB3456" s="5"/>
    </row>
    <row r="3457" spans="2:28" x14ac:dyDescent="0.25">
      <c r="B3457" s="239"/>
      <c r="C3457" s="1042"/>
      <c r="D3457" s="239"/>
      <c r="E3457" s="1043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16"/>
      <c r="S3457" s="1222"/>
      <c r="T3457" s="5"/>
      <c r="U3457" s="2696"/>
      <c r="V3457" s="5"/>
      <c r="W3457" s="5"/>
      <c r="X3457" s="5"/>
      <c r="Y3457" s="5"/>
      <c r="Z3457" s="5"/>
      <c r="AA3457" s="239"/>
      <c r="AB3457" s="5"/>
    </row>
    <row r="3458" spans="2:28" x14ac:dyDescent="0.25">
      <c r="B3458" s="239"/>
      <c r="C3458" s="1042"/>
      <c r="D3458" s="239"/>
      <c r="E3458" s="1043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16"/>
      <c r="S3458" s="1222"/>
      <c r="T3458" s="5"/>
      <c r="U3458" s="2696"/>
      <c r="V3458" s="5"/>
      <c r="W3458" s="5"/>
      <c r="X3458" s="5"/>
      <c r="Y3458" s="5"/>
      <c r="Z3458" s="5"/>
      <c r="AA3458" s="239"/>
      <c r="AB3458" s="5"/>
    </row>
    <row r="3459" spans="2:28" x14ac:dyDescent="0.25">
      <c r="B3459" s="239"/>
      <c r="C3459" s="1042"/>
      <c r="D3459" s="239"/>
      <c r="E3459" s="1043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16"/>
      <c r="S3459" s="1222"/>
      <c r="T3459" s="5"/>
      <c r="U3459" s="2696"/>
      <c r="V3459" s="5"/>
      <c r="W3459" s="5"/>
      <c r="X3459" s="5"/>
      <c r="Y3459" s="5"/>
      <c r="Z3459" s="5"/>
      <c r="AA3459" s="239"/>
      <c r="AB3459" s="5"/>
    </row>
    <row r="3460" spans="2:28" x14ac:dyDescent="0.25">
      <c r="B3460" s="239"/>
      <c r="C3460" s="1042"/>
      <c r="D3460" s="239"/>
      <c r="E3460" s="1043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16"/>
      <c r="S3460" s="1222"/>
      <c r="T3460" s="5"/>
      <c r="U3460" s="2696"/>
      <c r="V3460" s="5"/>
      <c r="W3460" s="5"/>
      <c r="X3460" s="5"/>
      <c r="Y3460" s="5"/>
      <c r="Z3460" s="5"/>
      <c r="AA3460" s="239"/>
      <c r="AB3460" s="5"/>
    </row>
    <row r="3461" spans="2:28" x14ac:dyDescent="0.25">
      <c r="B3461" s="239"/>
      <c r="C3461" s="1042"/>
      <c r="D3461" s="239"/>
      <c r="E3461" s="1043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16"/>
      <c r="S3461" s="1222"/>
      <c r="T3461" s="5"/>
      <c r="U3461" s="2696"/>
      <c r="V3461" s="5"/>
      <c r="W3461" s="5"/>
      <c r="X3461" s="5"/>
      <c r="Y3461" s="5"/>
      <c r="Z3461" s="5"/>
      <c r="AA3461" s="239"/>
      <c r="AB3461" s="5"/>
    </row>
    <row r="3462" spans="2:28" x14ac:dyDescent="0.25">
      <c r="B3462" s="239"/>
      <c r="C3462" s="1042"/>
      <c r="D3462" s="239"/>
      <c r="E3462" s="1043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16"/>
      <c r="S3462" s="1222"/>
      <c r="T3462" s="5"/>
      <c r="U3462" s="2696"/>
      <c r="V3462" s="5"/>
      <c r="W3462" s="5"/>
      <c r="X3462" s="5"/>
      <c r="Y3462" s="5"/>
      <c r="Z3462" s="5"/>
      <c r="AA3462" s="239"/>
      <c r="AB3462" s="5"/>
    </row>
    <row r="3463" spans="2:28" x14ac:dyDescent="0.25">
      <c r="B3463" s="239"/>
      <c r="C3463" s="1042"/>
      <c r="D3463" s="239"/>
      <c r="E3463" s="1043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16"/>
      <c r="S3463" s="1222"/>
      <c r="T3463" s="5"/>
      <c r="U3463" s="2696"/>
      <c r="V3463" s="5"/>
      <c r="W3463" s="5"/>
      <c r="X3463" s="5"/>
      <c r="Y3463" s="5"/>
      <c r="Z3463" s="5"/>
      <c r="AA3463" s="239"/>
      <c r="AB3463" s="5"/>
    </row>
    <row r="3464" spans="2:28" x14ac:dyDescent="0.25">
      <c r="B3464" s="239"/>
      <c r="C3464" s="1042"/>
      <c r="D3464" s="239"/>
      <c r="E3464" s="1043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16"/>
      <c r="S3464" s="1222"/>
      <c r="T3464" s="5"/>
      <c r="U3464" s="2696"/>
      <c r="V3464" s="5"/>
      <c r="W3464" s="5"/>
      <c r="X3464" s="5"/>
      <c r="Y3464" s="5"/>
      <c r="Z3464" s="5"/>
      <c r="AA3464" s="239"/>
      <c r="AB3464" s="5"/>
    </row>
    <row r="3465" spans="2:28" x14ac:dyDescent="0.25">
      <c r="B3465" s="239"/>
      <c r="C3465" s="1042"/>
      <c r="D3465" s="239"/>
      <c r="E3465" s="1043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16"/>
      <c r="S3465" s="1222"/>
      <c r="T3465" s="5"/>
      <c r="U3465" s="2696"/>
      <c r="V3465" s="5"/>
      <c r="W3465" s="5"/>
      <c r="X3465" s="5"/>
      <c r="Y3465" s="5"/>
      <c r="Z3465" s="5"/>
      <c r="AA3465" s="239"/>
      <c r="AB3465" s="5"/>
    </row>
    <row r="3466" spans="2:28" x14ac:dyDescent="0.25">
      <c r="B3466" s="239"/>
      <c r="C3466" s="1042"/>
      <c r="D3466" s="239"/>
      <c r="E3466" s="1043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16"/>
      <c r="S3466" s="1222"/>
      <c r="T3466" s="5"/>
      <c r="U3466" s="2696"/>
      <c r="V3466" s="5"/>
      <c r="W3466" s="5"/>
      <c r="X3466" s="5"/>
      <c r="Y3466" s="5"/>
      <c r="Z3466" s="5"/>
      <c r="AA3466" s="239"/>
      <c r="AB3466" s="5"/>
    </row>
    <row r="3467" spans="2:28" x14ac:dyDescent="0.25">
      <c r="B3467" s="239"/>
      <c r="C3467" s="1042"/>
      <c r="D3467" s="239"/>
      <c r="E3467" s="1043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16"/>
      <c r="S3467" s="1222"/>
      <c r="T3467" s="5"/>
      <c r="U3467" s="2696"/>
      <c r="V3467" s="5"/>
      <c r="W3467" s="5"/>
      <c r="X3467" s="5"/>
      <c r="Y3467" s="5"/>
      <c r="Z3467" s="5"/>
      <c r="AA3467" s="239"/>
      <c r="AB3467" s="5"/>
    </row>
    <row r="3468" spans="2:28" x14ac:dyDescent="0.25">
      <c r="B3468" s="239"/>
      <c r="C3468" s="1042"/>
      <c r="D3468" s="239"/>
      <c r="E3468" s="1043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16"/>
      <c r="S3468" s="1222"/>
      <c r="T3468" s="5"/>
      <c r="U3468" s="2696"/>
      <c r="V3468" s="5"/>
      <c r="W3468" s="5"/>
      <c r="X3468" s="5"/>
      <c r="Y3468" s="5"/>
      <c r="Z3468" s="5"/>
      <c r="AA3468" s="239"/>
      <c r="AB3468" s="5"/>
    </row>
    <row r="3469" spans="2:28" x14ac:dyDescent="0.25">
      <c r="B3469" s="239"/>
      <c r="C3469" s="1042"/>
      <c r="D3469" s="239"/>
      <c r="E3469" s="1043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16"/>
      <c r="S3469" s="1222"/>
      <c r="T3469" s="5"/>
      <c r="U3469" s="2696"/>
      <c r="V3469" s="5"/>
      <c r="W3469" s="5"/>
      <c r="X3469" s="5"/>
      <c r="Y3469" s="5"/>
      <c r="Z3469" s="5"/>
      <c r="AA3469" s="239"/>
      <c r="AB3469" s="5"/>
    </row>
    <row r="3470" spans="2:28" x14ac:dyDescent="0.25">
      <c r="B3470" s="239"/>
      <c r="C3470" s="1042"/>
      <c r="D3470" s="239"/>
      <c r="E3470" s="1043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16"/>
      <c r="S3470" s="1222"/>
      <c r="T3470" s="5"/>
      <c r="U3470" s="2696"/>
      <c r="V3470" s="5"/>
      <c r="W3470" s="5"/>
      <c r="X3470" s="5"/>
      <c r="Y3470" s="5"/>
      <c r="Z3470" s="5"/>
      <c r="AA3470" s="239"/>
      <c r="AB3470" s="5"/>
    </row>
    <row r="3471" spans="2:28" x14ac:dyDescent="0.25">
      <c r="B3471" s="239"/>
      <c r="C3471" s="1042"/>
      <c r="D3471" s="239"/>
      <c r="E3471" s="1043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16"/>
      <c r="S3471" s="1222"/>
      <c r="T3471" s="5"/>
      <c r="U3471" s="2696"/>
      <c r="V3471" s="5"/>
      <c r="W3471" s="5"/>
      <c r="X3471" s="5"/>
      <c r="Y3471" s="5"/>
      <c r="Z3471" s="5"/>
      <c r="AA3471" s="239"/>
      <c r="AB3471" s="5"/>
    </row>
    <row r="3472" spans="2:28" x14ac:dyDescent="0.25">
      <c r="B3472" s="239"/>
      <c r="C3472" s="1042"/>
      <c r="D3472" s="239"/>
      <c r="E3472" s="1043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16"/>
      <c r="S3472" s="1222"/>
      <c r="T3472" s="5"/>
      <c r="U3472" s="2696"/>
      <c r="V3472" s="5"/>
      <c r="W3472" s="5"/>
      <c r="X3472" s="5"/>
      <c r="Y3472" s="5"/>
      <c r="Z3472" s="5"/>
      <c r="AA3472" s="239"/>
      <c r="AB3472" s="5"/>
    </row>
    <row r="3473" spans="2:28" x14ac:dyDescent="0.25">
      <c r="B3473" s="239"/>
      <c r="C3473" s="1042"/>
      <c r="D3473" s="239"/>
      <c r="E3473" s="1043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16"/>
      <c r="S3473" s="1222"/>
      <c r="T3473" s="5"/>
      <c r="U3473" s="2696"/>
      <c r="V3473" s="5"/>
      <c r="W3473" s="5"/>
      <c r="X3473" s="5"/>
      <c r="Y3473" s="5"/>
      <c r="Z3473" s="5"/>
      <c r="AA3473" s="239"/>
      <c r="AB3473" s="5"/>
    </row>
    <row r="3474" spans="2:28" x14ac:dyDescent="0.25">
      <c r="B3474" s="239"/>
      <c r="C3474" s="1042"/>
      <c r="D3474" s="239"/>
      <c r="E3474" s="1043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16"/>
      <c r="S3474" s="1222"/>
      <c r="T3474" s="5"/>
      <c r="U3474" s="2696"/>
      <c r="V3474" s="5"/>
      <c r="W3474" s="5"/>
      <c r="X3474" s="5"/>
      <c r="Y3474" s="5"/>
      <c r="Z3474" s="5"/>
      <c r="AA3474" s="239"/>
      <c r="AB3474" s="5"/>
    </row>
    <row r="3475" spans="2:28" x14ac:dyDescent="0.25">
      <c r="B3475" s="239"/>
      <c r="C3475" s="1042"/>
      <c r="D3475" s="239"/>
      <c r="E3475" s="1043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16"/>
      <c r="S3475" s="1222"/>
      <c r="T3475" s="5"/>
      <c r="U3475" s="2696"/>
      <c r="V3475" s="5"/>
      <c r="W3475" s="5"/>
      <c r="X3475" s="5"/>
      <c r="Y3475" s="5"/>
      <c r="Z3475" s="5"/>
      <c r="AA3475" s="239"/>
      <c r="AB3475" s="5"/>
    </row>
    <row r="3476" spans="2:28" x14ac:dyDescent="0.25">
      <c r="B3476" s="239"/>
      <c r="C3476" s="1042"/>
      <c r="D3476" s="239"/>
      <c r="E3476" s="1043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16"/>
      <c r="S3476" s="1222"/>
      <c r="T3476" s="5"/>
      <c r="U3476" s="2696"/>
      <c r="V3476" s="5"/>
      <c r="W3476" s="5"/>
      <c r="X3476" s="5"/>
      <c r="Y3476" s="5"/>
      <c r="Z3476" s="5"/>
      <c r="AA3476" s="239"/>
      <c r="AB3476" s="5"/>
    </row>
    <row r="3477" spans="2:28" x14ac:dyDescent="0.25">
      <c r="B3477" s="239"/>
      <c r="C3477" s="1042"/>
      <c r="D3477" s="239"/>
      <c r="E3477" s="1043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16"/>
      <c r="S3477" s="1222"/>
      <c r="T3477" s="5"/>
      <c r="U3477" s="2696"/>
      <c r="V3477" s="5"/>
      <c r="W3477" s="5"/>
      <c r="X3477" s="5"/>
      <c r="Y3477" s="5"/>
      <c r="Z3477" s="5"/>
      <c r="AA3477" s="239"/>
      <c r="AB3477" s="5"/>
    </row>
    <row r="3478" spans="2:28" x14ac:dyDescent="0.25">
      <c r="B3478" s="239"/>
      <c r="C3478" s="1042"/>
      <c r="D3478" s="239"/>
      <c r="E3478" s="1043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16"/>
      <c r="S3478" s="1222"/>
      <c r="T3478" s="5"/>
      <c r="U3478" s="2696"/>
      <c r="V3478" s="5"/>
      <c r="W3478" s="5"/>
      <c r="X3478" s="5"/>
      <c r="Y3478" s="5"/>
      <c r="Z3478" s="5"/>
      <c r="AA3478" s="239"/>
      <c r="AB3478" s="5"/>
    </row>
    <row r="3479" spans="2:28" x14ac:dyDescent="0.25">
      <c r="B3479" s="239"/>
      <c r="C3479" s="1042"/>
      <c r="D3479" s="239"/>
      <c r="E3479" s="1043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16"/>
      <c r="S3479" s="1222"/>
      <c r="T3479" s="5"/>
      <c r="U3479" s="2696"/>
      <c r="V3479" s="5"/>
      <c r="W3479" s="5"/>
      <c r="X3479" s="5"/>
      <c r="Y3479" s="5"/>
      <c r="Z3479" s="5"/>
      <c r="AA3479" s="239"/>
      <c r="AB3479" s="5"/>
    </row>
    <row r="3480" spans="2:28" x14ac:dyDescent="0.25">
      <c r="B3480" s="239"/>
      <c r="C3480" s="1042"/>
      <c r="D3480" s="239"/>
      <c r="E3480" s="1043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16"/>
      <c r="S3480" s="1222"/>
      <c r="T3480" s="5"/>
      <c r="U3480" s="2696"/>
      <c r="V3480" s="5"/>
      <c r="W3480" s="5"/>
      <c r="X3480" s="5"/>
      <c r="Y3480" s="5"/>
      <c r="Z3480" s="5"/>
      <c r="AA3480" s="239"/>
      <c r="AB3480" s="5"/>
    </row>
    <row r="3481" spans="2:28" x14ac:dyDescent="0.25">
      <c r="B3481" s="239"/>
      <c r="C3481" s="1042"/>
      <c r="D3481" s="239"/>
      <c r="E3481" s="1043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16"/>
      <c r="S3481" s="1222"/>
      <c r="T3481" s="5"/>
      <c r="U3481" s="2696"/>
      <c r="V3481" s="5"/>
      <c r="W3481" s="5"/>
      <c r="X3481" s="5"/>
      <c r="Y3481" s="5"/>
      <c r="Z3481" s="5"/>
      <c r="AA3481" s="239"/>
      <c r="AB3481" s="5"/>
    </row>
    <row r="3482" spans="2:28" x14ac:dyDescent="0.25">
      <c r="B3482" s="239"/>
      <c r="C3482" s="1042"/>
      <c r="D3482" s="239"/>
      <c r="E3482" s="1043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16"/>
      <c r="S3482" s="1222"/>
      <c r="T3482" s="5"/>
      <c r="U3482" s="2696"/>
      <c r="V3482" s="5"/>
      <c r="W3482" s="5"/>
      <c r="X3482" s="5"/>
      <c r="Y3482" s="5"/>
      <c r="Z3482" s="5"/>
      <c r="AA3482" s="239"/>
      <c r="AB3482" s="5"/>
    </row>
    <row r="3483" spans="2:28" x14ac:dyDescent="0.25">
      <c r="B3483" s="239"/>
      <c r="C3483" s="1042"/>
      <c r="D3483" s="239"/>
      <c r="E3483" s="1043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16"/>
      <c r="S3483" s="1222"/>
      <c r="T3483" s="5"/>
      <c r="U3483" s="2696"/>
      <c r="V3483" s="5"/>
      <c r="W3483" s="5"/>
      <c r="X3483" s="5"/>
      <c r="Y3483" s="5"/>
      <c r="Z3483" s="5"/>
      <c r="AA3483" s="239"/>
      <c r="AB3483" s="5"/>
    </row>
    <row r="3484" spans="2:28" x14ac:dyDescent="0.25">
      <c r="B3484" s="239"/>
      <c r="C3484" s="1042"/>
      <c r="D3484" s="239"/>
      <c r="E3484" s="1043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16"/>
      <c r="S3484" s="1222"/>
      <c r="T3484" s="5"/>
      <c r="U3484" s="2696"/>
      <c r="V3484" s="5"/>
      <c r="W3484" s="5"/>
      <c r="X3484" s="5"/>
      <c r="Y3484" s="5"/>
      <c r="Z3484" s="5"/>
      <c r="AA3484" s="239"/>
      <c r="AB3484" s="5"/>
    </row>
    <row r="3485" spans="2:28" x14ac:dyDescent="0.25">
      <c r="B3485" s="239"/>
      <c r="C3485" s="1042"/>
      <c r="D3485" s="239"/>
      <c r="E3485" s="1043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16"/>
      <c r="S3485" s="1222"/>
      <c r="T3485" s="5"/>
      <c r="U3485" s="2696"/>
      <c r="V3485" s="5"/>
      <c r="W3485" s="5"/>
      <c r="X3485" s="5"/>
      <c r="Y3485" s="5"/>
      <c r="Z3485" s="5"/>
      <c r="AA3485" s="239"/>
      <c r="AB3485" s="5"/>
    </row>
    <row r="3486" spans="2:28" x14ac:dyDescent="0.25">
      <c r="B3486" s="239"/>
      <c r="C3486" s="1042"/>
      <c r="D3486" s="239"/>
      <c r="E3486" s="1043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16"/>
      <c r="S3486" s="1222"/>
      <c r="T3486" s="5"/>
      <c r="U3486" s="2696"/>
      <c r="V3486" s="5"/>
      <c r="W3486" s="5"/>
      <c r="X3486" s="5"/>
      <c r="Y3486" s="5"/>
      <c r="Z3486" s="5"/>
      <c r="AA3486" s="239"/>
      <c r="AB3486" s="5"/>
    </row>
    <row r="3487" spans="2:28" x14ac:dyDescent="0.25">
      <c r="B3487" s="239"/>
      <c r="C3487" s="1042"/>
      <c r="D3487" s="239"/>
      <c r="E3487" s="1043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16"/>
      <c r="S3487" s="1222"/>
      <c r="T3487" s="5"/>
      <c r="U3487" s="2696"/>
      <c r="V3487" s="5"/>
      <c r="W3487" s="5"/>
      <c r="X3487" s="5"/>
      <c r="Y3487" s="5"/>
      <c r="Z3487" s="5"/>
      <c r="AA3487" s="239"/>
      <c r="AB3487" s="5"/>
    </row>
    <row r="3488" spans="2:28" x14ac:dyDescent="0.25">
      <c r="B3488" s="239"/>
      <c r="C3488" s="1042"/>
      <c r="D3488" s="239"/>
      <c r="E3488" s="1043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16"/>
      <c r="S3488" s="1222"/>
      <c r="T3488" s="5"/>
      <c r="U3488" s="2696"/>
      <c r="V3488" s="5"/>
      <c r="W3488" s="5"/>
      <c r="X3488" s="5"/>
      <c r="Y3488" s="5"/>
      <c r="Z3488" s="5"/>
      <c r="AA3488" s="239"/>
      <c r="AB3488" s="5"/>
    </row>
    <row r="3489" spans="2:28" x14ac:dyDescent="0.25">
      <c r="B3489" s="239"/>
      <c r="C3489" s="1042"/>
      <c r="D3489" s="239"/>
      <c r="E3489" s="1043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16"/>
      <c r="S3489" s="1222"/>
      <c r="T3489" s="5"/>
      <c r="U3489" s="2696"/>
      <c r="V3489" s="5"/>
      <c r="W3489" s="5"/>
      <c r="X3489" s="5"/>
      <c r="Y3489" s="5"/>
      <c r="Z3489" s="5"/>
      <c r="AA3489" s="239"/>
      <c r="AB3489" s="5"/>
    </row>
    <row r="3490" spans="2:28" x14ac:dyDescent="0.25">
      <c r="B3490" s="239"/>
      <c r="C3490" s="1042"/>
      <c r="D3490" s="239"/>
      <c r="E3490" s="1043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16"/>
      <c r="S3490" s="1222"/>
      <c r="T3490" s="5"/>
      <c r="U3490" s="2696"/>
      <c r="V3490" s="5"/>
      <c r="W3490" s="5"/>
      <c r="X3490" s="5"/>
      <c r="Y3490" s="5"/>
      <c r="Z3490" s="5"/>
      <c r="AA3490" s="239"/>
      <c r="AB3490" s="5"/>
    </row>
    <row r="3491" spans="2:28" x14ac:dyDescent="0.25">
      <c r="B3491" s="239"/>
      <c r="C3491" s="1042"/>
      <c r="D3491" s="239"/>
      <c r="E3491" s="1043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16"/>
      <c r="S3491" s="1222"/>
      <c r="T3491" s="5"/>
      <c r="U3491" s="2696"/>
      <c r="V3491" s="5"/>
      <c r="W3491" s="5"/>
      <c r="X3491" s="5"/>
      <c r="Y3491" s="5"/>
      <c r="Z3491" s="5"/>
      <c r="AA3491" s="239"/>
      <c r="AB3491" s="5"/>
    </row>
    <row r="3492" spans="2:28" x14ac:dyDescent="0.25">
      <c r="B3492" s="239"/>
      <c r="C3492" s="1042"/>
      <c r="D3492" s="239"/>
      <c r="E3492" s="1043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16"/>
      <c r="S3492" s="1222"/>
      <c r="T3492" s="5"/>
      <c r="U3492" s="2696"/>
      <c r="V3492" s="5"/>
      <c r="W3492" s="5"/>
      <c r="X3492" s="5"/>
      <c r="Y3492" s="5"/>
      <c r="Z3492" s="5"/>
      <c r="AA3492" s="239"/>
      <c r="AB3492" s="5"/>
    </row>
    <row r="3493" spans="2:28" x14ac:dyDescent="0.25">
      <c r="B3493" s="239"/>
      <c r="C3493" s="1042"/>
      <c r="D3493" s="239"/>
      <c r="E3493" s="1043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16"/>
      <c r="S3493" s="1222"/>
      <c r="T3493" s="5"/>
      <c r="U3493" s="2696"/>
      <c r="V3493" s="5"/>
      <c r="W3493" s="5"/>
      <c r="X3493" s="5"/>
      <c r="Y3493" s="5"/>
      <c r="Z3493" s="5"/>
      <c r="AA3493" s="239"/>
      <c r="AB3493" s="5"/>
    </row>
    <row r="3494" spans="2:28" x14ac:dyDescent="0.25">
      <c r="B3494" s="239"/>
      <c r="C3494" s="1042"/>
      <c r="D3494" s="239"/>
      <c r="E3494" s="1043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16"/>
      <c r="S3494" s="1222"/>
      <c r="T3494" s="5"/>
      <c r="U3494" s="2696"/>
      <c r="V3494" s="5"/>
      <c r="W3494" s="5"/>
      <c r="X3494" s="5"/>
      <c r="Y3494" s="5"/>
      <c r="Z3494" s="5"/>
      <c r="AA3494" s="239"/>
      <c r="AB3494" s="5"/>
    </row>
    <row r="3495" spans="2:28" x14ac:dyDescent="0.25">
      <c r="B3495" s="239"/>
      <c r="C3495" s="1042"/>
      <c r="D3495" s="239"/>
      <c r="E3495" s="1043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16"/>
      <c r="S3495" s="1222"/>
      <c r="T3495" s="5"/>
      <c r="U3495" s="2696"/>
      <c r="V3495" s="5"/>
      <c r="W3495" s="5"/>
      <c r="X3495" s="5"/>
      <c r="Y3495" s="5"/>
      <c r="Z3495" s="5"/>
      <c r="AA3495" s="239"/>
      <c r="AB3495" s="5"/>
    </row>
    <row r="3496" spans="2:28" x14ac:dyDescent="0.25">
      <c r="B3496" s="239"/>
      <c r="C3496" s="1042"/>
      <c r="D3496" s="239"/>
      <c r="E3496" s="1043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16"/>
      <c r="S3496" s="1222"/>
      <c r="T3496" s="5"/>
      <c r="U3496" s="2696"/>
      <c r="V3496" s="5"/>
      <c r="W3496" s="5"/>
      <c r="X3496" s="5"/>
      <c r="Y3496" s="5"/>
      <c r="Z3496" s="5"/>
      <c r="AA3496" s="239"/>
      <c r="AB3496" s="5"/>
    </row>
    <row r="3497" spans="2:28" x14ac:dyDescent="0.25">
      <c r="B3497" s="239"/>
      <c r="C3497" s="1042"/>
      <c r="D3497" s="239"/>
      <c r="E3497" s="1043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16"/>
      <c r="S3497" s="1222"/>
      <c r="T3497" s="5"/>
      <c r="U3497" s="2696"/>
      <c r="V3497" s="5"/>
      <c r="W3497" s="5"/>
      <c r="X3497" s="5"/>
      <c r="Y3497" s="5"/>
      <c r="Z3497" s="5"/>
      <c r="AA3497" s="239"/>
      <c r="AB3497" s="5"/>
    </row>
    <row r="3498" spans="2:28" x14ac:dyDescent="0.25">
      <c r="B3498" s="239"/>
      <c r="C3498" s="1042"/>
      <c r="D3498" s="239"/>
      <c r="E3498" s="1043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16"/>
      <c r="S3498" s="1222"/>
      <c r="T3498" s="5"/>
      <c r="U3498" s="2696"/>
      <c r="V3498" s="5"/>
      <c r="W3498" s="5"/>
      <c r="X3498" s="5"/>
      <c r="Y3498" s="5"/>
      <c r="Z3498" s="5"/>
      <c r="AA3498" s="239"/>
      <c r="AB3498" s="5"/>
    </row>
    <row r="3499" spans="2:28" x14ac:dyDescent="0.25">
      <c r="B3499" s="239"/>
      <c r="C3499" s="1042"/>
      <c r="D3499" s="239"/>
      <c r="E3499" s="1043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16"/>
      <c r="S3499" s="1222"/>
      <c r="T3499" s="5"/>
      <c r="U3499" s="2696"/>
      <c r="V3499" s="5"/>
      <c r="W3499" s="5"/>
      <c r="X3499" s="5"/>
      <c r="Y3499" s="5"/>
      <c r="Z3499" s="5"/>
      <c r="AA3499" s="239"/>
      <c r="AB3499" s="5"/>
    </row>
    <row r="3500" spans="2:28" x14ac:dyDescent="0.25">
      <c r="B3500" s="239"/>
      <c r="C3500" s="1042"/>
      <c r="D3500" s="239"/>
      <c r="E3500" s="1043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16"/>
      <c r="S3500" s="1222"/>
      <c r="T3500" s="5"/>
      <c r="U3500" s="2696"/>
      <c r="V3500" s="5"/>
      <c r="W3500" s="5"/>
      <c r="X3500" s="5"/>
      <c r="Y3500" s="5"/>
      <c r="Z3500" s="5"/>
      <c r="AA3500" s="239"/>
      <c r="AB3500" s="5"/>
    </row>
    <row r="3501" spans="2:28" x14ac:dyDescent="0.25">
      <c r="B3501" s="239"/>
      <c r="C3501" s="1042"/>
      <c r="D3501" s="239"/>
      <c r="E3501" s="1043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16"/>
      <c r="S3501" s="1222"/>
      <c r="T3501" s="5"/>
      <c r="U3501" s="2696"/>
      <c r="V3501" s="5"/>
      <c r="W3501" s="5"/>
      <c r="X3501" s="5"/>
      <c r="Y3501" s="5"/>
      <c r="Z3501" s="5"/>
      <c r="AA3501" s="239"/>
      <c r="AB3501" s="5"/>
    </row>
    <row r="3502" spans="2:28" x14ac:dyDescent="0.25">
      <c r="B3502" s="239"/>
      <c r="C3502" s="1042"/>
      <c r="D3502" s="239"/>
      <c r="E3502" s="1043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16"/>
      <c r="S3502" s="1222"/>
      <c r="T3502" s="5"/>
      <c r="U3502" s="2696"/>
      <c r="V3502" s="5"/>
      <c r="W3502" s="5"/>
      <c r="X3502" s="5"/>
      <c r="Y3502" s="5"/>
      <c r="Z3502" s="5"/>
      <c r="AA3502" s="239"/>
      <c r="AB3502" s="5"/>
    </row>
    <row r="3503" spans="2:28" x14ac:dyDescent="0.25">
      <c r="B3503" s="239"/>
      <c r="C3503" s="1042"/>
      <c r="D3503" s="239"/>
      <c r="E3503" s="1043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16"/>
      <c r="S3503" s="1222"/>
      <c r="T3503" s="5"/>
      <c r="U3503" s="2696"/>
      <c r="V3503" s="5"/>
      <c r="W3503" s="5"/>
      <c r="X3503" s="5"/>
      <c r="Y3503" s="5"/>
      <c r="Z3503" s="5"/>
      <c r="AA3503" s="239"/>
      <c r="AB3503" s="5"/>
    </row>
    <row r="3504" spans="2:28" x14ac:dyDescent="0.25">
      <c r="B3504" s="239"/>
      <c r="C3504" s="1042"/>
      <c r="D3504" s="239"/>
      <c r="E3504" s="1043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16"/>
      <c r="S3504" s="1222"/>
      <c r="T3504" s="5"/>
      <c r="U3504" s="2696"/>
      <c r="V3504" s="5"/>
      <c r="W3504" s="5"/>
      <c r="X3504" s="5"/>
      <c r="Y3504" s="5"/>
      <c r="Z3504" s="5"/>
      <c r="AA3504" s="239"/>
      <c r="AB3504" s="5"/>
    </row>
    <row r="3505" spans="2:28" x14ac:dyDescent="0.25">
      <c r="B3505" s="239"/>
      <c r="C3505" s="1042"/>
      <c r="D3505" s="239"/>
      <c r="E3505" s="1043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16"/>
      <c r="S3505" s="1222"/>
      <c r="T3505" s="5"/>
      <c r="U3505" s="2696"/>
      <c r="V3505" s="5"/>
      <c r="W3505" s="5"/>
      <c r="X3505" s="5"/>
      <c r="Y3505" s="5"/>
      <c r="Z3505" s="5"/>
      <c r="AA3505" s="239"/>
      <c r="AB3505" s="5"/>
    </row>
    <row r="3506" spans="2:28" x14ac:dyDescent="0.25">
      <c r="B3506" s="239"/>
      <c r="C3506" s="1042"/>
      <c r="D3506" s="239"/>
      <c r="E3506" s="1043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16"/>
      <c r="S3506" s="1222"/>
      <c r="T3506" s="5"/>
      <c r="U3506" s="2696"/>
      <c r="V3506" s="5"/>
      <c r="W3506" s="5"/>
      <c r="X3506" s="5"/>
      <c r="Y3506" s="5"/>
      <c r="Z3506" s="5"/>
      <c r="AA3506" s="239"/>
      <c r="AB3506" s="5"/>
    </row>
    <row r="3507" spans="2:28" x14ac:dyDescent="0.25">
      <c r="B3507" s="239"/>
      <c r="C3507" s="1042"/>
      <c r="D3507" s="239"/>
      <c r="E3507" s="1043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16"/>
      <c r="S3507" s="1222"/>
      <c r="T3507" s="5"/>
      <c r="U3507" s="2696"/>
      <c r="V3507" s="5"/>
      <c r="W3507" s="5"/>
      <c r="X3507" s="5"/>
      <c r="Y3507" s="5"/>
      <c r="Z3507" s="5"/>
      <c r="AA3507" s="239"/>
      <c r="AB3507" s="5"/>
    </row>
    <row r="3508" spans="2:28" x14ac:dyDescent="0.25">
      <c r="B3508" s="239"/>
      <c r="C3508" s="1042"/>
      <c r="D3508" s="239"/>
      <c r="E3508" s="1043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16"/>
      <c r="S3508" s="1222"/>
      <c r="T3508" s="5"/>
      <c r="U3508" s="2696"/>
      <c r="V3508" s="5"/>
      <c r="W3508" s="5"/>
      <c r="X3508" s="5"/>
      <c r="Y3508" s="5"/>
      <c r="Z3508" s="5"/>
      <c r="AA3508" s="239"/>
      <c r="AB3508" s="5"/>
    </row>
    <row r="3509" spans="2:28" x14ac:dyDescent="0.25">
      <c r="B3509" s="239"/>
      <c r="C3509" s="1042"/>
      <c r="D3509" s="239"/>
      <c r="E3509" s="1043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16"/>
      <c r="S3509" s="1222"/>
      <c r="T3509" s="5"/>
      <c r="U3509" s="2696"/>
      <c r="V3509" s="5"/>
      <c r="W3509" s="5"/>
      <c r="X3509" s="5"/>
      <c r="Y3509" s="5"/>
      <c r="Z3509" s="5"/>
      <c r="AA3509" s="239"/>
      <c r="AB3509" s="5"/>
    </row>
    <row r="3510" spans="2:28" x14ac:dyDescent="0.25">
      <c r="B3510" s="239"/>
      <c r="C3510" s="1042"/>
      <c r="D3510" s="239"/>
      <c r="E3510" s="1043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16"/>
      <c r="S3510" s="1222"/>
      <c r="T3510" s="5"/>
      <c r="U3510" s="2696"/>
      <c r="V3510" s="5"/>
      <c r="W3510" s="5"/>
      <c r="X3510" s="5"/>
      <c r="Y3510" s="5"/>
      <c r="Z3510" s="5"/>
      <c r="AA3510" s="239"/>
      <c r="AB3510" s="5"/>
    </row>
    <row r="3511" spans="2:28" x14ac:dyDescent="0.25">
      <c r="B3511" s="239"/>
      <c r="C3511" s="1042"/>
      <c r="D3511" s="239"/>
      <c r="E3511" s="1043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16"/>
      <c r="S3511" s="1222"/>
      <c r="T3511" s="5"/>
      <c r="U3511" s="2696"/>
      <c r="V3511" s="5"/>
      <c r="W3511" s="5"/>
      <c r="X3511" s="5"/>
      <c r="Y3511" s="5"/>
      <c r="Z3511" s="5"/>
      <c r="AA3511" s="239"/>
      <c r="AB3511" s="5"/>
    </row>
    <row r="3512" spans="2:28" x14ac:dyDescent="0.25">
      <c r="B3512" s="239"/>
      <c r="C3512" s="1042"/>
      <c r="D3512" s="239"/>
      <c r="E3512" s="1043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16"/>
      <c r="S3512" s="1222"/>
      <c r="T3512" s="5"/>
      <c r="U3512" s="2696"/>
      <c r="V3512" s="5"/>
      <c r="W3512" s="5"/>
      <c r="X3512" s="5"/>
      <c r="Y3512" s="5"/>
      <c r="Z3512" s="5"/>
      <c r="AA3512" s="239"/>
      <c r="AB3512" s="5"/>
    </row>
    <row r="3513" spans="2:28" x14ac:dyDescent="0.25">
      <c r="B3513" s="239"/>
      <c r="C3513" s="1042"/>
      <c r="D3513" s="239"/>
      <c r="E3513" s="1043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16"/>
      <c r="S3513" s="1222"/>
      <c r="T3513" s="5"/>
      <c r="U3513" s="2696"/>
      <c r="V3513" s="5"/>
      <c r="W3513" s="5"/>
      <c r="X3513" s="5"/>
      <c r="Y3513" s="5"/>
      <c r="Z3513" s="5"/>
      <c r="AA3513" s="239"/>
      <c r="AB3513" s="5"/>
    </row>
    <row r="3514" spans="2:28" x14ac:dyDescent="0.25">
      <c r="B3514" s="239"/>
      <c r="C3514" s="1042"/>
      <c r="D3514" s="239"/>
      <c r="E3514" s="1043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16"/>
      <c r="S3514" s="1222"/>
      <c r="T3514" s="5"/>
      <c r="U3514" s="2696"/>
      <c r="V3514" s="5"/>
      <c r="W3514" s="5"/>
      <c r="X3514" s="5"/>
      <c r="Y3514" s="5"/>
      <c r="Z3514" s="5"/>
      <c r="AA3514" s="239"/>
      <c r="AB3514" s="5"/>
    </row>
    <row r="3515" spans="2:28" x14ac:dyDescent="0.25">
      <c r="B3515" s="239"/>
      <c r="C3515" s="1042"/>
      <c r="D3515" s="239"/>
      <c r="E3515" s="1043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16"/>
      <c r="S3515" s="1222"/>
      <c r="T3515" s="5"/>
      <c r="U3515" s="2696"/>
      <c r="V3515" s="5"/>
      <c r="W3515" s="5"/>
      <c r="X3515" s="5"/>
      <c r="Y3515" s="5"/>
      <c r="Z3515" s="5"/>
      <c r="AA3515" s="239"/>
      <c r="AB3515" s="5"/>
    </row>
    <row r="3516" spans="2:28" x14ac:dyDescent="0.25">
      <c r="B3516" s="239"/>
      <c r="C3516" s="1042"/>
      <c r="D3516" s="239"/>
      <c r="E3516" s="1043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16"/>
      <c r="S3516" s="1222"/>
      <c r="T3516" s="5"/>
      <c r="U3516" s="2696"/>
      <c r="V3516" s="5"/>
      <c r="W3516" s="5"/>
      <c r="X3516" s="5"/>
      <c r="Y3516" s="5"/>
      <c r="Z3516" s="5"/>
      <c r="AA3516" s="239"/>
      <c r="AB3516" s="5"/>
    </row>
    <row r="3517" spans="2:28" x14ac:dyDescent="0.25">
      <c r="B3517" s="239"/>
      <c r="C3517" s="1042"/>
      <c r="D3517" s="239"/>
      <c r="E3517" s="1043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16"/>
      <c r="S3517" s="1222"/>
      <c r="T3517" s="5"/>
      <c r="U3517" s="2696"/>
      <c r="V3517" s="5"/>
      <c r="W3517" s="5"/>
      <c r="X3517" s="5"/>
      <c r="Y3517" s="5"/>
      <c r="Z3517" s="5"/>
      <c r="AA3517" s="239"/>
      <c r="AB3517" s="5"/>
    </row>
    <row r="3518" spans="2:28" x14ac:dyDescent="0.25">
      <c r="B3518" s="239"/>
      <c r="C3518" s="1042"/>
      <c r="D3518" s="239"/>
      <c r="E3518" s="1043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16"/>
      <c r="S3518" s="1222"/>
      <c r="T3518" s="5"/>
      <c r="U3518" s="2696"/>
      <c r="V3518" s="5"/>
      <c r="W3518" s="5"/>
      <c r="X3518" s="5"/>
      <c r="Y3518" s="5"/>
      <c r="Z3518" s="5"/>
      <c r="AA3518" s="239"/>
      <c r="AB3518" s="5"/>
    </row>
    <row r="3519" spans="2:28" x14ac:dyDescent="0.25">
      <c r="B3519" s="239"/>
      <c r="C3519" s="1042"/>
      <c r="D3519" s="239"/>
      <c r="E3519" s="1043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16"/>
      <c r="S3519" s="1222"/>
      <c r="T3519" s="5"/>
      <c r="U3519" s="2696"/>
      <c r="V3519" s="5"/>
      <c r="W3519" s="5"/>
      <c r="X3519" s="5"/>
      <c r="Y3519" s="5"/>
      <c r="Z3519" s="5"/>
      <c r="AA3519" s="239"/>
      <c r="AB3519" s="5"/>
    </row>
    <row r="3520" spans="2:28" x14ac:dyDescent="0.25">
      <c r="B3520" s="239"/>
      <c r="C3520" s="1042"/>
      <c r="D3520" s="239"/>
      <c r="E3520" s="1043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16"/>
      <c r="S3520" s="1222"/>
      <c r="T3520" s="5"/>
      <c r="U3520" s="2696"/>
      <c r="V3520" s="5"/>
      <c r="W3520" s="5"/>
      <c r="X3520" s="5"/>
      <c r="Y3520" s="5"/>
      <c r="Z3520" s="5"/>
      <c r="AA3520" s="239"/>
      <c r="AB3520" s="5"/>
    </row>
    <row r="3521" spans="2:28" x14ac:dyDescent="0.25">
      <c r="B3521" s="239"/>
      <c r="C3521" s="1042"/>
      <c r="D3521" s="239"/>
      <c r="E3521" s="1043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16"/>
      <c r="S3521" s="1222"/>
      <c r="T3521" s="5"/>
      <c r="U3521" s="2696"/>
      <c r="V3521" s="5"/>
      <c r="W3521" s="5"/>
      <c r="X3521" s="5"/>
      <c r="Y3521" s="5"/>
      <c r="Z3521" s="5"/>
      <c r="AA3521" s="239"/>
      <c r="AB3521" s="5"/>
    </row>
    <row r="3522" spans="2:28" x14ac:dyDescent="0.25">
      <c r="B3522" s="239"/>
      <c r="C3522" s="1042"/>
      <c r="D3522" s="239"/>
      <c r="E3522" s="1043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16"/>
      <c r="S3522" s="1222"/>
      <c r="T3522" s="5"/>
      <c r="U3522" s="2696"/>
      <c r="V3522" s="5"/>
      <c r="W3522" s="5"/>
      <c r="X3522" s="5"/>
      <c r="Y3522" s="5"/>
      <c r="Z3522" s="5"/>
      <c r="AA3522" s="239"/>
      <c r="AB3522" s="5"/>
    </row>
    <row r="3523" spans="2:28" x14ac:dyDescent="0.25">
      <c r="B3523" s="239"/>
      <c r="C3523" s="1042"/>
      <c r="D3523" s="239"/>
      <c r="E3523" s="1043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16"/>
      <c r="S3523" s="1222"/>
      <c r="T3523" s="5"/>
      <c r="U3523" s="2696"/>
      <c r="V3523" s="5"/>
      <c r="W3523" s="5"/>
      <c r="X3523" s="5"/>
      <c r="Y3523" s="5"/>
      <c r="Z3523" s="5"/>
      <c r="AA3523" s="239"/>
      <c r="AB3523" s="5"/>
    </row>
    <row r="3524" spans="2:28" x14ac:dyDescent="0.25">
      <c r="B3524" s="239"/>
      <c r="C3524" s="1042"/>
      <c r="D3524" s="239"/>
      <c r="E3524" s="1043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16"/>
      <c r="S3524" s="1222"/>
      <c r="T3524" s="5"/>
      <c r="U3524" s="2696"/>
      <c r="V3524" s="5"/>
      <c r="W3524" s="5"/>
      <c r="X3524" s="5"/>
      <c r="Y3524" s="5"/>
      <c r="Z3524" s="5"/>
      <c r="AA3524" s="239"/>
      <c r="AB3524" s="5"/>
    </row>
    <row r="3525" spans="2:28" x14ac:dyDescent="0.25">
      <c r="B3525" s="239"/>
      <c r="C3525" s="1042"/>
      <c r="D3525" s="239"/>
      <c r="E3525" s="1043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16"/>
      <c r="S3525" s="1222"/>
      <c r="T3525" s="5"/>
      <c r="U3525" s="2696"/>
      <c r="V3525" s="5"/>
      <c r="W3525" s="5"/>
      <c r="X3525" s="5"/>
      <c r="Y3525" s="5"/>
      <c r="Z3525" s="5"/>
      <c r="AA3525" s="239"/>
      <c r="AB3525" s="5"/>
    </row>
    <row r="3526" spans="2:28" x14ac:dyDescent="0.25">
      <c r="B3526" s="239"/>
      <c r="C3526" s="1042"/>
      <c r="D3526" s="239"/>
      <c r="E3526" s="1043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16"/>
      <c r="S3526" s="1222"/>
      <c r="T3526" s="5"/>
      <c r="U3526" s="2696"/>
      <c r="V3526" s="5"/>
      <c r="W3526" s="5"/>
      <c r="X3526" s="5"/>
      <c r="Y3526" s="5"/>
      <c r="Z3526" s="5"/>
      <c r="AA3526" s="239"/>
      <c r="AB3526" s="5"/>
    </row>
    <row r="3527" spans="2:28" x14ac:dyDescent="0.25">
      <c r="B3527" s="239"/>
      <c r="C3527" s="1042"/>
      <c r="D3527" s="239"/>
      <c r="E3527" s="1043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16"/>
      <c r="S3527" s="1222"/>
      <c r="T3527" s="5"/>
      <c r="U3527" s="2696"/>
      <c r="V3527" s="5"/>
      <c r="W3527" s="5"/>
      <c r="X3527" s="5"/>
      <c r="Y3527" s="5"/>
      <c r="Z3527" s="5"/>
      <c r="AA3527" s="239"/>
      <c r="AB3527" s="5"/>
    </row>
    <row r="3528" spans="2:28" x14ac:dyDescent="0.25">
      <c r="B3528" s="239"/>
      <c r="C3528" s="1042"/>
      <c r="D3528" s="239"/>
      <c r="E3528" s="1043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16"/>
      <c r="S3528" s="1222"/>
      <c r="T3528" s="5"/>
      <c r="U3528" s="2696"/>
      <c r="V3528" s="5"/>
      <c r="W3528" s="5"/>
      <c r="X3528" s="5"/>
      <c r="Y3528" s="5"/>
      <c r="Z3528" s="5"/>
      <c r="AA3528" s="239"/>
      <c r="AB3528" s="5"/>
    </row>
    <row r="3529" spans="2:28" x14ac:dyDescent="0.25">
      <c r="B3529" s="239"/>
      <c r="C3529" s="1042"/>
      <c r="D3529" s="239"/>
      <c r="E3529" s="1043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16"/>
      <c r="S3529" s="1222"/>
      <c r="T3529" s="5"/>
      <c r="U3529" s="2696"/>
      <c r="V3529" s="5"/>
      <c r="W3529" s="5"/>
      <c r="X3529" s="5"/>
      <c r="Y3529" s="5"/>
      <c r="Z3529" s="5"/>
      <c r="AA3529" s="239"/>
      <c r="AB3529" s="5"/>
    </row>
    <row r="3530" spans="2:28" x14ac:dyDescent="0.25">
      <c r="B3530" s="239"/>
      <c r="C3530" s="1042"/>
      <c r="D3530" s="239"/>
      <c r="E3530" s="1043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16"/>
      <c r="S3530" s="1222"/>
      <c r="T3530" s="5"/>
      <c r="U3530" s="2696"/>
      <c r="V3530" s="5"/>
      <c r="W3530" s="5"/>
      <c r="X3530" s="5"/>
      <c r="Y3530" s="5"/>
      <c r="Z3530" s="5"/>
      <c r="AA3530" s="239"/>
      <c r="AB3530" s="5"/>
    </row>
    <row r="3531" spans="2:28" x14ac:dyDescent="0.25">
      <c r="B3531" s="239"/>
      <c r="C3531" s="1042"/>
      <c r="D3531" s="239"/>
      <c r="E3531" s="1043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16"/>
      <c r="S3531" s="1222"/>
      <c r="T3531" s="5"/>
      <c r="U3531" s="2696"/>
      <c r="V3531" s="5"/>
      <c r="W3531" s="5"/>
      <c r="X3531" s="5"/>
      <c r="Y3531" s="5"/>
      <c r="Z3531" s="5"/>
      <c r="AA3531" s="239"/>
      <c r="AB3531" s="5"/>
    </row>
    <row r="3532" spans="2:28" x14ac:dyDescent="0.25">
      <c r="B3532" s="239"/>
      <c r="C3532" s="1042"/>
      <c r="D3532" s="239"/>
      <c r="E3532" s="1043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16"/>
      <c r="S3532" s="1222"/>
      <c r="T3532" s="5"/>
      <c r="U3532" s="2696"/>
      <c r="V3532" s="5"/>
      <c r="W3532" s="5"/>
      <c r="X3532" s="5"/>
      <c r="Y3532" s="5"/>
      <c r="Z3532" s="5"/>
      <c r="AA3532" s="239"/>
      <c r="AB3532" s="5"/>
    </row>
    <row r="3533" spans="2:28" x14ac:dyDescent="0.25">
      <c r="B3533" s="239"/>
      <c r="C3533" s="1042"/>
      <c r="D3533" s="239"/>
      <c r="E3533" s="1043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16"/>
      <c r="S3533" s="1222"/>
      <c r="T3533" s="5"/>
      <c r="U3533" s="2696"/>
      <c r="V3533" s="5"/>
      <c r="W3533" s="5"/>
      <c r="X3533" s="5"/>
      <c r="Y3533" s="5"/>
      <c r="Z3533" s="5"/>
      <c r="AA3533" s="239"/>
      <c r="AB3533" s="5"/>
    </row>
    <row r="3534" spans="2:28" x14ac:dyDescent="0.25">
      <c r="B3534" s="239"/>
      <c r="C3534" s="1042"/>
      <c r="D3534" s="239"/>
      <c r="E3534" s="1043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16"/>
      <c r="S3534" s="1222"/>
      <c r="T3534" s="5"/>
      <c r="U3534" s="2696"/>
      <c r="V3534" s="5"/>
      <c r="W3534" s="5"/>
      <c r="X3534" s="5"/>
      <c r="Y3534" s="5"/>
      <c r="Z3534" s="5"/>
      <c r="AA3534" s="239"/>
      <c r="AB3534" s="5"/>
    </row>
    <row r="3535" spans="2:28" x14ac:dyDescent="0.25">
      <c r="B3535" s="239"/>
      <c r="C3535" s="1042"/>
      <c r="D3535" s="239"/>
      <c r="E3535" s="1043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16"/>
      <c r="S3535" s="1222"/>
      <c r="T3535" s="5"/>
      <c r="U3535" s="2696"/>
      <c r="V3535" s="5"/>
      <c r="W3535" s="5"/>
      <c r="X3535" s="5"/>
      <c r="Y3535" s="5"/>
      <c r="Z3535" s="5"/>
      <c r="AA3535" s="239"/>
      <c r="AB3535" s="5"/>
    </row>
    <row r="3536" spans="2:28" x14ac:dyDescent="0.25">
      <c r="B3536" s="239"/>
      <c r="C3536" s="1042"/>
      <c r="D3536" s="239"/>
      <c r="E3536" s="1043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16"/>
      <c r="S3536" s="1222"/>
      <c r="T3536" s="5"/>
      <c r="U3536" s="2696"/>
      <c r="V3536" s="5"/>
      <c r="W3536" s="5"/>
      <c r="X3536" s="5"/>
      <c r="Y3536" s="5"/>
      <c r="Z3536" s="5"/>
      <c r="AA3536" s="239"/>
      <c r="AB3536" s="5"/>
    </row>
    <row r="3537" spans="2:28" x14ac:dyDescent="0.25">
      <c r="B3537" s="239"/>
      <c r="C3537" s="1042"/>
      <c r="D3537" s="239"/>
      <c r="E3537" s="1043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16"/>
      <c r="S3537" s="1222"/>
      <c r="T3537" s="5"/>
      <c r="U3537" s="2696"/>
      <c r="V3537" s="5"/>
      <c r="W3537" s="5"/>
      <c r="X3537" s="5"/>
      <c r="Y3537" s="5"/>
      <c r="Z3537" s="5"/>
      <c r="AA3537" s="239"/>
      <c r="AB3537" s="5"/>
    </row>
    <row r="3538" spans="2:28" x14ac:dyDescent="0.25">
      <c r="B3538" s="239"/>
      <c r="C3538" s="1042"/>
      <c r="D3538" s="239"/>
      <c r="E3538" s="1043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16"/>
      <c r="S3538" s="1222"/>
      <c r="T3538" s="5"/>
      <c r="U3538" s="2696"/>
      <c r="V3538" s="5"/>
      <c r="W3538" s="5"/>
      <c r="X3538" s="5"/>
      <c r="Y3538" s="5"/>
      <c r="Z3538" s="5"/>
      <c r="AA3538" s="239"/>
      <c r="AB3538" s="5"/>
    </row>
    <row r="3539" spans="2:28" x14ac:dyDescent="0.25">
      <c r="B3539" s="239"/>
      <c r="C3539" s="1042"/>
      <c r="D3539" s="239"/>
      <c r="E3539" s="1043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16"/>
      <c r="S3539" s="1222"/>
      <c r="T3539" s="5"/>
      <c r="U3539" s="2696"/>
      <c r="V3539" s="5"/>
      <c r="W3539" s="5"/>
      <c r="X3539" s="5"/>
      <c r="Y3539" s="5"/>
      <c r="Z3539" s="5"/>
      <c r="AA3539" s="239"/>
      <c r="AB3539" s="5"/>
    </row>
    <row r="3540" spans="2:28" x14ac:dyDescent="0.25">
      <c r="B3540" s="239"/>
      <c r="C3540" s="1042"/>
      <c r="D3540" s="239"/>
      <c r="E3540" s="1043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16"/>
      <c r="S3540" s="1222"/>
      <c r="T3540" s="5"/>
      <c r="U3540" s="2696"/>
      <c r="V3540" s="5"/>
      <c r="W3540" s="5"/>
      <c r="X3540" s="5"/>
      <c r="Y3540" s="5"/>
      <c r="Z3540" s="5"/>
      <c r="AA3540" s="239"/>
      <c r="AB3540" s="5"/>
    </row>
    <row r="3541" spans="2:28" x14ac:dyDescent="0.25">
      <c r="B3541" s="239"/>
      <c r="C3541" s="1042"/>
      <c r="D3541" s="239"/>
      <c r="E3541" s="1043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16"/>
      <c r="S3541" s="1222"/>
      <c r="T3541" s="5"/>
      <c r="U3541" s="2696"/>
      <c r="V3541" s="5"/>
      <c r="W3541" s="5"/>
      <c r="X3541" s="5"/>
      <c r="Y3541" s="5"/>
      <c r="Z3541" s="5"/>
      <c r="AA3541" s="239"/>
      <c r="AB3541" s="5"/>
    </row>
    <row r="3542" spans="2:28" x14ac:dyDescent="0.25">
      <c r="B3542" s="239"/>
      <c r="C3542" s="1042"/>
      <c r="D3542" s="239"/>
      <c r="E3542" s="1043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16"/>
      <c r="S3542" s="1222"/>
      <c r="T3542" s="5"/>
      <c r="U3542" s="2696"/>
      <c r="V3542" s="5"/>
      <c r="W3542" s="5"/>
      <c r="X3542" s="5"/>
      <c r="Y3542" s="5"/>
      <c r="Z3542" s="5"/>
      <c r="AA3542" s="239"/>
      <c r="AB3542" s="5"/>
    </row>
    <row r="3543" spans="2:28" x14ac:dyDescent="0.25">
      <c r="B3543" s="239"/>
      <c r="C3543" s="1042"/>
      <c r="D3543" s="239"/>
      <c r="E3543" s="1043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16"/>
      <c r="S3543" s="1222"/>
      <c r="T3543" s="5"/>
      <c r="U3543" s="2696"/>
      <c r="V3543" s="5"/>
      <c r="W3543" s="5"/>
      <c r="X3543" s="5"/>
      <c r="Y3543" s="5"/>
      <c r="Z3543" s="5"/>
      <c r="AA3543" s="239"/>
      <c r="AB3543" s="5"/>
    </row>
    <row r="3544" spans="2:28" x14ac:dyDescent="0.25">
      <c r="B3544" s="239"/>
      <c r="C3544" s="1042"/>
      <c r="D3544" s="239"/>
      <c r="E3544" s="1043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16"/>
      <c r="S3544" s="1222"/>
      <c r="T3544" s="5"/>
      <c r="U3544" s="2696"/>
      <c r="V3544" s="5"/>
      <c r="W3544" s="5"/>
      <c r="X3544" s="5"/>
      <c r="Y3544" s="5"/>
      <c r="Z3544" s="5"/>
      <c r="AA3544" s="239"/>
      <c r="AB3544" s="5"/>
    </row>
    <row r="3545" spans="2:28" x14ac:dyDescent="0.25">
      <c r="B3545" s="239"/>
      <c r="C3545" s="1042"/>
      <c r="D3545" s="239"/>
      <c r="E3545" s="1043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16"/>
      <c r="S3545" s="1222"/>
      <c r="T3545" s="5"/>
      <c r="U3545" s="2696"/>
      <c r="V3545" s="5"/>
      <c r="W3545" s="5"/>
      <c r="X3545" s="5"/>
      <c r="Y3545" s="5"/>
      <c r="Z3545" s="5"/>
      <c r="AA3545" s="239"/>
      <c r="AB3545" s="5"/>
    </row>
    <row r="3546" spans="2:28" x14ac:dyDescent="0.25">
      <c r="B3546" s="239"/>
      <c r="C3546" s="1042"/>
      <c r="D3546" s="239"/>
      <c r="E3546" s="1043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16"/>
      <c r="S3546" s="1222"/>
      <c r="T3546" s="5"/>
      <c r="U3546" s="2696"/>
      <c r="V3546" s="5"/>
      <c r="W3546" s="5"/>
      <c r="X3546" s="5"/>
      <c r="Y3546" s="5"/>
      <c r="Z3546" s="5"/>
      <c r="AA3546" s="239"/>
      <c r="AB3546" s="5"/>
    </row>
    <row r="3547" spans="2:28" x14ac:dyDescent="0.25">
      <c r="B3547" s="239"/>
      <c r="C3547" s="1042"/>
      <c r="D3547" s="239"/>
      <c r="E3547" s="1043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16"/>
      <c r="S3547" s="1222"/>
      <c r="T3547" s="5"/>
      <c r="U3547" s="2696"/>
      <c r="V3547" s="5"/>
      <c r="W3547" s="5"/>
      <c r="X3547" s="5"/>
      <c r="Y3547" s="5"/>
      <c r="Z3547" s="5"/>
      <c r="AA3547" s="239"/>
      <c r="AB3547" s="5"/>
    </row>
    <row r="3548" spans="2:28" x14ac:dyDescent="0.25">
      <c r="B3548" s="239"/>
      <c r="C3548" s="1042"/>
      <c r="D3548" s="239"/>
      <c r="E3548" s="1043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16"/>
      <c r="S3548" s="1222"/>
      <c r="T3548" s="5"/>
      <c r="U3548" s="2696"/>
      <c r="V3548" s="5"/>
      <c r="W3548" s="5"/>
      <c r="X3548" s="5"/>
      <c r="Y3548" s="5"/>
      <c r="Z3548" s="5"/>
      <c r="AA3548" s="239"/>
      <c r="AB3548" s="5"/>
    </row>
    <row r="3549" spans="2:28" x14ac:dyDescent="0.25">
      <c r="B3549" s="239"/>
      <c r="C3549" s="1042"/>
      <c r="D3549" s="239"/>
      <c r="E3549" s="1043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16"/>
      <c r="S3549" s="1222"/>
      <c r="T3549" s="5"/>
      <c r="U3549" s="2696"/>
      <c r="V3549" s="5"/>
      <c r="W3549" s="5"/>
      <c r="X3549" s="5"/>
      <c r="Y3549" s="5"/>
      <c r="Z3549" s="5"/>
      <c r="AA3549" s="239"/>
      <c r="AB3549" s="5"/>
    </row>
    <row r="3550" spans="2:28" x14ac:dyDescent="0.25">
      <c r="B3550" s="239"/>
      <c r="C3550" s="1042"/>
      <c r="D3550" s="239"/>
      <c r="E3550" s="1043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16"/>
      <c r="S3550" s="1222"/>
      <c r="T3550" s="5"/>
      <c r="U3550" s="2696"/>
      <c r="V3550" s="5"/>
      <c r="W3550" s="5"/>
      <c r="X3550" s="5"/>
      <c r="Y3550" s="5"/>
      <c r="Z3550" s="5"/>
      <c r="AA3550" s="239"/>
      <c r="AB3550" s="5"/>
    </row>
    <row r="3551" spans="2:28" x14ac:dyDescent="0.25">
      <c r="B3551" s="239"/>
      <c r="C3551" s="1042"/>
      <c r="D3551" s="239"/>
      <c r="E3551" s="1043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16"/>
      <c r="S3551" s="1222"/>
      <c r="T3551" s="5"/>
      <c r="U3551" s="2696"/>
      <c r="V3551" s="5"/>
      <c r="W3551" s="5"/>
      <c r="X3551" s="5"/>
      <c r="Y3551" s="5"/>
      <c r="Z3551" s="5"/>
      <c r="AA3551" s="239"/>
      <c r="AB3551" s="5"/>
    </row>
    <row r="3552" spans="2:28" x14ac:dyDescent="0.25">
      <c r="B3552" s="239"/>
      <c r="C3552" s="1042"/>
      <c r="D3552" s="239"/>
      <c r="E3552" s="1043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16"/>
      <c r="S3552" s="1222"/>
      <c r="T3552" s="5"/>
      <c r="U3552" s="2696"/>
      <c r="V3552" s="5"/>
      <c r="W3552" s="5"/>
      <c r="X3552" s="5"/>
      <c r="Y3552" s="5"/>
      <c r="Z3552" s="5"/>
      <c r="AA3552" s="239"/>
      <c r="AB3552" s="5"/>
    </row>
    <row r="3553" spans="2:28" x14ac:dyDescent="0.25">
      <c r="B3553" s="239"/>
      <c r="C3553" s="1042"/>
      <c r="D3553" s="239"/>
      <c r="E3553" s="1043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16"/>
      <c r="S3553" s="1222"/>
      <c r="T3553" s="5"/>
      <c r="U3553" s="2696"/>
      <c r="V3553" s="5"/>
      <c r="W3553" s="5"/>
      <c r="X3553" s="5"/>
      <c r="Y3553" s="5"/>
      <c r="Z3553" s="5"/>
      <c r="AA3553" s="239"/>
      <c r="AB3553" s="5"/>
    </row>
    <row r="3554" spans="2:28" x14ac:dyDescent="0.25">
      <c r="B3554" s="239"/>
      <c r="C3554" s="1042"/>
      <c r="D3554" s="239"/>
      <c r="E3554" s="1043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16"/>
      <c r="S3554" s="1222"/>
      <c r="T3554" s="5"/>
      <c r="U3554" s="2696"/>
      <c r="V3554" s="5"/>
      <c r="W3554" s="5"/>
      <c r="X3554" s="5"/>
      <c r="Y3554" s="5"/>
      <c r="Z3554" s="5"/>
      <c r="AA3554" s="239"/>
      <c r="AB3554" s="5"/>
    </row>
    <row r="3555" spans="2:28" x14ac:dyDescent="0.25">
      <c r="B3555" s="239"/>
      <c r="C3555" s="1042"/>
      <c r="D3555" s="239"/>
      <c r="E3555" s="1043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16"/>
      <c r="S3555" s="1222"/>
      <c r="T3555" s="5"/>
      <c r="U3555" s="2696"/>
      <c r="V3555" s="5"/>
      <c r="W3555" s="5"/>
      <c r="X3555" s="5"/>
      <c r="Y3555" s="5"/>
      <c r="Z3555" s="5"/>
      <c r="AA3555" s="239"/>
      <c r="AB3555" s="5"/>
    </row>
    <row r="3556" spans="2:28" x14ac:dyDescent="0.25">
      <c r="B3556" s="239"/>
      <c r="C3556" s="1042"/>
      <c r="D3556" s="239"/>
      <c r="E3556" s="1043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16"/>
      <c r="S3556" s="1222"/>
      <c r="T3556" s="5"/>
      <c r="U3556" s="2696"/>
      <c r="V3556" s="5"/>
      <c r="W3556" s="5"/>
      <c r="X3556" s="5"/>
      <c r="Y3556" s="5"/>
      <c r="Z3556" s="5"/>
      <c r="AA3556" s="239"/>
      <c r="AB3556" s="5"/>
    </row>
    <row r="3557" spans="2:28" x14ac:dyDescent="0.25">
      <c r="B3557" s="239"/>
      <c r="C3557" s="1042"/>
      <c r="D3557" s="239"/>
      <c r="E3557" s="1043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16"/>
      <c r="S3557" s="1222"/>
      <c r="T3557" s="5"/>
      <c r="U3557" s="2696"/>
      <c r="V3557" s="5"/>
      <c r="W3557" s="5"/>
      <c r="X3557" s="5"/>
      <c r="Y3557" s="5"/>
      <c r="Z3557" s="5"/>
      <c r="AA3557" s="239"/>
      <c r="AB3557" s="5"/>
    </row>
    <row r="3558" spans="2:28" x14ac:dyDescent="0.25">
      <c r="B3558" s="239"/>
      <c r="C3558" s="1042"/>
      <c r="D3558" s="239"/>
      <c r="E3558" s="1043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16"/>
      <c r="S3558" s="1222"/>
      <c r="T3558" s="5"/>
      <c r="U3558" s="2696"/>
      <c r="V3558" s="5"/>
      <c r="W3558" s="5"/>
      <c r="X3558" s="5"/>
      <c r="Y3558" s="5"/>
      <c r="Z3558" s="5"/>
      <c r="AA3558" s="239"/>
      <c r="AB3558" s="5"/>
    </row>
    <row r="3559" spans="2:28" x14ac:dyDescent="0.25">
      <c r="B3559" s="239"/>
      <c r="C3559" s="1042"/>
      <c r="D3559" s="239"/>
      <c r="E3559" s="1043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16"/>
      <c r="S3559" s="1222"/>
      <c r="T3559" s="5"/>
      <c r="U3559" s="2696"/>
      <c r="V3559" s="5"/>
      <c r="W3559" s="5"/>
      <c r="X3559" s="5"/>
      <c r="Y3559" s="5"/>
      <c r="Z3559" s="5"/>
      <c r="AA3559" s="239"/>
      <c r="AB3559" s="5"/>
    </row>
    <row r="3560" spans="2:28" x14ac:dyDescent="0.25">
      <c r="B3560" s="239"/>
      <c r="C3560" s="1042"/>
      <c r="D3560" s="239"/>
      <c r="E3560" s="1043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16"/>
      <c r="S3560" s="1222"/>
      <c r="T3560" s="5"/>
      <c r="U3560" s="2696"/>
      <c r="V3560" s="5"/>
      <c r="W3560" s="5"/>
      <c r="X3560" s="5"/>
      <c r="Y3560" s="5"/>
      <c r="Z3560" s="5"/>
      <c r="AA3560" s="239"/>
      <c r="AB3560" s="5"/>
    </row>
    <row r="3561" spans="2:28" x14ac:dyDescent="0.25">
      <c r="B3561" s="239"/>
      <c r="C3561" s="1042"/>
      <c r="D3561" s="239"/>
      <c r="E3561" s="1043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16"/>
      <c r="S3561" s="1222"/>
      <c r="T3561" s="5"/>
      <c r="U3561" s="2696"/>
      <c r="V3561" s="5"/>
      <c r="W3561" s="5"/>
      <c r="X3561" s="5"/>
      <c r="Y3561" s="5"/>
      <c r="Z3561" s="5"/>
      <c r="AA3561" s="239"/>
      <c r="AB3561" s="5"/>
    </row>
    <row r="3562" spans="2:28" x14ac:dyDescent="0.25">
      <c r="B3562" s="239"/>
      <c r="C3562" s="1042"/>
      <c r="D3562" s="239"/>
      <c r="E3562" s="1043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16"/>
      <c r="S3562" s="1222"/>
      <c r="T3562" s="5"/>
      <c r="U3562" s="2696"/>
      <c r="V3562" s="5"/>
      <c r="W3562" s="5"/>
      <c r="X3562" s="5"/>
      <c r="Y3562" s="5"/>
      <c r="Z3562" s="5"/>
      <c r="AA3562" s="239"/>
      <c r="AB3562" s="5"/>
    </row>
    <row r="3563" spans="2:28" x14ac:dyDescent="0.25">
      <c r="B3563" s="239"/>
      <c r="C3563" s="1042"/>
      <c r="D3563" s="239"/>
      <c r="E3563" s="1043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16"/>
      <c r="S3563" s="1222"/>
      <c r="T3563" s="5"/>
      <c r="U3563" s="2696"/>
      <c r="V3563" s="5"/>
      <c r="W3563" s="5"/>
      <c r="X3563" s="5"/>
      <c r="Y3563" s="5"/>
      <c r="Z3563" s="5"/>
      <c r="AA3563" s="239"/>
      <c r="AB3563" s="5"/>
    </row>
    <row r="3564" spans="2:28" x14ac:dyDescent="0.25">
      <c r="B3564" s="239"/>
      <c r="C3564" s="1042"/>
      <c r="D3564" s="239"/>
      <c r="E3564" s="1043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16"/>
      <c r="S3564" s="1222"/>
      <c r="T3564" s="5"/>
      <c r="U3564" s="2696"/>
      <c r="V3564" s="5"/>
      <c r="W3564" s="5"/>
      <c r="X3564" s="5"/>
      <c r="Y3564" s="5"/>
      <c r="Z3564" s="5"/>
      <c r="AA3564" s="239"/>
      <c r="AB3564" s="5"/>
    </row>
    <row r="3565" spans="2:28" x14ac:dyDescent="0.25">
      <c r="B3565" s="239"/>
      <c r="C3565" s="1042"/>
      <c r="D3565" s="239"/>
      <c r="E3565" s="1043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16"/>
      <c r="S3565" s="1222"/>
      <c r="T3565" s="5"/>
      <c r="U3565" s="2696"/>
      <c r="V3565" s="5"/>
      <c r="W3565" s="5"/>
      <c r="X3565" s="5"/>
      <c r="Y3565" s="5"/>
      <c r="Z3565" s="5"/>
      <c r="AA3565" s="239"/>
      <c r="AB3565" s="5"/>
    </row>
    <row r="3566" spans="2:28" x14ac:dyDescent="0.25">
      <c r="B3566" s="239"/>
      <c r="C3566" s="1042"/>
      <c r="D3566" s="239"/>
      <c r="E3566" s="1043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16"/>
      <c r="S3566" s="1222"/>
      <c r="T3566" s="5"/>
      <c r="U3566" s="2696"/>
      <c r="V3566" s="5"/>
      <c r="W3566" s="5"/>
      <c r="X3566" s="5"/>
      <c r="Y3566" s="5"/>
      <c r="Z3566" s="5"/>
      <c r="AA3566" s="239"/>
      <c r="AB3566" s="5"/>
    </row>
    <row r="3567" spans="2:28" x14ac:dyDescent="0.25">
      <c r="B3567" s="239"/>
      <c r="C3567" s="1042"/>
      <c r="D3567" s="239"/>
      <c r="E3567" s="1043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16"/>
      <c r="S3567" s="1222"/>
      <c r="T3567" s="5"/>
      <c r="U3567" s="2696"/>
      <c r="V3567" s="5"/>
      <c r="W3567" s="5"/>
      <c r="X3567" s="5"/>
      <c r="Y3567" s="5"/>
      <c r="Z3567" s="5"/>
      <c r="AA3567" s="239"/>
      <c r="AB3567" s="5"/>
    </row>
    <row r="3568" spans="2:28" x14ac:dyDescent="0.25">
      <c r="B3568" s="239"/>
      <c r="C3568" s="1042"/>
      <c r="D3568" s="239"/>
      <c r="E3568" s="1043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16"/>
      <c r="S3568" s="1222"/>
      <c r="T3568" s="5"/>
      <c r="U3568" s="2696"/>
      <c r="V3568" s="5"/>
      <c r="W3568" s="5"/>
      <c r="X3568" s="5"/>
      <c r="Y3568" s="5"/>
      <c r="Z3568" s="5"/>
      <c r="AA3568" s="239"/>
      <c r="AB3568" s="5"/>
    </row>
    <row r="3569" spans="2:28" x14ac:dyDescent="0.25">
      <c r="B3569" s="239"/>
      <c r="C3569" s="1042"/>
      <c r="D3569" s="239"/>
      <c r="E3569" s="1043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16"/>
      <c r="S3569" s="1222"/>
      <c r="T3569" s="5"/>
      <c r="U3569" s="2696"/>
      <c r="V3569" s="5"/>
      <c r="W3569" s="5"/>
      <c r="X3569" s="5"/>
      <c r="Y3569" s="5"/>
      <c r="Z3569" s="5"/>
      <c r="AA3569" s="239"/>
      <c r="AB3569" s="5"/>
    </row>
    <row r="3570" spans="2:28" x14ac:dyDescent="0.25">
      <c r="B3570" s="239"/>
      <c r="C3570" s="1042"/>
      <c r="D3570" s="239"/>
      <c r="E3570" s="1043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16"/>
      <c r="S3570" s="1222"/>
      <c r="T3570" s="5"/>
      <c r="U3570" s="2696"/>
      <c r="V3570" s="5"/>
      <c r="W3570" s="5"/>
      <c r="X3570" s="5"/>
      <c r="Y3570" s="5"/>
      <c r="Z3570" s="5"/>
      <c r="AA3570" s="239"/>
      <c r="AB3570" s="5"/>
    </row>
    <row r="3571" spans="2:28" x14ac:dyDescent="0.25">
      <c r="B3571" s="239"/>
      <c r="C3571" s="1042"/>
      <c r="D3571" s="239"/>
      <c r="E3571" s="1043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16"/>
      <c r="S3571" s="1222"/>
      <c r="T3571" s="5"/>
      <c r="U3571" s="2696"/>
      <c r="V3571" s="5"/>
      <c r="W3571" s="5"/>
      <c r="X3571" s="5"/>
      <c r="Y3571" s="5"/>
      <c r="Z3571" s="5"/>
      <c r="AA3571" s="239"/>
      <c r="AB3571" s="5"/>
    </row>
    <row r="3572" spans="2:28" x14ac:dyDescent="0.25">
      <c r="B3572" s="239"/>
      <c r="C3572" s="1042"/>
      <c r="D3572" s="239"/>
      <c r="E3572" s="1043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16"/>
      <c r="S3572" s="1222"/>
      <c r="T3572" s="5"/>
      <c r="U3572" s="2696"/>
      <c r="V3572" s="5"/>
      <c r="W3572" s="5"/>
      <c r="X3572" s="5"/>
      <c r="Y3572" s="5"/>
      <c r="Z3572" s="5"/>
      <c r="AA3572" s="239"/>
      <c r="AB3572" s="5"/>
    </row>
    <row r="3573" spans="2:28" x14ac:dyDescent="0.25">
      <c r="B3573" s="239"/>
      <c r="C3573" s="1042"/>
      <c r="D3573" s="239"/>
      <c r="E3573" s="1043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16"/>
      <c r="S3573" s="1222"/>
      <c r="T3573" s="5"/>
      <c r="U3573" s="2696"/>
      <c r="V3573" s="5"/>
      <c r="W3573" s="5"/>
      <c r="X3573" s="5"/>
      <c r="Y3573" s="5"/>
      <c r="Z3573" s="5"/>
      <c r="AA3573" s="239"/>
      <c r="AB3573" s="5"/>
    </row>
    <row r="3574" spans="2:28" x14ac:dyDescent="0.25">
      <c r="B3574" s="239"/>
      <c r="C3574" s="1042"/>
      <c r="D3574" s="239"/>
      <c r="E3574" s="1043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16"/>
      <c r="S3574" s="1222"/>
      <c r="T3574" s="5"/>
      <c r="U3574" s="2696"/>
      <c r="V3574" s="5"/>
      <c r="W3574" s="5"/>
      <c r="X3574" s="5"/>
      <c r="Y3574" s="5"/>
      <c r="Z3574" s="5"/>
      <c r="AA3574" s="239"/>
      <c r="AB3574" s="5"/>
    </row>
    <row r="3575" spans="2:28" x14ac:dyDescent="0.25">
      <c r="B3575" s="239"/>
      <c r="C3575" s="1042"/>
      <c r="D3575" s="239"/>
      <c r="E3575" s="1043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16"/>
      <c r="S3575" s="1222"/>
      <c r="T3575" s="5"/>
      <c r="U3575" s="2696"/>
      <c r="V3575" s="5"/>
      <c r="W3575" s="5"/>
      <c r="X3575" s="5"/>
      <c r="Y3575" s="5"/>
      <c r="Z3575" s="5"/>
      <c r="AA3575" s="239"/>
      <c r="AB3575" s="5"/>
    </row>
    <row r="3576" spans="2:28" x14ac:dyDescent="0.25">
      <c r="B3576" s="239"/>
      <c r="C3576" s="1042"/>
      <c r="D3576" s="239"/>
      <c r="E3576" s="1043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16"/>
      <c r="S3576" s="1222"/>
      <c r="T3576" s="5"/>
      <c r="U3576" s="2696"/>
      <c r="V3576" s="5"/>
      <c r="W3576" s="5"/>
      <c r="X3576" s="5"/>
      <c r="Y3576" s="5"/>
      <c r="Z3576" s="5"/>
      <c r="AA3576" s="239"/>
      <c r="AB3576" s="5"/>
    </row>
    <row r="3577" spans="2:28" x14ac:dyDescent="0.25">
      <c r="B3577" s="239"/>
      <c r="C3577" s="1042"/>
      <c r="D3577" s="239"/>
      <c r="E3577" s="1043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16"/>
      <c r="S3577" s="1222"/>
      <c r="T3577" s="5"/>
      <c r="U3577" s="2696"/>
      <c r="V3577" s="5"/>
      <c r="W3577" s="5"/>
      <c r="X3577" s="5"/>
      <c r="Y3577" s="5"/>
      <c r="Z3577" s="5"/>
      <c r="AA3577" s="239"/>
      <c r="AB3577" s="5"/>
    </row>
    <row r="3578" spans="2:28" x14ac:dyDescent="0.25">
      <c r="B3578" s="239"/>
      <c r="C3578" s="1042"/>
      <c r="D3578" s="239"/>
      <c r="E3578" s="1043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16"/>
      <c r="S3578" s="1222"/>
      <c r="T3578" s="5"/>
      <c r="U3578" s="2696"/>
      <c r="V3578" s="5"/>
      <c r="W3578" s="5"/>
      <c r="X3578" s="5"/>
      <c r="Y3578" s="5"/>
      <c r="Z3578" s="5"/>
      <c r="AA3578" s="239"/>
      <c r="AB3578" s="5"/>
    </row>
    <row r="3579" spans="2:28" x14ac:dyDescent="0.25">
      <c r="B3579" s="239"/>
      <c r="C3579" s="1042"/>
      <c r="D3579" s="239"/>
      <c r="E3579" s="1043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16"/>
      <c r="S3579" s="1222"/>
      <c r="T3579" s="5"/>
      <c r="U3579" s="2696"/>
      <c r="V3579" s="5"/>
      <c r="W3579" s="5"/>
      <c r="X3579" s="5"/>
      <c r="Y3579" s="5"/>
      <c r="Z3579" s="5"/>
      <c r="AA3579" s="239"/>
      <c r="AB3579" s="5"/>
    </row>
    <row r="3580" spans="2:28" x14ac:dyDescent="0.25">
      <c r="B3580" s="239"/>
      <c r="C3580" s="1042"/>
      <c r="D3580" s="239"/>
      <c r="E3580" s="1043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16"/>
      <c r="S3580" s="1222"/>
      <c r="T3580" s="5"/>
      <c r="U3580" s="2696"/>
      <c r="V3580" s="5"/>
      <c r="W3580" s="5"/>
      <c r="X3580" s="5"/>
      <c r="Y3580" s="5"/>
      <c r="Z3580" s="5"/>
      <c r="AA3580" s="239"/>
      <c r="AB3580" s="5"/>
    </row>
    <row r="3581" spans="2:28" x14ac:dyDescent="0.25">
      <c r="B3581" s="239"/>
      <c r="C3581" s="1042"/>
      <c r="D3581" s="239"/>
      <c r="E3581" s="1043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16"/>
      <c r="S3581" s="1222"/>
      <c r="T3581" s="5"/>
      <c r="U3581" s="2696"/>
      <c r="V3581" s="5"/>
      <c r="W3581" s="5"/>
      <c r="X3581" s="5"/>
      <c r="Y3581" s="5"/>
      <c r="Z3581" s="5"/>
      <c r="AA3581" s="239"/>
      <c r="AB3581" s="5"/>
    </row>
    <row r="3582" spans="2:28" x14ac:dyDescent="0.25">
      <c r="B3582" s="239"/>
      <c r="C3582" s="1042"/>
      <c r="D3582" s="239"/>
      <c r="E3582" s="1043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16"/>
      <c r="S3582" s="1222"/>
      <c r="T3582" s="5"/>
      <c r="U3582" s="2696"/>
      <c r="V3582" s="5"/>
      <c r="W3582" s="5"/>
      <c r="X3582" s="5"/>
      <c r="Y3582" s="5"/>
      <c r="Z3582" s="5"/>
      <c r="AA3582" s="239"/>
      <c r="AB3582" s="5"/>
    </row>
    <row r="3583" spans="2:28" x14ac:dyDescent="0.25">
      <c r="B3583" s="239"/>
      <c r="C3583" s="1042"/>
      <c r="D3583" s="239"/>
      <c r="E3583" s="1043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16"/>
      <c r="S3583" s="1222"/>
      <c r="T3583" s="5"/>
      <c r="U3583" s="2696"/>
      <c r="V3583" s="5"/>
      <c r="W3583" s="5"/>
      <c r="X3583" s="5"/>
      <c r="Y3583" s="5"/>
      <c r="Z3583" s="5"/>
      <c r="AA3583" s="239"/>
      <c r="AB3583" s="5"/>
    </row>
    <row r="3584" spans="2:28" x14ac:dyDescent="0.25">
      <c r="B3584" s="239"/>
      <c r="C3584" s="1042"/>
      <c r="D3584" s="239"/>
      <c r="E3584" s="1043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16"/>
      <c r="S3584" s="1222"/>
      <c r="T3584" s="5"/>
      <c r="U3584" s="2696"/>
      <c r="V3584" s="5"/>
      <c r="W3584" s="5"/>
      <c r="X3584" s="5"/>
      <c r="Y3584" s="5"/>
      <c r="Z3584" s="5"/>
      <c r="AA3584" s="239"/>
      <c r="AB3584" s="5"/>
    </row>
    <row r="3585" spans="2:28" x14ac:dyDescent="0.25">
      <c r="B3585" s="239"/>
      <c r="C3585" s="1042"/>
      <c r="D3585" s="239"/>
      <c r="E3585" s="1043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16"/>
      <c r="S3585" s="1222"/>
      <c r="T3585" s="5"/>
      <c r="U3585" s="2696"/>
      <c r="V3585" s="5"/>
      <c r="W3585" s="5"/>
      <c r="X3585" s="5"/>
      <c r="Y3585" s="5"/>
      <c r="Z3585" s="5"/>
      <c r="AA3585" s="239"/>
      <c r="AB3585" s="5"/>
    </row>
    <row r="3586" spans="2:28" x14ac:dyDescent="0.25">
      <c r="B3586" s="239"/>
      <c r="C3586" s="1042"/>
      <c r="D3586" s="239"/>
      <c r="E3586" s="1043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16"/>
      <c r="S3586" s="1222"/>
      <c r="T3586" s="5"/>
      <c r="U3586" s="2696"/>
      <c r="V3586" s="5"/>
      <c r="W3586" s="5"/>
      <c r="X3586" s="5"/>
      <c r="Y3586" s="5"/>
      <c r="Z3586" s="5"/>
      <c r="AA3586" s="239"/>
      <c r="AB3586" s="5"/>
    </row>
    <row r="3587" spans="2:28" x14ac:dyDescent="0.25">
      <c r="B3587" s="239"/>
      <c r="C3587" s="1042"/>
      <c r="D3587" s="239"/>
      <c r="E3587" s="1043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16"/>
      <c r="S3587" s="1222"/>
      <c r="T3587" s="5"/>
      <c r="U3587" s="2696"/>
      <c r="V3587" s="5"/>
      <c r="W3587" s="5"/>
      <c r="X3587" s="5"/>
      <c r="Y3587" s="5"/>
      <c r="Z3587" s="5"/>
      <c r="AA3587" s="239"/>
      <c r="AB3587" s="5"/>
    </row>
    <row r="3588" spans="2:28" x14ac:dyDescent="0.25">
      <c r="B3588" s="239"/>
      <c r="C3588" s="1042"/>
      <c r="D3588" s="239"/>
      <c r="E3588" s="1043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16"/>
      <c r="S3588" s="1222"/>
      <c r="T3588" s="5"/>
      <c r="U3588" s="2696"/>
      <c r="V3588" s="5"/>
      <c r="W3588" s="5"/>
      <c r="X3588" s="5"/>
      <c r="Y3588" s="5"/>
      <c r="Z3588" s="5"/>
      <c r="AA3588" s="239"/>
      <c r="AB3588" s="5"/>
    </row>
    <row r="3589" spans="2:28" x14ac:dyDescent="0.25">
      <c r="B3589" s="239"/>
      <c r="C3589" s="1042"/>
      <c r="D3589" s="239"/>
      <c r="E3589" s="1043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16"/>
      <c r="S3589" s="1222"/>
      <c r="T3589" s="5"/>
      <c r="U3589" s="2696"/>
      <c r="V3589" s="5"/>
      <c r="W3589" s="5"/>
      <c r="X3589" s="5"/>
      <c r="Y3589" s="5"/>
      <c r="Z3589" s="5"/>
      <c r="AA3589" s="239"/>
      <c r="AB3589" s="5"/>
    </row>
    <row r="3590" spans="2:28" x14ac:dyDescent="0.25">
      <c r="B3590" s="239"/>
      <c r="C3590" s="1042"/>
      <c r="D3590" s="239"/>
      <c r="E3590" s="1043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16"/>
      <c r="S3590" s="1222"/>
      <c r="T3590" s="5"/>
      <c r="U3590" s="2696"/>
      <c r="V3590" s="5"/>
      <c r="W3590" s="5"/>
      <c r="X3590" s="5"/>
      <c r="Y3590" s="5"/>
      <c r="Z3590" s="5"/>
      <c r="AA3590" s="239"/>
      <c r="AB3590" s="5"/>
    </row>
    <row r="3591" spans="2:28" x14ac:dyDescent="0.25">
      <c r="B3591" s="239"/>
      <c r="C3591" s="1042"/>
      <c r="D3591" s="239"/>
      <c r="E3591" s="1043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16"/>
      <c r="S3591" s="1222"/>
      <c r="T3591" s="5"/>
      <c r="U3591" s="2696"/>
      <c r="V3591" s="5"/>
      <c r="W3591" s="5"/>
      <c r="X3591" s="5"/>
      <c r="Y3591" s="5"/>
      <c r="Z3591" s="5"/>
      <c r="AA3591" s="239"/>
      <c r="AB3591" s="5"/>
    </row>
    <row r="3592" spans="2:28" x14ac:dyDescent="0.25">
      <c r="B3592" s="239"/>
      <c r="C3592" s="1042"/>
      <c r="D3592" s="239"/>
      <c r="E3592" s="1043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16"/>
      <c r="S3592" s="1222"/>
      <c r="T3592" s="5"/>
      <c r="U3592" s="2696"/>
      <c r="V3592" s="5"/>
      <c r="W3592" s="5"/>
      <c r="X3592" s="5"/>
      <c r="Y3592" s="5"/>
      <c r="Z3592" s="5"/>
      <c r="AA3592" s="239"/>
      <c r="AB3592" s="5"/>
    </row>
    <row r="3593" spans="2:28" x14ac:dyDescent="0.25">
      <c r="B3593" s="239"/>
      <c r="C3593" s="1042"/>
      <c r="D3593" s="239"/>
      <c r="E3593" s="1043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16"/>
      <c r="S3593" s="1222"/>
      <c r="T3593" s="5"/>
      <c r="U3593" s="2696"/>
      <c r="V3593" s="5"/>
      <c r="W3593" s="5"/>
      <c r="X3593" s="5"/>
      <c r="Y3593" s="5"/>
      <c r="Z3593" s="5"/>
      <c r="AA3593" s="239"/>
      <c r="AB3593" s="5"/>
    </row>
    <row r="3594" spans="2:28" x14ac:dyDescent="0.25">
      <c r="B3594" s="239"/>
      <c r="C3594" s="1042"/>
      <c r="D3594" s="239"/>
      <c r="E3594" s="1043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16"/>
      <c r="S3594" s="1222"/>
      <c r="T3594" s="5"/>
      <c r="U3594" s="2696"/>
      <c r="V3594" s="5"/>
      <c r="W3594" s="5"/>
      <c r="X3594" s="5"/>
      <c r="Y3594" s="5"/>
      <c r="Z3594" s="5"/>
      <c r="AA3594" s="239"/>
      <c r="AB3594" s="5"/>
    </row>
    <row r="3595" spans="2:28" x14ac:dyDescent="0.25">
      <c r="B3595" s="239"/>
      <c r="C3595" s="1042"/>
      <c r="D3595" s="239"/>
      <c r="E3595" s="1043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16"/>
      <c r="S3595" s="1222"/>
      <c r="T3595" s="5"/>
      <c r="U3595" s="2696"/>
      <c r="V3595" s="5"/>
      <c r="W3595" s="5"/>
      <c r="X3595" s="5"/>
      <c r="Y3595" s="5"/>
      <c r="Z3595" s="5"/>
      <c r="AA3595" s="239"/>
      <c r="AB3595" s="5"/>
    </row>
    <row r="3596" spans="2:28" x14ac:dyDescent="0.25">
      <c r="B3596" s="239"/>
      <c r="C3596" s="1042"/>
      <c r="D3596" s="239"/>
      <c r="E3596" s="1043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16"/>
      <c r="S3596" s="1222"/>
      <c r="T3596" s="5"/>
      <c r="U3596" s="2696"/>
      <c r="V3596" s="5"/>
      <c r="W3596" s="5"/>
      <c r="X3596" s="5"/>
      <c r="Y3596" s="5"/>
      <c r="Z3596" s="5"/>
      <c r="AA3596" s="239"/>
      <c r="AB3596" s="5"/>
    </row>
    <row r="3597" spans="2:28" x14ac:dyDescent="0.25">
      <c r="B3597" s="239"/>
      <c r="C3597" s="1042"/>
      <c r="D3597" s="239"/>
      <c r="E3597" s="1043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16"/>
      <c r="S3597" s="1222"/>
      <c r="T3597" s="5"/>
      <c r="U3597" s="2696"/>
      <c r="V3597" s="5"/>
      <c r="W3597" s="5"/>
      <c r="X3597" s="5"/>
      <c r="Y3597" s="5"/>
      <c r="Z3597" s="5"/>
      <c r="AA3597" s="239"/>
      <c r="AB3597" s="5"/>
    </row>
    <row r="3598" spans="2:28" x14ac:dyDescent="0.25">
      <c r="B3598" s="239"/>
      <c r="C3598" s="1042"/>
      <c r="D3598" s="239"/>
      <c r="E3598" s="1043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16"/>
      <c r="S3598" s="1222"/>
      <c r="T3598" s="5"/>
      <c r="U3598" s="2696"/>
      <c r="V3598" s="5"/>
      <c r="W3598" s="5"/>
      <c r="X3598" s="5"/>
      <c r="Y3598" s="5"/>
      <c r="Z3598" s="5"/>
      <c r="AA3598" s="239"/>
      <c r="AB3598" s="5"/>
    </row>
    <row r="3599" spans="2:28" x14ac:dyDescent="0.25">
      <c r="B3599" s="239"/>
      <c r="C3599" s="1042"/>
      <c r="D3599" s="239"/>
      <c r="E3599" s="1043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16"/>
      <c r="S3599" s="1222"/>
      <c r="T3599" s="5"/>
      <c r="U3599" s="2696"/>
      <c r="V3599" s="5"/>
      <c r="W3599" s="5"/>
      <c r="X3599" s="5"/>
      <c r="Y3599" s="5"/>
      <c r="Z3599" s="5"/>
      <c r="AA3599" s="239"/>
      <c r="AB3599" s="5"/>
    </row>
    <row r="3600" spans="2:28" x14ac:dyDescent="0.25">
      <c r="B3600" s="239"/>
      <c r="C3600" s="1042"/>
      <c r="D3600" s="239"/>
      <c r="E3600" s="1043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16"/>
      <c r="S3600" s="1222"/>
      <c r="T3600" s="5"/>
      <c r="U3600" s="2696"/>
      <c r="V3600" s="5"/>
      <c r="W3600" s="5"/>
      <c r="X3600" s="5"/>
      <c r="Y3600" s="5"/>
      <c r="Z3600" s="5"/>
      <c r="AA3600" s="239"/>
      <c r="AB3600" s="5"/>
    </row>
    <row r="3601" spans="2:28" x14ac:dyDescent="0.25">
      <c r="B3601" s="239"/>
      <c r="C3601" s="1042"/>
      <c r="D3601" s="239"/>
      <c r="E3601" s="1043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16"/>
      <c r="S3601" s="1222"/>
      <c r="T3601" s="5"/>
      <c r="U3601" s="2696"/>
      <c r="V3601" s="5"/>
      <c r="W3601" s="5"/>
      <c r="X3601" s="5"/>
      <c r="Y3601" s="5"/>
      <c r="Z3601" s="5"/>
      <c r="AA3601" s="239"/>
      <c r="AB3601" s="5"/>
    </row>
    <row r="3602" spans="2:28" x14ac:dyDescent="0.25">
      <c r="B3602" s="239"/>
      <c r="C3602" s="1042"/>
      <c r="D3602" s="239"/>
      <c r="E3602" s="1043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16"/>
      <c r="S3602" s="1222"/>
      <c r="T3602" s="5"/>
      <c r="U3602" s="2696"/>
      <c r="V3602" s="5"/>
      <c r="W3602" s="5"/>
      <c r="X3602" s="5"/>
      <c r="Y3602" s="5"/>
      <c r="Z3602" s="5"/>
      <c r="AA3602" s="239"/>
      <c r="AB3602" s="5"/>
    </row>
    <row r="3603" spans="2:28" x14ac:dyDescent="0.25">
      <c r="B3603" s="239"/>
      <c r="C3603" s="1042"/>
      <c r="D3603" s="239"/>
      <c r="E3603" s="1043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16"/>
      <c r="S3603" s="1222"/>
      <c r="T3603" s="5"/>
      <c r="U3603" s="2696"/>
      <c r="V3603" s="5"/>
      <c r="W3603" s="5"/>
      <c r="X3603" s="5"/>
      <c r="Y3603" s="5"/>
      <c r="Z3603" s="5"/>
      <c r="AA3603" s="239"/>
      <c r="AB3603" s="5"/>
    </row>
    <row r="3604" spans="2:28" x14ac:dyDescent="0.25">
      <c r="B3604" s="239"/>
      <c r="C3604" s="1042"/>
      <c r="D3604" s="239"/>
      <c r="E3604" s="1043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16"/>
      <c r="S3604" s="1222"/>
      <c r="T3604" s="5"/>
      <c r="U3604" s="2696"/>
      <c r="V3604" s="5"/>
      <c r="W3604" s="5"/>
      <c r="X3604" s="5"/>
      <c r="Y3604" s="5"/>
      <c r="Z3604" s="5"/>
      <c r="AA3604" s="239"/>
      <c r="AB3604" s="5"/>
    </row>
    <row r="3605" spans="2:28" x14ac:dyDescent="0.25">
      <c r="B3605" s="239"/>
      <c r="C3605" s="1042"/>
      <c r="D3605" s="239"/>
      <c r="E3605" s="1043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16"/>
      <c r="S3605" s="1222"/>
      <c r="T3605" s="5"/>
      <c r="U3605" s="2696"/>
      <c r="V3605" s="5"/>
      <c r="W3605" s="5"/>
      <c r="X3605" s="5"/>
      <c r="Y3605" s="5"/>
      <c r="Z3605" s="5"/>
      <c r="AA3605" s="239"/>
      <c r="AB3605" s="5"/>
    </row>
    <row r="3606" spans="2:28" x14ac:dyDescent="0.25">
      <c r="B3606" s="239"/>
      <c r="C3606" s="1042"/>
      <c r="D3606" s="239"/>
      <c r="E3606" s="1043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16"/>
      <c r="S3606" s="1222"/>
      <c r="T3606" s="5"/>
      <c r="U3606" s="2696"/>
      <c r="V3606" s="5"/>
      <c r="W3606" s="5"/>
      <c r="X3606" s="5"/>
      <c r="Y3606" s="5"/>
      <c r="Z3606" s="5"/>
      <c r="AA3606" s="239"/>
      <c r="AB3606" s="5"/>
    </row>
    <row r="3607" spans="2:28" x14ac:dyDescent="0.25">
      <c r="B3607" s="239"/>
      <c r="C3607" s="1042"/>
      <c r="D3607" s="239"/>
      <c r="E3607" s="1043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16"/>
      <c r="S3607" s="1222"/>
      <c r="T3607" s="5"/>
      <c r="U3607" s="2696"/>
      <c r="V3607" s="5"/>
      <c r="W3607" s="5"/>
      <c r="X3607" s="5"/>
      <c r="Y3607" s="5"/>
      <c r="Z3607" s="5"/>
      <c r="AA3607" s="239"/>
      <c r="AB3607" s="5"/>
    </row>
    <row r="3608" spans="2:28" x14ac:dyDescent="0.25">
      <c r="B3608" s="239"/>
      <c r="C3608" s="1042"/>
      <c r="D3608" s="239"/>
      <c r="E3608" s="1043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16"/>
      <c r="S3608" s="1222"/>
      <c r="T3608" s="5"/>
      <c r="U3608" s="2696"/>
      <c r="V3608" s="5"/>
      <c r="W3608" s="5"/>
      <c r="X3608" s="5"/>
      <c r="Y3608" s="5"/>
      <c r="Z3608" s="5"/>
      <c r="AA3608" s="239"/>
      <c r="AB3608" s="5"/>
    </row>
    <row r="3609" spans="2:28" x14ac:dyDescent="0.25">
      <c r="B3609" s="239"/>
      <c r="C3609" s="1042"/>
      <c r="D3609" s="239"/>
      <c r="E3609" s="1043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16"/>
      <c r="S3609" s="1222"/>
      <c r="T3609" s="5"/>
      <c r="U3609" s="2696"/>
      <c r="V3609" s="5"/>
      <c r="W3609" s="5"/>
      <c r="X3609" s="5"/>
      <c r="Y3609" s="5"/>
      <c r="Z3609" s="5"/>
      <c r="AA3609" s="239"/>
      <c r="AB3609" s="5"/>
    </row>
    <row r="3610" spans="2:28" x14ac:dyDescent="0.25">
      <c r="B3610" s="239"/>
      <c r="C3610" s="1042"/>
      <c r="D3610" s="239"/>
      <c r="E3610" s="1043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16"/>
      <c r="S3610" s="1222"/>
      <c r="T3610" s="5"/>
      <c r="U3610" s="2696"/>
      <c r="V3610" s="5"/>
      <c r="W3610" s="5"/>
      <c r="X3610" s="5"/>
      <c r="Y3610" s="5"/>
      <c r="Z3610" s="5"/>
      <c r="AA3610" s="239"/>
      <c r="AB3610" s="5"/>
    </row>
    <row r="3611" spans="2:28" x14ac:dyDescent="0.25">
      <c r="B3611" s="239"/>
      <c r="C3611" s="1042"/>
      <c r="D3611" s="239"/>
      <c r="E3611" s="1043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16"/>
      <c r="S3611" s="1222"/>
      <c r="T3611" s="5"/>
      <c r="U3611" s="2696"/>
      <c r="V3611" s="5"/>
      <c r="W3611" s="5"/>
      <c r="X3611" s="5"/>
      <c r="Y3611" s="5"/>
      <c r="Z3611" s="5"/>
      <c r="AA3611" s="239"/>
      <c r="AB3611" s="5"/>
    </row>
    <row r="3612" spans="2:28" x14ac:dyDescent="0.25">
      <c r="B3612" s="239"/>
      <c r="C3612" s="1042"/>
      <c r="D3612" s="239"/>
      <c r="E3612" s="1043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16"/>
      <c r="S3612" s="1222"/>
      <c r="T3612" s="5"/>
      <c r="U3612" s="2696"/>
      <c r="V3612" s="5"/>
      <c r="W3612" s="5"/>
      <c r="X3612" s="5"/>
      <c r="Y3612" s="5"/>
      <c r="Z3612" s="5"/>
      <c r="AA3612" s="239"/>
      <c r="AB3612" s="5"/>
    </row>
    <row r="3613" spans="2:28" x14ac:dyDescent="0.25">
      <c r="B3613" s="239"/>
      <c r="C3613" s="1042"/>
      <c r="D3613" s="239"/>
      <c r="E3613" s="1043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16"/>
      <c r="S3613" s="1222"/>
      <c r="T3613" s="5"/>
      <c r="U3613" s="2696"/>
      <c r="V3613" s="5"/>
      <c r="W3613" s="5"/>
      <c r="X3613" s="5"/>
      <c r="Y3613" s="5"/>
      <c r="Z3613" s="5"/>
      <c r="AA3613" s="239"/>
      <c r="AB3613" s="5"/>
    </row>
    <row r="3614" spans="2:28" x14ac:dyDescent="0.25">
      <c r="B3614" s="239"/>
      <c r="C3614" s="1042"/>
      <c r="D3614" s="239"/>
      <c r="E3614" s="1043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16"/>
      <c r="S3614" s="1222"/>
      <c r="T3614" s="5"/>
      <c r="U3614" s="2696"/>
      <c r="V3614" s="5"/>
      <c r="W3614" s="5"/>
      <c r="X3614" s="5"/>
      <c r="Y3614" s="5"/>
      <c r="Z3614" s="5"/>
      <c r="AA3614" s="239"/>
      <c r="AB3614" s="5"/>
    </row>
    <row r="3615" spans="2:28" x14ac:dyDescent="0.25">
      <c r="B3615" s="239"/>
      <c r="C3615" s="1042"/>
      <c r="D3615" s="239"/>
      <c r="E3615" s="1043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16"/>
      <c r="S3615" s="1222"/>
      <c r="T3615" s="5"/>
      <c r="U3615" s="2696"/>
      <c r="V3615" s="5"/>
      <c r="W3615" s="5"/>
      <c r="X3615" s="5"/>
      <c r="Y3615" s="5"/>
      <c r="Z3615" s="5"/>
      <c r="AA3615" s="239"/>
      <c r="AB3615" s="5"/>
    </row>
    <row r="3616" spans="2:28" x14ac:dyDescent="0.25">
      <c r="B3616" s="239"/>
      <c r="C3616" s="1042"/>
      <c r="D3616" s="239"/>
      <c r="E3616" s="1043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16"/>
      <c r="S3616" s="1222"/>
      <c r="T3616" s="5"/>
      <c r="U3616" s="2696"/>
      <c r="V3616" s="5"/>
      <c r="W3616" s="5"/>
      <c r="X3616" s="5"/>
      <c r="Y3616" s="5"/>
      <c r="Z3616" s="5"/>
      <c r="AA3616" s="239"/>
      <c r="AB3616" s="5"/>
    </row>
    <row r="3617" spans="2:28" x14ac:dyDescent="0.25">
      <c r="B3617" s="239"/>
      <c r="C3617" s="1042"/>
      <c r="D3617" s="239"/>
      <c r="E3617" s="1043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16"/>
      <c r="S3617" s="1222"/>
      <c r="T3617" s="5"/>
      <c r="U3617" s="2696"/>
      <c r="V3617" s="5"/>
      <c r="W3617" s="5"/>
      <c r="X3617" s="5"/>
      <c r="Y3617" s="5"/>
      <c r="Z3617" s="5"/>
      <c r="AA3617" s="239"/>
      <c r="AB3617" s="5"/>
    </row>
    <row r="3618" spans="2:28" x14ac:dyDescent="0.25">
      <c r="B3618" s="239"/>
      <c r="C3618" s="1042"/>
      <c r="D3618" s="239"/>
      <c r="E3618" s="1043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16"/>
      <c r="S3618" s="1222"/>
      <c r="T3618" s="5"/>
      <c r="U3618" s="2696"/>
      <c r="V3618" s="5"/>
      <c r="W3618" s="5"/>
      <c r="X3618" s="5"/>
      <c r="Y3618" s="5"/>
      <c r="Z3618" s="5"/>
      <c r="AA3618" s="239"/>
      <c r="AB3618" s="5"/>
    </row>
    <row r="3619" spans="2:28" x14ac:dyDescent="0.25">
      <c r="B3619" s="239"/>
      <c r="C3619" s="1042"/>
      <c r="D3619" s="239"/>
      <c r="E3619" s="1043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16"/>
      <c r="S3619" s="1222"/>
      <c r="T3619" s="5"/>
      <c r="U3619" s="2696"/>
      <c r="V3619" s="5"/>
      <c r="W3619" s="5"/>
      <c r="X3619" s="5"/>
      <c r="Y3619" s="5"/>
      <c r="Z3619" s="5"/>
      <c r="AA3619" s="239"/>
      <c r="AB3619" s="5"/>
    </row>
    <row r="3620" spans="2:28" x14ac:dyDescent="0.25">
      <c r="B3620" s="239"/>
      <c r="C3620" s="1042"/>
      <c r="D3620" s="239"/>
      <c r="E3620" s="1043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16"/>
      <c r="S3620" s="1222"/>
      <c r="T3620" s="5"/>
      <c r="U3620" s="2696"/>
      <c r="V3620" s="5"/>
      <c r="W3620" s="5"/>
      <c r="X3620" s="5"/>
      <c r="Y3620" s="5"/>
      <c r="Z3620" s="5"/>
      <c r="AA3620" s="239"/>
      <c r="AB3620" s="5"/>
    </row>
    <row r="3621" spans="2:28" x14ac:dyDescent="0.25">
      <c r="B3621" s="239"/>
      <c r="C3621" s="1042"/>
      <c r="D3621" s="239"/>
      <c r="E3621" s="1043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16"/>
      <c r="S3621" s="1222"/>
      <c r="T3621" s="5"/>
      <c r="U3621" s="2696"/>
      <c r="V3621" s="5"/>
      <c r="W3621" s="5"/>
      <c r="X3621" s="5"/>
      <c r="Y3621" s="5"/>
      <c r="Z3621" s="5"/>
      <c r="AA3621" s="239"/>
      <c r="AB3621" s="5"/>
    </row>
    <row r="3622" spans="2:28" x14ac:dyDescent="0.25">
      <c r="B3622" s="239"/>
      <c r="C3622" s="1042"/>
      <c r="D3622" s="239"/>
      <c r="E3622" s="1043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16"/>
      <c r="S3622" s="1222"/>
      <c r="T3622" s="5"/>
      <c r="U3622" s="2696"/>
      <c r="V3622" s="5"/>
      <c r="W3622" s="5"/>
      <c r="X3622" s="5"/>
      <c r="Y3622" s="5"/>
      <c r="Z3622" s="5"/>
      <c r="AA3622" s="239"/>
      <c r="AB3622" s="5"/>
    </row>
    <row r="3623" spans="2:28" x14ac:dyDescent="0.25">
      <c r="B3623" s="239"/>
      <c r="C3623" s="1042"/>
      <c r="D3623" s="239"/>
      <c r="E3623" s="1043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16"/>
      <c r="S3623" s="1222"/>
      <c r="T3623" s="5"/>
      <c r="U3623" s="2696"/>
      <c r="V3623" s="5"/>
      <c r="W3623" s="5"/>
      <c r="X3623" s="5"/>
      <c r="Y3623" s="5"/>
      <c r="Z3623" s="5"/>
      <c r="AA3623" s="239"/>
      <c r="AB3623" s="5"/>
    </row>
    <row r="3624" spans="2:28" x14ac:dyDescent="0.25">
      <c r="B3624" s="239"/>
      <c r="C3624" s="1042"/>
      <c r="D3624" s="239"/>
      <c r="E3624" s="1043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16"/>
      <c r="S3624" s="1222"/>
      <c r="T3624" s="5"/>
      <c r="U3624" s="2696"/>
      <c r="V3624" s="5"/>
      <c r="W3624" s="5"/>
      <c r="X3624" s="5"/>
      <c r="Y3624" s="5"/>
      <c r="Z3624" s="5"/>
      <c r="AA3624" s="239"/>
      <c r="AB3624" s="5"/>
    </row>
    <row r="3625" spans="2:28" x14ac:dyDescent="0.25">
      <c r="B3625" s="239"/>
      <c r="C3625" s="1042"/>
      <c r="D3625" s="239"/>
      <c r="E3625" s="1043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16"/>
      <c r="S3625" s="1222"/>
      <c r="T3625" s="5"/>
      <c r="U3625" s="2696"/>
      <c r="V3625" s="5"/>
      <c r="W3625" s="5"/>
      <c r="X3625" s="5"/>
      <c r="Y3625" s="5"/>
      <c r="Z3625" s="5"/>
      <c r="AA3625" s="239"/>
      <c r="AB3625" s="5"/>
    </row>
    <row r="3626" spans="2:28" x14ac:dyDescent="0.25">
      <c r="B3626" s="239"/>
      <c r="C3626" s="1042"/>
      <c r="D3626" s="239"/>
      <c r="E3626" s="1043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16"/>
      <c r="S3626" s="1222"/>
      <c r="T3626" s="5"/>
      <c r="U3626" s="2696"/>
      <c r="V3626" s="5"/>
      <c r="W3626" s="5"/>
      <c r="X3626" s="5"/>
      <c r="Y3626" s="5"/>
      <c r="Z3626" s="5"/>
      <c r="AA3626" s="239"/>
      <c r="AB3626" s="5"/>
    </row>
    <row r="3627" spans="2:28" x14ac:dyDescent="0.25">
      <c r="B3627" s="239"/>
      <c r="C3627" s="1042"/>
      <c r="D3627" s="239"/>
      <c r="E3627" s="1043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16"/>
      <c r="S3627" s="1222"/>
      <c r="T3627" s="5"/>
      <c r="U3627" s="2696"/>
      <c r="V3627" s="5"/>
      <c r="W3627" s="5"/>
      <c r="X3627" s="5"/>
      <c r="Y3627" s="5"/>
      <c r="Z3627" s="5"/>
      <c r="AA3627" s="239"/>
      <c r="AB3627" s="5"/>
    </row>
    <row r="3628" spans="2:28" x14ac:dyDescent="0.25">
      <c r="B3628" s="239"/>
      <c r="C3628" s="1042"/>
      <c r="D3628" s="239"/>
      <c r="E3628" s="1043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16"/>
      <c r="S3628" s="1222"/>
      <c r="T3628" s="5"/>
      <c r="U3628" s="2696"/>
      <c r="V3628" s="5"/>
      <c r="W3628" s="5"/>
      <c r="X3628" s="5"/>
      <c r="Y3628" s="5"/>
      <c r="Z3628" s="5"/>
      <c r="AA3628" s="239"/>
      <c r="AB3628" s="5"/>
    </row>
    <row r="3629" spans="2:28" x14ac:dyDescent="0.25">
      <c r="B3629" s="239"/>
      <c r="C3629" s="1042"/>
      <c r="D3629" s="239"/>
      <c r="E3629" s="1043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16"/>
      <c r="S3629" s="1222"/>
      <c r="T3629" s="5"/>
      <c r="U3629" s="2696"/>
      <c r="V3629" s="5"/>
      <c r="W3629" s="5"/>
      <c r="X3629" s="5"/>
      <c r="Y3629" s="5"/>
      <c r="Z3629" s="5"/>
      <c r="AA3629" s="239"/>
      <c r="AB3629" s="5"/>
    </row>
    <row r="3630" spans="2:28" x14ac:dyDescent="0.25">
      <c r="B3630" s="239"/>
      <c r="C3630" s="1042"/>
      <c r="D3630" s="239"/>
      <c r="E3630" s="1043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16"/>
      <c r="S3630" s="1222"/>
      <c r="T3630" s="5"/>
      <c r="U3630" s="2696"/>
      <c r="V3630" s="5"/>
      <c r="W3630" s="5"/>
      <c r="X3630" s="5"/>
      <c r="Y3630" s="5"/>
      <c r="Z3630" s="5"/>
      <c r="AA3630" s="239"/>
      <c r="AB3630" s="5"/>
    </row>
    <row r="3631" spans="2:28" x14ac:dyDescent="0.25">
      <c r="B3631" s="239"/>
      <c r="C3631" s="1042"/>
      <c r="D3631" s="239"/>
      <c r="E3631" s="1043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16"/>
      <c r="S3631" s="1222"/>
      <c r="T3631" s="5"/>
      <c r="U3631" s="2696"/>
      <c r="V3631" s="5"/>
      <c r="W3631" s="5"/>
      <c r="X3631" s="5"/>
      <c r="Y3631" s="5"/>
      <c r="Z3631" s="5"/>
      <c r="AA3631" s="239"/>
      <c r="AB3631" s="5"/>
    </row>
    <row r="3632" spans="2:28" x14ac:dyDescent="0.25">
      <c r="B3632" s="239"/>
      <c r="C3632" s="1042"/>
      <c r="D3632" s="239"/>
      <c r="E3632" s="1043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16"/>
      <c r="S3632" s="1222"/>
      <c r="T3632" s="5"/>
      <c r="U3632" s="2696"/>
      <c r="V3632" s="5"/>
      <c r="W3632" s="5"/>
      <c r="X3632" s="5"/>
      <c r="Y3632" s="5"/>
      <c r="Z3632" s="5"/>
      <c r="AA3632" s="239"/>
      <c r="AB3632" s="5"/>
    </row>
    <row r="3633" spans="2:28" x14ac:dyDescent="0.25">
      <c r="B3633" s="239"/>
      <c r="C3633" s="1042"/>
      <c r="D3633" s="239"/>
      <c r="E3633" s="1043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16"/>
      <c r="S3633" s="1222"/>
      <c r="T3633" s="5"/>
      <c r="U3633" s="2696"/>
      <c r="V3633" s="5"/>
      <c r="W3633" s="5"/>
      <c r="X3633" s="5"/>
      <c r="Y3633" s="5"/>
      <c r="Z3633" s="5"/>
      <c r="AA3633" s="239"/>
      <c r="AB3633" s="5"/>
    </row>
    <row r="3634" spans="2:28" x14ac:dyDescent="0.25">
      <c r="B3634" s="239"/>
      <c r="C3634" s="1042"/>
      <c r="D3634" s="239"/>
      <c r="E3634" s="1043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16"/>
      <c r="S3634" s="1222"/>
      <c r="T3634" s="5"/>
      <c r="U3634" s="2696"/>
      <c r="V3634" s="5"/>
      <c r="W3634" s="5"/>
      <c r="X3634" s="5"/>
      <c r="Y3634" s="5"/>
      <c r="Z3634" s="5"/>
      <c r="AA3634" s="239"/>
      <c r="AB3634" s="5"/>
    </row>
    <row r="3635" spans="2:28" x14ac:dyDescent="0.25">
      <c r="B3635" s="239"/>
      <c r="C3635" s="1042"/>
      <c r="D3635" s="239"/>
      <c r="E3635" s="1043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16"/>
      <c r="S3635" s="1222"/>
      <c r="T3635" s="5"/>
      <c r="U3635" s="2696"/>
      <c r="V3635" s="5"/>
      <c r="W3635" s="5"/>
      <c r="X3635" s="5"/>
      <c r="Y3635" s="5"/>
      <c r="Z3635" s="5"/>
      <c r="AA3635" s="239"/>
      <c r="AB3635" s="5"/>
    </row>
    <row r="3636" spans="2:28" x14ac:dyDescent="0.25">
      <c r="B3636" s="239"/>
      <c r="C3636" s="1042"/>
      <c r="D3636" s="239"/>
      <c r="E3636" s="1043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16"/>
      <c r="S3636" s="1222"/>
      <c r="T3636" s="5"/>
      <c r="U3636" s="2696"/>
      <c r="V3636" s="5"/>
      <c r="W3636" s="5"/>
      <c r="X3636" s="5"/>
      <c r="Y3636" s="5"/>
      <c r="Z3636" s="5"/>
      <c r="AA3636" s="239"/>
      <c r="AB3636" s="5"/>
    </row>
    <row r="3637" spans="2:28" x14ac:dyDescent="0.25">
      <c r="B3637" s="239"/>
      <c r="C3637" s="1042"/>
      <c r="D3637" s="239"/>
      <c r="E3637" s="1043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16"/>
      <c r="S3637" s="1222"/>
      <c r="T3637" s="5"/>
      <c r="U3637" s="2696"/>
      <c r="V3637" s="5"/>
      <c r="W3637" s="5"/>
      <c r="X3637" s="5"/>
      <c r="Y3637" s="5"/>
      <c r="Z3637" s="5"/>
      <c r="AA3637" s="239"/>
      <c r="AB3637" s="5"/>
    </row>
    <row r="3638" spans="2:28" x14ac:dyDescent="0.25">
      <c r="B3638" s="239"/>
      <c r="C3638" s="1042"/>
      <c r="D3638" s="239"/>
      <c r="E3638" s="1043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16"/>
      <c r="S3638" s="1222"/>
      <c r="T3638" s="5"/>
      <c r="U3638" s="2696"/>
      <c r="V3638" s="5"/>
      <c r="W3638" s="5"/>
      <c r="X3638" s="5"/>
      <c r="Y3638" s="5"/>
      <c r="Z3638" s="5"/>
      <c r="AA3638" s="239"/>
      <c r="AB3638" s="5"/>
    </row>
    <row r="3639" spans="2:28" x14ac:dyDescent="0.25">
      <c r="B3639" s="239"/>
      <c r="C3639" s="1042"/>
      <c r="D3639" s="239"/>
      <c r="E3639" s="1043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16"/>
      <c r="S3639" s="1222"/>
      <c r="T3639" s="5"/>
      <c r="U3639" s="2696"/>
      <c r="V3639" s="5"/>
      <c r="W3639" s="5"/>
      <c r="X3639" s="5"/>
      <c r="Y3639" s="5"/>
      <c r="Z3639" s="5"/>
      <c r="AA3639" s="239"/>
      <c r="AB3639" s="5"/>
    </row>
    <row r="3640" spans="2:28" x14ac:dyDescent="0.25">
      <c r="B3640" s="239"/>
      <c r="C3640" s="1042"/>
      <c r="D3640" s="239"/>
      <c r="E3640" s="1043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16"/>
      <c r="S3640" s="1222"/>
      <c r="T3640" s="5"/>
      <c r="U3640" s="2696"/>
      <c r="V3640" s="5"/>
      <c r="W3640" s="5"/>
      <c r="X3640" s="5"/>
      <c r="Y3640" s="5"/>
      <c r="Z3640" s="5"/>
      <c r="AA3640" s="239"/>
      <c r="AB3640" s="5"/>
    </row>
    <row r="3641" spans="2:28" x14ac:dyDescent="0.25">
      <c r="B3641" s="239"/>
      <c r="C3641" s="1042"/>
      <c r="D3641" s="239"/>
      <c r="E3641" s="1043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16"/>
      <c r="S3641" s="1222"/>
      <c r="T3641" s="5"/>
      <c r="U3641" s="2696"/>
      <c r="V3641" s="5"/>
      <c r="W3641" s="5"/>
      <c r="X3641" s="5"/>
      <c r="Y3641" s="5"/>
      <c r="Z3641" s="5"/>
      <c r="AA3641" s="239"/>
      <c r="AB3641" s="5"/>
    </row>
    <row r="3642" spans="2:28" x14ac:dyDescent="0.25">
      <c r="B3642" s="239"/>
      <c r="C3642" s="1042"/>
      <c r="D3642" s="239"/>
      <c r="E3642" s="1043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16"/>
      <c r="S3642" s="1222"/>
      <c r="T3642" s="5"/>
      <c r="U3642" s="2696"/>
      <c r="V3642" s="5"/>
      <c r="W3642" s="5"/>
      <c r="X3642" s="5"/>
      <c r="Y3642" s="5"/>
      <c r="Z3642" s="5"/>
      <c r="AA3642" s="239"/>
      <c r="AB3642" s="5"/>
    </row>
  </sheetData>
  <autoFilter ref="A9:AE3351"/>
  <sortState ref="B2327:Y2345">
    <sortCondition ref="B2327:B2345"/>
  </sortState>
  <mergeCells count="21">
    <mergeCell ref="B2:Z3"/>
    <mergeCell ref="B1:Z1"/>
    <mergeCell ref="S6:S8"/>
    <mergeCell ref="T6:T8"/>
    <mergeCell ref="W6:W8"/>
    <mergeCell ref="Z6:Z8"/>
    <mergeCell ref="Y6:Y8"/>
    <mergeCell ref="P6:P8"/>
    <mergeCell ref="U6:U8"/>
    <mergeCell ref="Q6:Q8"/>
    <mergeCell ref="X6:X8"/>
    <mergeCell ref="AA6:AB6"/>
    <mergeCell ref="V6:V8"/>
    <mergeCell ref="B1940:B1941"/>
    <mergeCell ref="E6:H7"/>
    <mergeCell ref="I6:J7"/>
    <mergeCell ref="K6:N7"/>
    <mergeCell ref="O6:O8"/>
    <mergeCell ref="D6:D8"/>
    <mergeCell ref="R6:R8"/>
    <mergeCell ref="B1934:B1935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326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U14" sqref="U14"/>
    </sheetView>
  </sheetViews>
  <sheetFormatPr defaultColWidth="9.140625" defaultRowHeight="15" x14ac:dyDescent="0.25"/>
  <cols>
    <col min="1" max="2" width="3.140625" style="414" hidden="1" customWidth="1"/>
    <col min="3" max="3" width="37.7109375" style="414" customWidth="1"/>
    <col min="4" max="4" width="4.7109375" style="414" hidden="1" customWidth="1"/>
    <col min="5" max="5" width="8.5703125" style="414" hidden="1" customWidth="1"/>
    <col min="6" max="6" width="14.140625" style="2723" customWidth="1"/>
    <col min="7" max="7" width="12.7109375" style="414" customWidth="1"/>
    <col min="8" max="8" width="13.7109375" style="414" customWidth="1"/>
    <col min="9" max="9" width="11.140625" style="414" customWidth="1"/>
    <col min="10" max="10" width="13.7109375" style="414" hidden="1" customWidth="1"/>
    <col min="11" max="11" width="12.42578125" style="414" hidden="1" customWidth="1"/>
    <col min="12" max="14" width="12.7109375" style="414" hidden="1" customWidth="1"/>
    <col min="15" max="15" width="10.42578125" style="414" hidden="1" customWidth="1"/>
    <col min="16" max="16" width="10.5703125" style="414" hidden="1" customWidth="1"/>
    <col min="17" max="17" width="12" style="414" hidden="1" customWidth="1"/>
    <col min="18" max="18" width="15.85546875" style="2724" hidden="1" customWidth="1"/>
    <col min="19" max="19" width="15.85546875" style="2724" customWidth="1"/>
    <col min="20" max="20" width="21.42578125" style="2725" customWidth="1"/>
    <col min="21" max="21" width="14.42578125" style="2725" customWidth="1"/>
    <col min="22" max="22" width="11.85546875" style="2725" customWidth="1"/>
    <col min="23" max="23" width="13.140625" style="2725" customWidth="1"/>
    <col min="24" max="24" width="12.140625" style="2725" customWidth="1"/>
    <col min="25" max="25" width="12" style="2725" customWidth="1"/>
    <col min="26" max="26" width="13" style="2725" customWidth="1"/>
    <col min="27" max="27" width="17.5703125" style="2725" customWidth="1"/>
    <col min="28" max="28" width="8.7109375" style="1460" hidden="1" customWidth="1"/>
    <col min="29" max="29" width="13.85546875" style="5" hidden="1" customWidth="1"/>
    <col min="30" max="30" width="16.28515625" style="5" customWidth="1"/>
    <col min="31" max="31" width="16.7109375" style="1460" customWidth="1"/>
    <col min="32" max="34" width="9.140625" style="5" customWidth="1"/>
    <col min="35" max="262" width="9.140625" style="5"/>
    <col min="263" max="16384" width="9.140625" style="414"/>
  </cols>
  <sheetData>
    <row r="1" spans="1:262" s="2719" customFormat="1" ht="38.25" customHeight="1" x14ac:dyDescent="0.25">
      <c r="C1" s="376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2022 года</v>
      </c>
      <c r="D1" s="3765"/>
      <c r="E1" s="3765"/>
      <c r="F1" s="3765"/>
      <c r="G1" s="3765"/>
      <c r="H1" s="3765"/>
      <c r="I1" s="3765"/>
      <c r="J1" s="3765"/>
      <c r="K1" s="3765"/>
      <c r="L1" s="3765"/>
      <c r="M1" s="3765"/>
      <c r="N1" s="3765"/>
      <c r="O1" s="3765"/>
      <c r="P1" s="3765"/>
      <c r="Q1" s="3765"/>
      <c r="R1" s="3765"/>
      <c r="S1" s="3765"/>
      <c r="T1" s="3765"/>
      <c r="U1" s="3765"/>
      <c r="V1" s="3765"/>
      <c r="W1" s="3765"/>
      <c r="X1" s="3765"/>
      <c r="Y1" s="3765"/>
      <c r="Z1" s="3765"/>
      <c r="AA1" s="3765"/>
      <c r="AB1" s="2720"/>
      <c r="AC1" s="2721"/>
      <c r="AD1" s="2721"/>
      <c r="AE1" s="2720"/>
      <c r="AF1" s="2721"/>
      <c r="AG1" s="2721"/>
      <c r="AH1" s="2721"/>
      <c r="AI1" s="2721"/>
      <c r="AJ1" s="2721"/>
      <c r="AK1" s="2721"/>
      <c r="AL1" s="2721"/>
      <c r="AM1" s="2721"/>
      <c r="AN1" s="2721"/>
      <c r="AO1" s="2721"/>
      <c r="AP1" s="2721"/>
      <c r="AQ1" s="2721"/>
      <c r="AR1" s="2721"/>
      <c r="AS1" s="2721"/>
      <c r="AT1" s="2721"/>
      <c r="AU1" s="2721"/>
      <c r="AV1" s="2721"/>
      <c r="AW1" s="2721"/>
      <c r="AX1" s="2721"/>
      <c r="AY1" s="2721"/>
      <c r="AZ1" s="2721"/>
      <c r="BA1" s="2721"/>
      <c r="BB1" s="2721"/>
      <c r="BC1" s="2721"/>
      <c r="BD1" s="2721"/>
      <c r="BE1" s="2721"/>
      <c r="BF1" s="2721"/>
      <c r="BG1" s="2721"/>
      <c r="BH1" s="2721"/>
      <c r="BI1" s="2721"/>
      <c r="BJ1" s="2721"/>
      <c r="BK1" s="2721"/>
      <c r="BL1" s="2721"/>
      <c r="BM1" s="2721"/>
      <c r="BN1" s="2721"/>
      <c r="BO1" s="2721"/>
      <c r="BP1" s="2721"/>
      <c r="BQ1" s="2721"/>
      <c r="BR1" s="2721"/>
      <c r="BS1" s="2721"/>
      <c r="BT1" s="2721"/>
      <c r="BU1" s="2721"/>
      <c r="BV1" s="2721"/>
      <c r="BW1" s="2721"/>
      <c r="BX1" s="2721"/>
      <c r="BY1" s="2721"/>
      <c r="BZ1" s="2721"/>
      <c r="CA1" s="2721"/>
      <c r="CB1" s="2721"/>
      <c r="CC1" s="2721"/>
      <c r="CD1" s="2721"/>
      <c r="CE1" s="2721"/>
      <c r="CF1" s="2721"/>
      <c r="CG1" s="2721"/>
      <c r="CH1" s="2721"/>
      <c r="CI1" s="2721"/>
      <c r="CJ1" s="2721"/>
      <c r="CK1" s="2721"/>
      <c r="CL1" s="2721"/>
      <c r="CM1" s="2721"/>
      <c r="CN1" s="2721"/>
      <c r="CO1" s="2721"/>
      <c r="CP1" s="2721"/>
      <c r="CQ1" s="2721"/>
      <c r="CR1" s="2721"/>
      <c r="CS1" s="2721"/>
      <c r="CT1" s="2721"/>
      <c r="CU1" s="2721"/>
      <c r="CV1" s="2721"/>
      <c r="CW1" s="2721"/>
      <c r="CX1" s="2721"/>
      <c r="CY1" s="2721"/>
      <c r="CZ1" s="2721"/>
      <c r="DA1" s="2721"/>
      <c r="DB1" s="2721"/>
      <c r="DC1" s="2721"/>
      <c r="DD1" s="2721"/>
      <c r="DE1" s="2721"/>
      <c r="DF1" s="2721"/>
      <c r="DG1" s="2721"/>
      <c r="DH1" s="2721"/>
      <c r="DI1" s="2721"/>
      <c r="DJ1" s="2721"/>
      <c r="DK1" s="2721"/>
      <c r="DL1" s="2721"/>
      <c r="DM1" s="2721"/>
      <c r="DN1" s="2721"/>
      <c r="DO1" s="2721"/>
      <c r="DP1" s="2721"/>
      <c r="DQ1" s="2721"/>
      <c r="DR1" s="2721"/>
      <c r="DS1" s="2721"/>
      <c r="DT1" s="2721"/>
      <c r="DU1" s="2721"/>
      <c r="DV1" s="2721"/>
      <c r="DW1" s="2721"/>
      <c r="DX1" s="2721"/>
      <c r="DY1" s="2721"/>
      <c r="DZ1" s="2721"/>
      <c r="EA1" s="2721"/>
      <c r="EB1" s="2721"/>
      <c r="EC1" s="2721"/>
      <c r="ED1" s="2721"/>
      <c r="EE1" s="2721"/>
      <c r="EF1" s="2721"/>
      <c r="EG1" s="2721"/>
      <c r="EH1" s="2721"/>
      <c r="EI1" s="2721"/>
      <c r="EJ1" s="2721"/>
      <c r="EK1" s="2721"/>
      <c r="EL1" s="2721"/>
      <c r="EM1" s="2721"/>
      <c r="EN1" s="2721"/>
      <c r="EO1" s="2721"/>
      <c r="EP1" s="2721"/>
      <c r="EQ1" s="2721"/>
      <c r="ER1" s="2721"/>
      <c r="ES1" s="2721"/>
      <c r="ET1" s="2721"/>
      <c r="EU1" s="2721"/>
      <c r="EV1" s="2721"/>
      <c r="EW1" s="2721"/>
      <c r="EX1" s="2721"/>
      <c r="EY1" s="2721"/>
      <c r="EZ1" s="2721"/>
      <c r="FA1" s="2721"/>
      <c r="FB1" s="2721"/>
      <c r="FC1" s="2721"/>
      <c r="FD1" s="2721"/>
      <c r="FE1" s="2721"/>
      <c r="FF1" s="2721"/>
      <c r="FG1" s="2721"/>
      <c r="FH1" s="2721"/>
      <c r="FI1" s="2721"/>
      <c r="FJ1" s="2721"/>
      <c r="FK1" s="2721"/>
      <c r="FL1" s="2721"/>
      <c r="FM1" s="2721"/>
      <c r="FN1" s="2721"/>
      <c r="FO1" s="2721"/>
      <c r="FP1" s="2721"/>
      <c r="FQ1" s="2721"/>
      <c r="FR1" s="2721"/>
      <c r="FS1" s="2721"/>
      <c r="FT1" s="2721"/>
      <c r="FU1" s="2721"/>
      <c r="FV1" s="2721"/>
      <c r="FW1" s="2721"/>
      <c r="FX1" s="2721"/>
      <c r="FY1" s="2721"/>
      <c r="FZ1" s="2721"/>
      <c r="GA1" s="2721"/>
      <c r="GB1" s="2721"/>
      <c r="GC1" s="2721"/>
      <c r="GD1" s="2721"/>
      <c r="GE1" s="2721"/>
      <c r="GF1" s="2721"/>
      <c r="GG1" s="2721"/>
      <c r="GH1" s="2721"/>
      <c r="GI1" s="2721"/>
      <c r="GJ1" s="2721"/>
      <c r="GK1" s="2721"/>
      <c r="GL1" s="2721"/>
      <c r="GM1" s="2721"/>
      <c r="GN1" s="2721"/>
      <c r="GO1" s="2721"/>
      <c r="GP1" s="2721"/>
      <c r="GQ1" s="2721"/>
      <c r="GR1" s="2721"/>
      <c r="GS1" s="2721"/>
      <c r="GT1" s="2721"/>
      <c r="GU1" s="2721"/>
      <c r="GV1" s="2721"/>
      <c r="GW1" s="2721"/>
      <c r="GX1" s="2721"/>
      <c r="GY1" s="2721"/>
      <c r="GZ1" s="2721"/>
      <c r="HA1" s="2721"/>
      <c r="HB1" s="2721"/>
      <c r="HC1" s="2721"/>
      <c r="HD1" s="2721"/>
      <c r="HE1" s="2721"/>
      <c r="HF1" s="2721"/>
      <c r="HG1" s="2721"/>
      <c r="HH1" s="2721"/>
      <c r="HI1" s="2721"/>
      <c r="HJ1" s="2721"/>
      <c r="HK1" s="2721"/>
      <c r="HL1" s="2721"/>
      <c r="HM1" s="2721"/>
      <c r="HN1" s="2721"/>
      <c r="HO1" s="2721"/>
      <c r="HP1" s="2721"/>
      <c r="HQ1" s="2721"/>
      <c r="HR1" s="2721"/>
      <c r="HS1" s="2721"/>
      <c r="HT1" s="2721"/>
      <c r="HU1" s="2721"/>
      <c r="HV1" s="2721"/>
      <c r="HW1" s="2721"/>
      <c r="HX1" s="2721"/>
      <c r="HY1" s="2721"/>
      <c r="HZ1" s="2721"/>
      <c r="IA1" s="2721"/>
      <c r="IB1" s="2721"/>
      <c r="IC1" s="2721"/>
      <c r="ID1" s="2721"/>
      <c r="IE1" s="2721"/>
      <c r="IF1" s="2721"/>
      <c r="IG1" s="2721"/>
      <c r="IH1" s="2721"/>
      <c r="II1" s="2721"/>
      <c r="IJ1" s="2721"/>
      <c r="IK1" s="2721"/>
      <c r="IL1" s="2721"/>
      <c r="IM1" s="2721"/>
      <c r="IN1" s="2721"/>
      <c r="IO1" s="2721"/>
      <c r="IP1" s="2721"/>
      <c r="IQ1" s="2721"/>
      <c r="IR1" s="2721"/>
      <c r="IS1" s="2721"/>
      <c r="IT1" s="2721"/>
      <c r="IU1" s="2721"/>
      <c r="IV1" s="2721"/>
      <c r="IW1" s="2721"/>
      <c r="IX1" s="2721"/>
      <c r="IY1" s="2721"/>
      <c r="IZ1" s="2721"/>
      <c r="JA1" s="2721"/>
      <c r="JB1" s="2721"/>
    </row>
    <row r="2" spans="1:262" s="2719" customFormat="1" ht="12.75" customHeight="1" x14ac:dyDescent="0.25">
      <c r="C2" s="3765"/>
      <c r="D2" s="3765"/>
      <c r="E2" s="3765"/>
      <c r="F2" s="3765"/>
      <c r="G2" s="3765"/>
      <c r="H2" s="3765"/>
      <c r="I2" s="3765"/>
      <c r="J2" s="3765"/>
      <c r="K2" s="3765"/>
      <c r="L2" s="3765"/>
      <c r="M2" s="3765"/>
      <c r="N2" s="3765"/>
      <c r="O2" s="3765"/>
      <c r="P2" s="3765"/>
      <c r="Q2" s="3765"/>
      <c r="R2" s="3765"/>
      <c r="S2" s="3765"/>
      <c r="T2" s="3765"/>
      <c r="U2" s="3765"/>
      <c r="V2" s="3765"/>
      <c r="W2" s="3765"/>
      <c r="X2" s="3765"/>
      <c r="Y2" s="3765"/>
      <c r="Z2" s="3765"/>
      <c r="AA2" s="3765"/>
      <c r="AB2" s="2720"/>
      <c r="AC2" s="2721"/>
      <c r="AD2" s="2721"/>
      <c r="AE2" s="2720"/>
      <c r="AF2" s="2721"/>
      <c r="AG2" s="2721"/>
      <c r="AH2" s="2721"/>
      <c r="AI2" s="2721"/>
      <c r="AJ2" s="2721"/>
      <c r="AK2" s="2721"/>
      <c r="AL2" s="2721"/>
      <c r="AM2" s="2721"/>
      <c r="AN2" s="2721"/>
      <c r="AO2" s="2721"/>
      <c r="AP2" s="2721"/>
      <c r="AQ2" s="2721"/>
      <c r="AR2" s="2721"/>
      <c r="AS2" s="2721"/>
      <c r="AT2" s="2721"/>
      <c r="AU2" s="2721"/>
      <c r="AV2" s="2721"/>
      <c r="AW2" s="2721"/>
      <c r="AX2" s="2721"/>
      <c r="AY2" s="2721"/>
      <c r="AZ2" s="2721"/>
      <c r="BA2" s="2721"/>
      <c r="BB2" s="2721"/>
      <c r="BC2" s="2721"/>
      <c r="BD2" s="2721"/>
      <c r="BE2" s="2721"/>
      <c r="BF2" s="2721"/>
      <c r="BG2" s="2721"/>
      <c r="BH2" s="2721"/>
      <c r="BI2" s="2721"/>
      <c r="BJ2" s="2721"/>
      <c r="BK2" s="2721"/>
      <c r="BL2" s="2721"/>
      <c r="BM2" s="2721"/>
      <c r="BN2" s="2721"/>
      <c r="BO2" s="2721"/>
      <c r="BP2" s="2721"/>
      <c r="BQ2" s="2721"/>
      <c r="BR2" s="2721"/>
      <c r="BS2" s="2721"/>
      <c r="BT2" s="2721"/>
      <c r="BU2" s="2721"/>
      <c r="BV2" s="2721"/>
      <c r="BW2" s="2721"/>
      <c r="BX2" s="2721"/>
      <c r="BY2" s="2721"/>
      <c r="BZ2" s="2721"/>
      <c r="CA2" s="2721"/>
      <c r="CB2" s="2721"/>
      <c r="CC2" s="2721"/>
      <c r="CD2" s="2721"/>
      <c r="CE2" s="2721"/>
      <c r="CF2" s="2721"/>
      <c r="CG2" s="2721"/>
      <c r="CH2" s="2721"/>
      <c r="CI2" s="2721"/>
      <c r="CJ2" s="2721"/>
      <c r="CK2" s="2721"/>
      <c r="CL2" s="2721"/>
      <c r="CM2" s="2721"/>
      <c r="CN2" s="2721"/>
      <c r="CO2" s="2721"/>
      <c r="CP2" s="2721"/>
      <c r="CQ2" s="2721"/>
      <c r="CR2" s="2721"/>
      <c r="CS2" s="2721"/>
      <c r="CT2" s="2721"/>
      <c r="CU2" s="2721"/>
      <c r="CV2" s="2721"/>
      <c r="CW2" s="2721"/>
      <c r="CX2" s="2721"/>
      <c r="CY2" s="2721"/>
      <c r="CZ2" s="2721"/>
      <c r="DA2" s="2721"/>
      <c r="DB2" s="2721"/>
      <c r="DC2" s="2721"/>
      <c r="DD2" s="2721"/>
      <c r="DE2" s="2721"/>
      <c r="DF2" s="2721"/>
      <c r="DG2" s="2721"/>
      <c r="DH2" s="2721"/>
      <c r="DI2" s="2721"/>
      <c r="DJ2" s="2721"/>
      <c r="DK2" s="2721"/>
      <c r="DL2" s="2721"/>
      <c r="DM2" s="2721"/>
      <c r="DN2" s="2721"/>
      <c r="DO2" s="2721"/>
      <c r="DP2" s="2721"/>
      <c r="DQ2" s="2721"/>
      <c r="DR2" s="2721"/>
      <c r="DS2" s="2721"/>
      <c r="DT2" s="2721"/>
      <c r="DU2" s="2721"/>
      <c r="DV2" s="2721"/>
      <c r="DW2" s="2721"/>
      <c r="DX2" s="2721"/>
      <c r="DY2" s="2721"/>
      <c r="DZ2" s="2721"/>
      <c r="EA2" s="2721"/>
      <c r="EB2" s="2721"/>
      <c r="EC2" s="2721"/>
      <c r="ED2" s="2721"/>
      <c r="EE2" s="2721"/>
      <c r="EF2" s="2721"/>
      <c r="EG2" s="2721"/>
      <c r="EH2" s="2721"/>
      <c r="EI2" s="2721"/>
      <c r="EJ2" s="2721"/>
      <c r="EK2" s="2721"/>
      <c r="EL2" s="2721"/>
      <c r="EM2" s="2721"/>
      <c r="EN2" s="2721"/>
      <c r="EO2" s="2721"/>
      <c r="EP2" s="2721"/>
      <c r="EQ2" s="2721"/>
      <c r="ER2" s="2721"/>
      <c r="ES2" s="2721"/>
      <c r="ET2" s="2721"/>
      <c r="EU2" s="2721"/>
      <c r="EV2" s="2721"/>
      <c r="EW2" s="2721"/>
      <c r="EX2" s="2721"/>
      <c r="EY2" s="2721"/>
      <c r="EZ2" s="2721"/>
      <c r="FA2" s="2721"/>
      <c r="FB2" s="2721"/>
      <c r="FC2" s="2721"/>
      <c r="FD2" s="2721"/>
      <c r="FE2" s="2721"/>
      <c r="FF2" s="2721"/>
      <c r="FG2" s="2721"/>
      <c r="FH2" s="2721"/>
      <c r="FI2" s="2721"/>
      <c r="FJ2" s="2721"/>
      <c r="FK2" s="2721"/>
      <c r="FL2" s="2721"/>
      <c r="FM2" s="2721"/>
      <c r="FN2" s="2721"/>
      <c r="FO2" s="2721"/>
      <c r="FP2" s="2721"/>
      <c r="FQ2" s="2721"/>
      <c r="FR2" s="2721"/>
      <c r="FS2" s="2721"/>
      <c r="FT2" s="2721"/>
      <c r="FU2" s="2721"/>
      <c r="FV2" s="2721"/>
      <c r="FW2" s="2721"/>
      <c r="FX2" s="2721"/>
      <c r="FY2" s="2721"/>
      <c r="FZ2" s="2721"/>
      <c r="GA2" s="2721"/>
      <c r="GB2" s="2721"/>
      <c r="GC2" s="2721"/>
      <c r="GD2" s="2721"/>
      <c r="GE2" s="2721"/>
      <c r="GF2" s="2721"/>
      <c r="GG2" s="2721"/>
      <c r="GH2" s="2721"/>
      <c r="GI2" s="2721"/>
      <c r="GJ2" s="2721"/>
      <c r="GK2" s="2721"/>
      <c r="GL2" s="2721"/>
      <c r="GM2" s="2721"/>
      <c r="GN2" s="2721"/>
      <c r="GO2" s="2721"/>
      <c r="GP2" s="2721"/>
      <c r="GQ2" s="2721"/>
      <c r="GR2" s="2721"/>
      <c r="GS2" s="2721"/>
      <c r="GT2" s="2721"/>
      <c r="GU2" s="2721"/>
      <c r="GV2" s="2721"/>
      <c r="GW2" s="2721"/>
      <c r="GX2" s="2721"/>
      <c r="GY2" s="2721"/>
      <c r="GZ2" s="2721"/>
      <c r="HA2" s="2721"/>
      <c r="HB2" s="2721"/>
      <c r="HC2" s="2721"/>
      <c r="HD2" s="2721"/>
      <c r="HE2" s="2721"/>
      <c r="HF2" s="2721"/>
      <c r="HG2" s="2721"/>
      <c r="HH2" s="2721"/>
      <c r="HI2" s="2721"/>
      <c r="HJ2" s="2721"/>
      <c r="HK2" s="2721"/>
      <c r="HL2" s="2721"/>
      <c r="HM2" s="2721"/>
      <c r="HN2" s="2721"/>
      <c r="HO2" s="2721"/>
      <c r="HP2" s="2721"/>
      <c r="HQ2" s="2721"/>
      <c r="HR2" s="2721"/>
      <c r="HS2" s="2721"/>
      <c r="HT2" s="2721"/>
      <c r="HU2" s="2721"/>
      <c r="HV2" s="2721"/>
      <c r="HW2" s="2721"/>
      <c r="HX2" s="2721"/>
      <c r="HY2" s="2721"/>
      <c r="HZ2" s="2721"/>
      <c r="IA2" s="2721"/>
      <c r="IB2" s="2721"/>
      <c r="IC2" s="2721"/>
      <c r="ID2" s="2721"/>
      <c r="IE2" s="2721"/>
      <c r="IF2" s="2721"/>
      <c r="IG2" s="2721"/>
      <c r="IH2" s="2721"/>
      <c r="II2" s="2721"/>
      <c r="IJ2" s="2721"/>
      <c r="IK2" s="2721"/>
      <c r="IL2" s="2721"/>
      <c r="IM2" s="2721"/>
      <c r="IN2" s="2721"/>
      <c r="IO2" s="2721"/>
      <c r="IP2" s="2721"/>
      <c r="IQ2" s="2721"/>
      <c r="IR2" s="2721"/>
      <c r="IS2" s="2721"/>
      <c r="IT2" s="2721"/>
      <c r="IU2" s="2721"/>
      <c r="IV2" s="2721"/>
      <c r="IW2" s="2721"/>
      <c r="IX2" s="2721"/>
      <c r="IY2" s="2721"/>
      <c r="IZ2" s="2721"/>
      <c r="JA2" s="2721"/>
      <c r="JB2" s="2721"/>
    </row>
    <row r="3" spans="1:262" ht="17.25" hidden="1" customHeight="1" x14ac:dyDescent="0.25">
      <c r="C3" s="2722">
        <v>2</v>
      </c>
      <c r="D3" s="2722"/>
    </row>
    <row r="4" spans="1:262" ht="20.25" customHeight="1" thickBot="1" x14ac:dyDescent="0.3">
      <c r="C4" s="2722"/>
      <c r="D4" s="2722"/>
    </row>
    <row r="5" spans="1:262" ht="61.5" customHeight="1" thickBot="1" x14ac:dyDescent="0.3">
      <c r="C5" s="1454" t="s">
        <v>3</v>
      </c>
      <c r="D5" s="1454"/>
      <c r="E5" s="3760" t="s">
        <v>147</v>
      </c>
      <c r="F5" s="3745" t="s">
        <v>143</v>
      </c>
      <c r="G5" s="3746"/>
      <c r="H5" s="3746"/>
      <c r="I5" s="3747"/>
      <c r="J5" s="3751" t="s">
        <v>528</v>
      </c>
      <c r="K5" s="3752"/>
      <c r="L5" s="3751" t="s">
        <v>529</v>
      </c>
      <c r="M5" s="3755"/>
      <c r="N5" s="3755"/>
      <c r="O5" s="3752"/>
      <c r="P5" s="3757" t="s">
        <v>148</v>
      </c>
      <c r="Q5" s="3757" t="s">
        <v>149</v>
      </c>
      <c r="R5" s="3775" t="s">
        <v>530</v>
      </c>
      <c r="S5" s="3775" t="s">
        <v>560</v>
      </c>
      <c r="T5" s="3767" t="s">
        <v>561</v>
      </c>
      <c r="U5" s="3740" t="s">
        <v>141</v>
      </c>
      <c r="V5" s="3772" t="s">
        <v>343</v>
      </c>
      <c r="W5" s="3740" t="s">
        <v>344</v>
      </c>
      <c r="X5" s="3740" t="s">
        <v>43</v>
      </c>
      <c r="Y5" s="3740" t="s">
        <v>335</v>
      </c>
      <c r="Z5" s="3740" t="s">
        <v>142</v>
      </c>
      <c r="AA5" s="3740" t="s">
        <v>237</v>
      </c>
      <c r="AB5" s="3738" t="s">
        <v>414</v>
      </c>
      <c r="AC5" s="3739"/>
    </row>
    <row r="6" spans="1:262" ht="9" customHeight="1" thickBot="1" x14ac:dyDescent="0.3">
      <c r="C6" s="1455"/>
      <c r="D6" s="1455"/>
      <c r="E6" s="3761"/>
      <c r="F6" s="3748"/>
      <c r="G6" s="3749"/>
      <c r="H6" s="3749"/>
      <c r="I6" s="3750"/>
      <c r="J6" s="3753"/>
      <c r="K6" s="3754"/>
      <c r="L6" s="3753"/>
      <c r="M6" s="3756"/>
      <c r="N6" s="3756"/>
      <c r="O6" s="3754"/>
      <c r="P6" s="3758"/>
      <c r="Q6" s="3770"/>
      <c r="R6" s="3776"/>
      <c r="S6" s="3776"/>
      <c r="T6" s="3768"/>
      <c r="U6" s="3763"/>
      <c r="V6" s="3773"/>
      <c r="W6" s="3741"/>
      <c r="X6" s="3763"/>
      <c r="Y6" s="3741"/>
      <c r="Z6" s="3763"/>
      <c r="AA6" s="3763"/>
      <c r="AB6" s="1456"/>
      <c r="AC6" s="1457"/>
    </row>
    <row r="7" spans="1:262" ht="51" customHeight="1" thickBot="1" x14ac:dyDescent="0.3">
      <c r="A7" s="414">
        <v>1</v>
      </c>
      <c r="C7" s="1458" t="s">
        <v>4</v>
      </c>
      <c r="D7" s="1458"/>
      <c r="E7" s="3762"/>
      <c r="F7" s="436" t="s">
        <v>527</v>
      </c>
      <c r="G7" s="1449" t="str">
        <f>'1 уровень'!F8</f>
        <v>План 2 мес. 2022 г.</v>
      </c>
      <c r="H7" s="378" t="s">
        <v>144</v>
      </c>
      <c r="I7" s="378" t="s">
        <v>145</v>
      </c>
      <c r="J7" s="1449" t="s">
        <v>146</v>
      </c>
      <c r="K7" s="379" t="s">
        <v>144</v>
      </c>
      <c r="L7" s="378" t="s">
        <v>527</v>
      </c>
      <c r="M7" s="1449" t="str">
        <f>'1 уровень'!L8</f>
        <v>План 2 мес. 2022 г.</v>
      </c>
      <c r="N7" s="378" t="s">
        <v>144</v>
      </c>
      <c r="O7" s="378" t="s">
        <v>145</v>
      </c>
      <c r="P7" s="3759"/>
      <c r="Q7" s="3771"/>
      <c r="R7" s="3777"/>
      <c r="S7" s="3777"/>
      <c r="T7" s="3769"/>
      <c r="U7" s="3764"/>
      <c r="V7" s="3774"/>
      <c r="W7" s="3742"/>
      <c r="X7" s="3764"/>
      <c r="Y7" s="3742"/>
      <c r="Z7" s="3764"/>
      <c r="AA7" s="3764"/>
      <c r="AB7" s="2726" t="s">
        <v>412</v>
      </c>
      <c r="AC7" s="1448" t="s">
        <v>415</v>
      </c>
    </row>
    <row r="8" spans="1:262" s="5" customFormat="1" ht="15.75" thickBot="1" x14ac:dyDescent="0.3">
      <c r="A8" s="414">
        <v>1</v>
      </c>
      <c r="B8" s="414"/>
      <c r="C8" s="15">
        <v>1</v>
      </c>
      <c r="D8" s="15"/>
      <c r="E8" s="15">
        <v>2</v>
      </c>
      <c r="F8" s="437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27"/>
      <c r="S8" s="2727"/>
      <c r="T8" s="1189">
        <v>15</v>
      </c>
      <c r="U8" s="381">
        <v>16</v>
      </c>
      <c r="V8" s="1104">
        <v>17</v>
      </c>
      <c r="W8" s="381">
        <v>17</v>
      </c>
      <c r="X8" s="381">
        <v>18</v>
      </c>
      <c r="Y8" s="381">
        <v>19</v>
      </c>
      <c r="Z8" s="381">
        <v>20</v>
      </c>
      <c r="AA8" s="381">
        <v>21</v>
      </c>
      <c r="AB8" s="1247">
        <v>5</v>
      </c>
      <c r="AC8" s="1189">
        <v>21</v>
      </c>
      <c r="AE8" s="1460"/>
    </row>
    <row r="9" spans="1:262" s="5" customFormat="1" x14ac:dyDescent="0.25">
      <c r="A9" s="414">
        <v>1</v>
      </c>
      <c r="B9" s="414">
        <v>1</v>
      </c>
      <c r="C9" s="2502" t="s">
        <v>12</v>
      </c>
      <c r="D9" s="2502"/>
      <c r="E9" s="2502"/>
      <c r="F9" s="422"/>
      <c r="G9" s="1863"/>
      <c r="H9" s="1863"/>
      <c r="I9" s="1863"/>
      <c r="J9" s="1150"/>
      <c r="K9" s="1150"/>
      <c r="L9" s="375"/>
      <c r="M9" s="375"/>
      <c r="N9" s="375"/>
      <c r="O9" s="375"/>
      <c r="P9" s="375"/>
      <c r="Q9" s="375"/>
      <c r="R9" s="613"/>
      <c r="S9" s="613"/>
      <c r="T9" s="2728"/>
      <c r="U9" s="2558"/>
      <c r="V9" s="2729"/>
      <c r="W9" s="2558"/>
      <c r="X9" s="2558"/>
      <c r="Y9" s="2730"/>
      <c r="Z9" s="2730"/>
      <c r="AA9" s="2558"/>
      <c r="AB9" s="2277"/>
      <c r="AC9" s="2731"/>
      <c r="AE9" s="1460"/>
    </row>
    <row r="10" spans="1:262" s="415" customFormat="1" ht="58.5" customHeight="1" x14ac:dyDescent="0.25">
      <c r="A10" s="415">
        <v>1</v>
      </c>
      <c r="B10" s="414">
        <v>1</v>
      </c>
      <c r="C10" s="2296" t="s">
        <v>481</v>
      </c>
      <c r="D10" s="2732"/>
      <c r="E10" s="2733"/>
      <c r="F10" s="416"/>
      <c r="G10" s="2734"/>
      <c r="H10" s="2734"/>
      <c r="I10" s="2734"/>
      <c r="J10" s="2734"/>
      <c r="K10" s="2734"/>
      <c r="L10" s="738"/>
      <c r="M10" s="738"/>
      <c r="N10" s="738"/>
      <c r="O10" s="738"/>
      <c r="P10" s="738"/>
      <c r="Q10" s="738"/>
      <c r="R10" s="2735"/>
      <c r="S10" s="2735"/>
      <c r="T10" s="2736"/>
      <c r="U10" s="738"/>
      <c r="V10" s="2737"/>
      <c r="W10" s="738"/>
      <c r="X10" s="738"/>
      <c r="Y10" s="2738"/>
      <c r="Z10" s="2738"/>
      <c r="AA10" s="738"/>
      <c r="AB10" s="1470"/>
      <c r="AC10" s="2739"/>
      <c r="AD10" s="1239"/>
      <c r="AE10" s="3667"/>
      <c r="AF10" s="1239"/>
      <c r="AG10" s="1239"/>
      <c r="AH10" s="1239"/>
      <c r="AI10" s="1239"/>
      <c r="AJ10" s="1239"/>
      <c r="AK10" s="1239"/>
      <c r="AL10" s="1239"/>
      <c r="AM10" s="1239"/>
      <c r="AN10" s="1239"/>
      <c r="AO10" s="1239"/>
      <c r="AP10" s="1239"/>
      <c r="AQ10" s="1239"/>
      <c r="AR10" s="1239"/>
      <c r="AS10" s="1239"/>
      <c r="AT10" s="1239"/>
      <c r="AU10" s="1239"/>
      <c r="AV10" s="1239"/>
      <c r="AW10" s="1239"/>
      <c r="AX10" s="1239"/>
      <c r="AY10" s="1239"/>
      <c r="AZ10" s="1239"/>
      <c r="BA10" s="1239"/>
      <c r="BB10" s="1239"/>
      <c r="BC10" s="1239"/>
      <c r="BD10" s="1239"/>
      <c r="BE10" s="1239"/>
      <c r="BF10" s="1239"/>
      <c r="BG10" s="1239"/>
      <c r="BH10" s="1239"/>
      <c r="BI10" s="1239"/>
      <c r="BJ10" s="1239"/>
      <c r="BK10" s="1239"/>
      <c r="BL10" s="1239"/>
      <c r="BM10" s="1239"/>
      <c r="BN10" s="1239"/>
      <c r="BO10" s="1239"/>
      <c r="BP10" s="1239"/>
      <c r="BQ10" s="1239"/>
      <c r="BR10" s="1239"/>
      <c r="BS10" s="1239"/>
      <c r="BT10" s="1239"/>
      <c r="BU10" s="1239"/>
      <c r="BV10" s="1239"/>
      <c r="BW10" s="1239"/>
      <c r="BX10" s="1239"/>
      <c r="BY10" s="1239"/>
      <c r="BZ10" s="1239"/>
      <c r="CA10" s="1239"/>
      <c r="CB10" s="1239"/>
      <c r="CC10" s="1239"/>
      <c r="CD10" s="1239"/>
      <c r="CE10" s="1239"/>
      <c r="CF10" s="1239"/>
      <c r="CG10" s="1239"/>
      <c r="CH10" s="1239"/>
      <c r="CI10" s="1239"/>
      <c r="CJ10" s="1239"/>
      <c r="CK10" s="1239"/>
      <c r="CL10" s="1239"/>
      <c r="CM10" s="1239"/>
      <c r="CN10" s="1239"/>
      <c r="CO10" s="1239"/>
      <c r="CP10" s="1239"/>
      <c r="CQ10" s="1239"/>
      <c r="CR10" s="1239"/>
      <c r="CS10" s="1239"/>
      <c r="CT10" s="1239"/>
      <c r="CU10" s="1239"/>
      <c r="CV10" s="1239"/>
      <c r="CW10" s="1239"/>
      <c r="CX10" s="1239"/>
      <c r="CY10" s="1239"/>
      <c r="CZ10" s="1239"/>
      <c r="DA10" s="1239"/>
      <c r="DB10" s="1239"/>
      <c r="DC10" s="1239"/>
      <c r="DD10" s="1239"/>
      <c r="DE10" s="1239"/>
      <c r="DF10" s="1239"/>
      <c r="DG10" s="1239"/>
      <c r="DH10" s="1239"/>
      <c r="DI10" s="1239"/>
      <c r="DJ10" s="1239"/>
      <c r="DK10" s="1239"/>
      <c r="DL10" s="1239"/>
      <c r="DM10" s="1239"/>
      <c r="DN10" s="1239"/>
      <c r="DO10" s="1239"/>
      <c r="DP10" s="1239"/>
      <c r="DQ10" s="1239"/>
      <c r="DR10" s="1239"/>
      <c r="DS10" s="1239"/>
      <c r="DT10" s="1239"/>
      <c r="DU10" s="1239"/>
      <c r="DV10" s="1239"/>
      <c r="DW10" s="1239"/>
      <c r="DX10" s="1239"/>
      <c r="DY10" s="1239"/>
      <c r="DZ10" s="1239"/>
      <c r="EA10" s="1239"/>
      <c r="EB10" s="1239"/>
      <c r="EC10" s="1239"/>
      <c r="ED10" s="1239"/>
      <c r="EE10" s="1239"/>
      <c r="EF10" s="1239"/>
      <c r="EG10" s="1239"/>
      <c r="EH10" s="1239"/>
      <c r="EI10" s="1239"/>
      <c r="EJ10" s="1239"/>
      <c r="EK10" s="1239"/>
      <c r="EL10" s="1239"/>
      <c r="EM10" s="1239"/>
      <c r="EN10" s="1239"/>
      <c r="EO10" s="1239"/>
      <c r="EP10" s="1239"/>
      <c r="EQ10" s="1239"/>
      <c r="ER10" s="1239"/>
      <c r="ES10" s="1239"/>
      <c r="ET10" s="1239"/>
      <c r="EU10" s="1239"/>
      <c r="EV10" s="1239"/>
      <c r="EW10" s="1239"/>
      <c r="EX10" s="1239"/>
      <c r="EY10" s="1239"/>
      <c r="EZ10" s="1239"/>
      <c r="FA10" s="1239"/>
      <c r="FB10" s="1239"/>
      <c r="FC10" s="1239"/>
      <c r="FD10" s="1239"/>
      <c r="FE10" s="1239"/>
      <c r="FF10" s="1239"/>
      <c r="FG10" s="1239"/>
      <c r="FH10" s="1239"/>
      <c r="FI10" s="1239"/>
      <c r="FJ10" s="1239"/>
      <c r="FK10" s="1239"/>
      <c r="FL10" s="1239"/>
      <c r="FM10" s="1239"/>
      <c r="FN10" s="1239"/>
      <c r="FO10" s="1239"/>
      <c r="FP10" s="1239"/>
      <c r="FQ10" s="1239"/>
      <c r="FR10" s="1239"/>
      <c r="FS10" s="1239"/>
      <c r="FT10" s="1239"/>
      <c r="FU10" s="1239"/>
      <c r="FV10" s="1239"/>
      <c r="FW10" s="1239"/>
      <c r="FX10" s="1239"/>
      <c r="FY10" s="1239"/>
      <c r="FZ10" s="1239"/>
      <c r="GA10" s="1239"/>
      <c r="GB10" s="1239"/>
      <c r="GC10" s="1239"/>
      <c r="GD10" s="1239"/>
      <c r="GE10" s="1239"/>
      <c r="GF10" s="1239"/>
      <c r="GG10" s="1239"/>
      <c r="GH10" s="1239"/>
      <c r="GI10" s="1239"/>
      <c r="GJ10" s="1239"/>
      <c r="GK10" s="1239"/>
      <c r="GL10" s="1239"/>
      <c r="GM10" s="1239"/>
      <c r="GN10" s="1239"/>
      <c r="GO10" s="1239"/>
      <c r="GP10" s="1239"/>
      <c r="GQ10" s="1239"/>
      <c r="GR10" s="1239"/>
      <c r="GS10" s="1239"/>
      <c r="GT10" s="1239"/>
      <c r="GU10" s="1239"/>
      <c r="GV10" s="1239"/>
      <c r="GW10" s="1239"/>
      <c r="GX10" s="1239"/>
      <c r="GY10" s="1239"/>
      <c r="GZ10" s="1239"/>
      <c r="HA10" s="1239"/>
      <c r="HB10" s="1239"/>
      <c r="HC10" s="1239"/>
      <c r="HD10" s="1239"/>
      <c r="HE10" s="1239"/>
      <c r="HF10" s="1239"/>
      <c r="HG10" s="1239"/>
      <c r="HH10" s="1239"/>
      <c r="HI10" s="1239"/>
      <c r="HJ10" s="1239"/>
      <c r="HK10" s="1239"/>
      <c r="HL10" s="1239"/>
      <c r="HM10" s="1239"/>
      <c r="HN10" s="1239"/>
      <c r="HO10" s="1239"/>
      <c r="HP10" s="1239"/>
      <c r="HQ10" s="1239"/>
      <c r="HR10" s="1239"/>
      <c r="HS10" s="1239"/>
      <c r="HT10" s="1239"/>
      <c r="HU10" s="1239"/>
      <c r="HV10" s="1239"/>
      <c r="HW10" s="1239"/>
      <c r="HX10" s="1239"/>
      <c r="HY10" s="1239"/>
      <c r="HZ10" s="1239"/>
      <c r="IA10" s="1239"/>
      <c r="IB10" s="1239"/>
      <c r="IC10" s="1239"/>
      <c r="ID10" s="1239"/>
      <c r="IE10" s="1239"/>
      <c r="IF10" s="1239"/>
      <c r="IG10" s="1239"/>
      <c r="IH10" s="1239"/>
      <c r="II10" s="1239"/>
      <c r="IJ10" s="1239"/>
      <c r="IK10" s="1239"/>
      <c r="IL10" s="1239"/>
      <c r="IM10" s="1239"/>
      <c r="IN10" s="1239"/>
      <c r="IO10" s="1239"/>
      <c r="IP10" s="1239"/>
      <c r="IQ10" s="1239"/>
      <c r="IR10" s="1239"/>
      <c r="IS10" s="1239"/>
      <c r="IT10" s="1239"/>
      <c r="IU10" s="1239"/>
      <c r="IV10" s="1239"/>
      <c r="IW10" s="1239"/>
      <c r="IX10" s="1239"/>
      <c r="IY10" s="1239"/>
      <c r="IZ10" s="1239"/>
      <c r="JA10" s="1239"/>
      <c r="JB10" s="1239"/>
    </row>
    <row r="11" spans="1:262" s="2746" customFormat="1" x14ac:dyDescent="0.25">
      <c r="A11" s="415">
        <v>1</v>
      </c>
      <c r="B11" s="414">
        <v>1</v>
      </c>
      <c r="C11" s="2740" t="s">
        <v>5</v>
      </c>
      <c r="D11" s="2740"/>
      <c r="E11" s="2740"/>
      <c r="F11" s="422"/>
      <c r="G11" s="2712"/>
      <c r="H11" s="2712"/>
      <c r="I11" s="2712"/>
      <c r="J11" s="2741"/>
      <c r="K11" s="2741"/>
      <c r="L11" s="2742">
        <f t="shared" ref="L11:L23" si="0">ROUND(F11*J11,0)</f>
        <v>0</v>
      </c>
      <c r="M11" s="2742">
        <f>ROUND(G11*J11,0)</f>
        <v>0</v>
      </c>
      <c r="N11" s="2742"/>
      <c r="O11" s="2742"/>
      <c r="P11" s="2742"/>
      <c r="Q11" s="2742"/>
      <c r="R11" s="2743"/>
      <c r="S11" s="2743"/>
      <c r="T11" s="2744"/>
      <c r="U11" s="2742"/>
      <c r="V11" s="2745"/>
      <c r="W11" s="2742"/>
      <c r="X11" s="2742"/>
      <c r="Y11" s="2742"/>
      <c r="Z11" s="2742"/>
      <c r="AA11" s="2742"/>
      <c r="AB11" s="1295"/>
      <c r="AC11" s="2559"/>
      <c r="AE11" s="2762"/>
    </row>
    <row r="12" spans="1:262" s="2746" customFormat="1" x14ac:dyDescent="0.25">
      <c r="A12" s="415">
        <v>1</v>
      </c>
      <c r="B12" s="414">
        <v>1</v>
      </c>
      <c r="C12" s="736" t="s">
        <v>27</v>
      </c>
      <c r="D12" s="1473" t="s">
        <v>247</v>
      </c>
      <c r="E12" s="2747">
        <v>340</v>
      </c>
      <c r="F12" s="422">
        <v>255</v>
      </c>
      <c r="G12" s="769">
        <f>F12/12*$C$3</f>
        <v>42.5</v>
      </c>
      <c r="H12" s="2712">
        <v>0</v>
      </c>
      <c r="I12" s="769">
        <f t="shared" ref="I12:I25" si="1">H12/G12*100</f>
        <v>0</v>
      </c>
      <c r="J12" s="2748">
        <v>11.8</v>
      </c>
      <c r="K12" s="478" t="e">
        <f t="shared" ref="K12:K24" si="2">N12/H12</f>
        <v>#DIV/0!</v>
      </c>
      <c r="L12" s="738">
        <f t="shared" si="0"/>
        <v>3009</v>
      </c>
      <c r="M12" s="738">
        <f>L12/12*$C$3</f>
        <v>501.5</v>
      </c>
      <c r="N12" s="2749"/>
      <c r="O12" s="738">
        <f t="shared" ref="O12:O24" si="3">N12/M12*100</f>
        <v>0</v>
      </c>
      <c r="P12" s="738">
        <f t="shared" ref="P12:P23" si="4">L12/E12</f>
        <v>8.85</v>
      </c>
      <c r="Q12" s="738">
        <f t="shared" ref="Q12:Q24" si="5">N12/$C$3*12/P12</f>
        <v>0</v>
      </c>
      <c r="R12" s="2743"/>
      <c r="S12" s="2743"/>
      <c r="T12" s="2744"/>
      <c r="U12" s="2742"/>
      <c r="V12" s="2745"/>
      <c r="W12" s="2742"/>
      <c r="X12" s="2742"/>
      <c r="Y12" s="2742"/>
      <c r="Z12" s="2742"/>
      <c r="AA12" s="2742"/>
      <c r="AB12" s="1295"/>
      <c r="AC12" s="2559"/>
      <c r="AE12" s="2762"/>
    </row>
    <row r="13" spans="1:262" s="2746" customFormat="1" x14ac:dyDescent="0.25">
      <c r="A13" s="415">
        <v>1</v>
      </c>
      <c r="B13" s="414">
        <v>1</v>
      </c>
      <c r="C13" s="736" t="s">
        <v>23</v>
      </c>
      <c r="D13" s="1473" t="s">
        <v>247</v>
      </c>
      <c r="E13" s="2747">
        <v>310</v>
      </c>
      <c r="F13" s="422">
        <v>4330</v>
      </c>
      <c r="G13" s="769">
        <f t="shared" ref="G13:G23" si="6">F13/12*$C$3</f>
        <v>721.66666666666663</v>
      </c>
      <c r="H13" s="2712">
        <v>1234</v>
      </c>
      <c r="I13" s="769">
        <f t="shared" si="1"/>
        <v>170.9930715935335</v>
      </c>
      <c r="J13" s="2748">
        <v>10</v>
      </c>
      <c r="K13" s="478">
        <f t="shared" si="2"/>
        <v>11.664505672609401</v>
      </c>
      <c r="L13" s="738">
        <f t="shared" si="0"/>
        <v>43300</v>
      </c>
      <c r="M13" s="738">
        <f t="shared" ref="M13:M23" si="7">L13/12*$C$3</f>
        <v>7216.666666666667</v>
      </c>
      <c r="N13" s="2749">
        <v>14394</v>
      </c>
      <c r="O13" s="738">
        <f t="shared" si="3"/>
        <v>199.45496535796764</v>
      </c>
      <c r="P13" s="738">
        <f t="shared" si="4"/>
        <v>139.67741935483872</v>
      </c>
      <c r="Q13" s="738">
        <f t="shared" si="5"/>
        <v>618.31039260969976</v>
      </c>
      <c r="R13" s="2743"/>
      <c r="S13" s="2743"/>
      <c r="T13" s="2744"/>
      <c r="U13" s="2742"/>
      <c r="V13" s="2745"/>
      <c r="W13" s="2742"/>
      <c r="X13" s="2742"/>
      <c r="Y13" s="2742"/>
      <c r="Z13" s="2742"/>
      <c r="AA13" s="2742"/>
      <c r="AB13" s="1295"/>
      <c r="AC13" s="2559"/>
      <c r="AE13" s="2762"/>
    </row>
    <row r="14" spans="1:262" s="2746" customFormat="1" x14ac:dyDescent="0.25">
      <c r="A14" s="415">
        <v>1</v>
      </c>
      <c r="B14" s="414">
        <v>1</v>
      </c>
      <c r="C14" s="736" t="s">
        <v>38</v>
      </c>
      <c r="D14" s="1473" t="s">
        <v>247</v>
      </c>
      <c r="E14" s="2747">
        <v>340</v>
      </c>
      <c r="F14" s="422">
        <v>1346</v>
      </c>
      <c r="G14" s="769">
        <f t="shared" si="6"/>
        <v>224.33333333333334</v>
      </c>
      <c r="H14" s="2712">
        <v>103</v>
      </c>
      <c r="I14" s="769">
        <f t="shared" si="1"/>
        <v>45.913818722139673</v>
      </c>
      <c r="J14" s="2748">
        <v>10.5</v>
      </c>
      <c r="K14" s="478">
        <f t="shared" si="2"/>
        <v>8.1359223300970882</v>
      </c>
      <c r="L14" s="738">
        <f t="shared" si="0"/>
        <v>14133</v>
      </c>
      <c r="M14" s="738">
        <f t="shared" si="7"/>
        <v>2355.5</v>
      </c>
      <c r="N14" s="2749">
        <v>838</v>
      </c>
      <c r="O14" s="738">
        <f t="shared" si="3"/>
        <v>35.576310762046276</v>
      </c>
      <c r="P14" s="738">
        <f t="shared" si="4"/>
        <v>41.567647058823532</v>
      </c>
      <c r="Q14" s="738">
        <f t="shared" si="5"/>
        <v>120.95945659095733</v>
      </c>
      <c r="R14" s="2743"/>
      <c r="S14" s="2743"/>
      <c r="T14" s="2744"/>
      <c r="U14" s="2742"/>
      <c r="V14" s="2745"/>
      <c r="W14" s="2742"/>
      <c r="X14" s="2742"/>
      <c r="Y14" s="2742"/>
      <c r="Z14" s="2742"/>
      <c r="AA14" s="2742"/>
      <c r="AB14" s="1295"/>
      <c r="AC14" s="2559"/>
      <c r="AE14" s="2762"/>
    </row>
    <row r="15" spans="1:262" s="2746" customFormat="1" x14ac:dyDescent="0.25">
      <c r="A15" s="415">
        <v>1</v>
      </c>
      <c r="B15" s="414">
        <v>1</v>
      </c>
      <c r="C15" s="736" t="s">
        <v>40</v>
      </c>
      <c r="D15" s="1473" t="s">
        <v>247</v>
      </c>
      <c r="E15" s="2747">
        <v>340</v>
      </c>
      <c r="F15" s="422">
        <v>1265</v>
      </c>
      <c r="G15" s="769">
        <f t="shared" si="6"/>
        <v>210.83333333333334</v>
      </c>
      <c r="H15" s="2712">
        <v>0</v>
      </c>
      <c r="I15" s="769">
        <f t="shared" si="1"/>
        <v>0</v>
      </c>
      <c r="J15" s="2748">
        <v>10</v>
      </c>
      <c r="K15" s="478" t="e">
        <f t="shared" si="2"/>
        <v>#DIV/0!</v>
      </c>
      <c r="L15" s="738">
        <f t="shared" si="0"/>
        <v>12650</v>
      </c>
      <c r="M15" s="738">
        <f t="shared" si="7"/>
        <v>2108.3333333333335</v>
      </c>
      <c r="N15" s="2749"/>
      <c r="O15" s="738">
        <f t="shared" si="3"/>
        <v>0</v>
      </c>
      <c r="P15" s="738">
        <f t="shared" si="4"/>
        <v>37.205882352941174</v>
      </c>
      <c r="Q15" s="738">
        <f t="shared" si="5"/>
        <v>0</v>
      </c>
      <c r="R15" s="2743"/>
      <c r="S15" s="2743"/>
      <c r="T15" s="2744"/>
      <c r="U15" s="2742"/>
      <c r="V15" s="2745"/>
      <c r="W15" s="2742"/>
      <c r="X15" s="2742"/>
      <c r="Y15" s="2742"/>
      <c r="Z15" s="2742"/>
      <c r="AA15" s="2742"/>
      <c r="AB15" s="1295"/>
      <c r="AC15" s="2559"/>
      <c r="AE15" s="2762"/>
    </row>
    <row r="16" spans="1:262" s="2746" customFormat="1" x14ac:dyDescent="0.25">
      <c r="A16" s="415">
        <v>1</v>
      </c>
      <c r="B16" s="414">
        <v>1</v>
      </c>
      <c r="C16" s="736" t="s">
        <v>88</v>
      </c>
      <c r="D16" s="1473" t="s">
        <v>247</v>
      </c>
      <c r="E16" s="2747">
        <v>340</v>
      </c>
      <c r="F16" s="422">
        <v>90</v>
      </c>
      <c r="G16" s="769">
        <f t="shared" si="6"/>
        <v>15</v>
      </c>
      <c r="H16" s="2712">
        <v>0</v>
      </c>
      <c r="I16" s="769">
        <f t="shared" si="1"/>
        <v>0</v>
      </c>
      <c r="J16" s="2748">
        <v>20.100000000000001</v>
      </c>
      <c r="K16" s="478" t="e">
        <f t="shared" si="2"/>
        <v>#DIV/0!</v>
      </c>
      <c r="L16" s="738">
        <f t="shared" si="0"/>
        <v>1809</v>
      </c>
      <c r="M16" s="738">
        <f t="shared" si="7"/>
        <v>301.5</v>
      </c>
      <c r="N16" s="2749"/>
      <c r="O16" s="738">
        <f t="shared" si="3"/>
        <v>0</v>
      </c>
      <c r="P16" s="738">
        <f t="shared" si="4"/>
        <v>5.3205882352941174</v>
      </c>
      <c r="Q16" s="738">
        <f t="shared" si="5"/>
        <v>0</v>
      </c>
      <c r="R16" s="2743"/>
      <c r="S16" s="2743"/>
      <c r="T16" s="2744"/>
      <c r="U16" s="2742"/>
      <c r="V16" s="2745"/>
      <c r="W16" s="2742"/>
      <c r="X16" s="2742"/>
      <c r="Y16" s="2742"/>
      <c r="Z16" s="2742"/>
      <c r="AA16" s="2742"/>
      <c r="AB16" s="1295"/>
      <c r="AC16" s="2559"/>
      <c r="AE16" s="2762"/>
    </row>
    <row r="17" spans="1:31" s="2746" customFormat="1" x14ac:dyDescent="0.25">
      <c r="A17" s="415">
        <v>1</v>
      </c>
      <c r="B17" s="414">
        <v>1</v>
      </c>
      <c r="C17" s="736" t="s">
        <v>41</v>
      </c>
      <c r="D17" s="1473" t="s">
        <v>247</v>
      </c>
      <c r="E17" s="2747">
        <v>340</v>
      </c>
      <c r="F17" s="422">
        <v>85</v>
      </c>
      <c r="G17" s="769">
        <f t="shared" si="6"/>
        <v>14.166666666666666</v>
      </c>
      <c r="H17" s="2712">
        <v>0</v>
      </c>
      <c r="I17" s="769">
        <f t="shared" si="1"/>
        <v>0</v>
      </c>
      <c r="J17" s="2748">
        <v>12.1</v>
      </c>
      <c r="K17" s="478" t="e">
        <f t="shared" si="2"/>
        <v>#DIV/0!</v>
      </c>
      <c r="L17" s="738">
        <f t="shared" si="0"/>
        <v>1029</v>
      </c>
      <c r="M17" s="738">
        <f t="shared" si="7"/>
        <v>171.5</v>
      </c>
      <c r="N17" s="2749"/>
      <c r="O17" s="738">
        <f t="shared" si="3"/>
        <v>0</v>
      </c>
      <c r="P17" s="738">
        <f t="shared" si="4"/>
        <v>3.026470588235294</v>
      </c>
      <c r="Q17" s="738">
        <f t="shared" si="5"/>
        <v>0</v>
      </c>
      <c r="R17" s="2743"/>
      <c r="S17" s="2743"/>
      <c r="T17" s="2744"/>
      <c r="U17" s="2742"/>
      <c r="V17" s="2745"/>
      <c r="W17" s="2742"/>
      <c r="X17" s="2742"/>
      <c r="Y17" s="2742"/>
      <c r="Z17" s="2742"/>
      <c r="AA17" s="2742"/>
      <c r="AB17" s="1295"/>
      <c r="AC17" s="2559"/>
      <c r="AE17" s="2762"/>
    </row>
    <row r="18" spans="1:31" s="2746" customFormat="1" x14ac:dyDescent="0.25">
      <c r="A18" s="415">
        <v>1</v>
      </c>
      <c r="B18" s="414">
        <v>1</v>
      </c>
      <c r="C18" s="736" t="s">
        <v>46</v>
      </c>
      <c r="D18" s="1473" t="s">
        <v>247</v>
      </c>
      <c r="E18" s="2747">
        <v>320</v>
      </c>
      <c r="F18" s="422">
        <v>345</v>
      </c>
      <c r="G18" s="769">
        <f t="shared" si="6"/>
        <v>57.5</v>
      </c>
      <c r="H18" s="769">
        <v>0</v>
      </c>
      <c r="I18" s="769">
        <f t="shared" si="1"/>
        <v>0</v>
      </c>
      <c r="J18" s="2748">
        <v>10</v>
      </c>
      <c r="K18" s="478" t="e">
        <f t="shared" si="2"/>
        <v>#DIV/0!</v>
      </c>
      <c r="L18" s="738">
        <f t="shared" si="0"/>
        <v>3450</v>
      </c>
      <c r="M18" s="738">
        <f t="shared" si="7"/>
        <v>575</v>
      </c>
      <c r="N18" s="2750"/>
      <c r="O18" s="738">
        <f t="shared" si="3"/>
        <v>0</v>
      </c>
      <c r="P18" s="738">
        <f t="shared" si="4"/>
        <v>10.78125</v>
      </c>
      <c r="Q18" s="738">
        <f t="shared" si="5"/>
        <v>0</v>
      </c>
      <c r="R18" s="2751"/>
      <c r="S18" s="2751"/>
      <c r="T18" s="1063"/>
      <c r="U18" s="2752"/>
      <c r="V18" s="2753"/>
      <c r="W18" s="2752"/>
      <c r="X18" s="2752"/>
      <c r="Y18" s="2752"/>
      <c r="Z18" s="2752"/>
      <c r="AA18" s="2752"/>
      <c r="AB18" s="1291"/>
      <c r="AC18" s="1303"/>
      <c r="AE18" s="2762"/>
    </row>
    <row r="19" spans="1:31" s="2746" customFormat="1" x14ac:dyDescent="0.25">
      <c r="A19" s="415">
        <v>1</v>
      </c>
      <c r="B19" s="414">
        <v>1</v>
      </c>
      <c r="C19" s="736" t="s">
        <v>39</v>
      </c>
      <c r="D19" s="1473" t="s">
        <v>247</v>
      </c>
      <c r="E19" s="2747">
        <v>340</v>
      </c>
      <c r="F19" s="422">
        <v>846</v>
      </c>
      <c r="G19" s="769">
        <f t="shared" si="6"/>
        <v>141</v>
      </c>
      <c r="H19" s="769">
        <v>0</v>
      </c>
      <c r="I19" s="769">
        <f t="shared" si="1"/>
        <v>0</v>
      </c>
      <c r="J19" s="2748">
        <v>12.5</v>
      </c>
      <c r="K19" s="478" t="e">
        <f t="shared" si="2"/>
        <v>#DIV/0!</v>
      </c>
      <c r="L19" s="738">
        <f t="shared" si="0"/>
        <v>10575</v>
      </c>
      <c r="M19" s="738">
        <f t="shared" si="7"/>
        <v>1762.5</v>
      </c>
      <c r="N19" s="2750"/>
      <c r="O19" s="738">
        <f t="shared" si="3"/>
        <v>0</v>
      </c>
      <c r="P19" s="738">
        <f t="shared" si="4"/>
        <v>31.102941176470587</v>
      </c>
      <c r="Q19" s="738">
        <f t="shared" si="5"/>
        <v>0</v>
      </c>
      <c r="R19" s="2751"/>
      <c r="S19" s="2751"/>
      <c r="T19" s="1063"/>
      <c r="U19" s="2752"/>
      <c r="V19" s="2753"/>
      <c r="W19" s="2752"/>
      <c r="X19" s="2752"/>
      <c r="Y19" s="2752"/>
      <c r="Z19" s="2752"/>
      <c r="AA19" s="2752"/>
      <c r="AB19" s="1291"/>
      <c r="AC19" s="1303"/>
      <c r="AE19" s="2762"/>
    </row>
    <row r="20" spans="1:31" s="2746" customFormat="1" x14ac:dyDescent="0.25">
      <c r="A20" s="415">
        <v>1</v>
      </c>
      <c r="B20" s="414">
        <v>1</v>
      </c>
      <c r="C20" s="736" t="s">
        <v>47</v>
      </c>
      <c r="D20" s="1473" t="s">
        <v>247</v>
      </c>
      <c r="E20" s="2747">
        <v>340</v>
      </c>
      <c r="F20" s="422">
        <v>229</v>
      </c>
      <c r="G20" s="769">
        <f t="shared" si="6"/>
        <v>38.166666666666664</v>
      </c>
      <c r="H20" s="769">
        <v>0</v>
      </c>
      <c r="I20" s="769">
        <f t="shared" si="1"/>
        <v>0</v>
      </c>
      <c r="J20" s="2748">
        <v>11</v>
      </c>
      <c r="K20" s="478" t="e">
        <f t="shared" si="2"/>
        <v>#DIV/0!</v>
      </c>
      <c r="L20" s="738">
        <f t="shared" si="0"/>
        <v>2519</v>
      </c>
      <c r="M20" s="738">
        <f t="shared" si="7"/>
        <v>419.83333333333331</v>
      </c>
      <c r="N20" s="2750"/>
      <c r="O20" s="738">
        <f t="shared" si="3"/>
        <v>0</v>
      </c>
      <c r="P20" s="738">
        <f t="shared" si="4"/>
        <v>7.408823529411765</v>
      </c>
      <c r="Q20" s="738">
        <f t="shared" si="5"/>
        <v>0</v>
      </c>
      <c r="R20" s="2751"/>
      <c r="S20" s="2751"/>
      <c r="T20" s="1063"/>
      <c r="U20" s="2752"/>
      <c r="V20" s="2753"/>
      <c r="W20" s="2752"/>
      <c r="X20" s="2752"/>
      <c r="Y20" s="2752"/>
      <c r="Z20" s="2752"/>
      <c r="AA20" s="2752"/>
      <c r="AB20" s="1291"/>
      <c r="AC20" s="1303"/>
      <c r="AE20" s="2762"/>
    </row>
    <row r="21" spans="1:31" s="2746" customFormat="1" x14ac:dyDescent="0.25">
      <c r="A21" s="415">
        <v>1</v>
      </c>
      <c r="B21" s="414">
        <v>1</v>
      </c>
      <c r="C21" s="736" t="s">
        <v>66</v>
      </c>
      <c r="D21" s="1473" t="s">
        <v>247</v>
      </c>
      <c r="E21" s="2747">
        <v>340</v>
      </c>
      <c r="F21" s="422">
        <v>415</v>
      </c>
      <c r="G21" s="769">
        <f t="shared" si="6"/>
        <v>69.166666666666671</v>
      </c>
      <c r="H21" s="769">
        <v>0</v>
      </c>
      <c r="I21" s="769">
        <f t="shared" si="1"/>
        <v>0</v>
      </c>
      <c r="J21" s="2748">
        <v>12.4</v>
      </c>
      <c r="K21" s="478" t="e">
        <f t="shared" si="2"/>
        <v>#DIV/0!</v>
      </c>
      <c r="L21" s="738">
        <f t="shared" si="0"/>
        <v>5146</v>
      </c>
      <c r="M21" s="738">
        <f t="shared" si="7"/>
        <v>857.66666666666663</v>
      </c>
      <c r="N21" s="2750"/>
      <c r="O21" s="738">
        <f t="shared" si="3"/>
        <v>0</v>
      </c>
      <c r="P21" s="738">
        <f t="shared" si="4"/>
        <v>15.135294117647058</v>
      </c>
      <c r="Q21" s="738">
        <f t="shared" si="5"/>
        <v>0</v>
      </c>
      <c r="R21" s="2751"/>
      <c r="S21" s="2751"/>
      <c r="T21" s="1063"/>
      <c r="U21" s="2752"/>
      <c r="V21" s="2753"/>
      <c r="W21" s="2752"/>
      <c r="X21" s="2752"/>
      <c r="Y21" s="2752"/>
      <c r="Z21" s="2752"/>
      <c r="AA21" s="2752"/>
      <c r="AB21" s="1291"/>
      <c r="AC21" s="1303"/>
      <c r="AE21" s="2762"/>
    </row>
    <row r="22" spans="1:31" s="2746" customFormat="1" x14ac:dyDescent="0.25">
      <c r="A22" s="415">
        <v>1</v>
      </c>
      <c r="B22" s="414">
        <v>1</v>
      </c>
      <c r="C22" s="736" t="s">
        <v>42</v>
      </c>
      <c r="D22" s="1473" t="s">
        <v>247</v>
      </c>
      <c r="E22" s="2747">
        <v>340</v>
      </c>
      <c r="F22" s="422">
        <v>1200</v>
      </c>
      <c r="G22" s="769">
        <f t="shared" si="6"/>
        <v>200</v>
      </c>
      <c r="H22" s="769">
        <v>111</v>
      </c>
      <c r="I22" s="769">
        <f t="shared" si="1"/>
        <v>55.500000000000007</v>
      </c>
      <c r="J22" s="2748">
        <v>9.5</v>
      </c>
      <c r="K22" s="478">
        <f t="shared" si="2"/>
        <v>7.1711711711711708</v>
      </c>
      <c r="L22" s="738">
        <f t="shared" si="0"/>
        <v>11400</v>
      </c>
      <c r="M22" s="738">
        <f t="shared" si="7"/>
        <v>1900</v>
      </c>
      <c r="N22" s="2750">
        <v>796</v>
      </c>
      <c r="O22" s="738">
        <f t="shared" si="3"/>
        <v>41.89473684210526</v>
      </c>
      <c r="P22" s="738">
        <f t="shared" si="4"/>
        <v>33.529411764705884</v>
      </c>
      <c r="Q22" s="738">
        <f t="shared" si="5"/>
        <v>142.44210526315788</v>
      </c>
      <c r="R22" s="2751"/>
      <c r="S22" s="2751"/>
      <c r="T22" s="2754"/>
      <c r="U22" s="2752"/>
      <c r="V22" s="2753"/>
      <c r="W22" s="2752"/>
      <c r="X22" s="2752"/>
      <c r="Y22" s="2752"/>
      <c r="Z22" s="2752"/>
      <c r="AA22" s="2752"/>
      <c r="AB22" s="1291"/>
      <c r="AC22" s="1303"/>
      <c r="AE22" s="2762"/>
    </row>
    <row r="23" spans="1:31" s="2746" customFormat="1" x14ac:dyDescent="0.25">
      <c r="A23" s="415"/>
      <c r="B23" s="414">
        <v>1</v>
      </c>
      <c r="C23" s="736" t="s">
        <v>55</v>
      </c>
      <c r="D23" s="1473" t="s">
        <v>247</v>
      </c>
      <c r="E23" s="2747">
        <v>340</v>
      </c>
      <c r="F23" s="422">
        <v>1089</v>
      </c>
      <c r="G23" s="769">
        <f t="shared" si="6"/>
        <v>181.5</v>
      </c>
      <c r="H23" s="769">
        <v>0</v>
      </c>
      <c r="I23" s="769">
        <f t="shared" si="1"/>
        <v>0</v>
      </c>
      <c r="J23" s="2748">
        <v>9</v>
      </c>
      <c r="K23" s="478" t="e">
        <f t="shared" si="2"/>
        <v>#DIV/0!</v>
      </c>
      <c r="L23" s="738">
        <f t="shared" si="0"/>
        <v>9801</v>
      </c>
      <c r="M23" s="738">
        <f t="shared" si="7"/>
        <v>1633.5</v>
      </c>
      <c r="N23" s="2750"/>
      <c r="O23" s="738">
        <f t="shared" si="3"/>
        <v>0</v>
      </c>
      <c r="P23" s="738">
        <f t="shared" si="4"/>
        <v>28.826470588235296</v>
      </c>
      <c r="Q23" s="738">
        <f t="shared" si="5"/>
        <v>0</v>
      </c>
      <c r="R23" s="2751"/>
      <c r="S23" s="2751"/>
      <c r="T23" s="2754"/>
      <c r="U23" s="2752"/>
      <c r="V23" s="2753"/>
      <c r="W23" s="2752"/>
      <c r="X23" s="2752"/>
      <c r="Y23" s="2752"/>
      <c r="Z23" s="2752"/>
      <c r="AA23" s="2752"/>
      <c r="AB23" s="1291"/>
      <c r="AC23" s="1303"/>
      <c r="AE23" s="2762"/>
    </row>
    <row r="24" spans="1:31" s="2746" customFormat="1" ht="29.25" x14ac:dyDescent="0.25">
      <c r="A24" s="415">
        <v>1</v>
      </c>
      <c r="B24" s="414">
        <v>1</v>
      </c>
      <c r="C24" s="2755" t="s">
        <v>7</v>
      </c>
      <c r="D24" s="3686"/>
      <c r="E24" s="2755"/>
      <c r="F24" s="2442">
        <f>SUM(F12:F23)</f>
        <v>11495</v>
      </c>
      <c r="G24" s="2756">
        <f>SUM(G12:G23)</f>
        <v>1915.8333333333335</v>
      </c>
      <c r="H24" s="2756">
        <f>SUM(H12:H23)</f>
        <v>1448</v>
      </c>
      <c r="I24" s="2756">
        <f t="shared" si="1"/>
        <v>75.580687255328399</v>
      </c>
      <c r="J24" s="2757">
        <f>SUM(L24/F24)</f>
        <v>10.336755110917791</v>
      </c>
      <c r="K24" s="2758">
        <f t="shared" si="2"/>
        <v>11.069060773480663</v>
      </c>
      <c r="L24" s="2756">
        <f>SUM(L12:L23)</f>
        <v>118821</v>
      </c>
      <c r="M24" s="2756">
        <f>SUM(M12:M23)</f>
        <v>19803.5</v>
      </c>
      <c r="N24" s="2509">
        <f>SUM(N12:N23)</f>
        <v>16028</v>
      </c>
      <c r="O24" s="2759">
        <f t="shared" si="3"/>
        <v>80.935188224303786</v>
      </c>
      <c r="P24" s="2759">
        <f>SUM(P12:P23)</f>
        <v>362.43219876660345</v>
      </c>
      <c r="Q24" s="2759">
        <f t="shared" si="5"/>
        <v>265.34066323927692</v>
      </c>
      <c r="R24" s="1422">
        <v>638270.82138763182</v>
      </c>
      <c r="S24" s="1422">
        <v>638270.82138763182</v>
      </c>
      <c r="T24" s="1209">
        <f>R24/12*$C$3+(S24-R24)/11*1</f>
        <v>106378.47023127197</v>
      </c>
      <c r="U24" s="2760">
        <f>AA24-Z24-W24</f>
        <v>216077.37805000003</v>
      </c>
      <c r="V24" s="2761"/>
      <c r="W24" s="2760">
        <v>-4643.5266300000003</v>
      </c>
      <c r="X24" s="2760">
        <f>U24-T24</f>
        <v>109698.90781872805</v>
      </c>
      <c r="Y24" s="2760"/>
      <c r="Z24" s="2760">
        <v>-4147.1022699999994</v>
      </c>
      <c r="AA24" s="2760">
        <v>207286.74915000002</v>
      </c>
      <c r="AB24" s="2511">
        <f>SUM(AB12:AB23)</f>
        <v>0</v>
      </c>
      <c r="AC24" s="1285"/>
      <c r="AD24" s="2762"/>
      <c r="AE24" s="2762"/>
    </row>
    <row r="25" spans="1:31" s="2746" customFormat="1" ht="43.5" x14ac:dyDescent="0.25">
      <c r="A25" s="415"/>
      <c r="B25" s="414">
        <v>1</v>
      </c>
      <c r="C25" s="838" t="s">
        <v>185</v>
      </c>
      <c r="D25" s="2755"/>
      <c r="E25" s="2755"/>
      <c r="F25" s="2442">
        <v>110</v>
      </c>
      <c r="G25" s="2756">
        <f>F25/12*$C$3</f>
        <v>18.333333333333332</v>
      </c>
      <c r="H25" s="2756">
        <v>48</v>
      </c>
      <c r="I25" s="2756">
        <f t="shared" si="1"/>
        <v>261.81818181818181</v>
      </c>
      <c r="J25" s="2763"/>
      <c r="K25" s="2758"/>
      <c r="L25" s="2756"/>
      <c r="M25" s="2756"/>
      <c r="N25" s="2509"/>
      <c r="O25" s="2759"/>
      <c r="P25" s="2759"/>
      <c r="Q25" s="2759"/>
      <c r="R25" s="1422">
        <v>25288.966419999997</v>
      </c>
      <c r="S25" s="1422">
        <v>25288.966419999997</v>
      </c>
      <c r="T25" s="1209">
        <f>S25/12*$C$3</f>
        <v>4214.8277366666662</v>
      </c>
      <c r="U25" s="2760">
        <f>AA25-Z25-W25</f>
        <v>11112.57746</v>
      </c>
      <c r="V25" s="2761"/>
      <c r="W25" s="2760"/>
      <c r="X25" s="2760">
        <f>U25-T25</f>
        <v>6897.7497233333343</v>
      </c>
      <c r="Y25" s="2760"/>
      <c r="Z25" s="2760">
        <v>0</v>
      </c>
      <c r="AA25" s="2760">
        <v>11112.57746</v>
      </c>
      <c r="AB25" s="2511"/>
      <c r="AC25" s="2764"/>
      <c r="AD25" s="2762"/>
      <c r="AE25" s="2762"/>
    </row>
    <row r="26" spans="1:31" s="2746" customFormat="1" x14ac:dyDescent="0.25">
      <c r="A26" s="415">
        <v>1</v>
      </c>
      <c r="B26" s="414">
        <v>1</v>
      </c>
      <c r="C26" s="2765" t="s">
        <v>14</v>
      </c>
      <c r="D26" s="2765"/>
      <c r="E26" s="721"/>
      <c r="F26" s="422"/>
      <c r="G26" s="2712"/>
      <c r="H26" s="2712"/>
      <c r="I26" s="2712"/>
      <c r="J26" s="2763"/>
      <c r="K26" s="2763"/>
      <c r="L26" s="2766"/>
      <c r="M26" s="2766"/>
      <c r="N26" s="2766"/>
      <c r="O26" s="2766"/>
      <c r="P26" s="2766"/>
      <c r="Q26" s="2766"/>
      <c r="R26" s="1422"/>
      <c r="S26" s="1422"/>
      <c r="T26" s="2767"/>
      <c r="U26" s="2768">
        <f>AA26-Z26-W26</f>
        <v>0</v>
      </c>
      <c r="V26" s="2769"/>
      <c r="W26" s="2768"/>
      <c r="X26" s="2768"/>
      <c r="Y26" s="2768"/>
      <c r="Z26" s="2768"/>
      <c r="AA26" s="2768"/>
      <c r="AB26" s="1295"/>
      <c r="AC26" s="2770"/>
      <c r="AD26" s="2762"/>
      <c r="AE26" s="2762"/>
    </row>
    <row r="27" spans="1:31" s="2716" customFormat="1" ht="27" customHeight="1" x14ac:dyDescent="0.25">
      <c r="A27" s="414">
        <v>1</v>
      </c>
      <c r="B27" s="414">
        <v>1</v>
      </c>
      <c r="C27" s="721" t="s">
        <v>385</v>
      </c>
      <c r="D27" s="797"/>
      <c r="E27" s="2063"/>
      <c r="F27" s="459"/>
      <c r="G27" s="787"/>
      <c r="H27" s="787"/>
      <c r="I27" s="787"/>
      <c r="J27" s="1150"/>
      <c r="K27" s="1150"/>
      <c r="L27" s="1863"/>
      <c r="M27" s="1863"/>
      <c r="N27" s="1863"/>
      <c r="O27" s="1863"/>
      <c r="P27" s="1863"/>
      <c r="Q27" s="1863"/>
      <c r="R27" s="613">
        <v>238667.51517000003</v>
      </c>
      <c r="S27" s="613">
        <v>238667.51517000003</v>
      </c>
      <c r="T27" s="3679">
        <f>(R27-4131.5976)/12*$C$3+4131.5976+(S27-R27)/11*1</f>
        <v>43220.917195000002</v>
      </c>
      <c r="U27" s="368">
        <f>AA27-Z27-W27</f>
        <v>42347.533280000011</v>
      </c>
      <c r="V27" s="2771"/>
      <c r="W27" s="368"/>
      <c r="X27" s="368">
        <f>U27-T27</f>
        <v>-873.38391499999125</v>
      </c>
      <c r="Y27" s="368"/>
      <c r="Z27" s="368">
        <v>-35.18768</v>
      </c>
      <c r="AA27" s="368">
        <v>42312.345600000008</v>
      </c>
      <c r="AB27" s="1262"/>
      <c r="AC27" s="1275"/>
      <c r="AD27" s="2762"/>
      <c r="AE27" s="1413"/>
    </row>
    <row r="28" spans="1:31" s="2716" customFormat="1" ht="29.25" x14ac:dyDescent="0.25">
      <c r="A28" s="414"/>
      <c r="B28" s="414">
        <v>1</v>
      </c>
      <c r="C28" s="2711" t="s">
        <v>294</v>
      </c>
      <c r="D28" s="797"/>
      <c r="E28" s="2063"/>
      <c r="F28" s="869">
        <f>F29+F30+F31+F32+F33+F35</f>
        <v>54099</v>
      </c>
      <c r="G28" s="787">
        <f>G29+G30+G31+G32+G33+G35</f>
        <v>9016.5</v>
      </c>
      <c r="H28" s="787">
        <f>H29+H30+H31+H32+H33+H35</f>
        <v>6824</v>
      </c>
      <c r="I28" s="787">
        <f t="shared" ref="I28:I40" si="8">H28/G28*100</f>
        <v>75.683469195364054</v>
      </c>
      <c r="J28" s="1150"/>
      <c r="K28" s="1150"/>
      <c r="L28" s="1863"/>
      <c r="M28" s="1863"/>
      <c r="N28" s="1863"/>
      <c r="O28" s="1863"/>
      <c r="P28" s="1863"/>
      <c r="Q28" s="1863"/>
      <c r="R28" s="613"/>
      <c r="S28" s="613"/>
      <c r="T28" s="2772"/>
      <c r="U28" s="368"/>
      <c r="V28" s="2771"/>
      <c r="W28" s="368"/>
      <c r="X28" s="368"/>
      <c r="Y28" s="368"/>
      <c r="Z28" s="368"/>
      <c r="AA28" s="368"/>
      <c r="AB28" s="1262">
        <f>AB29+AB30+AB31+AB32+AB33+AB35</f>
        <v>0</v>
      </c>
      <c r="AC28" s="1275"/>
      <c r="AD28" s="2762"/>
      <c r="AE28" s="1413"/>
    </row>
    <row r="29" spans="1:31" s="2716" customFormat="1" ht="30" x14ac:dyDescent="0.25">
      <c r="A29" s="414"/>
      <c r="B29" s="414">
        <v>1</v>
      </c>
      <c r="C29" s="517" t="s">
        <v>205</v>
      </c>
      <c r="D29" s="797"/>
      <c r="E29" s="2063"/>
      <c r="F29" s="525">
        <v>12500</v>
      </c>
      <c r="G29" s="214">
        <f t="shared" ref="G29:G35" si="9">F29/12*$C$3</f>
        <v>2083.3333333333335</v>
      </c>
      <c r="H29" s="213">
        <v>2210</v>
      </c>
      <c r="I29" s="787">
        <f t="shared" si="8"/>
        <v>106.08</v>
      </c>
      <c r="J29" s="1150"/>
      <c r="K29" s="1150"/>
      <c r="L29" s="1863"/>
      <c r="M29" s="1863"/>
      <c r="N29" s="1863"/>
      <c r="O29" s="1863"/>
      <c r="P29" s="1863"/>
      <c r="Q29" s="1863"/>
      <c r="R29" s="613"/>
      <c r="S29" s="613"/>
      <c r="T29" s="2772"/>
      <c r="U29" s="368"/>
      <c r="V29" s="2771"/>
      <c r="W29" s="368"/>
      <c r="X29" s="368"/>
      <c r="Y29" s="368"/>
      <c r="Z29" s="368"/>
      <c r="AA29" s="368"/>
      <c r="AB29" s="1291"/>
      <c r="AC29" s="1275"/>
      <c r="AD29" s="2762"/>
      <c r="AE29" s="1413"/>
    </row>
    <row r="30" spans="1:31" s="2716" customFormat="1" ht="30" x14ac:dyDescent="0.25">
      <c r="A30" s="414"/>
      <c r="B30" s="414">
        <v>1</v>
      </c>
      <c r="C30" s="517" t="s">
        <v>206</v>
      </c>
      <c r="D30" s="797"/>
      <c r="E30" s="2063"/>
      <c r="F30" s="525">
        <v>7900</v>
      </c>
      <c r="G30" s="214">
        <f t="shared" si="9"/>
        <v>1316.6666666666667</v>
      </c>
      <c r="H30" s="213">
        <v>201</v>
      </c>
      <c r="I30" s="787">
        <f t="shared" si="8"/>
        <v>15.265822784810126</v>
      </c>
      <c r="J30" s="1150"/>
      <c r="K30" s="1150"/>
      <c r="L30" s="1863"/>
      <c r="M30" s="1863"/>
      <c r="N30" s="1863"/>
      <c r="O30" s="1863"/>
      <c r="P30" s="1863"/>
      <c r="Q30" s="1863"/>
      <c r="R30" s="613"/>
      <c r="S30" s="613"/>
      <c r="T30" s="2772"/>
      <c r="U30" s="368"/>
      <c r="V30" s="2771"/>
      <c r="W30" s="368"/>
      <c r="X30" s="368"/>
      <c r="Y30" s="368"/>
      <c r="Z30" s="368"/>
      <c r="AA30" s="368"/>
      <c r="AB30" s="1291"/>
      <c r="AC30" s="1275"/>
      <c r="AD30" s="2762"/>
      <c r="AE30" s="1413"/>
    </row>
    <row r="31" spans="1:31" s="2716" customFormat="1" ht="30" x14ac:dyDescent="0.25">
      <c r="A31" s="414"/>
      <c r="B31" s="414">
        <v>1</v>
      </c>
      <c r="C31" s="723" t="s">
        <v>295</v>
      </c>
      <c r="D31" s="797"/>
      <c r="E31" s="2063"/>
      <c r="F31" s="869">
        <v>9000</v>
      </c>
      <c r="G31" s="787">
        <f t="shared" si="9"/>
        <v>1500</v>
      </c>
      <c r="H31" s="213">
        <v>1130</v>
      </c>
      <c r="I31" s="214">
        <f t="shared" si="8"/>
        <v>75.333333333333329</v>
      </c>
      <c r="J31" s="1150"/>
      <c r="K31" s="1150"/>
      <c r="L31" s="1863"/>
      <c r="M31" s="1863"/>
      <c r="N31" s="1863"/>
      <c r="O31" s="1863"/>
      <c r="P31" s="1863"/>
      <c r="Q31" s="1863"/>
      <c r="R31" s="613"/>
      <c r="S31" s="613"/>
      <c r="T31" s="2772"/>
      <c r="U31" s="368"/>
      <c r="V31" s="2771"/>
      <c r="W31" s="368"/>
      <c r="X31" s="368"/>
      <c r="Y31" s="368"/>
      <c r="Z31" s="368"/>
      <c r="AA31" s="368"/>
      <c r="AB31" s="1291"/>
      <c r="AC31" s="1275"/>
      <c r="AD31" s="2762"/>
      <c r="AE31" s="1413"/>
    </row>
    <row r="32" spans="1:31" s="2716" customFormat="1" ht="60" x14ac:dyDescent="0.25">
      <c r="A32" s="414"/>
      <c r="B32" s="414">
        <v>1</v>
      </c>
      <c r="C32" s="518" t="s">
        <v>296</v>
      </c>
      <c r="D32" s="797"/>
      <c r="E32" s="2063"/>
      <c r="F32" s="525">
        <v>7500</v>
      </c>
      <c r="G32" s="214">
        <f t="shared" si="9"/>
        <v>1250</v>
      </c>
      <c r="H32" s="213">
        <v>1217</v>
      </c>
      <c r="I32" s="214">
        <f t="shared" si="8"/>
        <v>97.36</v>
      </c>
      <c r="J32" s="1150"/>
      <c r="K32" s="1150"/>
      <c r="L32" s="1863"/>
      <c r="M32" s="1863"/>
      <c r="N32" s="1863"/>
      <c r="O32" s="1863"/>
      <c r="P32" s="1863"/>
      <c r="Q32" s="1863"/>
      <c r="R32" s="613"/>
      <c r="S32" s="613"/>
      <c r="T32" s="2772"/>
      <c r="U32" s="368"/>
      <c r="V32" s="2771"/>
      <c r="W32" s="368"/>
      <c r="X32" s="368"/>
      <c r="Y32" s="368"/>
      <c r="Z32" s="368"/>
      <c r="AA32" s="368"/>
      <c r="AB32" s="1291"/>
      <c r="AC32" s="1275"/>
      <c r="AD32" s="2762"/>
      <c r="AE32" s="1413"/>
    </row>
    <row r="33" spans="1:31" s="2716" customFormat="1" ht="45" x14ac:dyDescent="0.25">
      <c r="A33" s="414"/>
      <c r="B33" s="414">
        <v>1</v>
      </c>
      <c r="C33" s="518" t="s">
        <v>310</v>
      </c>
      <c r="D33" s="797"/>
      <c r="E33" s="2063"/>
      <c r="F33" s="525">
        <v>12700</v>
      </c>
      <c r="G33" s="214">
        <f t="shared" si="9"/>
        <v>2116.6666666666665</v>
      </c>
      <c r="H33" s="213">
        <v>2051</v>
      </c>
      <c r="I33" s="214">
        <f t="shared" si="8"/>
        <v>96.8976377952756</v>
      </c>
      <c r="J33" s="1150"/>
      <c r="K33" s="1150"/>
      <c r="L33" s="1863"/>
      <c r="M33" s="1863"/>
      <c r="N33" s="1863"/>
      <c r="O33" s="1863"/>
      <c r="P33" s="1863"/>
      <c r="Q33" s="1863"/>
      <c r="R33" s="613"/>
      <c r="S33" s="613"/>
      <c r="T33" s="2772"/>
      <c r="U33" s="368"/>
      <c r="V33" s="2771"/>
      <c r="W33" s="368"/>
      <c r="X33" s="368"/>
      <c r="Y33" s="368"/>
      <c r="Z33" s="368"/>
      <c r="AA33" s="368"/>
      <c r="AB33" s="1291"/>
      <c r="AC33" s="1275"/>
      <c r="AD33" s="2762"/>
      <c r="AE33" s="1413"/>
    </row>
    <row r="34" spans="1:31" s="2716" customFormat="1" ht="105" x14ac:dyDescent="0.25">
      <c r="A34" s="414"/>
      <c r="B34" s="414"/>
      <c r="C34" s="518" t="s">
        <v>540</v>
      </c>
      <c r="D34" s="797"/>
      <c r="E34" s="2063"/>
      <c r="F34" s="525">
        <v>9000</v>
      </c>
      <c r="G34" s="214">
        <f t="shared" si="9"/>
        <v>1500</v>
      </c>
      <c r="H34" s="213">
        <v>455</v>
      </c>
      <c r="I34" s="214">
        <f t="shared" si="8"/>
        <v>30.333333333333336</v>
      </c>
      <c r="J34" s="1150"/>
      <c r="K34" s="1150"/>
      <c r="L34" s="1863"/>
      <c r="M34" s="1863"/>
      <c r="N34" s="1863"/>
      <c r="O34" s="1863"/>
      <c r="P34" s="1863"/>
      <c r="Q34" s="1863"/>
      <c r="R34" s="613"/>
      <c r="S34" s="613"/>
      <c r="T34" s="2772"/>
      <c r="U34" s="368"/>
      <c r="V34" s="2771"/>
      <c r="W34" s="368"/>
      <c r="X34" s="368"/>
      <c r="Y34" s="368"/>
      <c r="Z34" s="368"/>
      <c r="AA34" s="368"/>
      <c r="AB34" s="1291"/>
      <c r="AC34" s="1275"/>
      <c r="AD34" s="2762"/>
      <c r="AE34" s="1413"/>
    </row>
    <row r="35" spans="1:31" s="2716" customFormat="1" ht="30" x14ac:dyDescent="0.25">
      <c r="A35" s="414"/>
      <c r="B35" s="414">
        <v>1</v>
      </c>
      <c r="C35" s="518" t="s">
        <v>383</v>
      </c>
      <c r="D35" s="797"/>
      <c r="E35" s="2063"/>
      <c r="F35" s="525">
        <v>4499</v>
      </c>
      <c r="G35" s="214">
        <f t="shared" si="9"/>
        <v>749.83333333333337</v>
      </c>
      <c r="H35" s="213">
        <v>15</v>
      </c>
      <c r="I35" s="214">
        <f t="shared" si="8"/>
        <v>2.0004445432318292</v>
      </c>
      <c r="J35" s="1150"/>
      <c r="K35" s="1150"/>
      <c r="L35" s="1863"/>
      <c r="M35" s="1863"/>
      <c r="N35" s="1863"/>
      <c r="O35" s="1863"/>
      <c r="P35" s="1863"/>
      <c r="Q35" s="1863"/>
      <c r="R35" s="613"/>
      <c r="S35" s="613"/>
      <c r="T35" s="2772"/>
      <c r="U35" s="368"/>
      <c r="V35" s="2771"/>
      <c r="W35" s="368"/>
      <c r="X35" s="368"/>
      <c r="Y35" s="368"/>
      <c r="Z35" s="368"/>
      <c r="AA35" s="368"/>
      <c r="AB35" s="1291"/>
      <c r="AC35" s="1275"/>
      <c r="AD35" s="2762"/>
      <c r="AE35" s="1413"/>
    </row>
    <row r="36" spans="1:31" s="2716" customFormat="1" ht="29.25" x14ac:dyDescent="0.25">
      <c r="A36" s="414"/>
      <c r="B36" s="414">
        <v>1</v>
      </c>
      <c r="C36" s="485" t="s">
        <v>135</v>
      </c>
      <c r="D36" s="797"/>
      <c r="E36" s="2063"/>
      <c r="F36" s="869">
        <f>F37</f>
        <v>37338</v>
      </c>
      <c r="G36" s="787">
        <f>G37</f>
        <v>6223</v>
      </c>
      <c r="H36" s="213">
        <f>H37</f>
        <v>10685</v>
      </c>
      <c r="I36" s="787">
        <f t="shared" si="8"/>
        <v>171.70175156676842</v>
      </c>
      <c r="J36" s="1150"/>
      <c r="K36" s="1150"/>
      <c r="L36" s="1863"/>
      <c r="M36" s="1863"/>
      <c r="N36" s="1863"/>
      <c r="O36" s="1863"/>
      <c r="P36" s="1863"/>
      <c r="Q36" s="1863"/>
      <c r="R36" s="613"/>
      <c r="S36" s="613"/>
      <c r="T36" s="2772"/>
      <c r="U36" s="368"/>
      <c r="V36" s="2771"/>
      <c r="W36" s="368"/>
      <c r="X36" s="368"/>
      <c r="Y36" s="368"/>
      <c r="Z36" s="368"/>
      <c r="AA36" s="368"/>
      <c r="AB36" s="1291">
        <f>AB37</f>
        <v>0</v>
      </c>
      <c r="AC36" s="1275"/>
      <c r="AD36" s="2762"/>
      <c r="AE36" s="1413"/>
    </row>
    <row r="37" spans="1:31" s="2716" customFormat="1" x14ac:dyDescent="0.25">
      <c r="A37" s="414"/>
      <c r="B37" s="414">
        <v>1</v>
      </c>
      <c r="C37" s="292" t="s">
        <v>240</v>
      </c>
      <c r="D37" s="797"/>
      <c r="E37" s="2063"/>
      <c r="F37" s="525">
        <v>37338</v>
      </c>
      <c r="G37" s="214">
        <f>F37/12*$C$3</f>
        <v>6223</v>
      </c>
      <c r="H37" s="213">
        <v>10685</v>
      </c>
      <c r="I37" s="787">
        <f t="shared" si="8"/>
        <v>171.70175156676842</v>
      </c>
      <c r="J37" s="1150"/>
      <c r="K37" s="1150"/>
      <c r="L37" s="1863"/>
      <c r="M37" s="1863"/>
      <c r="N37" s="1863"/>
      <c r="O37" s="1863"/>
      <c r="P37" s="1863"/>
      <c r="Q37" s="1863"/>
      <c r="R37" s="613"/>
      <c r="S37" s="613"/>
      <c r="T37" s="2772"/>
      <c r="U37" s="368"/>
      <c r="V37" s="2771"/>
      <c r="W37" s="368"/>
      <c r="X37" s="368"/>
      <c r="Y37" s="368"/>
      <c r="Z37" s="368"/>
      <c r="AA37" s="368"/>
      <c r="AB37" s="1291"/>
      <c r="AC37" s="1275"/>
      <c r="AD37" s="2762"/>
      <c r="AE37" s="1413"/>
    </row>
    <row r="38" spans="1:31" s="2716" customFormat="1" ht="63" x14ac:dyDescent="0.25">
      <c r="A38" s="414"/>
      <c r="B38" s="414">
        <v>1</v>
      </c>
      <c r="C38" s="750" t="s">
        <v>299</v>
      </c>
      <c r="D38" s="797"/>
      <c r="E38" s="2063"/>
      <c r="F38" s="416">
        <f>F39+F44</f>
        <v>34909</v>
      </c>
      <c r="G38" s="787">
        <f>G39+G44</f>
        <v>5818.1666666666661</v>
      </c>
      <c r="H38" s="213">
        <f>H39+H44</f>
        <v>2497</v>
      </c>
      <c r="I38" s="787">
        <f t="shared" si="8"/>
        <v>42.917299263800167</v>
      </c>
      <c r="J38" s="1150"/>
      <c r="K38" s="1150"/>
      <c r="L38" s="1863"/>
      <c r="M38" s="1863"/>
      <c r="N38" s="1863"/>
      <c r="O38" s="1863"/>
      <c r="P38" s="1863"/>
      <c r="Q38" s="1863"/>
      <c r="R38" s="613"/>
      <c r="S38" s="613"/>
      <c r="T38" s="1209">
        <f>R38/12*$C$3</f>
        <v>0</v>
      </c>
      <c r="U38" s="368">
        <f>AA38-Z38-W38</f>
        <v>0</v>
      </c>
      <c r="V38" s="2771"/>
      <c r="W38" s="368"/>
      <c r="X38" s="368">
        <f>U38-T38</f>
        <v>0</v>
      </c>
      <c r="Y38" s="368"/>
      <c r="Z38" s="368"/>
      <c r="AA38" s="368"/>
      <c r="AB38" s="1291">
        <f>AB39+AB44</f>
        <v>0</v>
      </c>
      <c r="AC38" s="1275"/>
      <c r="AD38" s="2762"/>
      <c r="AE38" s="1413"/>
    </row>
    <row r="39" spans="1:31" s="2716" customFormat="1" ht="30" x14ac:dyDescent="0.25">
      <c r="A39" s="414"/>
      <c r="B39" s="414">
        <v>1</v>
      </c>
      <c r="C39" s="723" t="s">
        <v>300</v>
      </c>
      <c r="D39" s="797"/>
      <c r="E39" s="2063"/>
      <c r="F39" s="416">
        <f>SUM(F40:F43)</f>
        <v>13971</v>
      </c>
      <c r="G39" s="787">
        <f>SUM(G40:G43)</f>
        <v>2328.5</v>
      </c>
      <c r="H39" s="213">
        <f>SUM(H40:H43)</f>
        <v>207</v>
      </c>
      <c r="I39" s="787">
        <f t="shared" si="8"/>
        <v>8.8898432467253592</v>
      </c>
      <c r="J39" s="1150"/>
      <c r="K39" s="1150"/>
      <c r="L39" s="1863"/>
      <c r="M39" s="1863"/>
      <c r="N39" s="1863"/>
      <c r="O39" s="1863"/>
      <c r="P39" s="1863"/>
      <c r="Q39" s="1863"/>
      <c r="R39" s="613"/>
      <c r="S39" s="613"/>
      <c r="T39" s="2772"/>
      <c r="U39" s="368"/>
      <c r="V39" s="2771"/>
      <c r="W39" s="368"/>
      <c r="X39" s="368"/>
      <c r="Y39" s="368"/>
      <c r="Z39" s="368"/>
      <c r="AA39" s="368"/>
      <c r="AB39" s="1291">
        <f>SUM(AB40:AB43)</f>
        <v>0</v>
      </c>
      <c r="AC39" s="1275"/>
      <c r="AD39" s="2762"/>
      <c r="AE39" s="1413"/>
    </row>
    <row r="40" spans="1:31" s="2716" customFormat="1" ht="30" x14ac:dyDescent="0.25">
      <c r="A40" s="414"/>
      <c r="B40" s="414">
        <v>1</v>
      </c>
      <c r="C40" s="518" t="s">
        <v>301</v>
      </c>
      <c r="D40" s="797"/>
      <c r="E40" s="2063"/>
      <c r="F40" s="416">
        <v>13632</v>
      </c>
      <c r="G40" s="214">
        <f>F40/12*$C$3</f>
        <v>2272</v>
      </c>
      <c r="H40" s="213">
        <v>207</v>
      </c>
      <c r="I40" s="787">
        <f t="shared" si="8"/>
        <v>9.1109154929577461</v>
      </c>
      <c r="J40" s="1150"/>
      <c r="K40" s="1150"/>
      <c r="L40" s="1863"/>
      <c r="M40" s="1863"/>
      <c r="N40" s="1863"/>
      <c r="O40" s="1863"/>
      <c r="P40" s="1863"/>
      <c r="Q40" s="1863"/>
      <c r="R40" s="613"/>
      <c r="S40" s="613"/>
      <c r="T40" s="2772"/>
      <c r="U40" s="368"/>
      <c r="V40" s="2771"/>
      <c r="W40" s="368"/>
      <c r="X40" s="368"/>
      <c r="Y40" s="368"/>
      <c r="Z40" s="368"/>
      <c r="AA40" s="368"/>
      <c r="AB40" s="1291"/>
      <c r="AC40" s="1275"/>
      <c r="AD40" s="2762"/>
      <c r="AE40" s="1413"/>
    </row>
    <row r="41" spans="1:31" s="2716" customFormat="1" ht="60" x14ac:dyDescent="0.25">
      <c r="A41" s="414"/>
      <c r="B41" s="414">
        <v>1</v>
      </c>
      <c r="C41" s="518" t="s">
        <v>302</v>
      </c>
      <c r="D41" s="797"/>
      <c r="E41" s="2063"/>
      <c r="F41" s="416"/>
      <c r="G41" s="214">
        <f>F41/12*$C$3</f>
        <v>0</v>
      </c>
      <c r="H41" s="213"/>
      <c r="I41" s="787"/>
      <c r="J41" s="1150"/>
      <c r="K41" s="1150"/>
      <c r="L41" s="1863"/>
      <c r="M41" s="1863"/>
      <c r="N41" s="1863"/>
      <c r="O41" s="1863"/>
      <c r="P41" s="1863"/>
      <c r="Q41" s="1863"/>
      <c r="R41" s="613"/>
      <c r="S41" s="613"/>
      <c r="T41" s="2772"/>
      <c r="U41" s="368"/>
      <c r="V41" s="2771"/>
      <c r="W41" s="368"/>
      <c r="X41" s="368"/>
      <c r="Y41" s="368"/>
      <c r="Z41" s="368"/>
      <c r="AA41" s="368"/>
      <c r="AB41" s="1291"/>
      <c r="AC41" s="1275"/>
      <c r="AD41" s="2762"/>
      <c r="AE41" s="1413"/>
    </row>
    <row r="42" spans="1:31" s="2716" customFormat="1" ht="45" x14ac:dyDescent="0.25">
      <c r="A42" s="414"/>
      <c r="B42" s="414">
        <v>1</v>
      </c>
      <c r="C42" s="518" t="s">
        <v>303</v>
      </c>
      <c r="D42" s="797"/>
      <c r="E42" s="2063"/>
      <c r="F42" s="416">
        <v>63</v>
      </c>
      <c r="G42" s="214">
        <f>F42/12*$C$3</f>
        <v>10.5</v>
      </c>
      <c r="H42" s="213"/>
      <c r="I42" s="787">
        <f>H42/G42*100</f>
        <v>0</v>
      </c>
      <c r="J42" s="1150"/>
      <c r="K42" s="1150"/>
      <c r="L42" s="1863"/>
      <c r="M42" s="1863"/>
      <c r="N42" s="1863"/>
      <c r="O42" s="1863"/>
      <c r="P42" s="1863"/>
      <c r="Q42" s="1863"/>
      <c r="R42" s="613"/>
      <c r="S42" s="613"/>
      <c r="T42" s="2772"/>
      <c r="U42" s="368"/>
      <c r="V42" s="2771"/>
      <c r="W42" s="368"/>
      <c r="X42" s="368"/>
      <c r="Y42" s="368"/>
      <c r="Z42" s="368"/>
      <c r="AA42" s="368"/>
      <c r="AB42" s="1291"/>
      <c r="AC42" s="1275"/>
      <c r="AD42" s="2762"/>
      <c r="AE42" s="1413"/>
    </row>
    <row r="43" spans="1:31" s="2716" customFormat="1" ht="30" x14ac:dyDescent="0.25">
      <c r="A43" s="414">
        <v>1</v>
      </c>
      <c r="B43" s="414">
        <v>1</v>
      </c>
      <c r="C43" s="518" t="s">
        <v>304</v>
      </c>
      <c r="D43" s="4"/>
      <c r="E43" s="4"/>
      <c r="F43" s="418">
        <v>276</v>
      </c>
      <c r="G43" s="214">
        <f>F43/12*$C$3</f>
        <v>46</v>
      </c>
      <c r="H43" s="368"/>
      <c r="I43" s="375">
        <f>H43/G43*100</f>
        <v>0</v>
      </c>
      <c r="J43" s="1902"/>
      <c r="K43" s="1902"/>
      <c r="L43" s="211"/>
      <c r="M43" s="211"/>
      <c r="N43" s="211"/>
      <c r="O43" s="211"/>
      <c r="P43" s="211"/>
      <c r="Q43" s="211"/>
      <c r="R43" s="551"/>
      <c r="S43" s="551"/>
      <c r="T43" s="1063"/>
      <c r="U43" s="418"/>
      <c r="V43" s="2753"/>
      <c r="W43" s="418"/>
      <c r="X43" s="418"/>
      <c r="Y43" s="418"/>
      <c r="Z43" s="418"/>
      <c r="AA43" s="418"/>
      <c r="AB43" s="1275"/>
      <c r="AC43" s="1303"/>
      <c r="AD43" s="2762"/>
      <c r="AE43" s="1413"/>
    </row>
    <row r="44" spans="1:31" s="2716" customFormat="1" ht="45" x14ac:dyDescent="0.25">
      <c r="A44" s="414"/>
      <c r="B44" s="414">
        <v>1</v>
      </c>
      <c r="C44" s="723" t="s">
        <v>305</v>
      </c>
      <c r="D44" s="4"/>
      <c r="E44" s="4"/>
      <c r="F44" s="418">
        <f>SUM(F45:F48)</f>
        <v>20938</v>
      </c>
      <c r="G44" s="213">
        <f>SUM(G45:G48)</f>
        <v>3489.6666666666665</v>
      </c>
      <c r="H44" s="368">
        <f>H45+H47+H48</f>
        <v>2290</v>
      </c>
      <c r="I44" s="375">
        <f>H44/G44*100</f>
        <v>65.622313496991126</v>
      </c>
      <c r="J44" s="1902"/>
      <c r="K44" s="1902"/>
      <c r="L44" s="211"/>
      <c r="M44" s="211"/>
      <c r="N44" s="211"/>
      <c r="O44" s="211"/>
      <c r="P44" s="211"/>
      <c r="Q44" s="211"/>
      <c r="R44" s="551"/>
      <c r="S44" s="551"/>
      <c r="T44" s="1063"/>
      <c r="U44" s="418"/>
      <c r="V44" s="2753"/>
      <c r="W44" s="418"/>
      <c r="X44" s="418"/>
      <c r="Y44" s="418"/>
      <c r="Z44" s="418"/>
      <c r="AA44" s="418"/>
      <c r="AB44" s="1275">
        <f>AB45+AB47+AB48</f>
        <v>0</v>
      </c>
      <c r="AC44" s="1303"/>
      <c r="AD44" s="2762"/>
      <c r="AE44" s="1413"/>
    </row>
    <row r="45" spans="1:31" s="2716" customFormat="1" ht="45" x14ac:dyDescent="0.25">
      <c r="A45" s="414">
        <v>1</v>
      </c>
      <c r="B45" s="414">
        <v>1</v>
      </c>
      <c r="C45" s="518" t="s">
        <v>306</v>
      </c>
      <c r="D45" s="4"/>
      <c r="E45" s="4"/>
      <c r="F45" s="418">
        <v>4899</v>
      </c>
      <c r="G45" s="214">
        <f>F45/12*$C$3</f>
        <v>816.5</v>
      </c>
      <c r="H45" s="368">
        <v>9</v>
      </c>
      <c r="I45" s="375">
        <f>H45/G45*100</f>
        <v>1.1022657685241886</v>
      </c>
      <c r="J45" s="1902"/>
      <c r="K45" s="1902"/>
      <c r="L45" s="211"/>
      <c r="M45" s="211"/>
      <c r="N45" s="211"/>
      <c r="O45" s="211"/>
      <c r="P45" s="211"/>
      <c r="Q45" s="211"/>
      <c r="R45" s="551"/>
      <c r="S45" s="551"/>
      <c r="T45" s="1063"/>
      <c r="U45" s="418"/>
      <c r="V45" s="2753"/>
      <c r="W45" s="418"/>
      <c r="X45" s="418"/>
      <c r="Y45" s="418"/>
      <c r="Z45" s="418"/>
      <c r="AA45" s="418"/>
      <c r="AB45" s="1275"/>
      <c r="AC45" s="1303"/>
      <c r="AD45" s="2762"/>
      <c r="AE45" s="1413"/>
    </row>
    <row r="46" spans="1:31" s="2716" customFormat="1" ht="30" x14ac:dyDescent="0.25">
      <c r="A46" s="414"/>
      <c r="B46" s="414">
        <v>1</v>
      </c>
      <c r="C46" s="518" t="s">
        <v>337</v>
      </c>
      <c r="D46" s="4"/>
      <c r="E46" s="4"/>
      <c r="F46" s="418"/>
      <c r="G46" s="213"/>
      <c r="H46" s="368"/>
      <c r="I46" s="375"/>
      <c r="J46" s="1902"/>
      <c r="K46" s="1902"/>
      <c r="L46" s="211"/>
      <c r="M46" s="211"/>
      <c r="N46" s="211"/>
      <c r="O46" s="211"/>
      <c r="P46" s="211"/>
      <c r="Q46" s="211"/>
      <c r="R46" s="551"/>
      <c r="S46" s="551"/>
      <c r="T46" s="1063"/>
      <c r="U46" s="418"/>
      <c r="V46" s="2753"/>
      <c r="W46" s="418"/>
      <c r="X46" s="418"/>
      <c r="Y46" s="418"/>
      <c r="Z46" s="418"/>
      <c r="AA46" s="418"/>
      <c r="AB46" s="1275"/>
      <c r="AC46" s="1303"/>
      <c r="AD46" s="2762"/>
      <c r="AE46" s="1413"/>
    </row>
    <row r="47" spans="1:31" s="2716" customFormat="1" ht="75" x14ac:dyDescent="0.25">
      <c r="A47" s="414">
        <v>1</v>
      </c>
      <c r="B47" s="414">
        <v>1</v>
      </c>
      <c r="C47" s="518" t="s">
        <v>307</v>
      </c>
      <c r="D47" s="4"/>
      <c r="E47" s="4"/>
      <c r="F47" s="418">
        <v>14200</v>
      </c>
      <c r="G47" s="214">
        <f>F47/12*$C$3</f>
        <v>2366.6666666666665</v>
      </c>
      <c r="H47" s="368">
        <v>2174</v>
      </c>
      <c r="I47" s="375">
        <f>H47/G47*100</f>
        <v>91.859154929577471</v>
      </c>
      <c r="J47" s="1902"/>
      <c r="K47" s="1902"/>
      <c r="L47" s="211"/>
      <c r="M47" s="211"/>
      <c r="N47" s="211"/>
      <c r="O47" s="211"/>
      <c r="P47" s="211"/>
      <c r="Q47" s="211"/>
      <c r="R47" s="551"/>
      <c r="S47" s="551"/>
      <c r="T47" s="1063"/>
      <c r="U47" s="418"/>
      <c r="V47" s="2753"/>
      <c r="W47" s="418"/>
      <c r="X47" s="418"/>
      <c r="Y47" s="418"/>
      <c r="Z47" s="418"/>
      <c r="AA47" s="418"/>
      <c r="AB47" s="1275"/>
      <c r="AC47" s="1303"/>
      <c r="AD47" s="2762"/>
      <c r="AE47" s="1413"/>
    </row>
    <row r="48" spans="1:31" s="2716" customFormat="1" ht="60" x14ac:dyDescent="0.25">
      <c r="A48" s="414">
        <v>1</v>
      </c>
      <c r="B48" s="414">
        <v>1</v>
      </c>
      <c r="C48" s="518" t="s">
        <v>308</v>
      </c>
      <c r="D48" s="4"/>
      <c r="E48" s="4"/>
      <c r="F48" s="418">
        <v>1839</v>
      </c>
      <c r="G48" s="214">
        <f>F48/12*$C$3</f>
        <v>306.5</v>
      </c>
      <c r="H48" s="368">
        <v>107</v>
      </c>
      <c r="I48" s="375">
        <f>H48/G48*100</f>
        <v>34.910277324632958</v>
      </c>
      <c r="J48" s="1902"/>
      <c r="K48" s="1902"/>
      <c r="L48" s="211"/>
      <c r="M48" s="211"/>
      <c r="N48" s="211"/>
      <c r="O48" s="211"/>
      <c r="P48" s="211"/>
      <c r="Q48" s="211"/>
      <c r="R48" s="551"/>
      <c r="S48" s="551"/>
      <c r="T48" s="1063"/>
      <c r="U48" s="418"/>
      <c r="V48" s="2753"/>
      <c r="W48" s="418"/>
      <c r="X48" s="418"/>
      <c r="Y48" s="418"/>
      <c r="Z48" s="418"/>
      <c r="AA48" s="418"/>
      <c r="AB48" s="1275"/>
      <c r="AC48" s="1303"/>
      <c r="AD48" s="2762"/>
      <c r="AE48" s="1413"/>
    </row>
    <row r="49" spans="1:31" s="2716" customFormat="1" x14ac:dyDescent="0.25">
      <c r="A49" s="414"/>
      <c r="B49" s="414">
        <v>1</v>
      </c>
      <c r="C49" s="797" t="s">
        <v>207</v>
      </c>
      <c r="D49" s="4"/>
      <c r="E49" s="4"/>
      <c r="F49" s="418"/>
      <c r="G49" s="214">
        <f>F49/12*$C$3</f>
        <v>0</v>
      </c>
      <c r="H49" s="368"/>
      <c r="I49" s="375"/>
      <c r="J49" s="1902"/>
      <c r="K49" s="1902"/>
      <c r="L49" s="211"/>
      <c r="M49" s="211"/>
      <c r="N49" s="211"/>
      <c r="O49" s="211"/>
      <c r="P49" s="211"/>
      <c r="Q49" s="211"/>
      <c r="R49" s="551">
        <v>1886.0355</v>
      </c>
      <c r="S49" s="551">
        <v>1886.0355</v>
      </c>
      <c r="T49" s="1063">
        <f>R49/12*$C$3+(S49-R49)/11*1</f>
        <v>314.33924999999999</v>
      </c>
      <c r="U49" s="418">
        <f>AA49-Z49-W49</f>
        <v>477.95154000000002</v>
      </c>
      <c r="V49" s="2753"/>
      <c r="W49" s="418"/>
      <c r="X49" s="418">
        <f>U49-T49</f>
        <v>163.61229000000003</v>
      </c>
      <c r="Y49" s="418">
        <v>-1.99716</v>
      </c>
      <c r="Z49" s="418">
        <v>0</v>
      </c>
      <c r="AA49" s="418">
        <v>477.95154000000002</v>
      </c>
      <c r="AB49" s="1275"/>
      <c r="AC49" s="1303"/>
      <c r="AD49" s="2762"/>
      <c r="AE49" s="1413"/>
    </row>
    <row r="50" spans="1:31" s="2716" customFormat="1" ht="29.25" x14ac:dyDescent="0.25">
      <c r="A50" s="414">
        <v>1</v>
      </c>
      <c r="B50" s="414">
        <v>1</v>
      </c>
      <c r="C50" s="784" t="s">
        <v>362</v>
      </c>
      <c r="D50" s="4"/>
      <c r="E50" s="4"/>
      <c r="F50" s="418">
        <f>F52+F56+F57+F59+F61</f>
        <v>2196</v>
      </c>
      <c r="G50" s="213">
        <f>G52+G56+G57+G59+G61</f>
        <v>366</v>
      </c>
      <c r="H50" s="368">
        <f>H52+H56+H57+H59+H61</f>
        <v>146</v>
      </c>
      <c r="I50" s="375">
        <f>H50/G50*100</f>
        <v>39.89071038251366</v>
      </c>
      <c r="J50" s="1902"/>
      <c r="K50" s="1902"/>
      <c r="L50" s="211"/>
      <c r="M50" s="211"/>
      <c r="N50" s="211"/>
      <c r="O50" s="211"/>
      <c r="P50" s="211"/>
      <c r="Q50" s="211"/>
      <c r="R50" s="551"/>
      <c r="S50" s="551"/>
      <c r="T50" s="1063"/>
      <c r="U50" s="418"/>
      <c r="V50" s="2753"/>
      <c r="W50" s="418"/>
      <c r="X50" s="418"/>
      <c r="Y50" s="418"/>
      <c r="Z50" s="418"/>
      <c r="AA50" s="418"/>
      <c r="AB50" s="1275">
        <f>AB52+AB56+AB57+AB59+AB61</f>
        <v>0</v>
      </c>
      <c r="AC50" s="1303"/>
      <c r="AD50" s="2762"/>
      <c r="AE50" s="1413"/>
    </row>
    <row r="51" spans="1:31" s="2716" customFormat="1" x14ac:dyDescent="0.25">
      <c r="A51" s="414"/>
      <c r="B51" s="414">
        <v>1</v>
      </c>
      <c r="C51" s="4" t="s">
        <v>350</v>
      </c>
      <c r="D51" s="4"/>
      <c r="E51" s="4"/>
      <c r="F51" s="418"/>
      <c r="G51" s="213"/>
      <c r="H51" s="368"/>
      <c r="I51" s="375"/>
      <c r="J51" s="1902"/>
      <c r="K51" s="1902"/>
      <c r="L51" s="211"/>
      <c r="M51" s="211"/>
      <c r="N51" s="211"/>
      <c r="O51" s="211"/>
      <c r="P51" s="211"/>
      <c r="Q51" s="211"/>
      <c r="R51" s="551"/>
      <c r="S51" s="551"/>
      <c r="T51" s="1063"/>
      <c r="U51" s="418"/>
      <c r="V51" s="2753"/>
      <c r="W51" s="418"/>
      <c r="X51" s="418"/>
      <c r="Y51" s="418"/>
      <c r="Z51" s="418"/>
      <c r="AA51" s="418"/>
      <c r="AB51" s="1275"/>
      <c r="AC51" s="1303"/>
      <c r="AD51" s="2762"/>
      <c r="AE51" s="1413"/>
    </row>
    <row r="52" spans="1:31" s="2716" customFormat="1" ht="30" x14ac:dyDescent="0.25">
      <c r="A52" s="414">
        <v>1</v>
      </c>
      <c r="B52" s="414">
        <v>1</v>
      </c>
      <c r="C52" s="798" t="s">
        <v>351</v>
      </c>
      <c r="D52" s="779"/>
      <c r="E52" s="4"/>
      <c r="F52" s="418">
        <f>F53</f>
        <v>100</v>
      </c>
      <c r="G52" s="213">
        <f>G53+G54/8.5</f>
        <v>16.666666666666668</v>
      </c>
      <c r="H52" s="368">
        <f>H53+H54/8.5</f>
        <v>0</v>
      </c>
      <c r="I52" s="375">
        <f>H52/G52*100</f>
        <v>0</v>
      </c>
      <c r="J52" s="1902"/>
      <c r="K52" s="1902"/>
      <c r="L52" s="211"/>
      <c r="M52" s="211"/>
      <c r="N52" s="211"/>
      <c r="O52" s="211"/>
      <c r="P52" s="211"/>
      <c r="Q52" s="211"/>
      <c r="R52" s="551"/>
      <c r="S52" s="551"/>
      <c r="T52" s="1063"/>
      <c r="U52" s="418"/>
      <c r="V52" s="2753"/>
      <c r="W52" s="418"/>
      <c r="X52" s="418"/>
      <c r="Y52" s="418"/>
      <c r="Z52" s="418"/>
      <c r="AA52" s="418"/>
      <c r="AB52" s="1275">
        <f>AB53+AB54/8.5</f>
        <v>0</v>
      </c>
      <c r="AC52" s="1303"/>
      <c r="AD52" s="2762"/>
      <c r="AE52" s="1413"/>
    </row>
    <row r="53" spans="1:31" s="2716" customFormat="1" x14ac:dyDescent="0.25">
      <c r="A53" s="414"/>
      <c r="B53" s="414">
        <v>1</v>
      </c>
      <c r="C53" s="4" t="s">
        <v>352</v>
      </c>
      <c r="D53" s="292"/>
      <c r="E53" s="4"/>
      <c r="F53" s="418">
        <v>100</v>
      </c>
      <c r="G53" s="213">
        <f>F53/12*$C$3</f>
        <v>16.666666666666668</v>
      </c>
      <c r="H53" s="368"/>
      <c r="I53" s="375">
        <f>H53/G53*100</f>
        <v>0</v>
      </c>
      <c r="J53" s="1902"/>
      <c r="K53" s="1902"/>
      <c r="L53" s="211"/>
      <c r="M53" s="211"/>
      <c r="N53" s="211"/>
      <c r="O53" s="211"/>
      <c r="P53" s="211"/>
      <c r="Q53" s="211"/>
      <c r="R53" s="551"/>
      <c r="S53" s="551"/>
      <c r="T53" s="1063"/>
      <c r="U53" s="418"/>
      <c r="V53" s="2753"/>
      <c r="W53" s="418"/>
      <c r="X53" s="418"/>
      <c r="Y53" s="418"/>
      <c r="Z53" s="418"/>
      <c r="AA53" s="418"/>
      <c r="AB53" s="1275"/>
      <c r="AC53" s="1303"/>
      <c r="AD53" s="2762"/>
      <c r="AE53" s="1413"/>
    </row>
    <row r="54" spans="1:31" s="2716" customFormat="1" ht="30" x14ac:dyDescent="0.25">
      <c r="A54" s="414">
        <v>1</v>
      </c>
      <c r="B54" s="414">
        <v>1</v>
      </c>
      <c r="C54" s="4" t="s">
        <v>377</v>
      </c>
      <c r="D54" s="4"/>
      <c r="E54" s="4"/>
      <c r="F54" s="418"/>
      <c r="G54" s="213"/>
      <c r="H54" s="368"/>
      <c r="I54" s="375"/>
      <c r="J54" s="1902"/>
      <c r="K54" s="1902"/>
      <c r="L54" s="211"/>
      <c r="M54" s="211"/>
      <c r="N54" s="211"/>
      <c r="O54" s="211"/>
      <c r="P54" s="211"/>
      <c r="Q54" s="211"/>
      <c r="R54" s="551"/>
      <c r="S54" s="551"/>
      <c r="T54" s="1063"/>
      <c r="U54" s="418"/>
      <c r="V54" s="2753"/>
      <c r="W54" s="418"/>
      <c r="X54" s="418"/>
      <c r="Y54" s="418"/>
      <c r="Z54" s="418"/>
      <c r="AA54" s="418"/>
      <c r="AB54" s="1275"/>
      <c r="AC54" s="1303"/>
      <c r="AD54" s="2762"/>
      <c r="AE54" s="1413"/>
    </row>
    <row r="55" spans="1:31" s="249" customFormat="1" ht="60" x14ac:dyDescent="0.25">
      <c r="A55" s="414">
        <v>1</v>
      </c>
      <c r="B55" s="414">
        <v>1</v>
      </c>
      <c r="C55" s="4" t="s">
        <v>353</v>
      </c>
      <c r="D55" s="1635"/>
      <c r="E55" s="784"/>
      <c r="F55" s="418"/>
      <c r="G55" s="1052"/>
      <c r="H55" s="368"/>
      <c r="I55" s="2509"/>
      <c r="J55" s="1902"/>
      <c r="K55" s="1902"/>
      <c r="L55" s="211"/>
      <c r="M55" s="211"/>
      <c r="N55" s="211"/>
      <c r="O55" s="211"/>
      <c r="P55" s="211"/>
      <c r="Q55" s="211"/>
      <c r="R55" s="607"/>
      <c r="S55" s="607"/>
      <c r="T55" s="2773">
        <f>R55/12*$C$3</f>
        <v>0</v>
      </c>
      <c r="U55" s="2774">
        <f>AA55-Z55</f>
        <v>0</v>
      </c>
      <c r="V55" s="2761"/>
      <c r="W55" s="2774"/>
      <c r="X55" s="2774">
        <f>U55-T55</f>
        <v>0</v>
      </c>
      <c r="Y55" s="2774"/>
      <c r="Z55" s="2774"/>
      <c r="AA55" s="2774"/>
      <c r="AB55" s="1275"/>
      <c r="AC55" s="2764"/>
      <c r="AD55" s="2762"/>
      <c r="AE55" s="1475"/>
    </row>
    <row r="56" spans="1:31" s="2716" customFormat="1" ht="45" x14ac:dyDescent="0.25">
      <c r="A56" s="414">
        <v>1</v>
      </c>
      <c r="B56" s="414">
        <v>1</v>
      </c>
      <c r="C56" s="4" t="s">
        <v>388</v>
      </c>
      <c r="D56" s="4"/>
      <c r="E56" s="4"/>
      <c r="F56" s="418"/>
      <c r="G56" s="213"/>
      <c r="H56" s="368"/>
      <c r="I56" s="375"/>
      <c r="J56" s="1902"/>
      <c r="K56" s="1902"/>
      <c r="L56" s="211"/>
      <c r="M56" s="211"/>
      <c r="N56" s="211"/>
      <c r="O56" s="211"/>
      <c r="P56" s="211"/>
      <c r="Q56" s="211"/>
      <c r="R56" s="551"/>
      <c r="S56" s="551"/>
      <c r="T56" s="1063"/>
      <c r="U56" s="418"/>
      <c r="V56" s="2753"/>
      <c r="W56" s="418"/>
      <c r="X56" s="418"/>
      <c r="Y56" s="418"/>
      <c r="Z56" s="418"/>
      <c r="AA56" s="418"/>
      <c r="AB56" s="1275"/>
      <c r="AC56" s="1303"/>
      <c r="AD56" s="2762"/>
      <c r="AE56" s="1413"/>
    </row>
    <row r="57" spans="1:31" s="2716" customFormat="1" ht="105" x14ac:dyDescent="0.25">
      <c r="A57" s="414"/>
      <c r="B57" s="414"/>
      <c r="C57" s="4" t="s">
        <v>541</v>
      </c>
      <c r="D57" s="4"/>
      <c r="E57" s="4"/>
      <c r="F57" s="418">
        <v>450</v>
      </c>
      <c r="G57" s="213">
        <f>F57/12*$C$3</f>
        <v>75</v>
      </c>
      <c r="H57" s="368">
        <v>146</v>
      </c>
      <c r="I57" s="375">
        <f>H57/G57*100</f>
        <v>194.66666666666669</v>
      </c>
      <c r="J57" s="1902"/>
      <c r="K57" s="1902"/>
      <c r="L57" s="211"/>
      <c r="M57" s="211"/>
      <c r="N57" s="211"/>
      <c r="O57" s="211"/>
      <c r="P57" s="211"/>
      <c r="Q57" s="211"/>
      <c r="R57" s="551"/>
      <c r="S57" s="551"/>
      <c r="T57" s="1063"/>
      <c r="U57" s="418"/>
      <c r="V57" s="2753"/>
      <c r="W57" s="418"/>
      <c r="X57" s="418"/>
      <c r="Y57" s="418"/>
      <c r="Z57" s="418"/>
      <c r="AA57" s="418"/>
      <c r="AB57" s="1275"/>
      <c r="AC57" s="1303"/>
      <c r="AD57" s="2762"/>
      <c r="AE57" s="1413"/>
    </row>
    <row r="58" spans="1:31" s="2716" customFormat="1" ht="90" x14ac:dyDescent="0.25">
      <c r="A58" s="414"/>
      <c r="B58" s="414"/>
      <c r="C58" s="517" t="s">
        <v>526</v>
      </c>
      <c r="D58" s="4"/>
      <c r="E58" s="4"/>
      <c r="F58" s="418"/>
      <c r="G58" s="1820">
        <f>F58/12*$C$3</f>
        <v>0</v>
      </c>
      <c r="H58" s="757"/>
      <c r="I58" s="375"/>
      <c r="J58" s="1902"/>
      <c r="K58" s="1902"/>
      <c r="L58" s="211"/>
      <c r="M58" s="211"/>
      <c r="N58" s="211"/>
      <c r="O58" s="211"/>
      <c r="P58" s="211"/>
      <c r="Q58" s="211"/>
      <c r="R58" s="551"/>
      <c r="S58" s="551"/>
      <c r="T58" s="1063"/>
      <c r="U58" s="418"/>
      <c r="V58" s="2753"/>
      <c r="W58" s="418"/>
      <c r="X58" s="418"/>
      <c r="Y58" s="418"/>
      <c r="Z58" s="418"/>
      <c r="AA58" s="418"/>
      <c r="AB58" s="1275"/>
      <c r="AC58" s="1303"/>
      <c r="AD58" s="2762"/>
      <c r="AE58" s="1413"/>
    </row>
    <row r="59" spans="1:31" s="2716" customFormat="1" ht="43.5" x14ac:dyDescent="0.25">
      <c r="A59" s="414"/>
      <c r="B59" s="414"/>
      <c r="C59" s="784" t="s">
        <v>514</v>
      </c>
      <c r="D59" s="4"/>
      <c r="E59" s="4"/>
      <c r="F59" s="418">
        <f>F60</f>
        <v>1646</v>
      </c>
      <c r="G59" s="757">
        <f>G60</f>
        <v>274.33333333333331</v>
      </c>
      <c r="H59" s="757">
        <f>H60</f>
        <v>0</v>
      </c>
      <c r="I59" s="375">
        <f>H59/G59*100</f>
        <v>0</v>
      </c>
      <c r="J59" s="1902"/>
      <c r="K59" s="1902"/>
      <c r="L59" s="211"/>
      <c r="M59" s="211"/>
      <c r="N59" s="211"/>
      <c r="O59" s="211"/>
      <c r="P59" s="211"/>
      <c r="Q59" s="211"/>
      <c r="R59" s="551">
        <v>2771.5873799999999</v>
      </c>
      <c r="S59" s="551">
        <v>2771.5873799999999</v>
      </c>
      <c r="T59" s="1209">
        <f>R59/12*$C$3+(S59-R59)/11*1</f>
        <v>461.93122999999997</v>
      </c>
      <c r="U59" s="418">
        <f>AA59-Z59-W59</f>
        <v>0</v>
      </c>
      <c r="V59" s="2753">
        <f>SUM(V60:V65)</f>
        <v>0</v>
      </c>
      <c r="W59" s="418">
        <f>SUM(W60:W65)</f>
        <v>0</v>
      </c>
      <c r="X59" s="418">
        <f>U59-T59</f>
        <v>-461.93122999999997</v>
      </c>
      <c r="Y59" s="418"/>
      <c r="Z59" s="445"/>
      <c r="AA59" s="445"/>
      <c r="AB59" s="1275">
        <f>AB60</f>
        <v>0</v>
      </c>
      <c r="AC59" s="1303"/>
      <c r="AD59" s="2762"/>
      <c r="AE59" s="1413"/>
    </row>
    <row r="60" spans="1:31" s="2716" customFormat="1" x14ac:dyDescent="0.25">
      <c r="A60" s="414"/>
      <c r="B60" s="414"/>
      <c r="C60" s="4" t="s">
        <v>515</v>
      </c>
      <c r="D60" s="4"/>
      <c r="E60" s="4"/>
      <c r="F60" s="418">
        <v>1646</v>
      </c>
      <c r="G60" s="213">
        <f>F60/12*$C$3</f>
        <v>274.33333333333331</v>
      </c>
      <c r="H60" s="368"/>
      <c r="I60" s="375">
        <f>H60/G60*100</f>
        <v>0</v>
      </c>
      <c r="J60" s="1902"/>
      <c r="K60" s="1902"/>
      <c r="L60" s="211"/>
      <c r="M60" s="211"/>
      <c r="N60" s="211"/>
      <c r="O60" s="211"/>
      <c r="P60" s="211"/>
      <c r="Q60" s="211"/>
      <c r="R60" s="551"/>
      <c r="S60" s="551"/>
      <c r="T60" s="1063"/>
      <c r="U60" s="418"/>
      <c r="V60" s="2753"/>
      <c r="W60" s="418"/>
      <c r="X60" s="418"/>
      <c r="Y60" s="418"/>
      <c r="Z60" s="418"/>
      <c r="AA60" s="418"/>
      <c r="AB60" s="1275"/>
      <c r="AC60" s="1303"/>
      <c r="AD60" s="2762"/>
      <c r="AE60" s="1413"/>
    </row>
    <row r="61" spans="1:31" s="2716" customFormat="1" ht="43.5" x14ac:dyDescent="0.25">
      <c r="A61" s="414"/>
      <c r="B61" s="414"/>
      <c r="C61" s="784" t="s">
        <v>516</v>
      </c>
      <c r="D61" s="4"/>
      <c r="E61" s="4"/>
      <c r="F61" s="418"/>
      <c r="G61" s="213"/>
      <c r="H61" s="368"/>
      <c r="I61" s="375"/>
      <c r="J61" s="1902"/>
      <c r="K61" s="1902"/>
      <c r="L61" s="211"/>
      <c r="M61" s="211"/>
      <c r="N61" s="211"/>
      <c r="O61" s="211"/>
      <c r="P61" s="211"/>
      <c r="Q61" s="211"/>
      <c r="R61" s="551"/>
      <c r="S61" s="551"/>
      <c r="T61" s="1063"/>
      <c r="U61" s="418"/>
      <c r="V61" s="2753"/>
      <c r="W61" s="418"/>
      <c r="X61" s="418"/>
      <c r="Y61" s="418"/>
      <c r="Z61" s="418"/>
      <c r="AA61" s="418"/>
      <c r="AB61" s="1275"/>
      <c r="AC61" s="1303"/>
      <c r="AD61" s="2762"/>
      <c r="AE61" s="1413"/>
    </row>
    <row r="62" spans="1:31" s="2716" customFormat="1" ht="29.25" x14ac:dyDescent="0.25">
      <c r="A62" s="414">
        <v>1</v>
      </c>
      <c r="B62" s="414">
        <v>1</v>
      </c>
      <c r="C62" s="784" t="s">
        <v>363</v>
      </c>
      <c r="D62" s="4"/>
      <c r="E62" s="4"/>
      <c r="F62" s="418">
        <f>F63+F64</f>
        <v>631.91489361702122</v>
      </c>
      <c r="G62" s="368">
        <f>G63+G64</f>
        <v>106</v>
      </c>
      <c r="H62" s="368">
        <f>H63+H64</f>
        <v>159.97021276595743</v>
      </c>
      <c r="I62" s="375">
        <f>H62/G62*100</f>
        <v>150.91529506222398</v>
      </c>
      <c r="J62" s="1902"/>
      <c r="K62" s="1902"/>
      <c r="L62" s="211"/>
      <c r="M62" s="211"/>
      <c r="N62" s="211"/>
      <c r="O62" s="211"/>
      <c r="P62" s="211"/>
      <c r="Q62" s="211"/>
      <c r="R62" s="551"/>
      <c r="S62" s="551"/>
      <c r="T62" s="1063"/>
      <c r="U62" s="418"/>
      <c r="V62" s="2753"/>
      <c r="W62" s="418"/>
      <c r="X62" s="418"/>
      <c r="Y62" s="418"/>
      <c r="Z62" s="418"/>
      <c r="AA62" s="418"/>
      <c r="AB62" s="1275">
        <f>AB63+AB64</f>
        <v>0</v>
      </c>
      <c r="AC62" s="1303"/>
      <c r="AD62" s="2762"/>
      <c r="AE62" s="1413"/>
    </row>
    <row r="63" spans="1:31" s="2716" customFormat="1" x14ac:dyDescent="0.25">
      <c r="A63" s="414">
        <v>1</v>
      </c>
      <c r="B63" s="414">
        <v>1</v>
      </c>
      <c r="C63" s="784" t="s">
        <v>378</v>
      </c>
      <c r="D63" s="4"/>
      <c r="E63" s="4"/>
      <c r="F63" s="418">
        <v>100</v>
      </c>
      <c r="G63" s="213">
        <f>ROUND(F63/12*$C$3,0)</f>
        <v>17</v>
      </c>
      <c r="H63" s="368">
        <v>1</v>
      </c>
      <c r="I63" s="375">
        <f>H63/G63*100</f>
        <v>5.8823529411764701</v>
      </c>
      <c r="J63" s="1902"/>
      <c r="K63" s="1902"/>
      <c r="L63" s="211"/>
      <c r="M63" s="211"/>
      <c r="N63" s="211"/>
      <c r="O63" s="211"/>
      <c r="P63" s="211"/>
      <c r="Q63" s="211"/>
      <c r="R63" s="551"/>
      <c r="S63" s="551"/>
      <c r="T63" s="1063"/>
      <c r="U63" s="418"/>
      <c r="V63" s="2753"/>
      <c r="W63" s="418"/>
      <c r="X63" s="418"/>
      <c r="Y63" s="418"/>
      <c r="Z63" s="418"/>
      <c r="AA63" s="418"/>
      <c r="AB63" s="1275"/>
      <c r="AC63" s="1303"/>
      <c r="AD63" s="2762"/>
      <c r="AE63" s="1413"/>
    </row>
    <row r="64" spans="1:31" s="2716" customFormat="1" x14ac:dyDescent="0.25">
      <c r="A64" s="414">
        <v>1</v>
      </c>
      <c r="B64" s="414">
        <v>1</v>
      </c>
      <c r="C64" s="4" t="s">
        <v>379</v>
      </c>
      <c r="D64" s="4"/>
      <c r="E64" s="4"/>
      <c r="F64" s="418">
        <f>F65/9.4</f>
        <v>531.91489361702122</v>
      </c>
      <c r="G64" s="213">
        <f>ROUND(F64/12*$C$3,0)</f>
        <v>89</v>
      </c>
      <c r="H64" s="368">
        <f>H65/9.4</f>
        <v>158.97021276595743</v>
      </c>
      <c r="I64" s="375">
        <f t="shared" ref="I64:I65" si="10">H64/G64*100</f>
        <v>178.61821659096339</v>
      </c>
      <c r="J64" s="1902"/>
      <c r="K64" s="1902"/>
      <c r="L64" s="211"/>
      <c r="M64" s="211"/>
      <c r="N64" s="211"/>
      <c r="O64" s="211"/>
      <c r="P64" s="211"/>
      <c r="Q64" s="211"/>
      <c r="R64" s="551"/>
      <c r="S64" s="551"/>
      <c r="T64" s="1063"/>
      <c r="U64" s="418"/>
      <c r="V64" s="2753"/>
      <c r="W64" s="418"/>
      <c r="X64" s="418"/>
      <c r="Y64" s="418"/>
      <c r="Z64" s="418"/>
      <c r="AA64" s="418"/>
      <c r="AB64" s="1275">
        <f>AB65/9.4</f>
        <v>0</v>
      </c>
      <c r="AC64" s="1303"/>
      <c r="AD64" s="2762"/>
      <c r="AE64" s="1413"/>
    </row>
    <row r="65" spans="1:31" s="2716" customFormat="1" x14ac:dyDescent="0.25">
      <c r="A65" s="414">
        <v>1</v>
      </c>
      <c r="B65" s="414">
        <v>1</v>
      </c>
      <c r="C65" s="800" t="s">
        <v>380</v>
      </c>
      <c r="D65" s="4"/>
      <c r="E65" s="4"/>
      <c r="F65" s="418">
        <v>5000</v>
      </c>
      <c r="G65" s="213">
        <f>ROUND(F65/12*$C$3,0)</f>
        <v>833</v>
      </c>
      <c r="H65" s="368">
        <v>1494.32</v>
      </c>
      <c r="I65" s="375">
        <f t="shared" si="10"/>
        <v>179.39015606242498</v>
      </c>
      <c r="J65" s="1902"/>
      <c r="K65" s="1902"/>
      <c r="L65" s="211"/>
      <c r="M65" s="211"/>
      <c r="N65" s="211"/>
      <c r="O65" s="211"/>
      <c r="P65" s="211"/>
      <c r="Q65" s="211"/>
      <c r="R65" s="551"/>
      <c r="S65" s="551"/>
      <c r="T65" s="1063"/>
      <c r="U65" s="418"/>
      <c r="V65" s="2753"/>
      <c r="W65" s="418"/>
      <c r="X65" s="418"/>
      <c r="Y65" s="418"/>
      <c r="Z65" s="418"/>
      <c r="AA65" s="418"/>
      <c r="AB65" s="1275"/>
      <c r="AC65" s="1303"/>
      <c r="AD65" s="2762"/>
      <c r="AE65" s="1413"/>
    </row>
    <row r="66" spans="1:31" s="2716" customFormat="1" ht="29.25" x14ac:dyDescent="0.25">
      <c r="A66" s="414">
        <v>1</v>
      </c>
      <c r="B66" s="414">
        <v>1</v>
      </c>
      <c r="C66" s="784" t="s">
        <v>356</v>
      </c>
      <c r="D66" s="4"/>
      <c r="E66" s="4"/>
      <c r="F66" s="418">
        <v>22486</v>
      </c>
      <c r="G66" s="213">
        <f>ROUND(F66/12*$C$3,0)</f>
        <v>3748</v>
      </c>
      <c r="H66" s="368">
        <v>3395</v>
      </c>
      <c r="I66" s="375">
        <f>H66/G66*100</f>
        <v>90.581643543223052</v>
      </c>
      <c r="J66" s="1902"/>
      <c r="K66" s="1902"/>
      <c r="L66" s="211"/>
      <c r="M66" s="211"/>
      <c r="N66" s="211"/>
      <c r="O66" s="211"/>
      <c r="P66" s="211"/>
      <c r="Q66" s="211"/>
      <c r="R66" s="551"/>
      <c r="S66" s="551"/>
      <c r="T66" s="1063"/>
      <c r="U66" s="418"/>
      <c r="V66" s="2753"/>
      <c r="W66" s="418"/>
      <c r="X66" s="418"/>
      <c r="Y66" s="418"/>
      <c r="Z66" s="418"/>
      <c r="AA66" s="418"/>
      <c r="AB66" s="1275"/>
      <c r="AC66" s="1303"/>
      <c r="AD66" s="2762"/>
      <c r="AE66" s="1413"/>
    </row>
    <row r="67" spans="1:31" s="2716" customFormat="1" ht="30" x14ac:dyDescent="0.25">
      <c r="A67" s="414">
        <v>1</v>
      </c>
      <c r="B67" s="414">
        <v>1</v>
      </c>
      <c r="C67" s="779" t="s">
        <v>202</v>
      </c>
      <c r="D67" s="4"/>
      <c r="E67" s="4"/>
      <c r="F67" s="418"/>
      <c r="G67" s="368"/>
      <c r="H67" s="368"/>
      <c r="I67" s="375"/>
      <c r="J67" s="1902"/>
      <c r="K67" s="1902"/>
      <c r="L67" s="211"/>
      <c r="M67" s="211"/>
      <c r="N67" s="211"/>
      <c r="O67" s="211"/>
      <c r="P67" s="211"/>
      <c r="Q67" s="211"/>
      <c r="R67" s="551"/>
      <c r="S67" s="551"/>
      <c r="T67" s="1063"/>
      <c r="U67" s="418"/>
      <c r="V67" s="2753"/>
      <c r="W67" s="418"/>
      <c r="X67" s="418"/>
      <c r="Y67" s="418"/>
      <c r="Z67" s="418"/>
      <c r="AA67" s="418"/>
      <c r="AB67" s="1275"/>
      <c r="AC67" s="1303"/>
      <c r="AD67" s="2762"/>
      <c r="AE67" s="1413"/>
    </row>
    <row r="68" spans="1:31" s="2716" customFormat="1" ht="72" x14ac:dyDescent="0.25">
      <c r="A68" s="414">
        <v>1</v>
      </c>
      <c r="B68" s="414">
        <v>1</v>
      </c>
      <c r="C68" s="784" t="s">
        <v>357</v>
      </c>
      <c r="D68" s="4"/>
      <c r="E68" s="4"/>
      <c r="F68" s="418">
        <v>4000</v>
      </c>
      <c r="G68" s="213">
        <f>ROUND(F68/12*$C$3,0)</f>
        <v>667</v>
      </c>
      <c r="H68" s="368">
        <v>359</v>
      </c>
      <c r="I68" s="375">
        <f t="shared" ref="I68:I73" si="11">H68/G68*100</f>
        <v>53.823088455772115</v>
      </c>
      <c r="J68" s="1902"/>
      <c r="K68" s="1902"/>
      <c r="L68" s="211"/>
      <c r="M68" s="211"/>
      <c r="N68" s="211"/>
      <c r="O68" s="211"/>
      <c r="P68" s="211"/>
      <c r="Q68" s="211"/>
      <c r="R68" s="551"/>
      <c r="S68" s="551"/>
      <c r="T68" s="1063"/>
      <c r="U68" s="418"/>
      <c r="V68" s="2753"/>
      <c r="W68" s="418"/>
      <c r="X68" s="418"/>
      <c r="Y68" s="418"/>
      <c r="Z68" s="418"/>
      <c r="AA68" s="418"/>
      <c r="AB68" s="1275"/>
      <c r="AC68" s="1303"/>
      <c r="AD68" s="2762"/>
      <c r="AE68" s="1413"/>
    </row>
    <row r="69" spans="1:31" s="2716" customFormat="1" x14ac:dyDescent="0.25">
      <c r="A69" s="414">
        <v>1</v>
      </c>
      <c r="B69" s="414">
        <v>1</v>
      </c>
      <c r="C69" s="771" t="s">
        <v>235</v>
      </c>
      <c r="D69" s="4"/>
      <c r="E69" s="4"/>
      <c r="F69" s="418">
        <f>SUM(F70:F76)</f>
        <v>4620</v>
      </c>
      <c r="G69" s="213">
        <f>SUM(G70:G76)</f>
        <v>772</v>
      </c>
      <c r="H69" s="368">
        <f>SUM(H70:H76)</f>
        <v>2790</v>
      </c>
      <c r="I69" s="375">
        <f t="shared" si="11"/>
        <v>361.39896373056996</v>
      </c>
      <c r="J69" s="1902"/>
      <c r="K69" s="1902"/>
      <c r="L69" s="211"/>
      <c r="M69" s="211"/>
      <c r="N69" s="211"/>
      <c r="O69" s="211"/>
      <c r="P69" s="211"/>
      <c r="Q69" s="211"/>
      <c r="R69" s="551">
        <v>7242.7862500000001</v>
      </c>
      <c r="S69" s="551">
        <v>7242.7862500000001</v>
      </c>
      <c r="T69" s="1209">
        <f>R69/12*$C$3+(S69-R69)/11*1</f>
        <v>1207.1310416666668</v>
      </c>
      <c r="U69" s="418">
        <f>AA69-Z69-W69</f>
        <v>4318.47433</v>
      </c>
      <c r="V69" s="2753">
        <f>SUM(V71:V76)</f>
        <v>0</v>
      </c>
      <c r="W69" s="418">
        <f>SUM(W71:W76)</f>
        <v>307.15093000000007</v>
      </c>
      <c r="X69" s="418">
        <f>U69-T69</f>
        <v>3111.3432883333335</v>
      </c>
      <c r="Y69" s="418"/>
      <c r="Z69" s="445">
        <v>0</v>
      </c>
      <c r="AA69" s="445">
        <v>4625.6252599999998</v>
      </c>
      <c r="AB69" s="1275">
        <f>SUM(AB70:AB76)</f>
        <v>0</v>
      </c>
      <c r="AC69" s="1313"/>
      <c r="AD69" s="2762"/>
      <c r="AE69" s="1413"/>
    </row>
    <row r="70" spans="1:31" s="2716" customFormat="1" ht="30" x14ac:dyDescent="0.25">
      <c r="A70" s="414"/>
      <c r="B70" s="414"/>
      <c r="C70" s="730" t="s">
        <v>517</v>
      </c>
      <c r="D70" s="4"/>
      <c r="E70" s="4"/>
      <c r="F70" s="418">
        <v>783</v>
      </c>
      <c r="G70" s="213">
        <f t="shared" ref="G70:G76" si="12">ROUND(F70/12*$C$3,0)</f>
        <v>131</v>
      </c>
      <c r="H70" s="368">
        <v>577</v>
      </c>
      <c r="I70" s="375">
        <f t="shared" si="11"/>
        <v>440.45801526717554</v>
      </c>
      <c r="J70" s="1902"/>
      <c r="K70" s="1902"/>
      <c r="L70" s="211"/>
      <c r="M70" s="211"/>
      <c r="N70" s="211"/>
      <c r="O70" s="211"/>
      <c r="P70" s="211"/>
      <c r="Q70" s="211"/>
      <c r="R70" s="551"/>
      <c r="S70" s="551"/>
      <c r="T70" s="1209"/>
      <c r="U70" s="418"/>
      <c r="V70" s="2753"/>
      <c r="W70" s="418"/>
      <c r="X70" s="418"/>
      <c r="Y70" s="418"/>
      <c r="Z70" s="445"/>
      <c r="AA70" s="445"/>
      <c r="AB70" s="1275"/>
      <c r="AC70" s="1313"/>
      <c r="AD70" s="2762"/>
      <c r="AE70" s="1413"/>
    </row>
    <row r="71" spans="1:31" s="2716" customFormat="1" x14ac:dyDescent="0.25">
      <c r="A71" s="414">
        <v>1</v>
      </c>
      <c r="B71" s="414">
        <v>1</v>
      </c>
      <c r="C71" s="730" t="s">
        <v>68</v>
      </c>
      <c r="D71" s="4"/>
      <c r="E71" s="4"/>
      <c r="F71" s="418">
        <v>1500</v>
      </c>
      <c r="G71" s="213">
        <f t="shared" si="12"/>
        <v>250</v>
      </c>
      <c r="H71" s="368">
        <v>1813</v>
      </c>
      <c r="I71" s="375">
        <f t="shared" si="11"/>
        <v>725.19999999999993</v>
      </c>
      <c r="J71" s="1902"/>
      <c r="K71" s="1902"/>
      <c r="L71" s="211"/>
      <c r="M71" s="211"/>
      <c r="N71" s="211"/>
      <c r="O71" s="211"/>
      <c r="P71" s="211"/>
      <c r="Q71" s="211"/>
      <c r="R71" s="551"/>
      <c r="S71" s="551"/>
      <c r="T71" s="1063"/>
      <c r="U71" s="418"/>
      <c r="V71" s="2753"/>
      <c r="W71" s="418"/>
      <c r="X71" s="418"/>
      <c r="Y71" s="418"/>
      <c r="Z71" s="418"/>
      <c r="AA71" s="418"/>
      <c r="AB71" s="1275"/>
      <c r="AC71" s="1303"/>
      <c r="AD71" s="2762"/>
      <c r="AE71" s="1413"/>
    </row>
    <row r="72" spans="1:31" s="2716" customFormat="1" ht="30" x14ac:dyDescent="0.25">
      <c r="A72" s="414"/>
      <c r="B72" s="414"/>
      <c r="C72" s="518" t="s">
        <v>125</v>
      </c>
      <c r="D72" s="4"/>
      <c r="E72" s="4"/>
      <c r="F72" s="418">
        <v>100</v>
      </c>
      <c r="G72" s="213">
        <f t="shared" si="12"/>
        <v>17</v>
      </c>
      <c r="H72" s="368">
        <v>18</v>
      </c>
      <c r="I72" s="375">
        <f t="shared" si="11"/>
        <v>105.88235294117648</v>
      </c>
      <c r="J72" s="1902"/>
      <c r="K72" s="1902"/>
      <c r="L72" s="211"/>
      <c r="M72" s="211"/>
      <c r="N72" s="211"/>
      <c r="O72" s="211"/>
      <c r="P72" s="211"/>
      <c r="Q72" s="211"/>
      <c r="R72" s="551"/>
      <c r="S72" s="551"/>
      <c r="T72" s="1063"/>
      <c r="U72" s="418"/>
      <c r="V72" s="2753"/>
      <c r="W72" s="418"/>
      <c r="X72" s="418"/>
      <c r="Y72" s="418"/>
      <c r="Z72" s="418"/>
      <c r="AA72" s="418"/>
      <c r="AB72" s="1275"/>
      <c r="AC72" s="1303"/>
      <c r="AD72" s="2762"/>
      <c r="AE72" s="1413"/>
    </row>
    <row r="73" spans="1:31" s="2716" customFormat="1" ht="105" x14ac:dyDescent="0.25">
      <c r="A73" s="414"/>
      <c r="B73" s="414">
        <v>1</v>
      </c>
      <c r="C73" s="730" t="s">
        <v>358</v>
      </c>
      <c r="D73" s="4"/>
      <c r="E73" s="4"/>
      <c r="F73" s="418">
        <v>237</v>
      </c>
      <c r="G73" s="213">
        <f t="shared" si="12"/>
        <v>40</v>
      </c>
      <c r="H73" s="368">
        <v>45</v>
      </c>
      <c r="I73" s="375">
        <f t="shared" si="11"/>
        <v>112.5</v>
      </c>
      <c r="J73" s="1902"/>
      <c r="K73" s="1902"/>
      <c r="L73" s="211"/>
      <c r="M73" s="211"/>
      <c r="N73" s="211"/>
      <c r="O73" s="211"/>
      <c r="P73" s="211"/>
      <c r="Q73" s="211"/>
      <c r="R73" s="551"/>
      <c r="S73" s="551"/>
      <c r="T73" s="1063"/>
      <c r="U73" s="418"/>
      <c r="V73" s="2753"/>
      <c r="W73" s="418"/>
      <c r="X73" s="418"/>
      <c r="Y73" s="418"/>
      <c r="Z73" s="418"/>
      <c r="AA73" s="418"/>
      <c r="AB73" s="1275"/>
      <c r="AC73" s="1303"/>
      <c r="AD73" s="2762"/>
      <c r="AE73" s="1413"/>
    </row>
    <row r="74" spans="1:31" s="2716" customFormat="1" ht="105" x14ac:dyDescent="0.25">
      <c r="A74" s="414"/>
      <c r="B74" s="414">
        <v>1</v>
      </c>
      <c r="C74" s="730" t="s">
        <v>395</v>
      </c>
      <c r="D74" s="4"/>
      <c r="E74" s="4"/>
      <c r="F74" s="418"/>
      <c r="G74" s="213">
        <f t="shared" si="12"/>
        <v>0</v>
      </c>
      <c r="H74" s="368">
        <v>106</v>
      </c>
      <c r="I74" s="375"/>
      <c r="J74" s="1902"/>
      <c r="K74" s="1902"/>
      <c r="L74" s="211"/>
      <c r="M74" s="211"/>
      <c r="N74" s="211"/>
      <c r="O74" s="211"/>
      <c r="P74" s="211"/>
      <c r="Q74" s="211"/>
      <c r="R74" s="551"/>
      <c r="S74" s="551"/>
      <c r="T74" s="1063"/>
      <c r="U74" s="418"/>
      <c r="V74" s="2753"/>
      <c r="W74" s="418">
        <v>307.15093000000007</v>
      </c>
      <c r="X74" s="418"/>
      <c r="Y74" s="418"/>
      <c r="Z74" s="418"/>
      <c r="AA74" s="418"/>
      <c r="AB74" s="1275"/>
      <c r="AC74" s="1303"/>
      <c r="AD74" s="2762"/>
      <c r="AE74" s="1413"/>
    </row>
    <row r="75" spans="1:31" s="2716" customFormat="1" ht="30" x14ac:dyDescent="0.25">
      <c r="A75" s="414"/>
      <c r="B75" s="414">
        <v>1</v>
      </c>
      <c r="C75" s="518" t="s">
        <v>279</v>
      </c>
      <c r="D75" s="4"/>
      <c r="E75" s="4"/>
      <c r="F75" s="418">
        <v>1000</v>
      </c>
      <c r="G75" s="213">
        <f t="shared" si="12"/>
        <v>167</v>
      </c>
      <c r="H75" s="368">
        <v>89</v>
      </c>
      <c r="I75" s="375">
        <f>H75/G75*100</f>
        <v>53.293413173652695</v>
      </c>
      <c r="J75" s="1902"/>
      <c r="K75" s="1902"/>
      <c r="L75" s="211"/>
      <c r="M75" s="211"/>
      <c r="N75" s="211"/>
      <c r="O75" s="211"/>
      <c r="P75" s="211"/>
      <c r="Q75" s="211"/>
      <c r="R75" s="551"/>
      <c r="S75" s="551"/>
      <c r="T75" s="1063"/>
      <c r="U75" s="418"/>
      <c r="V75" s="2753"/>
      <c r="W75" s="418"/>
      <c r="X75" s="418"/>
      <c r="Y75" s="418"/>
      <c r="Z75" s="418"/>
      <c r="AA75" s="418"/>
      <c r="AB75" s="1275"/>
      <c r="AC75" s="1303"/>
      <c r="AD75" s="2762"/>
      <c r="AE75" s="1413"/>
    </row>
    <row r="76" spans="1:31" s="2716" customFormat="1" ht="30" x14ac:dyDescent="0.25">
      <c r="A76" s="414">
        <v>1</v>
      </c>
      <c r="B76" s="414">
        <v>1</v>
      </c>
      <c r="C76" s="1" t="s">
        <v>74</v>
      </c>
      <c r="D76" s="779"/>
      <c r="E76" s="4"/>
      <c r="F76" s="418">
        <v>1000</v>
      </c>
      <c r="G76" s="213">
        <f t="shared" si="12"/>
        <v>167</v>
      </c>
      <c r="H76" s="213">
        <v>142</v>
      </c>
      <c r="I76" s="375">
        <f>H76/G76*100</f>
        <v>85.029940119760482</v>
      </c>
      <c r="J76" s="1902"/>
      <c r="K76" s="1902"/>
      <c r="L76" s="211"/>
      <c r="M76" s="211"/>
      <c r="N76" s="211"/>
      <c r="O76" s="211"/>
      <c r="P76" s="211"/>
      <c r="Q76" s="211"/>
      <c r="R76" s="551"/>
      <c r="S76" s="551"/>
      <c r="T76" s="1063"/>
      <c r="U76" s="418"/>
      <c r="V76" s="2753"/>
      <c r="W76" s="418"/>
      <c r="X76" s="418"/>
      <c r="Y76" s="418"/>
      <c r="Z76" s="418"/>
      <c r="AA76" s="418"/>
      <c r="AB76" s="1291"/>
      <c r="AC76" s="1303"/>
      <c r="AD76" s="2762"/>
      <c r="AE76" s="1413"/>
    </row>
    <row r="77" spans="1:31" s="2716" customFormat="1" ht="30" x14ac:dyDescent="0.25">
      <c r="A77" s="414"/>
      <c r="B77" s="414">
        <v>1</v>
      </c>
      <c r="C77" s="1" t="s">
        <v>359</v>
      </c>
      <c r="D77" s="779"/>
      <c r="E77" s="4"/>
      <c r="F77" s="418"/>
      <c r="G77" s="213">
        <f>ROUND(F77/12*$C$3,0)</f>
        <v>0</v>
      </c>
      <c r="H77" s="213"/>
      <c r="I77" s="375"/>
      <c r="J77" s="1902"/>
      <c r="K77" s="1902"/>
      <c r="L77" s="211"/>
      <c r="M77" s="211"/>
      <c r="N77" s="211"/>
      <c r="O77" s="211"/>
      <c r="P77" s="211"/>
      <c r="Q77" s="211"/>
      <c r="R77" s="551"/>
      <c r="S77" s="551"/>
      <c r="T77" s="1063"/>
      <c r="U77" s="418"/>
      <c r="V77" s="2753"/>
      <c r="W77" s="418"/>
      <c r="X77" s="418"/>
      <c r="Y77" s="418"/>
      <c r="Z77" s="418"/>
      <c r="AA77" s="418"/>
      <c r="AB77" s="1291"/>
      <c r="AC77" s="1303"/>
      <c r="AD77" s="2762"/>
      <c r="AE77" s="1413"/>
    </row>
    <row r="78" spans="1:31" s="2716" customFormat="1" ht="45" x14ac:dyDescent="0.25">
      <c r="A78" s="414"/>
      <c r="B78" s="414">
        <v>1</v>
      </c>
      <c r="C78" s="1" t="s">
        <v>360</v>
      </c>
      <c r="D78" s="779"/>
      <c r="E78" s="4"/>
      <c r="F78" s="418"/>
      <c r="G78" s="213">
        <f>ROUND(F78/12*$C$3,0)</f>
        <v>0</v>
      </c>
      <c r="H78" s="213"/>
      <c r="I78" s="375"/>
      <c r="J78" s="1902"/>
      <c r="K78" s="1902"/>
      <c r="L78" s="211"/>
      <c r="M78" s="211"/>
      <c r="N78" s="211"/>
      <c r="O78" s="211"/>
      <c r="P78" s="211"/>
      <c r="Q78" s="211"/>
      <c r="R78" s="551"/>
      <c r="S78" s="551"/>
      <c r="T78" s="1063"/>
      <c r="U78" s="418"/>
      <c r="V78" s="2753"/>
      <c r="W78" s="418"/>
      <c r="X78" s="418"/>
      <c r="Y78" s="418"/>
      <c r="Z78" s="418"/>
      <c r="AA78" s="418"/>
      <c r="AB78" s="1291"/>
      <c r="AC78" s="1303"/>
      <c r="AD78" s="2762"/>
      <c r="AE78" s="1413"/>
    </row>
    <row r="79" spans="1:31" s="2716" customFormat="1" ht="30" x14ac:dyDescent="0.25">
      <c r="A79" s="414"/>
      <c r="B79" s="414">
        <v>1</v>
      </c>
      <c r="C79" s="1" t="s">
        <v>361</v>
      </c>
      <c r="D79" s="779"/>
      <c r="E79" s="4"/>
      <c r="F79" s="418"/>
      <c r="G79" s="213">
        <f>ROUND(F79/12*$C$3,0)</f>
        <v>0</v>
      </c>
      <c r="H79" s="213"/>
      <c r="I79" s="375"/>
      <c r="J79" s="1902"/>
      <c r="K79" s="1902"/>
      <c r="L79" s="211"/>
      <c r="M79" s="211"/>
      <c r="N79" s="211"/>
      <c r="O79" s="211"/>
      <c r="P79" s="211"/>
      <c r="Q79" s="211"/>
      <c r="R79" s="551"/>
      <c r="S79" s="551"/>
      <c r="T79" s="1063"/>
      <c r="U79" s="418"/>
      <c r="V79" s="2753"/>
      <c r="W79" s="418"/>
      <c r="X79" s="418"/>
      <c r="Y79" s="418"/>
      <c r="Z79" s="418"/>
      <c r="AA79" s="418"/>
      <c r="AB79" s="1291"/>
      <c r="AC79" s="1303"/>
      <c r="AD79" s="2762"/>
      <c r="AE79" s="1413"/>
    </row>
    <row r="80" spans="1:31" s="2716" customFormat="1" ht="60" x14ac:dyDescent="0.25">
      <c r="A80" s="414"/>
      <c r="B80" s="414">
        <v>1</v>
      </c>
      <c r="C80" s="1" t="s">
        <v>366</v>
      </c>
      <c r="D80" s="779"/>
      <c r="E80" s="4"/>
      <c r="F80" s="418"/>
      <c r="G80" s="213">
        <f>ROUND(F80/12*$C$3,0)</f>
        <v>0</v>
      </c>
      <c r="H80" s="213"/>
      <c r="I80" s="375"/>
      <c r="J80" s="1902"/>
      <c r="K80" s="1902"/>
      <c r="L80" s="211"/>
      <c r="M80" s="211"/>
      <c r="N80" s="211"/>
      <c r="O80" s="211"/>
      <c r="P80" s="211"/>
      <c r="Q80" s="211"/>
      <c r="R80" s="551"/>
      <c r="S80" s="551"/>
      <c r="T80" s="1063"/>
      <c r="U80" s="418"/>
      <c r="V80" s="2753"/>
      <c r="W80" s="418"/>
      <c r="X80" s="418"/>
      <c r="Y80" s="418"/>
      <c r="Z80" s="418"/>
      <c r="AA80" s="418"/>
      <c r="AB80" s="1291"/>
      <c r="AC80" s="1303"/>
      <c r="AD80" s="2762"/>
      <c r="AE80" s="1413"/>
    </row>
    <row r="81" spans="1:31" s="2716" customFormat="1" ht="29.25" x14ac:dyDescent="0.25">
      <c r="A81" s="414"/>
      <c r="B81" s="414">
        <v>1</v>
      </c>
      <c r="C81" s="1002" t="s">
        <v>338</v>
      </c>
      <c r="D81" s="779"/>
      <c r="E81" s="4"/>
      <c r="F81" s="418">
        <f>SUM(F77:F80)</f>
        <v>0</v>
      </c>
      <c r="G81" s="213">
        <f>SUM(G77:G80)</f>
        <v>0</v>
      </c>
      <c r="H81" s="368">
        <f>SUM(H77:H80)</f>
        <v>0</v>
      </c>
      <c r="I81" s="375"/>
      <c r="J81" s="1902"/>
      <c r="K81" s="1902"/>
      <c r="L81" s="211"/>
      <c r="M81" s="211"/>
      <c r="N81" s="211"/>
      <c r="O81" s="211"/>
      <c r="P81" s="211"/>
      <c r="Q81" s="211"/>
      <c r="R81" s="551"/>
      <c r="S81" s="551"/>
      <c r="T81" s="1209"/>
      <c r="U81" s="418"/>
      <c r="V81" s="2753"/>
      <c r="W81" s="418"/>
      <c r="X81" s="418"/>
      <c r="Y81" s="418"/>
      <c r="Z81" s="418"/>
      <c r="AA81" s="418"/>
      <c r="AB81" s="1275">
        <f>SUM(AB77:AB80)</f>
        <v>0</v>
      </c>
      <c r="AC81" s="1303"/>
      <c r="AD81" s="2762"/>
      <c r="AE81" s="1413"/>
    </row>
    <row r="82" spans="1:31" s="2716" customFormat="1" ht="29.25" x14ac:dyDescent="0.25">
      <c r="A82" s="414">
        <v>1</v>
      </c>
      <c r="B82" s="414">
        <v>1</v>
      </c>
      <c r="C82" s="725" t="s">
        <v>280</v>
      </c>
      <c r="D82" s="2775"/>
      <c r="E82" s="4"/>
      <c r="F82" s="445">
        <f>F50+F28</f>
        <v>56295</v>
      </c>
      <c r="G82" s="445">
        <f>G50+G28</f>
        <v>9382.5</v>
      </c>
      <c r="H82" s="445">
        <f>H50+H28</f>
        <v>6970</v>
      </c>
      <c r="I82" s="375">
        <f>H82/G82*100</f>
        <v>74.287236877164929</v>
      </c>
      <c r="J82" s="1902"/>
      <c r="K82" s="1902"/>
      <c r="L82" s="211"/>
      <c r="M82" s="211"/>
      <c r="N82" s="211"/>
      <c r="O82" s="211"/>
      <c r="P82" s="211"/>
      <c r="Q82" s="211"/>
      <c r="R82" s="551"/>
      <c r="S82" s="551"/>
      <c r="T82" s="1063"/>
      <c r="U82" s="418"/>
      <c r="V82" s="2753"/>
      <c r="W82" s="418"/>
      <c r="X82" s="418"/>
      <c r="Y82" s="418"/>
      <c r="Z82" s="418"/>
      <c r="AA82" s="418"/>
      <c r="AB82" s="1313">
        <f>AB50+AB28</f>
        <v>0</v>
      </c>
      <c r="AC82" s="1303"/>
      <c r="AD82" s="2762"/>
      <c r="AE82" s="1413"/>
    </row>
    <row r="83" spans="1:31" s="253" customFormat="1" ht="43.5" x14ac:dyDescent="0.25">
      <c r="A83" s="414">
        <v>1</v>
      </c>
      <c r="B83" s="414">
        <v>1</v>
      </c>
      <c r="C83" s="725" t="s">
        <v>309</v>
      </c>
      <c r="D83" s="1638"/>
      <c r="E83" s="784"/>
      <c r="F83" s="445">
        <f>F38</f>
        <v>34909</v>
      </c>
      <c r="G83" s="445">
        <f>G38</f>
        <v>5818.1666666666661</v>
      </c>
      <c r="H83" s="445">
        <f>H38</f>
        <v>2497</v>
      </c>
      <c r="I83" s="785">
        <f>H83/G83*100</f>
        <v>42.917299263800167</v>
      </c>
      <c r="J83" s="1902"/>
      <c r="K83" s="1902"/>
      <c r="L83" s="211"/>
      <c r="M83" s="211"/>
      <c r="N83" s="211"/>
      <c r="O83" s="211"/>
      <c r="P83" s="211"/>
      <c r="Q83" s="211"/>
      <c r="R83" s="607"/>
      <c r="S83" s="607"/>
      <c r="T83" s="2773">
        <f>R83/12*$C$3</f>
        <v>0</v>
      </c>
      <c r="U83" s="2774">
        <f>AA83-Z83</f>
        <v>0</v>
      </c>
      <c r="V83" s="2761"/>
      <c r="W83" s="2774"/>
      <c r="X83" s="2774">
        <f>U83-T83</f>
        <v>0</v>
      </c>
      <c r="Y83" s="2774"/>
      <c r="Z83" s="2774"/>
      <c r="AA83" s="2774"/>
      <c r="AB83" s="1313">
        <f>AB38</f>
        <v>0</v>
      </c>
      <c r="AC83" s="2764"/>
      <c r="AD83" s="2762"/>
      <c r="AE83" s="3668"/>
    </row>
    <row r="84" spans="1:31" s="253" customFormat="1" ht="29.25" x14ac:dyDescent="0.25">
      <c r="A84" s="414"/>
      <c r="B84" s="414">
        <v>1</v>
      </c>
      <c r="C84" s="725" t="s">
        <v>281</v>
      </c>
      <c r="D84" s="2776"/>
      <c r="E84" s="2617"/>
      <c r="F84" s="420">
        <f>F62+F36</f>
        <v>37969.914893617024</v>
      </c>
      <c r="G84" s="420">
        <f>G62+G36</f>
        <v>6329</v>
      </c>
      <c r="H84" s="420">
        <f>H62+H36</f>
        <v>10844.970212765957</v>
      </c>
      <c r="I84" s="2509">
        <f>H84/G84*100</f>
        <v>171.35361372674919</v>
      </c>
      <c r="J84" s="1902"/>
      <c r="K84" s="1902"/>
      <c r="L84" s="211"/>
      <c r="M84" s="211"/>
      <c r="N84" s="211"/>
      <c r="O84" s="211"/>
      <c r="P84" s="211"/>
      <c r="Q84" s="211"/>
      <c r="R84" s="607"/>
      <c r="S84" s="607"/>
      <c r="T84" s="2773"/>
      <c r="U84" s="2774"/>
      <c r="V84" s="2761"/>
      <c r="W84" s="2774"/>
      <c r="X84" s="2774"/>
      <c r="Y84" s="2774"/>
      <c r="Z84" s="2774"/>
      <c r="AA84" s="2774"/>
      <c r="AB84" s="1294">
        <f>AB62+AB36</f>
        <v>0</v>
      </c>
      <c r="AC84" s="2764"/>
      <c r="AD84" s="2762"/>
      <c r="AE84" s="3668"/>
    </row>
    <row r="85" spans="1:31" s="253" customFormat="1" ht="29.25" x14ac:dyDescent="0.25">
      <c r="A85" s="414"/>
      <c r="B85" s="414">
        <v>1</v>
      </c>
      <c r="C85" s="725" t="s">
        <v>282</v>
      </c>
      <c r="D85" s="2512"/>
      <c r="E85" s="2617"/>
      <c r="F85" s="734">
        <f>F66+F68</f>
        <v>26486</v>
      </c>
      <c r="G85" s="734">
        <f>G66+G68</f>
        <v>4415</v>
      </c>
      <c r="H85" s="734">
        <f>H66+H68</f>
        <v>3754</v>
      </c>
      <c r="I85" s="785">
        <f>H85/G85*100</f>
        <v>85.028312570781424</v>
      </c>
      <c r="J85" s="1902"/>
      <c r="K85" s="1902"/>
      <c r="L85" s="211"/>
      <c r="M85" s="211"/>
      <c r="N85" s="211"/>
      <c r="O85" s="211"/>
      <c r="P85" s="211"/>
      <c r="Q85" s="211"/>
      <c r="R85" s="607">
        <v>31757.243719999999</v>
      </c>
      <c r="S85" s="607">
        <v>31757.243719999999</v>
      </c>
      <c r="T85" s="1209">
        <f>R85/12*$C$3+(S85-R85)/11*1</f>
        <v>5292.8739533333328</v>
      </c>
      <c r="U85" s="2774">
        <f>AA85-Z85-W85</f>
        <v>4460.8498799999998</v>
      </c>
      <c r="V85" s="2761"/>
      <c r="W85" s="2774"/>
      <c r="X85" s="2774">
        <f>U85-T85</f>
        <v>-832.02407333333304</v>
      </c>
      <c r="Y85" s="2774"/>
      <c r="Z85" s="2774">
        <v>-1.1281199999999998</v>
      </c>
      <c r="AA85" s="2774">
        <v>4459.7217599999994</v>
      </c>
      <c r="AB85" s="1301">
        <f>AB66+AB68</f>
        <v>0</v>
      </c>
      <c r="AC85" s="2764"/>
      <c r="AD85" s="2762"/>
      <c r="AE85" s="3668"/>
    </row>
    <row r="86" spans="1:31" s="253" customFormat="1" x14ac:dyDescent="0.25">
      <c r="A86" s="414"/>
      <c r="B86" s="414">
        <v>1</v>
      </c>
      <c r="C86" s="726" t="s">
        <v>138</v>
      </c>
      <c r="D86" s="2512"/>
      <c r="E86" s="2617"/>
      <c r="F86" s="734">
        <f>F85+F83+F82+F65/4.2+F63*2.9+F37*2.9</f>
        <v>227450.67619047617</v>
      </c>
      <c r="G86" s="734">
        <f>G85+G83+G82+G65/4.2+G63*2.9+G37*2.9</f>
        <v>37910</v>
      </c>
      <c r="H86" s="734">
        <f>H85+H83+H82+H65/4.2+H63*2.9+H37*2.9</f>
        <v>44566.190476190473</v>
      </c>
      <c r="I86" s="785">
        <f>H86/G86*100</f>
        <v>117.55787516800441</v>
      </c>
      <c r="J86" s="1902"/>
      <c r="K86" s="1902"/>
      <c r="L86" s="211"/>
      <c r="M86" s="211"/>
      <c r="N86" s="211"/>
      <c r="O86" s="211"/>
      <c r="P86" s="211"/>
      <c r="Q86" s="211"/>
      <c r="R86" s="607">
        <f t="shared" ref="R86:AA86" si="13">R85+R69+R38+R27+R49+R59</f>
        <v>282325.16801999998</v>
      </c>
      <c r="S86" s="607">
        <f t="shared" ref="S86" si="14">S85+S69+S38+S27+S49+S59</f>
        <v>282325.16801999998</v>
      </c>
      <c r="T86" s="2773">
        <f t="shared" si="13"/>
        <v>50497.192669999997</v>
      </c>
      <c r="U86" s="2774">
        <f t="shared" si="13"/>
        <v>51604.809030000011</v>
      </c>
      <c r="V86" s="2761">
        <f t="shared" si="13"/>
        <v>0</v>
      </c>
      <c r="W86" s="2774">
        <f t="shared" si="13"/>
        <v>307.15093000000007</v>
      </c>
      <c r="X86" s="2774">
        <f t="shared" si="13"/>
        <v>1107.6163600000093</v>
      </c>
      <c r="Y86" s="607">
        <f t="shared" si="13"/>
        <v>-1.99716</v>
      </c>
      <c r="Z86" s="2774">
        <f t="shared" si="13"/>
        <v>-36.315800000000003</v>
      </c>
      <c r="AA86" s="2774">
        <f t="shared" si="13"/>
        <v>51875.644160000011</v>
      </c>
      <c r="AB86" s="1301">
        <f>AB85+AB83+AB82+AB65/4.2+AB63*2.9+AB37*2.9</f>
        <v>0</v>
      </c>
      <c r="AC86" s="2764">
        <f>AC85+AC69+AC38+AC27+AC49</f>
        <v>0</v>
      </c>
      <c r="AD86" s="2762"/>
      <c r="AE86" s="3668"/>
    </row>
    <row r="87" spans="1:31" s="2716" customFormat="1" x14ac:dyDescent="0.25">
      <c r="A87" s="414">
        <v>1</v>
      </c>
      <c r="B87" s="414">
        <v>1</v>
      </c>
      <c r="C87" s="1741" t="s">
        <v>29</v>
      </c>
      <c r="D87" s="1741"/>
      <c r="E87" s="2"/>
      <c r="F87" s="422"/>
      <c r="G87" s="375"/>
      <c r="H87" s="375"/>
      <c r="I87" s="375"/>
      <c r="J87" s="1902"/>
      <c r="K87" s="1902"/>
      <c r="L87" s="1052"/>
      <c r="M87" s="1052"/>
      <c r="N87" s="1052"/>
      <c r="O87" s="1052"/>
      <c r="P87" s="1052"/>
      <c r="Q87" s="1052"/>
      <c r="R87" s="613"/>
      <c r="S87" s="613"/>
      <c r="T87" s="2728"/>
      <c r="U87" s="2558"/>
      <c r="V87" s="2729"/>
      <c r="W87" s="2558"/>
      <c r="X87" s="2558"/>
      <c r="Y87" s="2558"/>
      <c r="Z87" s="2558"/>
      <c r="AA87" s="2558"/>
      <c r="AB87" s="1295"/>
      <c r="AC87" s="2731"/>
      <c r="AD87" s="2762"/>
      <c r="AE87" s="1413"/>
    </row>
    <row r="88" spans="1:31" s="2716" customFormat="1" x14ac:dyDescent="0.25">
      <c r="A88" s="414">
        <v>1</v>
      </c>
      <c r="B88" s="414">
        <v>1</v>
      </c>
      <c r="C88" s="1404" t="s">
        <v>23</v>
      </c>
      <c r="D88" s="1404"/>
      <c r="E88" s="375">
        <v>300</v>
      </c>
      <c r="F88" s="422">
        <v>11</v>
      </c>
      <c r="G88" s="213">
        <f>ROUND(F88/12*$C$3,0)</f>
        <v>2</v>
      </c>
      <c r="H88" s="213"/>
      <c r="I88" s="213">
        <f>H88/G88*100</f>
        <v>0</v>
      </c>
      <c r="J88" s="1150">
        <v>8</v>
      </c>
      <c r="K88" s="269" t="e">
        <f>N88/H88</f>
        <v>#DIV/0!</v>
      </c>
      <c r="L88" s="270">
        <f>ROUND(F88*J88,0)</f>
        <v>88</v>
      </c>
      <c r="M88" s="270">
        <f>L88/12*$C$3</f>
        <v>14.666666666666666</v>
      </c>
      <c r="N88" s="270"/>
      <c r="O88" s="270">
        <f>N88/M88*100</f>
        <v>0</v>
      </c>
      <c r="P88" s="270">
        <f>L88/E88</f>
        <v>0.29333333333333333</v>
      </c>
      <c r="Q88" s="270">
        <f>N88/$C$3*12/P88</f>
        <v>0</v>
      </c>
      <c r="R88" s="551"/>
      <c r="S88" s="551"/>
      <c r="T88" s="1063"/>
      <c r="U88" s="418"/>
      <c r="V88" s="2753"/>
      <c r="W88" s="418"/>
      <c r="X88" s="418"/>
      <c r="Y88" s="418"/>
      <c r="Z88" s="418"/>
      <c r="AA88" s="418"/>
      <c r="AB88" s="1291"/>
      <c r="AC88" s="1303"/>
      <c r="AD88" s="2762"/>
      <c r="AE88" s="1413"/>
    </row>
    <row r="89" spans="1:31" s="2716" customFormat="1" x14ac:dyDescent="0.25">
      <c r="A89" s="414">
        <v>1</v>
      </c>
      <c r="B89" s="414">
        <v>1</v>
      </c>
      <c r="C89" s="1741" t="s">
        <v>33</v>
      </c>
      <c r="D89" s="1741"/>
      <c r="E89" s="1741"/>
      <c r="F89" s="2442">
        <f>SUM(F88:F88)</f>
        <v>11</v>
      </c>
      <c r="G89" s="2509">
        <f>SUM(G88:G88)</f>
        <v>2</v>
      </c>
      <c r="H89" s="2509">
        <f>SUM(H88:H88)</f>
        <v>0</v>
      </c>
      <c r="I89" s="2509">
        <f>H89/G89*100</f>
        <v>0</v>
      </c>
      <c r="J89" s="2510">
        <f>SUM(L89/F89)</f>
        <v>8</v>
      </c>
      <c r="K89" s="388" t="e">
        <f>N89/H89</f>
        <v>#DIV/0!</v>
      </c>
      <c r="L89" s="996">
        <f>SUM(L88:L88)</f>
        <v>88</v>
      </c>
      <c r="M89" s="996">
        <f>SUM(M88:M88)</f>
        <v>14.666666666666666</v>
      </c>
      <c r="N89" s="996">
        <f>SUM(N88:N88)</f>
        <v>0</v>
      </c>
      <c r="O89" s="270">
        <f>N89/M89*100</f>
        <v>0</v>
      </c>
      <c r="P89" s="1648">
        <f>SUM(P88:P88)</f>
        <v>0.29333333333333333</v>
      </c>
      <c r="Q89" s="270">
        <f>N89/$C$3*12/P89</f>
        <v>0</v>
      </c>
      <c r="R89" s="570"/>
      <c r="S89" s="570"/>
      <c r="T89" s="2777"/>
      <c r="U89" s="2774"/>
      <c r="V89" s="2761"/>
      <c r="W89" s="2774"/>
      <c r="X89" s="2774"/>
      <c r="Y89" s="2774"/>
      <c r="Z89" s="996"/>
      <c r="AA89" s="996"/>
      <c r="AB89" s="2511">
        <f>SUM(AB88:AB88)</f>
        <v>0</v>
      </c>
      <c r="AC89" s="1251"/>
      <c r="AD89" s="2762"/>
      <c r="AE89" s="1413"/>
    </row>
    <row r="90" spans="1:31" s="2716" customFormat="1" ht="30" x14ac:dyDescent="0.25">
      <c r="A90" s="414">
        <v>1</v>
      </c>
      <c r="B90" s="414">
        <v>1</v>
      </c>
      <c r="C90" s="2" t="s">
        <v>127</v>
      </c>
      <c r="D90" s="2"/>
      <c r="E90" s="1741"/>
      <c r="F90" s="2442"/>
      <c r="G90" s="2509"/>
      <c r="H90" s="2509"/>
      <c r="I90" s="2509"/>
      <c r="J90" s="2510"/>
      <c r="K90" s="388"/>
      <c r="L90" s="996"/>
      <c r="M90" s="996"/>
      <c r="N90" s="996"/>
      <c r="O90" s="270"/>
      <c r="P90" s="1648"/>
      <c r="Q90" s="270"/>
      <c r="R90" s="570"/>
      <c r="S90" s="570"/>
      <c r="T90" s="2778"/>
      <c r="U90" s="996"/>
      <c r="V90" s="1071"/>
      <c r="W90" s="996"/>
      <c r="X90" s="996"/>
      <c r="Y90" s="996"/>
      <c r="Z90" s="996"/>
      <c r="AA90" s="996"/>
      <c r="AB90" s="2511"/>
      <c r="AC90" s="1251"/>
      <c r="AD90" s="2762"/>
      <c r="AE90" s="1413"/>
    </row>
    <row r="91" spans="1:31" s="2716" customFormat="1" x14ac:dyDescent="0.25">
      <c r="A91" s="414">
        <v>1</v>
      </c>
      <c r="B91" s="414">
        <v>1</v>
      </c>
      <c r="C91" s="9" t="s">
        <v>8</v>
      </c>
      <c r="D91" s="2714"/>
      <c r="E91" s="2512">
        <v>240</v>
      </c>
      <c r="F91" s="422">
        <v>900</v>
      </c>
      <c r="G91" s="213">
        <f>ROUND(F91/12*$C$3,0)</f>
        <v>150</v>
      </c>
      <c r="H91" s="213">
        <v>17</v>
      </c>
      <c r="I91" s="213">
        <f t="shared" ref="I91:I97" si="15">H91/G91*100</f>
        <v>11.333333333333332</v>
      </c>
      <c r="J91" s="613">
        <v>8</v>
      </c>
      <c r="K91" s="269">
        <f t="shared" ref="K91:K97" si="16">N91/H91</f>
        <v>8.2941176470588243</v>
      </c>
      <c r="L91" s="270">
        <f>ROUND(F91*J91,0)</f>
        <v>7200</v>
      </c>
      <c r="M91" s="270">
        <f>L91/12*$C$3</f>
        <v>1200</v>
      </c>
      <c r="N91" s="270">
        <v>141</v>
      </c>
      <c r="O91" s="270">
        <f t="shared" ref="O91:O97" si="17">N91/M91*100</f>
        <v>11.75</v>
      </c>
      <c r="P91" s="270">
        <f>L91/E91</f>
        <v>30</v>
      </c>
      <c r="Q91" s="270">
        <f t="shared" ref="Q91:Q97" si="18">N91/$C$3*12/P91</f>
        <v>28.2</v>
      </c>
      <c r="R91" s="551"/>
      <c r="S91" s="551"/>
      <c r="T91" s="1063"/>
      <c r="U91" s="418"/>
      <c r="V91" s="2753"/>
      <c r="W91" s="418"/>
      <c r="X91" s="418"/>
      <c r="Y91" s="418"/>
      <c r="Z91" s="418"/>
      <c r="AA91" s="418"/>
      <c r="AB91" s="1291"/>
      <c r="AC91" s="1303"/>
      <c r="AD91" s="2762"/>
      <c r="AE91" s="1413"/>
    </row>
    <row r="92" spans="1:31" s="2716" customFormat="1" x14ac:dyDescent="0.25">
      <c r="A92" s="414"/>
      <c r="B92" s="414">
        <v>1</v>
      </c>
      <c r="C92" s="2714" t="s">
        <v>40</v>
      </c>
      <c r="D92" s="2714"/>
      <c r="E92" s="2779">
        <v>240</v>
      </c>
      <c r="F92" s="422">
        <v>700</v>
      </c>
      <c r="G92" s="213">
        <f>ROUND(F92/12*$C$3,0)</f>
        <v>117</v>
      </c>
      <c r="H92" s="213">
        <v>211</v>
      </c>
      <c r="I92" s="213">
        <f t="shared" si="15"/>
        <v>180.34188034188034</v>
      </c>
      <c r="J92" s="613">
        <v>8</v>
      </c>
      <c r="K92" s="269">
        <f t="shared" si="16"/>
        <v>8.1279620853080576</v>
      </c>
      <c r="L92" s="270">
        <f>ROUND(F92*J92,0)</f>
        <v>5600</v>
      </c>
      <c r="M92" s="270">
        <f>L92/12*$C$3</f>
        <v>933.33333333333337</v>
      </c>
      <c r="N92" s="270">
        <v>1715</v>
      </c>
      <c r="O92" s="270">
        <f t="shared" si="17"/>
        <v>183.75</v>
      </c>
      <c r="P92" s="270">
        <f>L92/E92</f>
        <v>23.333333333333332</v>
      </c>
      <c r="Q92" s="270">
        <f t="shared" si="18"/>
        <v>441</v>
      </c>
      <c r="R92" s="551"/>
      <c r="S92" s="551"/>
      <c r="T92" s="1063"/>
      <c r="U92" s="418"/>
      <c r="V92" s="2753"/>
      <c r="W92" s="418"/>
      <c r="X92" s="418"/>
      <c r="Y92" s="418"/>
      <c r="Z92" s="418"/>
      <c r="AA92" s="418"/>
      <c r="AB92" s="1291"/>
      <c r="AC92" s="1303"/>
      <c r="AD92" s="2762"/>
      <c r="AE92" s="1413"/>
    </row>
    <row r="93" spans="1:31" s="2716" customFormat="1" ht="30" x14ac:dyDescent="0.25">
      <c r="A93" s="414"/>
      <c r="B93" s="414"/>
      <c r="C93" s="2714" t="s">
        <v>384</v>
      </c>
      <c r="D93" s="2714"/>
      <c r="E93" s="2779">
        <v>240</v>
      </c>
      <c r="F93" s="422">
        <v>68</v>
      </c>
      <c r="G93" s="213">
        <f>ROUND(F93/12*$C$3,0)</f>
        <v>11</v>
      </c>
      <c r="H93" s="213">
        <v>46</v>
      </c>
      <c r="I93" s="213">
        <f t="shared" si="15"/>
        <v>418.18181818181819</v>
      </c>
      <c r="J93" s="613">
        <v>1</v>
      </c>
      <c r="K93" s="269">
        <f t="shared" si="16"/>
        <v>3</v>
      </c>
      <c r="L93" s="270">
        <f>ROUND(F93*J93,0)</f>
        <v>68</v>
      </c>
      <c r="M93" s="270">
        <f>L93/12*$C$3</f>
        <v>11.333333333333334</v>
      </c>
      <c r="N93" s="270">
        <v>138</v>
      </c>
      <c r="O93" s="270">
        <f t="shared" si="17"/>
        <v>1217.6470588235293</v>
      </c>
      <c r="P93" s="270">
        <f>L93/E93</f>
        <v>0.28333333333333333</v>
      </c>
      <c r="Q93" s="270">
        <f t="shared" si="18"/>
        <v>2922.3529411764707</v>
      </c>
      <c r="R93" s="551"/>
      <c r="S93" s="551"/>
      <c r="T93" s="1063"/>
      <c r="U93" s="418"/>
      <c r="V93" s="2753"/>
      <c r="W93" s="418"/>
      <c r="X93" s="418"/>
      <c r="Y93" s="418"/>
      <c r="Z93" s="418"/>
      <c r="AA93" s="418"/>
      <c r="AB93" s="1291"/>
      <c r="AC93" s="1303"/>
      <c r="AD93" s="2762"/>
      <c r="AE93" s="1413"/>
    </row>
    <row r="94" spans="1:31" s="2716" customFormat="1" x14ac:dyDescent="0.25">
      <c r="A94" s="414"/>
      <c r="B94" s="414">
        <v>1</v>
      </c>
      <c r="C94" s="2714" t="s">
        <v>21</v>
      </c>
      <c r="D94" s="2714"/>
      <c r="E94" s="2779">
        <v>240</v>
      </c>
      <c r="F94" s="422">
        <v>100</v>
      </c>
      <c r="G94" s="213">
        <f>ROUND(F94/12*$C$3,0)</f>
        <v>17</v>
      </c>
      <c r="H94" s="213">
        <v>0</v>
      </c>
      <c r="I94" s="213">
        <f t="shared" si="15"/>
        <v>0</v>
      </c>
      <c r="J94" s="613">
        <v>8</v>
      </c>
      <c r="K94" s="269" t="e">
        <f t="shared" si="16"/>
        <v>#DIV/0!</v>
      </c>
      <c r="L94" s="270">
        <f>ROUND(F94*J94,0)</f>
        <v>800</v>
      </c>
      <c r="M94" s="270">
        <f>L94/12*$C$3</f>
        <v>133.33333333333334</v>
      </c>
      <c r="N94" s="270"/>
      <c r="O94" s="270">
        <f t="shared" si="17"/>
        <v>0</v>
      </c>
      <c r="P94" s="270">
        <f>L94/E94</f>
        <v>3.3333333333333335</v>
      </c>
      <c r="Q94" s="270">
        <f t="shared" si="18"/>
        <v>0</v>
      </c>
      <c r="R94" s="551"/>
      <c r="S94" s="551"/>
      <c r="T94" s="1063"/>
      <c r="U94" s="418"/>
      <c r="V94" s="2753"/>
      <c r="W94" s="418"/>
      <c r="X94" s="418"/>
      <c r="Y94" s="418"/>
      <c r="Z94" s="418"/>
      <c r="AA94" s="418"/>
      <c r="AB94" s="1291"/>
      <c r="AC94" s="1303"/>
      <c r="AD94" s="2762"/>
      <c r="AE94" s="1413"/>
    </row>
    <row r="95" spans="1:31" s="2716" customFormat="1" x14ac:dyDescent="0.25">
      <c r="A95" s="414"/>
      <c r="B95" s="414">
        <v>1</v>
      </c>
      <c r="C95" s="2714" t="s">
        <v>47</v>
      </c>
      <c r="D95" s="2714"/>
      <c r="E95" s="2779">
        <v>240</v>
      </c>
      <c r="F95" s="422">
        <v>15</v>
      </c>
      <c r="G95" s="213">
        <f>ROUND(F95/12*$C$3,0)</f>
        <v>3</v>
      </c>
      <c r="H95" s="213">
        <v>25</v>
      </c>
      <c r="I95" s="213">
        <f t="shared" si="15"/>
        <v>833.33333333333337</v>
      </c>
      <c r="J95" s="613">
        <v>8</v>
      </c>
      <c r="K95" s="269">
        <f t="shared" si="16"/>
        <v>7.56</v>
      </c>
      <c r="L95" s="270">
        <f>ROUND(F95*J95,0)</f>
        <v>120</v>
      </c>
      <c r="M95" s="270">
        <f>L95/12*$C$3</f>
        <v>20</v>
      </c>
      <c r="N95" s="270">
        <v>189</v>
      </c>
      <c r="O95" s="270">
        <f t="shared" si="17"/>
        <v>944.99999999999989</v>
      </c>
      <c r="P95" s="270">
        <f>L95/E95</f>
        <v>0.5</v>
      </c>
      <c r="Q95" s="270">
        <f t="shared" si="18"/>
        <v>2268</v>
      </c>
      <c r="R95" s="551"/>
      <c r="S95" s="551"/>
      <c r="T95" s="1063"/>
      <c r="U95" s="418"/>
      <c r="V95" s="2753"/>
      <c r="W95" s="418"/>
      <c r="X95" s="418"/>
      <c r="Y95" s="418"/>
      <c r="Z95" s="418"/>
      <c r="AA95" s="418"/>
      <c r="AB95" s="1291"/>
      <c r="AC95" s="1303"/>
      <c r="AD95" s="2762"/>
      <c r="AE95" s="1413"/>
    </row>
    <row r="96" spans="1:31" s="249" customFormat="1" x14ac:dyDescent="0.25">
      <c r="A96" s="414">
        <v>1</v>
      </c>
      <c r="B96" s="414">
        <v>1</v>
      </c>
      <c r="C96" s="2513" t="s">
        <v>154</v>
      </c>
      <c r="D96" s="2513"/>
      <c r="E96" s="2513"/>
      <c r="F96" s="420">
        <f>SUM(F91:F95)</f>
        <v>1783</v>
      </c>
      <c r="G96" s="785">
        <f>SUM(G91:G95)</f>
        <v>298</v>
      </c>
      <c r="H96" s="785">
        <f>SUM(H91:H95)</f>
        <v>299</v>
      </c>
      <c r="I96" s="213">
        <f t="shared" si="15"/>
        <v>100.33557046979867</v>
      </c>
      <c r="J96" s="2510">
        <f>SUM(L96/F96)</f>
        <v>7.7330342120022433</v>
      </c>
      <c r="K96" s="269">
        <f t="shared" si="16"/>
        <v>7.3010033444816056</v>
      </c>
      <c r="L96" s="1505">
        <f>SUM(L91:L95)</f>
        <v>13788</v>
      </c>
      <c r="M96" s="1505">
        <f>SUM(M91:M95)</f>
        <v>2298.0000000000005</v>
      </c>
      <c r="N96" s="1505">
        <f>SUM(N91:N95)</f>
        <v>2183</v>
      </c>
      <c r="O96" s="270">
        <f t="shared" si="17"/>
        <v>94.995648389904247</v>
      </c>
      <c r="P96" s="1505">
        <f>SUM(P91:P95)</f>
        <v>57.449999999999996</v>
      </c>
      <c r="Q96" s="270">
        <f t="shared" si="18"/>
        <v>227.98955613577024</v>
      </c>
      <c r="R96" s="2780"/>
      <c r="S96" s="2780"/>
      <c r="T96" s="2777"/>
      <c r="U96" s="2774"/>
      <c r="V96" s="2761"/>
      <c r="W96" s="2774"/>
      <c r="X96" s="2774"/>
      <c r="Y96" s="2774"/>
      <c r="Z96" s="445"/>
      <c r="AA96" s="445"/>
      <c r="AB96" s="1318">
        <f>SUM(AB91:AB95)</f>
        <v>0</v>
      </c>
      <c r="AC96" s="1313"/>
      <c r="AD96" s="2762"/>
      <c r="AE96" s="1475"/>
    </row>
    <row r="97" spans="1:262" s="2716" customFormat="1" ht="29.25" x14ac:dyDescent="0.25">
      <c r="A97" s="414">
        <v>1</v>
      </c>
      <c r="B97" s="414">
        <v>1</v>
      </c>
      <c r="C97" s="1003" t="s">
        <v>140</v>
      </c>
      <c r="D97" s="1003"/>
      <c r="E97" s="1003"/>
      <c r="F97" s="2442">
        <f>SUM(F96,F89)</f>
        <v>1794</v>
      </c>
      <c r="G97" s="2509">
        <f>SUM(G96,G89)</f>
        <v>300</v>
      </c>
      <c r="H97" s="2509">
        <f>SUM(H96,H89)</f>
        <v>299</v>
      </c>
      <c r="I97" s="2509">
        <f t="shared" si="15"/>
        <v>99.666666666666671</v>
      </c>
      <c r="J97" s="570">
        <f>SUM(L97/F97)</f>
        <v>7.7346711259754741</v>
      </c>
      <c r="K97" s="269">
        <f t="shared" si="16"/>
        <v>7.3010033444816056</v>
      </c>
      <c r="L97" s="2509">
        <f>SUM(L96,L89)</f>
        <v>13876</v>
      </c>
      <c r="M97" s="2509">
        <f>SUM(M96,M89)</f>
        <v>2312.666666666667</v>
      </c>
      <c r="N97" s="2509">
        <f>SUM(N96,N89)</f>
        <v>2183</v>
      </c>
      <c r="O97" s="270">
        <f t="shared" si="17"/>
        <v>94.393196886710854</v>
      </c>
      <c r="P97" s="2509">
        <f>SUM(P96,P89)</f>
        <v>57.743333333333332</v>
      </c>
      <c r="Q97" s="270">
        <f t="shared" si="18"/>
        <v>226.83138024591585</v>
      </c>
      <c r="R97" s="2781">
        <v>40138.852596998404</v>
      </c>
      <c r="S97" s="2781">
        <v>40138.852596998404</v>
      </c>
      <c r="T97" s="1209">
        <f>R97/12*$C$3+(S97-R97)/11*1</f>
        <v>6689.8087661664003</v>
      </c>
      <c r="U97" s="996">
        <f>AA97-Z97-W97</f>
        <v>5746.0172799999991</v>
      </c>
      <c r="V97" s="1071"/>
      <c r="W97" s="996"/>
      <c r="X97" s="996">
        <f>U97-T97</f>
        <v>-943.79148616640123</v>
      </c>
      <c r="Y97" s="996"/>
      <c r="Z97" s="2509">
        <v>0</v>
      </c>
      <c r="AA97" s="2509">
        <v>5746.0172799999991</v>
      </c>
      <c r="AB97" s="2511">
        <f>SUM(AB96,AB89)</f>
        <v>0</v>
      </c>
      <c r="AC97" s="2511"/>
      <c r="AD97" s="2762"/>
      <c r="AE97" s="1413"/>
    </row>
    <row r="98" spans="1:262" s="2716" customFormat="1" x14ac:dyDescent="0.25">
      <c r="A98" s="414">
        <v>1</v>
      </c>
      <c r="B98" s="414">
        <v>1</v>
      </c>
      <c r="C98" s="780"/>
      <c r="D98" s="780"/>
      <c r="E98" s="780"/>
      <c r="F98" s="420"/>
      <c r="G98" s="213"/>
      <c r="H98" s="213"/>
      <c r="I98" s="213"/>
      <c r="J98" s="2030"/>
      <c r="K98" s="2030"/>
      <c r="L98" s="2030"/>
      <c r="M98" s="2030"/>
      <c r="N98" s="2030"/>
      <c r="O98" s="2030"/>
      <c r="P98" s="2030"/>
      <c r="Q98" s="2030"/>
      <c r="R98" s="551"/>
      <c r="S98" s="551"/>
      <c r="T98" s="1063"/>
      <c r="U98" s="418">
        <f>AA98-Z98</f>
        <v>0</v>
      </c>
      <c r="V98" s="2753"/>
      <c r="W98" s="418"/>
      <c r="X98" s="418">
        <f>U98-T98</f>
        <v>0</v>
      </c>
      <c r="Y98" s="418"/>
      <c r="Z98" s="418"/>
      <c r="AA98" s="418"/>
      <c r="AB98" s="1291"/>
      <c r="AC98" s="1303"/>
      <c r="AD98" s="2762"/>
      <c r="AE98" s="1413"/>
    </row>
    <row r="99" spans="1:262" s="2716" customFormat="1" x14ac:dyDescent="0.25">
      <c r="A99" s="414">
        <v>1</v>
      </c>
      <c r="B99" s="414">
        <v>1</v>
      </c>
      <c r="C99" s="1525" t="s">
        <v>315</v>
      </c>
      <c r="D99" s="2782"/>
      <c r="E99" s="2782"/>
      <c r="F99" s="2783"/>
      <c r="G99" s="2784"/>
      <c r="H99" s="2784"/>
      <c r="I99" s="2784"/>
      <c r="J99" s="1906"/>
      <c r="K99" s="1906"/>
      <c r="L99" s="1906"/>
      <c r="M99" s="1906"/>
      <c r="N99" s="1906">
        <f>N24+N97</f>
        <v>18211</v>
      </c>
      <c r="O99" s="1906"/>
      <c r="P99" s="1906"/>
      <c r="Q99" s="1906"/>
      <c r="R99" s="2097">
        <f t="shared" ref="R99:AA99" si="19">R97+R86+R24</f>
        <v>960734.84200463025</v>
      </c>
      <c r="S99" s="2097">
        <f t="shared" ref="S99" si="20">S97+S86+S24</f>
        <v>960734.84200463025</v>
      </c>
      <c r="T99" s="2818">
        <f t="shared" si="19"/>
        <v>163565.47166743837</v>
      </c>
      <c r="U99" s="1235">
        <f t="shared" si="19"/>
        <v>273428.20436000003</v>
      </c>
      <c r="V99" s="2785">
        <f t="shared" si="19"/>
        <v>0</v>
      </c>
      <c r="W99" s="1235">
        <f t="shared" si="19"/>
        <v>-4336.3757000000005</v>
      </c>
      <c r="X99" s="1906">
        <f t="shared" si="19"/>
        <v>109862.73269256167</v>
      </c>
      <c r="Y99" s="2786">
        <f t="shared" si="19"/>
        <v>-1.99716</v>
      </c>
      <c r="Z99" s="1235">
        <f t="shared" si="19"/>
        <v>-4183.4180699999997</v>
      </c>
      <c r="AA99" s="1235">
        <f t="shared" si="19"/>
        <v>264908.41059000004</v>
      </c>
      <c r="AB99" s="2787"/>
      <c r="AC99" s="1326">
        <f>AC97+AC86+AC24</f>
        <v>0</v>
      </c>
      <c r="AD99" s="2762"/>
      <c r="AE99" s="1413"/>
    </row>
    <row r="100" spans="1:262" x14ac:dyDescent="0.25">
      <c r="A100" s="414">
        <v>1</v>
      </c>
      <c r="B100" s="414">
        <v>1</v>
      </c>
      <c r="C100" s="927"/>
      <c r="D100" s="927"/>
      <c r="E100" s="927"/>
      <c r="F100" s="2788"/>
      <c r="G100" s="2789"/>
      <c r="H100" s="2789"/>
      <c r="I100" s="2789"/>
      <c r="J100" s="2789"/>
      <c r="K100" s="2789"/>
      <c r="L100" s="2789"/>
      <c r="M100" s="2789"/>
      <c r="N100" s="2789"/>
      <c r="O100" s="2789"/>
      <c r="P100" s="2789"/>
      <c r="Q100" s="2789"/>
      <c r="R100" s="569"/>
      <c r="S100" s="569"/>
      <c r="T100" s="2790"/>
      <c r="U100" s="2791"/>
      <c r="V100" s="2792"/>
      <c r="W100" s="2791"/>
      <c r="X100" s="2791"/>
      <c r="Y100" s="2793"/>
      <c r="Z100" s="2793"/>
      <c r="AA100" s="2791"/>
      <c r="AB100" s="2794"/>
      <c r="AC100" s="2795"/>
      <c r="AD100" s="2762"/>
    </row>
    <row r="101" spans="1:262" s="2801" customFormat="1" ht="31.5" x14ac:dyDescent="0.25">
      <c r="A101" s="414">
        <v>1</v>
      </c>
      <c r="B101" s="414">
        <v>1</v>
      </c>
      <c r="C101" s="2296" t="s">
        <v>482</v>
      </c>
      <c r="D101" s="1466"/>
      <c r="E101" s="1576"/>
      <c r="F101" s="397"/>
      <c r="G101" s="2796"/>
      <c r="H101" s="2796"/>
      <c r="I101" s="2796"/>
      <c r="J101" s="2797"/>
      <c r="K101" s="2797"/>
      <c r="L101" s="270"/>
      <c r="M101" s="270"/>
      <c r="N101" s="270"/>
      <c r="O101" s="270"/>
      <c r="P101" s="270"/>
      <c r="Q101" s="270"/>
      <c r="R101" s="2798"/>
      <c r="S101" s="2798"/>
      <c r="T101" s="2736"/>
      <c r="U101" s="270"/>
      <c r="V101" s="2737"/>
      <c r="W101" s="270"/>
      <c r="X101" s="270"/>
      <c r="Y101" s="2799"/>
      <c r="Z101" s="2799"/>
      <c r="AA101" s="270"/>
      <c r="AB101" s="2800"/>
      <c r="AC101" s="2739"/>
      <c r="AD101" s="2762"/>
      <c r="AE101" s="1460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</row>
    <row r="102" spans="1:262" s="2716" customFormat="1" x14ac:dyDescent="0.25">
      <c r="A102" s="414">
        <v>1</v>
      </c>
      <c r="B102" s="414">
        <v>1</v>
      </c>
      <c r="C102" s="1903" t="s">
        <v>5</v>
      </c>
      <c r="D102" s="1903"/>
      <c r="E102" s="1903"/>
      <c r="F102" s="422"/>
      <c r="G102" s="375"/>
      <c r="H102" s="375"/>
      <c r="I102" s="375"/>
      <c r="J102" s="2501"/>
      <c r="K102" s="2501"/>
      <c r="L102" s="2502"/>
      <c r="M102" s="2502"/>
      <c r="N102" s="2502"/>
      <c r="O102" s="2502"/>
      <c r="P102" s="2502"/>
      <c r="Q102" s="2502"/>
      <c r="R102" s="2802"/>
      <c r="S102" s="2802"/>
      <c r="T102" s="2744"/>
      <c r="U102" s="2502"/>
      <c r="V102" s="2745"/>
      <c r="W102" s="2502"/>
      <c r="X102" s="2502"/>
      <c r="Y102" s="2502"/>
      <c r="Z102" s="2502"/>
      <c r="AA102" s="2502"/>
      <c r="AB102" s="1295"/>
      <c r="AC102" s="2559"/>
      <c r="AD102" s="2762"/>
      <c r="AE102" s="1413"/>
    </row>
    <row r="103" spans="1:262" s="2716" customFormat="1" x14ac:dyDescent="0.25">
      <c r="A103" s="414">
        <v>1</v>
      </c>
      <c r="B103" s="414">
        <v>1</v>
      </c>
      <c r="C103" s="243" t="s">
        <v>40</v>
      </c>
      <c r="D103" s="1473" t="s">
        <v>247</v>
      </c>
      <c r="E103" s="223">
        <v>340</v>
      </c>
      <c r="F103" s="422">
        <v>454</v>
      </c>
      <c r="G103" s="213">
        <f>F103/12*$C$3</f>
        <v>75.666666666666671</v>
      </c>
      <c r="H103" s="375">
        <v>104</v>
      </c>
      <c r="I103" s="368">
        <f>H103/G103*100</f>
        <v>137.44493392070484</v>
      </c>
      <c r="J103" s="2803">
        <v>12</v>
      </c>
      <c r="K103" s="269">
        <f>N103/H103</f>
        <v>13.423076923076923</v>
      </c>
      <c r="L103" s="270">
        <f>ROUND(F103*J103,0)</f>
        <v>5448</v>
      </c>
      <c r="M103" s="270">
        <f>L103/12*$C$3</f>
        <v>908</v>
      </c>
      <c r="N103" s="270">
        <v>1396</v>
      </c>
      <c r="O103" s="270">
        <f>N103/M103*100</f>
        <v>153.74449339207047</v>
      </c>
      <c r="P103" s="270">
        <f>ROUND(L103/E103,0)</f>
        <v>16</v>
      </c>
      <c r="Q103" s="270">
        <f>N103/$C$3*12/P103</f>
        <v>523.5</v>
      </c>
      <c r="R103" s="2802"/>
      <c r="S103" s="2802"/>
      <c r="T103" s="2744"/>
      <c r="U103" s="2502"/>
      <c r="V103" s="2745"/>
      <c r="W103" s="2502"/>
      <c r="X103" s="2502"/>
      <c r="Y103" s="2502"/>
      <c r="Z103" s="2502"/>
      <c r="AA103" s="2502"/>
      <c r="AB103" s="1295"/>
      <c r="AC103" s="2559"/>
      <c r="AD103" s="2762"/>
      <c r="AE103" s="1413"/>
    </row>
    <row r="104" spans="1:262" s="2716" customFormat="1" x14ac:dyDescent="0.25">
      <c r="A104" s="414">
        <v>1</v>
      </c>
      <c r="B104" s="414">
        <v>1</v>
      </c>
      <c r="C104" s="243" t="s">
        <v>48</v>
      </c>
      <c r="D104" s="1473" t="s">
        <v>247</v>
      </c>
      <c r="E104" s="223">
        <v>340</v>
      </c>
      <c r="F104" s="422">
        <v>140</v>
      </c>
      <c r="G104" s="213">
        <f>F104/12*$C$3</f>
        <v>23.333333333333332</v>
      </c>
      <c r="H104" s="375">
        <v>58</v>
      </c>
      <c r="I104" s="368">
        <f>H104/G104*100</f>
        <v>248.57142857142858</v>
      </c>
      <c r="J104" s="2803">
        <v>10.5</v>
      </c>
      <c r="K104" s="269">
        <f>N104/H104</f>
        <v>9.5517241379310338</v>
      </c>
      <c r="L104" s="270">
        <f>ROUND(F104*J104,0)</f>
        <v>1470</v>
      </c>
      <c r="M104" s="270">
        <f>L104/12*$C$3</f>
        <v>245</v>
      </c>
      <c r="N104" s="270">
        <v>554</v>
      </c>
      <c r="O104" s="270">
        <f>N104/M104*100</f>
        <v>226.12244897959184</v>
      </c>
      <c r="P104" s="270">
        <f>ROUND(L104/E104,0)</f>
        <v>4</v>
      </c>
      <c r="Q104" s="270">
        <f>N104/$C$3*12/P104</f>
        <v>831</v>
      </c>
      <c r="R104" s="2802"/>
      <c r="S104" s="2802"/>
      <c r="T104" s="2744"/>
      <c r="U104" s="2502"/>
      <c r="V104" s="2745"/>
      <c r="W104" s="2502"/>
      <c r="X104" s="2502"/>
      <c r="Y104" s="2502"/>
      <c r="Z104" s="2502"/>
      <c r="AA104" s="2502"/>
      <c r="AB104" s="1295"/>
      <c r="AC104" s="2559"/>
      <c r="AD104" s="2762"/>
      <c r="AE104" s="1413"/>
    </row>
    <row r="105" spans="1:262" s="2716" customFormat="1" x14ac:dyDescent="0.25">
      <c r="A105" s="414">
        <v>1</v>
      </c>
      <c r="B105" s="414">
        <v>1</v>
      </c>
      <c r="C105" s="243" t="s">
        <v>47</v>
      </c>
      <c r="D105" s="1473" t="s">
        <v>247</v>
      </c>
      <c r="E105" s="223">
        <v>340</v>
      </c>
      <c r="F105" s="422">
        <v>1329</v>
      </c>
      <c r="G105" s="213">
        <f>F105/12*$C$3</f>
        <v>221.5</v>
      </c>
      <c r="H105" s="375">
        <v>153</v>
      </c>
      <c r="I105" s="368">
        <f>H105/G105*100</f>
        <v>69.074492099322811</v>
      </c>
      <c r="J105" s="2803">
        <v>10.5</v>
      </c>
      <c r="K105" s="269">
        <f>N105/H105</f>
        <v>9.1960784313725483</v>
      </c>
      <c r="L105" s="270">
        <f>ROUND(F105*J105,0)</f>
        <v>13955</v>
      </c>
      <c r="M105" s="270">
        <f>L105/12*$C$3</f>
        <v>2325.8333333333335</v>
      </c>
      <c r="N105" s="270">
        <v>1407</v>
      </c>
      <c r="O105" s="270">
        <f>N105/M105*100</f>
        <v>60.494446434969539</v>
      </c>
      <c r="P105" s="270">
        <f>ROUND(L105/E105,0)</f>
        <v>41</v>
      </c>
      <c r="Q105" s="270">
        <f>N105/$C$3*12/P105</f>
        <v>205.90243902439025</v>
      </c>
      <c r="R105" s="2802"/>
      <c r="S105" s="2802"/>
      <c r="T105" s="2744"/>
      <c r="U105" s="2502"/>
      <c r="V105" s="2745"/>
      <c r="W105" s="2502"/>
      <c r="X105" s="2502"/>
      <c r="Y105" s="2502"/>
      <c r="Z105" s="2502"/>
      <c r="AA105" s="2502"/>
      <c r="AB105" s="1295"/>
      <c r="AC105" s="2559"/>
      <c r="AD105" s="2762"/>
      <c r="AE105" s="1413"/>
    </row>
    <row r="106" spans="1:262" s="2716" customFormat="1" ht="29.25" x14ac:dyDescent="0.25">
      <c r="A106" s="414">
        <v>1</v>
      </c>
      <c r="B106" s="414">
        <v>1</v>
      </c>
      <c r="C106" s="1002" t="s">
        <v>7</v>
      </c>
      <c r="D106" s="3686"/>
      <c r="E106" s="1002"/>
      <c r="F106" s="2442">
        <f>SUM(F103:F105)</f>
        <v>1923</v>
      </c>
      <c r="G106" s="2509">
        <f>SUM(G103:G105)</f>
        <v>320.5</v>
      </c>
      <c r="H106" s="2509">
        <f>SUM(H103:H105)</f>
        <v>315</v>
      </c>
      <c r="I106" s="1052">
        <f>H106/G106*100</f>
        <v>98.283931357254289</v>
      </c>
      <c r="J106" s="2510">
        <f>SUM(L106/F106)</f>
        <v>10.85439417576703</v>
      </c>
      <c r="K106" s="388">
        <f>N106/H106</f>
        <v>10.657142857142857</v>
      </c>
      <c r="L106" s="2509">
        <f>SUM(L103:L105)</f>
        <v>20873</v>
      </c>
      <c r="M106" s="2509">
        <f>SUM(M103:M105)</f>
        <v>3478.8333333333335</v>
      </c>
      <c r="N106" s="2509">
        <f>SUM(N103:N105)</f>
        <v>3357</v>
      </c>
      <c r="O106" s="1648">
        <f>N106/M106*100</f>
        <v>96.49786805921525</v>
      </c>
      <c r="P106" s="1648">
        <f>SUM(P103:P105)</f>
        <v>61</v>
      </c>
      <c r="Q106" s="1648">
        <f>N106/$C$3*12/P106</f>
        <v>330.19672131147541</v>
      </c>
      <c r="R106" s="607">
        <v>71275.014939337052</v>
      </c>
      <c r="S106" s="607">
        <v>71275.014939337052</v>
      </c>
      <c r="T106" s="1209">
        <f>R106/12*$C$3+(S106-R106)/11*1</f>
        <v>11879.169156556176</v>
      </c>
      <c r="U106" s="2774">
        <f>AA106-Z106-W106</f>
        <v>11452.2565</v>
      </c>
      <c r="V106" s="1427"/>
      <c r="W106" s="607">
        <v>-134.96567000000002</v>
      </c>
      <c r="X106" s="2774">
        <f>U106-T106</f>
        <v>-426.91265655617644</v>
      </c>
      <c r="Y106" s="2774"/>
      <c r="Z106" s="2774">
        <v>-103.93156</v>
      </c>
      <c r="AA106" s="2774">
        <v>11213.359269999999</v>
      </c>
      <c r="AB106" s="2511">
        <f>SUM(AB103:AB105)</f>
        <v>0</v>
      </c>
      <c r="AC106" s="2764"/>
      <c r="AD106" s="2762"/>
      <c r="AE106" s="1413"/>
    </row>
    <row r="107" spans="1:262" s="2716" customFormat="1" x14ac:dyDescent="0.25">
      <c r="A107" s="414">
        <v>1</v>
      </c>
      <c r="B107" s="414">
        <v>1</v>
      </c>
      <c r="C107" s="2310" t="s">
        <v>14</v>
      </c>
      <c r="D107" s="2310"/>
      <c r="E107" s="797"/>
      <c r="F107" s="422"/>
      <c r="G107" s="375"/>
      <c r="H107" s="375"/>
      <c r="I107" s="375"/>
      <c r="J107" s="2510"/>
      <c r="K107" s="2510"/>
      <c r="L107" s="2804"/>
      <c r="M107" s="2804"/>
      <c r="N107" s="2804"/>
      <c r="O107" s="2804"/>
      <c r="P107" s="2804"/>
      <c r="Q107" s="2804"/>
      <c r="R107" s="607"/>
      <c r="S107" s="607"/>
      <c r="T107" s="2805"/>
      <c r="U107" s="2030"/>
      <c r="V107" s="2769"/>
      <c r="W107" s="2030"/>
      <c r="X107" s="2030"/>
      <c r="Y107" s="2030"/>
      <c r="Z107" s="2030"/>
      <c r="AA107" s="2030"/>
      <c r="AB107" s="1295"/>
      <c r="AC107" s="2770"/>
      <c r="AD107" s="2762"/>
      <c r="AE107" s="1413"/>
    </row>
    <row r="108" spans="1:262" s="2716" customFormat="1" x14ac:dyDescent="0.25">
      <c r="A108" s="414">
        <v>1</v>
      </c>
      <c r="B108" s="414">
        <v>1</v>
      </c>
      <c r="C108" s="721" t="s">
        <v>385</v>
      </c>
      <c r="D108" s="797"/>
      <c r="E108" s="2063"/>
      <c r="F108" s="459"/>
      <c r="G108" s="787"/>
      <c r="H108" s="787"/>
      <c r="I108" s="213"/>
      <c r="J108" s="1150"/>
      <c r="K108" s="1150"/>
      <c r="L108" s="1863"/>
      <c r="M108" s="1863"/>
      <c r="N108" s="1863"/>
      <c r="O108" s="1863"/>
      <c r="P108" s="1863"/>
      <c r="Q108" s="1863"/>
      <c r="R108" s="613">
        <v>78737.468539999987</v>
      </c>
      <c r="S108" s="613">
        <v>78737.468539999987</v>
      </c>
      <c r="T108" s="3679">
        <f>(R108-1987.492)/12*$C$3+1987.492+(S108-R108)/11*1</f>
        <v>14779.154756666665</v>
      </c>
      <c r="U108" s="368">
        <f>AA108-Z108-W108</f>
        <v>14554.238300000001</v>
      </c>
      <c r="V108" s="2771"/>
      <c r="W108" s="368"/>
      <c r="X108" s="368">
        <f>U108-T108</f>
        <v>-224.91645666666409</v>
      </c>
      <c r="Y108" s="368"/>
      <c r="Z108" s="368">
        <v>-8.5372800000000009</v>
      </c>
      <c r="AA108" s="368">
        <v>14545.70102</v>
      </c>
      <c r="AB108" s="1262"/>
      <c r="AC108" s="1275"/>
      <c r="AD108" s="2762"/>
      <c r="AE108" s="1413"/>
    </row>
    <row r="109" spans="1:262" s="2716" customFormat="1" x14ac:dyDescent="0.25">
      <c r="A109" s="414"/>
      <c r="B109" s="414">
        <v>1</v>
      </c>
      <c r="C109" s="721" t="s">
        <v>330</v>
      </c>
      <c r="D109" s="797"/>
      <c r="E109" s="2063"/>
      <c r="F109" s="459"/>
      <c r="G109" s="787"/>
      <c r="H109" s="787"/>
      <c r="I109" s="213"/>
      <c r="J109" s="1150"/>
      <c r="K109" s="1150"/>
      <c r="L109" s="1863"/>
      <c r="M109" s="1863"/>
      <c r="N109" s="1863"/>
      <c r="O109" s="1863"/>
      <c r="P109" s="1863"/>
      <c r="Q109" s="1863"/>
      <c r="R109" s="613">
        <v>3015.1043999999997</v>
      </c>
      <c r="S109" s="613">
        <v>3015.1043999999997</v>
      </c>
      <c r="T109" s="1209">
        <f>R109/12*$C$3+(S109-R109)/11*1</f>
        <v>502.51739999999995</v>
      </c>
      <c r="U109" s="368">
        <f>AA109-Z109-W109</f>
        <v>502.51740000000001</v>
      </c>
      <c r="V109" s="2771"/>
      <c r="W109" s="368"/>
      <c r="X109" s="368">
        <f>U109-T109</f>
        <v>0</v>
      </c>
      <c r="Y109" s="368"/>
      <c r="Z109" s="368">
        <v>0</v>
      </c>
      <c r="AA109" s="368">
        <v>502.51740000000001</v>
      </c>
      <c r="AB109" s="1262"/>
      <c r="AC109" s="1275"/>
      <c r="AD109" s="2762"/>
      <c r="AE109" s="1413"/>
    </row>
    <row r="110" spans="1:262" s="2716" customFormat="1" ht="29.25" x14ac:dyDescent="0.25">
      <c r="A110" s="414">
        <v>1</v>
      </c>
      <c r="B110" s="414">
        <v>1</v>
      </c>
      <c r="C110" s="2711" t="s">
        <v>294</v>
      </c>
      <c r="D110" s="4"/>
      <c r="E110" s="4"/>
      <c r="F110" s="869">
        <f>F112+F113+F114+F115+F117</f>
        <v>27511</v>
      </c>
      <c r="G110" s="1052">
        <f>G112+G113+G114+G115+G117</f>
        <v>4585.166666666667</v>
      </c>
      <c r="H110" s="1052">
        <f>H112+H113+H114+H115+H117</f>
        <v>4509</v>
      </c>
      <c r="I110" s="785">
        <f>H110/G110*100</f>
        <v>98.338846279669951</v>
      </c>
      <c r="J110" s="1902"/>
      <c r="K110" s="1902"/>
      <c r="L110" s="211"/>
      <c r="M110" s="211"/>
      <c r="N110" s="211"/>
      <c r="O110" s="211"/>
      <c r="P110" s="211"/>
      <c r="Q110" s="211"/>
      <c r="R110" s="551"/>
      <c r="S110" s="551"/>
      <c r="T110" s="1063"/>
      <c r="U110" s="418"/>
      <c r="V110" s="2753"/>
      <c r="W110" s="418"/>
      <c r="X110" s="418"/>
      <c r="Y110" s="418"/>
      <c r="Z110" s="418"/>
      <c r="AA110" s="418"/>
      <c r="AB110" s="1279">
        <f>AB112+AB113+AB114+AB115+AB117</f>
        <v>0</v>
      </c>
      <c r="AC110" s="1303"/>
      <c r="AD110" s="2762"/>
      <c r="AE110" s="1413"/>
    </row>
    <row r="111" spans="1:262" s="2716" customFormat="1" ht="30" x14ac:dyDescent="0.25">
      <c r="A111" s="414"/>
      <c r="B111" s="414">
        <v>1</v>
      </c>
      <c r="C111" s="517" t="s">
        <v>205</v>
      </c>
      <c r="D111" s="4"/>
      <c r="E111" s="4"/>
      <c r="F111" s="869"/>
      <c r="G111" s="213"/>
      <c r="H111" s="368"/>
      <c r="I111" s="2182"/>
      <c r="J111" s="1902"/>
      <c r="K111" s="1902"/>
      <c r="L111" s="211"/>
      <c r="M111" s="211"/>
      <c r="N111" s="211"/>
      <c r="O111" s="211"/>
      <c r="P111" s="211"/>
      <c r="Q111" s="211"/>
      <c r="R111" s="551"/>
      <c r="S111" s="551"/>
      <c r="T111" s="1063"/>
      <c r="U111" s="418"/>
      <c r="V111" s="2753"/>
      <c r="W111" s="418"/>
      <c r="X111" s="418"/>
      <c r="Y111" s="418"/>
      <c r="Z111" s="418"/>
      <c r="AA111" s="418"/>
      <c r="AB111" s="1275"/>
      <c r="AC111" s="1303"/>
      <c r="AD111" s="2762"/>
      <c r="AE111" s="1413"/>
    </row>
    <row r="112" spans="1:262" s="2716" customFormat="1" ht="30" x14ac:dyDescent="0.25">
      <c r="A112" s="414"/>
      <c r="B112" s="414">
        <v>1</v>
      </c>
      <c r="C112" s="517" t="s">
        <v>206</v>
      </c>
      <c r="D112" s="4"/>
      <c r="E112" s="4"/>
      <c r="F112" s="525">
        <v>8500</v>
      </c>
      <c r="G112" s="213">
        <f t="shared" ref="G112:G117" si="21">F112/12*$C$3</f>
        <v>1416.6666666666667</v>
      </c>
      <c r="H112" s="368">
        <v>1274</v>
      </c>
      <c r="I112" s="2182">
        <f>H112/G112*100</f>
        <v>89.929411764705875</v>
      </c>
      <c r="J112" s="1902"/>
      <c r="K112" s="1902"/>
      <c r="L112" s="211"/>
      <c r="M112" s="211"/>
      <c r="N112" s="211"/>
      <c r="O112" s="211"/>
      <c r="P112" s="211"/>
      <c r="Q112" s="211"/>
      <c r="R112" s="551"/>
      <c r="S112" s="551"/>
      <c r="T112" s="1063"/>
      <c r="U112" s="418"/>
      <c r="V112" s="2753"/>
      <c r="W112" s="418"/>
      <c r="X112" s="418"/>
      <c r="Y112" s="418"/>
      <c r="Z112" s="418"/>
      <c r="AA112" s="418"/>
      <c r="AB112" s="1275"/>
      <c r="AC112" s="1303"/>
      <c r="AD112" s="2762"/>
      <c r="AE112" s="1413"/>
    </row>
    <row r="113" spans="1:31" s="2716" customFormat="1" ht="30" x14ac:dyDescent="0.25">
      <c r="A113" s="414"/>
      <c r="B113" s="414">
        <v>1</v>
      </c>
      <c r="C113" s="723" t="s">
        <v>295</v>
      </c>
      <c r="D113" s="4"/>
      <c r="E113" s="4"/>
      <c r="F113" s="869">
        <v>2700</v>
      </c>
      <c r="G113" s="213">
        <f t="shared" si="21"/>
        <v>450</v>
      </c>
      <c r="H113" s="368">
        <v>957</v>
      </c>
      <c r="I113" s="2182">
        <f>H113/G113*100</f>
        <v>212.66666666666666</v>
      </c>
      <c r="J113" s="1902"/>
      <c r="K113" s="1902"/>
      <c r="L113" s="211"/>
      <c r="M113" s="211"/>
      <c r="N113" s="211"/>
      <c r="O113" s="211"/>
      <c r="P113" s="211"/>
      <c r="Q113" s="211"/>
      <c r="R113" s="551"/>
      <c r="S113" s="551"/>
      <c r="T113" s="1063"/>
      <c r="U113" s="418"/>
      <c r="V113" s="2753"/>
      <c r="W113" s="418"/>
      <c r="X113" s="418"/>
      <c r="Y113" s="418"/>
      <c r="Z113" s="418"/>
      <c r="AA113" s="418"/>
      <c r="AB113" s="1275"/>
      <c r="AC113" s="1303"/>
      <c r="AD113" s="2762"/>
      <c r="AE113" s="1413"/>
    </row>
    <row r="114" spans="1:31" s="2716" customFormat="1" ht="60" x14ac:dyDescent="0.25">
      <c r="A114" s="414"/>
      <c r="B114" s="414">
        <v>1</v>
      </c>
      <c r="C114" s="518" t="s">
        <v>296</v>
      </c>
      <c r="D114" s="4"/>
      <c r="E114" s="4"/>
      <c r="F114" s="525">
        <v>5500</v>
      </c>
      <c r="G114" s="213">
        <f t="shared" si="21"/>
        <v>916.66666666666663</v>
      </c>
      <c r="H114" s="368">
        <v>1049</v>
      </c>
      <c r="I114" s="2182">
        <f>H114/G114*100</f>
        <v>114.43636363636365</v>
      </c>
      <c r="J114" s="1902"/>
      <c r="K114" s="1902"/>
      <c r="L114" s="211"/>
      <c r="M114" s="211"/>
      <c r="N114" s="211"/>
      <c r="O114" s="211"/>
      <c r="P114" s="211"/>
      <c r="Q114" s="211"/>
      <c r="R114" s="551"/>
      <c r="S114" s="551"/>
      <c r="T114" s="1063"/>
      <c r="U114" s="418"/>
      <c r="V114" s="2753"/>
      <c r="W114" s="418"/>
      <c r="X114" s="418"/>
      <c r="Y114" s="418"/>
      <c r="Z114" s="418"/>
      <c r="AA114" s="418"/>
      <c r="AB114" s="1275"/>
      <c r="AC114" s="1303"/>
      <c r="AD114" s="2762"/>
      <c r="AE114" s="1413"/>
    </row>
    <row r="115" spans="1:31" s="2716" customFormat="1" ht="45" x14ac:dyDescent="0.25">
      <c r="A115" s="414"/>
      <c r="B115" s="414">
        <v>1</v>
      </c>
      <c r="C115" s="518" t="s">
        <v>310</v>
      </c>
      <c r="D115" s="4"/>
      <c r="E115" s="4"/>
      <c r="F115" s="525">
        <v>8650</v>
      </c>
      <c r="G115" s="213">
        <f t="shared" si="21"/>
        <v>1441.6666666666667</v>
      </c>
      <c r="H115" s="368">
        <v>1060</v>
      </c>
      <c r="I115" s="2182">
        <f>H115/G115*100</f>
        <v>73.526011560693632</v>
      </c>
      <c r="J115" s="1902"/>
      <c r="K115" s="1902"/>
      <c r="L115" s="211"/>
      <c r="M115" s="211"/>
      <c r="N115" s="211"/>
      <c r="O115" s="211"/>
      <c r="P115" s="211"/>
      <c r="Q115" s="211"/>
      <c r="R115" s="551"/>
      <c r="S115" s="551"/>
      <c r="T115" s="1063"/>
      <c r="U115" s="418"/>
      <c r="V115" s="2753"/>
      <c r="W115" s="418"/>
      <c r="X115" s="418"/>
      <c r="Y115" s="418"/>
      <c r="Z115" s="418"/>
      <c r="AA115" s="418"/>
      <c r="AB115" s="1275"/>
      <c r="AC115" s="1303"/>
      <c r="AD115" s="2762"/>
      <c r="AE115" s="1413"/>
    </row>
    <row r="116" spans="1:31" s="2716" customFormat="1" ht="105" x14ac:dyDescent="0.25">
      <c r="A116" s="414"/>
      <c r="B116" s="414"/>
      <c r="C116" s="518" t="s">
        <v>540</v>
      </c>
      <c r="D116" s="4"/>
      <c r="E116" s="4"/>
      <c r="F116" s="525">
        <v>4000</v>
      </c>
      <c r="G116" s="213">
        <f t="shared" si="21"/>
        <v>666.66666666666663</v>
      </c>
      <c r="H116" s="368">
        <v>223</v>
      </c>
      <c r="I116" s="2182">
        <f>H116/G116*100</f>
        <v>33.450000000000003</v>
      </c>
      <c r="J116" s="1902"/>
      <c r="K116" s="1902"/>
      <c r="L116" s="211"/>
      <c r="M116" s="211"/>
      <c r="N116" s="211"/>
      <c r="O116" s="211"/>
      <c r="P116" s="211"/>
      <c r="Q116" s="211"/>
      <c r="R116" s="551"/>
      <c r="S116" s="551"/>
      <c r="T116" s="1063"/>
      <c r="U116" s="418"/>
      <c r="V116" s="2753"/>
      <c r="W116" s="418"/>
      <c r="X116" s="418"/>
      <c r="Y116" s="418"/>
      <c r="Z116" s="418"/>
      <c r="AA116" s="418"/>
      <c r="AB116" s="1275"/>
      <c r="AC116" s="1303"/>
      <c r="AD116" s="2762"/>
      <c r="AE116" s="1413"/>
    </row>
    <row r="117" spans="1:31" s="2716" customFormat="1" ht="30" x14ac:dyDescent="0.25">
      <c r="A117" s="414"/>
      <c r="B117" s="414">
        <v>1</v>
      </c>
      <c r="C117" s="518" t="s">
        <v>383</v>
      </c>
      <c r="D117" s="4"/>
      <c r="E117" s="4"/>
      <c r="F117" s="525">
        <v>2161</v>
      </c>
      <c r="G117" s="213">
        <f t="shared" si="21"/>
        <v>360.16666666666669</v>
      </c>
      <c r="H117" s="368">
        <v>169</v>
      </c>
      <c r="I117" s="2182">
        <f t="shared" ref="I117:I122" si="22">H117/G117*100</f>
        <v>46.922720962517353</v>
      </c>
      <c r="J117" s="1902"/>
      <c r="K117" s="1902"/>
      <c r="L117" s="211"/>
      <c r="M117" s="211"/>
      <c r="N117" s="211"/>
      <c r="O117" s="211"/>
      <c r="P117" s="211"/>
      <c r="Q117" s="211"/>
      <c r="R117" s="551"/>
      <c r="S117" s="551"/>
      <c r="T117" s="1063"/>
      <c r="U117" s="418"/>
      <c r="V117" s="2753"/>
      <c r="W117" s="418"/>
      <c r="X117" s="418"/>
      <c r="Y117" s="418"/>
      <c r="Z117" s="418"/>
      <c r="AA117" s="418"/>
      <c r="AB117" s="1275"/>
      <c r="AC117" s="1303"/>
      <c r="AD117" s="2762"/>
      <c r="AE117" s="1413"/>
    </row>
    <row r="118" spans="1:31" s="2716" customFormat="1" ht="29.25" x14ac:dyDescent="0.25">
      <c r="A118" s="414"/>
      <c r="B118" s="414">
        <v>1</v>
      </c>
      <c r="C118" s="485" t="s">
        <v>135</v>
      </c>
      <c r="D118" s="4"/>
      <c r="E118" s="4"/>
      <c r="F118" s="869">
        <f>F119</f>
        <v>35409</v>
      </c>
      <c r="G118" s="787">
        <f>G119</f>
        <v>5901.5</v>
      </c>
      <c r="H118" s="1052">
        <f>H119</f>
        <v>6230</v>
      </c>
      <c r="I118" s="2509">
        <f t="shared" si="22"/>
        <v>105.56638142845038</v>
      </c>
      <c r="J118" s="1902"/>
      <c r="K118" s="1902"/>
      <c r="L118" s="211"/>
      <c r="M118" s="211"/>
      <c r="N118" s="211"/>
      <c r="O118" s="211"/>
      <c r="P118" s="211"/>
      <c r="Q118" s="211"/>
      <c r="R118" s="551"/>
      <c r="S118" s="551"/>
      <c r="T118" s="1063"/>
      <c r="U118" s="418"/>
      <c r="V118" s="2753"/>
      <c r="W118" s="418"/>
      <c r="X118" s="418"/>
      <c r="Y118" s="418"/>
      <c r="Z118" s="418"/>
      <c r="AA118" s="418"/>
      <c r="AB118" s="1279">
        <f>AB119</f>
        <v>0</v>
      </c>
      <c r="AC118" s="1303"/>
      <c r="AD118" s="2762"/>
      <c r="AE118" s="1413"/>
    </row>
    <row r="119" spans="1:31" s="2716" customFormat="1" x14ac:dyDescent="0.25">
      <c r="A119" s="414"/>
      <c r="B119" s="414">
        <v>1</v>
      </c>
      <c r="C119" s="292" t="s">
        <v>240</v>
      </c>
      <c r="D119" s="4"/>
      <c r="E119" s="4"/>
      <c r="F119" s="525">
        <v>35409</v>
      </c>
      <c r="G119" s="213">
        <f>F119/12*$C$3</f>
        <v>5901.5</v>
      </c>
      <c r="H119" s="368">
        <v>6230</v>
      </c>
      <c r="I119" s="2182">
        <f t="shared" si="22"/>
        <v>105.56638142845038</v>
      </c>
      <c r="J119" s="1902"/>
      <c r="K119" s="1902"/>
      <c r="L119" s="211"/>
      <c r="M119" s="211"/>
      <c r="N119" s="211"/>
      <c r="O119" s="211"/>
      <c r="P119" s="211"/>
      <c r="Q119" s="211"/>
      <c r="R119" s="551"/>
      <c r="S119" s="551"/>
      <c r="T119" s="1063"/>
      <c r="U119" s="418"/>
      <c r="V119" s="2753"/>
      <c r="W119" s="418"/>
      <c r="X119" s="418"/>
      <c r="Y119" s="418"/>
      <c r="Z119" s="418"/>
      <c r="AA119" s="418"/>
      <c r="AB119" s="1275"/>
      <c r="AC119" s="1303"/>
      <c r="AD119" s="2762"/>
      <c r="AE119" s="1413"/>
    </row>
    <row r="120" spans="1:31" s="2716" customFormat="1" ht="63" x14ac:dyDescent="0.25">
      <c r="A120" s="414"/>
      <c r="B120" s="414">
        <v>1</v>
      </c>
      <c r="C120" s="750" t="s">
        <v>299</v>
      </c>
      <c r="D120" s="4"/>
      <c r="E120" s="4"/>
      <c r="F120" s="418">
        <f>F121+F126</f>
        <v>14196</v>
      </c>
      <c r="G120" s="213">
        <f>G121+G126</f>
        <v>2366</v>
      </c>
      <c r="H120" s="368">
        <f>H121+H126</f>
        <v>1341</v>
      </c>
      <c r="I120" s="2182">
        <f t="shared" si="22"/>
        <v>56.677937447168212</v>
      </c>
      <c r="J120" s="1902"/>
      <c r="K120" s="1902"/>
      <c r="L120" s="211"/>
      <c r="M120" s="211"/>
      <c r="N120" s="211"/>
      <c r="O120" s="211"/>
      <c r="P120" s="211"/>
      <c r="Q120" s="211"/>
      <c r="R120" s="551"/>
      <c r="S120" s="551"/>
      <c r="T120" s="1209">
        <f>R120/12*$C$3</f>
        <v>0</v>
      </c>
      <c r="U120" s="418">
        <f>AA120-Z120-W120</f>
        <v>0</v>
      </c>
      <c r="V120" s="2753"/>
      <c r="W120" s="418"/>
      <c r="X120" s="418">
        <f>U120-T120</f>
        <v>0</v>
      </c>
      <c r="Y120" s="418"/>
      <c r="Z120" s="418"/>
      <c r="AA120" s="418"/>
      <c r="AB120" s="1275">
        <f>AB121+AB126</f>
        <v>0</v>
      </c>
      <c r="AC120" s="1303"/>
      <c r="AD120" s="2762"/>
      <c r="AE120" s="1413"/>
    </row>
    <row r="121" spans="1:31" s="2716" customFormat="1" ht="30" x14ac:dyDescent="0.25">
      <c r="A121" s="414"/>
      <c r="B121" s="414">
        <v>1</v>
      </c>
      <c r="C121" s="723" t="s">
        <v>300</v>
      </c>
      <c r="D121" s="4"/>
      <c r="E121" s="4"/>
      <c r="F121" s="418">
        <f>SUM(F122:F125)</f>
        <v>6605</v>
      </c>
      <c r="G121" s="213">
        <f>SUM(G122:G125)</f>
        <v>1100.8333333333333</v>
      </c>
      <c r="H121" s="368">
        <f>SUM(H122:H125)</f>
        <v>539</v>
      </c>
      <c r="I121" s="2182">
        <f t="shared" si="22"/>
        <v>48.962906888720667</v>
      </c>
      <c r="J121" s="1902"/>
      <c r="K121" s="1902"/>
      <c r="L121" s="211"/>
      <c r="M121" s="211"/>
      <c r="N121" s="211"/>
      <c r="O121" s="211"/>
      <c r="P121" s="211"/>
      <c r="Q121" s="211"/>
      <c r="R121" s="551"/>
      <c r="S121" s="551"/>
      <c r="T121" s="1063"/>
      <c r="U121" s="418"/>
      <c r="V121" s="2753"/>
      <c r="W121" s="418"/>
      <c r="X121" s="418"/>
      <c r="Y121" s="418"/>
      <c r="Z121" s="418"/>
      <c r="AA121" s="418"/>
      <c r="AB121" s="1275">
        <f>SUM(AB122:AB125)</f>
        <v>0</v>
      </c>
      <c r="AC121" s="1303"/>
      <c r="AD121" s="2762"/>
      <c r="AE121" s="1413"/>
    </row>
    <row r="122" spans="1:31" s="2716" customFormat="1" ht="30" x14ac:dyDescent="0.25">
      <c r="A122" s="414"/>
      <c r="B122" s="414">
        <v>1</v>
      </c>
      <c r="C122" s="518" t="s">
        <v>301</v>
      </c>
      <c r="D122" s="4"/>
      <c r="E122" s="4"/>
      <c r="F122" s="418">
        <v>6548</v>
      </c>
      <c r="G122" s="213">
        <f>F122/12*$C$3</f>
        <v>1091.3333333333333</v>
      </c>
      <c r="H122" s="368">
        <v>539</v>
      </c>
      <c r="I122" s="2182">
        <f t="shared" si="22"/>
        <v>49.389126450824683</v>
      </c>
      <c r="J122" s="1902"/>
      <c r="K122" s="1902"/>
      <c r="L122" s="211"/>
      <c r="M122" s="211"/>
      <c r="N122" s="211"/>
      <c r="O122" s="211"/>
      <c r="P122" s="211"/>
      <c r="Q122" s="211"/>
      <c r="R122" s="551"/>
      <c r="S122" s="551"/>
      <c r="T122" s="1063"/>
      <c r="U122" s="418"/>
      <c r="V122" s="2753"/>
      <c r="W122" s="418"/>
      <c r="X122" s="418"/>
      <c r="Y122" s="418"/>
      <c r="Z122" s="418"/>
      <c r="AA122" s="418"/>
      <c r="AB122" s="1275"/>
      <c r="AC122" s="1303"/>
      <c r="AD122" s="2762"/>
      <c r="AE122" s="1413"/>
    </row>
    <row r="123" spans="1:31" s="2716" customFormat="1" ht="60" x14ac:dyDescent="0.25">
      <c r="A123" s="414"/>
      <c r="B123" s="414">
        <v>1</v>
      </c>
      <c r="C123" s="518" t="s">
        <v>302</v>
      </c>
      <c r="D123" s="4"/>
      <c r="E123" s="4"/>
      <c r="F123" s="418"/>
      <c r="G123" s="213"/>
      <c r="H123" s="368"/>
      <c r="I123" s="2182"/>
      <c r="J123" s="1902"/>
      <c r="K123" s="1902"/>
      <c r="L123" s="211"/>
      <c r="M123" s="211"/>
      <c r="N123" s="211"/>
      <c r="O123" s="211"/>
      <c r="P123" s="211"/>
      <c r="Q123" s="211"/>
      <c r="R123" s="551"/>
      <c r="S123" s="551"/>
      <c r="T123" s="1063"/>
      <c r="U123" s="418"/>
      <c r="V123" s="2753"/>
      <c r="W123" s="418"/>
      <c r="X123" s="418"/>
      <c r="Y123" s="418"/>
      <c r="Z123" s="418"/>
      <c r="AA123" s="418"/>
      <c r="AB123" s="1275"/>
      <c r="AC123" s="1303"/>
      <c r="AD123" s="2762"/>
      <c r="AE123" s="1413"/>
    </row>
    <row r="124" spans="1:31" s="2716" customFormat="1" ht="45" x14ac:dyDescent="0.25">
      <c r="A124" s="414"/>
      <c r="B124" s="414">
        <v>1</v>
      </c>
      <c r="C124" s="518" t="s">
        <v>303</v>
      </c>
      <c r="D124" s="4"/>
      <c r="E124" s="4"/>
      <c r="F124" s="418"/>
      <c r="G124" s="213"/>
      <c r="H124" s="368"/>
      <c r="I124" s="2182"/>
      <c r="J124" s="1902"/>
      <c r="K124" s="1902"/>
      <c r="L124" s="211"/>
      <c r="M124" s="211"/>
      <c r="N124" s="211"/>
      <c r="O124" s="211"/>
      <c r="P124" s="211"/>
      <c r="Q124" s="211"/>
      <c r="R124" s="551"/>
      <c r="S124" s="551"/>
      <c r="T124" s="1063"/>
      <c r="U124" s="418"/>
      <c r="V124" s="2753"/>
      <c r="W124" s="418"/>
      <c r="X124" s="418"/>
      <c r="Y124" s="418"/>
      <c r="Z124" s="418"/>
      <c r="AA124" s="418"/>
      <c r="AB124" s="1275"/>
      <c r="AC124" s="1303"/>
      <c r="AD124" s="2762"/>
      <c r="AE124" s="1413"/>
    </row>
    <row r="125" spans="1:31" s="2716" customFormat="1" ht="30" x14ac:dyDescent="0.25">
      <c r="A125" s="414"/>
      <c r="B125" s="414">
        <v>1</v>
      </c>
      <c r="C125" s="518" t="s">
        <v>304</v>
      </c>
      <c r="D125" s="4"/>
      <c r="E125" s="4"/>
      <c r="F125" s="418">
        <v>57</v>
      </c>
      <c r="G125" s="213">
        <f>F125/12*$C$3</f>
        <v>9.5</v>
      </c>
      <c r="H125" s="368"/>
      <c r="I125" s="2182">
        <f>H125/G125*100</f>
        <v>0</v>
      </c>
      <c r="J125" s="1902"/>
      <c r="K125" s="1902"/>
      <c r="L125" s="211"/>
      <c r="M125" s="211"/>
      <c r="N125" s="211"/>
      <c r="O125" s="211"/>
      <c r="P125" s="211"/>
      <c r="Q125" s="211"/>
      <c r="R125" s="551"/>
      <c r="S125" s="551"/>
      <c r="T125" s="1063"/>
      <c r="U125" s="418"/>
      <c r="V125" s="2753"/>
      <c r="W125" s="418"/>
      <c r="X125" s="418"/>
      <c r="Y125" s="418"/>
      <c r="Z125" s="418"/>
      <c r="AA125" s="418"/>
      <c r="AB125" s="1275"/>
      <c r="AC125" s="1303"/>
      <c r="AD125" s="2762"/>
      <c r="AE125" s="1413"/>
    </row>
    <row r="126" spans="1:31" s="2716" customFormat="1" ht="45" x14ac:dyDescent="0.25">
      <c r="A126" s="414"/>
      <c r="B126" s="414">
        <v>1</v>
      </c>
      <c r="C126" s="723" t="s">
        <v>305</v>
      </c>
      <c r="D126" s="4"/>
      <c r="E126" s="4"/>
      <c r="F126" s="418">
        <f>SUM(F127:F130)</f>
        <v>7591</v>
      </c>
      <c r="G126" s="213">
        <f>SUM(G127:G130)</f>
        <v>1265.1666666666667</v>
      </c>
      <c r="H126" s="368">
        <f>H127+H129+H130</f>
        <v>802</v>
      </c>
      <c r="I126" s="2182">
        <f>H126/G126*100</f>
        <v>63.390857594519822</v>
      </c>
      <c r="J126" s="1902"/>
      <c r="K126" s="1902"/>
      <c r="L126" s="211"/>
      <c r="M126" s="211"/>
      <c r="N126" s="211"/>
      <c r="O126" s="211"/>
      <c r="P126" s="211"/>
      <c r="Q126" s="211"/>
      <c r="R126" s="551"/>
      <c r="S126" s="551"/>
      <c r="T126" s="1063"/>
      <c r="U126" s="418"/>
      <c r="V126" s="2753"/>
      <c r="W126" s="418"/>
      <c r="X126" s="418"/>
      <c r="Y126" s="418"/>
      <c r="Z126" s="418"/>
      <c r="AA126" s="418"/>
      <c r="AB126" s="1275">
        <f>AB127+AB129+AB130</f>
        <v>0</v>
      </c>
      <c r="AC126" s="1303"/>
      <c r="AD126" s="2762"/>
      <c r="AE126" s="1413"/>
    </row>
    <row r="127" spans="1:31" s="2716" customFormat="1" ht="45" x14ac:dyDescent="0.25">
      <c r="A127" s="414"/>
      <c r="B127" s="414">
        <v>1</v>
      </c>
      <c r="C127" s="518" t="s">
        <v>306</v>
      </c>
      <c r="D127" s="4"/>
      <c r="E127" s="4"/>
      <c r="F127" s="418">
        <v>2327</v>
      </c>
      <c r="G127" s="213">
        <f>F127/12*$C$3</f>
        <v>387.83333333333331</v>
      </c>
      <c r="H127" s="368">
        <v>247</v>
      </c>
      <c r="I127" s="2182">
        <f>H127/G127*100</f>
        <v>63.687150837988824</v>
      </c>
      <c r="J127" s="1902"/>
      <c r="K127" s="1902"/>
      <c r="L127" s="211"/>
      <c r="M127" s="211"/>
      <c r="N127" s="211"/>
      <c r="O127" s="211"/>
      <c r="P127" s="211"/>
      <c r="Q127" s="211"/>
      <c r="R127" s="551"/>
      <c r="S127" s="551"/>
      <c r="T127" s="1063"/>
      <c r="U127" s="418"/>
      <c r="V127" s="2753"/>
      <c r="W127" s="418"/>
      <c r="X127" s="418"/>
      <c r="Y127" s="418"/>
      <c r="Z127" s="418"/>
      <c r="AA127" s="418"/>
      <c r="AB127" s="1275"/>
      <c r="AC127" s="1303"/>
      <c r="AD127" s="2762"/>
      <c r="AE127" s="1413"/>
    </row>
    <row r="128" spans="1:31" s="2716" customFormat="1" ht="30" x14ac:dyDescent="0.25">
      <c r="A128" s="414"/>
      <c r="B128" s="414">
        <v>1</v>
      </c>
      <c r="C128" s="518" t="s">
        <v>337</v>
      </c>
      <c r="D128" s="4"/>
      <c r="E128" s="4"/>
      <c r="F128" s="418"/>
      <c r="G128" s="213"/>
      <c r="H128" s="368"/>
      <c r="I128" s="2182"/>
      <c r="J128" s="1902"/>
      <c r="K128" s="1902"/>
      <c r="L128" s="211"/>
      <c r="M128" s="211"/>
      <c r="N128" s="211"/>
      <c r="O128" s="211"/>
      <c r="P128" s="211"/>
      <c r="Q128" s="211"/>
      <c r="R128" s="551"/>
      <c r="S128" s="551"/>
      <c r="T128" s="1063"/>
      <c r="U128" s="418"/>
      <c r="V128" s="2753"/>
      <c r="W128" s="418"/>
      <c r="X128" s="418"/>
      <c r="Y128" s="418"/>
      <c r="Z128" s="418"/>
      <c r="AA128" s="418"/>
      <c r="AB128" s="1275"/>
      <c r="AC128" s="1303"/>
      <c r="AD128" s="2762"/>
      <c r="AE128" s="1413"/>
    </row>
    <row r="129" spans="1:31" s="2716" customFormat="1" ht="75" x14ac:dyDescent="0.25">
      <c r="A129" s="414"/>
      <c r="B129" s="414">
        <v>1</v>
      </c>
      <c r="C129" s="518" t="s">
        <v>307</v>
      </c>
      <c r="D129" s="4"/>
      <c r="E129" s="4"/>
      <c r="F129" s="418">
        <v>3254</v>
      </c>
      <c r="G129" s="213">
        <f>F129/12*$C$3</f>
        <v>542.33333333333337</v>
      </c>
      <c r="H129" s="368">
        <v>367</v>
      </c>
      <c r="I129" s="2182">
        <f>H129/G129*100</f>
        <v>67.670559311616458</v>
      </c>
      <c r="J129" s="1902"/>
      <c r="K129" s="1902"/>
      <c r="L129" s="211"/>
      <c r="M129" s="211"/>
      <c r="N129" s="211"/>
      <c r="O129" s="211"/>
      <c r="P129" s="211"/>
      <c r="Q129" s="211"/>
      <c r="R129" s="551"/>
      <c r="S129" s="551"/>
      <c r="T129" s="1063"/>
      <c r="U129" s="418"/>
      <c r="V129" s="2753"/>
      <c r="W129" s="418"/>
      <c r="X129" s="418"/>
      <c r="Y129" s="418"/>
      <c r="Z129" s="418"/>
      <c r="AA129" s="418"/>
      <c r="AB129" s="1275"/>
      <c r="AC129" s="1303"/>
      <c r="AD129" s="2762"/>
      <c r="AE129" s="1413"/>
    </row>
    <row r="130" spans="1:31" s="2716" customFormat="1" ht="60" x14ac:dyDescent="0.25">
      <c r="A130" s="414"/>
      <c r="B130" s="414">
        <v>1</v>
      </c>
      <c r="C130" s="518" t="s">
        <v>308</v>
      </c>
      <c r="D130" s="4"/>
      <c r="E130" s="4"/>
      <c r="F130" s="418">
        <v>2010</v>
      </c>
      <c r="G130" s="213">
        <f>F130/12*$C$3</f>
        <v>335</v>
      </c>
      <c r="H130" s="368">
        <v>188</v>
      </c>
      <c r="I130" s="2182">
        <f>H130/G130*100</f>
        <v>56.119402985074629</v>
      </c>
      <c r="J130" s="1902"/>
      <c r="K130" s="1902"/>
      <c r="L130" s="211"/>
      <c r="M130" s="211"/>
      <c r="N130" s="211"/>
      <c r="O130" s="211"/>
      <c r="P130" s="211"/>
      <c r="Q130" s="211"/>
      <c r="R130" s="551"/>
      <c r="S130" s="551"/>
      <c r="T130" s="1063"/>
      <c r="U130" s="418"/>
      <c r="V130" s="2753"/>
      <c r="W130" s="418"/>
      <c r="X130" s="418"/>
      <c r="Y130" s="418"/>
      <c r="Z130" s="418"/>
      <c r="AA130" s="418"/>
      <c r="AB130" s="1275"/>
      <c r="AC130" s="1303"/>
      <c r="AD130" s="2762"/>
      <c r="AE130" s="1413"/>
    </row>
    <row r="131" spans="1:31" s="2716" customFormat="1" ht="57.75" x14ac:dyDescent="0.25">
      <c r="A131" s="414"/>
      <c r="B131" s="414">
        <v>1</v>
      </c>
      <c r="C131" s="784" t="s">
        <v>387</v>
      </c>
      <c r="D131" s="4"/>
      <c r="E131" s="4"/>
      <c r="F131" s="418">
        <v>800</v>
      </c>
      <c r="G131" s="213">
        <f>F131/12*$C$3</f>
        <v>133.33333333333334</v>
      </c>
      <c r="H131" s="368">
        <v>265</v>
      </c>
      <c r="I131" s="2182">
        <f>H131/G131*100</f>
        <v>198.74999999999997</v>
      </c>
      <c r="J131" s="1902"/>
      <c r="K131" s="1902"/>
      <c r="L131" s="211"/>
      <c r="M131" s="211"/>
      <c r="N131" s="211"/>
      <c r="O131" s="211"/>
      <c r="P131" s="211"/>
      <c r="Q131" s="211"/>
      <c r="R131" s="551"/>
      <c r="S131" s="551"/>
      <c r="T131" s="1063"/>
      <c r="U131" s="418"/>
      <c r="V131" s="2753"/>
      <c r="W131" s="418"/>
      <c r="X131" s="418"/>
      <c r="Y131" s="418"/>
      <c r="Z131" s="418"/>
      <c r="AA131" s="418"/>
      <c r="AB131" s="1275"/>
      <c r="AC131" s="1303"/>
      <c r="AD131" s="2762"/>
      <c r="AE131" s="1413"/>
    </row>
    <row r="132" spans="1:31" s="2716" customFormat="1" x14ac:dyDescent="0.25">
      <c r="A132" s="414"/>
      <c r="B132" s="414">
        <v>1</v>
      </c>
      <c r="C132" s="797" t="s">
        <v>207</v>
      </c>
      <c r="D132" s="4"/>
      <c r="E132" s="4"/>
      <c r="F132" s="418"/>
      <c r="G132" s="213">
        <f>F132/12*$C$3</f>
        <v>0</v>
      </c>
      <c r="H132" s="368"/>
      <c r="I132" s="2182"/>
      <c r="J132" s="1902"/>
      <c r="K132" s="1902"/>
      <c r="L132" s="211"/>
      <c r="M132" s="211"/>
      <c r="N132" s="211"/>
      <c r="O132" s="211"/>
      <c r="P132" s="211"/>
      <c r="Q132" s="211"/>
      <c r="R132" s="551">
        <v>20550.712500000001</v>
      </c>
      <c r="S132" s="551">
        <v>20550.712500000001</v>
      </c>
      <c r="T132" s="1063">
        <f>R132/12*$C$3+(S132-R132)/11*1</f>
        <v>3425.1187500000001</v>
      </c>
      <c r="U132" s="418">
        <f>AA132-Z132-W132</f>
        <v>2829.2464500000001</v>
      </c>
      <c r="V132" s="2753"/>
      <c r="W132" s="418"/>
      <c r="X132" s="418">
        <f>U132-T132</f>
        <v>-595.8723</v>
      </c>
      <c r="Y132" s="418"/>
      <c r="Z132" s="418">
        <v>0</v>
      </c>
      <c r="AA132" s="418">
        <v>2829.2464500000001</v>
      </c>
      <c r="AB132" s="1275"/>
      <c r="AC132" s="1303"/>
      <c r="AD132" s="2762"/>
      <c r="AE132" s="1413"/>
    </row>
    <row r="133" spans="1:31" s="2716" customFormat="1" ht="29.25" x14ac:dyDescent="0.25">
      <c r="A133" s="414"/>
      <c r="B133" s="414">
        <v>1</v>
      </c>
      <c r="C133" s="2711" t="s">
        <v>362</v>
      </c>
      <c r="D133" s="4"/>
      <c r="E133" s="4"/>
      <c r="F133" s="418">
        <f>F134+F135+F139+F140+F141+F142+F144</f>
        <v>1158.5</v>
      </c>
      <c r="G133" s="213">
        <f>G134+G135+G139+G140+G141+G142+G144</f>
        <v>193.08333333333334</v>
      </c>
      <c r="H133" s="368">
        <f>H134+H135+H139+H140+H141+H142+H144</f>
        <v>56.35</v>
      </c>
      <c r="I133" s="2182">
        <f>H133/G133*100</f>
        <v>29.184290030211478</v>
      </c>
      <c r="J133" s="1902"/>
      <c r="K133" s="1902"/>
      <c r="L133" s="211"/>
      <c r="M133" s="211"/>
      <c r="N133" s="211"/>
      <c r="O133" s="211"/>
      <c r="P133" s="211"/>
      <c r="Q133" s="211"/>
      <c r="R133" s="551"/>
      <c r="S133" s="551"/>
      <c r="T133" s="1063"/>
      <c r="U133" s="418"/>
      <c r="V133" s="2753"/>
      <c r="W133" s="418"/>
      <c r="X133" s="418"/>
      <c r="Y133" s="418"/>
      <c r="Z133" s="418"/>
      <c r="AA133" s="418"/>
      <c r="AB133" s="1275">
        <f>AB134+AB135+AB139+AB140+AB141+AB142+AB144</f>
        <v>0</v>
      </c>
      <c r="AC133" s="1303"/>
      <c r="AD133" s="2762"/>
      <c r="AE133" s="1413"/>
    </row>
    <row r="134" spans="1:31" s="2716" customFormat="1" x14ac:dyDescent="0.25">
      <c r="A134" s="414"/>
      <c r="B134" s="414">
        <v>1</v>
      </c>
      <c r="C134" s="518" t="s">
        <v>350</v>
      </c>
      <c r="D134" s="4"/>
      <c r="E134" s="4"/>
      <c r="F134" s="418"/>
      <c r="G134" s="213"/>
      <c r="H134" s="368"/>
      <c r="I134" s="2182"/>
      <c r="J134" s="1902"/>
      <c r="K134" s="1902"/>
      <c r="L134" s="211"/>
      <c r="M134" s="211"/>
      <c r="N134" s="211"/>
      <c r="O134" s="211"/>
      <c r="P134" s="211"/>
      <c r="Q134" s="211"/>
      <c r="R134" s="551"/>
      <c r="S134" s="551"/>
      <c r="T134" s="1063"/>
      <c r="U134" s="418"/>
      <c r="V134" s="2753"/>
      <c r="W134" s="418"/>
      <c r="X134" s="418"/>
      <c r="Y134" s="418"/>
      <c r="Z134" s="418"/>
      <c r="AA134" s="418"/>
      <c r="AB134" s="1275"/>
      <c r="AC134" s="1303"/>
      <c r="AD134" s="2762"/>
      <c r="AE134" s="1413"/>
    </row>
    <row r="135" spans="1:31" s="2716" customFormat="1" ht="30" x14ac:dyDescent="0.25">
      <c r="A135" s="414"/>
      <c r="B135" s="414">
        <v>1</v>
      </c>
      <c r="C135" s="723" t="s">
        <v>351</v>
      </c>
      <c r="D135" s="4"/>
      <c r="E135" s="4"/>
      <c r="F135" s="418">
        <f>F136+F137/4+F138</f>
        <v>212.5</v>
      </c>
      <c r="G135" s="213">
        <f>G136+G137/4+G138</f>
        <v>35.416666666666664</v>
      </c>
      <c r="H135" s="368">
        <f>H136+H137/4+H138</f>
        <v>4.3499999999999996</v>
      </c>
      <c r="I135" s="2182"/>
      <c r="J135" s="1902"/>
      <c r="K135" s="1902"/>
      <c r="L135" s="211"/>
      <c r="M135" s="211"/>
      <c r="N135" s="211"/>
      <c r="O135" s="211"/>
      <c r="P135" s="211"/>
      <c r="Q135" s="211"/>
      <c r="R135" s="551"/>
      <c r="S135" s="551"/>
      <c r="T135" s="1063"/>
      <c r="U135" s="418"/>
      <c r="V135" s="2753"/>
      <c r="W135" s="418"/>
      <c r="X135" s="418"/>
      <c r="Y135" s="418"/>
      <c r="Z135" s="418"/>
      <c r="AA135" s="418"/>
      <c r="AB135" s="1275">
        <f>AB136+AB137/4+AB138</f>
        <v>0</v>
      </c>
      <c r="AC135" s="1303"/>
      <c r="AD135" s="2762"/>
      <c r="AE135" s="1413"/>
    </row>
    <row r="136" spans="1:31" s="2716" customFormat="1" x14ac:dyDescent="0.25">
      <c r="A136" s="414"/>
      <c r="B136" s="414">
        <v>1</v>
      </c>
      <c r="C136" s="518" t="s">
        <v>352</v>
      </c>
      <c r="D136" s="4"/>
      <c r="E136" s="4"/>
      <c r="F136" s="418"/>
      <c r="G136" s="213"/>
      <c r="H136" s="368"/>
      <c r="I136" s="2182"/>
      <c r="J136" s="1902"/>
      <c r="K136" s="1902"/>
      <c r="L136" s="211"/>
      <c r="M136" s="211"/>
      <c r="N136" s="211"/>
      <c r="O136" s="211"/>
      <c r="P136" s="211"/>
      <c r="Q136" s="211"/>
      <c r="R136" s="551"/>
      <c r="S136" s="551"/>
      <c r="T136" s="1063"/>
      <c r="U136" s="418"/>
      <c r="V136" s="2753"/>
      <c r="W136" s="418"/>
      <c r="X136" s="418"/>
      <c r="Y136" s="418"/>
      <c r="Z136" s="418"/>
      <c r="AA136" s="418"/>
      <c r="AB136" s="1275"/>
      <c r="AC136" s="1303"/>
      <c r="AD136" s="2762"/>
      <c r="AE136" s="1413"/>
    </row>
    <row r="137" spans="1:31" s="2716" customFormat="1" ht="30" x14ac:dyDescent="0.25">
      <c r="A137" s="414">
        <v>1</v>
      </c>
      <c r="B137" s="414">
        <v>1</v>
      </c>
      <c r="C137" s="518" t="s">
        <v>377</v>
      </c>
      <c r="D137" s="4"/>
      <c r="E137" s="4"/>
      <c r="F137" s="418">
        <v>850</v>
      </c>
      <c r="G137" s="213">
        <f>F137/12*$C$3</f>
        <v>141.66666666666666</v>
      </c>
      <c r="H137" s="368">
        <v>17.399999999999999</v>
      </c>
      <c r="I137" s="2182"/>
      <c r="J137" s="1902"/>
      <c r="K137" s="1902"/>
      <c r="L137" s="211"/>
      <c r="M137" s="211"/>
      <c r="N137" s="211"/>
      <c r="O137" s="211"/>
      <c r="P137" s="211"/>
      <c r="Q137" s="211"/>
      <c r="R137" s="551"/>
      <c r="S137" s="551"/>
      <c r="T137" s="1063"/>
      <c r="U137" s="418"/>
      <c r="V137" s="2753"/>
      <c r="W137" s="418"/>
      <c r="X137" s="418"/>
      <c r="Y137" s="418"/>
      <c r="Z137" s="418"/>
      <c r="AA137" s="418"/>
      <c r="AB137" s="1275"/>
      <c r="AC137" s="1303"/>
      <c r="AD137" s="2762"/>
      <c r="AE137" s="1413"/>
    </row>
    <row r="138" spans="1:31" s="2716" customFormat="1" ht="60" x14ac:dyDescent="0.25">
      <c r="A138" s="414">
        <v>1</v>
      </c>
      <c r="B138" s="414">
        <v>1</v>
      </c>
      <c r="C138" s="518" t="s">
        <v>353</v>
      </c>
      <c r="D138" s="4"/>
      <c r="E138" s="4"/>
      <c r="F138" s="418"/>
      <c r="G138" s="213"/>
      <c r="H138" s="368"/>
      <c r="I138" s="2182"/>
      <c r="J138" s="1902"/>
      <c r="K138" s="1902"/>
      <c r="L138" s="211"/>
      <c r="M138" s="211"/>
      <c r="N138" s="211"/>
      <c r="O138" s="211"/>
      <c r="P138" s="211"/>
      <c r="Q138" s="211"/>
      <c r="R138" s="551"/>
      <c r="S138" s="551"/>
      <c r="T138" s="1063"/>
      <c r="U138" s="418"/>
      <c r="V138" s="2753"/>
      <c r="W138" s="418"/>
      <c r="X138" s="418"/>
      <c r="Y138" s="418"/>
      <c r="Z138" s="418"/>
      <c r="AA138" s="418"/>
      <c r="AB138" s="1275"/>
      <c r="AC138" s="1303"/>
      <c r="AD138" s="2762"/>
      <c r="AE138" s="1413"/>
    </row>
    <row r="139" spans="1:31" s="2716" customFormat="1" ht="45" x14ac:dyDescent="0.25">
      <c r="A139" s="414">
        <v>1</v>
      </c>
      <c r="B139" s="414">
        <v>1</v>
      </c>
      <c r="C139" s="518" t="s">
        <v>388</v>
      </c>
      <c r="D139" s="4"/>
      <c r="E139" s="4"/>
      <c r="F139" s="418"/>
      <c r="G139" s="213"/>
      <c r="H139" s="368"/>
      <c r="I139" s="2182"/>
      <c r="J139" s="1902"/>
      <c r="K139" s="1902"/>
      <c r="L139" s="211"/>
      <c r="M139" s="211"/>
      <c r="N139" s="211"/>
      <c r="O139" s="211"/>
      <c r="P139" s="211"/>
      <c r="Q139" s="211"/>
      <c r="R139" s="551"/>
      <c r="S139" s="551"/>
      <c r="T139" s="1063"/>
      <c r="U139" s="418"/>
      <c r="V139" s="2753"/>
      <c r="W139" s="418"/>
      <c r="X139" s="418"/>
      <c r="Y139" s="418"/>
      <c r="Z139" s="418"/>
      <c r="AA139" s="418"/>
      <c r="AB139" s="1275"/>
      <c r="AC139" s="1303"/>
      <c r="AD139" s="2762"/>
      <c r="AE139" s="1413"/>
    </row>
    <row r="140" spans="1:31" s="2716" customFormat="1" ht="45" x14ac:dyDescent="0.25">
      <c r="A140" s="414"/>
      <c r="B140" s="414">
        <v>1</v>
      </c>
      <c r="C140" s="517" t="s">
        <v>355</v>
      </c>
      <c r="D140" s="4"/>
      <c r="E140" s="4"/>
      <c r="F140" s="418"/>
      <c r="G140" s="213"/>
      <c r="H140" s="368"/>
      <c r="I140" s="2182"/>
      <c r="J140" s="1902"/>
      <c r="K140" s="1902"/>
      <c r="L140" s="211"/>
      <c r="M140" s="211"/>
      <c r="N140" s="211"/>
      <c r="O140" s="211"/>
      <c r="P140" s="211"/>
      <c r="Q140" s="211"/>
      <c r="R140" s="551"/>
      <c r="S140" s="551"/>
      <c r="T140" s="1063"/>
      <c r="U140" s="418"/>
      <c r="V140" s="2753"/>
      <c r="W140" s="418"/>
      <c r="X140" s="418"/>
      <c r="Y140" s="418"/>
      <c r="Z140" s="418"/>
      <c r="AA140" s="418"/>
      <c r="AB140" s="1275"/>
      <c r="AC140" s="1303"/>
      <c r="AD140" s="2762"/>
      <c r="AE140" s="1413"/>
    </row>
    <row r="141" spans="1:31" s="2716" customFormat="1" ht="105" x14ac:dyDescent="0.25">
      <c r="A141" s="414"/>
      <c r="B141" s="414"/>
      <c r="C141" s="517" t="s">
        <v>541</v>
      </c>
      <c r="D141" s="4"/>
      <c r="E141" s="4"/>
      <c r="F141" s="418">
        <v>50</v>
      </c>
      <c r="G141" s="213">
        <f>F141/12*$C$3</f>
        <v>8.3333333333333339</v>
      </c>
      <c r="H141" s="368">
        <v>18</v>
      </c>
      <c r="I141" s="2182">
        <f>H141/G141*100</f>
        <v>215.99999999999997</v>
      </c>
      <c r="J141" s="1902"/>
      <c r="K141" s="1902"/>
      <c r="L141" s="211"/>
      <c r="M141" s="211"/>
      <c r="N141" s="211"/>
      <c r="O141" s="211"/>
      <c r="P141" s="211"/>
      <c r="Q141" s="211"/>
      <c r="R141" s="551"/>
      <c r="S141" s="551"/>
      <c r="T141" s="1063"/>
      <c r="U141" s="418"/>
      <c r="V141" s="2753"/>
      <c r="W141" s="418"/>
      <c r="X141" s="418"/>
      <c r="Y141" s="418"/>
      <c r="Z141" s="418"/>
      <c r="AA141" s="418"/>
      <c r="AB141" s="1275"/>
      <c r="AC141" s="1303"/>
      <c r="AD141" s="2762"/>
      <c r="AE141" s="1413"/>
    </row>
    <row r="142" spans="1:31" s="2716" customFormat="1" ht="42.75" x14ac:dyDescent="0.25">
      <c r="A142" s="414"/>
      <c r="B142" s="414"/>
      <c r="C142" s="1414" t="s">
        <v>514</v>
      </c>
      <c r="D142" s="4"/>
      <c r="E142" s="4"/>
      <c r="F142" s="418">
        <f>F143</f>
        <v>896</v>
      </c>
      <c r="G142" s="757">
        <f>G143</f>
        <v>149.33333333333334</v>
      </c>
      <c r="H142" s="757">
        <f>H143</f>
        <v>34</v>
      </c>
      <c r="I142" s="2182">
        <f>H142/G142*100</f>
        <v>22.767857142857142</v>
      </c>
      <c r="J142" s="1902"/>
      <c r="K142" s="1902"/>
      <c r="L142" s="211"/>
      <c r="M142" s="211"/>
      <c r="N142" s="211"/>
      <c r="O142" s="211"/>
      <c r="P142" s="211"/>
      <c r="Q142" s="211"/>
      <c r="R142" s="551">
        <v>1529.6746599999999</v>
      </c>
      <c r="S142" s="551">
        <v>1529.6746599999999</v>
      </c>
      <c r="T142" s="1063">
        <f>R142/12*$C$3+(S142-R142)/11*1</f>
        <v>254.94577666666666</v>
      </c>
      <c r="U142" s="418">
        <f>AA142-Z142-W142</f>
        <v>67.574300000000008</v>
      </c>
      <c r="V142" s="2753"/>
      <c r="W142" s="418"/>
      <c r="X142" s="418">
        <f>U142-T142</f>
        <v>-187.37147666666664</v>
      </c>
      <c r="Y142" s="418"/>
      <c r="Z142" s="418">
        <v>0</v>
      </c>
      <c r="AA142" s="418">
        <v>67.574300000000008</v>
      </c>
      <c r="AB142" s="1275">
        <f>AB143</f>
        <v>0</v>
      </c>
      <c r="AC142" s="1303"/>
      <c r="AD142" s="2762"/>
      <c r="AE142" s="1413"/>
    </row>
    <row r="143" spans="1:31" s="2716" customFormat="1" x14ac:dyDescent="0.25">
      <c r="A143" s="414"/>
      <c r="B143" s="414"/>
      <c r="C143" s="799" t="s">
        <v>515</v>
      </c>
      <c r="D143" s="4"/>
      <c r="E143" s="4"/>
      <c r="F143" s="757">
        <v>896</v>
      </c>
      <c r="G143" s="213">
        <f>F143/12*$C$3</f>
        <v>149.33333333333334</v>
      </c>
      <c r="H143" s="368">
        <v>34</v>
      </c>
      <c r="I143" s="2182">
        <f>H143/G143*100</f>
        <v>22.767857142857142</v>
      </c>
      <c r="J143" s="1902"/>
      <c r="K143" s="1902"/>
      <c r="L143" s="211"/>
      <c r="M143" s="211"/>
      <c r="N143" s="211"/>
      <c r="O143" s="211"/>
      <c r="P143" s="211"/>
      <c r="Q143" s="211"/>
      <c r="R143" s="551"/>
      <c r="S143" s="551"/>
      <c r="T143" s="1063"/>
      <c r="U143" s="418"/>
      <c r="V143" s="2753"/>
      <c r="W143" s="418"/>
      <c r="X143" s="418"/>
      <c r="Y143" s="418"/>
      <c r="Z143" s="418"/>
      <c r="AA143" s="418"/>
      <c r="AB143" s="1275"/>
      <c r="AC143" s="1303"/>
      <c r="AD143" s="2762"/>
      <c r="AE143" s="1413"/>
    </row>
    <row r="144" spans="1:31" s="2716" customFormat="1" ht="42.75" x14ac:dyDescent="0.25">
      <c r="A144" s="414"/>
      <c r="B144" s="414"/>
      <c r="C144" s="1414" t="s">
        <v>516</v>
      </c>
      <c r="D144" s="4"/>
      <c r="E144" s="4"/>
      <c r="F144" s="757"/>
      <c r="G144" s="213"/>
      <c r="H144" s="368"/>
      <c r="I144" s="2182"/>
      <c r="J144" s="1902"/>
      <c r="K144" s="1902"/>
      <c r="L144" s="211"/>
      <c r="M144" s="211"/>
      <c r="N144" s="211"/>
      <c r="O144" s="211"/>
      <c r="P144" s="211"/>
      <c r="Q144" s="211"/>
      <c r="R144" s="551"/>
      <c r="S144" s="551"/>
      <c r="T144" s="1063"/>
      <c r="U144" s="418"/>
      <c r="V144" s="2753"/>
      <c r="W144" s="418"/>
      <c r="X144" s="418"/>
      <c r="Y144" s="418"/>
      <c r="Z144" s="418"/>
      <c r="AA144" s="418"/>
      <c r="AB144" s="1275"/>
      <c r="AC144" s="1303"/>
      <c r="AD144" s="2762"/>
      <c r="AE144" s="1413"/>
    </row>
    <row r="145" spans="1:31" s="2716" customFormat="1" ht="29.25" x14ac:dyDescent="0.25">
      <c r="A145" s="414">
        <v>1</v>
      </c>
      <c r="B145" s="414">
        <v>1</v>
      </c>
      <c r="C145" s="2711" t="s">
        <v>363</v>
      </c>
      <c r="D145" s="779"/>
      <c r="E145" s="4"/>
      <c r="F145" s="418">
        <f>F146+F147</f>
        <v>7794.0425531914889</v>
      </c>
      <c r="G145" s="213">
        <f>G146+G147</f>
        <v>1299.0070921985814</v>
      </c>
      <c r="H145" s="368">
        <f>H146+H147</f>
        <v>1081.8148936170212</v>
      </c>
      <c r="I145" s="2182"/>
      <c r="J145" s="1902"/>
      <c r="K145" s="1902"/>
      <c r="L145" s="211"/>
      <c r="M145" s="211"/>
      <c r="N145" s="211"/>
      <c r="O145" s="211"/>
      <c r="P145" s="211"/>
      <c r="Q145" s="211"/>
      <c r="R145" s="551"/>
      <c r="S145" s="551"/>
      <c r="T145" s="1063"/>
      <c r="U145" s="418"/>
      <c r="V145" s="2753"/>
      <c r="W145" s="418"/>
      <c r="X145" s="418"/>
      <c r="Y145" s="418"/>
      <c r="Z145" s="418"/>
      <c r="AA145" s="418"/>
      <c r="AB145" s="1275">
        <f>AB146+AB147</f>
        <v>0</v>
      </c>
      <c r="AC145" s="1303"/>
      <c r="AD145" s="2762"/>
      <c r="AE145" s="1413"/>
    </row>
    <row r="146" spans="1:31" s="2716" customFormat="1" x14ac:dyDescent="0.25">
      <c r="A146" s="414"/>
      <c r="B146" s="414">
        <v>1</v>
      </c>
      <c r="C146" s="2711" t="s">
        <v>378</v>
      </c>
      <c r="D146" s="779"/>
      <c r="E146" s="4"/>
      <c r="F146" s="418"/>
      <c r="G146" s="213"/>
      <c r="H146" s="368"/>
      <c r="I146" s="2182"/>
      <c r="J146" s="1902"/>
      <c r="K146" s="1902"/>
      <c r="L146" s="211"/>
      <c r="M146" s="211"/>
      <c r="N146" s="211"/>
      <c r="O146" s="211"/>
      <c r="P146" s="211"/>
      <c r="Q146" s="211"/>
      <c r="R146" s="551"/>
      <c r="S146" s="551"/>
      <c r="T146" s="1063"/>
      <c r="U146" s="418"/>
      <c r="V146" s="2753"/>
      <c r="W146" s="418"/>
      <c r="X146" s="418"/>
      <c r="Y146" s="418"/>
      <c r="Z146" s="418"/>
      <c r="AA146" s="418"/>
      <c r="AB146" s="1275"/>
      <c r="AC146" s="1303"/>
      <c r="AD146" s="2762"/>
      <c r="AE146" s="1413"/>
    </row>
    <row r="147" spans="1:31" s="2716" customFormat="1" x14ac:dyDescent="0.25">
      <c r="A147" s="414">
        <v>1</v>
      </c>
      <c r="B147" s="414">
        <v>1</v>
      </c>
      <c r="C147" s="518" t="s">
        <v>379</v>
      </c>
      <c r="D147" s="4"/>
      <c r="E147" s="4"/>
      <c r="F147" s="418">
        <f>F148/9.4</f>
        <v>7794.0425531914889</v>
      </c>
      <c r="G147" s="213">
        <f>G148/9.4</f>
        <v>1299.0070921985814</v>
      </c>
      <c r="H147" s="368">
        <f>H148/9.4</f>
        <v>1081.8148936170212</v>
      </c>
      <c r="I147" s="2182"/>
      <c r="J147" s="1902"/>
      <c r="K147" s="1902"/>
      <c r="L147" s="211"/>
      <c r="M147" s="211"/>
      <c r="N147" s="211"/>
      <c r="O147" s="211"/>
      <c r="P147" s="211"/>
      <c r="Q147" s="211"/>
      <c r="R147" s="551"/>
      <c r="S147" s="551"/>
      <c r="T147" s="1063"/>
      <c r="U147" s="418"/>
      <c r="V147" s="2753"/>
      <c r="W147" s="418"/>
      <c r="X147" s="418"/>
      <c r="Y147" s="418"/>
      <c r="Z147" s="418"/>
      <c r="AA147" s="418"/>
      <c r="AB147" s="1275">
        <f>AB148/9.4</f>
        <v>0</v>
      </c>
      <c r="AC147" s="1303"/>
      <c r="AD147" s="2762"/>
      <c r="AE147" s="1413"/>
    </row>
    <row r="148" spans="1:31" s="2716" customFormat="1" x14ac:dyDescent="0.25">
      <c r="A148" s="414">
        <v>1</v>
      </c>
      <c r="B148" s="414">
        <v>1</v>
      </c>
      <c r="C148" s="732" t="s">
        <v>380</v>
      </c>
      <c r="D148" s="1635"/>
      <c r="E148" s="784"/>
      <c r="F148" s="445">
        <v>73264</v>
      </c>
      <c r="G148" s="1052">
        <f>F148/12*$C$3</f>
        <v>12210.666666666666</v>
      </c>
      <c r="H148" s="1052">
        <v>10169.06</v>
      </c>
      <c r="I148" s="2182"/>
      <c r="J148" s="1902"/>
      <c r="K148" s="1902"/>
      <c r="L148" s="211"/>
      <c r="M148" s="211"/>
      <c r="N148" s="211"/>
      <c r="O148" s="211"/>
      <c r="P148" s="211"/>
      <c r="Q148" s="211"/>
      <c r="R148" s="607"/>
      <c r="S148" s="607"/>
      <c r="T148" s="2773">
        <f>R148/12*$C$3</f>
        <v>0</v>
      </c>
      <c r="U148" s="2774">
        <f>AA148-Z148-V148</f>
        <v>0</v>
      </c>
      <c r="V148" s="2761"/>
      <c r="W148" s="2774"/>
      <c r="X148" s="2774">
        <f>U148-T148</f>
        <v>0</v>
      </c>
      <c r="Y148" s="2774"/>
      <c r="Z148" s="2774"/>
      <c r="AA148" s="2774"/>
      <c r="AB148" s="1279"/>
      <c r="AC148" s="2764"/>
      <c r="AD148" s="2762"/>
      <c r="AE148" s="1413"/>
    </row>
    <row r="149" spans="1:31" s="2716" customFormat="1" ht="29.25" x14ac:dyDescent="0.25">
      <c r="A149" s="414">
        <v>1</v>
      </c>
      <c r="B149" s="414">
        <v>1</v>
      </c>
      <c r="C149" s="2711" t="s">
        <v>356</v>
      </c>
      <c r="D149" s="797"/>
      <c r="E149" s="4"/>
      <c r="F149" s="418">
        <v>10350</v>
      </c>
      <c r="G149" s="213">
        <f>F149/12*$C$3</f>
        <v>1725</v>
      </c>
      <c r="H149" s="368">
        <v>2160</v>
      </c>
      <c r="I149" s="2182">
        <f>H149/G149*100</f>
        <v>125.21739130434784</v>
      </c>
      <c r="J149" s="1902"/>
      <c r="K149" s="1902"/>
      <c r="L149" s="211"/>
      <c r="M149" s="211"/>
      <c r="N149" s="211"/>
      <c r="O149" s="211"/>
      <c r="P149" s="211"/>
      <c r="Q149" s="211"/>
      <c r="R149" s="551"/>
      <c r="S149" s="551"/>
      <c r="T149" s="1063"/>
      <c r="U149" s="418"/>
      <c r="V149" s="2753"/>
      <c r="W149" s="418"/>
      <c r="X149" s="418"/>
      <c r="Y149" s="418"/>
      <c r="Z149" s="418"/>
      <c r="AA149" s="418"/>
      <c r="AB149" s="1275"/>
      <c r="AC149" s="1303"/>
      <c r="AD149" s="2762"/>
      <c r="AE149" s="1413"/>
    </row>
    <row r="150" spans="1:31" s="2716" customFormat="1" ht="30" x14ac:dyDescent="0.25">
      <c r="A150" s="414">
        <v>1</v>
      </c>
      <c r="B150" s="414">
        <v>1</v>
      </c>
      <c r="C150" s="292" t="s">
        <v>202</v>
      </c>
      <c r="D150" s="4"/>
      <c r="E150" s="4"/>
      <c r="F150" s="418"/>
      <c r="G150" s="368"/>
      <c r="H150" s="368"/>
      <c r="I150" s="2182"/>
      <c r="J150" s="1902"/>
      <c r="K150" s="1902"/>
      <c r="L150" s="211"/>
      <c r="M150" s="211"/>
      <c r="N150" s="211"/>
      <c r="O150" s="211"/>
      <c r="P150" s="211"/>
      <c r="Q150" s="211"/>
      <c r="R150" s="551"/>
      <c r="S150" s="551"/>
      <c r="T150" s="1063"/>
      <c r="U150" s="418"/>
      <c r="V150" s="2753"/>
      <c r="W150" s="418"/>
      <c r="X150" s="418"/>
      <c r="Y150" s="418"/>
      <c r="Z150" s="418"/>
      <c r="AA150" s="418"/>
      <c r="AB150" s="1275"/>
      <c r="AC150" s="1303"/>
      <c r="AD150" s="2762"/>
      <c r="AE150" s="1413"/>
    </row>
    <row r="151" spans="1:31" s="2716" customFormat="1" ht="72" x14ac:dyDescent="0.25">
      <c r="A151" s="414">
        <v>1</v>
      </c>
      <c r="B151" s="414">
        <v>1</v>
      </c>
      <c r="C151" s="2711" t="s">
        <v>357</v>
      </c>
      <c r="D151" s="4"/>
      <c r="E151" s="4"/>
      <c r="F151" s="418">
        <v>50</v>
      </c>
      <c r="G151" s="213">
        <f>F151/12*$C$3</f>
        <v>8.3333333333333339</v>
      </c>
      <c r="H151" s="368">
        <v>8</v>
      </c>
      <c r="I151" s="2182">
        <f t="shared" ref="I151:I160" si="23">H151/G151*100</f>
        <v>96</v>
      </c>
      <c r="J151" s="1902"/>
      <c r="K151" s="1902"/>
      <c r="L151" s="211"/>
      <c r="M151" s="211"/>
      <c r="N151" s="211"/>
      <c r="O151" s="211"/>
      <c r="P151" s="211"/>
      <c r="Q151" s="211"/>
      <c r="R151" s="551"/>
      <c r="S151" s="551"/>
      <c r="T151" s="1063"/>
      <c r="U151" s="418"/>
      <c r="V151" s="2753"/>
      <c r="W151" s="418"/>
      <c r="X151" s="418"/>
      <c r="Y151" s="418"/>
      <c r="Z151" s="418"/>
      <c r="AA151" s="418"/>
      <c r="AB151" s="1275"/>
      <c r="AC151" s="1303"/>
      <c r="AD151" s="2762"/>
      <c r="AE151" s="1413"/>
    </row>
    <row r="152" spans="1:31" s="2716" customFormat="1" x14ac:dyDescent="0.25">
      <c r="A152" s="414">
        <v>1</v>
      </c>
      <c r="B152" s="414">
        <v>1</v>
      </c>
      <c r="C152" s="771" t="s">
        <v>235</v>
      </c>
      <c r="D152" s="4"/>
      <c r="E152" s="4"/>
      <c r="F152" s="418">
        <f>SUM(F153:F155)</f>
        <v>1800</v>
      </c>
      <c r="G152" s="368">
        <f>SUM(G153:G155)</f>
        <v>300</v>
      </c>
      <c r="H152" s="368">
        <f>SUM(H153:H155)</f>
        <v>399</v>
      </c>
      <c r="I152" s="2182">
        <f t="shared" si="23"/>
        <v>133</v>
      </c>
      <c r="J152" s="1902"/>
      <c r="K152" s="1902"/>
      <c r="L152" s="211"/>
      <c r="M152" s="211"/>
      <c r="N152" s="211"/>
      <c r="O152" s="211"/>
      <c r="P152" s="211"/>
      <c r="Q152" s="211"/>
      <c r="R152" s="551">
        <v>1798.15</v>
      </c>
      <c r="S152" s="551">
        <v>1798.15</v>
      </c>
      <c r="T152" s="1209">
        <f>R152/12*$C$3+(S152-R152)/11*1</f>
        <v>299.69166666666666</v>
      </c>
      <c r="U152" s="418">
        <f>AA152-Z152-W152</f>
        <v>346.80590000000001</v>
      </c>
      <c r="V152" s="2753"/>
      <c r="W152" s="418"/>
      <c r="X152" s="418">
        <f>U152-T152</f>
        <v>47.114233333333345</v>
      </c>
      <c r="Y152" s="418"/>
      <c r="Z152" s="418">
        <v>0</v>
      </c>
      <c r="AA152" s="418">
        <v>346.80590000000001</v>
      </c>
      <c r="AB152" s="1275">
        <f>SUM(AB153:AB155)</f>
        <v>0</v>
      </c>
      <c r="AC152" s="1303"/>
      <c r="AD152" s="2762"/>
      <c r="AE152" s="1413"/>
    </row>
    <row r="153" spans="1:31" s="2716" customFormat="1" ht="30" x14ac:dyDescent="0.25">
      <c r="A153" s="414">
        <v>1</v>
      </c>
      <c r="B153" s="414">
        <v>1</v>
      </c>
      <c r="C153" s="295" t="s">
        <v>279</v>
      </c>
      <c r="D153" s="4"/>
      <c r="E153" s="4"/>
      <c r="F153" s="418">
        <v>800</v>
      </c>
      <c r="G153" s="213">
        <f>F153/12*$C$3</f>
        <v>133.33333333333334</v>
      </c>
      <c r="H153" s="368">
        <v>215</v>
      </c>
      <c r="I153" s="2182">
        <f t="shared" si="23"/>
        <v>161.24999999999997</v>
      </c>
      <c r="J153" s="1902"/>
      <c r="K153" s="1902"/>
      <c r="L153" s="211"/>
      <c r="M153" s="211"/>
      <c r="N153" s="211"/>
      <c r="O153" s="211"/>
      <c r="P153" s="211"/>
      <c r="Q153" s="211"/>
      <c r="R153" s="551"/>
      <c r="S153" s="551"/>
      <c r="T153" s="1063"/>
      <c r="U153" s="418"/>
      <c r="V153" s="2753"/>
      <c r="W153" s="418"/>
      <c r="X153" s="418"/>
      <c r="Y153" s="418"/>
      <c r="Z153" s="418"/>
      <c r="AA153" s="418"/>
      <c r="AB153" s="1275"/>
      <c r="AC153" s="1303"/>
      <c r="AD153" s="2762"/>
      <c r="AE153" s="1413"/>
    </row>
    <row r="154" spans="1:31" s="2716" customFormat="1" ht="30" x14ac:dyDescent="0.25">
      <c r="A154" s="414"/>
      <c r="B154" s="414">
        <v>1</v>
      </c>
      <c r="C154" s="295" t="s">
        <v>312</v>
      </c>
      <c r="D154" s="4"/>
      <c r="E154" s="4"/>
      <c r="F154" s="418">
        <v>600</v>
      </c>
      <c r="G154" s="213">
        <f>F154/12*$C$3</f>
        <v>100</v>
      </c>
      <c r="H154" s="368">
        <v>184</v>
      </c>
      <c r="I154" s="2182">
        <f t="shared" si="23"/>
        <v>184</v>
      </c>
      <c r="J154" s="1902"/>
      <c r="K154" s="1902"/>
      <c r="L154" s="211"/>
      <c r="M154" s="211"/>
      <c r="N154" s="211"/>
      <c r="O154" s="211"/>
      <c r="P154" s="211"/>
      <c r="Q154" s="211"/>
      <c r="R154" s="551"/>
      <c r="S154" s="551"/>
      <c r="T154" s="1063"/>
      <c r="U154" s="418"/>
      <c r="V154" s="2753"/>
      <c r="W154" s="418"/>
      <c r="X154" s="418"/>
      <c r="Y154" s="418"/>
      <c r="Z154" s="418"/>
      <c r="AA154" s="418"/>
      <c r="AB154" s="1275"/>
      <c r="AC154" s="1303"/>
      <c r="AD154" s="2762"/>
      <c r="AE154" s="1413"/>
    </row>
    <row r="155" spans="1:31" s="2716" customFormat="1" ht="30" x14ac:dyDescent="0.25">
      <c r="A155" s="414">
        <v>1</v>
      </c>
      <c r="B155" s="414">
        <v>1</v>
      </c>
      <c r="C155" s="295" t="s">
        <v>74</v>
      </c>
      <c r="D155" s="4"/>
      <c r="E155" s="4"/>
      <c r="F155" s="418">
        <v>400</v>
      </c>
      <c r="G155" s="213">
        <f>F155/12*$C$3</f>
        <v>66.666666666666671</v>
      </c>
      <c r="H155" s="368"/>
      <c r="I155" s="2182">
        <f t="shared" si="23"/>
        <v>0</v>
      </c>
      <c r="J155" s="1902"/>
      <c r="K155" s="1902"/>
      <c r="L155" s="211"/>
      <c r="M155" s="211"/>
      <c r="N155" s="211"/>
      <c r="O155" s="211"/>
      <c r="P155" s="211"/>
      <c r="Q155" s="211"/>
      <c r="R155" s="551"/>
      <c r="S155" s="551"/>
      <c r="T155" s="1063"/>
      <c r="U155" s="418"/>
      <c r="V155" s="2753"/>
      <c r="W155" s="418"/>
      <c r="X155" s="418"/>
      <c r="Y155" s="418"/>
      <c r="Z155" s="418"/>
      <c r="AA155" s="418"/>
      <c r="AB155" s="1275"/>
      <c r="AC155" s="1303"/>
      <c r="AD155" s="2762"/>
      <c r="AE155" s="1413"/>
    </row>
    <row r="156" spans="1:31" s="2716" customFormat="1" ht="29.25" x14ac:dyDescent="0.25">
      <c r="A156" s="414">
        <v>1</v>
      </c>
      <c r="B156" s="414">
        <v>1</v>
      </c>
      <c r="C156" s="725" t="s">
        <v>280</v>
      </c>
      <c r="D156" s="4"/>
      <c r="E156" s="4"/>
      <c r="F156" s="445">
        <f>F133+F110</f>
        <v>28669.5</v>
      </c>
      <c r="G156" s="787">
        <f>G133+G110</f>
        <v>4778.25</v>
      </c>
      <c r="H156" s="1052">
        <f>H133+H110</f>
        <v>4565.3500000000004</v>
      </c>
      <c r="I156" s="2509">
        <f t="shared" si="23"/>
        <v>95.544393868047933</v>
      </c>
      <c r="J156" s="1902"/>
      <c r="K156" s="1902"/>
      <c r="L156" s="211"/>
      <c r="M156" s="211"/>
      <c r="N156" s="211"/>
      <c r="O156" s="211"/>
      <c r="P156" s="211"/>
      <c r="Q156" s="211"/>
      <c r="R156" s="551"/>
      <c r="S156" s="551"/>
      <c r="T156" s="1063"/>
      <c r="U156" s="418"/>
      <c r="V156" s="2753"/>
      <c r="W156" s="418"/>
      <c r="X156" s="418"/>
      <c r="Y156" s="418"/>
      <c r="Z156" s="418"/>
      <c r="AA156" s="418"/>
      <c r="AB156" s="1279">
        <f>AB133+AB110</f>
        <v>0</v>
      </c>
      <c r="AC156" s="1303"/>
      <c r="AD156" s="2762"/>
      <c r="AE156" s="1413"/>
    </row>
    <row r="157" spans="1:31" s="2716" customFormat="1" ht="43.5" x14ac:dyDescent="0.25">
      <c r="A157" s="414">
        <v>1</v>
      </c>
      <c r="B157" s="414">
        <v>1</v>
      </c>
      <c r="C157" s="725" t="s">
        <v>309</v>
      </c>
      <c r="D157" s="4"/>
      <c r="E157" s="4"/>
      <c r="F157" s="445">
        <f>F120</f>
        <v>14196</v>
      </c>
      <c r="G157" s="1052">
        <f>G120</f>
        <v>2366</v>
      </c>
      <c r="H157" s="1052">
        <f>H120</f>
        <v>1341</v>
      </c>
      <c r="I157" s="2509">
        <f t="shared" si="23"/>
        <v>56.677937447168212</v>
      </c>
      <c r="J157" s="1902"/>
      <c r="K157" s="1902"/>
      <c r="L157" s="211"/>
      <c r="M157" s="211"/>
      <c r="N157" s="211"/>
      <c r="O157" s="211"/>
      <c r="P157" s="211"/>
      <c r="Q157" s="211"/>
      <c r="R157" s="551"/>
      <c r="S157" s="551"/>
      <c r="T157" s="1063"/>
      <c r="U157" s="418"/>
      <c r="V157" s="2753"/>
      <c r="W157" s="418"/>
      <c r="X157" s="418"/>
      <c r="Y157" s="418"/>
      <c r="Z157" s="418"/>
      <c r="AA157" s="418"/>
      <c r="AB157" s="1279">
        <f>AB120</f>
        <v>0</v>
      </c>
      <c r="AC157" s="1303"/>
      <c r="AD157" s="2762"/>
      <c r="AE157" s="1413"/>
    </row>
    <row r="158" spans="1:31" s="2716" customFormat="1" ht="29.25" x14ac:dyDescent="0.25">
      <c r="A158" s="414">
        <v>1</v>
      </c>
      <c r="B158" s="414">
        <v>1</v>
      </c>
      <c r="C158" s="725" t="s">
        <v>281</v>
      </c>
      <c r="D158" s="4"/>
      <c r="E158" s="4"/>
      <c r="F158" s="445">
        <f>F145+F118</f>
        <v>43203.042553191488</v>
      </c>
      <c r="G158" s="787">
        <f>G145+G118</f>
        <v>7200.5070921985816</v>
      </c>
      <c r="H158" s="1052">
        <f>H145+H118</f>
        <v>7311.814893617021</v>
      </c>
      <c r="I158" s="2509">
        <f t="shared" si="23"/>
        <v>101.54583281417825</v>
      </c>
      <c r="J158" s="1902"/>
      <c r="K158" s="1902"/>
      <c r="L158" s="211"/>
      <c r="M158" s="211"/>
      <c r="N158" s="211"/>
      <c r="O158" s="211"/>
      <c r="P158" s="211"/>
      <c r="Q158" s="211"/>
      <c r="R158" s="551"/>
      <c r="S158" s="551"/>
      <c r="T158" s="1063"/>
      <c r="U158" s="418"/>
      <c r="V158" s="2753"/>
      <c r="W158" s="418"/>
      <c r="X158" s="418"/>
      <c r="Y158" s="418"/>
      <c r="Z158" s="418"/>
      <c r="AA158" s="418"/>
      <c r="AB158" s="1279">
        <f>AB145+AB118</f>
        <v>0</v>
      </c>
      <c r="AC158" s="1303"/>
      <c r="AD158" s="2762"/>
      <c r="AE158" s="1413"/>
    </row>
    <row r="159" spans="1:31" s="2716" customFormat="1" ht="29.25" x14ac:dyDescent="0.25">
      <c r="A159" s="414">
        <v>1</v>
      </c>
      <c r="B159" s="414">
        <v>1</v>
      </c>
      <c r="C159" s="725" t="s">
        <v>282</v>
      </c>
      <c r="D159" s="4"/>
      <c r="E159" s="4"/>
      <c r="F159" s="445">
        <f>F149+F151+F131</f>
        <v>11200</v>
      </c>
      <c r="G159" s="787">
        <f>G149+G151+G131</f>
        <v>1866.6666666666665</v>
      </c>
      <c r="H159" s="1052">
        <f>H149+H151+H131</f>
        <v>2433</v>
      </c>
      <c r="I159" s="2509">
        <f t="shared" si="23"/>
        <v>130.33928571428572</v>
      </c>
      <c r="J159" s="1902"/>
      <c r="K159" s="1902"/>
      <c r="L159" s="211"/>
      <c r="M159" s="211"/>
      <c r="N159" s="211"/>
      <c r="O159" s="211"/>
      <c r="P159" s="211"/>
      <c r="Q159" s="211"/>
      <c r="R159" s="551">
        <v>12469.808000000001</v>
      </c>
      <c r="S159" s="551">
        <v>12469.808000000001</v>
      </c>
      <c r="T159" s="1209">
        <f>R159/12*$C$3+(S159-R159)/11*1</f>
        <v>2078.3013333333333</v>
      </c>
      <c r="U159" s="418">
        <f>AA159-Z159-W159</f>
        <v>2589.5493600000004</v>
      </c>
      <c r="V159" s="2753"/>
      <c r="W159" s="418"/>
      <c r="X159" s="418">
        <f>U159-T159</f>
        <v>511.2480266666671</v>
      </c>
      <c r="Y159" s="418"/>
      <c r="Z159" s="418">
        <v>0</v>
      </c>
      <c r="AA159" s="418">
        <v>2589.5493600000004</v>
      </c>
      <c r="AB159" s="1279">
        <f>AB149+AB151+AB131</f>
        <v>0</v>
      </c>
      <c r="AC159" s="1303"/>
      <c r="AD159" s="2762"/>
      <c r="AE159" s="1413"/>
    </row>
    <row r="160" spans="1:31" s="2716" customFormat="1" x14ac:dyDescent="0.25">
      <c r="A160" s="414">
        <v>1</v>
      </c>
      <c r="B160" s="414">
        <v>1</v>
      </c>
      <c r="C160" s="726" t="s">
        <v>138</v>
      </c>
      <c r="D160" s="4"/>
      <c r="E160" s="4"/>
      <c r="F160" s="445">
        <f>F159+F156+F157+F119*2.9+F148/4.2</f>
        <v>174195.4095238095</v>
      </c>
      <c r="G160" s="787">
        <f>G159+G156+G157+G119*2.9+G148/4.2</f>
        <v>29032.568253968249</v>
      </c>
      <c r="H160" s="1052">
        <f>H159+H156+H157+H119*2.9+H148/4.2</f>
        <v>28827.554761904761</v>
      </c>
      <c r="I160" s="2509">
        <f t="shared" si="23"/>
        <v>99.293849960946986</v>
      </c>
      <c r="J160" s="1902"/>
      <c r="K160" s="1902"/>
      <c r="L160" s="211"/>
      <c r="M160" s="211"/>
      <c r="N160" s="211"/>
      <c r="O160" s="211"/>
      <c r="P160" s="211"/>
      <c r="Q160" s="211"/>
      <c r="R160" s="607">
        <f t="shared" ref="R160:AA160" si="24">R159+R152+R120+R109+R108+R132+R142</f>
        <v>118100.9181</v>
      </c>
      <c r="S160" s="607">
        <f t="shared" ref="S160" si="25">S159+S152+S120+S109+S108+S132+S142</f>
        <v>118100.9181</v>
      </c>
      <c r="T160" s="607">
        <f t="shared" si="24"/>
        <v>21339.729683333335</v>
      </c>
      <c r="U160" s="607">
        <f t="shared" si="24"/>
        <v>20889.931710000001</v>
      </c>
      <c r="V160" s="607">
        <f t="shared" si="24"/>
        <v>0</v>
      </c>
      <c r="W160" s="607">
        <f t="shared" si="24"/>
        <v>0</v>
      </c>
      <c r="X160" s="607">
        <f t="shared" si="24"/>
        <v>-449.79797333333028</v>
      </c>
      <c r="Y160" s="607">
        <f t="shared" si="24"/>
        <v>0</v>
      </c>
      <c r="Z160" s="607">
        <f t="shared" si="24"/>
        <v>-8.5372800000000009</v>
      </c>
      <c r="AA160" s="607">
        <f t="shared" si="24"/>
        <v>20881.39443</v>
      </c>
      <c r="AB160" s="607">
        <f>AB159+AB156+AB157+AB119*2.9+AB148/4.2</f>
        <v>0</v>
      </c>
      <c r="AC160" s="607">
        <f>AC159+AC152+AC120+AC109+AC108</f>
        <v>0</v>
      </c>
      <c r="AD160" s="2762"/>
      <c r="AE160" s="1413"/>
    </row>
    <row r="161" spans="1:262" s="2716" customFormat="1" x14ac:dyDescent="0.25">
      <c r="A161" s="414">
        <v>1</v>
      </c>
      <c r="B161" s="414">
        <v>1</v>
      </c>
      <c r="C161" s="1741" t="s">
        <v>29</v>
      </c>
      <c r="D161" s="1741"/>
      <c r="E161" s="2"/>
      <c r="F161" s="422"/>
      <c r="G161" s="375"/>
      <c r="H161" s="375"/>
      <c r="I161" s="375"/>
      <c r="J161" s="1902"/>
      <c r="K161" s="1902"/>
      <c r="L161" s="1052"/>
      <c r="M161" s="1052"/>
      <c r="N161" s="1052"/>
      <c r="O161" s="1052"/>
      <c r="P161" s="1052"/>
      <c r="Q161" s="1052"/>
      <c r="R161" s="613"/>
      <c r="S161" s="613"/>
      <c r="T161" s="2728"/>
      <c r="U161" s="2558"/>
      <c r="V161" s="2729"/>
      <c r="W161" s="2558"/>
      <c r="X161" s="2558"/>
      <c r="Y161" s="2558"/>
      <c r="Z161" s="2558"/>
      <c r="AA161" s="2558"/>
      <c r="AB161" s="1295"/>
      <c r="AC161" s="2731"/>
      <c r="AD161" s="2762"/>
      <c r="AE161" s="1413"/>
    </row>
    <row r="162" spans="1:262" s="2716" customFormat="1" x14ac:dyDescent="0.25">
      <c r="A162" s="414">
        <v>1</v>
      </c>
      <c r="B162" s="414">
        <v>1</v>
      </c>
      <c r="C162" s="1404" t="s">
        <v>48</v>
      </c>
      <c r="D162" s="1404"/>
      <c r="E162" s="375">
        <v>300</v>
      </c>
      <c r="F162" s="422">
        <v>170</v>
      </c>
      <c r="G162" s="213">
        <f>ROUND(F162/12*$C$3,0)</f>
        <v>28</v>
      </c>
      <c r="H162" s="213">
        <v>29</v>
      </c>
      <c r="I162" s="213">
        <f>H162/G162*100</f>
        <v>103.57142857142858</v>
      </c>
      <c r="J162" s="1150">
        <v>10.5</v>
      </c>
      <c r="K162" s="269">
        <f>N162/H162</f>
        <v>8.7586206896551726</v>
      </c>
      <c r="L162" s="270">
        <f>ROUND(F162*J162,0)</f>
        <v>1785</v>
      </c>
      <c r="M162" s="270">
        <f>L162/12*$C$3</f>
        <v>297.5</v>
      </c>
      <c r="N162" s="270">
        <v>254</v>
      </c>
      <c r="O162" s="270">
        <f>N162/M162*100</f>
        <v>85.378151260504197</v>
      </c>
      <c r="P162" s="270">
        <f>L162/E162</f>
        <v>5.95</v>
      </c>
      <c r="Q162" s="270">
        <f>N162/$C$3*12/P162</f>
        <v>256.1344537815126</v>
      </c>
      <c r="R162" s="551"/>
      <c r="S162" s="551"/>
      <c r="T162" s="1063"/>
      <c r="U162" s="418"/>
      <c r="V162" s="2753"/>
      <c r="W162" s="418"/>
      <c r="X162" s="418"/>
      <c r="Y162" s="418"/>
      <c r="Z162" s="418"/>
      <c r="AA162" s="418"/>
      <c r="AB162" s="1291"/>
      <c r="AC162" s="1303"/>
      <c r="AD162" s="2762"/>
      <c r="AE162" s="1413"/>
    </row>
    <row r="163" spans="1:262" s="2716" customFormat="1" x14ac:dyDescent="0.25">
      <c r="A163" s="414">
        <v>1</v>
      </c>
      <c r="B163" s="414">
        <v>1</v>
      </c>
      <c r="C163" s="1741" t="s">
        <v>33</v>
      </c>
      <c r="D163" s="1741"/>
      <c r="E163" s="1741"/>
      <c r="F163" s="2442">
        <f>SUM(F162:F162)</f>
        <v>170</v>
      </c>
      <c r="G163" s="2509">
        <f>SUM(G162:G162)</f>
        <v>28</v>
      </c>
      <c r="H163" s="2509">
        <f>SUM(H162:H162)</f>
        <v>29</v>
      </c>
      <c r="I163" s="2509">
        <f>H163/G163*100</f>
        <v>103.57142857142858</v>
      </c>
      <c r="J163" s="2510">
        <f>SUM(L163/F163)</f>
        <v>10.5</v>
      </c>
      <c r="K163" s="388">
        <f>N163/H163</f>
        <v>8.7586206896551726</v>
      </c>
      <c r="L163" s="996">
        <f>SUM(L162:L162)</f>
        <v>1785</v>
      </c>
      <c r="M163" s="996">
        <f>SUM(M162:M162)</f>
        <v>297.5</v>
      </c>
      <c r="N163" s="996">
        <f>SUM(N162:N162)</f>
        <v>254</v>
      </c>
      <c r="O163" s="1648">
        <f>N163/M163*100</f>
        <v>85.378151260504197</v>
      </c>
      <c r="P163" s="1648">
        <f>SUM(P162:P162)</f>
        <v>5.95</v>
      </c>
      <c r="Q163" s="1648">
        <f>N163/$C$3*12/P163</f>
        <v>256.1344537815126</v>
      </c>
      <c r="R163" s="570"/>
      <c r="S163" s="570"/>
      <c r="T163" s="2777"/>
      <c r="U163" s="2774"/>
      <c r="V163" s="2761"/>
      <c r="W163" s="2774"/>
      <c r="X163" s="2774"/>
      <c r="Y163" s="2774"/>
      <c r="Z163" s="996"/>
      <c r="AA163" s="996"/>
      <c r="AB163" s="2511">
        <f>SUM(AB162:AB162)</f>
        <v>0</v>
      </c>
      <c r="AC163" s="1251"/>
      <c r="AD163" s="2762"/>
      <c r="AE163" s="1413"/>
    </row>
    <row r="164" spans="1:262" s="2716" customFormat="1" ht="30" x14ac:dyDescent="0.25">
      <c r="A164" s="414">
        <v>1</v>
      </c>
      <c r="B164" s="414">
        <v>1</v>
      </c>
      <c r="C164" s="2" t="s">
        <v>127</v>
      </c>
      <c r="D164" s="2"/>
      <c r="E164" s="1741"/>
      <c r="F164" s="2442"/>
      <c r="G164" s="2509"/>
      <c r="H164" s="2509"/>
      <c r="I164" s="2509"/>
      <c r="J164" s="2510"/>
      <c r="K164" s="388"/>
      <c r="L164" s="996"/>
      <c r="M164" s="996"/>
      <c r="N164" s="996"/>
      <c r="O164" s="270"/>
      <c r="P164" s="1648"/>
      <c r="Q164" s="270"/>
      <c r="R164" s="570"/>
      <c r="S164" s="570"/>
      <c r="T164" s="2778"/>
      <c r="U164" s="996"/>
      <c r="V164" s="1071"/>
      <c r="W164" s="996"/>
      <c r="X164" s="996"/>
      <c r="Y164" s="996"/>
      <c r="Z164" s="996"/>
      <c r="AA164" s="996"/>
      <c r="AB164" s="2511"/>
      <c r="AC164" s="1251"/>
      <c r="AD164" s="2762"/>
      <c r="AE164" s="1413"/>
    </row>
    <row r="165" spans="1:262" s="2716" customFormat="1" x14ac:dyDescent="0.25">
      <c r="A165" s="414">
        <v>1</v>
      </c>
      <c r="B165" s="414">
        <v>1</v>
      </c>
      <c r="C165" s="2714" t="s">
        <v>23</v>
      </c>
      <c r="D165" s="2714"/>
      <c r="E165" s="2512">
        <v>240</v>
      </c>
      <c r="F165" s="422">
        <v>30</v>
      </c>
      <c r="G165" s="213">
        <f>ROUND(F165/12*$C$3,0)</f>
        <v>5</v>
      </c>
      <c r="H165" s="213"/>
      <c r="I165" s="213">
        <f t="shared" ref="I165:I174" si="26">H165/G165*100</f>
        <v>0</v>
      </c>
      <c r="J165" s="613">
        <v>8</v>
      </c>
      <c r="K165" s="269" t="e">
        <f t="shared" ref="K165:K171" si="27">N165/H165</f>
        <v>#DIV/0!</v>
      </c>
      <c r="L165" s="270">
        <f>ROUND(F165*J165,0)</f>
        <v>240</v>
      </c>
      <c r="M165" s="270">
        <f>L165/12*$C$3</f>
        <v>40</v>
      </c>
      <c r="N165" s="270"/>
      <c r="O165" s="270">
        <f t="shared" ref="O165:O171" si="28">N165/M165*100</f>
        <v>0</v>
      </c>
      <c r="P165" s="270">
        <f>L165/E165</f>
        <v>1</v>
      </c>
      <c r="Q165" s="270">
        <f>N165/$C$3*12/P165</f>
        <v>0</v>
      </c>
      <c r="R165" s="551"/>
      <c r="S165" s="551"/>
      <c r="T165" s="1063"/>
      <c r="U165" s="418"/>
      <c r="V165" s="2753"/>
      <c r="W165" s="418"/>
      <c r="X165" s="418"/>
      <c r="Y165" s="418"/>
      <c r="Z165" s="418"/>
      <c r="AA165" s="418"/>
      <c r="AB165" s="1291"/>
      <c r="AC165" s="1303"/>
      <c r="AD165" s="2762"/>
      <c r="AE165" s="1413"/>
    </row>
    <row r="166" spans="1:262" s="2716" customFormat="1" x14ac:dyDescent="0.25">
      <c r="A166" s="414"/>
      <c r="B166" s="414">
        <v>1</v>
      </c>
      <c r="C166" s="2714" t="s">
        <v>8</v>
      </c>
      <c r="D166" s="2714"/>
      <c r="E166" s="2779">
        <v>240</v>
      </c>
      <c r="F166" s="422">
        <v>330</v>
      </c>
      <c r="G166" s="213">
        <f>ROUND(F166/12*$C$3,0)</f>
        <v>55</v>
      </c>
      <c r="H166" s="213">
        <v>55</v>
      </c>
      <c r="I166" s="213">
        <f t="shared" si="26"/>
        <v>100</v>
      </c>
      <c r="J166" s="613">
        <v>8</v>
      </c>
      <c r="K166" s="269">
        <f t="shared" si="27"/>
        <v>8.036363636363637</v>
      </c>
      <c r="L166" s="270">
        <f>ROUND(F166*J166,0)</f>
        <v>2640</v>
      </c>
      <c r="M166" s="270">
        <f>L166/12*$C$3</f>
        <v>440</v>
      </c>
      <c r="N166" s="270">
        <v>442</v>
      </c>
      <c r="O166" s="270">
        <f t="shared" si="28"/>
        <v>100.45454545454547</v>
      </c>
      <c r="P166" s="270">
        <f>L166/E166</f>
        <v>11</v>
      </c>
      <c r="Q166" s="270"/>
      <c r="R166" s="551"/>
      <c r="S166" s="551"/>
      <c r="T166" s="1063"/>
      <c r="U166" s="418"/>
      <c r="V166" s="2753"/>
      <c r="W166" s="418"/>
      <c r="X166" s="418"/>
      <c r="Y166" s="418"/>
      <c r="Z166" s="418"/>
      <c r="AA166" s="418"/>
      <c r="AB166" s="1291"/>
      <c r="AC166" s="1303"/>
      <c r="AD166" s="2762"/>
      <c r="AE166" s="1413"/>
    </row>
    <row r="167" spans="1:262" s="2716" customFormat="1" x14ac:dyDescent="0.25">
      <c r="A167" s="414"/>
      <c r="B167" s="414">
        <v>1</v>
      </c>
      <c r="C167" s="2714" t="s">
        <v>40</v>
      </c>
      <c r="D167" s="2714"/>
      <c r="E167" s="2779">
        <v>240</v>
      </c>
      <c r="F167" s="422">
        <v>1210</v>
      </c>
      <c r="G167" s="213">
        <f>ROUND(F167/12*$C$3,0)</f>
        <v>202</v>
      </c>
      <c r="H167" s="213">
        <v>199</v>
      </c>
      <c r="I167" s="213">
        <f t="shared" si="26"/>
        <v>98.514851485148512</v>
      </c>
      <c r="J167" s="613">
        <v>8</v>
      </c>
      <c r="K167" s="269">
        <f t="shared" si="27"/>
        <v>7.9849246231155782</v>
      </c>
      <c r="L167" s="270">
        <f>ROUND(F167*J167,0)</f>
        <v>9680</v>
      </c>
      <c r="M167" s="270">
        <f>L167/12*$C$3</f>
        <v>1613.3333333333333</v>
      </c>
      <c r="N167" s="270">
        <v>1589</v>
      </c>
      <c r="O167" s="270">
        <f t="shared" si="28"/>
        <v>98.491735537190081</v>
      </c>
      <c r="P167" s="270">
        <f>L167/E167</f>
        <v>40.333333333333336</v>
      </c>
      <c r="Q167" s="270">
        <f>N167/$C$3*12/P167</f>
        <v>236.38016528925618</v>
      </c>
      <c r="R167" s="551"/>
      <c r="S167" s="551"/>
      <c r="T167" s="1063"/>
      <c r="U167" s="418"/>
      <c r="V167" s="2753"/>
      <c r="W167" s="418"/>
      <c r="X167" s="418"/>
      <c r="Y167" s="418"/>
      <c r="Z167" s="418"/>
      <c r="AA167" s="418"/>
      <c r="AB167" s="1291"/>
      <c r="AC167" s="1303"/>
      <c r="AD167" s="2762"/>
      <c r="AE167" s="1413"/>
    </row>
    <row r="168" spans="1:262" s="2716" customFormat="1" x14ac:dyDescent="0.25">
      <c r="A168" s="414"/>
      <c r="B168" s="414">
        <v>1</v>
      </c>
      <c r="C168" s="2714" t="s">
        <v>129</v>
      </c>
      <c r="D168" s="2714"/>
      <c r="E168" s="2779">
        <v>240</v>
      </c>
      <c r="F168" s="422">
        <v>50</v>
      </c>
      <c r="G168" s="213">
        <f>ROUND(F168/12*$C$3,0)</f>
        <v>8</v>
      </c>
      <c r="H168" s="213">
        <v>16</v>
      </c>
      <c r="I168" s="213">
        <f t="shared" si="26"/>
        <v>200</v>
      </c>
      <c r="J168" s="613">
        <v>8</v>
      </c>
      <c r="K168" s="269">
        <f t="shared" si="27"/>
        <v>3.125</v>
      </c>
      <c r="L168" s="270">
        <f>ROUND(F168*J168,0)</f>
        <v>400</v>
      </c>
      <c r="M168" s="270">
        <f>L168/12*$C$3</f>
        <v>66.666666666666671</v>
      </c>
      <c r="N168" s="270">
        <v>50</v>
      </c>
      <c r="O168" s="270">
        <f t="shared" si="28"/>
        <v>75</v>
      </c>
      <c r="P168" s="270">
        <f>L168/E168</f>
        <v>1.6666666666666667</v>
      </c>
      <c r="Q168" s="270">
        <f>N168/$C$3*12/P168</f>
        <v>180</v>
      </c>
      <c r="R168" s="551"/>
      <c r="S168" s="551"/>
      <c r="T168" s="1063"/>
      <c r="U168" s="418"/>
      <c r="V168" s="2753"/>
      <c r="W168" s="418"/>
      <c r="X168" s="418"/>
      <c r="Y168" s="418"/>
      <c r="Z168" s="418"/>
      <c r="AA168" s="418"/>
      <c r="AB168" s="1291"/>
      <c r="AC168" s="1303"/>
      <c r="AD168" s="2762"/>
      <c r="AE168" s="1413"/>
    </row>
    <row r="169" spans="1:262" s="2716" customFormat="1" x14ac:dyDescent="0.25">
      <c r="A169" s="414"/>
      <c r="B169" s="414">
        <v>1</v>
      </c>
      <c r="C169" s="2714" t="s">
        <v>28</v>
      </c>
      <c r="D169" s="2714"/>
      <c r="E169" s="2779">
        <v>240</v>
      </c>
      <c r="F169" s="422">
        <v>30</v>
      </c>
      <c r="G169" s="213">
        <f>ROUND(F169/12*$C$3,0)</f>
        <v>5</v>
      </c>
      <c r="H169" s="213">
        <v>10</v>
      </c>
      <c r="I169" s="213">
        <f t="shared" si="26"/>
        <v>200</v>
      </c>
      <c r="J169" s="613">
        <v>8</v>
      </c>
      <c r="K169" s="269">
        <f t="shared" si="27"/>
        <v>7.7</v>
      </c>
      <c r="L169" s="270">
        <f>ROUND(F169*J169,0)</f>
        <v>240</v>
      </c>
      <c r="M169" s="270">
        <f>L169/12*$C$3</f>
        <v>40</v>
      </c>
      <c r="N169" s="270">
        <v>77</v>
      </c>
      <c r="O169" s="270">
        <f t="shared" si="28"/>
        <v>192.5</v>
      </c>
      <c r="P169" s="270">
        <f>L169/E169</f>
        <v>1</v>
      </c>
      <c r="Q169" s="270">
        <f>N169/$C$3*12/P169</f>
        <v>462</v>
      </c>
      <c r="R169" s="551"/>
      <c r="S169" s="551"/>
      <c r="T169" s="1063"/>
      <c r="U169" s="418"/>
      <c r="V169" s="2753"/>
      <c r="W169" s="418"/>
      <c r="X169" s="418"/>
      <c r="Y169" s="418"/>
      <c r="Z169" s="418"/>
      <c r="AA169" s="418"/>
      <c r="AB169" s="1291"/>
      <c r="AC169" s="1303"/>
      <c r="AD169" s="2762"/>
      <c r="AE169" s="1413"/>
    </row>
    <row r="170" spans="1:262" s="249" customFormat="1" x14ac:dyDescent="0.25">
      <c r="A170" s="414">
        <v>1</v>
      </c>
      <c r="B170" s="414">
        <v>1</v>
      </c>
      <c r="C170" s="2513" t="s">
        <v>154</v>
      </c>
      <c r="D170" s="2513"/>
      <c r="E170" s="2513"/>
      <c r="F170" s="420">
        <f>SUM(F165:F169)</f>
        <v>1650</v>
      </c>
      <c r="G170" s="785">
        <f>SUM(G165:G169)</f>
        <v>275</v>
      </c>
      <c r="H170" s="785">
        <f>SUM(H165:H169)</f>
        <v>280</v>
      </c>
      <c r="I170" s="213">
        <f t="shared" si="26"/>
        <v>101.81818181818181</v>
      </c>
      <c r="J170" s="2503">
        <f>SUM(L170/F170)</f>
        <v>8</v>
      </c>
      <c r="K170" s="269">
        <f t="shared" si="27"/>
        <v>7.7071428571428573</v>
      </c>
      <c r="L170" s="1505">
        <f>SUM(L165:L169)</f>
        <v>13200</v>
      </c>
      <c r="M170" s="1505">
        <f>SUM(M165:M169)</f>
        <v>2199.9999999999995</v>
      </c>
      <c r="N170" s="1505">
        <f>SUM(N165:N169)</f>
        <v>2158</v>
      </c>
      <c r="O170" s="1648">
        <f t="shared" si="28"/>
        <v>98.090909090909108</v>
      </c>
      <c r="P170" s="1648">
        <f>SUM(P165:P169)</f>
        <v>55</v>
      </c>
      <c r="Q170" s="1648">
        <f>N170/$C$3*12/P170</f>
        <v>235.41818181818181</v>
      </c>
      <c r="R170" s="2780"/>
      <c r="S170" s="2780"/>
      <c r="T170" s="2777"/>
      <c r="U170" s="2774"/>
      <c r="V170" s="2761"/>
      <c r="W170" s="2774"/>
      <c r="X170" s="2774"/>
      <c r="Y170" s="2774"/>
      <c r="Z170" s="445"/>
      <c r="AA170" s="445"/>
      <c r="AB170" s="1318">
        <f>SUM(AB165:AB169)</f>
        <v>0</v>
      </c>
      <c r="AC170" s="1313"/>
      <c r="AD170" s="2762"/>
      <c r="AE170" s="1475"/>
    </row>
    <row r="171" spans="1:262" s="2716" customFormat="1" ht="29.25" x14ac:dyDescent="0.25">
      <c r="A171" s="414">
        <v>1</v>
      </c>
      <c r="B171" s="414">
        <v>1</v>
      </c>
      <c r="C171" s="1003" t="s">
        <v>140</v>
      </c>
      <c r="D171" s="1003"/>
      <c r="E171" s="1003"/>
      <c r="F171" s="2442">
        <f>SUM(F170,F163)</f>
        <v>1820</v>
      </c>
      <c r="G171" s="2509">
        <f>SUM(G170,G163)</f>
        <v>303</v>
      </c>
      <c r="H171" s="2509">
        <f>SUM(H170,H163)</f>
        <v>309</v>
      </c>
      <c r="I171" s="2509">
        <f t="shared" si="26"/>
        <v>101.98019801980197</v>
      </c>
      <c r="J171" s="570">
        <f>SUM(L171/F171)</f>
        <v>8.2335164835164836</v>
      </c>
      <c r="K171" s="269">
        <f t="shared" si="27"/>
        <v>7.8058252427184467</v>
      </c>
      <c r="L171" s="2509">
        <f>SUM(L170,L163)</f>
        <v>14985</v>
      </c>
      <c r="M171" s="2509">
        <f>SUM(M170,M163)</f>
        <v>2497.4999999999995</v>
      </c>
      <c r="N171" s="2509">
        <f>SUM(N170,N163)</f>
        <v>2412</v>
      </c>
      <c r="O171" s="1505">
        <f t="shared" si="28"/>
        <v>96.576576576576585</v>
      </c>
      <c r="P171" s="2509">
        <f>SUM(P170,P163)</f>
        <v>60.95</v>
      </c>
      <c r="Q171" s="1505">
        <f>N171/$C$3*12/P171</f>
        <v>237.4405250205086</v>
      </c>
      <c r="R171" s="2781">
        <v>40393.547259071987</v>
      </c>
      <c r="S171" s="2781">
        <v>40393.547259071987</v>
      </c>
      <c r="T171" s="1209">
        <f>R171/12*$C$3+(S171-R171)/11*1</f>
        <v>6732.2578765119979</v>
      </c>
      <c r="U171" s="2806">
        <f>AA171-Z171-W171</f>
        <v>6678.7235900000005</v>
      </c>
      <c r="V171" s="2807"/>
      <c r="W171" s="2806"/>
      <c r="X171" s="996">
        <f>U171-T171</f>
        <v>-53.534286511997379</v>
      </c>
      <c r="Y171" s="996"/>
      <c r="Z171" s="2509">
        <v>0</v>
      </c>
      <c r="AA171" s="2509">
        <v>6678.7235900000005</v>
      </c>
      <c r="AB171" s="2511">
        <f>SUM(AB170,AB163)</f>
        <v>0</v>
      </c>
      <c r="AC171" s="2511"/>
      <c r="AD171" s="2762"/>
      <c r="AE171" s="1413"/>
    </row>
    <row r="172" spans="1:262" s="2716" customFormat="1" ht="31.5" x14ac:dyDescent="0.25">
      <c r="A172" s="414">
        <v>1</v>
      </c>
      <c r="B172" s="414">
        <v>1</v>
      </c>
      <c r="C172" s="2808" t="s">
        <v>200</v>
      </c>
      <c r="D172" s="2808"/>
      <c r="E172" s="1002"/>
      <c r="F172" s="422">
        <v>1250</v>
      </c>
      <c r="G172" s="213">
        <f>ROUND(F172/12*$C$3,0)</f>
        <v>208</v>
      </c>
      <c r="H172" s="375">
        <v>307</v>
      </c>
      <c r="I172" s="2509">
        <f t="shared" si="26"/>
        <v>147.59615384615387</v>
      </c>
      <c r="J172" s="570"/>
      <c r="K172" s="269"/>
      <c r="L172" s="2509"/>
      <c r="M172" s="2509"/>
      <c r="N172" s="2030"/>
      <c r="O172" s="270"/>
      <c r="P172" s="2509"/>
      <c r="Q172" s="270"/>
      <c r="R172" s="2781"/>
      <c r="S172" s="2781"/>
      <c r="T172" s="2773"/>
      <c r="U172" s="996"/>
      <c r="V172" s="1071"/>
      <c r="W172" s="996"/>
      <c r="X172" s="996"/>
      <c r="Y172" s="996"/>
      <c r="Z172" s="2509"/>
      <c r="AA172" s="2509"/>
      <c r="AB172" s="1295"/>
      <c r="AC172" s="2511"/>
      <c r="AD172" s="2762"/>
      <c r="AE172" s="1413"/>
    </row>
    <row r="173" spans="1:262" s="2716" customFormat="1" ht="31.5" x14ac:dyDescent="0.25">
      <c r="A173" s="414">
        <v>1</v>
      </c>
      <c r="B173" s="414">
        <v>1</v>
      </c>
      <c r="C173" s="2808" t="s">
        <v>199</v>
      </c>
      <c r="D173" s="2809"/>
      <c r="E173" s="2810"/>
      <c r="F173" s="422">
        <v>4080</v>
      </c>
      <c r="G173" s="213">
        <f>ROUND(F173/12*$C$3,0)</f>
        <v>680</v>
      </c>
      <c r="H173" s="213">
        <v>499</v>
      </c>
      <c r="I173" s="2509">
        <f t="shared" si="26"/>
        <v>73.382352941176464</v>
      </c>
      <c r="J173" s="2030"/>
      <c r="K173" s="2030"/>
      <c r="L173" s="2030"/>
      <c r="M173" s="2030"/>
      <c r="N173" s="2509"/>
      <c r="O173" s="2030"/>
      <c r="P173" s="2030"/>
      <c r="Q173" s="2030"/>
      <c r="R173" s="551"/>
      <c r="S173" s="551"/>
      <c r="T173" s="1063"/>
      <c r="U173" s="2811">
        <f>AA173-Z173</f>
        <v>0</v>
      </c>
      <c r="V173" s="2812"/>
      <c r="W173" s="2811"/>
      <c r="X173" s="418">
        <f>U173-T173</f>
        <v>0</v>
      </c>
      <c r="Y173" s="418"/>
      <c r="Z173" s="418"/>
      <c r="AA173" s="418"/>
      <c r="AB173" s="1291"/>
      <c r="AC173" s="1303"/>
      <c r="AD173" s="2762"/>
      <c r="AE173" s="1413"/>
    </row>
    <row r="174" spans="1:262" s="2716" customFormat="1" x14ac:dyDescent="0.25">
      <c r="A174" s="414"/>
      <c r="B174" s="414">
        <v>1</v>
      </c>
      <c r="C174" s="2813" t="s">
        <v>224</v>
      </c>
      <c r="D174" s="2813"/>
      <c r="E174" s="2814"/>
      <c r="F174" s="2815">
        <f>SUM(F172:F173)</f>
        <v>5330</v>
      </c>
      <c r="G174" s="2816">
        <f>SUM(G172:G173)</f>
        <v>888</v>
      </c>
      <c r="H174" s="2816">
        <f>SUM(H172:H173)</f>
        <v>806</v>
      </c>
      <c r="I174" s="2816">
        <f t="shared" si="26"/>
        <v>90.765765765765778</v>
      </c>
      <c r="J174" s="1661"/>
      <c r="K174" s="1661"/>
      <c r="L174" s="1661"/>
      <c r="M174" s="1661"/>
      <c r="N174" s="1661"/>
      <c r="O174" s="1661"/>
      <c r="P174" s="1661"/>
      <c r="Q174" s="1661"/>
      <c r="R174" s="2781">
        <v>37763.730799999998</v>
      </c>
      <c r="S174" s="2781">
        <v>37763.730799999998</v>
      </c>
      <c r="T174" s="1209">
        <f>R174/12*$C$3+(S174-R174)/11*1</f>
        <v>6293.9551333333329</v>
      </c>
      <c r="U174" s="2806">
        <f>AA174-Z174-W174</f>
        <v>5752.7099400000006</v>
      </c>
      <c r="V174" s="2807"/>
      <c r="W174" s="2806"/>
      <c r="X174" s="996">
        <f>U174-T174</f>
        <v>-541.24519333333228</v>
      </c>
      <c r="Y174" s="996"/>
      <c r="Z174" s="2509">
        <v>0</v>
      </c>
      <c r="AA174" s="2509">
        <v>5752.7099400000006</v>
      </c>
      <c r="AB174" s="2817">
        <f>SUM(AB172:AB173)</f>
        <v>0</v>
      </c>
      <c r="AC174" s="2511"/>
      <c r="AD174" s="2762"/>
      <c r="AE174" s="1413"/>
    </row>
    <row r="175" spans="1:262" s="2716" customFormat="1" x14ac:dyDescent="0.25">
      <c r="A175" s="414">
        <v>1</v>
      </c>
      <c r="B175" s="414">
        <v>1</v>
      </c>
      <c r="C175" s="1525" t="s">
        <v>315</v>
      </c>
      <c r="D175" s="2782"/>
      <c r="E175" s="2782"/>
      <c r="F175" s="2783"/>
      <c r="G175" s="2784"/>
      <c r="H175" s="2784"/>
      <c r="I175" s="2784"/>
      <c r="J175" s="1906"/>
      <c r="K175" s="1906"/>
      <c r="L175" s="1906"/>
      <c r="M175" s="1906"/>
      <c r="N175" s="1906">
        <f>N106+N171</f>
        <v>5769</v>
      </c>
      <c r="O175" s="1906"/>
      <c r="P175" s="1906"/>
      <c r="Q175" s="1906"/>
      <c r="R175" s="2097">
        <f t="shared" ref="R175:AA175" si="29">R174+R171+R160+R106</f>
        <v>267533.21109840902</v>
      </c>
      <c r="S175" s="2097">
        <f t="shared" ref="S175" si="30">S174+S171+S160+S106</f>
        <v>267533.21109840902</v>
      </c>
      <c r="T175" s="2818">
        <f t="shared" si="29"/>
        <v>46245.111849734843</v>
      </c>
      <c r="U175" s="1235">
        <f t="shared" si="29"/>
        <v>44773.621740000002</v>
      </c>
      <c r="V175" s="2785">
        <f t="shared" si="29"/>
        <v>0</v>
      </c>
      <c r="W175" s="1235">
        <f t="shared" si="29"/>
        <v>-134.96567000000002</v>
      </c>
      <c r="X175" s="1235">
        <f t="shared" si="29"/>
        <v>-1471.4901097348363</v>
      </c>
      <c r="Y175" s="1235">
        <f t="shared" si="29"/>
        <v>0</v>
      </c>
      <c r="Z175" s="1235">
        <f t="shared" si="29"/>
        <v>-112.46884</v>
      </c>
      <c r="AA175" s="1235">
        <f t="shared" si="29"/>
        <v>44526.187230000003</v>
      </c>
      <c r="AB175" s="2787"/>
      <c r="AC175" s="1326">
        <f>AC174+AC171+AC160+AC106</f>
        <v>0</v>
      </c>
      <c r="AD175" s="2762"/>
      <c r="AE175" s="1413"/>
    </row>
    <row r="176" spans="1:262" s="2823" customFormat="1" x14ac:dyDescent="0.25">
      <c r="A176" s="414">
        <v>1</v>
      </c>
      <c r="B176" s="414">
        <v>1</v>
      </c>
      <c r="C176" s="2819"/>
      <c r="D176" s="2819"/>
      <c r="E176" s="2819"/>
      <c r="F176" s="468"/>
      <c r="G176" s="2820"/>
      <c r="H176" s="2820"/>
      <c r="I176" s="2820"/>
      <c r="J176" s="2821"/>
      <c r="K176" s="2821"/>
      <c r="L176" s="1491"/>
      <c r="M176" s="1491"/>
      <c r="N176" s="1491"/>
      <c r="O176" s="1491"/>
      <c r="P176" s="1491"/>
      <c r="Q176" s="1491"/>
      <c r="R176" s="569"/>
      <c r="S176" s="569"/>
      <c r="T176" s="2790"/>
      <c r="U176" s="2791"/>
      <c r="V176" s="2792"/>
      <c r="W176" s="2791"/>
      <c r="X176" s="2791"/>
      <c r="Y176" s="2793"/>
      <c r="Z176" s="2793"/>
      <c r="AA176" s="2791"/>
      <c r="AB176" s="2822"/>
      <c r="AC176" s="2795"/>
      <c r="AD176" s="2762"/>
      <c r="AE176" s="1475"/>
      <c r="AF176" s="249"/>
      <c r="AG176" s="249"/>
      <c r="AH176" s="249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</row>
    <row r="177" spans="1:262" s="1185" customFormat="1" ht="47.25" x14ac:dyDescent="0.25">
      <c r="A177" s="414">
        <v>1</v>
      </c>
      <c r="B177" s="414">
        <v>1</v>
      </c>
      <c r="C177" s="2296" t="s">
        <v>483</v>
      </c>
      <c r="D177" s="1466"/>
      <c r="E177" s="1576"/>
      <c r="F177" s="397"/>
      <c r="G177" s="2796"/>
      <c r="H177" s="2796"/>
      <c r="I177" s="2796"/>
      <c r="J177" s="2797"/>
      <c r="K177" s="2797"/>
      <c r="L177" s="270"/>
      <c r="M177" s="270"/>
      <c r="N177" s="270"/>
      <c r="O177" s="270"/>
      <c r="P177" s="270"/>
      <c r="Q177" s="270"/>
      <c r="R177" s="2798"/>
      <c r="S177" s="2798"/>
      <c r="T177" s="2736"/>
      <c r="U177" s="270"/>
      <c r="V177" s="2737"/>
      <c r="W177" s="270"/>
      <c r="X177" s="270"/>
      <c r="Y177" s="2799"/>
      <c r="Z177" s="2799"/>
      <c r="AA177" s="270"/>
      <c r="AB177" s="2800"/>
      <c r="AC177" s="2739"/>
      <c r="AD177" s="2762"/>
      <c r="AE177" s="3668"/>
      <c r="AF177" s="253"/>
      <c r="AG177" s="253"/>
      <c r="AH177" s="253"/>
      <c r="AI177" s="253"/>
      <c r="AJ177" s="25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</row>
    <row r="178" spans="1:262" s="2716" customFormat="1" x14ac:dyDescent="0.25">
      <c r="A178" s="414">
        <v>1</v>
      </c>
      <c r="B178" s="414">
        <v>1</v>
      </c>
      <c r="C178" s="1903" t="s">
        <v>5</v>
      </c>
      <c r="D178" s="1903"/>
      <c r="E178" s="1903"/>
      <c r="F178" s="422"/>
      <c r="G178" s="375"/>
      <c r="H178" s="375"/>
      <c r="I178" s="375"/>
      <c r="J178" s="2501"/>
      <c r="K178" s="2501"/>
      <c r="L178" s="2502"/>
      <c r="M178" s="2502"/>
      <c r="N178" s="2502"/>
      <c r="O178" s="2502"/>
      <c r="P178" s="2502"/>
      <c r="Q178" s="2502"/>
      <c r="R178" s="2802"/>
      <c r="S178" s="2802"/>
      <c r="T178" s="2744"/>
      <c r="U178" s="2502"/>
      <c r="V178" s="2745"/>
      <c r="W178" s="2502"/>
      <c r="X178" s="2502"/>
      <c r="Y178" s="2502"/>
      <c r="Z178" s="2502"/>
      <c r="AA178" s="2502"/>
      <c r="AB178" s="1295"/>
      <c r="AC178" s="2559"/>
      <c r="AD178" s="2762"/>
      <c r="AE178" s="1413"/>
    </row>
    <row r="179" spans="1:262" s="2716" customFormat="1" x14ac:dyDescent="0.25">
      <c r="A179" s="414"/>
      <c r="B179" s="414">
        <v>1</v>
      </c>
      <c r="C179" s="243" t="s">
        <v>23</v>
      </c>
      <c r="D179" s="1473" t="s">
        <v>247</v>
      </c>
      <c r="E179" s="223">
        <v>340</v>
      </c>
      <c r="F179" s="422">
        <v>410</v>
      </c>
      <c r="G179" s="213">
        <f>F179/12*$C$3</f>
        <v>68.333333333333329</v>
      </c>
      <c r="H179" s="375">
        <v>295</v>
      </c>
      <c r="I179" s="213">
        <f t="shared" ref="I179:I184" si="31">H179/G179*100</f>
        <v>431.70731707317077</v>
      </c>
      <c r="J179" s="2803">
        <v>14</v>
      </c>
      <c r="K179" s="269">
        <f t="shared" ref="K179:K184" si="32">N179/H179</f>
        <v>12.294915254237289</v>
      </c>
      <c r="L179" s="270">
        <f>ROUND(F179*J179,0)</f>
        <v>5740</v>
      </c>
      <c r="M179" s="270">
        <f>L179/12*$C$3</f>
        <v>956.66666666666663</v>
      </c>
      <c r="N179" s="422">
        <v>3627</v>
      </c>
      <c r="O179" s="270">
        <f t="shared" ref="O179:O184" si="33">N179/M179*100</f>
        <v>379.12891986062721</v>
      </c>
      <c r="P179" s="270">
        <f>L179/E179</f>
        <v>16.882352941176471</v>
      </c>
      <c r="Q179" s="270">
        <f t="shared" ref="Q179:Q184" si="34">N179/$C$3*12/P179</f>
        <v>1289.0383275261324</v>
      </c>
      <c r="R179" s="2802"/>
      <c r="S179" s="2802"/>
      <c r="T179" s="2744"/>
      <c r="U179" s="2502"/>
      <c r="V179" s="2745"/>
      <c r="W179" s="2502"/>
      <c r="X179" s="2502"/>
      <c r="Y179" s="2502"/>
      <c r="Z179" s="2502"/>
      <c r="AA179" s="2502"/>
      <c r="AB179" s="1295"/>
      <c r="AC179" s="2559"/>
      <c r="AD179" s="2762"/>
      <c r="AE179" s="1413"/>
    </row>
    <row r="180" spans="1:262" s="2716" customFormat="1" x14ac:dyDescent="0.25">
      <c r="A180" s="414">
        <v>1</v>
      </c>
      <c r="B180" s="414">
        <v>1</v>
      </c>
      <c r="C180" s="243" t="s">
        <v>17</v>
      </c>
      <c r="D180" s="1473" t="s">
        <v>247</v>
      </c>
      <c r="E180" s="223">
        <v>340</v>
      </c>
      <c r="F180" s="422">
        <v>1526</v>
      </c>
      <c r="G180" s="213">
        <f>F180/12*$C$3</f>
        <v>254.33333333333334</v>
      </c>
      <c r="H180" s="375">
        <v>182</v>
      </c>
      <c r="I180" s="213">
        <f t="shared" si="31"/>
        <v>71.559633027522935</v>
      </c>
      <c r="J180" s="2803">
        <v>7.5</v>
      </c>
      <c r="K180" s="269">
        <f t="shared" si="32"/>
        <v>8.1978021978021971</v>
      </c>
      <c r="L180" s="270">
        <f>ROUND(F180*J180,0)</f>
        <v>11445</v>
      </c>
      <c r="M180" s="270">
        <f>L180/12*$C$3</f>
        <v>1907.5</v>
      </c>
      <c r="N180" s="422">
        <v>1492</v>
      </c>
      <c r="O180" s="270">
        <f t="shared" si="33"/>
        <v>78.217562254259505</v>
      </c>
      <c r="P180" s="270">
        <f>L180/E180</f>
        <v>33.661764705882355</v>
      </c>
      <c r="Q180" s="270">
        <f t="shared" si="34"/>
        <v>265.93971166448227</v>
      </c>
      <c r="R180" s="2802"/>
      <c r="S180" s="2802"/>
      <c r="T180" s="2744"/>
      <c r="U180" s="2502"/>
      <c r="V180" s="2745"/>
      <c r="W180" s="2502"/>
      <c r="X180" s="2502"/>
      <c r="Y180" s="2502"/>
      <c r="Z180" s="2502"/>
      <c r="AA180" s="2502"/>
      <c r="AB180" s="1295"/>
      <c r="AC180" s="2559"/>
      <c r="AD180" s="2762"/>
      <c r="AE180" s="1413"/>
    </row>
    <row r="181" spans="1:262" s="2716" customFormat="1" x14ac:dyDescent="0.25">
      <c r="A181" s="414">
        <v>1</v>
      </c>
      <c r="B181" s="414">
        <v>1</v>
      </c>
      <c r="C181" s="243" t="s">
        <v>167</v>
      </c>
      <c r="D181" s="1473" t="s">
        <v>247</v>
      </c>
      <c r="E181" s="223">
        <v>340</v>
      </c>
      <c r="F181" s="422">
        <v>1300</v>
      </c>
      <c r="G181" s="213">
        <f>F181/12*$C$3</f>
        <v>216.66666666666666</v>
      </c>
      <c r="H181" s="375">
        <v>78</v>
      </c>
      <c r="I181" s="213">
        <f t="shared" si="31"/>
        <v>36.000000000000007</v>
      </c>
      <c r="J181" s="2803">
        <v>9.6999999999999993</v>
      </c>
      <c r="K181" s="269">
        <f t="shared" si="32"/>
        <v>9.5128205128205128</v>
      </c>
      <c r="L181" s="270">
        <f>ROUND(F181*J181,0)</f>
        <v>12610</v>
      </c>
      <c r="M181" s="270">
        <f>L181/12*$C$3</f>
        <v>2101.6666666666665</v>
      </c>
      <c r="N181" s="422">
        <v>742</v>
      </c>
      <c r="O181" s="270">
        <f t="shared" si="33"/>
        <v>35.305313243457576</v>
      </c>
      <c r="P181" s="270">
        <f>L181/E181</f>
        <v>37.088235294117645</v>
      </c>
      <c r="Q181" s="270">
        <f t="shared" si="34"/>
        <v>120.03806502775575</v>
      </c>
      <c r="R181" s="2802"/>
      <c r="S181" s="2802"/>
      <c r="T181" s="2744"/>
      <c r="U181" s="2502"/>
      <c r="V181" s="2745"/>
      <c r="W181" s="2502"/>
      <c r="X181" s="2502"/>
      <c r="Y181" s="2502"/>
      <c r="Z181" s="2502"/>
      <c r="AA181" s="2502"/>
      <c r="AB181" s="1295"/>
      <c r="AC181" s="2559"/>
      <c r="AD181" s="2762"/>
      <c r="AE181" s="1413"/>
    </row>
    <row r="182" spans="1:262" s="2716" customFormat="1" x14ac:dyDescent="0.25">
      <c r="A182" s="414">
        <v>1</v>
      </c>
      <c r="B182" s="414">
        <v>1</v>
      </c>
      <c r="C182" s="243" t="s">
        <v>81</v>
      </c>
      <c r="D182" s="1473" t="s">
        <v>247</v>
      </c>
      <c r="E182" s="223">
        <v>340</v>
      </c>
      <c r="F182" s="422">
        <v>1363</v>
      </c>
      <c r="G182" s="213">
        <f>F182/12*$C$3</f>
        <v>227.16666666666666</v>
      </c>
      <c r="H182" s="375">
        <v>0</v>
      </c>
      <c r="I182" s="213">
        <f t="shared" si="31"/>
        <v>0</v>
      </c>
      <c r="J182" s="2803">
        <v>9.6999999999999993</v>
      </c>
      <c r="K182" s="269" t="e">
        <f t="shared" si="32"/>
        <v>#DIV/0!</v>
      </c>
      <c r="L182" s="270">
        <f>ROUND(F182*J182,0)</f>
        <v>13221</v>
      </c>
      <c r="M182" s="270">
        <f>L182/12*$C$3</f>
        <v>2203.5</v>
      </c>
      <c r="N182" s="422"/>
      <c r="O182" s="270">
        <f t="shared" si="33"/>
        <v>0</v>
      </c>
      <c r="P182" s="270">
        <f>L182/E182</f>
        <v>38.885294117647057</v>
      </c>
      <c r="Q182" s="270">
        <f t="shared" si="34"/>
        <v>0</v>
      </c>
      <c r="R182" s="2802"/>
      <c r="S182" s="2802"/>
      <c r="T182" s="2744"/>
      <c r="U182" s="2502"/>
      <c r="V182" s="2745"/>
      <c r="W182" s="2502"/>
      <c r="X182" s="2502"/>
      <c r="Y182" s="2502"/>
      <c r="Z182" s="2502"/>
      <c r="AA182" s="2502"/>
      <c r="AB182" s="1295"/>
      <c r="AC182" s="2559"/>
      <c r="AD182" s="2762"/>
      <c r="AE182" s="1413"/>
    </row>
    <row r="183" spans="1:262" s="2716" customFormat="1" x14ac:dyDescent="0.25">
      <c r="A183" s="414">
        <v>1</v>
      </c>
      <c r="B183" s="414">
        <v>1</v>
      </c>
      <c r="C183" s="243" t="s">
        <v>47</v>
      </c>
      <c r="D183" s="1473" t="s">
        <v>247</v>
      </c>
      <c r="E183" s="223">
        <v>340</v>
      </c>
      <c r="F183" s="422">
        <v>1365</v>
      </c>
      <c r="G183" s="213">
        <f>F183/12*$C$3</f>
        <v>227.5</v>
      </c>
      <c r="H183" s="375">
        <v>0</v>
      </c>
      <c r="I183" s="213">
        <f t="shared" si="31"/>
        <v>0</v>
      </c>
      <c r="J183" s="2803">
        <v>11</v>
      </c>
      <c r="K183" s="269" t="e">
        <f t="shared" si="32"/>
        <v>#DIV/0!</v>
      </c>
      <c r="L183" s="270">
        <f>ROUND(F183*J183,0)</f>
        <v>15015</v>
      </c>
      <c r="M183" s="270">
        <f>L183/12*$C$3</f>
        <v>2502.5</v>
      </c>
      <c r="N183" s="422"/>
      <c r="O183" s="270">
        <f t="shared" si="33"/>
        <v>0</v>
      </c>
      <c r="P183" s="270">
        <f>L183/E183</f>
        <v>44.161764705882355</v>
      </c>
      <c r="Q183" s="270">
        <f t="shared" si="34"/>
        <v>0</v>
      </c>
      <c r="R183" s="2802"/>
      <c r="S183" s="2802"/>
      <c r="T183" s="2824"/>
      <c r="U183" s="2502"/>
      <c r="V183" s="2745"/>
      <c r="W183" s="2502"/>
      <c r="X183" s="2502"/>
      <c r="Y183" s="2502"/>
      <c r="Z183" s="2502"/>
      <c r="AA183" s="2502"/>
      <c r="AB183" s="1295"/>
      <c r="AC183" s="2559"/>
      <c r="AD183" s="2762"/>
      <c r="AE183" s="1413"/>
    </row>
    <row r="184" spans="1:262" s="2716" customFormat="1" ht="29.25" x14ac:dyDescent="0.25">
      <c r="A184" s="414">
        <v>1</v>
      </c>
      <c r="B184" s="414">
        <v>1</v>
      </c>
      <c r="C184" s="1002" t="s">
        <v>7</v>
      </c>
      <c r="D184" s="3686"/>
      <c r="E184" s="1002"/>
      <c r="F184" s="2442">
        <f>SUM(F179:F183)</f>
        <v>5964</v>
      </c>
      <c r="G184" s="2509">
        <f>SUM(G179:G183)</f>
        <v>994</v>
      </c>
      <c r="H184" s="2509">
        <f>SUM(H179:H183)</f>
        <v>555</v>
      </c>
      <c r="I184" s="2509">
        <f t="shared" si="31"/>
        <v>55.83501006036218</v>
      </c>
      <c r="J184" s="2510">
        <f>SUM(L184/F184)</f>
        <v>9.7302146210596909</v>
      </c>
      <c r="K184" s="388">
        <f t="shared" si="32"/>
        <v>10.56036036036036</v>
      </c>
      <c r="L184" s="2509">
        <f>SUM(L179:L183)</f>
        <v>58031</v>
      </c>
      <c r="M184" s="2509">
        <f>SUM(M179:M183)</f>
        <v>9671.8333333333321</v>
      </c>
      <c r="N184" s="2509">
        <f>SUM(N179:N183)</f>
        <v>5861</v>
      </c>
      <c r="O184" s="270">
        <f t="shared" si="33"/>
        <v>60.598645551515574</v>
      </c>
      <c r="P184" s="1648">
        <f>SUM(P179:P183)</f>
        <v>170.67941176470586</v>
      </c>
      <c r="Q184" s="270">
        <f t="shared" si="34"/>
        <v>206.03539487515297</v>
      </c>
      <c r="R184" s="607">
        <v>215118.94242789017</v>
      </c>
      <c r="S184" s="607">
        <v>215118.94242789017</v>
      </c>
      <c r="T184" s="1209">
        <f>R184/12*$C$3+(S184-R184)/11*1</f>
        <v>35853.157071315029</v>
      </c>
      <c r="U184" s="2774">
        <f>AA184-Z184-W184</f>
        <v>43778.39417</v>
      </c>
      <c r="V184" s="2761"/>
      <c r="W184" s="3736">
        <v>-872.49009000000012</v>
      </c>
      <c r="X184" s="2774">
        <f>U184-T184</f>
        <v>7925.237098684971</v>
      </c>
      <c r="Y184" s="2774"/>
      <c r="Z184" s="2774">
        <v>-136.51569000000001</v>
      </c>
      <c r="AA184" s="2774">
        <v>42769.38839</v>
      </c>
      <c r="AB184" s="2511">
        <f>SUM(AB179:AB183)</f>
        <v>0</v>
      </c>
      <c r="AC184" s="1285"/>
      <c r="AD184" s="2762"/>
      <c r="AE184" s="1413"/>
    </row>
    <row r="185" spans="1:262" s="2716" customFormat="1" x14ac:dyDescent="0.25">
      <c r="A185" s="414">
        <v>1</v>
      </c>
      <c r="B185" s="414">
        <v>1</v>
      </c>
      <c r="C185" s="2310" t="s">
        <v>14</v>
      </c>
      <c r="D185" s="2310"/>
      <c r="E185" s="797"/>
      <c r="F185" s="422"/>
      <c r="G185" s="375"/>
      <c r="H185" s="375"/>
      <c r="I185" s="375"/>
      <c r="J185" s="2510"/>
      <c r="K185" s="2510"/>
      <c r="L185" s="2804"/>
      <c r="M185" s="2804"/>
      <c r="N185" s="2804"/>
      <c r="O185" s="2804"/>
      <c r="P185" s="2804"/>
      <c r="Q185" s="2804"/>
      <c r="R185" s="607"/>
      <c r="S185" s="607"/>
      <c r="T185" s="2767"/>
      <c r="U185" s="2030"/>
      <c r="V185" s="2769"/>
      <c r="W185" s="2030"/>
      <c r="X185" s="2030"/>
      <c r="Y185" s="2030"/>
      <c r="Z185" s="2030"/>
      <c r="AA185" s="2030"/>
      <c r="AB185" s="1295"/>
      <c r="AC185" s="2770"/>
      <c r="AD185" s="2762"/>
      <c r="AE185" s="1413"/>
    </row>
    <row r="186" spans="1:262" s="2716" customFormat="1" x14ac:dyDescent="0.25">
      <c r="A186" s="414">
        <v>1</v>
      </c>
      <c r="B186" s="414">
        <v>1</v>
      </c>
      <c r="C186" s="721" t="s">
        <v>385</v>
      </c>
      <c r="D186" s="797"/>
      <c r="E186" s="2063"/>
      <c r="F186" s="459"/>
      <c r="G186" s="787"/>
      <c r="H186" s="787"/>
      <c r="I186" s="787"/>
      <c r="J186" s="1150"/>
      <c r="K186" s="1150"/>
      <c r="L186" s="1863"/>
      <c r="M186" s="1863"/>
      <c r="N186" s="1863"/>
      <c r="O186" s="1863"/>
      <c r="P186" s="1863"/>
      <c r="Q186" s="1863"/>
      <c r="R186" s="613">
        <v>100314.07926</v>
      </c>
      <c r="S186" s="613">
        <v>100314.07926</v>
      </c>
      <c r="T186" s="3679">
        <f>(R186-2146.4144)/12*$C$3+2146.4144+(S186-R186)/11*1</f>
        <v>18507.691876666668</v>
      </c>
      <c r="U186" s="368">
        <f>AA186-Z186-W186</f>
        <v>17991.048780000005</v>
      </c>
      <c r="V186" s="2771"/>
      <c r="W186" s="368"/>
      <c r="X186" s="368">
        <f>U186-T186</f>
        <v>-516.64309666666304</v>
      </c>
      <c r="Y186" s="368"/>
      <c r="Z186" s="368">
        <v>-0.72819</v>
      </c>
      <c r="AA186" s="368">
        <v>17990.320590000003</v>
      </c>
      <c r="AB186" s="1262"/>
      <c r="AC186" s="1275"/>
      <c r="AD186" s="2762"/>
      <c r="AE186" s="1413"/>
    </row>
    <row r="187" spans="1:262" s="2716" customFormat="1" x14ac:dyDescent="0.25">
      <c r="A187" s="414"/>
      <c r="B187" s="414">
        <v>1</v>
      </c>
      <c r="C187" s="721" t="s">
        <v>330</v>
      </c>
      <c r="D187" s="797"/>
      <c r="E187" s="2063"/>
      <c r="F187" s="459"/>
      <c r="G187" s="787"/>
      <c r="H187" s="787"/>
      <c r="I187" s="787"/>
      <c r="J187" s="1150"/>
      <c r="K187" s="1150"/>
      <c r="L187" s="1863"/>
      <c r="M187" s="1863"/>
      <c r="N187" s="1863"/>
      <c r="O187" s="1863"/>
      <c r="P187" s="1863"/>
      <c r="Q187" s="1863"/>
      <c r="R187" s="613">
        <v>1827.336</v>
      </c>
      <c r="S187" s="613">
        <v>1827.336</v>
      </c>
      <c r="T187" s="1209">
        <f>R187/12*$C$3+(S187-R187)/11*1</f>
        <v>304.55599999999998</v>
      </c>
      <c r="U187" s="368">
        <f>AA187-Z187-W187</f>
        <v>304.55599999999998</v>
      </c>
      <c r="V187" s="2771"/>
      <c r="W187" s="368"/>
      <c r="X187" s="368">
        <f>U187-T187</f>
        <v>0</v>
      </c>
      <c r="Y187" s="368"/>
      <c r="Z187" s="368">
        <v>0</v>
      </c>
      <c r="AA187" s="368">
        <v>304.55599999999998</v>
      </c>
      <c r="AB187" s="1262"/>
      <c r="AC187" s="1275"/>
      <c r="AD187" s="2762"/>
      <c r="AE187" s="1413"/>
    </row>
    <row r="188" spans="1:262" s="2716" customFormat="1" ht="29.25" x14ac:dyDescent="0.25">
      <c r="A188" s="414">
        <v>1</v>
      </c>
      <c r="B188" s="414">
        <v>1</v>
      </c>
      <c r="C188" s="2711" t="s">
        <v>294</v>
      </c>
      <c r="D188" s="4"/>
      <c r="E188" s="4"/>
      <c r="F188" s="530">
        <f>F190+F191+F192+F193+F195</f>
        <v>41729</v>
      </c>
      <c r="G188" s="368">
        <f>G190+G191+G192+G193+G195</f>
        <v>6954.833333333333</v>
      </c>
      <c r="H188" s="368">
        <f>H190+H191+H192+H193+H195</f>
        <v>4477</v>
      </c>
      <c r="I188" s="2509">
        <f>H188/G188*100</f>
        <v>64.37249874188214</v>
      </c>
      <c r="J188" s="1902"/>
      <c r="K188" s="1902"/>
      <c r="L188" s="211"/>
      <c r="M188" s="211"/>
      <c r="N188" s="211"/>
      <c r="O188" s="211"/>
      <c r="P188" s="211"/>
      <c r="Q188" s="211"/>
      <c r="R188" s="551"/>
      <c r="S188" s="551"/>
      <c r="T188" s="1063"/>
      <c r="U188" s="418"/>
      <c r="V188" s="2753"/>
      <c r="W188" s="418"/>
      <c r="X188" s="418"/>
      <c r="Y188" s="418"/>
      <c r="Z188" s="418"/>
      <c r="AA188" s="418"/>
      <c r="AB188" s="1275">
        <f>AB190+AB191+AB192+AB193+AB195</f>
        <v>0</v>
      </c>
      <c r="AC188" s="1303"/>
      <c r="AD188" s="2762"/>
      <c r="AE188" s="1413"/>
    </row>
    <row r="189" spans="1:262" s="2716" customFormat="1" ht="30" x14ac:dyDescent="0.25">
      <c r="A189" s="414"/>
      <c r="B189" s="414">
        <v>1</v>
      </c>
      <c r="C189" s="517" t="s">
        <v>205</v>
      </c>
      <c r="D189" s="4"/>
      <c r="E189" s="4"/>
      <c r="F189" s="2708"/>
      <c r="G189" s="368"/>
      <c r="H189" s="368"/>
      <c r="I189" s="2509"/>
      <c r="J189" s="1902"/>
      <c r="K189" s="1902"/>
      <c r="L189" s="211"/>
      <c r="M189" s="211"/>
      <c r="N189" s="211"/>
      <c r="O189" s="211"/>
      <c r="P189" s="211"/>
      <c r="Q189" s="211"/>
      <c r="R189" s="551"/>
      <c r="S189" s="551"/>
      <c r="T189" s="1063"/>
      <c r="U189" s="418"/>
      <c r="V189" s="2753"/>
      <c r="W189" s="418"/>
      <c r="X189" s="418"/>
      <c r="Y189" s="418"/>
      <c r="Z189" s="418"/>
      <c r="AA189" s="418"/>
      <c r="AB189" s="1275"/>
      <c r="AC189" s="1303"/>
      <c r="AD189" s="2762"/>
      <c r="AE189" s="1413"/>
    </row>
    <row r="190" spans="1:262" s="2716" customFormat="1" ht="30" x14ac:dyDescent="0.25">
      <c r="A190" s="414"/>
      <c r="B190" s="414">
        <v>1</v>
      </c>
      <c r="C190" s="517" t="s">
        <v>206</v>
      </c>
      <c r="D190" s="4"/>
      <c r="E190" s="4"/>
      <c r="F190" s="2708">
        <v>3500</v>
      </c>
      <c r="G190" s="368">
        <f t="shared" ref="G190:G195" si="35">F190/12*$C$3</f>
        <v>583.33333333333337</v>
      </c>
      <c r="H190" s="368">
        <v>233</v>
      </c>
      <c r="I190" s="2509">
        <f>H190/G190*100</f>
        <v>39.942857142857143</v>
      </c>
      <c r="J190" s="1902"/>
      <c r="K190" s="1902"/>
      <c r="L190" s="211"/>
      <c r="M190" s="211"/>
      <c r="N190" s="211"/>
      <c r="O190" s="211"/>
      <c r="P190" s="211"/>
      <c r="Q190" s="211"/>
      <c r="R190" s="551"/>
      <c r="S190" s="551"/>
      <c r="T190" s="1063"/>
      <c r="U190" s="418"/>
      <c r="V190" s="2753"/>
      <c r="W190" s="418"/>
      <c r="X190" s="418"/>
      <c r="Y190" s="418"/>
      <c r="Z190" s="418"/>
      <c r="AA190" s="418"/>
      <c r="AB190" s="1275"/>
      <c r="AC190" s="1303"/>
      <c r="AD190" s="2762"/>
      <c r="AE190" s="1413"/>
    </row>
    <row r="191" spans="1:262" s="2716" customFormat="1" ht="30" x14ac:dyDescent="0.25">
      <c r="A191" s="414"/>
      <c r="B191" s="414">
        <v>1</v>
      </c>
      <c r="C191" s="723" t="s">
        <v>295</v>
      </c>
      <c r="D191" s="4"/>
      <c r="E191" s="4"/>
      <c r="F191" s="530">
        <v>15100</v>
      </c>
      <c r="G191" s="368">
        <f t="shared" si="35"/>
        <v>2516.6666666666665</v>
      </c>
      <c r="H191" s="368">
        <v>1618</v>
      </c>
      <c r="I191" s="2509">
        <f>H191/G191*100</f>
        <v>64.291390728476827</v>
      </c>
      <c r="J191" s="1902"/>
      <c r="K191" s="1902"/>
      <c r="L191" s="211"/>
      <c r="M191" s="211"/>
      <c r="N191" s="211"/>
      <c r="O191" s="211"/>
      <c r="P191" s="211"/>
      <c r="Q191" s="211"/>
      <c r="R191" s="551"/>
      <c r="S191" s="551"/>
      <c r="T191" s="1063"/>
      <c r="U191" s="418"/>
      <c r="V191" s="2753"/>
      <c r="W191" s="418"/>
      <c r="X191" s="418"/>
      <c r="Y191" s="418"/>
      <c r="Z191" s="418"/>
      <c r="AA191" s="418"/>
      <c r="AB191" s="1275"/>
      <c r="AC191" s="1303"/>
      <c r="AD191" s="2762"/>
      <c r="AE191" s="1413"/>
    </row>
    <row r="192" spans="1:262" s="2716" customFormat="1" ht="60" x14ac:dyDescent="0.25">
      <c r="A192" s="414"/>
      <c r="B192" s="414">
        <v>1</v>
      </c>
      <c r="C192" s="518" t="s">
        <v>296</v>
      </c>
      <c r="D192" s="4"/>
      <c r="E192" s="4"/>
      <c r="F192" s="2708">
        <v>9190</v>
      </c>
      <c r="G192" s="368">
        <f t="shared" si="35"/>
        <v>1531.6666666666667</v>
      </c>
      <c r="H192" s="368">
        <v>1282</v>
      </c>
      <c r="I192" s="2509">
        <f>H192/G192*100</f>
        <v>83.699673558215451</v>
      </c>
      <c r="J192" s="1902"/>
      <c r="K192" s="1902"/>
      <c r="L192" s="211"/>
      <c r="M192" s="211"/>
      <c r="N192" s="211"/>
      <c r="O192" s="211"/>
      <c r="P192" s="211"/>
      <c r="Q192" s="211"/>
      <c r="R192" s="551"/>
      <c r="S192" s="551"/>
      <c r="T192" s="1063"/>
      <c r="U192" s="418"/>
      <c r="V192" s="2753"/>
      <c r="W192" s="418"/>
      <c r="X192" s="418"/>
      <c r="Y192" s="418"/>
      <c r="Z192" s="418"/>
      <c r="AA192" s="418"/>
      <c r="AB192" s="1275"/>
      <c r="AC192" s="1303"/>
      <c r="AD192" s="2762"/>
      <c r="AE192" s="1413"/>
    </row>
    <row r="193" spans="1:31" s="2716" customFormat="1" ht="45" x14ac:dyDescent="0.25">
      <c r="A193" s="414"/>
      <c r="B193" s="414">
        <v>1</v>
      </c>
      <c r="C193" s="518" t="s">
        <v>310</v>
      </c>
      <c r="D193" s="4"/>
      <c r="E193" s="4"/>
      <c r="F193" s="2708">
        <v>11600</v>
      </c>
      <c r="G193" s="368">
        <f t="shared" si="35"/>
        <v>1933.3333333333333</v>
      </c>
      <c r="H193" s="368">
        <v>1344</v>
      </c>
      <c r="I193" s="2509">
        <f>H193/G193*100</f>
        <v>69.517241379310349</v>
      </c>
      <c r="J193" s="1902"/>
      <c r="K193" s="1902"/>
      <c r="L193" s="211"/>
      <c r="M193" s="211"/>
      <c r="N193" s="211"/>
      <c r="O193" s="211"/>
      <c r="P193" s="211"/>
      <c r="Q193" s="211"/>
      <c r="R193" s="551"/>
      <c r="S193" s="551"/>
      <c r="T193" s="1063"/>
      <c r="U193" s="418"/>
      <c r="V193" s="2753"/>
      <c r="W193" s="418"/>
      <c r="X193" s="418"/>
      <c r="Y193" s="418"/>
      <c r="Z193" s="418"/>
      <c r="AA193" s="418"/>
      <c r="AB193" s="1275"/>
      <c r="AC193" s="1303"/>
      <c r="AD193" s="2762"/>
      <c r="AE193" s="1413"/>
    </row>
    <row r="194" spans="1:31" s="2716" customFormat="1" ht="105" x14ac:dyDescent="0.25">
      <c r="A194" s="414"/>
      <c r="B194" s="414"/>
      <c r="C194" s="518" t="s">
        <v>540</v>
      </c>
      <c r="D194" s="4"/>
      <c r="E194" s="4"/>
      <c r="F194" s="2708">
        <v>7000</v>
      </c>
      <c r="G194" s="368">
        <f t="shared" si="35"/>
        <v>1166.6666666666667</v>
      </c>
      <c r="H194" s="368">
        <v>998</v>
      </c>
      <c r="I194" s="2509"/>
      <c r="J194" s="1902"/>
      <c r="K194" s="1902"/>
      <c r="L194" s="211"/>
      <c r="M194" s="211"/>
      <c r="N194" s="211"/>
      <c r="O194" s="211"/>
      <c r="P194" s="211"/>
      <c r="Q194" s="211"/>
      <c r="R194" s="551"/>
      <c r="S194" s="551"/>
      <c r="T194" s="1063"/>
      <c r="U194" s="418"/>
      <c r="V194" s="2753"/>
      <c r="W194" s="418"/>
      <c r="X194" s="418"/>
      <c r="Y194" s="418"/>
      <c r="Z194" s="418"/>
      <c r="AA194" s="418"/>
      <c r="AB194" s="1275"/>
      <c r="AC194" s="1303"/>
      <c r="AD194" s="2762"/>
      <c r="AE194" s="1413"/>
    </row>
    <row r="195" spans="1:31" s="2716" customFormat="1" ht="30" x14ac:dyDescent="0.25">
      <c r="A195" s="414"/>
      <c r="B195" s="414">
        <v>1</v>
      </c>
      <c r="C195" s="4" t="s">
        <v>383</v>
      </c>
      <c r="D195" s="4"/>
      <c r="E195" s="4"/>
      <c r="F195" s="2708">
        <v>2339</v>
      </c>
      <c r="G195" s="368">
        <f t="shared" si="35"/>
        <v>389.83333333333331</v>
      </c>
      <c r="H195" s="368"/>
      <c r="I195" s="2509">
        <f t="shared" ref="I195:I200" si="36">H195/G195*100</f>
        <v>0</v>
      </c>
      <c r="J195" s="1902"/>
      <c r="K195" s="1902"/>
      <c r="L195" s="211"/>
      <c r="M195" s="211"/>
      <c r="N195" s="211"/>
      <c r="O195" s="211"/>
      <c r="P195" s="211"/>
      <c r="Q195" s="211"/>
      <c r="R195" s="551"/>
      <c r="S195" s="551"/>
      <c r="T195" s="1063"/>
      <c r="U195" s="418"/>
      <c r="V195" s="2753"/>
      <c r="W195" s="418"/>
      <c r="X195" s="418"/>
      <c r="Y195" s="418"/>
      <c r="Z195" s="418"/>
      <c r="AA195" s="418"/>
      <c r="AB195" s="1275"/>
      <c r="AC195" s="1303"/>
      <c r="AD195" s="2762"/>
      <c r="AE195" s="1413"/>
    </row>
    <row r="196" spans="1:31" s="2716" customFormat="1" ht="29.25" x14ac:dyDescent="0.25">
      <c r="A196" s="414"/>
      <c r="B196" s="414">
        <v>1</v>
      </c>
      <c r="C196" s="485" t="s">
        <v>135</v>
      </c>
      <c r="D196" s="4"/>
      <c r="E196" s="4"/>
      <c r="F196" s="2708">
        <f>F197</f>
        <v>25000</v>
      </c>
      <c r="G196" s="368">
        <f>G197</f>
        <v>4166.666666666667</v>
      </c>
      <c r="H196" s="368">
        <f>H197</f>
        <v>3451</v>
      </c>
      <c r="I196" s="2509">
        <f t="shared" si="36"/>
        <v>82.823999999999998</v>
      </c>
      <c r="J196" s="1902"/>
      <c r="K196" s="1902"/>
      <c r="L196" s="211"/>
      <c r="M196" s="211"/>
      <c r="N196" s="211"/>
      <c r="O196" s="211"/>
      <c r="P196" s="211"/>
      <c r="Q196" s="211"/>
      <c r="R196" s="551"/>
      <c r="S196" s="551"/>
      <c r="T196" s="1063"/>
      <c r="U196" s="418"/>
      <c r="V196" s="2753"/>
      <c r="W196" s="418"/>
      <c r="X196" s="418"/>
      <c r="Y196" s="418"/>
      <c r="Z196" s="418"/>
      <c r="AA196" s="418"/>
      <c r="AB196" s="1275">
        <f>AB197</f>
        <v>0</v>
      </c>
      <c r="AC196" s="1303"/>
      <c r="AD196" s="2762"/>
      <c r="AE196" s="1413"/>
    </row>
    <row r="197" spans="1:31" s="2716" customFormat="1" x14ac:dyDescent="0.25">
      <c r="A197" s="414"/>
      <c r="B197" s="414">
        <v>1</v>
      </c>
      <c r="C197" s="292" t="s">
        <v>240</v>
      </c>
      <c r="D197" s="4"/>
      <c r="E197" s="4"/>
      <c r="F197" s="2708">
        <v>25000</v>
      </c>
      <c r="G197" s="368">
        <f>F197/12*$C$3</f>
        <v>4166.666666666667</v>
      </c>
      <c r="H197" s="368">
        <v>3451</v>
      </c>
      <c r="I197" s="2509">
        <f t="shared" si="36"/>
        <v>82.823999999999998</v>
      </c>
      <c r="J197" s="1902"/>
      <c r="K197" s="1902"/>
      <c r="L197" s="211"/>
      <c r="M197" s="211"/>
      <c r="N197" s="211"/>
      <c r="O197" s="211"/>
      <c r="P197" s="211"/>
      <c r="Q197" s="211"/>
      <c r="R197" s="551"/>
      <c r="S197" s="551"/>
      <c r="T197" s="1063"/>
      <c r="U197" s="418"/>
      <c r="V197" s="2753"/>
      <c r="W197" s="418"/>
      <c r="X197" s="418"/>
      <c r="Y197" s="418"/>
      <c r="Z197" s="418"/>
      <c r="AA197" s="418"/>
      <c r="AB197" s="1275"/>
      <c r="AC197" s="1303"/>
      <c r="AD197" s="2762"/>
      <c r="AE197" s="1413"/>
    </row>
    <row r="198" spans="1:31" s="2716" customFormat="1" ht="63" x14ac:dyDescent="0.25">
      <c r="A198" s="414"/>
      <c r="B198" s="414">
        <v>1</v>
      </c>
      <c r="C198" s="750" t="s">
        <v>299</v>
      </c>
      <c r="D198" s="4"/>
      <c r="E198" s="4"/>
      <c r="F198" s="418">
        <f>F199+F204</f>
        <v>9664</v>
      </c>
      <c r="G198" s="368">
        <f>G199+G204</f>
        <v>1610.6666666666667</v>
      </c>
      <c r="H198" s="368">
        <f>H199+H204</f>
        <v>0</v>
      </c>
      <c r="I198" s="2509">
        <f t="shared" si="36"/>
        <v>0</v>
      </c>
      <c r="J198" s="1902"/>
      <c r="K198" s="1902"/>
      <c r="L198" s="211"/>
      <c r="M198" s="211"/>
      <c r="N198" s="211"/>
      <c r="O198" s="211"/>
      <c r="P198" s="211"/>
      <c r="Q198" s="211"/>
      <c r="R198" s="551"/>
      <c r="S198" s="551"/>
      <c r="T198" s="1209">
        <f>R198/12*$C$3</f>
        <v>0</v>
      </c>
      <c r="U198" s="418">
        <f>AA198-Z198-W198</f>
        <v>0</v>
      </c>
      <c r="V198" s="2753"/>
      <c r="W198" s="418"/>
      <c r="X198" s="418">
        <f>U198-T198</f>
        <v>0</v>
      </c>
      <c r="Y198" s="418"/>
      <c r="Z198" s="418"/>
      <c r="AA198" s="418"/>
      <c r="AB198" s="1275">
        <f>AB199+AB204</f>
        <v>0</v>
      </c>
      <c r="AC198" s="1303"/>
      <c r="AD198" s="2762"/>
      <c r="AE198" s="1413"/>
    </row>
    <row r="199" spans="1:31" s="2716" customFormat="1" ht="30" x14ac:dyDescent="0.25">
      <c r="A199" s="414"/>
      <c r="B199" s="414">
        <v>1</v>
      </c>
      <c r="C199" s="723" t="s">
        <v>300</v>
      </c>
      <c r="D199" s="4"/>
      <c r="E199" s="4"/>
      <c r="F199" s="418">
        <f>SUM(F200:F203)</f>
        <v>7087</v>
      </c>
      <c r="G199" s="368">
        <f>SUM(G200:G203)</f>
        <v>1181.1666666666667</v>
      </c>
      <c r="H199" s="368">
        <f>SUM(H200:H203)</f>
        <v>0</v>
      </c>
      <c r="I199" s="2509">
        <f t="shared" si="36"/>
        <v>0</v>
      </c>
      <c r="J199" s="1902"/>
      <c r="K199" s="1902"/>
      <c r="L199" s="211"/>
      <c r="M199" s="211"/>
      <c r="N199" s="211"/>
      <c r="O199" s="211"/>
      <c r="P199" s="211"/>
      <c r="Q199" s="211"/>
      <c r="R199" s="551"/>
      <c r="S199" s="551"/>
      <c r="T199" s="1063"/>
      <c r="U199" s="418"/>
      <c r="V199" s="2753"/>
      <c r="W199" s="418"/>
      <c r="X199" s="418"/>
      <c r="Y199" s="418"/>
      <c r="Z199" s="418"/>
      <c r="AA199" s="418"/>
      <c r="AB199" s="1275">
        <f>SUM(AB200:AB203)</f>
        <v>0</v>
      </c>
      <c r="AC199" s="1303"/>
      <c r="AD199" s="2762"/>
      <c r="AE199" s="1413"/>
    </row>
    <row r="200" spans="1:31" s="2716" customFormat="1" ht="30" x14ac:dyDescent="0.25">
      <c r="A200" s="414"/>
      <c r="B200" s="414">
        <v>1</v>
      </c>
      <c r="C200" s="518" t="s">
        <v>301</v>
      </c>
      <c r="D200" s="4"/>
      <c r="E200" s="4"/>
      <c r="F200" s="418">
        <v>7087</v>
      </c>
      <c r="G200" s="368">
        <f>F200/12*$C$3</f>
        <v>1181.1666666666667</v>
      </c>
      <c r="H200" s="368"/>
      <c r="I200" s="2509">
        <f t="shared" si="36"/>
        <v>0</v>
      </c>
      <c r="J200" s="1902"/>
      <c r="K200" s="1902"/>
      <c r="L200" s="211"/>
      <c r="M200" s="211"/>
      <c r="N200" s="211"/>
      <c r="O200" s="211"/>
      <c r="P200" s="211"/>
      <c r="Q200" s="211"/>
      <c r="R200" s="551"/>
      <c r="S200" s="551"/>
      <c r="T200" s="1063"/>
      <c r="U200" s="418"/>
      <c r="V200" s="2753"/>
      <c r="W200" s="418"/>
      <c r="X200" s="418"/>
      <c r="Y200" s="418"/>
      <c r="Z200" s="418"/>
      <c r="AA200" s="418"/>
      <c r="AB200" s="1275"/>
      <c r="AC200" s="1303"/>
      <c r="AD200" s="2762"/>
      <c r="AE200" s="1413"/>
    </row>
    <row r="201" spans="1:31" s="2716" customFormat="1" ht="60" x14ac:dyDescent="0.25">
      <c r="A201" s="414"/>
      <c r="B201" s="414">
        <v>1</v>
      </c>
      <c r="C201" s="518" t="s">
        <v>302</v>
      </c>
      <c r="D201" s="4"/>
      <c r="E201" s="4"/>
      <c r="F201" s="418"/>
      <c r="G201" s="368"/>
      <c r="H201" s="368"/>
      <c r="I201" s="2509"/>
      <c r="J201" s="1902"/>
      <c r="K201" s="1902"/>
      <c r="L201" s="211"/>
      <c r="M201" s="211"/>
      <c r="N201" s="211"/>
      <c r="O201" s="211"/>
      <c r="P201" s="211"/>
      <c r="Q201" s="211"/>
      <c r="R201" s="551"/>
      <c r="S201" s="551"/>
      <c r="T201" s="1063"/>
      <c r="U201" s="418"/>
      <c r="V201" s="2753"/>
      <c r="W201" s="418"/>
      <c r="X201" s="418"/>
      <c r="Y201" s="418"/>
      <c r="Z201" s="418"/>
      <c r="AA201" s="418"/>
      <c r="AB201" s="1275"/>
      <c r="AC201" s="1303"/>
      <c r="AD201" s="2762"/>
      <c r="AE201" s="1413"/>
    </row>
    <row r="202" spans="1:31" s="2716" customFormat="1" ht="45" x14ac:dyDescent="0.25">
      <c r="A202" s="414"/>
      <c r="B202" s="414">
        <v>1</v>
      </c>
      <c r="C202" s="518" t="s">
        <v>303</v>
      </c>
      <c r="D202" s="4"/>
      <c r="E202" s="4"/>
      <c r="F202" s="418"/>
      <c r="G202" s="368"/>
      <c r="H202" s="368"/>
      <c r="I202" s="2509"/>
      <c r="J202" s="1902"/>
      <c r="K202" s="1902"/>
      <c r="L202" s="211"/>
      <c r="M202" s="211"/>
      <c r="N202" s="211"/>
      <c r="O202" s="211"/>
      <c r="P202" s="211"/>
      <c r="Q202" s="211"/>
      <c r="R202" s="551"/>
      <c r="S202" s="551"/>
      <c r="T202" s="1063"/>
      <c r="U202" s="418"/>
      <c r="V202" s="2753"/>
      <c r="W202" s="418"/>
      <c r="X202" s="418"/>
      <c r="Y202" s="418"/>
      <c r="Z202" s="418"/>
      <c r="AA202" s="418"/>
      <c r="AB202" s="1275"/>
      <c r="AC202" s="1303"/>
      <c r="AD202" s="2762"/>
      <c r="AE202" s="1413"/>
    </row>
    <row r="203" spans="1:31" s="2716" customFormat="1" ht="30" x14ac:dyDescent="0.25">
      <c r="A203" s="414"/>
      <c r="B203" s="414">
        <v>1</v>
      </c>
      <c r="C203" s="518" t="s">
        <v>304</v>
      </c>
      <c r="D203" s="4"/>
      <c r="E203" s="4"/>
      <c r="F203" s="418"/>
      <c r="G203" s="368"/>
      <c r="H203" s="368"/>
      <c r="I203" s="2509"/>
      <c r="J203" s="1902"/>
      <c r="K203" s="1902"/>
      <c r="L203" s="211"/>
      <c r="M203" s="211"/>
      <c r="N203" s="211"/>
      <c r="O203" s="211"/>
      <c r="P203" s="211"/>
      <c r="Q203" s="211"/>
      <c r="R203" s="551"/>
      <c r="S203" s="551"/>
      <c r="T203" s="1063"/>
      <c r="U203" s="418"/>
      <c r="V203" s="2753"/>
      <c r="W203" s="418"/>
      <c r="X203" s="418"/>
      <c r="Y203" s="418"/>
      <c r="Z203" s="418"/>
      <c r="AA203" s="418"/>
      <c r="AB203" s="1275"/>
      <c r="AC203" s="1303"/>
      <c r="AD203" s="2762"/>
      <c r="AE203" s="1413"/>
    </row>
    <row r="204" spans="1:31" s="2716" customFormat="1" ht="45" x14ac:dyDescent="0.25">
      <c r="A204" s="414"/>
      <c r="B204" s="414">
        <v>1</v>
      </c>
      <c r="C204" s="723" t="s">
        <v>305</v>
      </c>
      <c r="D204" s="4"/>
      <c r="E204" s="4"/>
      <c r="F204" s="418">
        <f>SUM(F205:F208)</f>
        <v>2577</v>
      </c>
      <c r="G204" s="368">
        <f>SUM(G205:G208)</f>
        <v>429.5</v>
      </c>
      <c r="H204" s="368">
        <f>H205</f>
        <v>0</v>
      </c>
      <c r="I204" s="2509">
        <f>H204/G204*100</f>
        <v>0</v>
      </c>
      <c r="J204" s="1902"/>
      <c r="K204" s="1902"/>
      <c r="L204" s="211"/>
      <c r="M204" s="211"/>
      <c r="N204" s="211"/>
      <c r="O204" s="211"/>
      <c r="P204" s="211"/>
      <c r="Q204" s="211"/>
      <c r="R204" s="551"/>
      <c r="S204" s="551"/>
      <c r="T204" s="1063"/>
      <c r="U204" s="418"/>
      <c r="V204" s="2753"/>
      <c r="W204" s="418"/>
      <c r="X204" s="418"/>
      <c r="Y204" s="418"/>
      <c r="Z204" s="418"/>
      <c r="AA204" s="418"/>
      <c r="AB204" s="1275">
        <f>AB205</f>
        <v>0</v>
      </c>
      <c r="AC204" s="1303"/>
      <c r="AD204" s="2762"/>
      <c r="AE204" s="1413"/>
    </row>
    <row r="205" spans="1:31" s="2716" customFormat="1" ht="45" x14ac:dyDescent="0.25">
      <c r="A205" s="414"/>
      <c r="B205" s="414">
        <v>1</v>
      </c>
      <c r="C205" s="518" t="s">
        <v>306</v>
      </c>
      <c r="D205" s="4"/>
      <c r="E205" s="4"/>
      <c r="F205" s="418">
        <v>2577</v>
      </c>
      <c r="G205" s="368">
        <f>F205/12*$C$3</f>
        <v>429.5</v>
      </c>
      <c r="H205" s="368"/>
      <c r="I205" s="2509">
        <f>H205/G205*100</f>
        <v>0</v>
      </c>
      <c r="J205" s="1902"/>
      <c r="K205" s="1902"/>
      <c r="L205" s="211"/>
      <c r="M205" s="211"/>
      <c r="N205" s="211"/>
      <c r="O205" s="211"/>
      <c r="P205" s="211"/>
      <c r="Q205" s="211"/>
      <c r="R205" s="551"/>
      <c r="S205" s="551"/>
      <c r="T205" s="1063"/>
      <c r="U205" s="418"/>
      <c r="V205" s="2753"/>
      <c r="W205" s="418"/>
      <c r="X205" s="418"/>
      <c r="Y205" s="418"/>
      <c r="Z205" s="418"/>
      <c r="AA205" s="418"/>
      <c r="AB205" s="1275"/>
      <c r="AC205" s="1303"/>
      <c r="AD205" s="2762"/>
      <c r="AE205" s="1413"/>
    </row>
    <row r="206" spans="1:31" s="2716" customFormat="1" ht="30" x14ac:dyDescent="0.25">
      <c r="A206" s="414"/>
      <c r="B206" s="414">
        <v>1</v>
      </c>
      <c r="C206" s="518" t="s">
        <v>337</v>
      </c>
      <c r="D206" s="4"/>
      <c r="E206" s="4"/>
      <c r="F206" s="418"/>
      <c r="G206" s="368"/>
      <c r="H206" s="368"/>
      <c r="I206" s="2509"/>
      <c r="J206" s="1902"/>
      <c r="K206" s="1902"/>
      <c r="L206" s="211"/>
      <c r="M206" s="211"/>
      <c r="N206" s="211"/>
      <c r="O206" s="211"/>
      <c r="P206" s="211"/>
      <c r="Q206" s="211"/>
      <c r="R206" s="551"/>
      <c r="S206" s="551"/>
      <c r="T206" s="1063"/>
      <c r="U206" s="418"/>
      <c r="V206" s="2753"/>
      <c r="W206" s="418"/>
      <c r="X206" s="418"/>
      <c r="Y206" s="418"/>
      <c r="Z206" s="418"/>
      <c r="AA206" s="418"/>
      <c r="AB206" s="1275"/>
      <c r="AC206" s="1303"/>
      <c r="AD206" s="2762"/>
      <c r="AE206" s="1413"/>
    </row>
    <row r="207" spans="1:31" s="2716" customFormat="1" ht="75" x14ac:dyDescent="0.25">
      <c r="A207" s="414"/>
      <c r="B207" s="414">
        <v>1</v>
      </c>
      <c r="C207" s="518" t="s">
        <v>307</v>
      </c>
      <c r="D207" s="4"/>
      <c r="E207" s="4"/>
      <c r="F207" s="418"/>
      <c r="G207" s="368"/>
      <c r="H207" s="368"/>
      <c r="I207" s="2509"/>
      <c r="J207" s="1902"/>
      <c r="K207" s="1902"/>
      <c r="L207" s="211"/>
      <c r="M207" s="211"/>
      <c r="N207" s="211"/>
      <c r="O207" s="211"/>
      <c r="P207" s="211"/>
      <c r="Q207" s="211"/>
      <c r="R207" s="551"/>
      <c r="S207" s="551"/>
      <c r="T207" s="1063"/>
      <c r="U207" s="418"/>
      <c r="V207" s="2753"/>
      <c r="W207" s="418"/>
      <c r="X207" s="418"/>
      <c r="Y207" s="418"/>
      <c r="Z207" s="418"/>
      <c r="AA207" s="418"/>
      <c r="AB207" s="1275"/>
      <c r="AC207" s="1303"/>
      <c r="AD207" s="2762"/>
      <c r="AE207" s="1413"/>
    </row>
    <row r="208" spans="1:31" s="2716" customFormat="1" ht="60" x14ac:dyDescent="0.25">
      <c r="A208" s="414"/>
      <c r="B208" s="414">
        <v>1</v>
      </c>
      <c r="C208" s="518" t="s">
        <v>308</v>
      </c>
      <c r="D208" s="4"/>
      <c r="E208" s="4"/>
      <c r="F208" s="418"/>
      <c r="G208" s="368"/>
      <c r="H208" s="368"/>
      <c r="I208" s="2509"/>
      <c r="J208" s="1902"/>
      <c r="K208" s="1902"/>
      <c r="L208" s="211"/>
      <c r="M208" s="211"/>
      <c r="N208" s="211"/>
      <c r="O208" s="211"/>
      <c r="P208" s="211"/>
      <c r="Q208" s="211"/>
      <c r="R208" s="551"/>
      <c r="S208" s="551"/>
      <c r="T208" s="1063"/>
      <c r="U208" s="418"/>
      <c r="V208" s="2753"/>
      <c r="W208" s="418"/>
      <c r="X208" s="418"/>
      <c r="Y208" s="418"/>
      <c r="Z208" s="418"/>
      <c r="AA208" s="418"/>
      <c r="AB208" s="1275"/>
      <c r="AC208" s="1303"/>
      <c r="AD208" s="2762"/>
      <c r="AE208" s="1413"/>
    </row>
    <row r="209" spans="1:31" s="2716" customFormat="1" ht="57.75" x14ac:dyDescent="0.25">
      <c r="A209" s="414"/>
      <c r="B209" s="414">
        <v>1</v>
      </c>
      <c r="C209" s="784" t="s">
        <v>387</v>
      </c>
      <c r="D209" s="4"/>
      <c r="E209" s="4"/>
      <c r="F209" s="418">
        <v>243</v>
      </c>
      <c r="G209" s="368">
        <f>F209/12*$C$3</f>
        <v>40.5</v>
      </c>
      <c r="H209" s="368"/>
      <c r="I209" s="2509">
        <f>H209/G209*100</f>
        <v>0</v>
      </c>
      <c r="J209" s="1902"/>
      <c r="K209" s="1902"/>
      <c r="L209" s="211"/>
      <c r="M209" s="211"/>
      <c r="N209" s="211"/>
      <c r="O209" s="211"/>
      <c r="P209" s="211"/>
      <c r="Q209" s="211"/>
      <c r="R209" s="551"/>
      <c r="S209" s="551"/>
      <c r="T209" s="1063"/>
      <c r="U209" s="418"/>
      <c r="V209" s="2753"/>
      <c r="W209" s="418"/>
      <c r="X209" s="418"/>
      <c r="Y209" s="418"/>
      <c r="Z209" s="418"/>
      <c r="AA209" s="418"/>
      <c r="AB209" s="1275"/>
      <c r="AC209" s="1303"/>
      <c r="AD209" s="2762"/>
      <c r="AE209" s="1413"/>
    </row>
    <row r="210" spans="1:31" s="2716" customFormat="1" x14ac:dyDescent="0.25">
      <c r="A210" s="414"/>
      <c r="B210" s="414">
        <v>1</v>
      </c>
      <c r="C210" s="797" t="s">
        <v>207</v>
      </c>
      <c r="D210" s="4"/>
      <c r="E210" s="4"/>
      <c r="F210" s="418"/>
      <c r="G210" s="368"/>
      <c r="H210" s="368"/>
      <c r="I210" s="2509"/>
      <c r="J210" s="1902"/>
      <c r="K210" s="1902"/>
      <c r="L210" s="211"/>
      <c r="M210" s="211"/>
      <c r="N210" s="211"/>
      <c r="O210" s="211"/>
      <c r="P210" s="211"/>
      <c r="Q210" s="211"/>
      <c r="R210" s="551">
        <v>21.134499999999999</v>
      </c>
      <c r="S210" s="551">
        <v>21.134499999999999</v>
      </c>
      <c r="T210" s="1063">
        <f>R210/12*$C$3+(S210-R210)/11*1</f>
        <v>3.5224166666666665</v>
      </c>
      <c r="U210" s="418">
        <f>AA210-Z210-W210</f>
        <v>229.52066999999988</v>
      </c>
      <c r="V210" s="2753"/>
      <c r="W210" s="418">
        <f>SUM(W211:W215)</f>
        <v>0</v>
      </c>
      <c r="X210" s="418">
        <f>U210-T210</f>
        <v>225.99825333333322</v>
      </c>
      <c r="Y210" s="418"/>
      <c r="Z210" s="418">
        <v>0</v>
      </c>
      <c r="AA210" s="418">
        <v>229.52066999999988</v>
      </c>
      <c r="AB210" s="1275"/>
      <c r="AC210" s="1303"/>
      <c r="AD210" s="2762"/>
      <c r="AE210" s="1413"/>
    </row>
    <row r="211" spans="1:31" s="2716" customFormat="1" ht="29.25" x14ac:dyDescent="0.25">
      <c r="A211" s="414"/>
      <c r="B211" s="414">
        <v>1</v>
      </c>
      <c r="C211" s="784" t="s">
        <v>362</v>
      </c>
      <c r="D211" s="4"/>
      <c r="E211" s="4"/>
      <c r="F211" s="418">
        <f>F212+F213+F217+F218+F219+F220+F222</f>
        <v>1747</v>
      </c>
      <c r="G211" s="418">
        <f>G212+G213+G217+G218+G219+G220+G222</f>
        <v>291.16666666666663</v>
      </c>
      <c r="H211" s="418">
        <f>H212+H213+H217+H218+H219+H220+H222</f>
        <v>543</v>
      </c>
      <c r="I211" s="2509">
        <f>H211/G211*100</f>
        <v>186.49112764739556</v>
      </c>
      <c r="J211" s="1902"/>
      <c r="K211" s="1902"/>
      <c r="L211" s="211"/>
      <c r="M211" s="211"/>
      <c r="N211" s="211"/>
      <c r="O211" s="211"/>
      <c r="P211" s="211"/>
      <c r="Q211" s="211"/>
      <c r="R211" s="551"/>
      <c r="S211" s="551"/>
      <c r="T211" s="1063"/>
      <c r="U211" s="418"/>
      <c r="V211" s="2753"/>
      <c r="W211" s="418"/>
      <c r="X211" s="418"/>
      <c r="Y211" s="418"/>
      <c r="Z211" s="418"/>
      <c r="AA211" s="418"/>
      <c r="AB211" s="1275">
        <f>AB212+AB213+AB217+AB218+AB219+AB220+AB222</f>
        <v>0</v>
      </c>
      <c r="AC211" s="1303"/>
      <c r="AD211" s="2762"/>
      <c r="AE211" s="1413"/>
    </row>
    <row r="212" spans="1:31" s="2716" customFormat="1" x14ac:dyDescent="0.25">
      <c r="A212" s="414"/>
      <c r="B212" s="414">
        <v>1</v>
      </c>
      <c r="C212" s="4" t="s">
        <v>350</v>
      </c>
      <c r="D212" s="4"/>
      <c r="E212" s="4"/>
      <c r="F212" s="418"/>
      <c r="G212" s="368"/>
      <c r="H212" s="368"/>
      <c r="I212" s="2509"/>
      <c r="J212" s="1902"/>
      <c r="K212" s="1902"/>
      <c r="L212" s="211"/>
      <c r="M212" s="211"/>
      <c r="N212" s="211"/>
      <c r="O212" s="211"/>
      <c r="P212" s="211"/>
      <c r="Q212" s="211"/>
      <c r="R212" s="551"/>
      <c r="S212" s="551"/>
      <c r="T212" s="1063"/>
      <c r="U212" s="418"/>
      <c r="V212" s="2753"/>
      <c r="W212" s="418"/>
      <c r="X212" s="418"/>
      <c r="Y212" s="418"/>
      <c r="Z212" s="418"/>
      <c r="AA212" s="418"/>
      <c r="AB212" s="1275"/>
      <c r="AC212" s="1303"/>
      <c r="AD212" s="2762"/>
      <c r="AE212" s="1413"/>
    </row>
    <row r="213" spans="1:31" s="2716" customFormat="1" ht="30" x14ac:dyDescent="0.25">
      <c r="A213" s="414"/>
      <c r="B213" s="414">
        <v>1</v>
      </c>
      <c r="C213" s="798" t="s">
        <v>351</v>
      </c>
      <c r="D213" s="4"/>
      <c r="E213" s="4"/>
      <c r="F213" s="418"/>
      <c r="G213" s="368"/>
      <c r="H213" s="368"/>
      <c r="I213" s="2509"/>
      <c r="J213" s="1902"/>
      <c r="K213" s="1902"/>
      <c r="L213" s="211"/>
      <c r="M213" s="211"/>
      <c r="N213" s="211"/>
      <c r="O213" s="211"/>
      <c r="P213" s="211"/>
      <c r="Q213" s="211"/>
      <c r="R213" s="551"/>
      <c r="S213" s="551"/>
      <c r="T213" s="1063"/>
      <c r="U213" s="418"/>
      <c r="V213" s="2753"/>
      <c r="W213" s="418"/>
      <c r="X213" s="418"/>
      <c r="Y213" s="418"/>
      <c r="Z213" s="418"/>
      <c r="AA213" s="418"/>
      <c r="AB213" s="1275"/>
      <c r="AC213" s="1303"/>
      <c r="AD213" s="2762"/>
      <c r="AE213" s="1413"/>
    </row>
    <row r="214" spans="1:31" s="2716" customFormat="1" x14ac:dyDescent="0.25">
      <c r="A214" s="414"/>
      <c r="B214" s="414">
        <v>1</v>
      </c>
      <c r="C214" s="4" t="s">
        <v>352</v>
      </c>
      <c r="D214" s="4"/>
      <c r="E214" s="4"/>
      <c r="F214" s="418"/>
      <c r="G214" s="368"/>
      <c r="H214" s="368"/>
      <c r="I214" s="2509"/>
      <c r="J214" s="1902"/>
      <c r="K214" s="1902"/>
      <c r="L214" s="211"/>
      <c r="M214" s="211"/>
      <c r="N214" s="211"/>
      <c r="O214" s="211"/>
      <c r="P214" s="211"/>
      <c r="Q214" s="211"/>
      <c r="R214" s="551"/>
      <c r="S214" s="551"/>
      <c r="T214" s="1063"/>
      <c r="U214" s="418"/>
      <c r="V214" s="2753"/>
      <c r="W214" s="418"/>
      <c r="X214" s="418"/>
      <c r="Y214" s="418"/>
      <c r="Z214" s="418"/>
      <c r="AA214" s="418"/>
      <c r="AB214" s="1275"/>
      <c r="AC214" s="1303"/>
      <c r="AD214" s="2762"/>
      <c r="AE214" s="1413"/>
    </row>
    <row r="215" spans="1:31" s="2716" customFormat="1" ht="30" x14ac:dyDescent="0.25">
      <c r="A215" s="414"/>
      <c r="B215" s="414">
        <v>1</v>
      </c>
      <c r="C215" s="4" t="s">
        <v>377</v>
      </c>
      <c r="D215" s="4"/>
      <c r="E215" s="4"/>
      <c r="F215" s="418"/>
      <c r="G215" s="368"/>
      <c r="H215" s="368"/>
      <c r="I215" s="2509"/>
      <c r="J215" s="1902"/>
      <c r="K215" s="1902"/>
      <c r="L215" s="211"/>
      <c r="M215" s="211"/>
      <c r="N215" s="211"/>
      <c r="O215" s="211"/>
      <c r="P215" s="211"/>
      <c r="Q215" s="211"/>
      <c r="R215" s="551"/>
      <c r="S215" s="551"/>
      <c r="T215" s="1063"/>
      <c r="U215" s="418"/>
      <c r="V215" s="2753"/>
      <c r="W215" s="418"/>
      <c r="X215" s="418"/>
      <c r="Y215" s="418"/>
      <c r="Z215" s="418"/>
      <c r="AA215" s="418"/>
      <c r="AB215" s="1275"/>
      <c r="AC215" s="1303"/>
      <c r="AD215" s="2762"/>
      <c r="AE215" s="1413"/>
    </row>
    <row r="216" spans="1:31" s="2716" customFormat="1" ht="60" x14ac:dyDescent="0.25">
      <c r="A216" s="414">
        <v>1</v>
      </c>
      <c r="B216" s="414">
        <v>1</v>
      </c>
      <c r="C216" s="4" t="s">
        <v>353</v>
      </c>
      <c r="D216" s="4"/>
      <c r="E216" s="4"/>
      <c r="F216" s="418"/>
      <c r="G216" s="213"/>
      <c r="H216" s="368"/>
      <c r="I216" s="2509"/>
      <c r="J216" s="1902"/>
      <c r="K216" s="1902"/>
      <c r="L216" s="211"/>
      <c r="M216" s="211"/>
      <c r="N216" s="211"/>
      <c r="O216" s="211"/>
      <c r="P216" s="211"/>
      <c r="Q216" s="211"/>
      <c r="R216" s="551"/>
      <c r="S216" s="551"/>
      <c r="T216" s="1063"/>
      <c r="U216" s="418"/>
      <c r="V216" s="2753"/>
      <c r="W216" s="418"/>
      <c r="X216" s="418"/>
      <c r="Y216" s="418"/>
      <c r="Z216" s="418"/>
      <c r="AA216" s="418"/>
      <c r="AB216" s="1275"/>
      <c r="AC216" s="1303"/>
      <c r="AD216" s="2762"/>
      <c r="AE216" s="1413"/>
    </row>
    <row r="217" spans="1:31" s="2716" customFormat="1" ht="60" x14ac:dyDescent="0.25">
      <c r="A217" s="414">
        <v>1</v>
      </c>
      <c r="B217" s="414">
        <v>1</v>
      </c>
      <c r="C217" s="4" t="s">
        <v>354</v>
      </c>
      <c r="D217" s="4"/>
      <c r="E217" s="4"/>
      <c r="F217" s="418"/>
      <c r="G217" s="213"/>
      <c r="H217" s="368"/>
      <c r="I217" s="2509"/>
      <c r="J217" s="1902"/>
      <c r="K217" s="1902"/>
      <c r="L217" s="211"/>
      <c r="M217" s="211"/>
      <c r="N217" s="211"/>
      <c r="O217" s="211"/>
      <c r="P217" s="211"/>
      <c r="Q217" s="211"/>
      <c r="R217" s="551"/>
      <c r="S217" s="551"/>
      <c r="T217" s="1063"/>
      <c r="U217" s="418"/>
      <c r="V217" s="2753"/>
      <c r="W217" s="418"/>
      <c r="X217" s="418"/>
      <c r="Y217" s="418"/>
      <c r="Z217" s="418"/>
      <c r="AA217" s="418"/>
      <c r="AB217" s="1275"/>
      <c r="AC217" s="1303"/>
      <c r="AD217" s="2762"/>
      <c r="AE217" s="1413"/>
    </row>
    <row r="218" spans="1:31" s="2716" customFormat="1" ht="45" x14ac:dyDescent="0.25">
      <c r="A218" s="414">
        <v>1</v>
      </c>
      <c r="B218" s="414">
        <v>1</v>
      </c>
      <c r="C218" s="799" t="s">
        <v>355</v>
      </c>
      <c r="D218" s="4"/>
      <c r="E218" s="4"/>
      <c r="F218" s="418"/>
      <c r="G218" s="213"/>
      <c r="H218" s="368"/>
      <c r="I218" s="2509"/>
      <c r="J218" s="1902"/>
      <c r="K218" s="1902"/>
      <c r="L218" s="211"/>
      <c r="M218" s="211"/>
      <c r="N218" s="211"/>
      <c r="O218" s="211"/>
      <c r="P218" s="211"/>
      <c r="Q218" s="211"/>
      <c r="R218" s="551"/>
      <c r="S218" s="551"/>
      <c r="T218" s="1063"/>
      <c r="U218" s="418"/>
      <c r="V218" s="2753"/>
      <c r="W218" s="418"/>
      <c r="X218" s="418"/>
      <c r="Y218" s="418"/>
      <c r="Z218" s="418"/>
      <c r="AA218" s="418"/>
      <c r="AB218" s="1275"/>
      <c r="AC218" s="1303"/>
      <c r="AD218" s="2762"/>
      <c r="AE218" s="1413"/>
    </row>
    <row r="219" spans="1:31" s="2716" customFormat="1" ht="105" x14ac:dyDescent="0.25">
      <c r="A219" s="414"/>
      <c r="B219" s="414"/>
      <c r="C219" s="799" t="s">
        <v>541</v>
      </c>
      <c r="D219" s="4"/>
      <c r="E219" s="4"/>
      <c r="F219" s="418">
        <v>50</v>
      </c>
      <c r="G219" s="213">
        <f>F219/12*$C$3</f>
        <v>8.3333333333333339</v>
      </c>
      <c r="H219" s="368">
        <v>543</v>
      </c>
      <c r="I219" s="375">
        <f>H219/G219*100</f>
        <v>6516</v>
      </c>
      <c r="J219" s="1902"/>
      <c r="K219" s="1902"/>
      <c r="L219" s="211"/>
      <c r="M219" s="211"/>
      <c r="N219" s="211"/>
      <c r="O219" s="211"/>
      <c r="P219" s="211"/>
      <c r="Q219" s="211"/>
      <c r="R219" s="551"/>
      <c r="S219" s="551"/>
      <c r="T219" s="1063"/>
      <c r="U219" s="418"/>
      <c r="V219" s="2753"/>
      <c r="W219" s="418"/>
      <c r="X219" s="418"/>
      <c r="Y219" s="418"/>
      <c r="Z219" s="418"/>
      <c r="AA219" s="418"/>
      <c r="AB219" s="1275"/>
      <c r="AC219" s="1303"/>
      <c r="AD219" s="2762"/>
      <c r="AE219" s="1413"/>
    </row>
    <row r="220" spans="1:31" s="2716" customFormat="1" ht="42.75" x14ac:dyDescent="0.25">
      <c r="A220" s="414"/>
      <c r="B220" s="414"/>
      <c r="C220" s="1414" t="s">
        <v>514</v>
      </c>
      <c r="D220" s="4"/>
      <c r="E220" s="4"/>
      <c r="F220" s="418">
        <f>F221</f>
        <v>1697</v>
      </c>
      <c r="G220" s="757">
        <f>G221</f>
        <v>282.83333333333331</v>
      </c>
      <c r="H220" s="757">
        <f>H221</f>
        <v>0</v>
      </c>
      <c r="I220" s="375">
        <f>H220/G220*100</f>
        <v>0</v>
      </c>
      <c r="J220" s="1902"/>
      <c r="K220" s="1902"/>
      <c r="L220" s="211"/>
      <c r="M220" s="211"/>
      <c r="N220" s="211"/>
      <c r="O220" s="211"/>
      <c r="P220" s="211"/>
      <c r="Q220" s="211"/>
      <c r="R220" s="551">
        <v>2684.85187</v>
      </c>
      <c r="S220" s="551">
        <v>2684.85187</v>
      </c>
      <c r="T220" s="1209">
        <f>R220/12*$C$3+(S220-R220)/11*1</f>
        <v>447.47531166666664</v>
      </c>
      <c r="U220" s="418">
        <f>AA220-Z220-W220</f>
        <v>0</v>
      </c>
      <c r="V220" s="2753"/>
      <c r="W220" s="418">
        <f>SUM(W221:W225)</f>
        <v>0</v>
      </c>
      <c r="X220" s="418">
        <f>U220-T220</f>
        <v>-447.47531166666664</v>
      </c>
      <c r="Y220" s="418"/>
      <c r="Z220" s="418"/>
      <c r="AA220" s="418"/>
      <c r="AB220" s="1275">
        <f>AB221</f>
        <v>0</v>
      </c>
      <c r="AC220" s="1303"/>
      <c r="AD220" s="2762"/>
      <c r="AE220" s="1413"/>
    </row>
    <row r="221" spans="1:31" s="2716" customFormat="1" x14ac:dyDescent="0.25">
      <c r="A221" s="414"/>
      <c r="B221" s="414"/>
      <c r="C221" s="799" t="s">
        <v>515</v>
      </c>
      <c r="D221" s="4"/>
      <c r="E221" s="4"/>
      <c r="F221" s="757">
        <v>1697</v>
      </c>
      <c r="G221" s="213">
        <f>F221/12*$C$3</f>
        <v>282.83333333333331</v>
      </c>
      <c r="H221" s="368"/>
      <c r="I221" s="375">
        <f>H221/G221*100</f>
        <v>0</v>
      </c>
      <c r="J221" s="1902"/>
      <c r="K221" s="1902"/>
      <c r="L221" s="211"/>
      <c r="M221" s="211"/>
      <c r="N221" s="211"/>
      <c r="O221" s="211"/>
      <c r="P221" s="211"/>
      <c r="Q221" s="211"/>
      <c r="R221" s="551"/>
      <c r="S221" s="551"/>
      <c r="T221" s="1063"/>
      <c r="U221" s="418"/>
      <c r="V221" s="2753"/>
      <c r="W221" s="418"/>
      <c r="X221" s="418"/>
      <c r="Y221" s="418"/>
      <c r="Z221" s="418"/>
      <c r="AA221" s="418"/>
      <c r="AB221" s="1275"/>
      <c r="AC221" s="1303"/>
      <c r="AD221" s="2762"/>
      <c r="AE221" s="1413"/>
    </row>
    <row r="222" spans="1:31" s="2716" customFormat="1" ht="42.75" x14ac:dyDescent="0.25">
      <c r="A222" s="414"/>
      <c r="B222" s="414"/>
      <c r="C222" s="1414" t="s">
        <v>516</v>
      </c>
      <c r="D222" s="4"/>
      <c r="E222" s="4"/>
      <c r="F222" s="757"/>
      <c r="G222" s="213"/>
      <c r="H222" s="368"/>
      <c r="I222" s="2509"/>
      <c r="J222" s="1902"/>
      <c r="K222" s="1902"/>
      <c r="L222" s="211"/>
      <c r="M222" s="211"/>
      <c r="N222" s="211"/>
      <c r="O222" s="211"/>
      <c r="P222" s="211"/>
      <c r="Q222" s="211"/>
      <c r="R222" s="551"/>
      <c r="S222" s="551"/>
      <c r="T222" s="1063"/>
      <c r="U222" s="418"/>
      <c r="V222" s="2753"/>
      <c r="W222" s="418"/>
      <c r="X222" s="418"/>
      <c r="Y222" s="418"/>
      <c r="Z222" s="418"/>
      <c r="AA222" s="418"/>
      <c r="AB222" s="1275"/>
      <c r="AC222" s="1303"/>
      <c r="AD222" s="2762"/>
      <c r="AE222" s="1413"/>
    </row>
    <row r="223" spans="1:31" s="2716" customFormat="1" ht="29.25" x14ac:dyDescent="0.25">
      <c r="A223" s="414"/>
      <c r="B223" s="414">
        <v>1</v>
      </c>
      <c r="C223" s="784" t="s">
        <v>363</v>
      </c>
      <c r="D223" s="4"/>
      <c r="E223" s="4"/>
      <c r="F223" s="418"/>
      <c r="G223" s="213"/>
      <c r="H223" s="368"/>
      <c r="I223" s="2509"/>
      <c r="J223" s="1902"/>
      <c r="K223" s="1902"/>
      <c r="L223" s="211"/>
      <c r="M223" s="211"/>
      <c r="N223" s="211"/>
      <c r="O223" s="211"/>
      <c r="P223" s="211"/>
      <c r="Q223" s="211"/>
      <c r="R223" s="551"/>
      <c r="S223" s="551"/>
      <c r="T223" s="1063"/>
      <c r="U223" s="418"/>
      <c r="V223" s="2753"/>
      <c r="W223" s="418"/>
      <c r="X223" s="418"/>
      <c r="Y223" s="418"/>
      <c r="Z223" s="418"/>
      <c r="AA223" s="418"/>
      <c r="AB223" s="1275"/>
      <c r="AC223" s="1303"/>
      <c r="AD223" s="2762"/>
      <c r="AE223" s="1413"/>
    </row>
    <row r="224" spans="1:31" s="2716" customFormat="1" x14ac:dyDescent="0.25">
      <c r="A224" s="414">
        <v>1</v>
      </c>
      <c r="B224" s="414">
        <v>1</v>
      </c>
      <c r="C224" s="784" t="s">
        <v>378</v>
      </c>
      <c r="D224" s="779"/>
      <c r="E224" s="4"/>
      <c r="F224" s="418"/>
      <c r="G224" s="213"/>
      <c r="H224" s="368"/>
      <c r="I224" s="2509"/>
      <c r="J224" s="1902"/>
      <c r="K224" s="1902"/>
      <c r="L224" s="211"/>
      <c r="M224" s="211"/>
      <c r="N224" s="211"/>
      <c r="O224" s="211"/>
      <c r="P224" s="211"/>
      <c r="Q224" s="211"/>
      <c r="R224" s="551"/>
      <c r="S224" s="551"/>
      <c r="T224" s="1063"/>
      <c r="U224" s="418"/>
      <c r="V224" s="2753"/>
      <c r="W224" s="418"/>
      <c r="X224" s="418"/>
      <c r="Y224" s="418"/>
      <c r="Z224" s="418"/>
      <c r="AA224" s="418"/>
      <c r="AB224" s="1275"/>
      <c r="AC224" s="1303"/>
      <c r="AD224" s="2762"/>
      <c r="AE224" s="1413"/>
    </row>
    <row r="225" spans="1:31" s="2716" customFormat="1" x14ac:dyDescent="0.25">
      <c r="A225" s="414">
        <v>1</v>
      </c>
      <c r="B225" s="414">
        <v>1</v>
      </c>
      <c r="C225" s="4" t="s">
        <v>379</v>
      </c>
      <c r="D225" s="800"/>
      <c r="E225" s="4"/>
      <c r="F225" s="418"/>
      <c r="G225" s="213"/>
      <c r="H225" s="368"/>
      <c r="I225" s="2509"/>
      <c r="J225" s="1902"/>
      <c r="K225" s="1902"/>
      <c r="L225" s="211"/>
      <c r="M225" s="211"/>
      <c r="N225" s="211"/>
      <c r="O225" s="211"/>
      <c r="P225" s="211"/>
      <c r="Q225" s="211"/>
      <c r="R225" s="551"/>
      <c r="S225" s="551"/>
      <c r="T225" s="1063"/>
      <c r="U225" s="418"/>
      <c r="V225" s="2753"/>
      <c r="W225" s="418"/>
      <c r="X225" s="418"/>
      <c r="Y225" s="418"/>
      <c r="Z225" s="418"/>
      <c r="AA225" s="418"/>
      <c r="AB225" s="1275"/>
      <c r="AC225" s="1303"/>
      <c r="AD225" s="2762"/>
      <c r="AE225" s="1413"/>
    </row>
    <row r="226" spans="1:31" s="2716" customFormat="1" x14ac:dyDescent="0.25">
      <c r="A226" s="414">
        <v>1</v>
      </c>
      <c r="B226" s="414">
        <v>1</v>
      </c>
      <c r="C226" s="800" t="s">
        <v>380</v>
      </c>
      <c r="D226" s="1635"/>
      <c r="E226" s="784"/>
      <c r="F226" s="445"/>
      <c r="G226" s="1052"/>
      <c r="H226" s="1052"/>
      <c r="I226" s="2509"/>
      <c r="J226" s="1902"/>
      <c r="K226" s="1902"/>
      <c r="L226" s="211"/>
      <c r="M226" s="211"/>
      <c r="N226" s="211"/>
      <c r="O226" s="211"/>
      <c r="P226" s="211"/>
      <c r="Q226" s="211"/>
      <c r="R226" s="607"/>
      <c r="S226" s="607"/>
      <c r="T226" s="2773"/>
      <c r="U226" s="2774"/>
      <c r="V226" s="2761"/>
      <c r="W226" s="2774"/>
      <c r="X226" s="2774"/>
      <c r="Y226" s="2774"/>
      <c r="Z226" s="2774"/>
      <c r="AA226" s="2774"/>
      <c r="AB226" s="1279"/>
      <c r="AC226" s="2764"/>
      <c r="AD226" s="2762"/>
      <c r="AE226" s="1413"/>
    </row>
    <row r="227" spans="1:31" s="2716" customFormat="1" ht="29.25" x14ac:dyDescent="0.25">
      <c r="A227" s="414">
        <v>1</v>
      </c>
      <c r="B227" s="414">
        <v>1</v>
      </c>
      <c r="C227" s="784" t="s">
        <v>356</v>
      </c>
      <c r="D227" s="797"/>
      <c r="E227" s="4"/>
      <c r="F227" s="418">
        <v>3260</v>
      </c>
      <c r="G227" s="213">
        <f>F227/12*$C$3</f>
        <v>543.33333333333337</v>
      </c>
      <c r="H227" s="368">
        <v>1147</v>
      </c>
      <c r="I227" s="2509">
        <f>H227/G227*100</f>
        <v>211.10429447852761</v>
      </c>
      <c r="J227" s="1902"/>
      <c r="K227" s="1902"/>
      <c r="L227" s="211"/>
      <c r="M227" s="211"/>
      <c r="N227" s="211"/>
      <c r="O227" s="211"/>
      <c r="P227" s="211"/>
      <c r="Q227" s="211"/>
      <c r="R227" s="551"/>
      <c r="S227" s="551"/>
      <c r="T227" s="1063"/>
      <c r="U227" s="418"/>
      <c r="V227" s="2753"/>
      <c r="W227" s="418"/>
      <c r="X227" s="418"/>
      <c r="Y227" s="418"/>
      <c r="Z227" s="418"/>
      <c r="AA227" s="418"/>
      <c r="AB227" s="1275"/>
      <c r="AC227" s="1303"/>
      <c r="AD227" s="2762"/>
      <c r="AE227" s="1413"/>
    </row>
    <row r="228" spans="1:31" s="2716" customFormat="1" ht="30" x14ac:dyDescent="0.25">
      <c r="A228" s="414">
        <v>1</v>
      </c>
      <c r="B228" s="414">
        <v>1</v>
      </c>
      <c r="C228" s="779" t="s">
        <v>202</v>
      </c>
      <c r="D228" s="4"/>
      <c r="E228" s="4"/>
      <c r="F228" s="418"/>
      <c r="G228" s="368"/>
      <c r="H228" s="368"/>
      <c r="I228" s="2509"/>
      <c r="J228" s="1902"/>
      <c r="K228" s="1902"/>
      <c r="L228" s="211"/>
      <c r="M228" s="211"/>
      <c r="N228" s="211"/>
      <c r="O228" s="211"/>
      <c r="P228" s="211"/>
      <c r="Q228" s="211"/>
      <c r="R228" s="551"/>
      <c r="S228" s="551"/>
      <c r="T228" s="1063"/>
      <c r="U228" s="418"/>
      <c r="V228" s="2753"/>
      <c r="W228" s="418"/>
      <c r="X228" s="418"/>
      <c r="Y228" s="418"/>
      <c r="Z228" s="418"/>
      <c r="AA228" s="418"/>
      <c r="AB228" s="1275"/>
      <c r="AC228" s="1303"/>
      <c r="AD228" s="2762"/>
      <c r="AE228" s="1413"/>
    </row>
    <row r="229" spans="1:31" s="2716" customFormat="1" ht="72" x14ac:dyDescent="0.25">
      <c r="A229" s="414">
        <v>1</v>
      </c>
      <c r="B229" s="414">
        <v>1</v>
      </c>
      <c r="C229" s="784" t="s">
        <v>357</v>
      </c>
      <c r="D229" s="4"/>
      <c r="E229" s="4"/>
      <c r="F229" s="418">
        <v>5000</v>
      </c>
      <c r="G229" s="213">
        <f>F229/12*$C$3</f>
        <v>833.33333333333337</v>
      </c>
      <c r="H229" s="368">
        <v>746</v>
      </c>
      <c r="I229" s="2509">
        <f>H229/G229*100</f>
        <v>89.52</v>
      </c>
      <c r="J229" s="1902"/>
      <c r="K229" s="1902"/>
      <c r="L229" s="211"/>
      <c r="M229" s="211"/>
      <c r="N229" s="211"/>
      <c r="O229" s="211"/>
      <c r="P229" s="211"/>
      <c r="Q229" s="211"/>
      <c r="R229" s="551"/>
      <c r="S229" s="551"/>
      <c r="T229" s="1063"/>
      <c r="U229" s="418"/>
      <c r="V229" s="2753"/>
      <c r="W229" s="418"/>
      <c r="X229" s="418"/>
      <c r="Y229" s="418"/>
      <c r="Z229" s="418"/>
      <c r="AA229" s="418"/>
      <c r="AB229" s="1275"/>
      <c r="AC229" s="1303"/>
      <c r="AD229" s="2762"/>
      <c r="AE229" s="1413"/>
    </row>
    <row r="230" spans="1:31" s="2716" customFormat="1" x14ac:dyDescent="0.25">
      <c r="A230" s="414">
        <v>1</v>
      </c>
      <c r="B230" s="414">
        <v>1</v>
      </c>
      <c r="C230" s="771" t="s">
        <v>235</v>
      </c>
      <c r="D230" s="4"/>
      <c r="E230" s="4"/>
      <c r="F230" s="418">
        <f>SUM(F231:F235)</f>
        <v>1920</v>
      </c>
      <c r="G230" s="368">
        <f>SUM(G231:G235)</f>
        <v>320</v>
      </c>
      <c r="H230" s="368">
        <f>SUM(H231:H235)</f>
        <v>223</v>
      </c>
      <c r="I230" s="2509">
        <f>H230/G230*100</f>
        <v>69.6875</v>
      </c>
      <c r="J230" s="1902"/>
      <c r="K230" s="1902"/>
      <c r="L230" s="211"/>
      <c r="M230" s="211"/>
      <c r="N230" s="211"/>
      <c r="O230" s="211"/>
      <c r="P230" s="211"/>
      <c r="Q230" s="211"/>
      <c r="R230" s="551">
        <v>3046.6515399999998</v>
      </c>
      <c r="S230" s="551">
        <v>3046.6515399999998</v>
      </c>
      <c r="T230" s="1209">
        <f>R230/12*$C$3+(S230-R230)/11*1</f>
        <v>507.77525666666662</v>
      </c>
      <c r="U230" s="418">
        <f>AA230-Z230-W230</f>
        <v>232.49359999999999</v>
      </c>
      <c r="V230" s="2753"/>
      <c r="W230" s="418">
        <f>SUM(W231:W235)</f>
        <v>82.727380000000011</v>
      </c>
      <c r="X230" s="418">
        <f>U230-T230</f>
        <v>-275.28165666666666</v>
      </c>
      <c r="Y230" s="418"/>
      <c r="Z230" s="418">
        <v>0</v>
      </c>
      <c r="AA230" s="418">
        <v>315.22098</v>
      </c>
      <c r="AB230" s="1275">
        <f>SUM(AB231:AB235)</f>
        <v>0</v>
      </c>
      <c r="AC230" s="1303"/>
      <c r="AD230" s="2762"/>
      <c r="AE230" s="1413"/>
    </row>
    <row r="231" spans="1:31" s="2716" customFormat="1" ht="105" x14ac:dyDescent="0.25">
      <c r="A231" s="414">
        <v>1</v>
      </c>
      <c r="B231" s="414">
        <v>1</v>
      </c>
      <c r="C231" s="292" t="s">
        <v>408</v>
      </c>
      <c r="D231" s="4"/>
      <c r="E231" s="4"/>
      <c r="F231" s="418">
        <v>582</v>
      </c>
      <c r="G231" s="213">
        <f>F231/12*$C$3</f>
        <v>97</v>
      </c>
      <c r="H231" s="368">
        <v>44</v>
      </c>
      <c r="I231" s="2509">
        <f>H231/G231*100</f>
        <v>45.360824742268044</v>
      </c>
      <c r="J231" s="1902"/>
      <c r="K231" s="1902"/>
      <c r="L231" s="211"/>
      <c r="M231" s="211"/>
      <c r="N231" s="211"/>
      <c r="O231" s="211"/>
      <c r="P231" s="211"/>
      <c r="Q231" s="211"/>
      <c r="R231" s="551"/>
      <c r="S231" s="551"/>
      <c r="T231" s="1063"/>
      <c r="U231" s="418"/>
      <c r="V231" s="2753"/>
      <c r="W231" s="418"/>
      <c r="X231" s="418"/>
      <c r="Y231" s="418"/>
      <c r="Z231" s="418"/>
      <c r="AA231" s="418"/>
      <c r="AB231" s="1275"/>
      <c r="AC231" s="1303"/>
      <c r="AD231" s="2762"/>
      <c r="AE231" s="1413"/>
    </row>
    <row r="232" spans="1:31" s="2716" customFormat="1" ht="105" x14ac:dyDescent="0.25">
      <c r="A232" s="414"/>
      <c r="B232" s="414"/>
      <c r="C232" s="292" t="s">
        <v>395</v>
      </c>
      <c r="D232" s="4"/>
      <c r="E232" s="4"/>
      <c r="F232" s="418"/>
      <c r="G232" s="213"/>
      <c r="H232" s="368">
        <v>42</v>
      </c>
      <c r="I232" s="2509"/>
      <c r="J232" s="1902"/>
      <c r="K232" s="1902"/>
      <c r="L232" s="211"/>
      <c r="M232" s="211"/>
      <c r="N232" s="211"/>
      <c r="O232" s="211"/>
      <c r="P232" s="211"/>
      <c r="Q232" s="211"/>
      <c r="R232" s="551"/>
      <c r="S232" s="551"/>
      <c r="T232" s="1063"/>
      <c r="U232" s="418"/>
      <c r="V232" s="2753"/>
      <c r="W232" s="418">
        <v>82.727380000000011</v>
      </c>
      <c r="X232" s="418"/>
      <c r="Y232" s="418"/>
      <c r="Z232" s="418"/>
      <c r="AA232" s="418"/>
      <c r="AB232" s="1275"/>
      <c r="AC232" s="1303"/>
      <c r="AD232" s="2762"/>
      <c r="AE232" s="1413"/>
    </row>
    <row r="233" spans="1:31" s="2716" customFormat="1" ht="45" x14ac:dyDescent="0.25">
      <c r="A233" s="414"/>
      <c r="B233" s="414">
        <v>1</v>
      </c>
      <c r="C233" s="292" t="s">
        <v>279</v>
      </c>
      <c r="D233" s="4"/>
      <c r="E233" s="4"/>
      <c r="F233" s="418">
        <v>450</v>
      </c>
      <c r="G233" s="213">
        <f>F233/12*$C$3</f>
        <v>75</v>
      </c>
      <c r="H233" s="368">
        <v>95</v>
      </c>
      <c r="I233" s="2509">
        <f t="shared" ref="I233:I240" si="37">H233/G233*100</f>
        <v>126.66666666666666</v>
      </c>
      <c r="J233" s="1902"/>
      <c r="K233" s="1902"/>
      <c r="L233" s="211"/>
      <c r="M233" s="211"/>
      <c r="N233" s="211"/>
      <c r="O233" s="211"/>
      <c r="P233" s="211"/>
      <c r="Q233" s="211"/>
      <c r="R233" s="551"/>
      <c r="S233" s="551"/>
      <c r="T233" s="1063"/>
      <c r="U233" s="418"/>
      <c r="V233" s="2753"/>
      <c r="W233" s="418"/>
      <c r="X233" s="418"/>
      <c r="Y233" s="418"/>
      <c r="Z233" s="418"/>
      <c r="AA233" s="418"/>
      <c r="AB233" s="1275"/>
      <c r="AC233" s="1303"/>
      <c r="AD233" s="2762"/>
      <c r="AE233" s="1413"/>
    </row>
    <row r="234" spans="1:31" s="2716" customFormat="1" ht="30" x14ac:dyDescent="0.25">
      <c r="A234" s="414">
        <v>1</v>
      </c>
      <c r="B234" s="414">
        <v>1</v>
      </c>
      <c r="C234" s="292" t="s">
        <v>284</v>
      </c>
      <c r="D234" s="4"/>
      <c r="E234" s="4"/>
      <c r="F234" s="418">
        <v>388</v>
      </c>
      <c r="G234" s="213">
        <f>F234/12*$C$3</f>
        <v>64.666666666666671</v>
      </c>
      <c r="H234" s="368">
        <v>42</v>
      </c>
      <c r="I234" s="2509">
        <f t="shared" si="37"/>
        <v>64.948453608247419</v>
      </c>
      <c r="J234" s="1902"/>
      <c r="K234" s="1902"/>
      <c r="L234" s="211"/>
      <c r="M234" s="211"/>
      <c r="N234" s="211"/>
      <c r="O234" s="211"/>
      <c r="P234" s="211"/>
      <c r="Q234" s="211"/>
      <c r="R234" s="551"/>
      <c r="S234" s="551"/>
      <c r="T234" s="1063"/>
      <c r="U234" s="418"/>
      <c r="V234" s="2753"/>
      <c r="W234" s="418"/>
      <c r="X234" s="418"/>
      <c r="Y234" s="418"/>
      <c r="Z234" s="418"/>
      <c r="AA234" s="418"/>
      <c r="AB234" s="1275"/>
      <c r="AC234" s="1303"/>
      <c r="AD234" s="2762"/>
      <c r="AE234" s="1413"/>
    </row>
    <row r="235" spans="1:31" s="2716" customFormat="1" ht="30" x14ac:dyDescent="0.25">
      <c r="A235" s="414">
        <v>1</v>
      </c>
      <c r="B235" s="414">
        <v>1</v>
      </c>
      <c r="C235" s="292" t="s">
        <v>74</v>
      </c>
      <c r="D235" s="4"/>
      <c r="E235" s="4"/>
      <c r="F235" s="418">
        <v>500</v>
      </c>
      <c r="G235" s="368">
        <f>F235/12*$C$3</f>
        <v>83.333333333333329</v>
      </c>
      <c r="H235" s="368"/>
      <c r="I235" s="2509">
        <f t="shared" si="37"/>
        <v>0</v>
      </c>
      <c r="J235" s="1902"/>
      <c r="K235" s="1902"/>
      <c r="L235" s="211"/>
      <c r="M235" s="211"/>
      <c r="N235" s="211"/>
      <c r="O235" s="211"/>
      <c r="P235" s="211"/>
      <c r="Q235" s="211"/>
      <c r="R235" s="551"/>
      <c r="S235" s="551"/>
      <c r="T235" s="1063"/>
      <c r="U235" s="418"/>
      <c r="V235" s="2753"/>
      <c r="W235" s="418"/>
      <c r="X235" s="418"/>
      <c r="Y235" s="418"/>
      <c r="Z235" s="418"/>
      <c r="AA235" s="418"/>
      <c r="AB235" s="1275"/>
      <c r="AC235" s="1303"/>
      <c r="AD235" s="2762"/>
      <c r="AE235" s="1413"/>
    </row>
    <row r="236" spans="1:31" s="2716" customFormat="1" ht="29.25" x14ac:dyDescent="0.25">
      <c r="A236" s="414">
        <v>1</v>
      </c>
      <c r="B236" s="414">
        <v>1</v>
      </c>
      <c r="C236" s="725" t="s">
        <v>280</v>
      </c>
      <c r="D236" s="779"/>
      <c r="E236" s="4"/>
      <c r="F236" s="445">
        <f>F211+F188</f>
        <v>43476</v>
      </c>
      <c r="G236" s="787">
        <f>G211+G188</f>
        <v>7246</v>
      </c>
      <c r="H236" s="787">
        <f>H211+H188</f>
        <v>5020</v>
      </c>
      <c r="I236" s="2509">
        <f t="shared" si="37"/>
        <v>69.279602539332046</v>
      </c>
      <c r="J236" s="1902"/>
      <c r="K236" s="1902"/>
      <c r="L236" s="211"/>
      <c r="M236" s="211"/>
      <c r="N236" s="211"/>
      <c r="O236" s="211"/>
      <c r="P236" s="211"/>
      <c r="Q236" s="211"/>
      <c r="R236" s="551"/>
      <c r="S236" s="551"/>
      <c r="T236" s="1063"/>
      <c r="U236" s="418"/>
      <c r="V236" s="2753"/>
      <c r="W236" s="418"/>
      <c r="X236" s="418"/>
      <c r="Y236" s="418"/>
      <c r="Z236" s="418"/>
      <c r="AA236" s="418"/>
      <c r="AB236" s="1262">
        <f>AB211+AB188</f>
        <v>0</v>
      </c>
      <c r="AC236" s="1303"/>
      <c r="AD236" s="2762"/>
      <c r="AE236" s="1413"/>
    </row>
    <row r="237" spans="1:31" s="2716" customFormat="1" ht="43.5" x14ac:dyDescent="0.25">
      <c r="A237" s="414">
        <v>1</v>
      </c>
      <c r="B237" s="414">
        <v>1</v>
      </c>
      <c r="C237" s="725" t="s">
        <v>309</v>
      </c>
      <c r="D237" s="779"/>
      <c r="E237" s="4"/>
      <c r="F237" s="445">
        <f>F198</f>
        <v>9664</v>
      </c>
      <c r="G237" s="787">
        <f>G198</f>
        <v>1610.6666666666667</v>
      </c>
      <c r="H237" s="1052">
        <f>H198</f>
        <v>0</v>
      </c>
      <c r="I237" s="2509">
        <f t="shared" si="37"/>
        <v>0</v>
      </c>
      <c r="J237" s="1902"/>
      <c r="K237" s="1902"/>
      <c r="L237" s="211"/>
      <c r="M237" s="211"/>
      <c r="N237" s="211"/>
      <c r="O237" s="211"/>
      <c r="P237" s="211"/>
      <c r="Q237" s="211"/>
      <c r="R237" s="551"/>
      <c r="S237" s="551"/>
      <c r="T237" s="1063"/>
      <c r="U237" s="418"/>
      <c r="V237" s="2753"/>
      <c r="W237" s="418"/>
      <c r="X237" s="418"/>
      <c r="Y237" s="418"/>
      <c r="Z237" s="418"/>
      <c r="AA237" s="418"/>
      <c r="AB237" s="1279">
        <f>AB198</f>
        <v>0</v>
      </c>
      <c r="AC237" s="1303"/>
      <c r="AD237" s="2762"/>
      <c r="AE237" s="1413"/>
    </row>
    <row r="238" spans="1:31" s="2716" customFormat="1" ht="29.25" x14ac:dyDescent="0.25">
      <c r="A238" s="414">
        <v>1</v>
      </c>
      <c r="B238" s="414">
        <v>1</v>
      </c>
      <c r="C238" s="725" t="s">
        <v>281</v>
      </c>
      <c r="D238" s="2825"/>
      <c r="E238" s="4"/>
      <c r="F238" s="445">
        <f>F223+F196</f>
        <v>25000</v>
      </c>
      <c r="G238" s="787">
        <f>G223+G196</f>
        <v>4166.666666666667</v>
      </c>
      <c r="H238" s="1052">
        <f>H223+H196</f>
        <v>3451</v>
      </c>
      <c r="I238" s="2509">
        <f t="shared" si="37"/>
        <v>82.823999999999998</v>
      </c>
      <c r="J238" s="1902"/>
      <c r="K238" s="1902"/>
      <c r="L238" s="211"/>
      <c r="M238" s="211"/>
      <c r="N238" s="211"/>
      <c r="O238" s="211"/>
      <c r="P238" s="211"/>
      <c r="Q238" s="211"/>
      <c r="R238" s="551"/>
      <c r="S238" s="551"/>
      <c r="T238" s="1063"/>
      <c r="U238" s="418"/>
      <c r="V238" s="2753"/>
      <c r="W238" s="418"/>
      <c r="X238" s="418"/>
      <c r="Y238" s="418"/>
      <c r="Z238" s="418"/>
      <c r="AA238" s="418"/>
      <c r="AB238" s="1279">
        <f>AB223+AB196</f>
        <v>0</v>
      </c>
      <c r="AC238" s="1303"/>
      <c r="AD238" s="2762"/>
      <c r="AE238" s="1413"/>
    </row>
    <row r="239" spans="1:31" s="2716" customFormat="1" ht="29.25" x14ac:dyDescent="0.25">
      <c r="A239" s="414"/>
      <c r="B239" s="414">
        <v>1</v>
      </c>
      <c r="C239" s="725" t="s">
        <v>282</v>
      </c>
      <c r="D239" s="2776"/>
      <c r="E239" s="4"/>
      <c r="F239" s="445">
        <f>F227+F229+F209</f>
        <v>8503</v>
      </c>
      <c r="G239" s="787">
        <f>G227+G229+G209</f>
        <v>1417.1666666666667</v>
      </c>
      <c r="H239" s="1052">
        <f>H227+H229+H209</f>
        <v>1893</v>
      </c>
      <c r="I239" s="2509">
        <f t="shared" si="37"/>
        <v>133.57638480536281</v>
      </c>
      <c r="J239" s="1902"/>
      <c r="K239" s="1902"/>
      <c r="L239" s="211"/>
      <c r="M239" s="211"/>
      <c r="N239" s="211"/>
      <c r="O239" s="211"/>
      <c r="P239" s="211"/>
      <c r="Q239" s="211"/>
      <c r="R239" s="607">
        <v>9903.9051999999992</v>
      </c>
      <c r="S239" s="607">
        <v>9903.9051999999992</v>
      </c>
      <c r="T239" s="1209">
        <f>R239/12*$C$3+(S239-R239)/11*1</f>
        <v>1650.6508666666666</v>
      </c>
      <c r="U239" s="445">
        <f>AA239-Z239-W239</f>
        <v>2266.5543600000001</v>
      </c>
      <c r="V239" s="2826"/>
      <c r="W239" s="445"/>
      <c r="X239" s="445">
        <f>U239-T239</f>
        <v>615.90349333333347</v>
      </c>
      <c r="Y239" s="445">
        <v>-1.19902</v>
      </c>
      <c r="Z239" s="445">
        <v>0</v>
      </c>
      <c r="AA239" s="445">
        <v>2266.5543600000001</v>
      </c>
      <c r="AB239" s="1279">
        <f>AB227+AB229+AB209</f>
        <v>0</v>
      </c>
      <c r="AC239" s="1313"/>
      <c r="AD239" s="2762"/>
      <c r="AE239" s="1413"/>
    </row>
    <row r="240" spans="1:31" s="2716" customFormat="1" x14ac:dyDescent="0.25">
      <c r="A240" s="414"/>
      <c r="B240" s="414">
        <v>1</v>
      </c>
      <c r="C240" s="726" t="s">
        <v>138</v>
      </c>
      <c r="D240" s="2512"/>
      <c r="E240" s="4"/>
      <c r="F240" s="734">
        <f>F236+F237+F239+F238*2.9</f>
        <v>134143</v>
      </c>
      <c r="G240" s="787">
        <f>G236+G237+G239+G238*2.9</f>
        <v>22357.166666666664</v>
      </c>
      <c r="H240" s="785">
        <f>H236+H237+H239+H238*2.9</f>
        <v>16920.900000000001</v>
      </c>
      <c r="I240" s="2509">
        <f t="shared" si="37"/>
        <v>75.684456140089324</v>
      </c>
      <c r="J240" s="1902"/>
      <c r="K240" s="1902"/>
      <c r="L240" s="211"/>
      <c r="M240" s="211"/>
      <c r="N240" s="211"/>
      <c r="O240" s="211"/>
      <c r="P240" s="211"/>
      <c r="Q240" s="211"/>
      <c r="R240" s="3610">
        <f t="shared" ref="R240:AA240" si="38">R239+R230+R198+R187+R186+R210+R220</f>
        <v>117797.95836999999</v>
      </c>
      <c r="S240" s="3610">
        <f t="shared" ref="S240" si="39">S239+S230+S198+S187+S186+S210+S220</f>
        <v>117797.95836999999</v>
      </c>
      <c r="T240" s="3611">
        <f t="shared" si="38"/>
        <v>21421.671728333331</v>
      </c>
      <c r="U240" s="3610">
        <f t="shared" si="38"/>
        <v>21024.173410000003</v>
      </c>
      <c r="V240" s="3612">
        <f t="shared" si="38"/>
        <v>0</v>
      </c>
      <c r="W240" s="3610">
        <f t="shared" si="38"/>
        <v>82.727380000000011</v>
      </c>
      <c r="X240" s="3610">
        <f t="shared" si="38"/>
        <v>-397.49831833332962</v>
      </c>
      <c r="Y240" s="3610">
        <f t="shared" si="38"/>
        <v>-1.19902</v>
      </c>
      <c r="Z240" s="3610">
        <f t="shared" si="38"/>
        <v>-0.72819</v>
      </c>
      <c r="AA240" s="3610">
        <f t="shared" si="38"/>
        <v>21106.172600000005</v>
      </c>
      <c r="AB240" s="1318">
        <f>AB236+AB237+AB239+AB238*2.9</f>
        <v>0</v>
      </c>
      <c r="AC240" s="1303">
        <f>AC239+AC230+AC198+AC187+AC186</f>
        <v>0</v>
      </c>
      <c r="AD240" s="2762"/>
      <c r="AE240" s="1413"/>
    </row>
    <row r="241" spans="1:31" s="2716" customFormat="1" x14ac:dyDescent="0.25">
      <c r="A241" s="414">
        <v>1</v>
      </c>
      <c r="B241" s="414">
        <v>1</v>
      </c>
      <c r="C241" s="1741" t="s">
        <v>29</v>
      </c>
      <c r="D241" s="1741"/>
      <c r="E241" s="2"/>
      <c r="F241" s="422"/>
      <c r="G241" s="375"/>
      <c r="H241" s="375"/>
      <c r="I241" s="375"/>
      <c r="J241" s="1902"/>
      <c r="K241" s="1902"/>
      <c r="L241" s="1052"/>
      <c r="M241" s="1052"/>
      <c r="N241" s="1052"/>
      <c r="O241" s="1052"/>
      <c r="P241" s="1052"/>
      <c r="Q241" s="1052"/>
      <c r="R241" s="613"/>
      <c r="S241" s="613"/>
      <c r="T241" s="2728"/>
      <c r="U241" s="2558"/>
      <c r="V241" s="2729"/>
      <c r="W241" s="2558"/>
      <c r="X241" s="2558"/>
      <c r="Y241" s="2558"/>
      <c r="Z241" s="2558"/>
      <c r="AA241" s="2558"/>
      <c r="AB241" s="1295"/>
      <c r="AC241" s="2731"/>
      <c r="AD241" s="2762"/>
      <c r="AE241" s="1413"/>
    </row>
    <row r="242" spans="1:31" s="2716" customFormat="1" x14ac:dyDescent="0.25">
      <c r="A242" s="414">
        <v>1</v>
      </c>
      <c r="B242" s="414">
        <v>1</v>
      </c>
      <c r="C242" s="1404" t="s">
        <v>17</v>
      </c>
      <c r="D242" s="1404"/>
      <c r="E242" s="375">
        <v>300</v>
      </c>
      <c r="F242" s="422">
        <v>780</v>
      </c>
      <c r="G242" s="213">
        <f>(F242/12*$C$3)</f>
        <v>130</v>
      </c>
      <c r="H242" s="213">
        <v>50</v>
      </c>
      <c r="I242" s="213">
        <f>H242/G242*100</f>
        <v>38.461538461538467</v>
      </c>
      <c r="J242" s="1150">
        <v>7.5</v>
      </c>
      <c r="K242" s="269">
        <f>N242/H242</f>
        <v>9.5</v>
      </c>
      <c r="L242" s="270">
        <f>ROUND(F242*J242,0)</f>
        <v>5850</v>
      </c>
      <c r="M242" s="270">
        <f>L242/12*$C$3</f>
        <v>975</v>
      </c>
      <c r="N242" s="270">
        <v>475</v>
      </c>
      <c r="O242" s="270">
        <f>N242/M242*100</f>
        <v>48.717948717948715</v>
      </c>
      <c r="P242" s="270">
        <f>L242/E242</f>
        <v>19.5</v>
      </c>
      <c r="Q242" s="270">
        <f>N242/$C$3*12/P242</f>
        <v>146.15384615384616</v>
      </c>
      <c r="R242" s="551"/>
      <c r="S242" s="551"/>
      <c r="T242" s="1063"/>
      <c r="U242" s="418"/>
      <c r="V242" s="2753"/>
      <c r="W242" s="418"/>
      <c r="X242" s="418"/>
      <c r="Y242" s="418"/>
      <c r="Z242" s="418"/>
      <c r="AA242" s="418"/>
      <c r="AB242" s="1291"/>
      <c r="AC242" s="1303"/>
      <c r="AD242" s="2762"/>
      <c r="AE242" s="1413"/>
    </row>
    <row r="243" spans="1:31" s="2716" customFormat="1" x14ac:dyDescent="0.25">
      <c r="A243" s="414"/>
      <c r="B243" s="414">
        <v>1</v>
      </c>
      <c r="C243" s="1404" t="s">
        <v>15</v>
      </c>
      <c r="D243" s="1593"/>
      <c r="E243" s="375">
        <v>300</v>
      </c>
      <c r="F243" s="422">
        <v>140</v>
      </c>
      <c r="G243" s="213">
        <f>(F243/12*$C$3)</f>
        <v>23.333333333333332</v>
      </c>
      <c r="H243" s="213">
        <v>7</v>
      </c>
      <c r="I243" s="213">
        <f>H243/G243*100</f>
        <v>30</v>
      </c>
      <c r="J243" s="1150">
        <v>10</v>
      </c>
      <c r="K243" s="269">
        <f>N243/H243</f>
        <v>9.2857142857142865</v>
      </c>
      <c r="L243" s="270">
        <f>ROUND(F243*J243,0)</f>
        <v>1400</v>
      </c>
      <c r="M243" s="270">
        <f>L243/12*$C$3</f>
        <v>233.33333333333334</v>
      </c>
      <c r="N243" s="270">
        <v>65</v>
      </c>
      <c r="O243" s="270">
        <f>N243/M243*100</f>
        <v>27.857142857142858</v>
      </c>
      <c r="P243" s="270">
        <f>L243/E243</f>
        <v>4.666666666666667</v>
      </c>
      <c r="Q243" s="270">
        <f>N243/$C$3*12/P243</f>
        <v>83.571428571428569</v>
      </c>
      <c r="R243" s="551"/>
      <c r="S243" s="551"/>
      <c r="T243" s="1063"/>
      <c r="U243" s="418"/>
      <c r="V243" s="2753"/>
      <c r="W243" s="418"/>
      <c r="X243" s="418"/>
      <c r="Y243" s="418"/>
      <c r="Z243" s="418"/>
      <c r="AA243" s="418"/>
      <c r="AB243" s="1291"/>
      <c r="AC243" s="1303"/>
      <c r="AD243" s="2762"/>
      <c r="AE243" s="1413"/>
    </row>
    <row r="244" spans="1:31" s="2716" customFormat="1" x14ac:dyDescent="0.25">
      <c r="A244" s="414">
        <v>1</v>
      </c>
      <c r="B244" s="414">
        <v>1</v>
      </c>
      <c r="C244" s="1404" t="s">
        <v>81</v>
      </c>
      <c r="D244" s="1404"/>
      <c r="E244" s="375">
        <v>300</v>
      </c>
      <c r="F244" s="422">
        <v>144</v>
      </c>
      <c r="G244" s="213">
        <f>(F244/12*$C$3)</f>
        <v>24</v>
      </c>
      <c r="H244" s="213">
        <v>45</v>
      </c>
      <c r="I244" s="213">
        <f>H244/G244*100</f>
        <v>187.5</v>
      </c>
      <c r="J244" s="1150">
        <v>4</v>
      </c>
      <c r="K244" s="269">
        <f>N244/H244</f>
        <v>4.0888888888888886</v>
      </c>
      <c r="L244" s="270">
        <f>ROUND(F244*J244,0)</f>
        <v>576</v>
      </c>
      <c r="M244" s="270">
        <f>L244/12*$C$3</f>
        <v>96</v>
      </c>
      <c r="N244" s="270">
        <v>184</v>
      </c>
      <c r="O244" s="270">
        <f>N244/M244*100</f>
        <v>191.66666666666669</v>
      </c>
      <c r="P244" s="270">
        <f>L244/E244</f>
        <v>1.92</v>
      </c>
      <c r="Q244" s="270">
        <f>N244/$C$3*12/P244</f>
        <v>575</v>
      </c>
      <c r="R244" s="551"/>
      <c r="S244" s="551"/>
      <c r="T244" s="1063"/>
      <c r="U244" s="418"/>
      <c r="V244" s="2753"/>
      <c r="W244" s="418"/>
      <c r="X244" s="418"/>
      <c r="Y244" s="418"/>
      <c r="Z244" s="418"/>
      <c r="AA244" s="418"/>
      <c r="AB244" s="1291"/>
      <c r="AC244" s="1303"/>
      <c r="AD244" s="2762"/>
      <c r="AE244" s="1413"/>
    </row>
    <row r="245" spans="1:31" s="2716" customFormat="1" x14ac:dyDescent="0.25">
      <c r="A245" s="414">
        <v>1</v>
      </c>
      <c r="B245" s="414">
        <v>1</v>
      </c>
      <c r="C245" s="485" t="s">
        <v>33</v>
      </c>
      <c r="D245" s="2714"/>
      <c r="E245" s="2512"/>
      <c r="F245" s="420">
        <f>SUM(F242:F244)</f>
        <v>1064</v>
      </c>
      <c r="G245" s="420">
        <f>SUM(G242:G244)</f>
        <v>177.33333333333334</v>
      </c>
      <c r="H245" s="484">
        <f>SUM(H242:H244)</f>
        <v>102</v>
      </c>
      <c r="I245" s="484">
        <f>H245/G245*100</f>
        <v>57.518796992481199</v>
      </c>
      <c r="J245" s="570">
        <f>SUM(L245/F245)</f>
        <v>7.3552631578947372</v>
      </c>
      <c r="K245" s="269">
        <f>N245/H245</f>
        <v>7.0980392156862742</v>
      </c>
      <c r="L245" s="1648">
        <f>SUM(L242:L244)</f>
        <v>7826</v>
      </c>
      <c r="M245" s="1648">
        <f>SUM(M242:M244)</f>
        <v>1304.3333333333333</v>
      </c>
      <c r="N245" s="1648">
        <f>SUM(N242:N244)</f>
        <v>724</v>
      </c>
      <c r="O245" s="1648">
        <f>N245/M245*100</f>
        <v>55.507283414260165</v>
      </c>
      <c r="P245" s="1648">
        <f>SUM(P242:P244)</f>
        <v>26.086666666666666</v>
      </c>
      <c r="Q245" s="270">
        <f>N245/$C$3*12/P245</f>
        <v>166.52185024278049</v>
      </c>
      <c r="R245" s="570"/>
      <c r="S245" s="570"/>
      <c r="T245" s="2777"/>
      <c r="U245" s="2774"/>
      <c r="V245" s="2761"/>
      <c r="W245" s="2774"/>
      <c r="X245" s="2774"/>
      <c r="Y245" s="2774"/>
      <c r="Z245" s="996"/>
      <c r="AA245" s="996"/>
      <c r="AB245" s="1254">
        <f>SUM(AB242:AB244)</f>
        <v>0</v>
      </c>
      <c r="AC245" s="1251"/>
      <c r="AD245" s="2762"/>
      <c r="AE245" s="1413"/>
    </row>
    <row r="246" spans="1:31" s="2716" customFormat="1" ht="30" x14ac:dyDescent="0.25">
      <c r="A246" s="414">
        <v>1</v>
      </c>
      <c r="B246" s="414">
        <v>1</v>
      </c>
      <c r="C246" s="2" t="s">
        <v>127</v>
      </c>
      <c r="D246" s="2"/>
      <c r="E246" s="1741"/>
      <c r="F246" s="2442"/>
      <c r="G246" s="2509"/>
      <c r="H246" s="2509"/>
      <c r="I246" s="2509"/>
      <c r="J246" s="2510"/>
      <c r="K246" s="388"/>
      <c r="L246" s="996"/>
      <c r="M246" s="996"/>
      <c r="N246" s="996"/>
      <c r="O246" s="270"/>
      <c r="P246" s="1648"/>
      <c r="Q246" s="270"/>
      <c r="R246" s="570"/>
      <c r="S246" s="570"/>
      <c r="T246" s="2778"/>
      <c r="U246" s="996"/>
      <c r="V246" s="1071"/>
      <c r="W246" s="996"/>
      <c r="X246" s="996"/>
      <c r="Y246" s="996"/>
      <c r="Z246" s="996"/>
      <c r="AA246" s="996"/>
      <c r="AB246" s="2511"/>
      <c r="AC246" s="1251"/>
      <c r="AD246" s="2762"/>
      <c r="AE246" s="1413"/>
    </row>
    <row r="247" spans="1:31" s="2716" customFormat="1" x14ac:dyDescent="0.25">
      <c r="A247" s="414"/>
      <c r="B247" s="414"/>
      <c r="C247" s="2714" t="s">
        <v>23</v>
      </c>
      <c r="D247" s="2714"/>
      <c r="E247" s="2512">
        <v>240</v>
      </c>
      <c r="F247" s="422">
        <v>2</v>
      </c>
      <c r="G247" s="213">
        <f>(F247/12*$C$3)</f>
        <v>0.33333333333333331</v>
      </c>
      <c r="H247" s="213">
        <v>0</v>
      </c>
      <c r="I247" s="213">
        <f t="shared" ref="I247:I252" si="40">H247/G247*100</f>
        <v>0</v>
      </c>
      <c r="J247" s="613">
        <v>8</v>
      </c>
      <c r="K247" s="269" t="e">
        <f t="shared" ref="K247:K252" si="41">N247/H247</f>
        <v>#DIV/0!</v>
      </c>
      <c r="L247" s="270">
        <f>ROUND(F247*J247,0)</f>
        <v>16</v>
      </c>
      <c r="M247" s="270">
        <f>L247/12*$C$3</f>
        <v>2.6666666666666665</v>
      </c>
      <c r="N247" s="270"/>
      <c r="O247" s="270">
        <f t="shared" ref="O247:O252" si="42">N247/M247*100</f>
        <v>0</v>
      </c>
      <c r="P247" s="270">
        <f>L247/E247</f>
        <v>6.6666666666666666E-2</v>
      </c>
      <c r="Q247" s="270">
        <f t="shared" ref="Q247:Q252" si="43">N247/$C$3*12/P247</f>
        <v>0</v>
      </c>
      <c r="R247" s="570"/>
      <c r="S247" s="570"/>
      <c r="T247" s="2778"/>
      <c r="U247" s="996"/>
      <c r="V247" s="1071"/>
      <c r="W247" s="996"/>
      <c r="X247" s="996"/>
      <c r="Y247" s="996"/>
      <c r="Z247" s="996"/>
      <c r="AA247" s="996"/>
      <c r="AB247" s="2511"/>
      <c r="AC247" s="1251"/>
      <c r="AD247" s="2762"/>
      <c r="AE247" s="1413"/>
    </row>
    <row r="248" spans="1:31" s="2716" customFormat="1" x14ac:dyDescent="0.25">
      <c r="A248" s="414">
        <v>1</v>
      </c>
      <c r="B248" s="414">
        <v>1</v>
      </c>
      <c r="C248" s="2714" t="s">
        <v>8</v>
      </c>
      <c r="D248" s="2714"/>
      <c r="E248" s="2512">
        <v>240</v>
      </c>
      <c r="F248" s="422">
        <v>455</v>
      </c>
      <c r="G248" s="213">
        <f>(F248/12*$C$3)</f>
        <v>75.833333333333329</v>
      </c>
      <c r="H248" s="213">
        <v>63</v>
      </c>
      <c r="I248" s="213">
        <f t="shared" si="40"/>
        <v>83.07692307692308</v>
      </c>
      <c r="J248" s="613">
        <v>10</v>
      </c>
      <c r="K248" s="269">
        <f t="shared" si="41"/>
        <v>7.9841269841269842</v>
      </c>
      <c r="L248" s="270">
        <f>ROUND(F248*J248,0)</f>
        <v>4550</v>
      </c>
      <c r="M248" s="270">
        <f>L248/12*$C$3</f>
        <v>758.33333333333337</v>
      </c>
      <c r="N248" s="270">
        <v>503</v>
      </c>
      <c r="O248" s="270">
        <f t="shared" si="42"/>
        <v>66.329670329670336</v>
      </c>
      <c r="P248" s="270">
        <f>L248/E248</f>
        <v>18.958333333333332</v>
      </c>
      <c r="Q248" s="270">
        <f t="shared" si="43"/>
        <v>159.19120879120879</v>
      </c>
      <c r="R248" s="551"/>
      <c r="S248" s="551"/>
      <c r="T248" s="1063"/>
      <c r="U248" s="418"/>
      <c r="V248" s="2753"/>
      <c r="W248" s="418"/>
      <c r="X248" s="418"/>
      <c r="Y248" s="418"/>
      <c r="Z248" s="418"/>
      <c r="AA248" s="418"/>
      <c r="AB248" s="1291"/>
      <c r="AC248" s="1303"/>
      <c r="AD248" s="2762"/>
      <c r="AE248" s="1413"/>
    </row>
    <row r="249" spans="1:31" s="2716" customFormat="1" x14ac:dyDescent="0.25">
      <c r="A249" s="414"/>
      <c r="B249" s="414">
        <v>1</v>
      </c>
      <c r="C249" s="2714" t="s">
        <v>9</v>
      </c>
      <c r="D249" s="2714"/>
      <c r="E249" s="2512">
        <v>240</v>
      </c>
      <c r="F249" s="422">
        <v>112</v>
      </c>
      <c r="G249" s="213">
        <f>(F249/12*$C$3)</f>
        <v>18.666666666666668</v>
      </c>
      <c r="H249" s="213">
        <v>21</v>
      </c>
      <c r="I249" s="213">
        <f t="shared" si="40"/>
        <v>112.5</v>
      </c>
      <c r="J249" s="613">
        <v>8</v>
      </c>
      <c r="K249" s="269">
        <f t="shared" si="41"/>
        <v>7.333333333333333</v>
      </c>
      <c r="L249" s="270">
        <f>ROUND(F249*J249,0)</f>
        <v>896</v>
      </c>
      <c r="M249" s="270">
        <f>L249/12*$C$3</f>
        <v>149.33333333333334</v>
      </c>
      <c r="N249" s="270">
        <v>154</v>
      </c>
      <c r="O249" s="270">
        <f t="shared" si="42"/>
        <v>103.125</v>
      </c>
      <c r="P249" s="270">
        <f>L249/E249</f>
        <v>3.7333333333333334</v>
      </c>
      <c r="Q249" s="270">
        <f t="shared" si="43"/>
        <v>247.5</v>
      </c>
      <c r="R249" s="551"/>
      <c r="S249" s="551"/>
      <c r="T249" s="1063"/>
      <c r="U249" s="418"/>
      <c r="V249" s="2753"/>
      <c r="W249" s="418"/>
      <c r="X249" s="418"/>
      <c r="Y249" s="418"/>
      <c r="Z249" s="418"/>
      <c r="AA249" s="418"/>
      <c r="AB249" s="1291"/>
      <c r="AC249" s="1303"/>
      <c r="AD249" s="2762"/>
      <c r="AE249" s="1413"/>
    </row>
    <row r="250" spans="1:31" s="2716" customFormat="1" x14ac:dyDescent="0.25">
      <c r="A250" s="414"/>
      <c r="B250" s="414">
        <v>1</v>
      </c>
      <c r="C250" s="2714" t="s">
        <v>129</v>
      </c>
      <c r="D250" s="2714"/>
      <c r="E250" s="2779">
        <v>240</v>
      </c>
      <c r="F250" s="422">
        <v>61</v>
      </c>
      <c r="G250" s="213">
        <f>(F250/12*$C$3)</f>
        <v>10.166666666666666</v>
      </c>
      <c r="H250" s="213">
        <v>20</v>
      </c>
      <c r="I250" s="213">
        <f t="shared" si="40"/>
        <v>196.72131147540986</v>
      </c>
      <c r="J250" s="613">
        <v>2</v>
      </c>
      <c r="K250" s="269">
        <f t="shared" si="41"/>
        <v>1.2</v>
      </c>
      <c r="L250" s="270">
        <f>ROUND(F250*J250,0)</f>
        <v>122</v>
      </c>
      <c r="M250" s="270">
        <f>L250/12*$C$3</f>
        <v>20.333333333333332</v>
      </c>
      <c r="N250" s="270">
        <v>24</v>
      </c>
      <c r="O250" s="270">
        <f t="shared" ref="O250" si="44">N250/M250*100</f>
        <v>118.0327868852459</v>
      </c>
      <c r="P250" s="270">
        <f>L250/E250</f>
        <v>0.5083333333333333</v>
      </c>
      <c r="Q250" s="270">
        <f t="shared" si="43"/>
        <v>283.27868852459017</v>
      </c>
      <c r="R250" s="551"/>
      <c r="S250" s="551"/>
      <c r="T250" s="1063"/>
      <c r="U250" s="418"/>
      <c r="V250" s="2753"/>
      <c r="W250" s="418"/>
      <c r="X250" s="418"/>
      <c r="Y250" s="418"/>
      <c r="Z250" s="418"/>
      <c r="AA250" s="418"/>
      <c r="AB250" s="1291"/>
      <c r="AC250" s="1303"/>
      <c r="AD250" s="2762"/>
      <c r="AE250" s="1413"/>
    </row>
    <row r="251" spans="1:31" s="249" customFormat="1" x14ac:dyDescent="0.25">
      <c r="A251" s="414">
        <v>1</v>
      </c>
      <c r="B251" s="414">
        <v>1</v>
      </c>
      <c r="C251" s="2513" t="s">
        <v>154</v>
      </c>
      <c r="D251" s="2513"/>
      <c r="E251" s="2513"/>
      <c r="F251" s="420">
        <f>SUM(F247:F250)</f>
        <v>630</v>
      </c>
      <c r="G251" s="785">
        <f>SUM(G247:G250)</f>
        <v>105</v>
      </c>
      <c r="H251" s="785">
        <f>SUM(H247:H250)</f>
        <v>104</v>
      </c>
      <c r="I251" s="213">
        <f t="shared" si="40"/>
        <v>99.047619047619051</v>
      </c>
      <c r="J251" s="2510">
        <f>SUM(L251/F251)</f>
        <v>8.863492063492064</v>
      </c>
      <c r="K251" s="269">
        <f t="shared" si="41"/>
        <v>6.5480769230769234</v>
      </c>
      <c r="L251" s="1505">
        <f>SUM(L247:L250)</f>
        <v>5584</v>
      </c>
      <c r="M251" s="1505">
        <f>SUM(M247:M250)</f>
        <v>930.66666666666674</v>
      </c>
      <c r="N251" s="1505">
        <f>SUM(N247:N250)</f>
        <v>681</v>
      </c>
      <c r="O251" s="1648">
        <f t="shared" si="42"/>
        <v>73.173352435530077</v>
      </c>
      <c r="P251" s="1505">
        <f>SUM(P247:P250)</f>
        <v>23.266666666666666</v>
      </c>
      <c r="Q251" s="270">
        <f t="shared" si="43"/>
        <v>175.61604584527223</v>
      </c>
      <c r="R251" s="2780"/>
      <c r="S251" s="2780"/>
      <c r="T251" s="2777"/>
      <c r="U251" s="2774"/>
      <c r="V251" s="2761"/>
      <c r="W251" s="2774"/>
      <c r="X251" s="2774"/>
      <c r="Y251" s="2774"/>
      <c r="Z251" s="445"/>
      <c r="AA251" s="445"/>
      <c r="AB251" s="1318">
        <f>SUM(AB247:AB250)</f>
        <v>0</v>
      </c>
      <c r="AC251" s="1313"/>
      <c r="AD251" s="2762"/>
      <c r="AE251" s="1475"/>
    </row>
    <row r="252" spans="1:31" s="2716" customFormat="1" ht="29.25" x14ac:dyDescent="0.25">
      <c r="A252" s="414">
        <v>1</v>
      </c>
      <c r="B252" s="414">
        <v>1</v>
      </c>
      <c r="C252" s="1003" t="s">
        <v>140</v>
      </c>
      <c r="D252" s="1003"/>
      <c r="E252" s="1003"/>
      <c r="F252" s="2442">
        <f>SUM(F251,F245)</f>
        <v>1694</v>
      </c>
      <c r="G252" s="2509">
        <f>SUM(G251,G245)</f>
        <v>282.33333333333337</v>
      </c>
      <c r="H252" s="2509">
        <f>SUM(H251,H245)</f>
        <v>206</v>
      </c>
      <c r="I252" s="2509">
        <f t="shared" si="40"/>
        <v>72.963400236127498</v>
      </c>
      <c r="J252" s="2510">
        <f>SUM(L252/F252)</f>
        <v>7.9161747343565523</v>
      </c>
      <c r="K252" s="388">
        <f t="shared" si="41"/>
        <v>6.8203883495145634</v>
      </c>
      <c r="L252" s="2509">
        <f>SUM(L251,L245)</f>
        <v>13410</v>
      </c>
      <c r="M252" s="2509">
        <f>SUM(M251,M245)</f>
        <v>2235</v>
      </c>
      <c r="N252" s="2509">
        <f>SUM(N251,N245)</f>
        <v>1405</v>
      </c>
      <c r="O252" s="1648">
        <f t="shared" si="42"/>
        <v>62.86353467561522</v>
      </c>
      <c r="P252" s="2509">
        <f>SUM(P251,P245)</f>
        <v>49.353333333333332</v>
      </c>
      <c r="Q252" s="270">
        <f t="shared" si="43"/>
        <v>170.80913143320277</v>
      </c>
      <c r="R252" s="2781">
        <v>48242.020350628154</v>
      </c>
      <c r="S252" s="2781">
        <v>48242.020350628154</v>
      </c>
      <c r="T252" s="1209">
        <f>R252/12*$C$3+(S252-R252)/11*1</f>
        <v>8040.3367251046921</v>
      </c>
      <c r="U252" s="996">
        <f>AA252-Z252-W252</f>
        <v>4110.4043799999999</v>
      </c>
      <c r="V252" s="1071"/>
      <c r="W252" s="996"/>
      <c r="X252" s="996">
        <f>U252-T252</f>
        <v>-3929.9323451046921</v>
      </c>
      <c r="Y252" s="996"/>
      <c r="Z252" s="2509">
        <v>-815.8823000000001</v>
      </c>
      <c r="AA252" s="2509">
        <v>3294.5220800000002</v>
      </c>
      <c r="AB252" s="2511">
        <f>SUM(AB251,AB245)</f>
        <v>0</v>
      </c>
      <c r="AC252" s="2511"/>
      <c r="AD252" s="2762"/>
      <c r="AE252" s="1413"/>
    </row>
    <row r="253" spans="1:31" s="2716" customFormat="1" x14ac:dyDescent="0.25">
      <c r="A253" s="414">
        <v>1</v>
      </c>
      <c r="B253" s="414">
        <v>1</v>
      </c>
      <c r="C253" s="780"/>
      <c r="D253" s="780"/>
      <c r="E253" s="780"/>
      <c r="F253" s="420"/>
      <c r="G253" s="213"/>
      <c r="H253" s="213"/>
      <c r="I253" s="213"/>
      <c r="J253" s="2030"/>
      <c r="K253" s="2030"/>
      <c r="L253" s="2030"/>
      <c r="M253" s="2030"/>
      <c r="N253" s="2030"/>
      <c r="O253" s="2030"/>
      <c r="P253" s="2030"/>
      <c r="Q253" s="2030"/>
      <c r="R253" s="551"/>
      <c r="S253" s="551"/>
      <c r="T253" s="1063"/>
      <c r="U253" s="418">
        <f>AA253-Z253</f>
        <v>0</v>
      </c>
      <c r="V253" s="2753"/>
      <c r="W253" s="418"/>
      <c r="X253" s="418">
        <f>U253-T253</f>
        <v>0</v>
      </c>
      <c r="Y253" s="418"/>
      <c r="Z253" s="418"/>
      <c r="AA253" s="418"/>
      <c r="AB253" s="1291"/>
      <c r="AC253" s="1303"/>
      <c r="AD253" s="2762"/>
      <c r="AE253" s="1413"/>
    </row>
    <row r="254" spans="1:31" s="2716" customFormat="1" x14ac:dyDescent="0.25">
      <c r="A254" s="414">
        <v>1</v>
      </c>
      <c r="B254" s="414">
        <v>1</v>
      </c>
      <c r="C254" s="1525" t="s">
        <v>315</v>
      </c>
      <c r="D254" s="2782"/>
      <c r="E254" s="2782"/>
      <c r="F254" s="2783"/>
      <c r="G254" s="2784"/>
      <c r="H254" s="2784"/>
      <c r="I254" s="2784"/>
      <c r="J254" s="1906"/>
      <c r="K254" s="1906"/>
      <c r="L254" s="1906"/>
      <c r="M254" s="1906"/>
      <c r="N254" s="1906">
        <f>N184+N252</f>
        <v>7266</v>
      </c>
      <c r="O254" s="1906"/>
      <c r="P254" s="1906"/>
      <c r="Q254" s="1906"/>
      <c r="R254" s="2097">
        <f t="shared" ref="R254:AA254" si="45">R252+R240+R184</f>
        <v>381158.92114851833</v>
      </c>
      <c r="S254" s="2097">
        <f t="shared" ref="S254" si="46">S252+S240+S184</f>
        <v>381158.92114851833</v>
      </c>
      <c r="T254" s="2818">
        <f t="shared" si="45"/>
        <v>65315.165524753051</v>
      </c>
      <c r="U254" s="1906">
        <f t="shared" si="45"/>
        <v>68912.971959999995</v>
      </c>
      <c r="V254" s="2785">
        <f t="shared" si="45"/>
        <v>0</v>
      </c>
      <c r="W254" s="1235">
        <f t="shared" si="45"/>
        <v>-789.76271000000008</v>
      </c>
      <c r="X254" s="1906">
        <f t="shared" si="45"/>
        <v>3597.8064352469491</v>
      </c>
      <c r="Y254" s="1906">
        <f t="shared" si="45"/>
        <v>-1.19902</v>
      </c>
      <c r="Z254" s="1906">
        <f t="shared" si="45"/>
        <v>-953.1261800000002</v>
      </c>
      <c r="AA254" s="1235">
        <f t="shared" si="45"/>
        <v>67170.083070000008</v>
      </c>
      <c r="AB254" s="2787"/>
      <c r="AC254" s="1326">
        <f>AC252+AC240+AC184</f>
        <v>0</v>
      </c>
      <c r="AD254" s="2762"/>
      <c r="AE254" s="1413"/>
    </row>
    <row r="255" spans="1:31" ht="15.75" thickBot="1" x14ac:dyDescent="0.3">
      <c r="A255" s="414">
        <v>1</v>
      </c>
      <c r="B255" s="414">
        <v>1</v>
      </c>
      <c r="C255" s="2827"/>
      <c r="D255" s="2827"/>
      <c r="E255" s="2827"/>
      <c r="F255" s="2828"/>
      <c r="G255" s="2829"/>
      <c r="H255" s="2829"/>
      <c r="I255" s="2829"/>
      <c r="J255" s="2830"/>
      <c r="K255" s="2830"/>
      <c r="L255" s="1549"/>
      <c r="M255" s="1549"/>
      <c r="N255" s="1549"/>
      <c r="O255" s="1549"/>
      <c r="P255" s="1549"/>
      <c r="Q255" s="1549"/>
      <c r="R255" s="572"/>
      <c r="S255" s="572"/>
      <c r="T255" s="2831"/>
      <c r="U255" s="2832"/>
      <c r="V255" s="2833"/>
      <c r="W255" s="2832"/>
      <c r="X255" s="2832"/>
      <c r="Y255" s="2834"/>
      <c r="Z255" s="2834"/>
      <c r="AA255" s="2832"/>
      <c r="AB255" s="2835"/>
      <c r="AC255" s="2836"/>
      <c r="AD255" s="2762"/>
    </row>
    <row r="256" spans="1:31" ht="31.5" x14ac:dyDescent="0.25">
      <c r="A256" s="414">
        <v>1</v>
      </c>
      <c r="B256" s="414">
        <v>1</v>
      </c>
      <c r="C256" s="2296" t="s">
        <v>484</v>
      </c>
      <c r="D256" s="2837"/>
      <c r="E256" s="1680"/>
      <c r="F256" s="2838"/>
      <c r="G256" s="2839"/>
      <c r="H256" s="2839"/>
      <c r="I256" s="2839"/>
      <c r="J256" s="2840"/>
      <c r="K256" s="2840"/>
      <c r="L256" s="1685"/>
      <c r="M256" s="1685"/>
      <c r="N256" s="1685"/>
      <c r="O256" s="1685"/>
      <c r="P256" s="1685"/>
      <c r="Q256" s="1685"/>
      <c r="R256" s="2841"/>
      <c r="S256" s="2841"/>
      <c r="T256" s="2842"/>
      <c r="U256" s="1685"/>
      <c r="V256" s="2843"/>
      <c r="W256" s="1685"/>
      <c r="X256" s="1685"/>
      <c r="Y256" s="2844"/>
      <c r="Z256" s="2844"/>
      <c r="AA256" s="1685"/>
      <c r="AB256" s="2845"/>
      <c r="AC256" s="2846"/>
      <c r="AD256" s="2762"/>
    </row>
    <row r="257" spans="1:31" s="2716" customFormat="1" x14ac:dyDescent="0.25">
      <c r="A257" s="414">
        <v>1</v>
      </c>
      <c r="B257" s="414">
        <v>1</v>
      </c>
      <c r="C257" s="1903" t="s">
        <v>5</v>
      </c>
      <c r="D257" s="1903"/>
      <c r="E257" s="1903"/>
      <c r="F257" s="422"/>
      <c r="G257" s="375"/>
      <c r="H257" s="375"/>
      <c r="I257" s="375"/>
      <c r="J257" s="2501"/>
      <c r="K257" s="2501"/>
      <c r="L257" s="2502"/>
      <c r="M257" s="2502"/>
      <c r="N257" s="2502"/>
      <c r="O257" s="2502"/>
      <c r="P257" s="2502"/>
      <c r="Q257" s="2502"/>
      <c r="R257" s="2802"/>
      <c r="S257" s="2802"/>
      <c r="T257" s="2744"/>
      <c r="U257" s="2502"/>
      <c r="V257" s="2745"/>
      <c r="W257" s="2502"/>
      <c r="X257" s="2502"/>
      <c r="Y257" s="2502"/>
      <c r="Z257" s="2502"/>
      <c r="AA257" s="2502"/>
      <c r="AB257" s="1295"/>
      <c r="AC257" s="2559"/>
      <c r="AD257" s="2762"/>
      <c r="AE257" s="1413"/>
    </row>
    <row r="258" spans="1:31" s="2716" customFormat="1" x14ac:dyDescent="0.25">
      <c r="A258" s="414">
        <v>1</v>
      </c>
      <c r="B258" s="414">
        <v>1</v>
      </c>
      <c r="C258" s="243" t="s">
        <v>175</v>
      </c>
      <c r="D258" s="1473" t="s">
        <v>247</v>
      </c>
      <c r="E258" s="223">
        <v>340</v>
      </c>
      <c r="F258" s="438">
        <v>260</v>
      </c>
      <c r="G258" s="213">
        <f>F258/12*$C$3</f>
        <v>43.333333333333336</v>
      </c>
      <c r="H258" s="375">
        <v>55</v>
      </c>
      <c r="I258" s="213">
        <f t="shared" ref="I258:I275" si="47">H258/G258*100</f>
        <v>126.92307692307692</v>
      </c>
      <c r="J258" s="269">
        <v>10</v>
      </c>
      <c r="K258" s="269">
        <f t="shared" ref="K258:K274" si="48">N258/H258</f>
        <v>9.9454545454545453</v>
      </c>
      <c r="L258" s="270">
        <f t="shared" ref="L258:L273" si="49">ROUND(F258*J258,0)</f>
        <v>2600</v>
      </c>
      <c r="M258" s="270">
        <f>L258/12*$C$3</f>
        <v>433.33333333333331</v>
      </c>
      <c r="N258" s="368">
        <v>547</v>
      </c>
      <c r="O258" s="270">
        <f t="shared" ref="O258:O274" si="50">N258/M258*100</f>
        <v>126.23076923076924</v>
      </c>
      <c r="P258" s="270">
        <f t="shared" ref="P258:P273" si="51">L258/E258</f>
        <v>7.6470588235294121</v>
      </c>
      <c r="Q258" s="270">
        <f t="shared" ref="Q258:Q274" si="52">N258/$C$3*12/P258</f>
        <v>429.18461538461537</v>
      </c>
      <c r="R258" s="2802"/>
      <c r="S258" s="2802"/>
      <c r="T258" s="2744"/>
      <c r="U258" s="2502"/>
      <c r="V258" s="2745"/>
      <c r="W258" s="2502"/>
      <c r="X258" s="2502"/>
      <c r="Y258" s="2502"/>
      <c r="Z258" s="2502"/>
      <c r="AA258" s="2502"/>
      <c r="AB258" s="1295"/>
      <c r="AC258" s="2559"/>
      <c r="AD258" s="2762"/>
      <c r="AE258" s="1413"/>
    </row>
    <row r="259" spans="1:31" s="2716" customFormat="1" x14ac:dyDescent="0.25">
      <c r="A259" s="414">
        <v>1</v>
      </c>
      <c r="B259" s="414">
        <v>1</v>
      </c>
      <c r="C259" s="243" t="s">
        <v>51</v>
      </c>
      <c r="D259" s="1473" t="s">
        <v>247</v>
      </c>
      <c r="E259" s="223">
        <v>300</v>
      </c>
      <c r="F259" s="438">
        <v>1300</v>
      </c>
      <c r="G259" s="213">
        <f t="shared" ref="G259:G273" si="53">F259/12*$C$3</f>
        <v>216.66666666666666</v>
      </c>
      <c r="H259" s="375">
        <v>210</v>
      </c>
      <c r="I259" s="213">
        <f t="shared" si="47"/>
        <v>96.92307692307692</v>
      </c>
      <c r="J259" s="269">
        <v>6.3</v>
      </c>
      <c r="K259" s="269">
        <f t="shared" si="48"/>
        <v>6.7904761904761903</v>
      </c>
      <c r="L259" s="270">
        <f t="shared" si="49"/>
        <v>8190</v>
      </c>
      <c r="M259" s="270">
        <f>L259/12*$C$3</f>
        <v>1365</v>
      </c>
      <c r="N259" s="368">
        <v>1426</v>
      </c>
      <c r="O259" s="270">
        <f t="shared" si="50"/>
        <v>104.46886446886448</v>
      </c>
      <c r="P259" s="270">
        <f t="shared" si="51"/>
        <v>27.3</v>
      </c>
      <c r="Q259" s="270">
        <f t="shared" si="52"/>
        <v>313.4065934065934</v>
      </c>
      <c r="R259" s="2802"/>
      <c r="S259" s="2802"/>
      <c r="T259" s="2744"/>
      <c r="U259" s="2502"/>
      <c r="V259" s="2745"/>
      <c r="W259" s="2502"/>
      <c r="X259" s="2502"/>
      <c r="Y259" s="2502"/>
      <c r="Z259" s="2502"/>
      <c r="AA259" s="2502"/>
      <c r="AB259" s="1295"/>
      <c r="AC259" s="2559"/>
      <c r="AD259" s="2762"/>
      <c r="AE259" s="1413"/>
    </row>
    <row r="260" spans="1:31" s="2716" customFormat="1" x14ac:dyDescent="0.25">
      <c r="A260" s="414"/>
      <c r="B260" s="414"/>
      <c r="C260" s="243" t="s">
        <v>23</v>
      </c>
      <c r="D260" s="1473" t="s">
        <v>247</v>
      </c>
      <c r="E260" s="223">
        <v>340</v>
      </c>
      <c r="F260" s="438">
        <v>821</v>
      </c>
      <c r="G260" s="213">
        <f t="shared" si="53"/>
        <v>136.83333333333334</v>
      </c>
      <c r="H260" s="375">
        <v>350</v>
      </c>
      <c r="I260" s="213">
        <f t="shared" si="47"/>
        <v>255.78562728380021</v>
      </c>
      <c r="J260" s="269">
        <v>14</v>
      </c>
      <c r="K260" s="269">
        <f t="shared" si="48"/>
        <v>7.5171428571428569</v>
      </c>
      <c r="L260" s="270">
        <f t="shared" si="49"/>
        <v>11494</v>
      </c>
      <c r="M260" s="270">
        <f>L260/2*1</f>
        <v>5747</v>
      </c>
      <c r="N260" s="368">
        <v>2631</v>
      </c>
      <c r="O260" s="270">
        <f>N260/M260*100</f>
        <v>45.780407168957716</v>
      </c>
      <c r="P260" s="270">
        <f t="shared" si="51"/>
        <v>33.805882352941175</v>
      </c>
      <c r="Q260" s="270">
        <f>N260/$C$3*12/P260</f>
        <v>466.96015312336874</v>
      </c>
      <c r="R260" s="2802"/>
      <c r="S260" s="2802"/>
      <c r="T260" s="2744"/>
      <c r="U260" s="2502"/>
      <c r="V260" s="2745"/>
      <c r="W260" s="2502"/>
      <c r="X260" s="2502"/>
      <c r="Y260" s="2502"/>
      <c r="Z260" s="2502"/>
      <c r="AA260" s="2502"/>
      <c r="AB260" s="1295"/>
      <c r="AC260" s="2559"/>
      <c r="AD260" s="2762"/>
      <c r="AE260" s="1413"/>
    </row>
    <row r="261" spans="1:31" s="2716" customFormat="1" x14ac:dyDescent="0.25">
      <c r="A261" s="414">
        <v>1</v>
      </c>
      <c r="B261" s="414">
        <v>1</v>
      </c>
      <c r="C261" s="243" t="s">
        <v>38</v>
      </c>
      <c r="D261" s="1473" t="s">
        <v>247</v>
      </c>
      <c r="E261" s="223">
        <v>340</v>
      </c>
      <c r="F261" s="438">
        <v>1330</v>
      </c>
      <c r="G261" s="213">
        <f t="shared" si="53"/>
        <v>221.66666666666666</v>
      </c>
      <c r="H261" s="375">
        <v>171</v>
      </c>
      <c r="I261" s="213">
        <f t="shared" si="47"/>
        <v>77.142857142857153</v>
      </c>
      <c r="J261" s="269">
        <v>11</v>
      </c>
      <c r="K261" s="269">
        <f t="shared" si="48"/>
        <v>7.0760233918128659</v>
      </c>
      <c r="L261" s="270">
        <f t="shared" si="49"/>
        <v>14630</v>
      </c>
      <c r="M261" s="270">
        <f t="shared" ref="M261:M273" si="54">L261/12*$C$3</f>
        <v>2438.3333333333335</v>
      </c>
      <c r="N261" s="368">
        <v>1210</v>
      </c>
      <c r="O261" s="270">
        <f t="shared" si="50"/>
        <v>49.624060150375939</v>
      </c>
      <c r="P261" s="270">
        <f t="shared" si="51"/>
        <v>43.029411764705884</v>
      </c>
      <c r="Q261" s="270">
        <f t="shared" si="52"/>
        <v>168.72180451127818</v>
      </c>
      <c r="R261" s="2802"/>
      <c r="S261" s="2802"/>
      <c r="T261" s="2744"/>
      <c r="U261" s="2502"/>
      <c r="V261" s="2745"/>
      <c r="W261" s="2502"/>
      <c r="X261" s="2502"/>
      <c r="Y261" s="2502"/>
      <c r="Z261" s="2502"/>
      <c r="AA261" s="2502"/>
      <c r="AB261" s="1295"/>
      <c r="AC261" s="2559"/>
      <c r="AD261" s="2762"/>
      <c r="AE261" s="1413"/>
    </row>
    <row r="262" spans="1:31" s="2716" customFormat="1" x14ac:dyDescent="0.25">
      <c r="A262" s="414">
        <v>1</v>
      </c>
      <c r="B262" s="414">
        <v>1</v>
      </c>
      <c r="C262" s="243" t="s">
        <v>227</v>
      </c>
      <c r="D262" s="1473" t="s">
        <v>247</v>
      </c>
      <c r="E262" s="223">
        <v>300</v>
      </c>
      <c r="F262" s="438">
        <v>70</v>
      </c>
      <c r="G262" s="213">
        <f t="shared" si="53"/>
        <v>11.666666666666666</v>
      </c>
      <c r="H262" s="375">
        <v>1</v>
      </c>
      <c r="I262" s="213">
        <f t="shared" si="47"/>
        <v>8.5714285714285712</v>
      </c>
      <c r="J262" s="269">
        <v>15</v>
      </c>
      <c r="K262" s="269">
        <f t="shared" si="48"/>
        <v>5</v>
      </c>
      <c r="L262" s="270">
        <f t="shared" si="49"/>
        <v>1050</v>
      </c>
      <c r="M262" s="270">
        <f t="shared" si="54"/>
        <v>175</v>
      </c>
      <c r="N262" s="368">
        <v>5</v>
      </c>
      <c r="O262" s="270">
        <f t="shared" si="50"/>
        <v>2.8571428571428572</v>
      </c>
      <c r="P262" s="270">
        <f t="shared" si="51"/>
        <v>3.5</v>
      </c>
      <c r="Q262" s="270">
        <f t="shared" si="52"/>
        <v>8.5714285714285712</v>
      </c>
      <c r="R262" s="2802"/>
      <c r="S262" s="2802"/>
      <c r="T262" s="2744"/>
      <c r="U262" s="2502"/>
      <c r="V262" s="2745"/>
      <c r="W262" s="2502"/>
      <c r="X262" s="2502"/>
      <c r="Y262" s="2502"/>
      <c r="Z262" s="2502"/>
      <c r="AA262" s="2502"/>
      <c r="AB262" s="1295"/>
      <c r="AC262" s="2559"/>
      <c r="AD262" s="2762"/>
      <c r="AE262" s="1413"/>
    </row>
    <row r="263" spans="1:31" s="2716" customFormat="1" x14ac:dyDescent="0.25">
      <c r="A263" s="414">
        <v>1</v>
      </c>
      <c r="B263" s="414">
        <v>1</v>
      </c>
      <c r="C263" s="243" t="s">
        <v>9</v>
      </c>
      <c r="D263" s="1473" t="s">
        <v>247</v>
      </c>
      <c r="E263" s="223">
        <v>340</v>
      </c>
      <c r="F263" s="438">
        <v>1498</v>
      </c>
      <c r="G263" s="213">
        <f t="shared" si="53"/>
        <v>249.66666666666666</v>
      </c>
      <c r="H263" s="375">
        <v>290</v>
      </c>
      <c r="I263" s="213">
        <f t="shared" si="47"/>
        <v>116.15487316421896</v>
      </c>
      <c r="J263" s="269">
        <v>8.6</v>
      </c>
      <c r="K263" s="269">
        <f t="shared" si="48"/>
        <v>7.5206896551724141</v>
      </c>
      <c r="L263" s="270">
        <f t="shared" si="49"/>
        <v>12883</v>
      </c>
      <c r="M263" s="270">
        <f t="shared" si="54"/>
        <v>2147.1666666666665</v>
      </c>
      <c r="N263" s="368">
        <v>2181</v>
      </c>
      <c r="O263" s="270">
        <f t="shared" si="50"/>
        <v>101.57571994100753</v>
      </c>
      <c r="P263" s="270">
        <f t="shared" si="51"/>
        <v>37.891176470588235</v>
      </c>
      <c r="Q263" s="270">
        <f t="shared" si="52"/>
        <v>345.35744779942559</v>
      </c>
      <c r="R263" s="2802"/>
      <c r="S263" s="2802"/>
      <c r="T263" s="2744"/>
      <c r="U263" s="2502"/>
      <c r="V263" s="2745"/>
      <c r="W263" s="2502"/>
      <c r="X263" s="2502"/>
      <c r="Y263" s="2502"/>
      <c r="Z263" s="2502"/>
      <c r="AA263" s="2502"/>
      <c r="AB263" s="1295"/>
      <c r="AC263" s="2559"/>
      <c r="AD263" s="2762"/>
      <c r="AE263" s="1413"/>
    </row>
    <row r="264" spans="1:31" s="2716" customFormat="1" x14ac:dyDescent="0.25">
      <c r="A264" s="414">
        <v>1</v>
      </c>
      <c r="B264" s="414">
        <v>1</v>
      </c>
      <c r="C264" s="243" t="s">
        <v>50</v>
      </c>
      <c r="D264" s="1473" t="s">
        <v>247</v>
      </c>
      <c r="E264" s="223">
        <v>340</v>
      </c>
      <c r="F264" s="438">
        <v>711</v>
      </c>
      <c r="G264" s="213">
        <f t="shared" si="53"/>
        <v>118.5</v>
      </c>
      <c r="H264" s="375">
        <v>102</v>
      </c>
      <c r="I264" s="213">
        <f t="shared" si="47"/>
        <v>86.075949367088612</v>
      </c>
      <c r="J264" s="269">
        <v>11</v>
      </c>
      <c r="K264" s="269">
        <f t="shared" si="48"/>
        <v>11.147058823529411</v>
      </c>
      <c r="L264" s="270">
        <f t="shared" si="49"/>
        <v>7821</v>
      </c>
      <c r="M264" s="270">
        <f t="shared" si="54"/>
        <v>1303.5</v>
      </c>
      <c r="N264" s="368">
        <v>1137</v>
      </c>
      <c r="O264" s="270">
        <f t="shared" si="50"/>
        <v>87.226697353279633</v>
      </c>
      <c r="P264" s="270">
        <f t="shared" si="51"/>
        <v>23.002941176470589</v>
      </c>
      <c r="Q264" s="270">
        <f t="shared" si="52"/>
        <v>296.57077100115072</v>
      </c>
      <c r="R264" s="2802"/>
      <c r="S264" s="2802"/>
      <c r="T264" s="2744"/>
      <c r="U264" s="2502"/>
      <c r="V264" s="2745"/>
      <c r="W264" s="2502"/>
      <c r="X264" s="2502"/>
      <c r="Y264" s="2502"/>
      <c r="Z264" s="2502"/>
      <c r="AA264" s="2502"/>
      <c r="AB264" s="1295"/>
      <c r="AC264" s="2559"/>
      <c r="AD264" s="2762"/>
      <c r="AE264" s="1413"/>
    </row>
    <row r="265" spans="1:31" s="2716" customFormat="1" x14ac:dyDescent="0.25">
      <c r="A265" s="414">
        <v>1</v>
      </c>
      <c r="B265" s="414">
        <v>1</v>
      </c>
      <c r="C265" s="243" t="s">
        <v>41</v>
      </c>
      <c r="D265" s="1473" t="s">
        <v>247</v>
      </c>
      <c r="E265" s="223">
        <v>340</v>
      </c>
      <c r="F265" s="438">
        <v>290</v>
      </c>
      <c r="G265" s="213">
        <f t="shared" si="53"/>
        <v>48.333333333333336</v>
      </c>
      <c r="H265" s="375">
        <v>36</v>
      </c>
      <c r="I265" s="213">
        <f t="shared" si="47"/>
        <v>74.482758620689651</v>
      </c>
      <c r="J265" s="269">
        <v>12.5</v>
      </c>
      <c r="K265" s="269">
        <f t="shared" si="48"/>
        <v>11.083333333333334</v>
      </c>
      <c r="L265" s="270">
        <f t="shared" si="49"/>
        <v>3625</v>
      </c>
      <c r="M265" s="270">
        <f t="shared" si="54"/>
        <v>604.16666666666663</v>
      </c>
      <c r="N265" s="368">
        <v>399</v>
      </c>
      <c r="O265" s="270">
        <f t="shared" si="50"/>
        <v>66.041379310344823</v>
      </c>
      <c r="P265" s="270">
        <f t="shared" si="51"/>
        <v>10.661764705882353</v>
      </c>
      <c r="Q265" s="270">
        <f t="shared" si="52"/>
        <v>224.5406896551724</v>
      </c>
      <c r="R265" s="2802"/>
      <c r="S265" s="2802"/>
      <c r="T265" s="2744"/>
      <c r="U265" s="2502"/>
      <c r="V265" s="2745"/>
      <c r="W265" s="2502"/>
      <c r="X265" s="2502"/>
      <c r="Y265" s="2502"/>
      <c r="Z265" s="2502"/>
      <c r="AA265" s="2502"/>
      <c r="AB265" s="1295"/>
      <c r="AC265" s="2559"/>
      <c r="AD265" s="2762"/>
      <c r="AE265" s="1413"/>
    </row>
    <row r="266" spans="1:31" s="2716" customFormat="1" x14ac:dyDescent="0.25">
      <c r="A266" s="414">
        <v>1</v>
      </c>
      <c r="B266" s="414">
        <v>1</v>
      </c>
      <c r="C266" s="243" t="s">
        <v>26</v>
      </c>
      <c r="D266" s="1473" t="s">
        <v>247</v>
      </c>
      <c r="E266" s="223">
        <v>340</v>
      </c>
      <c r="F266" s="438">
        <v>1520</v>
      </c>
      <c r="G266" s="213">
        <f t="shared" si="53"/>
        <v>253.33333333333334</v>
      </c>
      <c r="H266" s="375">
        <v>217</v>
      </c>
      <c r="I266" s="213">
        <f t="shared" si="47"/>
        <v>85.657894736842096</v>
      </c>
      <c r="J266" s="269">
        <v>7.3</v>
      </c>
      <c r="K266" s="269">
        <f t="shared" si="48"/>
        <v>7.8617511520737331</v>
      </c>
      <c r="L266" s="270">
        <f t="shared" si="49"/>
        <v>11096</v>
      </c>
      <c r="M266" s="270">
        <f t="shared" si="54"/>
        <v>1849.3333333333333</v>
      </c>
      <c r="N266" s="368">
        <v>1706</v>
      </c>
      <c r="O266" s="270">
        <f t="shared" si="50"/>
        <v>92.249459264599864</v>
      </c>
      <c r="P266" s="270">
        <f t="shared" si="51"/>
        <v>32.635294117647057</v>
      </c>
      <c r="Q266" s="270">
        <f t="shared" si="52"/>
        <v>313.64816149963951</v>
      </c>
      <c r="R266" s="2802"/>
      <c r="S266" s="2802"/>
      <c r="T266" s="2744"/>
      <c r="U266" s="2502"/>
      <c r="V266" s="2745"/>
      <c r="W266" s="2502"/>
      <c r="X266" s="2502"/>
      <c r="Y266" s="2502"/>
      <c r="Z266" s="2502"/>
      <c r="AA266" s="2502"/>
      <c r="AB266" s="1295"/>
      <c r="AC266" s="2559"/>
      <c r="AD266" s="2762"/>
      <c r="AE266" s="1413"/>
    </row>
    <row r="267" spans="1:31" s="2716" customFormat="1" ht="30" x14ac:dyDescent="0.25">
      <c r="A267" s="414">
        <v>1</v>
      </c>
      <c r="B267" s="414">
        <v>1</v>
      </c>
      <c r="C267" s="11" t="s">
        <v>130</v>
      </c>
      <c r="D267" s="1473" t="s">
        <v>247</v>
      </c>
      <c r="E267" s="223">
        <v>320</v>
      </c>
      <c r="F267" s="438">
        <v>351</v>
      </c>
      <c r="G267" s="213">
        <f t="shared" si="53"/>
        <v>58.5</v>
      </c>
      <c r="H267" s="375">
        <v>65</v>
      </c>
      <c r="I267" s="213">
        <f t="shared" si="47"/>
        <v>111.11111111111111</v>
      </c>
      <c r="J267" s="269">
        <v>10</v>
      </c>
      <c r="K267" s="269">
        <f t="shared" si="48"/>
        <v>9.138461538461538</v>
      </c>
      <c r="L267" s="270">
        <f t="shared" si="49"/>
        <v>3510</v>
      </c>
      <c r="M267" s="270">
        <f t="shared" si="54"/>
        <v>585</v>
      </c>
      <c r="N267" s="368">
        <v>594</v>
      </c>
      <c r="O267" s="270">
        <f t="shared" si="50"/>
        <v>101.53846153846153</v>
      </c>
      <c r="P267" s="270">
        <f t="shared" si="51"/>
        <v>10.96875</v>
      </c>
      <c r="Q267" s="270">
        <f t="shared" si="52"/>
        <v>324.92307692307691</v>
      </c>
      <c r="R267" s="2802"/>
      <c r="S267" s="2802"/>
      <c r="T267" s="2744"/>
      <c r="U267" s="2502"/>
      <c r="V267" s="2745"/>
      <c r="W267" s="2502"/>
      <c r="X267" s="2502"/>
      <c r="Y267" s="2502"/>
      <c r="Z267" s="2502"/>
      <c r="AA267" s="2502"/>
      <c r="AB267" s="1295"/>
      <c r="AC267" s="2559"/>
      <c r="AD267" s="2762"/>
      <c r="AE267" s="1413"/>
    </row>
    <row r="268" spans="1:31" s="2716" customFormat="1" x14ac:dyDescent="0.25">
      <c r="A268" s="414">
        <v>1</v>
      </c>
      <c r="B268" s="414">
        <v>1</v>
      </c>
      <c r="C268" s="243" t="s">
        <v>47</v>
      </c>
      <c r="D268" s="1473" t="s">
        <v>247</v>
      </c>
      <c r="E268" s="223">
        <v>340</v>
      </c>
      <c r="F268" s="438">
        <v>1008</v>
      </c>
      <c r="G268" s="213">
        <f t="shared" si="53"/>
        <v>168</v>
      </c>
      <c r="H268" s="375">
        <v>98</v>
      </c>
      <c r="I268" s="213">
        <f t="shared" si="47"/>
        <v>58.333333333333336</v>
      </c>
      <c r="J268" s="269">
        <v>10.6</v>
      </c>
      <c r="K268" s="269">
        <f t="shared" si="48"/>
        <v>8.4693877551020407</v>
      </c>
      <c r="L268" s="270">
        <f t="shared" si="49"/>
        <v>10685</v>
      </c>
      <c r="M268" s="270">
        <f t="shared" si="54"/>
        <v>1780.8333333333333</v>
      </c>
      <c r="N268" s="368">
        <v>830</v>
      </c>
      <c r="O268" s="270">
        <f t="shared" si="50"/>
        <v>46.607393542349094</v>
      </c>
      <c r="P268" s="270">
        <f t="shared" si="51"/>
        <v>31.426470588235293</v>
      </c>
      <c r="Q268" s="270">
        <f t="shared" si="52"/>
        <v>158.46513804398691</v>
      </c>
      <c r="R268" s="2802"/>
      <c r="S268" s="2802"/>
      <c r="T268" s="2744"/>
      <c r="U268" s="2502"/>
      <c r="V268" s="2745"/>
      <c r="W268" s="2502"/>
      <c r="X268" s="2502"/>
      <c r="Y268" s="2502"/>
      <c r="Z268" s="2502"/>
      <c r="AA268" s="2502"/>
      <c r="AB268" s="1295"/>
      <c r="AC268" s="2559"/>
      <c r="AD268" s="2762"/>
      <c r="AE268" s="1413"/>
    </row>
    <row r="269" spans="1:31" s="2716" customFormat="1" x14ac:dyDescent="0.25">
      <c r="A269" s="414">
        <v>1</v>
      </c>
      <c r="B269" s="414">
        <v>1</v>
      </c>
      <c r="C269" s="243" t="s">
        <v>66</v>
      </c>
      <c r="D269" s="1473" t="s">
        <v>247</v>
      </c>
      <c r="E269" s="223">
        <v>340</v>
      </c>
      <c r="F269" s="438">
        <v>1480</v>
      </c>
      <c r="G269" s="213">
        <f t="shared" si="53"/>
        <v>246.66666666666666</v>
      </c>
      <c r="H269" s="375">
        <v>157</v>
      </c>
      <c r="I269" s="213">
        <f t="shared" si="47"/>
        <v>63.648648648648653</v>
      </c>
      <c r="J269" s="269">
        <v>10.8</v>
      </c>
      <c r="K269" s="269">
        <f t="shared" si="48"/>
        <v>12.802547770700636</v>
      </c>
      <c r="L269" s="270">
        <f t="shared" si="49"/>
        <v>15984</v>
      </c>
      <c r="M269" s="270">
        <f t="shared" si="54"/>
        <v>2664</v>
      </c>
      <c r="N269" s="368">
        <v>2010</v>
      </c>
      <c r="O269" s="270">
        <f t="shared" si="50"/>
        <v>75.450450450450447</v>
      </c>
      <c r="P269" s="270">
        <f t="shared" si="51"/>
        <v>47.011764705882356</v>
      </c>
      <c r="Q269" s="270">
        <f t="shared" si="52"/>
        <v>256.53153153153153</v>
      </c>
      <c r="R269" s="2802"/>
      <c r="S269" s="2802"/>
      <c r="T269" s="2744"/>
      <c r="U269" s="2502"/>
      <c r="V269" s="2745"/>
      <c r="W269" s="2502"/>
      <c r="X269" s="2502"/>
      <c r="Y269" s="2502"/>
      <c r="Z269" s="2502"/>
      <c r="AA269" s="2502"/>
      <c r="AB269" s="1295"/>
      <c r="AC269" s="2559"/>
      <c r="AD269" s="2762"/>
      <c r="AE269" s="1413"/>
    </row>
    <row r="270" spans="1:31" s="2716" customFormat="1" x14ac:dyDescent="0.25">
      <c r="A270" s="414">
        <v>1</v>
      </c>
      <c r="B270" s="414">
        <v>1</v>
      </c>
      <c r="C270" s="243" t="s">
        <v>6</v>
      </c>
      <c r="D270" s="1473" t="s">
        <v>247</v>
      </c>
      <c r="E270" s="223">
        <v>340</v>
      </c>
      <c r="F270" s="438">
        <v>1504</v>
      </c>
      <c r="G270" s="213">
        <f t="shared" si="53"/>
        <v>250.66666666666666</v>
      </c>
      <c r="H270" s="375">
        <v>467</v>
      </c>
      <c r="I270" s="213">
        <f t="shared" si="47"/>
        <v>186.30319148936172</v>
      </c>
      <c r="J270" s="269">
        <v>8.6</v>
      </c>
      <c r="K270" s="269">
        <f t="shared" si="48"/>
        <v>7.8950749464668091</v>
      </c>
      <c r="L270" s="270">
        <f t="shared" si="49"/>
        <v>12934</v>
      </c>
      <c r="M270" s="270">
        <f t="shared" si="54"/>
        <v>2155.6666666666665</v>
      </c>
      <c r="N270" s="368">
        <v>3687</v>
      </c>
      <c r="O270" s="270">
        <f t="shared" si="50"/>
        <v>171.03757538271225</v>
      </c>
      <c r="P270" s="270">
        <f t="shared" si="51"/>
        <v>38.041176470588233</v>
      </c>
      <c r="Q270" s="270">
        <f t="shared" si="52"/>
        <v>581.52775630122164</v>
      </c>
      <c r="R270" s="2802"/>
      <c r="S270" s="2802"/>
      <c r="T270" s="2744"/>
      <c r="U270" s="2502"/>
      <c r="V270" s="2745"/>
      <c r="W270" s="2502"/>
      <c r="X270" s="2502"/>
      <c r="Y270" s="2502"/>
      <c r="Z270" s="2502"/>
      <c r="AA270" s="2502"/>
      <c r="AB270" s="1295"/>
      <c r="AC270" s="2559"/>
      <c r="AD270" s="2762"/>
      <c r="AE270" s="1413"/>
    </row>
    <row r="271" spans="1:31" s="2716" customFormat="1" x14ac:dyDescent="0.25">
      <c r="A271" s="414">
        <v>1</v>
      </c>
      <c r="B271" s="414">
        <v>1</v>
      </c>
      <c r="C271" s="243" t="s">
        <v>112</v>
      </c>
      <c r="D271" s="1473" t="s">
        <v>247</v>
      </c>
      <c r="E271" s="223">
        <v>340</v>
      </c>
      <c r="F271" s="438">
        <v>970</v>
      </c>
      <c r="G271" s="213">
        <f t="shared" si="53"/>
        <v>161.66666666666666</v>
      </c>
      <c r="H271" s="375">
        <v>177</v>
      </c>
      <c r="I271" s="213">
        <f t="shared" si="47"/>
        <v>109.48453608247424</v>
      </c>
      <c r="J271" s="269">
        <v>10.6</v>
      </c>
      <c r="K271" s="269">
        <f t="shared" si="48"/>
        <v>11.604519774011299</v>
      </c>
      <c r="L271" s="270">
        <f t="shared" si="49"/>
        <v>10282</v>
      </c>
      <c r="M271" s="270">
        <f t="shared" si="54"/>
        <v>1713.6666666666667</v>
      </c>
      <c r="N271" s="368">
        <v>2054</v>
      </c>
      <c r="O271" s="270">
        <f t="shared" si="50"/>
        <v>119.85994942618167</v>
      </c>
      <c r="P271" s="270">
        <f t="shared" si="51"/>
        <v>30.241176470588236</v>
      </c>
      <c r="Q271" s="270">
        <f t="shared" si="52"/>
        <v>407.52382804901771</v>
      </c>
      <c r="R271" s="2802"/>
      <c r="S271" s="2802"/>
      <c r="T271" s="2744"/>
      <c r="U271" s="2502"/>
      <c r="V271" s="2745"/>
      <c r="W271" s="2502"/>
      <c r="X271" s="2502"/>
      <c r="Y271" s="2502"/>
      <c r="Z271" s="2502"/>
      <c r="AA271" s="2502"/>
      <c r="AB271" s="1295"/>
      <c r="AC271" s="2559"/>
      <c r="AD271" s="2762"/>
      <c r="AE271" s="1413"/>
    </row>
    <row r="272" spans="1:31" s="2716" customFormat="1" x14ac:dyDescent="0.25">
      <c r="A272" s="414"/>
      <c r="B272" s="414">
        <v>1</v>
      </c>
      <c r="C272" s="243" t="s">
        <v>166</v>
      </c>
      <c r="D272" s="1473" t="s">
        <v>247</v>
      </c>
      <c r="E272" s="213">
        <v>340</v>
      </c>
      <c r="F272" s="438">
        <v>255</v>
      </c>
      <c r="G272" s="213">
        <f t="shared" si="53"/>
        <v>42.5</v>
      </c>
      <c r="H272" s="375">
        <v>82</v>
      </c>
      <c r="I272" s="213">
        <f t="shared" si="47"/>
        <v>192.94117647058823</v>
      </c>
      <c r="J272" s="269">
        <v>7</v>
      </c>
      <c r="K272" s="269">
        <f t="shared" si="48"/>
        <v>6.6463414634146343</v>
      </c>
      <c r="L272" s="270">
        <f t="shared" si="49"/>
        <v>1785</v>
      </c>
      <c r="M272" s="270">
        <f t="shared" si="54"/>
        <v>297.5</v>
      </c>
      <c r="N272" s="368">
        <v>545</v>
      </c>
      <c r="O272" s="270">
        <f t="shared" si="50"/>
        <v>183.19327731092437</v>
      </c>
      <c r="P272" s="270">
        <f t="shared" si="51"/>
        <v>5.25</v>
      </c>
      <c r="Q272" s="270">
        <f t="shared" si="52"/>
        <v>622.85714285714289</v>
      </c>
      <c r="R272" s="2802"/>
      <c r="S272" s="2802"/>
      <c r="T272" s="2744"/>
      <c r="U272" s="2502"/>
      <c r="V272" s="2745"/>
      <c r="W272" s="2502"/>
      <c r="X272" s="2502"/>
      <c r="Y272" s="2502"/>
      <c r="Z272" s="2502"/>
      <c r="AA272" s="2502"/>
      <c r="AB272" s="1295"/>
      <c r="AC272" s="2559"/>
      <c r="AD272" s="2762"/>
      <c r="AE272" s="1413"/>
    </row>
    <row r="273" spans="1:31" s="2716" customFormat="1" ht="16.5" customHeight="1" x14ac:dyDescent="0.25">
      <c r="A273" s="414">
        <v>1</v>
      </c>
      <c r="B273" s="414">
        <v>1</v>
      </c>
      <c r="C273" s="243" t="s">
        <v>49</v>
      </c>
      <c r="D273" s="1473" t="s">
        <v>247</v>
      </c>
      <c r="E273" s="213">
        <v>340</v>
      </c>
      <c r="F273" s="438">
        <v>258</v>
      </c>
      <c r="G273" s="213">
        <f t="shared" si="53"/>
        <v>43</v>
      </c>
      <c r="H273" s="375">
        <v>24</v>
      </c>
      <c r="I273" s="213">
        <f t="shared" si="47"/>
        <v>55.813953488372093</v>
      </c>
      <c r="J273" s="269">
        <v>11</v>
      </c>
      <c r="K273" s="269">
        <f t="shared" si="48"/>
        <v>9.375</v>
      </c>
      <c r="L273" s="270">
        <f t="shared" si="49"/>
        <v>2838</v>
      </c>
      <c r="M273" s="270">
        <f t="shared" si="54"/>
        <v>473</v>
      </c>
      <c r="N273" s="368">
        <v>225</v>
      </c>
      <c r="O273" s="270">
        <f t="shared" si="50"/>
        <v>47.568710359408037</v>
      </c>
      <c r="P273" s="270">
        <f t="shared" si="51"/>
        <v>8.3470588235294123</v>
      </c>
      <c r="Q273" s="270">
        <f t="shared" si="52"/>
        <v>161.73361522198729</v>
      </c>
      <c r="R273" s="2802"/>
      <c r="S273" s="2802"/>
      <c r="T273" s="2744"/>
      <c r="U273" s="2502"/>
      <c r="V273" s="2745"/>
      <c r="W273" s="2502"/>
      <c r="X273" s="2502"/>
      <c r="Y273" s="2502"/>
      <c r="Z273" s="2502"/>
      <c r="AA273" s="2502"/>
      <c r="AB273" s="1295"/>
      <c r="AC273" s="2559"/>
      <c r="AD273" s="2762"/>
      <c r="AE273" s="1413"/>
    </row>
    <row r="274" spans="1:31" s="2716" customFormat="1" ht="29.25" x14ac:dyDescent="0.25">
      <c r="A274" s="414">
        <v>1</v>
      </c>
      <c r="B274" s="414">
        <v>1</v>
      </c>
      <c r="C274" s="1002" t="s">
        <v>7</v>
      </c>
      <c r="D274" s="3686"/>
      <c r="E274" s="1002"/>
      <c r="F274" s="2442">
        <f>SUM(F258:F273)</f>
        <v>13626</v>
      </c>
      <c r="G274" s="2509">
        <f>SUM(G258:G273)</f>
        <v>2271</v>
      </c>
      <c r="H274" s="2509">
        <f>SUM(H258:H273)</f>
        <v>2502</v>
      </c>
      <c r="I274" s="2509">
        <f t="shared" si="47"/>
        <v>110.17173051519154</v>
      </c>
      <c r="J274" s="2510">
        <f>SUM(L274/F274)</f>
        <v>9.643842653750184</v>
      </c>
      <c r="K274" s="388">
        <f t="shared" si="48"/>
        <v>8.4680255795363717</v>
      </c>
      <c r="L274" s="2509">
        <f>SUM(L258:L273)</f>
        <v>131407</v>
      </c>
      <c r="M274" s="2509">
        <f>SUM(M258:M273)</f>
        <v>25732.5</v>
      </c>
      <c r="N274" s="2509">
        <f>SUM(N258:N273)</f>
        <v>21187</v>
      </c>
      <c r="O274" s="270">
        <f t="shared" si="50"/>
        <v>82.335567861653544</v>
      </c>
      <c r="P274" s="1648">
        <f>SUM(P258:P273)</f>
        <v>390.75992647058825</v>
      </c>
      <c r="Q274" s="270">
        <f t="shared" si="52"/>
        <v>325.3199506617479</v>
      </c>
      <c r="R274" s="607">
        <v>974568.08469969186</v>
      </c>
      <c r="S274" s="607">
        <v>974568.08469969186</v>
      </c>
      <c r="T274" s="1209">
        <f>R274/12*$C$3+(S274-R274)/11*1</f>
        <v>162428.01411661532</v>
      </c>
      <c r="U274" s="2774">
        <f>AA274-Z274-W274</f>
        <v>174692.45515999995</v>
      </c>
      <c r="V274" s="2761"/>
      <c r="W274" s="2774">
        <v>-3271.23936</v>
      </c>
      <c r="X274" s="2774">
        <f>U274-T274</f>
        <v>12264.441043384635</v>
      </c>
      <c r="Y274" s="2774"/>
      <c r="Z274" s="2774">
        <v>-3894.1001200000001</v>
      </c>
      <c r="AA274" s="2774">
        <v>167527.11567999996</v>
      </c>
      <c r="AB274" s="2511">
        <f>SUM(AB258:AB273)</f>
        <v>0</v>
      </c>
      <c r="AC274" s="2764"/>
      <c r="AD274" s="2762"/>
      <c r="AE274" s="1413"/>
    </row>
    <row r="275" spans="1:31" s="2716" customFormat="1" ht="43.5" x14ac:dyDescent="0.25">
      <c r="A275" s="414"/>
      <c r="B275" s="414">
        <v>1</v>
      </c>
      <c r="C275" s="272" t="s">
        <v>185</v>
      </c>
      <c r="D275" s="272"/>
      <c r="E275" s="1002"/>
      <c r="F275" s="2442">
        <v>265</v>
      </c>
      <c r="G275" s="2509">
        <f>F275/12*$C$3</f>
        <v>44.166666666666664</v>
      </c>
      <c r="H275" s="2509"/>
      <c r="I275" s="2509">
        <f t="shared" si="47"/>
        <v>0</v>
      </c>
      <c r="J275" s="2510"/>
      <c r="K275" s="388"/>
      <c r="L275" s="2509"/>
      <c r="M275" s="2509"/>
      <c r="N275" s="2509"/>
      <c r="O275" s="270"/>
      <c r="P275" s="1648"/>
      <c r="Q275" s="270"/>
      <c r="R275" s="607">
        <v>58823.99423815</v>
      </c>
      <c r="S275" s="607">
        <v>58823.99423815</v>
      </c>
      <c r="T275" s="2773">
        <f>S275/12*$C$3</f>
        <v>9803.9990396916673</v>
      </c>
      <c r="U275" s="2774">
        <f>AA275-Z275-W275</f>
        <v>0</v>
      </c>
      <c r="V275" s="2761"/>
      <c r="W275" s="2774"/>
      <c r="X275" s="2774">
        <f>U275-T275</f>
        <v>-9803.9990396916673</v>
      </c>
      <c r="Y275" s="2774"/>
      <c r="Z275" s="2774">
        <v>0</v>
      </c>
      <c r="AA275" s="2774">
        <v>0</v>
      </c>
      <c r="AB275" s="2511"/>
      <c r="AC275" s="2764"/>
      <c r="AD275" s="2762"/>
      <c r="AE275" s="1413"/>
    </row>
    <row r="276" spans="1:31" s="2721" customFormat="1" ht="15.75" x14ac:dyDescent="0.25">
      <c r="A276" s="2719">
        <v>1</v>
      </c>
      <c r="B276" s="414">
        <v>1</v>
      </c>
      <c r="C276" s="2847" t="s">
        <v>14</v>
      </c>
      <c r="D276" s="2847"/>
      <c r="E276" s="1168"/>
      <c r="F276" s="2848"/>
      <c r="G276" s="2849"/>
      <c r="H276" s="2849"/>
      <c r="I276" s="2849"/>
      <c r="J276" s="2850"/>
      <c r="K276" s="2850"/>
      <c r="L276" s="2851"/>
      <c r="M276" s="2851"/>
      <c r="N276" s="2851"/>
      <c r="O276" s="2851"/>
      <c r="P276" s="2851"/>
      <c r="Q276" s="2851"/>
      <c r="R276" s="2852"/>
      <c r="S276" s="2852"/>
      <c r="T276" s="2853"/>
      <c r="U276" s="2854"/>
      <c r="V276" s="2855"/>
      <c r="W276" s="2854"/>
      <c r="X276" s="2854"/>
      <c r="Y276" s="2854"/>
      <c r="Z276" s="2854"/>
      <c r="AA276" s="2854"/>
      <c r="AB276" s="2856"/>
      <c r="AC276" s="2857"/>
      <c r="AD276" s="2762"/>
      <c r="AE276" s="2720"/>
    </row>
    <row r="277" spans="1:31" s="2716" customFormat="1" x14ac:dyDescent="0.25">
      <c r="A277" s="414">
        <v>1</v>
      </c>
      <c r="B277" s="414">
        <v>1</v>
      </c>
      <c r="C277" s="721" t="s">
        <v>385</v>
      </c>
      <c r="D277" s="797"/>
      <c r="E277" s="2063"/>
      <c r="F277" s="459"/>
      <c r="G277" s="787"/>
      <c r="H277" s="787"/>
      <c r="I277" s="787"/>
      <c r="J277" s="1150"/>
      <c r="K277" s="1150"/>
      <c r="L277" s="1863"/>
      <c r="M277" s="1863"/>
      <c r="N277" s="1863"/>
      <c r="O277" s="1863"/>
      <c r="P277" s="1863"/>
      <c r="Q277" s="1863"/>
      <c r="R277" s="613">
        <v>197999.07780999999</v>
      </c>
      <c r="S277" s="613">
        <v>197999.07780999999</v>
      </c>
      <c r="T277" s="3679">
        <f>(R277-4704.87264)/12*$C$3+4704.87264+(S277-R277)/11*1</f>
        <v>36920.573501666666</v>
      </c>
      <c r="U277" s="368">
        <f>AA277-Z277-W277</f>
        <v>35971.755059999996</v>
      </c>
      <c r="V277" s="2771"/>
      <c r="W277" s="368"/>
      <c r="X277" s="368">
        <f>U277-T277</f>
        <v>-948.81844166666997</v>
      </c>
      <c r="Y277" s="368"/>
      <c r="Z277" s="368">
        <v>-76.029499999999999</v>
      </c>
      <c r="AA277" s="368">
        <v>35895.725559999999</v>
      </c>
      <c r="AB277" s="1262"/>
      <c r="AC277" s="1275"/>
      <c r="AD277" s="2762"/>
      <c r="AE277" s="1413"/>
    </row>
    <row r="278" spans="1:31" s="2716" customFormat="1" ht="29.25" x14ac:dyDescent="0.25">
      <c r="A278" s="414">
        <v>1</v>
      </c>
      <c r="B278" s="414">
        <v>1</v>
      </c>
      <c r="C278" s="2711" t="s">
        <v>294</v>
      </c>
      <c r="D278" s="4"/>
      <c r="E278" s="4"/>
      <c r="F278" s="869">
        <f>F280+F281+F283+F285</f>
        <v>64560</v>
      </c>
      <c r="G278" s="368">
        <f>G280+G281+G283+G285</f>
        <v>10759.999999999998</v>
      </c>
      <c r="H278" s="368">
        <f>H280+H281+H283+H285</f>
        <v>11232</v>
      </c>
      <c r="I278" s="375">
        <f>H278/G278*100</f>
        <v>104.38661710037177</v>
      </c>
      <c r="J278" s="1902"/>
      <c r="K278" s="1902"/>
      <c r="L278" s="211"/>
      <c r="M278" s="211"/>
      <c r="N278" s="211"/>
      <c r="O278" s="211"/>
      <c r="P278" s="211"/>
      <c r="Q278" s="211"/>
      <c r="R278" s="551"/>
      <c r="S278" s="551"/>
      <c r="T278" s="1063"/>
      <c r="U278" s="418"/>
      <c r="V278" s="2753"/>
      <c r="W278" s="418"/>
      <c r="X278" s="418"/>
      <c r="Y278" s="418"/>
      <c r="Z278" s="418"/>
      <c r="AA278" s="418"/>
      <c r="AB278" s="1275">
        <f>AB280+AB281+AB283+AB285</f>
        <v>0</v>
      </c>
      <c r="AC278" s="1303"/>
      <c r="AD278" s="2762"/>
      <c r="AE278" s="1413"/>
    </row>
    <row r="279" spans="1:31" s="2716" customFormat="1" ht="30" x14ac:dyDescent="0.25">
      <c r="A279" s="414"/>
      <c r="B279" s="414">
        <v>1</v>
      </c>
      <c r="C279" s="517" t="s">
        <v>205</v>
      </c>
      <c r="D279" s="4"/>
      <c r="E279" s="4"/>
      <c r="F279" s="869"/>
      <c r="G279" s="368"/>
      <c r="H279" s="368"/>
      <c r="I279" s="375"/>
      <c r="J279" s="1902"/>
      <c r="K279" s="1902"/>
      <c r="L279" s="211"/>
      <c r="M279" s="211"/>
      <c r="N279" s="211"/>
      <c r="O279" s="211"/>
      <c r="P279" s="211"/>
      <c r="Q279" s="211"/>
      <c r="R279" s="551"/>
      <c r="S279" s="551"/>
      <c r="T279" s="1063"/>
      <c r="U279" s="418"/>
      <c r="V279" s="2753"/>
      <c r="W279" s="418"/>
      <c r="X279" s="418"/>
      <c r="Y279" s="418"/>
      <c r="Z279" s="418"/>
      <c r="AA279" s="418"/>
      <c r="AB279" s="1275"/>
      <c r="AC279" s="1303"/>
      <c r="AD279" s="2762"/>
      <c r="AE279" s="1413"/>
    </row>
    <row r="280" spans="1:31" s="2716" customFormat="1" ht="30" x14ac:dyDescent="0.25">
      <c r="A280" s="414"/>
      <c r="B280" s="414">
        <v>1</v>
      </c>
      <c r="C280" s="517" t="s">
        <v>206</v>
      </c>
      <c r="D280" s="4"/>
      <c r="E280" s="4"/>
      <c r="F280" s="525">
        <v>25470</v>
      </c>
      <c r="G280" s="368">
        <f>F280/12*$C$3</f>
        <v>4245</v>
      </c>
      <c r="H280" s="368">
        <v>2088</v>
      </c>
      <c r="I280" s="375">
        <f>H280/G280*100</f>
        <v>49.187279151943464</v>
      </c>
      <c r="J280" s="1902"/>
      <c r="K280" s="1902"/>
      <c r="L280" s="211"/>
      <c r="M280" s="211"/>
      <c r="N280" s="211"/>
      <c r="O280" s="211"/>
      <c r="P280" s="211"/>
      <c r="Q280" s="211"/>
      <c r="R280" s="551"/>
      <c r="S280" s="551"/>
      <c r="T280" s="1063"/>
      <c r="U280" s="418"/>
      <c r="V280" s="2753"/>
      <c r="W280" s="418"/>
      <c r="X280" s="418"/>
      <c r="Y280" s="418"/>
      <c r="Z280" s="418"/>
      <c r="AA280" s="418"/>
      <c r="AB280" s="1275"/>
      <c r="AC280" s="1303"/>
      <c r="AD280" s="2762"/>
      <c r="AE280" s="1413"/>
    </row>
    <row r="281" spans="1:31" s="2716" customFormat="1" ht="30" x14ac:dyDescent="0.25">
      <c r="A281" s="414"/>
      <c r="B281" s="414">
        <v>1</v>
      </c>
      <c r="C281" s="723" t="s">
        <v>295</v>
      </c>
      <c r="D281" s="4"/>
      <c r="E281" s="4"/>
      <c r="F281" s="525">
        <v>13150</v>
      </c>
      <c r="G281" s="368">
        <f>F281/12*$C$3</f>
        <v>2191.6666666666665</v>
      </c>
      <c r="H281" s="368">
        <v>2702</v>
      </c>
      <c r="I281" s="375">
        <f>H281/G281*100</f>
        <v>123.28517110266159</v>
      </c>
      <c r="J281" s="1902"/>
      <c r="K281" s="1902"/>
      <c r="L281" s="211"/>
      <c r="M281" s="211"/>
      <c r="N281" s="211"/>
      <c r="O281" s="211"/>
      <c r="P281" s="211"/>
      <c r="Q281" s="211"/>
      <c r="R281" s="551"/>
      <c r="S281" s="551"/>
      <c r="T281" s="1063"/>
      <c r="U281" s="418"/>
      <c r="V281" s="2753"/>
      <c r="W281" s="418"/>
      <c r="X281" s="418"/>
      <c r="Y281" s="418"/>
      <c r="Z281" s="418"/>
      <c r="AA281" s="418"/>
      <c r="AB281" s="1275"/>
      <c r="AC281" s="1303"/>
      <c r="AD281" s="2762"/>
      <c r="AE281" s="1413"/>
    </row>
    <row r="282" spans="1:31" s="2716" customFormat="1" ht="60" x14ac:dyDescent="0.25">
      <c r="A282" s="414"/>
      <c r="B282" s="414">
        <v>1</v>
      </c>
      <c r="C282" s="518" t="s">
        <v>296</v>
      </c>
      <c r="D282" s="4"/>
      <c r="E282" s="4"/>
      <c r="F282" s="869"/>
      <c r="G282" s="368"/>
      <c r="H282" s="368"/>
      <c r="I282" s="375"/>
      <c r="J282" s="1902"/>
      <c r="K282" s="1902"/>
      <c r="L282" s="211"/>
      <c r="M282" s="211"/>
      <c r="N282" s="211"/>
      <c r="O282" s="211"/>
      <c r="P282" s="211"/>
      <c r="Q282" s="211"/>
      <c r="R282" s="551"/>
      <c r="S282" s="551"/>
      <c r="T282" s="1063"/>
      <c r="U282" s="418"/>
      <c r="V282" s="2753"/>
      <c r="W282" s="418"/>
      <c r="X282" s="418"/>
      <c r="Y282" s="418"/>
      <c r="Z282" s="418"/>
      <c r="AA282" s="418"/>
      <c r="AB282" s="1275"/>
      <c r="AC282" s="1303"/>
      <c r="AD282" s="2762"/>
      <c r="AE282" s="1413"/>
    </row>
    <row r="283" spans="1:31" s="2716" customFormat="1" ht="45" x14ac:dyDescent="0.25">
      <c r="A283" s="414"/>
      <c r="B283" s="414">
        <v>1</v>
      </c>
      <c r="C283" s="518" t="s">
        <v>310</v>
      </c>
      <c r="D283" s="4"/>
      <c r="E283" s="4"/>
      <c r="F283" s="525">
        <v>20800</v>
      </c>
      <c r="G283" s="368">
        <f>F283/12*$C$3</f>
        <v>3466.6666666666665</v>
      </c>
      <c r="H283" s="368">
        <v>6428</v>
      </c>
      <c r="I283" s="375">
        <f>H283/G283*100</f>
        <v>185.42307692307693</v>
      </c>
      <c r="J283" s="1902"/>
      <c r="K283" s="1902"/>
      <c r="L283" s="211"/>
      <c r="M283" s="211"/>
      <c r="N283" s="211"/>
      <c r="O283" s="211"/>
      <c r="P283" s="211"/>
      <c r="Q283" s="211"/>
      <c r="R283" s="551"/>
      <c r="S283" s="551"/>
      <c r="T283" s="1063"/>
      <c r="U283" s="418"/>
      <c r="V283" s="2753"/>
      <c r="W283" s="418"/>
      <c r="X283" s="418"/>
      <c r="Y283" s="418"/>
      <c r="Z283" s="418"/>
      <c r="AA283" s="418"/>
      <c r="AB283" s="1275"/>
      <c r="AC283" s="1303"/>
      <c r="AD283" s="2762"/>
      <c r="AE283" s="1413"/>
    </row>
    <row r="284" spans="1:31" s="2716" customFormat="1" ht="105" x14ac:dyDescent="0.25">
      <c r="A284" s="414"/>
      <c r="B284" s="414"/>
      <c r="C284" s="518" t="s">
        <v>540</v>
      </c>
      <c r="D284" s="4"/>
      <c r="E284" s="4"/>
      <c r="F284" s="525">
        <v>15000</v>
      </c>
      <c r="G284" s="368">
        <f>F284/12*$C$3</f>
        <v>2500</v>
      </c>
      <c r="H284" s="368">
        <v>2316</v>
      </c>
      <c r="I284" s="375">
        <f>H284/G284*100</f>
        <v>92.64</v>
      </c>
      <c r="J284" s="1902"/>
      <c r="K284" s="1902"/>
      <c r="L284" s="211"/>
      <c r="M284" s="211"/>
      <c r="N284" s="211"/>
      <c r="O284" s="211"/>
      <c r="P284" s="211"/>
      <c r="Q284" s="211"/>
      <c r="R284" s="551"/>
      <c r="S284" s="551"/>
      <c r="T284" s="1063"/>
      <c r="U284" s="418"/>
      <c r="V284" s="2753"/>
      <c r="W284" s="418"/>
      <c r="X284" s="418"/>
      <c r="Y284" s="418"/>
      <c r="Z284" s="418"/>
      <c r="AA284" s="418"/>
      <c r="AB284" s="1275"/>
      <c r="AC284" s="1303"/>
      <c r="AD284" s="2762"/>
      <c r="AE284" s="1413"/>
    </row>
    <row r="285" spans="1:31" s="2716" customFormat="1" ht="30" x14ac:dyDescent="0.25">
      <c r="A285" s="414"/>
      <c r="B285" s="414">
        <v>1</v>
      </c>
      <c r="C285" s="4" t="s">
        <v>383</v>
      </c>
      <c r="D285" s="4"/>
      <c r="E285" s="4"/>
      <c r="F285" s="525">
        <v>5140</v>
      </c>
      <c r="G285" s="368">
        <f>F285/12*$C$3</f>
        <v>856.66666666666663</v>
      </c>
      <c r="H285" s="368">
        <v>14</v>
      </c>
      <c r="I285" s="375">
        <f t="shared" ref="I285:I290" si="55">H285/G285*100</f>
        <v>1.634241245136187</v>
      </c>
      <c r="J285" s="1902"/>
      <c r="K285" s="1902"/>
      <c r="L285" s="211"/>
      <c r="M285" s="211"/>
      <c r="N285" s="211"/>
      <c r="O285" s="211"/>
      <c r="P285" s="211"/>
      <c r="Q285" s="211"/>
      <c r="R285" s="551"/>
      <c r="S285" s="551"/>
      <c r="T285" s="1063"/>
      <c r="U285" s="418"/>
      <c r="V285" s="2753"/>
      <c r="W285" s="418"/>
      <c r="X285" s="418"/>
      <c r="Y285" s="418"/>
      <c r="Z285" s="418"/>
      <c r="AA285" s="418"/>
      <c r="AB285" s="1275"/>
      <c r="AC285" s="1303"/>
      <c r="AD285" s="2762"/>
      <c r="AE285" s="1413"/>
    </row>
    <row r="286" spans="1:31" s="2716" customFormat="1" ht="29.25" x14ac:dyDescent="0.25">
      <c r="A286" s="414"/>
      <c r="B286" s="414">
        <v>1</v>
      </c>
      <c r="C286" s="485" t="s">
        <v>135</v>
      </c>
      <c r="D286" s="4"/>
      <c r="E286" s="4"/>
      <c r="F286" s="869">
        <f>F287</f>
        <v>80010</v>
      </c>
      <c r="G286" s="368">
        <f>G287</f>
        <v>13335</v>
      </c>
      <c r="H286" s="368">
        <f>H287</f>
        <v>10839</v>
      </c>
      <c r="I286" s="375">
        <f t="shared" si="55"/>
        <v>81.282339707536551</v>
      </c>
      <c r="J286" s="1902"/>
      <c r="K286" s="1902"/>
      <c r="L286" s="211"/>
      <c r="M286" s="211"/>
      <c r="N286" s="211"/>
      <c r="O286" s="211"/>
      <c r="P286" s="211"/>
      <c r="Q286" s="211"/>
      <c r="R286" s="551"/>
      <c r="S286" s="551"/>
      <c r="T286" s="1063"/>
      <c r="U286" s="418"/>
      <c r="V286" s="2753"/>
      <c r="W286" s="418"/>
      <c r="X286" s="418"/>
      <c r="Y286" s="418"/>
      <c r="Z286" s="418"/>
      <c r="AA286" s="418"/>
      <c r="AB286" s="1275">
        <f>AB287</f>
        <v>0</v>
      </c>
      <c r="AC286" s="1303"/>
      <c r="AD286" s="2762"/>
      <c r="AE286" s="1413"/>
    </row>
    <row r="287" spans="1:31" s="2716" customFormat="1" x14ac:dyDescent="0.25">
      <c r="A287" s="414"/>
      <c r="B287" s="414">
        <v>1</v>
      </c>
      <c r="C287" s="292" t="s">
        <v>240</v>
      </c>
      <c r="D287" s="4"/>
      <c r="E287" s="4"/>
      <c r="F287" s="525">
        <v>80010</v>
      </c>
      <c r="G287" s="368">
        <f>F287/12*$C$3</f>
        <v>13335</v>
      </c>
      <c r="H287" s="368">
        <v>10839</v>
      </c>
      <c r="I287" s="375">
        <f t="shared" si="55"/>
        <v>81.282339707536551</v>
      </c>
      <c r="J287" s="1902"/>
      <c r="K287" s="1902"/>
      <c r="L287" s="211"/>
      <c r="M287" s="211"/>
      <c r="N287" s="211"/>
      <c r="O287" s="211"/>
      <c r="P287" s="211"/>
      <c r="Q287" s="211"/>
      <c r="R287" s="551"/>
      <c r="S287" s="551"/>
      <c r="T287" s="1063"/>
      <c r="U287" s="418"/>
      <c r="V287" s="2753"/>
      <c r="W287" s="418"/>
      <c r="X287" s="418"/>
      <c r="Y287" s="418"/>
      <c r="Z287" s="418"/>
      <c r="AA287" s="418"/>
      <c r="AB287" s="1275"/>
      <c r="AC287" s="1303"/>
      <c r="AD287" s="2762"/>
      <c r="AE287" s="1413"/>
    </row>
    <row r="288" spans="1:31" s="2716" customFormat="1" ht="63" x14ac:dyDescent="0.25">
      <c r="A288" s="414"/>
      <c r="B288" s="414">
        <v>1</v>
      </c>
      <c r="C288" s="750" t="s">
        <v>299</v>
      </c>
      <c r="D288" s="4"/>
      <c r="E288" s="4"/>
      <c r="F288" s="418">
        <f>F289+F294</f>
        <v>21204</v>
      </c>
      <c r="G288" s="368">
        <f>G289+G294</f>
        <v>3534</v>
      </c>
      <c r="H288" s="368">
        <f>H289+H294</f>
        <v>112</v>
      </c>
      <c r="I288" s="375">
        <f t="shared" si="55"/>
        <v>3.1692133559705717</v>
      </c>
      <c r="J288" s="1902"/>
      <c r="K288" s="1902"/>
      <c r="L288" s="211"/>
      <c r="M288" s="211"/>
      <c r="N288" s="211"/>
      <c r="O288" s="211"/>
      <c r="P288" s="211"/>
      <c r="Q288" s="211"/>
      <c r="R288" s="551"/>
      <c r="S288" s="551"/>
      <c r="T288" s="1209">
        <f>R288/12*$C$3</f>
        <v>0</v>
      </c>
      <c r="U288" s="418">
        <f>AA288-Z288-W288</f>
        <v>0</v>
      </c>
      <c r="V288" s="2753"/>
      <c r="W288" s="418"/>
      <c r="X288" s="418">
        <f>U288-T288</f>
        <v>0</v>
      </c>
      <c r="Y288" s="418"/>
      <c r="Z288" s="418"/>
      <c r="AA288" s="418"/>
      <c r="AB288" s="1275">
        <f>AB289+AB294</f>
        <v>0</v>
      </c>
      <c r="AC288" s="1303"/>
      <c r="AD288" s="2762"/>
      <c r="AE288" s="1413"/>
    </row>
    <row r="289" spans="1:31" s="2716" customFormat="1" ht="30" x14ac:dyDescent="0.25">
      <c r="A289" s="414"/>
      <c r="B289" s="414">
        <v>1</v>
      </c>
      <c r="C289" s="723" t="s">
        <v>300</v>
      </c>
      <c r="D289" s="4"/>
      <c r="E289" s="4"/>
      <c r="F289" s="418">
        <f>SUM(F290:F293)</f>
        <v>15576</v>
      </c>
      <c r="G289" s="368">
        <f>SUM(G290:G293)</f>
        <v>2596</v>
      </c>
      <c r="H289" s="368">
        <f>SUM(H290:H293)</f>
        <v>100</v>
      </c>
      <c r="I289" s="375">
        <f t="shared" si="55"/>
        <v>3.8520801232665636</v>
      </c>
      <c r="J289" s="1902"/>
      <c r="K289" s="1902"/>
      <c r="L289" s="211"/>
      <c r="M289" s="211"/>
      <c r="N289" s="211"/>
      <c r="O289" s="211"/>
      <c r="P289" s="211"/>
      <c r="Q289" s="211"/>
      <c r="R289" s="551"/>
      <c r="S289" s="551"/>
      <c r="T289" s="1063"/>
      <c r="U289" s="418"/>
      <c r="V289" s="2753"/>
      <c r="W289" s="418"/>
      <c r="X289" s="418"/>
      <c r="Y289" s="418"/>
      <c r="Z289" s="418"/>
      <c r="AA289" s="418"/>
      <c r="AB289" s="1275">
        <f>SUM(AB290:AB293)</f>
        <v>0</v>
      </c>
      <c r="AC289" s="1303"/>
      <c r="AD289" s="2762"/>
      <c r="AE289" s="1413"/>
    </row>
    <row r="290" spans="1:31" s="2716" customFormat="1" ht="30" x14ac:dyDescent="0.25">
      <c r="A290" s="414"/>
      <c r="B290" s="414">
        <v>1</v>
      </c>
      <c r="C290" s="518" t="s">
        <v>301</v>
      </c>
      <c r="D290" s="4"/>
      <c r="E290" s="4"/>
      <c r="F290" s="418">
        <v>15576</v>
      </c>
      <c r="G290" s="368">
        <f>F290/12*$C$3</f>
        <v>2596</v>
      </c>
      <c r="H290" s="368">
        <v>100</v>
      </c>
      <c r="I290" s="375">
        <f t="shared" si="55"/>
        <v>3.8520801232665636</v>
      </c>
      <c r="J290" s="1902"/>
      <c r="K290" s="1902"/>
      <c r="L290" s="211"/>
      <c r="M290" s="211"/>
      <c r="N290" s="211"/>
      <c r="O290" s="211"/>
      <c r="P290" s="211"/>
      <c r="Q290" s="211"/>
      <c r="R290" s="551"/>
      <c r="S290" s="551"/>
      <c r="T290" s="1063"/>
      <c r="U290" s="418"/>
      <c r="V290" s="2753"/>
      <c r="W290" s="418"/>
      <c r="X290" s="418"/>
      <c r="Y290" s="418"/>
      <c r="Z290" s="418"/>
      <c r="AA290" s="418"/>
      <c r="AB290" s="1275"/>
      <c r="AC290" s="1303"/>
      <c r="AD290" s="2762"/>
      <c r="AE290" s="1413"/>
    </row>
    <row r="291" spans="1:31" s="2716" customFormat="1" ht="60" x14ac:dyDescent="0.25">
      <c r="A291" s="414"/>
      <c r="B291" s="414">
        <v>1</v>
      </c>
      <c r="C291" s="518" t="s">
        <v>302</v>
      </c>
      <c r="D291" s="4"/>
      <c r="E291" s="4"/>
      <c r="F291" s="418"/>
      <c r="G291" s="368"/>
      <c r="H291" s="368"/>
      <c r="I291" s="375"/>
      <c r="J291" s="1902"/>
      <c r="K291" s="1902"/>
      <c r="L291" s="211"/>
      <c r="M291" s="211"/>
      <c r="N291" s="211"/>
      <c r="O291" s="211"/>
      <c r="P291" s="211"/>
      <c r="Q291" s="211"/>
      <c r="R291" s="551"/>
      <c r="S291" s="551"/>
      <c r="T291" s="1063"/>
      <c r="U291" s="418"/>
      <c r="V291" s="2753"/>
      <c r="W291" s="418"/>
      <c r="X291" s="418"/>
      <c r="Y291" s="418"/>
      <c r="Z291" s="418"/>
      <c r="AA291" s="418"/>
      <c r="AB291" s="1275"/>
      <c r="AC291" s="1303"/>
      <c r="AD291" s="2762"/>
      <c r="AE291" s="1413"/>
    </row>
    <row r="292" spans="1:31" s="2716" customFormat="1" ht="45" x14ac:dyDescent="0.25">
      <c r="A292" s="414"/>
      <c r="B292" s="414">
        <v>1</v>
      </c>
      <c r="C292" s="518" t="s">
        <v>303</v>
      </c>
      <c r="D292" s="4"/>
      <c r="E292" s="4"/>
      <c r="F292" s="418"/>
      <c r="G292" s="368"/>
      <c r="H292" s="368"/>
      <c r="I292" s="375"/>
      <c r="J292" s="1902"/>
      <c r="K292" s="1902"/>
      <c r="L292" s="211"/>
      <c r="M292" s="211"/>
      <c r="N292" s="211"/>
      <c r="O292" s="211"/>
      <c r="P292" s="211"/>
      <c r="Q292" s="211"/>
      <c r="R292" s="551"/>
      <c r="S292" s="551"/>
      <c r="T292" s="1063"/>
      <c r="U292" s="418"/>
      <c r="V292" s="2753"/>
      <c r="W292" s="418"/>
      <c r="X292" s="418"/>
      <c r="Y292" s="418"/>
      <c r="Z292" s="418"/>
      <c r="AA292" s="418"/>
      <c r="AB292" s="1275"/>
      <c r="AC292" s="1303"/>
      <c r="AD292" s="2762"/>
      <c r="AE292" s="1413"/>
    </row>
    <row r="293" spans="1:31" s="2716" customFormat="1" ht="30" x14ac:dyDescent="0.25">
      <c r="A293" s="414"/>
      <c r="B293" s="414">
        <v>1</v>
      </c>
      <c r="C293" s="518" t="s">
        <v>304</v>
      </c>
      <c r="D293" s="4"/>
      <c r="E293" s="4"/>
      <c r="F293" s="418"/>
      <c r="G293" s="368"/>
      <c r="H293" s="368"/>
      <c r="I293" s="375"/>
      <c r="J293" s="1902"/>
      <c r="K293" s="1902"/>
      <c r="L293" s="211"/>
      <c r="M293" s="211"/>
      <c r="N293" s="211"/>
      <c r="O293" s="211"/>
      <c r="P293" s="211"/>
      <c r="Q293" s="211"/>
      <c r="R293" s="551"/>
      <c r="S293" s="551"/>
      <c r="T293" s="1063"/>
      <c r="U293" s="418"/>
      <c r="V293" s="2753"/>
      <c r="W293" s="418"/>
      <c r="X293" s="418"/>
      <c r="Y293" s="418"/>
      <c r="Z293" s="418"/>
      <c r="AA293" s="418"/>
      <c r="AB293" s="1275"/>
      <c r="AC293" s="1303"/>
      <c r="AD293" s="2762"/>
      <c r="AE293" s="1413"/>
    </row>
    <row r="294" spans="1:31" s="2716" customFormat="1" ht="45" x14ac:dyDescent="0.25">
      <c r="A294" s="414"/>
      <c r="B294" s="414">
        <v>1</v>
      </c>
      <c r="C294" s="723" t="s">
        <v>305</v>
      </c>
      <c r="D294" s="4"/>
      <c r="E294" s="4"/>
      <c r="F294" s="418">
        <f>SUM(F295:F298)</f>
        <v>5628</v>
      </c>
      <c r="G294" s="368">
        <f>SUM(G295:G298)</f>
        <v>938</v>
      </c>
      <c r="H294" s="368">
        <f>SUM(H295:H298)</f>
        <v>12</v>
      </c>
      <c r="I294" s="375">
        <f>H294/G294*100</f>
        <v>1.279317697228145</v>
      </c>
      <c r="J294" s="1902"/>
      <c r="K294" s="1902"/>
      <c r="L294" s="211"/>
      <c r="M294" s="211"/>
      <c r="N294" s="211"/>
      <c r="O294" s="211"/>
      <c r="P294" s="211"/>
      <c r="Q294" s="211"/>
      <c r="R294" s="551"/>
      <c r="S294" s="551"/>
      <c r="T294" s="1063"/>
      <c r="U294" s="418"/>
      <c r="V294" s="2753"/>
      <c r="W294" s="418"/>
      <c r="X294" s="418"/>
      <c r="Y294" s="418"/>
      <c r="Z294" s="418"/>
      <c r="AA294" s="418"/>
      <c r="AB294" s="1275">
        <f>SUM(AB295:AB298)</f>
        <v>0</v>
      </c>
      <c r="AC294" s="1303"/>
      <c r="AD294" s="2762"/>
      <c r="AE294" s="1413"/>
    </row>
    <row r="295" spans="1:31" s="2716" customFormat="1" ht="45" x14ac:dyDescent="0.25">
      <c r="A295" s="414"/>
      <c r="B295" s="414">
        <v>1</v>
      </c>
      <c r="C295" s="518" t="s">
        <v>306</v>
      </c>
      <c r="D295" s="4"/>
      <c r="E295" s="4"/>
      <c r="F295" s="418">
        <v>5628</v>
      </c>
      <c r="G295" s="368">
        <f>F295/12*$C$3</f>
        <v>938</v>
      </c>
      <c r="H295" s="368">
        <v>12</v>
      </c>
      <c r="I295" s="375">
        <f>H295/G295*100</f>
        <v>1.279317697228145</v>
      </c>
      <c r="J295" s="1902"/>
      <c r="K295" s="1902"/>
      <c r="L295" s="211"/>
      <c r="M295" s="211"/>
      <c r="N295" s="211"/>
      <c r="O295" s="211"/>
      <c r="P295" s="211"/>
      <c r="Q295" s="211"/>
      <c r="R295" s="551"/>
      <c r="S295" s="551"/>
      <c r="T295" s="1063"/>
      <c r="U295" s="418"/>
      <c r="V295" s="2753"/>
      <c r="W295" s="418"/>
      <c r="X295" s="418"/>
      <c r="Y295" s="418"/>
      <c r="Z295" s="418"/>
      <c r="AA295" s="418"/>
      <c r="AB295" s="1275"/>
      <c r="AC295" s="1303"/>
      <c r="AD295" s="2762"/>
      <c r="AE295" s="1413"/>
    </row>
    <row r="296" spans="1:31" s="2716" customFormat="1" ht="30" x14ac:dyDescent="0.25">
      <c r="A296" s="414"/>
      <c r="B296" s="414">
        <v>1</v>
      </c>
      <c r="C296" s="518" t="s">
        <v>337</v>
      </c>
      <c r="D296" s="4"/>
      <c r="E296" s="4"/>
      <c r="F296" s="418"/>
      <c r="G296" s="368"/>
      <c r="H296" s="368"/>
      <c r="I296" s="375"/>
      <c r="J296" s="1902"/>
      <c r="K296" s="1902"/>
      <c r="L296" s="211"/>
      <c r="M296" s="211"/>
      <c r="N296" s="211"/>
      <c r="O296" s="211"/>
      <c r="P296" s="211"/>
      <c r="Q296" s="211"/>
      <c r="R296" s="551"/>
      <c r="S296" s="551"/>
      <c r="T296" s="1063"/>
      <c r="U296" s="418"/>
      <c r="V296" s="2753"/>
      <c r="W296" s="418"/>
      <c r="X296" s="418"/>
      <c r="Y296" s="418"/>
      <c r="Z296" s="418"/>
      <c r="AA296" s="418"/>
      <c r="AB296" s="1275"/>
      <c r="AC296" s="1303"/>
      <c r="AD296" s="2762"/>
      <c r="AE296" s="1413"/>
    </row>
    <row r="297" spans="1:31" s="2716" customFormat="1" ht="75" x14ac:dyDescent="0.25">
      <c r="A297" s="414"/>
      <c r="B297" s="414">
        <v>1</v>
      </c>
      <c r="C297" s="518" t="s">
        <v>307</v>
      </c>
      <c r="D297" s="4"/>
      <c r="E297" s="4"/>
      <c r="F297" s="418"/>
      <c r="G297" s="368">
        <f>F297/12*$C$3</f>
        <v>0</v>
      </c>
      <c r="H297" s="368"/>
      <c r="I297" s="375"/>
      <c r="J297" s="1902"/>
      <c r="K297" s="1902"/>
      <c r="L297" s="211"/>
      <c r="M297" s="211"/>
      <c r="N297" s="211"/>
      <c r="O297" s="211"/>
      <c r="P297" s="211"/>
      <c r="Q297" s="211"/>
      <c r="R297" s="551"/>
      <c r="S297" s="551"/>
      <c r="T297" s="1063"/>
      <c r="U297" s="418"/>
      <c r="V297" s="2753"/>
      <c r="W297" s="418"/>
      <c r="X297" s="418"/>
      <c r="Y297" s="418"/>
      <c r="Z297" s="418"/>
      <c r="AA297" s="418"/>
      <c r="AB297" s="1275"/>
      <c r="AC297" s="1303"/>
      <c r="AD297" s="2762"/>
      <c r="AE297" s="1413"/>
    </row>
    <row r="298" spans="1:31" s="2716" customFormat="1" ht="60" x14ac:dyDescent="0.25">
      <c r="A298" s="414"/>
      <c r="B298" s="414">
        <v>1</v>
      </c>
      <c r="C298" s="518" t="s">
        <v>308</v>
      </c>
      <c r="D298" s="4"/>
      <c r="E298" s="4"/>
      <c r="F298" s="418"/>
      <c r="G298" s="368">
        <f>F298/12*$C$3</f>
        <v>0</v>
      </c>
      <c r="H298" s="368"/>
      <c r="I298" s="375"/>
      <c r="J298" s="1902"/>
      <c r="K298" s="1902"/>
      <c r="L298" s="211"/>
      <c r="M298" s="211"/>
      <c r="N298" s="211"/>
      <c r="O298" s="211"/>
      <c r="P298" s="211"/>
      <c r="Q298" s="211"/>
      <c r="R298" s="551"/>
      <c r="S298" s="551"/>
      <c r="T298" s="1063"/>
      <c r="U298" s="418"/>
      <c r="V298" s="2753"/>
      <c r="W298" s="418"/>
      <c r="X298" s="418"/>
      <c r="Y298" s="418"/>
      <c r="Z298" s="418"/>
      <c r="AA298" s="418"/>
      <c r="AB298" s="1275"/>
      <c r="AC298" s="1303"/>
      <c r="AD298" s="2762"/>
      <c r="AE298" s="1413"/>
    </row>
    <row r="299" spans="1:31" s="2716" customFormat="1" x14ac:dyDescent="0.25">
      <c r="A299" s="414"/>
      <c r="B299" s="414">
        <v>1</v>
      </c>
      <c r="C299" s="797" t="s">
        <v>207</v>
      </c>
      <c r="D299" s="4"/>
      <c r="E299" s="4"/>
      <c r="F299" s="418"/>
      <c r="G299" s="368"/>
      <c r="H299" s="368"/>
      <c r="I299" s="375"/>
      <c r="J299" s="1902"/>
      <c r="K299" s="1902"/>
      <c r="L299" s="211"/>
      <c r="M299" s="211"/>
      <c r="N299" s="211"/>
      <c r="O299" s="211"/>
      <c r="P299" s="211"/>
      <c r="Q299" s="211"/>
      <c r="R299" s="551">
        <v>1645.2494999999999</v>
      </c>
      <c r="S299" s="551">
        <v>1645.2494999999999</v>
      </c>
      <c r="T299" s="1063">
        <f>R299/12*$C$3+(S299-R299)/11*1</f>
        <v>274.20824999999996</v>
      </c>
      <c r="U299" s="418">
        <f>AA299-Z299-W299</f>
        <v>1554.0363300000008</v>
      </c>
      <c r="V299" s="2753"/>
      <c r="W299" s="418"/>
      <c r="X299" s="418">
        <f>U299-T299</f>
        <v>1279.8280800000009</v>
      </c>
      <c r="Y299" s="418"/>
      <c r="Z299" s="418">
        <v>0</v>
      </c>
      <c r="AA299" s="418">
        <v>1554.0363300000008</v>
      </c>
      <c r="AB299" s="1275"/>
      <c r="AC299" s="1303"/>
      <c r="AD299" s="2762"/>
      <c r="AE299" s="1413"/>
    </row>
    <row r="300" spans="1:31" s="2716" customFormat="1" ht="29.25" x14ac:dyDescent="0.25">
      <c r="A300" s="414"/>
      <c r="B300" s="414">
        <v>1</v>
      </c>
      <c r="C300" s="784" t="s">
        <v>362</v>
      </c>
      <c r="D300" s="4"/>
      <c r="E300" s="4"/>
      <c r="F300" s="418">
        <f>F302+F307+F306+F308+F309</f>
        <v>4912</v>
      </c>
      <c r="G300" s="418">
        <f>G302+G307+G306+G308+G309</f>
        <v>818.66666666666663</v>
      </c>
      <c r="H300" s="418">
        <f>H302+H307+H306+H308+H309</f>
        <v>3784</v>
      </c>
      <c r="I300" s="375">
        <f>H300/G300*100</f>
        <v>462.21498371335502</v>
      </c>
      <c r="J300" s="1902"/>
      <c r="K300" s="1902"/>
      <c r="L300" s="211"/>
      <c r="M300" s="211"/>
      <c r="N300" s="211"/>
      <c r="O300" s="211"/>
      <c r="P300" s="211"/>
      <c r="Q300" s="211"/>
      <c r="R300" s="551"/>
      <c r="S300" s="551"/>
      <c r="T300" s="1063"/>
      <c r="U300" s="418"/>
      <c r="V300" s="2753"/>
      <c r="W300" s="418"/>
      <c r="X300" s="418"/>
      <c r="Y300" s="418"/>
      <c r="Z300" s="418"/>
      <c r="AA300" s="418"/>
      <c r="AB300" s="1275">
        <f>AB302+AB307+AB306+AB308+AB309</f>
        <v>0</v>
      </c>
      <c r="AC300" s="1303"/>
      <c r="AD300" s="2762"/>
      <c r="AE300" s="1413"/>
    </row>
    <row r="301" spans="1:31" s="2716" customFormat="1" x14ac:dyDescent="0.25">
      <c r="A301" s="414"/>
      <c r="B301" s="414">
        <v>1</v>
      </c>
      <c r="C301" s="4" t="s">
        <v>350</v>
      </c>
      <c r="D301" s="4"/>
      <c r="E301" s="4"/>
      <c r="F301" s="418"/>
      <c r="G301" s="368"/>
      <c r="H301" s="368"/>
      <c r="I301" s="375"/>
      <c r="J301" s="1902"/>
      <c r="K301" s="1902"/>
      <c r="L301" s="211"/>
      <c r="M301" s="211"/>
      <c r="N301" s="211"/>
      <c r="O301" s="211"/>
      <c r="P301" s="211"/>
      <c r="Q301" s="211"/>
      <c r="R301" s="551"/>
      <c r="S301" s="551"/>
      <c r="T301" s="1063"/>
      <c r="U301" s="418"/>
      <c r="V301" s="2753"/>
      <c r="W301" s="418"/>
      <c r="X301" s="418"/>
      <c r="Y301" s="418"/>
      <c r="Z301" s="418"/>
      <c r="AA301" s="418"/>
      <c r="AB301" s="1275"/>
      <c r="AC301" s="1303"/>
      <c r="AD301" s="2762"/>
      <c r="AE301" s="1413"/>
    </row>
    <row r="302" spans="1:31" s="2716" customFormat="1" ht="30" x14ac:dyDescent="0.25">
      <c r="A302" s="414"/>
      <c r="B302" s="414">
        <v>1</v>
      </c>
      <c r="C302" s="798" t="s">
        <v>351</v>
      </c>
      <c r="D302" s="4"/>
      <c r="E302" s="4"/>
      <c r="F302" s="418">
        <f>F303</f>
        <v>0</v>
      </c>
      <c r="G302" s="368">
        <f>G303</f>
        <v>0</v>
      </c>
      <c r="H302" s="368">
        <f>H303</f>
        <v>12</v>
      </c>
      <c r="I302" s="375" t="e">
        <f>H302/G302*100</f>
        <v>#DIV/0!</v>
      </c>
      <c r="J302" s="1902"/>
      <c r="K302" s="1902"/>
      <c r="L302" s="211"/>
      <c r="M302" s="211"/>
      <c r="N302" s="211"/>
      <c r="O302" s="211"/>
      <c r="P302" s="211"/>
      <c r="Q302" s="211"/>
      <c r="R302" s="551"/>
      <c r="S302" s="551"/>
      <c r="T302" s="1063"/>
      <c r="U302" s="418"/>
      <c r="V302" s="2753"/>
      <c r="W302" s="418"/>
      <c r="X302" s="418"/>
      <c r="Y302" s="418"/>
      <c r="Z302" s="418"/>
      <c r="AA302" s="418"/>
      <c r="AB302" s="1275">
        <f>AB303</f>
        <v>0</v>
      </c>
      <c r="AC302" s="1303"/>
      <c r="AD302" s="2762"/>
      <c r="AE302" s="1413"/>
    </row>
    <row r="303" spans="1:31" s="2716" customFormat="1" x14ac:dyDescent="0.25">
      <c r="A303" s="414"/>
      <c r="B303" s="414">
        <v>1</v>
      </c>
      <c r="C303" s="4" t="s">
        <v>352</v>
      </c>
      <c r="D303" s="4"/>
      <c r="E303" s="4"/>
      <c r="F303" s="418"/>
      <c r="G303" s="368">
        <f>F303/12*$C$3</f>
        <v>0</v>
      </c>
      <c r="H303" s="368">
        <v>12</v>
      </c>
      <c r="I303" s="375" t="e">
        <f>H303/G303*100</f>
        <v>#DIV/0!</v>
      </c>
      <c r="J303" s="1902"/>
      <c r="K303" s="1902"/>
      <c r="L303" s="211"/>
      <c r="M303" s="211"/>
      <c r="N303" s="211"/>
      <c r="O303" s="211"/>
      <c r="P303" s="211"/>
      <c r="Q303" s="211"/>
      <c r="R303" s="551"/>
      <c r="S303" s="551"/>
      <c r="T303" s="1063"/>
      <c r="U303" s="418"/>
      <c r="V303" s="2753"/>
      <c r="W303" s="418"/>
      <c r="X303" s="418"/>
      <c r="Y303" s="418"/>
      <c r="Z303" s="418"/>
      <c r="AA303" s="418"/>
      <c r="AB303" s="1275"/>
      <c r="AC303" s="1303"/>
      <c r="AD303" s="2762"/>
      <c r="AE303" s="1413"/>
    </row>
    <row r="304" spans="1:31" s="2716" customFormat="1" ht="30" x14ac:dyDescent="0.25">
      <c r="A304" s="414"/>
      <c r="B304" s="414">
        <v>1</v>
      </c>
      <c r="C304" s="4" t="s">
        <v>377</v>
      </c>
      <c r="D304" s="4"/>
      <c r="E304" s="4"/>
      <c r="F304" s="418"/>
      <c r="G304" s="368"/>
      <c r="H304" s="368"/>
      <c r="I304" s="375"/>
      <c r="J304" s="1902"/>
      <c r="K304" s="1902"/>
      <c r="L304" s="211"/>
      <c r="M304" s="211"/>
      <c r="N304" s="211"/>
      <c r="O304" s="211"/>
      <c r="P304" s="211"/>
      <c r="Q304" s="211"/>
      <c r="R304" s="551"/>
      <c r="S304" s="551"/>
      <c r="T304" s="1063"/>
      <c r="U304" s="418"/>
      <c r="V304" s="2753"/>
      <c r="W304" s="418"/>
      <c r="X304" s="418"/>
      <c r="Y304" s="418"/>
      <c r="Z304" s="418"/>
      <c r="AA304" s="418"/>
      <c r="AB304" s="1275"/>
      <c r="AC304" s="1303"/>
      <c r="AD304" s="2762"/>
      <c r="AE304" s="1413"/>
    </row>
    <row r="305" spans="1:31" s="2716" customFormat="1" ht="60" x14ac:dyDescent="0.25">
      <c r="A305" s="414"/>
      <c r="B305" s="414">
        <v>1</v>
      </c>
      <c r="C305" s="4" t="s">
        <v>353</v>
      </c>
      <c r="D305" s="4"/>
      <c r="E305" s="4"/>
      <c r="F305" s="418"/>
      <c r="G305" s="368"/>
      <c r="H305" s="368"/>
      <c r="I305" s="375"/>
      <c r="J305" s="1902"/>
      <c r="K305" s="1902"/>
      <c r="L305" s="211"/>
      <c r="M305" s="211"/>
      <c r="N305" s="211"/>
      <c r="O305" s="211"/>
      <c r="P305" s="211"/>
      <c r="Q305" s="211"/>
      <c r="R305" s="551"/>
      <c r="S305" s="551"/>
      <c r="T305" s="1063"/>
      <c r="U305" s="418"/>
      <c r="V305" s="2753"/>
      <c r="W305" s="418"/>
      <c r="X305" s="418"/>
      <c r="Y305" s="418"/>
      <c r="Z305" s="418"/>
      <c r="AA305" s="418"/>
      <c r="AB305" s="1275"/>
      <c r="AC305" s="1303"/>
      <c r="AD305" s="2762"/>
      <c r="AE305" s="1413"/>
    </row>
    <row r="306" spans="1:31" s="2716" customFormat="1" ht="60" x14ac:dyDescent="0.25">
      <c r="A306" s="414"/>
      <c r="B306" s="414">
        <v>1</v>
      </c>
      <c r="C306" s="4" t="s">
        <v>354</v>
      </c>
      <c r="D306" s="4"/>
      <c r="E306" s="4"/>
      <c r="F306" s="418"/>
      <c r="G306" s="368"/>
      <c r="H306" s="368"/>
      <c r="I306" s="375"/>
      <c r="J306" s="1902"/>
      <c r="K306" s="1902"/>
      <c r="L306" s="211"/>
      <c r="M306" s="211"/>
      <c r="N306" s="211"/>
      <c r="O306" s="211"/>
      <c r="P306" s="211"/>
      <c r="Q306" s="211"/>
      <c r="R306" s="551"/>
      <c r="S306" s="551"/>
      <c r="T306" s="1063"/>
      <c r="U306" s="418"/>
      <c r="V306" s="2753"/>
      <c r="W306" s="418"/>
      <c r="X306" s="418"/>
      <c r="Y306" s="418"/>
      <c r="Z306" s="418"/>
      <c r="AA306" s="418"/>
      <c r="AB306" s="1275"/>
      <c r="AC306" s="1303"/>
      <c r="AD306" s="2762"/>
      <c r="AE306" s="1413"/>
    </row>
    <row r="307" spans="1:31" s="2716" customFormat="1" ht="45" x14ac:dyDescent="0.25">
      <c r="A307" s="414"/>
      <c r="B307" s="414">
        <v>1</v>
      </c>
      <c r="C307" s="799" t="s">
        <v>355</v>
      </c>
      <c r="D307" s="4"/>
      <c r="E307" s="4"/>
      <c r="F307" s="418">
        <v>1300</v>
      </c>
      <c r="G307" s="368">
        <f>F307/12*$C$3</f>
        <v>216.66666666666666</v>
      </c>
      <c r="H307" s="368">
        <v>1740</v>
      </c>
      <c r="I307" s="375">
        <f>H307/G307*100</f>
        <v>803.07692307692309</v>
      </c>
      <c r="J307" s="1902"/>
      <c r="K307" s="1902"/>
      <c r="L307" s="211"/>
      <c r="M307" s="211"/>
      <c r="N307" s="211"/>
      <c r="O307" s="211"/>
      <c r="P307" s="211"/>
      <c r="Q307" s="211"/>
      <c r="R307" s="551"/>
      <c r="S307" s="551"/>
      <c r="T307" s="1063"/>
      <c r="U307" s="418"/>
      <c r="V307" s="2753"/>
      <c r="W307" s="418"/>
      <c r="X307" s="418"/>
      <c r="Y307" s="418"/>
      <c r="Z307" s="418"/>
      <c r="AA307" s="418"/>
      <c r="AB307" s="1275"/>
      <c r="AC307" s="1303"/>
      <c r="AD307" s="2762"/>
      <c r="AE307" s="1413"/>
    </row>
    <row r="308" spans="1:31" s="2716" customFormat="1" ht="105" x14ac:dyDescent="0.25">
      <c r="A308" s="414"/>
      <c r="B308" s="414"/>
      <c r="C308" s="799" t="s">
        <v>541</v>
      </c>
      <c r="D308" s="4"/>
      <c r="E308" s="4"/>
      <c r="F308" s="418">
        <v>50</v>
      </c>
      <c r="G308" s="213">
        <f>F308/12*$C$3</f>
        <v>8.3333333333333339</v>
      </c>
      <c r="H308" s="368">
        <v>2008</v>
      </c>
      <c r="I308" s="375">
        <f>H308/G308*100</f>
        <v>24095.999999999996</v>
      </c>
      <c r="J308" s="1902"/>
      <c r="K308" s="1902"/>
      <c r="L308" s="211"/>
      <c r="M308" s="211"/>
      <c r="N308" s="211"/>
      <c r="O308" s="211"/>
      <c r="P308" s="211"/>
      <c r="Q308" s="211"/>
      <c r="R308" s="551"/>
      <c r="S308" s="551"/>
      <c r="T308" s="1063"/>
      <c r="U308" s="418"/>
      <c r="V308" s="2753"/>
      <c r="W308" s="418"/>
      <c r="X308" s="418"/>
      <c r="Y308" s="418"/>
      <c r="Z308" s="418"/>
      <c r="AA308" s="418"/>
      <c r="AB308" s="1275"/>
      <c r="AC308" s="1303"/>
      <c r="AD308" s="2762"/>
      <c r="AE308" s="1413"/>
    </row>
    <row r="309" spans="1:31" s="2716" customFormat="1" ht="42.75" x14ac:dyDescent="0.25">
      <c r="A309" s="414"/>
      <c r="B309" s="414"/>
      <c r="C309" s="1414" t="s">
        <v>514</v>
      </c>
      <c r="D309" s="4"/>
      <c r="E309" s="4"/>
      <c r="F309" s="418">
        <f>F310</f>
        <v>3562</v>
      </c>
      <c r="G309" s="757">
        <f>G310</f>
        <v>593.66666666666663</v>
      </c>
      <c r="H309" s="757">
        <f>H310</f>
        <v>24</v>
      </c>
      <c r="I309" s="375">
        <f>H309/G309*100</f>
        <v>4.0426726558113417</v>
      </c>
      <c r="J309" s="1902"/>
      <c r="K309" s="1902"/>
      <c r="L309" s="211"/>
      <c r="M309" s="211"/>
      <c r="N309" s="211"/>
      <c r="O309" s="211"/>
      <c r="P309" s="211"/>
      <c r="Q309" s="211"/>
      <c r="R309" s="551">
        <v>5768.8184600000004</v>
      </c>
      <c r="S309" s="551">
        <v>5768.8184600000004</v>
      </c>
      <c r="T309" s="1063">
        <f>R309/12*$C$3</f>
        <v>961.46974333333344</v>
      </c>
      <c r="U309" s="418">
        <f>AA309-Z309-W309</f>
        <v>31.850740000000002</v>
      </c>
      <c r="V309" s="2753">
        <f>SUM(V310:V321)</f>
        <v>0</v>
      </c>
      <c r="W309" s="418"/>
      <c r="X309" s="418">
        <f>U309-T309</f>
        <v>-929.61900333333347</v>
      </c>
      <c r="Y309" s="418"/>
      <c r="Z309" s="418">
        <v>0</v>
      </c>
      <c r="AA309" s="418">
        <v>31.850740000000002</v>
      </c>
      <c r="AB309" s="1275">
        <f>AB310</f>
        <v>0</v>
      </c>
      <c r="AC309" s="1303"/>
      <c r="AD309" s="2762"/>
      <c r="AE309" s="1413"/>
    </row>
    <row r="310" spans="1:31" s="2716" customFormat="1" x14ac:dyDescent="0.25">
      <c r="A310" s="414"/>
      <c r="B310" s="414"/>
      <c r="C310" s="799" t="s">
        <v>515</v>
      </c>
      <c r="D310" s="4"/>
      <c r="E310" s="4"/>
      <c r="F310" s="418">
        <v>3562</v>
      </c>
      <c r="G310" s="213">
        <f>F310/12*$C$3</f>
        <v>593.66666666666663</v>
      </c>
      <c r="H310" s="368">
        <v>24</v>
      </c>
      <c r="I310" s="375">
        <f>H310/G310*100</f>
        <v>4.0426726558113417</v>
      </c>
      <c r="J310" s="1902"/>
      <c r="K310" s="1902"/>
      <c r="L310" s="211"/>
      <c r="M310" s="211"/>
      <c r="N310" s="211"/>
      <c r="O310" s="211"/>
      <c r="P310" s="211"/>
      <c r="Q310" s="211"/>
      <c r="R310" s="551"/>
      <c r="S310" s="551"/>
      <c r="T310" s="1063"/>
      <c r="U310" s="418"/>
      <c r="V310" s="2753"/>
      <c r="W310" s="418"/>
      <c r="X310" s="418"/>
      <c r="Y310" s="418"/>
      <c r="Z310" s="418"/>
      <c r="AA310" s="418"/>
      <c r="AB310" s="1275"/>
      <c r="AC310" s="1303"/>
      <c r="AD310" s="2762"/>
      <c r="AE310" s="1413"/>
    </row>
    <row r="311" spans="1:31" s="2716" customFormat="1" ht="42.75" x14ac:dyDescent="0.25">
      <c r="A311" s="414"/>
      <c r="B311" s="414"/>
      <c r="C311" s="1414" t="s">
        <v>516</v>
      </c>
      <c r="D311" s="4"/>
      <c r="E311" s="4"/>
      <c r="F311" s="418"/>
      <c r="G311" s="213"/>
      <c r="H311" s="368"/>
      <c r="I311" s="375"/>
      <c r="J311" s="1902"/>
      <c r="K311" s="1902"/>
      <c r="L311" s="211"/>
      <c r="M311" s="211"/>
      <c r="N311" s="211"/>
      <c r="O311" s="211"/>
      <c r="P311" s="211"/>
      <c r="Q311" s="211"/>
      <c r="R311" s="551"/>
      <c r="S311" s="551"/>
      <c r="T311" s="1063"/>
      <c r="U311" s="418"/>
      <c r="V311" s="2753"/>
      <c r="W311" s="418"/>
      <c r="X311" s="418"/>
      <c r="Y311" s="418"/>
      <c r="Z311" s="418"/>
      <c r="AA311" s="418"/>
      <c r="AB311" s="1275"/>
      <c r="AC311" s="1303"/>
      <c r="AD311" s="2762"/>
      <c r="AE311" s="1413"/>
    </row>
    <row r="312" spans="1:31" s="2716" customFormat="1" ht="29.25" x14ac:dyDescent="0.25">
      <c r="A312" s="414"/>
      <c r="B312" s="414">
        <v>1</v>
      </c>
      <c r="C312" s="784" t="s">
        <v>363</v>
      </c>
      <c r="D312" s="4"/>
      <c r="E312" s="4"/>
      <c r="F312" s="418">
        <f>F313</f>
        <v>500</v>
      </c>
      <c r="G312" s="368">
        <f>G313</f>
        <v>83.333333333333329</v>
      </c>
      <c r="H312" s="368">
        <f>H313</f>
        <v>33</v>
      </c>
      <c r="I312" s="375">
        <f>H312/G312*100</f>
        <v>39.6</v>
      </c>
      <c r="J312" s="1902"/>
      <c r="K312" s="1902"/>
      <c r="L312" s="211"/>
      <c r="M312" s="211"/>
      <c r="N312" s="211"/>
      <c r="O312" s="211"/>
      <c r="P312" s="211"/>
      <c r="Q312" s="211"/>
      <c r="R312" s="551"/>
      <c r="S312" s="551"/>
      <c r="T312" s="1063"/>
      <c r="U312" s="418"/>
      <c r="V312" s="2753"/>
      <c r="W312" s="418"/>
      <c r="X312" s="418"/>
      <c r="Y312" s="418"/>
      <c r="Z312" s="418"/>
      <c r="AA312" s="418"/>
      <c r="AB312" s="1275">
        <f>AB313</f>
        <v>0</v>
      </c>
      <c r="AC312" s="1303"/>
      <c r="AD312" s="2762"/>
      <c r="AE312" s="1413"/>
    </row>
    <row r="313" spans="1:31" s="2716" customFormat="1" x14ac:dyDescent="0.25">
      <c r="A313" s="414"/>
      <c r="B313" s="414">
        <v>1</v>
      </c>
      <c r="C313" s="784" t="s">
        <v>378</v>
      </c>
      <c r="D313" s="4"/>
      <c r="E313" s="4"/>
      <c r="F313" s="418">
        <v>500</v>
      </c>
      <c r="G313" s="368">
        <f>F313/12*$C$3</f>
        <v>83.333333333333329</v>
      </c>
      <c r="H313" s="368">
        <v>33</v>
      </c>
      <c r="I313" s="375">
        <f>H313/G313*100</f>
        <v>39.6</v>
      </c>
      <c r="J313" s="1902"/>
      <c r="K313" s="1902"/>
      <c r="L313" s="211"/>
      <c r="M313" s="211"/>
      <c r="N313" s="211"/>
      <c r="O313" s="211"/>
      <c r="P313" s="211"/>
      <c r="Q313" s="211"/>
      <c r="R313" s="551"/>
      <c r="S313" s="551"/>
      <c r="T313" s="1063"/>
      <c r="U313" s="418"/>
      <c r="V313" s="2753"/>
      <c r="W313" s="418"/>
      <c r="X313" s="418"/>
      <c r="Y313" s="418"/>
      <c r="Z313" s="418"/>
      <c r="AA313" s="418"/>
      <c r="AB313" s="1275"/>
      <c r="AC313" s="1303"/>
      <c r="AD313" s="2762"/>
      <c r="AE313" s="1413"/>
    </row>
    <row r="314" spans="1:31" s="2716" customFormat="1" x14ac:dyDescent="0.25">
      <c r="A314" s="414"/>
      <c r="B314" s="414">
        <v>1</v>
      </c>
      <c r="C314" s="4" t="s">
        <v>379</v>
      </c>
      <c r="D314" s="4"/>
      <c r="E314" s="4"/>
      <c r="F314" s="418"/>
      <c r="G314" s="368"/>
      <c r="H314" s="368"/>
      <c r="I314" s="375"/>
      <c r="J314" s="1902"/>
      <c r="K314" s="1902"/>
      <c r="L314" s="211"/>
      <c r="M314" s="211"/>
      <c r="N314" s="211"/>
      <c r="O314" s="211"/>
      <c r="P314" s="211"/>
      <c r="Q314" s="211"/>
      <c r="R314" s="551"/>
      <c r="S314" s="551"/>
      <c r="T314" s="1063"/>
      <c r="U314" s="418"/>
      <c r="V314" s="2753"/>
      <c r="W314" s="418"/>
      <c r="X314" s="418"/>
      <c r="Y314" s="418"/>
      <c r="Z314" s="418"/>
      <c r="AA314" s="418"/>
      <c r="AB314" s="1275"/>
      <c r="AC314" s="1303"/>
      <c r="AD314" s="2762"/>
      <c r="AE314" s="1413"/>
    </row>
    <row r="315" spans="1:31" s="2716" customFormat="1" x14ac:dyDescent="0.25">
      <c r="A315" s="414">
        <v>1</v>
      </c>
      <c r="B315" s="414">
        <v>1</v>
      </c>
      <c r="C315" s="800" t="s">
        <v>380</v>
      </c>
      <c r="D315" s="4"/>
      <c r="E315" s="4"/>
      <c r="F315" s="418"/>
      <c r="G315" s="213"/>
      <c r="H315" s="368"/>
      <c r="I315" s="375"/>
      <c r="J315" s="1902"/>
      <c r="K315" s="1902"/>
      <c r="L315" s="211"/>
      <c r="M315" s="211"/>
      <c r="N315" s="211"/>
      <c r="O315" s="211"/>
      <c r="P315" s="211"/>
      <c r="Q315" s="211"/>
      <c r="R315" s="551"/>
      <c r="S315" s="551"/>
      <c r="T315" s="1063"/>
      <c r="U315" s="418"/>
      <c r="V315" s="2753"/>
      <c r="W315" s="418"/>
      <c r="X315" s="418"/>
      <c r="Y315" s="418"/>
      <c r="Z315" s="418"/>
      <c r="AA315" s="418"/>
      <c r="AB315" s="1275"/>
      <c r="AC315" s="1303"/>
      <c r="AD315" s="2762"/>
      <c r="AE315" s="1413"/>
    </row>
    <row r="316" spans="1:31" s="2716" customFormat="1" ht="29.25" x14ac:dyDescent="0.25">
      <c r="A316" s="414">
        <v>1</v>
      </c>
      <c r="B316" s="414">
        <v>1</v>
      </c>
      <c r="C316" s="784" t="s">
        <v>356</v>
      </c>
      <c r="D316" s="4"/>
      <c r="E316" s="4"/>
      <c r="F316" s="418">
        <v>23600</v>
      </c>
      <c r="G316" s="213">
        <f>F316/12*$C$3</f>
        <v>3933.3333333333335</v>
      </c>
      <c r="H316" s="368">
        <v>4943</v>
      </c>
      <c r="I316" s="375">
        <f>H316/G316*100</f>
        <v>125.66949152542372</v>
      </c>
      <c r="J316" s="1902"/>
      <c r="K316" s="1902"/>
      <c r="L316" s="211"/>
      <c r="M316" s="211"/>
      <c r="N316" s="211"/>
      <c r="O316" s="211"/>
      <c r="P316" s="211"/>
      <c r="Q316" s="211"/>
      <c r="R316" s="551"/>
      <c r="S316" s="551"/>
      <c r="T316" s="1063"/>
      <c r="U316" s="418"/>
      <c r="V316" s="2753"/>
      <c r="W316" s="418"/>
      <c r="X316" s="418"/>
      <c r="Y316" s="418"/>
      <c r="Z316" s="418"/>
      <c r="AA316" s="418"/>
      <c r="AB316" s="1275"/>
      <c r="AC316" s="1303"/>
      <c r="AD316" s="2762"/>
      <c r="AE316" s="1413"/>
    </row>
    <row r="317" spans="1:31" s="2716" customFormat="1" ht="30" x14ac:dyDescent="0.25">
      <c r="A317" s="414">
        <v>1</v>
      </c>
      <c r="B317" s="414">
        <v>1</v>
      </c>
      <c r="C317" s="779" t="s">
        <v>202</v>
      </c>
      <c r="D317" s="4"/>
      <c r="E317" s="4"/>
      <c r="F317" s="418">
        <v>10000</v>
      </c>
      <c r="G317" s="213">
        <f>F317/12*$C$3</f>
        <v>1666.6666666666667</v>
      </c>
      <c r="H317" s="368">
        <v>1575</v>
      </c>
      <c r="I317" s="375">
        <f>H317/G317*100</f>
        <v>94.5</v>
      </c>
      <c r="J317" s="1902"/>
      <c r="K317" s="1902"/>
      <c r="L317" s="211"/>
      <c r="M317" s="211"/>
      <c r="N317" s="211"/>
      <c r="O317" s="211"/>
      <c r="P317" s="211"/>
      <c r="Q317" s="211"/>
      <c r="R317" s="551"/>
      <c r="S317" s="551"/>
      <c r="T317" s="1063"/>
      <c r="U317" s="418"/>
      <c r="V317" s="2753"/>
      <c r="W317" s="418"/>
      <c r="X317" s="418"/>
      <c r="Y317" s="418"/>
      <c r="Z317" s="418"/>
      <c r="AA317" s="418"/>
      <c r="AB317" s="1275"/>
      <c r="AC317" s="1303"/>
      <c r="AD317" s="2762"/>
      <c r="AE317" s="1413"/>
    </row>
    <row r="318" spans="1:31" s="2716" customFormat="1" ht="72" x14ac:dyDescent="0.25">
      <c r="A318" s="414">
        <v>1</v>
      </c>
      <c r="B318" s="414">
        <v>1</v>
      </c>
      <c r="C318" s="784" t="s">
        <v>357</v>
      </c>
      <c r="D318" s="4"/>
      <c r="E318" s="4"/>
      <c r="F318" s="418">
        <v>13000</v>
      </c>
      <c r="G318" s="213">
        <f>F318/12*$C$3</f>
        <v>2166.6666666666665</v>
      </c>
      <c r="H318" s="368">
        <v>1155</v>
      </c>
      <c r="I318" s="375">
        <f>H318/G318*100</f>
        <v>53.307692307692314</v>
      </c>
      <c r="J318" s="1902"/>
      <c r="K318" s="1902"/>
      <c r="L318" s="211"/>
      <c r="M318" s="211"/>
      <c r="N318" s="211"/>
      <c r="O318" s="211"/>
      <c r="P318" s="211"/>
      <c r="Q318" s="211"/>
      <c r="R318" s="551"/>
      <c r="S318" s="551"/>
      <c r="T318" s="1063"/>
      <c r="U318" s="418"/>
      <c r="V318" s="2753"/>
      <c r="W318" s="418"/>
      <c r="X318" s="418"/>
      <c r="Y318" s="418"/>
      <c r="Z318" s="418"/>
      <c r="AA318" s="418"/>
      <c r="AB318" s="1275"/>
      <c r="AC318" s="1303"/>
      <c r="AD318" s="2762"/>
      <c r="AE318" s="1413"/>
    </row>
    <row r="319" spans="1:31" s="2716" customFormat="1" x14ac:dyDescent="0.25">
      <c r="A319" s="414"/>
      <c r="B319" s="414">
        <v>1</v>
      </c>
      <c r="C319" s="771" t="s">
        <v>235</v>
      </c>
      <c r="D319" s="4"/>
      <c r="E319" s="4"/>
      <c r="F319" s="445">
        <f>SUM(F320:F331)</f>
        <v>12870</v>
      </c>
      <c r="G319" s="787">
        <f>SUM(G320:G331)</f>
        <v>2145</v>
      </c>
      <c r="H319" s="1052">
        <f>SUM(H320:H331)</f>
        <v>2294</v>
      </c>
      <c r="I319" s="785">
        <f>H319/G319*100</f>
        <v>106.94638694638694</v>
      </c>
      <c r="J319" s="1902"/>
      <c r="K319" s="1902"/>
      <c r="L319" s="211"/>
      <c r="M319" s="211"/>
      <c r="N319" s="211"/>
      <c r="O319" s="211"/>
      <c r="P319" s="211"/>
      <c r="Q319" s="211"/>
      <c r="R319" s="551">
        <v>34523.99482</v>
      </c>
      <c r="S319" s="551">
        <v>34523.99482</v>
      </c>
      <c r="T319" s="1209">
        <f>R319/12*$C$3+(S319-R319)/11*1</f>
        <v>5753.9991366666663</v>
      </c>
      <c r="U319" s="418">
        <f>AA319-Z319-W319</f>
        <v>5575.9273900000007</v>
      </c>
      <c r="V319" s="2753">
        <f>SUM(V320:V331)</f>
        <v>0</v>
      </c>
      <c r="W319" s="418">
        <f>SUM(W320:W331)</f>
        <v>103.64725999999999</v>
      </c>
      <c r="X319" s="418">
        <f>U319-T319</f>
        <v>-178.0717466666656</v>
      </c>
      <c r="Y319" s="418"/>
      <c r="Z319" s="418">
        <v>0</v>
      </c>
      <c r="AA319" s="418">
        <v>5679.5746500000005</v>
      </c>
      <c r="AB319" s="1279">
        <f>SUM(AB320:AB331)</f>
        <v>0</v>
      </c>
      <c r="AC319" s="1303"/>
      <c r="AD319" s="2762"/>
      <c r="AE319" s="1413"/>
    </row>
    <row r="320" spans="1:31" s="2716" customFormat="1" x14ac:dyDescent="0.25">
      <c r="A320" s="414">
        <v>1</v>
      </c>
      <c r="B320" s="414">
        <v>1</v>
      </c>
      <c r="C320" s="292" t="s">
        <v>68</v>
      </c>
      <c r="D320" s="779"/>
      <c r="E320" s="4"/>
      <c r="F320" s="418">
        <v>3700</v>
      </c>
      <c r="G320" s="213">
        <f>F320/12*$C$3</f>
        <v>616.66666666666663</v>
      </c>
      <c r="H320" s="368">
        <v>585</v>
      </c>
      <c r="I320" s="375">
        <f>H320/G320*100</f>
        <v>94.86486486486487</v>
      </c>
      <c r="J320" s="1902"/>
      <c r="K320" s="1902"/>
      <c r="L320" s="211"/>
      <c r="M320" s="211"/>
      <c r="N320" s="211"/>
      <c r="O320" s="211"/>
      <c r="P320" s="211"/>
      <c r="Q320" s="211"/>
      <c r="R320" s="551"/>
      <c r="S320" s="551"/>
      <c r="T320" s="1063"/>
      <c r="U320" s="418"/>
      <c r="V320" s="2753"/>
      <c r="W320" s="418"/>
      <c r="X320" s="418"/>
      <c r="Y320" s="418"/>
      <c r="Z320" s="418"/>
      <c r="AA320" s="418"/>
      <c r="AB320" s="1275"/>
      <c r="AC320" s="1303"/>
      <c r="AD320" s="2762"/>
      <c r="AE320" s="1413"/>
    </row>
    <row r="321" spans="1:31" s="2716" customFormat="1" ht="30" x14ac:dyDescent="0.25">
      <c r="A321" s="414"/>
      <c r="B321" s="414">
        <v>1</v>
      </c>
      <c r="C321" s="292" t="s">
        <v>394</v>
      </c>
      <c r="D321" s="779"/>
      <c r="E321" s="4"/>
      <c r="F321" s="418"/>
      <c r="G321" s="213"/>
      <c r="H321" s="368">
        <v>8</v>
      </c>
      <c r="I321" s="375"/>
      <c r="J321" s="1902"/>
      <c r="K321" s="1902"/>
      <c r="L321" s="211"/>
      <c r="M321" s="211"/>
      <c r="N321" s="211"/>
      <c r="O321" s="211"/>
      <c r="P321" s="211"/>
      <c r="Q321" s="211"/>
      <c r="R321" s="551"/>
      <c r="S321" s="551"/>
      <c r="T321" s="1063"/>
      <c r="U321" s="418"/>
      <c r="V321" s="2753"/>
      <c r="W321" s="418">
        <v>15.45936</v>
      </c>
      <c r="X321" s="418"/>
      <c r="Y321" s="418"/>
      <c r="Z321" s="418"/>
      <c r="AA321" s="418"/>
      <c r="AB321" s="1275"/>
      <c r="AC321" s="1303"/>
      <c r="AD321" s="2762"/>
      <c r="AE321" s="1413"/>
    </row>
    <row r="322" spans="1:31" s="2716" customFormat="1" ht="30" x14ac:dyDescent="0.25">
      <c r="A322" s="414"/>
      <c r="B322" s="414"/>
      <c r="C322" s="292" t="s">
        <v>407</v>
      </c>
      <c r="D322" s="779"/>
      <c r="E322" s="4"/>
      <c r="F322" s="418"/>
      <c r="G322" s="213"/>
      <c r="H322" s="368"/>
      <c r="I322" s="375"/>
      <c r="J322" s="1902"/>
      <c r="K322" s="1902"/>
      <c r="L322" s="211"/>
      <c r="M322" s="211"/>
      <c r="N322" s="211"/>
      <c r="O322" s="211"/>
      <c r="P322" s="211"/>
      <c r="Q322" s="211"/>
      <c r="R322" s="551"/>
      <c r="S322" s="551"/>
      <c r="T322" s="1063"/>
      <c r="U322" s="418"/>
      <c r="V322" s="2753"/>
      <c r="W322" s="418"/>
      <c r="X322" s="418"/>
      <c r="Y322" s="418"/>
      <c r="Z322" s="418"/>
      <c r="AA322" s="418"/>
      <c r="AB322" s="1275"/>
      <c r="AC322" s="1303"/>
      <c r="AD322" s="2762"/>
      <c r="AE322" s="1413"/>
    </row>
    <row r="323" spans="1:31" s="2716" customFormat="1" ht="30" x14ac:dyDescent="0.25">
      <c r="A323" s="414"/>
      <c r="B323" s="414">
        <v>1</v>
      </c>
      <c r="C323" s="292" t="s">
        <v>92</v>
      </c>
      <c r="D323" s="779"/>
      <c r="E323" s="4"/>
      <c r="F323" s="418">
        <v>200</v>
      </c>
      <c r="G323" s="213">
        <f>F323/12*$C$3</f>
        <v>33.333333333333336</v>
      </c>
      <c r="H323" s="368">
        <v>64</v>
      </c>
      <c r="I323" s="375">
        <f>H323/G323*100</f>
        <v>192</v>
      </c>
      <c r="J323" s="1902"/>
      <c r="K323" s="1902"/>
      <c r="L323" s="211"/>
      <c r="M323" s="211"/>
      <c r="N323" s="211"/>
      <c r="O323" s="211"/>
      <c r="P323" s="211"/>
      <c r="Q323" s="211"/>
      <c r="R323" s="551"/>
      <c r="S323" s="551"/>
      <c r="T323" s="1063"/>
      <c r="U323" s="418"/>
      <c r="V323" s="2753"/>
      <c r="W323" s="418"/>
      <c r="X323" s="418"/>
      <c r="Y323" s="418"/>
      <c r="Z323" s="418"/>
      <c r="AA323" s="418"/>
      <c r="AB323" s="1275"/>
      <c r="AC323" s="1303"/>
      <c r="AD323" s="2762"/>
      <c r="AE323" s="1413"/>
    </row>
    <row r="324" spans="1:31" s="2716" customFormat="1" ht="45" x14ac:dyDescent="0.25">
      <c r="A324" s="414"/>
      <c r="B324" s="414"/>
      <c r="C324" s="292" t="s">
        <v>409</v>
      </c>
      <c r="D324" s="779"/>
      <c r="E324" s="4"/>
      <c r="F324" s="418"/>
      <c r="G324" s="213"/>
      <c r="H324" s="368">
        <v>5</v>
      </c>
      <c r="I324" s="375"/>
      <c r="J324" s="1902"/>
      <c r="K324" s="1902"/>
      <c r="L324" s="211"/>
      <c r="M324" s="211"/>
      <c r="N324" s="211"/>
      <c r="O324" s="211"/>
      <c r="P324" s="211"/>
      <c r="Q324" s="211"/>
      <c r="R324" s="551"/>
      <c r="S324" s="551"/>
      <c r="T324" s="1063"/>
      <c r="U324" s="418"/>
      <c r="V324" s="2753"/>
      <c r="W324" s="418">
        <v>46.7712</v>
      </c>
      <c r="X324" s="418"/>
      <c r="Y324" s="418"/>
      <c r="Z324" s="418"/>
      <c r="AA324" s="418"/>
      <c r="AB324" s="1275"/>
      <c r="AC324" s="1303"/>
      <c r="AD324" s="2762"/>
      <c r="AE324" s="1413"/>
    </row>
    <row r="325" spans="1:31" s="2716" customFormat="1" x14ac:dyDescent="0.25">
      <c r="A325" s="414">
        <v>1</v>
      </c>
      <c r="B325" s="414">
        <v>1</v>
      </c>
      <c r="C325" s="292" t="s">
        <v>70</v>
      </c>
      <c r="D325" s="800"/>
      <c r="E325" s="4"/>
      <c r="F325" s="418">
        <v>5420</v>
      </c>
      <c r="G325" s="213">
        <f>F325/12*$C$3</f>
        <v>903.33333333333337</v>
      </c>
      <c r="H325" s="368">
        <v>972</v>
      </c>
      <c r="I325" s="375">
        <f>H325/G325*100</f>
        <v>107.60147601476014</v>
      </c>
      <c r="J325" s="1902"/>
      <c r="K325" s="1902"/>
      <c r="L325" s="211"/>
      <c r="M325" s="211"/>
      <c r="N325" s="211"/>
      <c r="O325" s="211"/>
      <c r="P325" s="211"/>
      <c r="Q325" s="211"/>
      <c r="R325" s="551"/>
      <c r="S325" s="551"/>
      <c r="T325" s="1063"/>
      <c r="U325" s="418"/>
      <c r="V325" s="2753"/>
      <c r="W325" s="418"/>
      <c r="X325" s="418"/>
      <c r="Y325" s="418"/>
      <c r="Z325" s="418"/>
      <c r="AA325" s="418"/>
      <c r="AB325" s="1275"/>
      <c r="AC325" s="1303"/>
      <c r="AD325" s="2762"/>
      <c r="AE325" s="1413"/>
    </row>
    <row r="326" spans="1:31" s="2716" customFormat="1" x14ac:dyDescent="0.25">
      <c r="A326" s="414"/>
      <c r="B326" s="414">
        <v>1</v>
      </c>
      <c r="C326" s="292" t="s">
        <v>402</v>
      </c>
      <c r="D326" s="800"/>
      <c r="E326" s="4"/>
      <c r="F326" s="418"/>
      <c r="G326" s="213"/>
      <c r="H326" s="368">
        <v>18</v>
      </c>
      <c r="I326" s="375"/>
      <c r="J326" s="1902"/>
      <c r="K326" s="1902"/>
      <c r="L326" s="211"/>
      <c r="M326" s="211"/>
      <c r="N326" s="211"/>
      <c r="O326" s="211"/>
      <c r="P326" s="211"/>
      <c r="Q326" s="211"/>
      <c r="R326" s="551"/>
      <c r="S326" s="551"/>
      <c r="T326" s="1063"/>
      <c r="U326" s="418"/>
      <c r="V326" s="2753"/>
      <c r="W326" s="418">
        <v>41.416699999999999</v>
      </c>
      <c r="X326" s="418"/>
      <c r="Y326" s="418"/>
      <c r="Z326" s="418"/>
      <c r="AA326" s="418"/>
      <c r="AB326" s="1275"/>
      <c r="AC326" s="1303"/>
      <c r="AD326" s="2762"/>
      <c r="AE326" s="1413"/>
    </row>
    <row r="327" spans="1:31" s="2716" customFormat="1" ht="30" x14ac:dyDescent="0.25">
      <c r="A327" s="414"/>
      <c r="B327" s="414">
        <v>1</v>
      </c>
      <c r="C327" s="292" t="s">
        <v>283</v>
      </c>
      <c r="D327" s="2858"/>
      <c r="E327" s="4"/>
      <c r="F327" s="418">
        <v>700</v>
      </c>
      <c r="G327" s="213">
        <f>F327/12*$C$3</f>
        <v>116.66666666666667</v>
      </c>
      <c r="H327" s="368">
        <v>59</v>
      </c>
      <c r="I327" s="375">
        <f>H327/G327*100</f>
        <v>50.571428571428569</v>
      </c>
      <c r="J327" s="1902"/>
      <c r="K327" s="1902"/>
      <c r="L327" s="211"/>
      <c r="M327" s="211"/>
      <c r="N327" s="211"/>
      <c r="O327" s="211"/>
      <c r="P327" s="211"/>
      <c r="Q327" s="211"/>
      <c r="R327" s="551"/>
      <c r="S327" s="551"/>
      <c r="T327" s="1063"/>
      <c r="U327" s="418"/>
      <c r="V327" s="2753"/>
      <c r="W327" s="418"/>
      <c r="X327" s="418"/>
      <c r="Y327" s="418"/>
      <c r="Z327" s="418"/>
      <c r="AA327" s="418"/>
      <c r="AB327" s="1275"/>
      <c r="AC327" s="1303"/>
      <c r="AD327" s="2762"/>
      <c r="AE327" s="1413"/>
    </row>
    <row r="328" spans="1:31" s="2716" customFormat="1" ht="30" x14ac:dyDescent="0.25">
      <c r="A328" s="414"/>
      <c r="B328" s="414"/>
      <c r="C328" s="292" t="s">
        <v>405</v>
      </c>
      <c r="D328" s="2858"/>
      <c r="E328" s="4"/>
      <c r="F328" s="418"/>
      <c r="G328" s="213"/>
      <c r="H328" s="368">
        <v>0</v>
      </c>
      <c r="I328" s="375"/>
      <c r="J328" s="1902"/>
      <c r="K328" s="1902"/>
      <c r="L328" s="211"/>
      <c r="M328" s="211"/>
      <c r="N328" s="211"/>
      <c r="O328" s="211"/>
      <c r="P328" s="211"/>
      <c r="Q328" s="211"/>
      <c r="R328" s="551"/>
      <c r="S328" s="551"/>
      <c r="T328" s="1063"/>
      <c r="U328" s="418"/>
      <c r="V328" s="2753"/>
      <c r="W328" s="418"/>
      <c r="X328" s="418"/>
      <c r="Y328" s="418"/>
      <c r="Z328" s="418"/>
      <c r="AA328" s="418"/>
      <c r="AB328" s="1275"/>
      <c r="AC328" s="1303"/>
      <c r="AD328" s="2762"/>
      <c r="AE328" s="1413"/>
    </row>
    <row r="329" spans="1:31" s="2716" customFormat="1" ht="45" x14ac:dyDescent="0.25">
      <c r="A329" s="414">
        <v>1</v>
      </c>
      <c r="B329" s="414">
        <v>1</v>
      </c>
      <c r="C329" s="292" t="s">
        <v>279</v>
      </c>
      <c r="D329" s="215"/>
      <c r="E329" s="784"/>
      <c r="F329" s="418">
        <v>500</v>
      </c>
      <c r="G329" s="368">
        <f>F329/12*$C$3</f>
        <v>83.333333333333329</v>
      </c>
      <c r="H329" s="368">
        <v>114</v>
      </c>
      <c r="I329" s="375">
        <f>H329/G329*100</f>
        <v>136.80000000000001</v>
      </c>
      <c r="J329" s="1902"/>
      <c r="K329" s="1902"/>
      <c r="L329" s="211"/>
      <c r="M329" s="211"/>
      <c r="N329" s="211"/>
      <c r="O329" s="211"/>
      <c r="P329" s="211"/>
      <c r="Q329" s="211"/>
      <c r="R329" s="607"/>
      <c r="S329" s="607"/>
      <c r="T329" s="2773">
        <f>R329/12*$C$3</f>
        <v>0</v>
      </c>
      <c r="U329" s="2774">
        <f>AA329-Z329</f>
        <v>0</v>
      </c>
      <c r="V329" s="2761"/>
      <c r="W329" s="2774"/>
      <c r="X329" s="2774">
        <f>U329-T329</f>
        <v>0</v>
      </c>
      <c r="Y329" s="2774"/>
      <c r="Z329" s="2774"/>
      <c r="AA329" s="2774"/>
      <c r="AB329" s="1275"/>
      <c r="AC329" s="2764"/>
      <c r="AD329" s="2762"/>
      <c r="AE329" s="1413"/>
    </row>
    <row r="330" spans="1:31" s="2716" customFormat="1" ht="30" x14ac:dyDescent="0.25">
      <c r="A330" s="414"/>
      <c r="B330" s="414">
        <v>1</v>
      </c>
      <c r="C330" s="292" t="s">
        <v>284</v>
      </c>
      <c r="D330" s="1635"/>
      <c r="E330" s="784"/>
      <c r="F330" s="418">
        <v>350</v>
      </c>
      <c r="G330" s="368">
        <f>F330/12*$C$3</f>
        <v>58.333333333333336</v>
      </c>
      <c r="H330" s="368">
        <v>130</v>
      </c>
      <c r="I330" s="375">
        <f>H330/G330*100</f>
        <v>222.85714285714286</v>
      </c>
      <c r="J330" s="1902"/>
      <c r="K330" s="1902"/>
      <c r="L330" s="211"/>
      <c r="M330" s="211"/>
      <c r="N330" s="211"/>
      <c r="O330" s="211"/>
      <c r="P330" s="211"/>
      <c r="Q330" s="211"/>
      <c r="R330" s="607"/>
      <c r="S330" s="607"/>
      <c r="T330" s="2773"/>
      <c r="U330" s="2774"/>
      <c r="V330" s="2753"/>
      <c r="W330" s="418"/>
      <c r="X330" s="2774"/>
      <c r="Y330" s="2774"/>
      <c r="Z330" s="2774"/>
      <c r="AA330" s="2774"/>
      <c r="AB330" s="1275"/>
      <c r="AC330" s="2764"/>
      <c r="AD330" s="2762"/>
      <c r="AE330" s="1413"/>
    </row>
    <row r="331" spans="1:31" s="2716" customFormat="1" ht="30" x14ac:dyDescent="0.25">
      <c r="A331" s="414">
        <v>1</v>
      </c>
      <c r="B331" s="414">
        <v>1</v>
      </c>
      <c r="C331" s="292" t="s">
        <v>74</v>
      </c>
      <c r="D331" s="797"/>
      <c r="E331" s="4"/>
      <c r="F331" s="418">
        <v>2000</v>
      </c>
      <c r="G331" s="213">
        <f>F331/12*$C$3</f>
        <v>333.33333333333331</v>
      </c>
      <c r="H331" s="368">
        <v>339</v>
      </c>
      <c r="I331" s="375">
        <f>H331/G331*100</f>
        <v>101.70000000000002</v>
      </c>
      <c r="J331" s="1902"/>
      <c r="K331" s="1902"/>
      <c r="L331" s="211"/>
      <c r="M331" s="211"/>
      <c r="N331" s="211"/>
      <c r="O331" s="211"/>
      <c r="P331" s="211"/>
      <c r="Q331" s="211"/>
      <c r="R331" s="551"/>
      <c r="S331" s="551"/>
      <c r="T331" s="1063"/>
      <c r="U331" s="418"/>
      <c r="V331" s="2753"/>
      <c r="W331" s="418"/>
      <c r="X331" s="418"/>
      <c r="Y331" s="418"/>
      <c r="Z331" s="418"/>
      <c r="AA331" s="418"/>
      <c r="AB331" s="1275"/>
      <c r="AC331" s="1303"/>
      <c r="AD331" s="2762"/>
      <c r="AE331" s="1413"/>
    </row>
    <row r="332" spans="1:31" s="2716" customFormat="1" x14ac:dyDescent="0.25">
      <c r="A332" s="414"/>
      <c r="B332" s="414">
        <v>1</v>
      </c>
      <c r="C332" s="1045"/>
      <c r="D332" s="797"/>
      <c r="E332" s="4"/>
      <c r="F332" s="418"/>
      <c r="G332" s="213"/>
      <c r="H332" s="368"/>
      <c r="I332" s="375"/>
      <c r="J332" s="1902"/>
      <c r="K332" s="1902"/>
      <c r="L332" s="211"/>
      <c r="M332" s="211"/>
      <c r="N332" s="211"/>
      <c r="O332" s="211"/>
      <c r="P332" s="211"/>
      <c r="Q332" s="211"/>
      <c r="R332" s="551"/>
      <c r="S332" s="551"/>
      <c r="T332" s="1063"/>
      <c r="U332" s="418"/>
      <c r="V332" s="2753"/>
      <c r="W332" s="418"/>
      <c r="X332" s="418"/>
      <c r="Y332" s="418"/>
      <c r="Z332" s="418"/>
      <c r="AA332" s="418"/>
      <c r="AB332" s="1275"/>
      <c r="AC332" s="1303"/>
      <c r="AD332" s="2762"/>
      <c r="AE332" s="1413"/>
    </row>
    <row r="333" spans="1:31" s="2716" customFormat="1" ht="30" x14ac:dyDescent="0.25">
      <c r="A333" s="414"/>
      <c r="B333" s="414">
        <v>1</v>
      </c>
      <c r="C333" s="997" t="s">
        <v>359</v>
      </c>
      <c r="D333" s="4"/>
      <c r="E333" s="4"/>
      <c r="F333" s="418"/>
      <c r="G333" s="368">
        <f>F333/12*$C$3</f>
        <v>0</v>
      </c>
      <c r="H333" s="368"/>
      <c r="I333" s="375"/>
      <c r="J333" s="1902"/>
      <c r="K333" s="1902"/>
      <c r="L333" s="211"/>
      <c r="M333" s="211"/>
      <c r="N333" s="211"/>
      <c r="O333" s="211"/>
      <c r="P333" s="211"/>
      <c r="Q333" s="211"/>
      <c r="R333" s="551"/>
      <c r="S333" s="551"/>
      <c r="T333" s="1063"/>
      <c r="U333" s="418"/>
      <c r="V333" s="2753"/>
      <c r="W333" s="418"/>
      <c r="X333" s="418"/>
      <c r="Y333" s="418"/>
      <c r="Z333" s="418"/>
      <c r="AA333" s="418"/>
      <c r="AB333" s="1275"/>
      <c r="AC333" s="1303"/>
      <c r="AD333" s="2762"/>
      <c r="AE333" s="1413"/>
    </row>
    <row r="334" spans="1:31" s="2716" customFormat="1" ht="30" x14ac:dyDescent="0.25">
      <c r="A334" s="414"/>
      <c r="B334" s="414">
        <v>1</v>
      </c>
      <c r="C334" s="1001" t="s">
        <v>360</v>
      </c>
      <c r="D334" s="4"/>
      <c r="E334" s="4"/>
      <c r="F334" s="418"/>
      <c r="G334" s="368">
        <f>F334/12*$C$3</f>
        <v>0</v>
      </c>
      <c r="H334" s="368"/>
      <c r="I334" s="375"/>
      <c r="J334" s="1902"/>
      <c r="K334" s="1902"/>
      <c r="L334" s="211"/>
      <c r="M334" s="211"/>
      <c r="N334" s="211"/>
      <c r="O334" s="211"/>
      <c r="P334" s="211"/>
      <c r="Q334" s="211"/>
      <c r="R334" s="551"/>
      <c r="S334" s="551"/>
      <c r="T334" s="1063"/>
      <c r="U334" s="418"/>
      <c r="V334" s="2753"/>
      <c r="W334" s="418"/>
      <c r="X334" s="418"/>
      <c r="Y334" s="418"/>
      <c r="Z334" s="418"/>
      <c r="AA334" s="418"/>
      <c r="AB334" s="1275"/>
      <c r="AC334" s="1303"/>
      <c r="AD334" s="2762"/>
      <c r="AE334" s="1413"/>
    </row>
    <row r="335" spans="1:31" s="2716" customFormat="1" ht="30" x14ac:dyDescent="0.25">
      <c r="A335" s="414"/>
      <c r="B335" s="414">
        <v>1</v>
      </c>
      <c r="C335" s="1000" t="s">
        <v>361</v>
      </c>
      <c r="D335" s="4"/>
      <c r="E335" s="4"/>
      <c r="F335" s="418"/>
      <c r="G335" s="368">
        <f>F335/12*$C$3</f>
        <v>0</v>
      </c>
      <c r="H335" s="368"/>
      <c r="I335" s="375"/>
      <c r="J335" s="1902"/>
      <c r="K335" s="1902"/>
      <c r="L335" s="211"/>
      <c r="M335" s="211"/>
      <c r="N335" s="211"/>
      <c r="O335" s="211"/>
      <c r="P335" s="211"/>
      <c r="Q335" s="211"/>
      <c r="R335" s="551"/>
      <c r="S335" s="551"/>
      <c r="T335" s="1063"/>
      <c r="U335" s="418"/>
      <c r="V335" s="2753"/>
      <c r="W335" s="418"/>
      <c r="X335" s="418"/>
      <c r="Y335" s="418"/>
      <c r="Z335" s="418"/>
      <c r="AA335" s="418"/>
      <c r="AB335" s="1275"/>
      <c r="AC335" s="1303"/>
      <c r="AD335" s="2762"/>
      <c r="AE335" s="1413"/>
    </row>
    <row r="336" spans="1:31" s="2716" customFormat="1" ht="90" x14ac:dyDescent="0.25">
      <c r="A336" s="414"/>
      <c r="B336" s="414">
        <v>1</v>
      </c>
      <c r="C336" s="997" t="s">
        <v>369</v>
      </c>
      <c r="D336" s="4"/>
      <c r="E336" s="4"/>
      <c r="F336" s="418"/>
      <c r="G336" s="368">
        <f>F336/12*$C$3</f>
        <v>0</v>
      </c>
      <c r="H336" s="368"/>
      <c r="I336" s="375"/>
      <c r="J336" s="1902"/>
      <c r="K336" s="1902"/>
      <c r="L336" s="211"/>
      <c r="M336" s="211"/>
      <c r="N336" s="211"/>
      <c r="O336" s="211"/>
      <c r="P336" s="211"/>
      <c r="Q336" s="211"/>
      <c r="R336" s="551"/>
      <c r="S336" s="551"/>
      <c r="T336" s="1063"/>
      <c r="U336" s="418"/>
      <c r="V336" s="2753"/>
      <c r="W336" s="418"/>
      <c r="X336" s="418"/>
      <c r="Y336" s="418"/>
      <c r="Z336" s="418"/>
      <c r="AA336" s="418"/>
      <c r="AB336" s="1275"/>
      <c r="AC336" s="1303"/>
      <c r="AD336" s="2762"/>
      <c r="AE336" s="1413"/>
    </row>
    <row r="337" spans="1:31" s="2716" customFormat="1" ht="29.25" x14ac:dyDescent="0.25">
      <c r="A337" s="414"/>
      <c r="B337" s="414">
        <v>1</v>
      </c>
      <c r="C337" s="1003" t="s">
        <v>338</v>
      </c>
      <c r="D337" s="4"/>
      <c r="E337" s="4"/>
      <c r="F337" s="445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902"/>
      <c r="K337" s="1902"/>
      <c r="L337" s="211"/>
      <c r="M337" s="211"/>
      <c r="N337" s="211"/>
      <c r="O337" s="211"/>
      <c r="P337" s="211"/>
      <c r="Q337" s="211"/>
      <c r="R337" s="551"/>
      <c r="S337" s="551"/>
      <c r="T337" s="1209"/>
      <c r="U337" s="418"/>
      <c r="V337" s="2753"/>
      <c r="W337" s="418"/>
      <c r="X337" s="418"/>
      <c r="Y337" s="418"/>
      <c r="Z337" s="418"/>
      <c r="AA337" s="418"/>
      <c r="AB337" s="1275">
        <f>SUM(AB333:AB336)</f>
        <v>0</v>
      </c>
      <c r="AC337" s="1303"/>
      <c r="AD337" s="2762"/>
      <c r="AE337" s="1413"/>
    </row>
    <row r="338" spans="1:31" s="2716" customFormat="1" ht="29.25" x14ac:dyDescent="0.25">
      <c r="A338" s="414">
        <v>1</v>
      </c>
      <c r="B338" s="414">
        <v>1</v>
      </c>
      <c r="C338" s="725" t="s">
        <v>280</v>
      </c>
      <c r="D338" s="4"/>
      <c r="E338" s="4"/>
      <c r="F338" s="445">
        <f>F300+F278</f>
        <v>69472</v>
      </c>
      <c r="G338" s="787">
        <f>G300+G278</f>
        <v>11578.666666666664</v>
      </c>
      <c r="H338" s="1052">
        <f>H300+H278</f>
        <v>15016</v>
      </c>
      <c r="I338" s="785"/>
      <c r="J338" s="1902"/>
      <c r="K338" s="1902"/>
      <c r="L338" s="211"/>
      <c r="M338" s="211"/>
      <c r="N338" s="211"/>
      <c r="O338" s="211"/>
      <c r="P338" s="211"/>
      <c r="Q338" s="211"/>
      <c r="R338" s="551"/>
      <c r="S338" s="551"/>
      <c r="T338" s="1063"/>
      <c r="U338" s="418"/>
      <c r="V338" s="2753"/>
      <c r="W338" s="418"/>
      <c r="X338" s="418"/>
      <c r="Y338" s="418"/>
      <c r="Z338" s="418"/>
      <c r="AA338" s="418"/>
      <c r="AB338" s="1279">
        <f>AB300+AB278</f>
        <v>0</v>
      </c>
      <c r="AC338" s="1303"/>
      <c r="AD338" s="2762"/>
      <c r="AE338" s="1413"/>
    </row>
    <row r="339" spans="1:31" s="2716" customFormat="1" ht="43.5" x14ac:dyDescent="0.25">
      <c r="A339" s="414">
        <v>1</v>
      </c>
      <c r="B339" s="414">
        <v>1</v>
      </c>
      <c r="C339" s="725" t="s">
        <v>309</v>
      </c>
      <c r="D339" s="4"/>
      <c r="E339" s="4"/>
      <c r="F339" s="445">
        <f>F288</f>
        <v>21204</v>
      </c>
      <c r="G339" s="787">
        <f>G288</f>
        <v>3534</v>
      </c>
      <c r="H339" s="1052">
        <f>H288</f>
        <v>112</v>
      </c>
      <c r="I339" s="785">
        <f>H339/G339*100</f>
        <v>3.1692133559705717</v>
      </c>
      <c r="J339" s="1902"/>
      <c r="K339" s="1902"/>
      <c r="L339" s="211"/>
      <c r="M339" s="211"/>
      <c r="N339" s="211"/>
      <c r="O339" s="211"/>
      <c r="P339" s="211"/>
      <c r="Q339" s="211"/>
      <c r="R339" s="551"/>
      <c r="S339" s="551"/>
      <c r="T339" s="1063"/>
      <c r="U339" s="418"/>
      <c r="V339" s="2753"/>
      <c r="W339" s="418"/>
      <c r="X339" s="418"/>
      <c r="Y339" s="418"/>
      <c r="Z339" s="418"/>
      <c r="AA339" s="418"/>
      <c r="AB339" s="1279">
        <f>AB288</f>
        <v>0</v>
      </c>
      <c r="AC339" s="1303"/>
      <c r="AD339" s="2762"/>
      <c r="AE339" s="1413"/>
    </row>
    <row r="340" spans="1:31" s="2716" customFormat="1" ht="29.25" x14ac:dyDescent="0.25">
      <c r="A340" s="414">
        <v>1</v>
      </c>
      <c r="B340" s="414">
        <v>1</v>
      </c>
      <c r="C340" s="725" t="s">
        <v>281</v>
      </c>
      <c r="D340" s="4"/>
      <c r="E340" s="4"/>
      <c r="F340" s="445">
        <f>F312+F286</f>
        <v>80510</v>
      </c>
      <c r="G340" s="1052">
        <f>G312+G286</f>
        <v>13418.333333333334</v>
      </c>
      <c r="H340" s="1052">
        <f>H312+H286</f>
        <v>10872</v>
      </c>
      <c r="I340" s="785">
        <f>H340/G340*100</f>
        <v>81.023475344677678</v>
      </c>
      <c r="J340" s="1902"/>
      <c r="K340" s="1902"/>
      <c r="L340" s="211"/>
      <c r="M340" s="211"/>
      <c r="N340" s="211"/>
      <c r="O340" s="211"/>
      <c r="P340" s="211"/>
      <c r="Q340" s="211"/>
      <c r="R340" s="551"/>
      <c r="S340" s="551"/>
      <c r="T340" s="1063"/>
      <c r="U340" s="418"/>
      <c r="V340" s="2753"/>
      <c r="W340" s="418"/>
      <c r="X340" s="418"/>
      <c r="Y340" s="418"/>
      <c r="Z340" s="418"/>
      <c r="AA340" s="418"/>
      <c r="AB340" s="1279">
        <f>AB312+AB286</f>
        <v>0</v>
      </c>
      <c r="AC340" s="1303"/>
      <c r="AD340" s="2762"/>
      <c r="AE340" s="1413"/>
    </row>
    <row r="341" spans="1:31" s="2716" customFormat="1" ht="29.25" x14ac:dyDescent="0.25">
      <c r="A341" s="414">
        <v>1</v>
      </c>
      <c r="B341" s="414">
        <v>1</v>
      </c>
      <c r="C341" s="725" t="s">
        <v>282</v>
      </c>
      <c r="D341" s="4"/>
      <c r="E341" s="4"/>
      <c r="F341" s="445">
        <f>F316+F318</f>
        <v>36600</v>
      </c>
      <c r="G341" s="787">
        <f>G316+G318</f>
        <v>6100</v>
      </c>
      <c r="H341" s="1052">
        <f>H316+H318</f>
        <v>6098</v>
      </c>
      <c r="I341" s="785">
        <f>H341/G341*100</f>
        <v>99.967213114754088</v>
      </c>
      <c r="J341" s="1902"/>
      <c r="K341" s="1902"/>
      <c r="L341" s="211"/>
      <c r="M341" s="211"/>
      <c r="N341" s="211"/>
      <c r="O341" s="211"/>
      <c r="P341" s="211"/>
      <c r="Q341" s="211"/>
      <c r="R341" s="551">
        <v>43884.131999999998</v>
      </c>
      <c r="S341" s="551">
        <v>43884.131999999998</v>
      </c>
      <c r="T341" s="1209">
        <f>R341/12*$C$3+(S341-R341)/11*1</f>
        <v>7314.0219999999999</v>
      </c>
      <c r="U341" s="418">
        <f>AA341-Z341-W341</f>
        <v>7269.2257599999994</v>
      </c>
      <c r="V341" s="2753"/>
      <c r="W341" s="418"/>
      <c r="X341" s="418">
        <f>U341-T341</f>
        <v>-44.79624000000058</v>
      </c>
      <c r="Y341" s="418">
        <v>-2.3980399999999999</v>
      </c>
      <c r="Z341" s="418">
        <v>-0.45124999999999998</v>
      </c>
      <c r="AA341" s="418">
        <v>7268.7745099999993</v>
      </c>
      <c r="AB341" s="1279">
        <f>AB316+AB318</f>
        <v>0</v>
      </c>
      <c r="AC341" s="1303"/>
      <c r="AD341" s="2762"/>
      <c r="AE341" s="1413"/>
    </row>
    <row r="342" spans="1:31" s="2716" customFormat="1" x14ac:dyDescent="0.25">
      <c r="A342" s="414">
        <v>1</v>
      </c>
      <c r="B342" s="414">
        <v>1</v>
      </c>
      <c r="C342" s="726" t="s">
        <v>138</v>
      </c>
      <c r="D342" s="4"/>
      <c r="E342" s="4"/>
      <c r="F342" s="445">
        <f>F338+F339+F341+F340*2.9</f>
        <v>360755</v>
      </c>
      <c r="G342" s="787">
        <f>G338+G339+G341+G340*2.9</f>
        <v>60125.833333333328</v>
      </c>
      <c r="H342" s="1052">
        <f>H338+H339+H341+H340*2.9</f>
        <v>52754.8</v>
      </c>
      <c r="I342" s="785">
        <f>H342/G342*100</f>
        <v>87.740655015176515</v>
      </c>
      <c r="J342" s="1902"/>
      <c r="K342" s="1902"/>
      <c r="L342" s="211"/>
      <c r="M342" s="211"/>
      <c r="N342" s="211"/>
      <c r="O342" s="211"/>
      <c r="P342" s="211"/>
      <c r="Q342" s="211"/>
      <c r="R342" s="551">
        <f t="shared" ref="R342:AA342" si="56">R341+R319+R288+R299+R277+R309</f>
        <v>283821.27258999995</v>
      </c>
      <c r="S342" s="551">
        <f t="shared" ref="S342" si="57">S341+S319+S288+S299+S277+S309</f>
        <v>283821.27258999995</v>
      </c>
      <c r="T342" s="3373">
        <f t="shared" si="56"/>
        <v>51224.272631666667</v>
      </c>
      <c r="U342" s="418">
        <f t="shared" si="56"/>
        <v>50402.795279999998</v>
      </c>
      <c r="V342" s="2753">
        <f t="shared" si="56"/>
        <v>0</v>
      </c>
      <c r="W342" s="418">
        <f t="shared" si="56"/>
        <v>103.64725999999999</v>
      </c>
      <c r="X342" s="418">
        <f t="shared" si="56"/>
        <v>-821.47735166666871</v>
      </c>
      <c r="Y342" s="418">
        <f t="shared" si="56"/>
        <v>-2.3980399999999999</v>
      </c>
      <c r="Z342" s="418">
        <f t="shared" si="56"/>
        <v>-76.48075</v>
      </c>
      <c r="AA342" s="418">
        <f t="shared" si="56"/>
        <v>50429.961790000001</v>
      </c>
      <c r="AB342" s="1279">
        <f>AB338+AB339+AB341+AB340*2.9</f>
        <v>0</v>
      </c>
      <c r="AC342" s="1303">
        <f>AC341+AC319+AC288+AC299+AC277</f>
        <v>0</v>
      </c>
      <c r="AD342" s="2762"/>
      <c r="AE342" s="1413"/>
    </row>
    <row r="343" spans="1:31" s="2716" customFormat="1" x14ac:dyDescent="0.25">
      <c r="A343" s="414">
        <v>1</v>
      </c>
      <c r="B343" s="414">
        <v>1</v>
      </c>
      <c r="C343" s="1741" t="s">
        <v>29</v>
      </c>
      <c r="D343" s="1741"/>
      <c r="E343" s="2"/>
      <c r="F343" s="422"/>
      <c r="G343" s="375"/>
      <c r="H343" s="375"/>
      <c r="I343" s="375"/>
      <c r="J343" s="1902"/>
      <c r="K343" s="1902"/>
      <c r="L343" s="1052"/>
      <c r="M343" s="1052"/>
      <c r="N343" s="1052"/>
      <c r="O343" s="1052"/>
      <c r="P343" s="1052"/>
      <c r="Q343" s="1052"/>
      <c r="R343" s="613"/>
      <c r="S343" s="613"/>
      <c r="T343" s="2728"/>
      <c r="U343" s="2558"/>
      <c r="V343" s="2729"/>
      <c r="W343" s="2558"/>
      <c r="X343" s="2558"/>
      <c r="Y343" s="2558"/>
      <c r="Z343" s="2558"/>
      <c r="AA343" s="2558"/>
      <c r="AB343" s="1295"/>
      <c r="AC343" s="2731"/>
      <c r="AD343" s="2762"/>
      <c r="AE343" s="1413"/>
    </row>
    <row r="344" spans="1:31" s="2716" customFormat="1" x14ac:dyDescent="0.25">
      <c r="A344" s="414">
        <v>1</v>
      </c>
      <c r="B344" s="414">
        <v>1</v>
      </c>
      <c r="C344" s="1404" t="s">
        <v>50</v>
      </c>
      <c r="D344" s="1404"/>
      <c r="E344" s="2859">
        <v>300</v>
      </c>
      <c r="F344" s="438">
        <v>29</v>
      </c>
      <c r="G344" s="213">
        <f>(F344/12*$C$3)</f>
        <v>4.833333333333333</v>
      </c>
      <c r="H344" s="375"/>
      <c r="I344" s="213">
        <f>H344/G344*100</f>
        <v>0</v>
      </c>
      <c r="J344" s="1150">
        <v>10</v>
      </c>
      <c r="K344" s="269" t="e">
        <f t="shared" ref="K344:K349" si="58">N344/H344</f>
        <v>#DIV/0!</v>
      </c>
      <c r="L344" s="270">
        <f>ROUND(F344*J344,0)</f>
        <v>290</v>
      </c>
      <c r="M344" s="270">
        <f>L344/12*$C$3</f>
        <v>48.333333333333336</v>
      </c>
      <c r="N344" s="368"/>
      <c r="O344" s="270">
        <f t="shared" ref="O344:O349" si="59">N344/M344*100</f>
        <v>0</v>
      </c>
      <c r="P344" s="270">
        <f>L344/E344</f>
        <v>0.96666666666666667</v>
      </c>
      <c r="Q344" s="270">
        <f t="shared" ref="Q344:Q349" si="60">N344/$C$3*12/P344</f>
        <v>0</v>
      </c>
      <c r="R344" s="613"/>
      <c r="S344" s="613"/>
      <c r="T344" s="2728"/>
      <c r="U344" s="2558"/>
      <c r="V344" s="2729"/>
      <c r="W344" s="2558"/>
      <c r="X344" s="2558"/>
      <c r="Y344" s="2558"/>
      <c r="Z344" s="2558"/>
      <c r="AA344" s="2558"/>
      <c r="AB344" s="1295"/>
      <c r="AC344" s="2731"/>
      <c r="AD344" s="2762"/>
      <c r="AE344" s="1413"/>
    </row>
    <row r="345" spans="1:31" s="2716" customFormat="1" x14ac:dyDescent="0.25">
      <c r="A345" s="414">
        <v>1</v>
      </c>
      <c r="B345" s="414">
        <v>1</v>
      </c>
      <c r="C345" s="1404" t="s">
        <v>10</v>
      </c>
      <c r="D345" s="1404"/>
      <c r="E345" s="2859">
        <v>300</v>
      </c>
      <c r="F345" s="438">
        <v>43</v>
      </c>
      <c r="G345" s="213">
        <f>(F345/12*$C$3)</f>
        <v>7.166666666666667</v>
      </c>
      <c r="H345" s="375"/>
      <c r="I345" s="213">
        <f>H345/G345*100</f>
        <v>0</v>
      </c>
      <c r="J345" s="1150">
        <v>9.5</v>
      </c>
      <c r="K345" s="269" t="e">
        <f t="shared" si="58"/>
        <v>#DIV/0!</v>
      </c>
      <c r="L345" s="270">
        <f>ROUND(F345*J345,0)</f>
        <v>409</v>
      </c>
      <c r="M345" s="270">
        <f>L345/12*$C$3</f>
        <v>68.166666666666671</v>
      </c>
      <c r="N345" s="368"/>
      <c r="O345" s="270">
        <f t="shared" si="59"/>
        <v>0</v>
      </c>
      <c r="P345" s="270">
        <f>L345/E345</f>
        <v>1.3633333333333333</v>
      </c>
      <c r="Q345" s="270">
        <f t="shared" si="60"/>
        <v>0</v>
      </c>
      <c r="R345" s="613"/>
      <c r="S345" s="613"/>
      <c r="T345" s="2728"/>
      <c r="U345" s="2558"/>
      <c r="V345" s="2729"/>
      <c r="W345" s="2558"/>
      <c r="X345" s="2558"/>
      <c r="Y345" s="2558"/>
      <c r="Z345" s="2558"/>
      <c r="AA345" s="2558"/>
      <c r="AB345" s="1295"/>
      <c r="AC345" s="2731"/>
      <c r="AD345" s="2762"/>
      <c r="AE345" s="1413"/>
    </row>
    <row r="346" spans="1:31" s="2716" customFormat="1" x14ac:dyDescent="0.25">
      <c r="A346" s="414"/>
      <c r="B346" s="414">
        <v>1</v>
      </c>
      <c r="C346" s="1404" t="s">
        <v>66</v>
      </c>
      <c r="D346" s="1404"/>
      <c r="E346" s="2859">
        <v>300</v>
      </c>
      <c r="F346" s="438">
        <v>52</v>
      </c>
      <c r="G346" s="213">
        <f>(F346/12*$C$3)</f>
        <v>8.6666666666666661</v>
      </c>
      <c r="H346" s="375"/>
      <c r="I346" s="213"/>
      <c r="J346" s="1150">
        <v>11</v>
      </c>
      <c r="K346" s="269" t="e">
        <f t="shared" si="58"/>
        <v>#DIV/0!</v>
      </c>
      <c r="L346" s="270">
        <f>ROUND(F346*J346,0)</f>
        <v>572</v>
      </c>
      <c r="M346" s="270">
        <f>L346/12*$C$3</f>
        <v>95.333333333333329</v>
      </c>
      <c r="N346" s="368"/>
      <c r="O346" s="270">
        <f t="shared" si="59"/>
        <v>0</v>
      </c>
      <c r="P346" s="270">
        <f>L346/E346</f>
        <v>1.9066666666666667</v>
      </c>
      <c r="Q346" s="270">
        <f t="shared" si="60"/>
        <v>0</v>
      </c>
      <c r="R346" s="613"/>
      <c r="S346" s="613"/>
      <c r="T346" s="2728"/>
      <c r="U346" s="2558"/>
      <c r="V346" s="2729"/>
      <c r="W346" s="2558"/>
      <c r="X346" s="2558"/>
      <c r="Y346" s="2558"/>
      <c r="Z346" s="2558"/>
      <c r="AA346" s="2558"/>
      <c r="AB346" s="1295"/>
      <c r="AC346" s="2731"/>
      <c r="AD346" s="2762"/>
      <c r="AE346" s="1413"/>
    </row>
    <row r="347" spans="1:31" s="2716" customFormat="1" x14ac:dyDescent="0.25">
      <c r="A347" s="414">
        <v>1</v>
      </c>
      <c r="B347" s="414">
        <v>1</v>
      </c>
      <c r="C347" s="1404" t="s">
        <v>6</v>
      </c>
      <c r="D347" s="1404"/>
      <c r="E347" s="2859">
        <v>300</v>
      </c>
      <c r="F347" s="438">
        <v>71</v>
      </c>
      <c r="G347" s="213">
        <f>(F347/12*$C$3)</f>
        <v>11.833333333333334</v>
      </c>
      <c r="H347" s="375"/>
      <c r="I347" s="213">
        <f>H347/G347*100</f>
        <v>0</v>
      </c>
      <c r="J347" s="1150">
        <v>6.7</v>
      </c>
      <c r="K347" s="269" t="e">
        <f t="shared" si="58"/>
        <v>#DIV/0!</v>
      </c>
      <c r="L347" s="270">
        <f>ROUND(F347*J347,0)</f>
        <v>476</v>
      </c>
      <c r="M347" s="270">
        <f>L347/12*$C$3</f>
        <v>79.333333333333329</v>
      </c>
      <c r="N347" s="368"/>
      <c r="O347" s="270">
        <f t="shared" si="59"/>
        <v>0</v>
      </c>
      <c r="P347" s="270">
        <f>L347/E347</f>
        <v>1.5866666666666667</v>
      </c>
      <c r="Q347" s="270">
        <f t="shared" si="60"/>
        <v>0</v>
      </c>
      <c r="R347" s="613"/>
      <c r="S347" s="613"/>
      <c r="T347" s="2728"/>
      <c r="U347" s="2558"/>
      <c r="V347" s="2729"/>
      <c r="W347" s="2558"/>
      <c r="X347" s="2558"/>
      <c r="Y347" s="2558"/>
      <c r="Z347" s="2558"/>
      <c r="AA347" s="2558"/>
      <c r="AB347" s="1295"/>
      <c r="AC347" s="2731"/>
      <c r="AD347" s="2762"/>
      <c r="AE347" s="1413"/>
    </row>
    <row r="348" spans="1:31" s="2716" customFormat="1" x14ac:dyDescent="0.25">
      <c r="A348" s="414">
        <v>1</v>
      </c>
      <c r="B348" s="414">
        <v>1</v>
      </c>
      <c r="C348" s="1404" t="s">
        <v>166</v>
      </c>
      <c r="D348" s="1404"/>
      <c r="E348" s="2859">
        <v>300</v>
      </c>
      <c r="F348" s="438">
        <v>118</v>
      </c>
      <c r="G348" s="213">
        <f>(F348/12*$C$3)</f>
        <v>19.666666666666668</v>
      </c>
      <c r="H348" s="213"/>
      <c r="I348" s="213">
        <f>H348/G348*100</f>
        <v>0</v>
      </c>
      <c r="J348" s="1150">
        <v>7.4</v>
      </c>
      <c r="K348" s="269" t="e">
        <f t="shared" si="58"/>
        <v>#DIV/0!</v>
      </c>
      <c r="L348" s="270">
        <f>ROUND(F348*J348,0)</f>
        <v>873</v>
      </c>
      <c r="M348" s="270">
        <f>L348/12*$C$3</f>
        <v>145.5</v>
      </c>
      <c r="N348" s="270"/>
      <c r="O348" s="270">
        <f t="shared" si="59"/>
        <v>0</v>
      </c>
      <c r="P348" s="270">
        <f>L348/E348</f>
        <v>2.91</v>
      </c>
      <c r="Q348" s="270">
        <f t="shared" si="60"/>
        <v>0</v>
      </c>
      <c r="R348" s="551"/>
      <c r="S348" s="551"/>
      <c r="T348" s="1063"/>
      <c r="U348" s="418"/>
      <c r="V348" s="2753"/>
      <c r="W348" s="418"/>
      <c r="X348" s="418"/>
      <c r="Y348" s="418"/>
      <c r="Z348" s="418"/>
      <c r="AA348" s="418"/>
      <c r="AB348" s="1291"/>
      <c r="AC348" s="1303"/>
      <c r="AD348" s="2762"/>
      <c r="AE348" s="1413"/>
    </row>
    <row r="349" spans="1:31" s="2716" customFormat="1" x14ac:dyDescent="0.25">
      <c r="A349" s="414">
        <v>1</v>
      </c>
      <c r="B349" s="414">
        <v>1</v>
      </c>
      <c r="C349" s="1741" t="s">
        <v>33</v>
      </c>
      <c r="D349" s="1741"/>
      <c r="E349" s="1741"/>
      <c r="F349" s="2442">
        <f>SUM(F344:F348)</f>
        <v>313</v>
      </c>
      <c r="G349" s="2509">
        <f>SUM(G344:G348)</f>
        <v>52.166666666666671</v>
      </c>
      <c r="H349" s="2509">
        <f>SUM(H344:H348)</f>
        <v>0</v>
      </c>
      <c r="I349" s="2509">
        <f>H349/G349*100</f>
        <v>0</v>
      </c>
      <c r="J349" s="2510">
        <f>SUM(L349/F349)</f>
        <v>8.3706070287539944</v>
      </c>
      <c r="K349" s="388" t="e">
        <f t="shared" si="58"/>
        <v>#DIV/0!</v>
      </c>
      <c r="L349" s="996">
        <f>SUM(L344:L348)</f>
        <v>2620</v>
      </c>
      <c r="M349" s="996">
        <f>SUM(M344:M348)</f>
        <v>436.66666666666663</v>
      </c>
      <c r="N349" s="996">
        <f>SUM(N344:N348)</f>
        <v>0</v>
      </c>
      <c r="O349" s="270">
        <f t="shared" si="59"/>
        <v>0</v>
      </c>
      <c r="P349" s="1648">
        <f>SUM(P344:P348)</f>
        <v>8.7333333333333343</v>
      </c>
      <c r="Q349" s="270">
        <f t="shared" si="60"/>
        <v>0</v>
      </c>
      <c r="R349" s="570"/>
      <c r="S349" s="570"/>
      <c r="T349" s="2777"/>
      <c r="U349" s="2774"/>
      <c r="V349" s="2761"/>
      <c r="W349" s="2774"/>
      <c r="X349" s="2774"/>
      <c r="Y349" s="2774"/>
      <c r="Z349" s="996"/>
      <c r="AA349" s="996"/>
      <c r="AB349" s="2511">
        <f>SUM(AB344:AB348)</f>
        <v>0</v>
      </c>
      <c r="AC349" s="1251"/>
      <c r="AD349" s="2762"/>
      <c r="AE349" s="1413"/>
    </row>
    <row r="350" spans="1:31" s="2716" customFormat="1" ht="30" x14ac:dyDescent="0.25">
      <c r="A350" s="414">
        <v>1</v>
      </c>
      <c r="B350" s="414">
        <v>1</v>
      </c>
      <c r="C350" s="2" t="s">
        <v>127</v>
      </c>
      <c r="D350" s="2"/>
      <c r="E350" s="1741"/>
      <c r="F350" s="2442"/>
      <c r="G350" s="2509"/>
      <c r="H350" s="2509"/>
      <c r="I350" s="2509"/>
      <c r="J350" s="2510"/>
      <c r="K350" s="388"/>
      <c r="L350" s="996"/>
      <c r="M350" s="996"/>
      <c r="N350" s="996"/>
      <c r="O350" s="270"/>
      <c r="P350" s="1648"/>
      <c r="Q350" s="270"/>
      <c r="R350" s="570"/>
      <c r="S350" s="570"/>
      <c r="T350" s="2778"/>
      <c r="U350" s="996"/>
      <c r="V350" s="1071"/>
      <c r="W350" s="996"/>
      <c r="X350" s="996"/>
      <c r="Y350" s="996"/>
      <c r="Z350" s="996"/>
      <c r="AA350" s="996"/>
      <c r="AB350" s="2511"/>
      <c r="AC350" s="1251"/>
      <c r="AD350" s="2762"/>
      <c r="AE350" s="1413"/>
    </row>
    <row r="351" spans="1:31" s="2716" customFormat="1" x14ac:dyDescent="0.25">
      <c r="A351" s="414"/>
      <c r="B351" s="414">
        <v>1</v>
      </c>
      <c r="C351" s="1404" t="s">
        <v>250</v>
      </c>
      <c r="D351" s="2860"/>
      <c r="E351" s="2512">
        <v>240</v>
      </c>
      <c r="F351" s="422">
        <v>35</v>
      </c>
      <c r="G351" s="213">
        <f t="shared" ref="G351:G357" si="61">(F351/12*$C$3)</f>
        <v>5.833333333333333</v>
      </c>
      <c r="H351" s="213">
        <v>3</v>
      </c>
      <c r="I351" s="213">
        <f t="shared" ref="I351:I359" si="62">H351/G351*100</f>
        <v>51.428571428571438</v>
      </c>
      <c r="J351" s="613">
        <v>8</v>
      </c>
      <c r="K351" s="269">
        <f t="shared" ref="K351:K359" si="63">N351/H351</f>
        <v>8.3333333333333339</v>
      </c>
      <c r="L351" s="270">
        <f t="shared" ref="L351:L357" si="64">ROUND(F351*J351,0)</f>
        <v>280</v>
      </c>
      <c r="M351" s="270">
        <f t="shared" ref="M351:M357" si="65">L351/12*$C$3</f>
        <v>46.666666666666664</v>
      </c>
      <c r="N351" s="270">
        <v>25</v>
      </c>
      <c r="O351" s="270">
        <f t="shared" ref="O351:O359" si="66">N351/M351*100</f>
        <v>53.571428571428569</v>
      </c>
      <c r="P351" s="270">
        <f t="shared" ref="P351:P357" si="67">L351/E351</f>
        <v>1.1666666666666667</v>
      </c>
      <c r="Q351" s="270">
        <f t="shared" ref="Q351:Q359" si="68">N351/$C$3*12/P351</f>
        <v>128.57142857142856</v>
      </c>
      <c r="R351" s="570"/>
      <c r="S351" s="570"/>
      <c r="T351" s="2778"/>
      <c r="U351" s="996"/>
      <c r="V351" s="1071"/>
      <c r="W351" s="996"/>
      <c r="X351" s="996"/>
      <c r="Y351" s="996"/>
      <c r="Z351" s="996"/>
      <c r="AA351" s="996"/>
      <c r="AB351" s="1291"/>
      <c r="AC351" s="1251"/>
      <c r="AD351" s="2762"/>
      <c r="AE351" s="1413"/>
    </row>
    <row r="352" spans="1:31" s="2716" customFormat="1" x14ac:dyDescent="0.25">
      <c r="A352" s="414">
        <v>1</v>
      </c>
      <c r="B352" s="414">
        <v>1</v>
      </c>
      <c r="C352" s="1404" t="s">
        <v>272</v>
      </c>
      <c r="D352" s="2714"/>
      <c r="E352" s="2512">
        <v>240</v>
      </c>
      <c r="F352" s="422">
        <v>750</v>
      </c>
      <c r="G352" s="213">
        <f t="shared" si="61"/>
        <v>125</v>
      </c>
      <c r="H352" s="213">
        <v>74</v>
      </c>
      <c r="I352" s="213">
        <f t="shared" si="62"/>
        <v>59.199999999999996</v>
      </c>
      <c r="J352" s="613">
        <v>8</v>
      </c>
      <c r="K352" s="269">
        <f t="shared" si="63"/>
        <v>8.3918918918918912</v>
      </c>
      <c r="L352" s="270">
        <f t="shared" si="64"/>
        <v>6000</v>
      </c>
      <c r="M352" s="270">
        <f t="shared" si="65"/>
        <v>1000</v>
      </c>
      <c r="N352" s="270">
        <v>621</v>
      </c>
      <c r="O352" s="270">
        <f t="shared" si="66"/>
        <v>62.1</v>
      </c>
      <c r="P352" s="270">
        <f t="shared" si="67"/>
        <v>25</v>
      </c>
      <c r="Q352" s="270">
        <f t="shared" si="68"/>
        <v>149.04</v>
      </c>
      <c r="R352" s="551"/>
      <c r="S352" s="551"/>
      <c r="T352" s="1063"/>
      <c r="U352" s="418"/>
      <c r="V352" s="2753"/>
      <c r="W352" s="418"/>
      <c r="X352" s="418"/>
      <c r="Y352" s="418"/>
      <c r="Z352" s="418"/>
      <c r="AA352" s="418"/>
      <c r="AB352" s="1291"/>
      <c r="AC352" s="1303"/>
      <c r="AD352" s="2762"/>
      <c r="AE352" s="1413"/>
    </row>
    <row r="353" spans="1:31" s="2716" customFormat="1" x14ac:dyDescent="0.25">
      <c r="A353" s="414"/>
      <c r="B353" s="414">
        <v>1</v>
      </c>
      <c r="C353" s="1404" t="s">
        <v>273</v>
      </c>
      <c r="D353" s="2714"/>
      <c r="E353" s="2779">
        <v>240</v>
      </c>
      <c r="F353" s="422">
        <v>62</v>
      </c>
      <c r="G353" s="213">
        <f t="shared" si="61"/>
        <v>10.333333333333334</v>
      </c>
      <c r="H353" s="213">
        <v>38</v>
      </c>
      <c r="I353" s="213">
        <f t="shared" si="62"/>
        <v>367.74193548387098</v>
      </c>
      <c r="J353" s="613">
        <v>8</v>
      </c>
      <c r="K353" s="269">
        <f t="shared" si="63"/>
        <v>8.4210526315789469</v>
      </c>
      <c r="L353" s="270">
        <f t="shared" si="64"/>
        <v>496</v>
      </c>
      <c r="M353" s="270">
        <f t="shared" si="65"/>
        <v>82.666666666666671</v>
      </c>
      <c r="N353" s="270">
        <v>320</v>
      </c>
      <c r="O353" s="270">
        <f t="shared" si="66"/>
        <v>387.09677419354836</v>
      </c>
      <c r="P353" s="270">
        <f t="shared" si="67"/>
        <v>2.0666666666666669</v>
      </c>
      <c r="Q353" s="270">
        <f t="shared" si="68"/>
        <v>929.03225806451599</v>
      </c>
      <c r="R353" s="551"/>
      <c r="S353" s="551"/>
      <c r="T353" s="1063"/>
      <c r="U353" s="418"/>
      <c r="V353" s="2753"/>
      <c r="W353" s="418"/>
      <c r="X353" s="418"/>
      <c r="Y353" s="418"/>
      <c r="Z353" s="418"/>
      <c r="AA353" s="418"/>
      <c r="AB353" s="1291"/>
      <c r="AC353" s="1303"/>
      <c r="AD353" s="2762"/>
      <c r="AE353" s="1413"/>
    </row>
    <row r="354" spans="1:31" s="2716" customFormat="1" x14ac:dyDescent="0.25">
      <c r="A354" s="414"/>
      <c r="B354" s="414">
        <v>1</v>
      </c>
      <c r="C354" s="1404" t="s">
        <v>270</v>
      </c>
      <c r="D354" s="2714"/>
      <c r="E354" s="2779">
        <v>240</v>
      </c>
      <c r="F354" s="422">
        <v>470</v>
      </c>
      <c r="G354" s="213">
        <f t="shared" si="61"/>
        <v>78.333333333333329</v>
      </c>
      <c r="H354" s="213">
        <v>0</v>
      </c>
      <c r="I354" s="213">
        <f t="shared" si="62"/>
        <v>0</v>
      </c>
      <c r="J354" s="613">
        <v>8</v>
      </c>
      <c r="K354" s="269" t="e">
        <f t="shared" si="63"/>
        <v>#DIV/0!</v>
      </c>
      <c r="L354" s="270">
        <f t="shared" si="64"/>
        <v>3760</v>
      </c>
      <c r="M354" s="270">
        <f t="shared" si="65"/>
        <v>626.66666666666663</v>
      </c>
      <c r="N354" s="270"/>
      <c r="O354" s="270">
        <f t="shared" si="66"/>
        <v>0</v>
      </c>
      <c r="P354" s="270">
        <f t="shared" si="67"/>
        <v>15.666666666666666</v>
      </c>
      <c r="Q354" s="270">
        <f t="shared" si="68"/>
        <v>0</v>
      </c>
      <c r="R354" s="551"/>
      <c r="S354" s="551"/>
      <c r="T354" s="1063"/>
      <c r="U354" s="418"/>
      <c r="V354" s="2753"/>
      <c r="W354" s="418"/>
      <c r="X354" s="418"/>
      <c r="Y354" s="418"/>
      <c r="Z354" s="418"/>
      <c r="AA354" s="418"/>
      <c r="AB354" s="1291"/>
      <c r="AC354" s="1303"/>
      <c r="AD354" s="2762"/>
      <c r="AE354" s="1413"/>
    </row>
    <row r="355" spans="1:31" s="2716" customFormat="1" x14ac:dyDescent="0.25">
      <c r="A355" s="414"/>
      <c r="B355" s="414">
        <v>1</v>
      </c>
      <c r="C355" s="1404" t="s">
        <v>271</v>
      </c>
      <c r="D355" s="2714"/>
      <c r="E355" s="2779">
        <v>240</v>
      </c>
      <c r="F355" s="422">
        <v>60</v>
      </c>
      <c r="G355" s="213">
        <f t="shared" si="61"/>
        <v>10</v>
      </c>
      <c r="H355" s="213">
        <v>89</v>
      </c>
      <c r="I355" s="213">
        <f t="shared" si="62"/>
        <v>890</v>
      </c>
      <c r="J355" s="613">
        <v>8</v>
      </c>
      <c r="K355" s="269">
        <f t="shared" si="63"/>
        <v>1.101123595505618</v>
      </c>
      <c r="L355" s="270">
        <f t="shared" si="64"/>
        <v>480</v>
      </c>
      <c r="M355" s="270">
        <f t="shared" si="65"/>
        <v>80</v>
      </c>
      <c r="N355" s="270">
        <v>98</v>
      </c>
      <c r="O355" s="270">
        <f t="shared" si="66"/>
        <v>122.50000000000001</v>
      </c>
      <c r="P355" s="270">
        <f t="shared" si="67"/>
        <v>2</v>
      </c>
      <c r="Q355" s="270">
        <f t="shared" si="68"/>
        <v>294</v>
      </c>
      <c r="R355" s="551"/>
      <c r="S355" s="551"/>
      <c r="T355" s="1063"/>
      <c r="U355" s="418"/>
      <c r="V355" s="2753"/>
      <c r="W355" s="418"/>
      <c r="X355" s="418"/>
      <c r="Y355" s="418"/>
      <c r="Z355" s="418"/>
      <c r="AA355" s="418"/>
      <c r="AB355" s="1291"/>
      <c r="AC355" s="1303"/>
      <c r="AD355" s="2762"/>
      <c r="AE355" s="1413"/>
    </row>
    <row r="356" spans="1:31" s="2716" customFormat="1" x14ac:dyDescent="0.25">
      <c r="A356" s="414"/>
      <c r="B356" s="414">
        <v>1</v>
      </c>
      <c r="C356" s="1404" t="s">
        <v>274</v>
      </c>
      <c r="D356" s="2714"/>
      <c r="E356" s="2779">
        <v>240</v>
      </c>
      <c r="F356" s="422">
        <v>45</v>
      </c>
      <c r="G356" s="213">
        <f t="shared" si="61"/>
        <v>7.5</v>
      </c>
      <c r="H356" s="213">
        <v>0</v>
      </c>
      <c r="I356" s="213">
        <f t="shared" si="62"/>
        <v>0</v>
      </c>
      <c r="J356" s="613">
        <v>8</v>
      </c>
      <c r="K356" s="269" t="e">
        <f t="shared" si="63"/>
        <v>#DIV/0!</v>
      </c>
      <c r="L356" s="270">
        <f t="shared" si="64"/>
        <v>360</v>
      </c>
      <c r="M356" s="270">
        <f t="shared" si="65"/>
        <v>60</v>
      </c>
      <c r="N356" s="270"/>
      <c r="O356" s="270">
        <f t="shared" si="66"/>
        <v>0</v>
      </c>
      <c r="P356" s="270">
        <f t="shared" si="67"/>
        <v>1.5</v>
      </c>
      <c r="Q356" s="270">
        <f t="shared" si="68"/>
        <v>0</v>
      </c>
      <c r="R356" s="551"/>
      <c r="S356" s="551"/>
      <c r="T356" s="1063"/>
      <c r="U356" s="418"/>
      <c r="V356" s="2753"/>
      <c r="W356" s="418"/>
      <c r="X356" s="418"/>
      <c r="Y356" s="418"/>
      <c r="Z356" s="418"/>
      <c r="AA356" s="418"/>
      <c r="AB356" s="1291"/>
      <c r="AC356" s="1303"/>
      <c r="AD356" s="2762"/>
      <c r="AE356" s="1413"/>
    </row>
    <row r="357" spans="1:31" s="2716" customFormat="1" x14ac:dyDescent="0.25">
      <c r="A357" s="414"/>
      <c r="B357" s="414">
        <v>1</v>
      </c>
      <c r="C357" s="1404" t="s">
        <v>275</v>
      </c>
      <c r="D357" s="2714"/>
      <c r="E357" s="2779">
        <v>240</v>
      </c>
      <c r="F357" s="422">
        <v>170</v>
      </c>
      <c r="G357" s="213">
        <f t="shared" si="61"/>
        <v>28.333333333333332</v>
      </c>
      <c r="H357" s="213">
        <v>15</v>
      </c>
      <c r="I357" s="213">
        <f t="shared" si="62"/>
        <v>52.941176470588239</v>
      </c>
      <c r="J357" s="613">
        <v>8</v>
      </c>
      <c r="K357" s="269">
        <f t="shared" si="63"/>
        <v>8.2666666666666675</v>
      </c>
      <c r="L357" s="270">
        <f t="shared" si="64"/>
        <v>1360</v>
      </c>
      <c r="M357" s="270">
        <f t="shared" si="65"/>
        <v>226.66666666666666</v>
      </c>
      <c r="N357" s="270">
        <v>124</v>
      </c>
      <c r="O357" s="270">
        <f t="shared" si="66"/>
        <v>54.705882352941181</v>
      </c>
      <c r="P357" s="270">
        <f t="shared" si="67"/>
        <v>5.666666666666667</v>
      </c>
      <c r="Q357" s="270">
        <f t="shared" si="68"/>
        <v>131.29411764705881</v>
      </c>
      <c r="R357" s="551"/>
      <c r="S357" s="551"/>
      <c r="T357" s="1063"/>
      <c r="U357" s="418"/>
      <c r="V357" s="2753"/>
      <c r="W357" s="418"/>
      <c r="X357" s="418"/>
      <c r="Y357" s="418"/>
      <c r="Z357" s="418"/>
      <c r="AA357" s="418"/>
      <c r="AB357" s="1291"/>
      <c r="AC357" s="1303"/>
      <c r="AD357" s="2762"/>
      <c r="AE357" s="1413"/>
    </row>
    <row r="358" spans="1:31" s="249" customFormat="1" x14ac:dyDescent="0.25">
      <c r="A358" s="414">
        <v>1</v>
      </c>
      <c r="B358" s="414">
        <v>1</v>
      </c>
      <c r="C358" s="2513" t="s">
        <v>154</v>
      </c>
      <c r="D358" s="2513"/>
      <c r="E358" s="2513"/>
      <c r="F358" s="420">
        <f>SUM(F351:F357)</f>
        <v>1592</v>
      </c>
      <c r="G358" s="785">
        <f>SUM(G351:G357)</f>
        <v>265.33333333333331</v>
      </c>
      <c r="H358" s="785">
        <f>SUM(H351:H357)</f>
        <v>219</v>
      </c>
      <c r="I358" s="213">
        <f t="shared" si="62"/>
        <v>82.537688442211063</v>
      </c>
      <c r="J358" s="2510">
        <f>SUM(L358/F358)</f>
        <v>8</v>
      </c>
      <c r="K358" s="269">
        <f t="shared" si="63"/>
        <v>5.4246575342465757</v>
      </c>
      <c r="L358" s="420">
        <f>SUM(L351:L357)</f>
        <v>12736</v>
      </c>
      <c r="M358" s="420">
        <f>SUM(M351:M357)</f>
        <v>2122.6666666666665</v>
      </c>
      <c r="N358" s="420">
        <f>SUM(N351:N357)</f>
        <v>1188</v>
      </c>
      <c r="O358" s="270">
        <f t="shared" si="66"/>
        <v>55.967336683417088</v>
      </c>
      <c r="P358" s="1505">
        <f>SUM(P351:P357)</f>
        <v>53.066666666666663</v>
      </c>
      <c r="Q358" s="270">
        <f t="shared" si="68"/>
        <v>134.32160804020103</v>
      </c>
      <c r="R358" s="2780"/>
      <c r="S358" s="2780"/>
      <c r="T358" s="2777"/>
      <c r="U358" s="2774"/>
      <c r="V358" s="2761"/>
      <c r="W358" s="2774"/>
      <c r="X358" s="2774"/>
      <c r="Y358" s="2774"/>
      <c r="Z358" s="445"/>
      <c r="AA358" s="445"/>
      <c r="AB358" s="1318">
        <f>SUM(AB351:AB357)</f>
        <v>0</v>
      </c>
      <c r="AC358" s="1313"/>
      <c r="AD358" s="2762"/>
      <c r="AE358" s="1475"/>
    </row>
    <row r="359" spans="1:31" s="2716" customFormat="1" ht="29.25" x14ac:dyDescent="0.25">
      <c r="A359" s="414">
        <v>1</v>
      </c>
      <c r="B359" s="414">
        <v>1</v>
      </c>
      <c r="C359" s="1003" t="s">
        <v>140</v>
      </c>
      <c r="D359" s="1003"/>
      <c r="E359" s="1003"/>
      <c r="F359" s="2442">
        <f>SUM(F358,F349)</f>
        <v>1905</v>
      </c>
      <c r="G359" s="2509">
        <f>SUM(G358,G349)</f>
        <v>317.5</v>
      </c>
      <c r="H359" s="2509">
        <f>SUM(H358,H349)</f>
        <v>219</v>
      </c>
      <c r="I359" s="2509">
        <f t="shared" si="62"/>
        <v>68.976377952755911</v>
      </c>
      <c r="J359" s="2510">
        <f>SUM(L359/F359)</f>
        <v>8.0608923884514443</v>
      </c>
      <c r="K359" s="1644">
        <f t="shared" si="63"/>
        <v>5.4246575342465757</v>
      </c>
      <c r="L359" s="2509">
        <f>SUM(L358,L349)</f>
        <v>15356</v>
      </c>
      <c r="M359" s="2509">
        <f>SUM(M358,M349)</f>
        <v>2559.333333333333</v>
      </c>
      <c r="N359" s="2509">
        <f>SUM(N358,N349)</f>
        <v>1188</v>
      </c>
      <c r="O359" s="270">
        <f t="shared" si="66"/>
        <v>46.41833810888253</v>
      </c>
      <c r="P359" s="2509">
        <f>SUM(P358,P349)</f>
        <v>61.8</v>
      </c>
      <c r="Q359" s="270">
        <f t="shared" si="68"/>
        <v>115.33980582524272</v>
      </c>
      <c r="R359" s="2781">
        <v>40956.416394656</v>
      </c>
      <c r="S359" s="2781">
        <v>40956.416394656</v>
      </c>
      <c r="T359" s="1209">
        <f>R359/12*$C$3+(S359-R359)/11*1</f>
        <v>6826.0693991093331</v>
      </c>
      <c r="U359" s="996">
        <f>AA359-Z359-W359</f>
        <v>3507.5855900000006</v>
      </c>
      <c r="V359" s="1071"/>
      <c r="W359" s="996"/>
      <c r="X359" s="996">
        <f>U359-T359</f>
        <v>-3318.4838091093325</v>
      </c>
      <c r="Y359" s="996"/>
      <c r="Z359" s="2509">
        <v>-1.4073599999999999</v>
      </c>
      <c r="AA359" s="2509">
        <v>3506.1782300000004</v>
      </c>
      <c r="AB359" s="2511">
        <f>SUM(AB358,AB349)</f>
        <v>0</v>
      </c>
      <c r="AC359" s="2511"/>
      <c r="AD359" s="2762"/>
      <c r="AE359" s="1413"/>
    </row>
    <row r="360" spans="1:31" s="2716" customFormat="1" x14ac:dyDescent="0.25">
      <c r="A360" s="414">
        <v>1</v>
      </c>
      <c r="B360" s="414">
        <v>1</v>
      </c>
      <c r="C360" s="780"/>
      <c r="D360" s="780"/>
      <c r="E360" s="780"/>
      <c r="F360" s="420"/>
      <c r="G360" s="213"/>
      <c r="H360" s="213"/>
      <c r="I360" s="213"/>
      <c r="J360" s="2030"/>
      <c r="K360" s="2030"/>
      <c r="L360" s="2030"/>
      <c r="M360" s="2030"/>
      <c r="N360" s="2030"/>
      <c r="O360" s="2030"/>
      <c r="P360" s="2030"/>
      <c r="Q360" s="2030"/>
      <c r="R360" s="551"/>
      <c r="S360" s="551"/>
      <c r="T360" s="1063"/>
      <c r="U360" s="418">
        <f>AA360-Z360</f>
        <v>0</v>
      </c>
      <c r="V360" s="2753"/>
      <c r="W360" s="418"/>
      <c r="X360" s="418">
        <f>U360-T360</f>
        <v>0</v>
      </c>
      <c r="Y360" s="418"/>
      <c r="Z360" s="418"/>
      <c r="AA360" s="418"/>
      <c r="AB360" s="1291"/>
      <c r="AC360" s="1303"/>
      <c r="AD360" s="2762"/>
      <c r="AE360" s="1413"/>
    </row>
    <row r="361" spans="1:31" s="2716" customFormat="1" ht="15.75" thickBot="1" x14ac:dyDescent="0.3">
      <c r="A361" s="414">
        <v>1</v>
      </c>
      <c r="B361" s="414">
        <v>1</v>
      </c>
      <c r="C361" s="2861" t="s">
        <v>315</v>
      </c>
      <c r="D361" s="2862"/>
      <c r="E361" s="2862"/>
      <c r="F361" s="2863"/>
      <c r="G361" s="2864"/>
      <c r="H361" s="2864"/>
      <c r="I361" s="2864"/>
      <c r="J361" s="2865"/>
      <c r="K361" s="2865"/>
      <c r="L361" s="2865"/>
      <c r="M361" s="2865"/>
      <c r="N361" s="2865">
        <f>N359+N274</f>
        <v>22375</v>
      </c>
      <c r="O361" s="2865"/>
      <c r="P361" s="2865"/>
      <c r="Q361" s="2865"/>
      <c r="R361" s="2866">
        <f t="shared" ref="R361:AA361" si="69">R359+R342+R274</f>
        <v>1299345.7736843477</v>
      </c>
      <c r="S361" s="2866">
        <f t="shared" ref="S361" si="70">S359+S342+S274</f>
        <v>1299345.7736843477</v>
      </c>
      <c r="T361" s="2867">
        <f t="shared" si="69"/>
        <v>220478.35614739131</v>
      </c>
      <c r="U361" s="2865">
        <f t="shared" si="69"/>
        <v>228602.83602999995</v>
      </c>
      <c r="V361" s="2868">
        <f t="shared" si="69"/>
        <v>0</v>
      </c>
      <c r="W361" s="2865">
        <f t="shared" si="69"/>
        <v>-3167.5920999999998</v>
      </c>
      <c r="X361" s="2865">
        <f t="shared" si="69"/>
        <v>8124.4798826086335</v>
      </c>
      <c r="Y361" s="2865">
        <f t="shared" si="69"/>
        <v>-2.3980399999999999</v>
      </c>
      <c r="Z361" s="2865">
        <f t="shared" si="69"/>
        <v>-3971.9882299999999</v>
      </c>
      <c r="AA361" s="2869">
        <f t="shared" si="69"/>
        <v>221463.25569999995</v>
      </c>
      <c r="AB361" s="2870"/>
      <c r="AC361" s="2871">
        <f>AC359+AC342+AC274</f>
        <v>0</v>
      </c>
      <c r="AD361" s="2762"/>
      <c r="AE361" s="1413"/>
    </row>
    <row r="362" spans="1:31" x14ac:dyDescent="0.25">
      <c r="A362" s="414">
        <v>1</v>
      </c>
      <c r="B362" s="414">
        <v>1</v>
      </c>
      <c r="C362" s="2872"/>
      <c r="D362" s="2872"/>
      <c r="E362" s="2872"/>
      <c r="F362" s="468"/>
      <c r="G362" s="2820"/>
      <c r="H362" s="2820"/>
      <c r="I362" s="2820"/>
      <c r="J362" s="2821"/>
      <c r="K362" s="2821"/>
      <c r="L362" s="1491"/>
      <c r="M362" s="1491"/>
      <c r="N362" s="1491"/>
      <c r="O362" s="1491"/>
      <c r="P362" s="1491"/>
      <c r="Q362" s="1491"/>
      <c r="R362" s="569"/>
      <c r="S362" s="569"/>
      <c r="T362" s="2790"/>
      <c r="U362" s="2791"/>
      <c r="V362" s="2792"/>
      <c r="W362" s="2791"/>
      <c r="X362" s="2791"/>
      <c r="Y362" s="2793"/>
      <c r="Z362" s="2793"/>
      <c r="AA362" s="2791"/>
      <c r="AB362" s="2822"/>
      <c r="AC362" s="2795"/>
      <c r="AD362" s="2762"/>
    </row>
    <row r="363" spans="1:31" ht="31.5" x14ac:dyDescent="0.25">
      <c r="A363" s="414">
        <v>1</v>
      </c>
      <c r="B363" s="414">
        <v>1</v>
      </c>
      <c r="C363" s="2296" t="s">
        <v>485</v>
      </c>
      <c r="D363" s="1576"/>
      <c r="E363" s="1576"/>
      <c r="F363" s="397"/>
      <c r="G363" s="2796"/>
      <c r="H363" s="2796"/>
      <c r="I363" s="2796"/>
      <c r="J363" s="2797"/>
      <c r="K363" s="2797"/>
      <c r="L363" s="270"/>
      <c r="M363" s="270"/>
      <c r="N363" s="270"/>
      <c r="O363" s="270"/>
      <c r="P363" s="270"/>
      <c r="Q363" s="270"/>
      <c r="R363" s="2798"/>
      <c r="S363" s="2798"/>
      <c r="T363" s="2736"/>
      <c r="U363" s="270"/>
      <c r="V363" s="2737"/>
      <c r="W363" s="270"/>
      <c r="X363" s="270"/>
      <c r="Y363" s="2799"/>
      <c r="Z363" s="2799"/>
      <c r="AA363" s="270"/>
      <c r="AB363" s="2800"/>
      <c r="AC363" s="2739"/>
      <c r="AD363" s="2762"/>
    </row>
    <row r="364" spans="1:31" s="2716" customFormat="1" x14ac:dyDescent="0.25">
      <c r="A364" s="414">
        <v>1</v>
      </c>
      <c r="B364" s="414">
        <v>1</v>
      </c>
      <c r="C364" s="1903" t="s">
        <v>5</v>
      </c>
      <c r="D364" s="1903"/>
      <c r="E364" s="1903"/>
      <c r="F364" s="422"/>
      <c r="G364" s="375"/>
      <c r="H364" s="375"/>
      <c r="I364" s="375"/>
      <c r="J364" s="2501"/>
      <c r="K364" s="2501"/>
      <c r="L364" s="2502"/>
      <c r="M364" s="2502"/>
      <c r="N364" s="2502"/>
      <c r="O364" s="2502"/>
      <c r="P364" s="2502"/>
      <c r="Q364" s="2502"/>
      <c r="R364" s="2802"/>
      <c r="S364" s="2802"/>
      <c r="T364" s="2744"/>
      <c r="U364" s="2502"/>
      <c r="V364" s="2745"/>
      <c r="W364" s="2502"/>
      <c r="X364" s="2502"/>
      <c r="Y364" s="2502"/>
      <c r="Z364" s="2502"/>
      <c r="AA364" s="2502"/>
      <c r="AB364" s="1295"/>
      <c r="AC364" s="2559"/>
      <c r="AD364" s="2762"/>
      <c r="AE364" s="1413"/>
    </row>
    <row r="365" spans="1:31" s="2716" customFormat="1" x14ac:dyDescent="0.25">
      <c r="A365" s="414">
        <v>1</v>
      </c>
      <c r="B365" s="414">
        <v>1</v>
      </c>
      <c r="C365" s="243" t="s">
        <v>53</v>
      </c>
      <c r="D365" s="1473" t="s">
        <v>247</v>
      </c>
      <c r="E365" s="223">
        <v>340</v>
      </c>
      <c r="F365" s="422">
        <v>4860</v>
      </c>
      <c r="G365" s="213">
        <f>F365/12*$C$3</f>
        <v>810</v>
      </c>
      <c r="H365" s="375">
        <v>744</v>
      </c>
      <c r="I365" s="213">
        <f>H365/G365*100</f>
        <v>91.851851851851848</v>
      </c>
      <c r="J365" s="2803">
        <v>6.1</v>
      </c>
      <c r="K365" s="269">
        <f>N365/H365</f>
        <v>6.278225806451613</v>
      </c>
      <c r="L365" s="270">
        <f>ROUND(F365*J365,0)</f>
        <v>29646</v>
      </c>
      <c r="M365" s="270">
        <f>L365/12*$C$3</f>
        <v>4941</v>
      </c>
      <c r="N365" s="270">
        <v>4671</v>
      </c>
      <c r="O365" s="270">
        <f>N365/M365*100</f>
        <v>94.535519125683066</v>
      </c>
      <c r="P365" s="270">
        <f>L365/E365</f>
        <v>87.194117647058818</v>
      </c>
      <c r="Q365" s="270">
        <f>N365/$C$3*12/P365</f>
        <v>321.42076502732243</v>
      </c>
      <c r="R365" s="2802"/>
      <c r="S365" s="2802"/>
      <c r="T365" s="2744"/>
      <c r="U365" s="2502"/>
      <c r="V365" s="2745"/>
      <c r="W365" s="2502"/>
      <c r="X365" s="2502"/>
      <c r="Y365" s="2502"/>
      <c r="Z365" s="2502"/>
      <c r="AA365" s="2502"/>
      <c r="AB365" s="1295"/>
      <c r="AC365" s="2559"/>
      <c r="AD365" s="2762"/>
      <c r="AE365" s="1413"/>
    </row>
    <row r="366" spans="1:31" s="2716" customFormat="1" x14ac:dyDescent="0.25">
      <c r="A366" s="414">
        <v>1</v>
      </c>
      <c r="B366" s="414">
        <v>1</v>
      </c>
      <c r="C366" s="243" t="s">
        <v>51</v>
      </c>
      <c r="D366" s="1473" t="s">
        <v>247</v>
      </c>
      <c r="E366" s="223">
        <v>300</v>
      </c>
      <c r="F366" s="422">
        <v>1180</v>
      </c>
      <c r="G366" s="213">
        <f>F366/12*$C$3</f>
        <v>196.66666666666666</v>
      </c>
      <c r="H366" s="375">
        <v>165</v>
      </c>
      <c r="I366" s="213">
        <f>H366/G366*100</f>
        <v>83.898305084745758</v>
      </c>
      <c r="J366" s="2803">
        <v>5.7</v>
      </c>
      <c r="K366" s="269">
        <f>N366/H366</f>
        <v>5.8060606060606057</v>
      </c>
      <c r="L366" s="270">
        <f>ROUND(F366*J366,0)</f>
        <v>6726</v>
      </c>
      <c r="M366" s="270">
        <f>L366/12*$C$3</f>
        <v>1121</v>
      </c>
      <c r="N366" s="270">
        <v>958</v>
      </c>
      <c r="O366" s="270">
        <f>N366/M366*100</f>
        <v>85.459411239964325</v>
      </c>
      <c r="P366" s="270">
        <f>L366/E366</f>
        <v>22.42</v>
      </c>
      <c r="Q366" s="270">
        <f>N366/$C$3*12/P366</f>
        <v>256.37823371989293</v>
      </c>
      <c r="R366" s="2802"/>
      <c r="S366" s="2802"/>
      <c r="T366" s="2744"/>
      <c r="U366" s="2502"/>
      <c r="V366" s="2745"/>
      <c r="W366" s="2502"/>
      <c r="X366" s="2502"/>
      <c r="Y366" s="2502"/>
      <c r="Z366" s="2502"/>
      <c r="AA366" s="2502"/>
      <c r="AB366" s="1295"/>
      <c r="AC366" s="2559"/>
      <c r="AD366" s="2762"/>
      <c r="AE366" s="1413"/>
    </row>
    <row r="367" spans="1:31" s="2716" customFormat="1" x14ac:dyDescent="0.25">
      <c r="A367" s="414">
        <v>1</v>
      </c>
      <c r="B367" s="414">
        <v>1</v>
      </c>
      <c r="C367" s="243" t="s">
        <v>52</v>
      </c>
      <c r="D367" s="1473" t="s">
        <v>247</v>
      </c>
      <c r="E367" s="223">
        <v>340</v>
      </c>
      <c r="F367" s="422">
        <v>1400</v>
      </c>
      <c r="G367" s="213">
        <f>F367/12*$C$3</f>
        <v>233.33333333333334</v>
      </c>
      <c r="H367" s="375">
        <v>213</v>
      </c>
      <c r="I367" s="213">
        <f>H367/G367*100</f>
        <v>91.285714285714278</v>
      </c>
      <c r="J367" s="2803">
        <v>8</v>
      </c>
      <c r="K367" s="269">
        <f>N367/H367</f>
        <v>7.258215962441315</v>
      </c>
      <c r="L367" s="270">
        <f>ROUND(F367*J367,0)</f>
        <v>11200</v>
      </c>
      <c r="M367" s="270">
        <f>L367/12*$C$3</f>
        <v>1866.6666666666667</v>
      </c>
      <c r="N367" s="270">
        <v>1546</v>
      </c>
      <c r="O367" s="270">
        <f>N367/M367*100</f>
        <v>82.821428571428569</v>
      </c>
      <c r="P367" s="270">
        <f>L367/E367</f>
        <v>32.941176470588232</v>
      </c>
      <c r="Q367" s="270">
        <f>N367/$C$3*12/P367</f>
        <v>281.59285714285716</v>
      </c>
      <c r="R367" s="2802"/>
      <c r="S367" s="2802"/>
      <c r="T367" s="2824"/>
      <c r="U367" s="2502"/>
      <c r="V367" s="2745"/>
      <c r="W367" s="2502"/>
      <c r="X367" s="2502"/>
      <c r="Y367" s="2502"/>
      <c r="Z367" s="2502"/>
      <c r="AA367" s="2502"/>
      <c r="AB367" s="1295"/>
      <c r="AC367" s="2559"/>
      <c r="AD367" s="2762"/>
      <c r="AE367" s="1413"/>
    </row>
    <row r="368" spans="1:31" s="2716" customFormat="1" ht="29.25" x14ac:dyDescent="0.25">
      <c r="A368" s="414">
        <v>1</v>
      </c>
      <c r="B368" s="414">
        <v>1</v>
      </c>
      <c r="C368" s="1002" t="s">
        <v>7</v>
      </c>
      <c r="D368" s="3686"/>
      <c r="E368" s="1002"/>
      <c r="F368" s="2442">
        <f>SUM(F365:F367)</f>
        <v>7440</v>
      </c>
      <c r="G368" s="2509">
        <f>SUM(G365:G367)</f>
        <v>1240</v>
      </c>
      <c r="H368" s="2509">
        <f>SUM(H365:H367)</f>
        <v>1122</v>
      </c>
      <c r="I368" s="2509">
        <f>H368/G368*100</f>
        <v>90.483870967741936</v>
      </c>
      <c r="J368" s="2510">
        <f>SUM(L368/F368)</f>
        <v>6.3940860215053767</v>
      </c>
      <c r="K368" s="388">
        <f>N368/H368</f>
        <v>6.3948306595365416</v>
      </c>
      <c r="L368" s="2509">
        <f>SUM(L365:L367)</f>
        <v>47572</v>
      </c>
      <c r="M368" s="2509">
        <f>SUM(M365:M367)</f>
        <v>7928.666666666667</v>
      </c>
      <c r="N368" s="2509">
        <f>SUM(N365:N367)</f>
        <v>7175</v>
      </c>
      <c r="O368" s="270">
        <f>N368/M368*100</f>
        <v>90.494408475573863</v>
      </c>
      <c r="P368" s="1648">
        <f>SUM(P365:P367)</f>
        <v>142.55529411764707</v>
      </c>
      <c r="Q368" s="270">
        <f>N368/$C$3*12/P368</f>
        <v>301.98808305549136</v>
      </c>
      <c r="R368" s="2802">
        <v>256398.66342719999</v>
      </c>
      <c r="S368" s="2802">
        <v>256398.66342719999</v>
      </c>
      <c r="T368" s="1209">
        <f>R368/12*$C$3+(S368-R368)/11*1</f>
        <v>42733.110571199999</v>
      </c>
      <c r="U368" s="2873">
        <f>AA368-Z368-W368</f>
        <v>38179.921849999999</v>
      </c>
      <c r="V368" s="2874"/>
      <c r="W368" s="2873">
        <v>-920.52850000000001</v>
      </c>
      <c r="X368" s="2873">
        <f>U368-T368</f>
        <v>-4553.1887212000001</v>
      </c>
      <c r="Y368" s="2873"/>
      <c r="Z368" s="2873">
        <v>-46.546519999999994</v>
      </c>
      <c r="AA368" s="2873">
        <v>37212.846829999995</v>
      </c>
      <c r="AB368" s="2511">
        <f>SUM(AB365:AB367)</f>
        <v>0</v>
      </c>
      <c r="AC368" s="2494"/>
      <c r="AD368" s="2762"/>
      <c r="AE368" s="1413"/>
    </row>
    <row r="369" spans="1:31" s="2716" customFormat="1" x14ac:dyDescent="0.25">
      <c r="A369" s="414">
        <v>1</v>
      </c>
      <c r="B369" s="414">
        <v>1</v>
      </c>
      <c r="C369" s="2310" t="s">
        <v>14</v>
      </c>
      <c r="D369" s="2310"/>
      <c r="E369" s="797"/>
      <c r="F369" s="422"/>
      <c r="G369" s="375"/>
      <c r="H369" s="375"/>
      <c r="I369" s="375"/>
      <c r="J369" s="2510"/>
      <c r="K369" s="2510"/>
      <c r="L369" s="2804"/>
      <c r="M369" s="2804"/>
      <c r="N369" s="2804"/>
      <c r="O369" s="2804"/>
      <c r="P369" s="2804"/>
      <c r="Q369" s="2804"/>
      <c r="R369" s="2802"/>
      <c r="S369" s="2802"/>
      <c r="T369" s="2875"/>
      <c r="U369" s="2502"/>
      <c r="V369" s="2745"/>
      <c r="W369" s="2502"/>
      <c r="X369" s="2502"/>
      <c r="Y369" s="2502"/>
      <c r="Z369" s="2502"/>
      <c r="AA369" s="2502"/>
      <c r="AB369" s="1295"/>
      <c r="AC369" s="2559"/>
      <c r="AD369" s="2762"/>
      <c r="AE369" s="1413"/>
    </row>
    <row r="370" spans="1:31" s="2716" customFormat="1" x14ac:dyDescent="0.25">
      <c r="A370" s="414">
        <v>1</v>
      </c>
      <c r="B370" s="414">
        <v>1</v>
      </c>
      <c r="C370" s="797" t="s">
        <v>207</v>
      </c>
      <c r="D370" s="797"/>
      <c r="E370" s="2063"/>
      <c r="F370" s="459"/>
      <c r="G370" s="787"/>
      <c r="H370" s="787"/>
      <c r="I370" s="787"/>
      <c r="J370" s="1150"/>
      <c r="K370" s="1150"/>
      <c r="L370" s="1863"/>
      <c r="M370" s="1863"/>
      <c r="N370" s="1863"/>
      <c r="O370" s="1863"/>
      <c r="P370" s="1863"/>
      <c r="Q370" s="1863"/>
      <c r="R370" s="613">
        <v>99331.26</v>
      </c>
      <c r="S370" s="613">
        <v>99331.26</v>
      </c>
      <c r="T370" s="1209">
        <f>R370/12*$C$3+(S370-R370)/11*1</f>
        <v>16555.21</v>
      </c>
      <c r="U370" s="368">
        <f>AA370-Z370-W370</f>
        <v>16520.975450000002</v>
      </c>
      <c r="V370" s="2771"/>
      <c r="W370" s="368"/>
      <c r="X370" s="368">
        <f>U370-T370</f>
        <v>-34.234549999997398</v>
      </c>
      <c r="Y370" s="368"/>
      <c r="Z370" s="368">
        <v>0</v>
      </c>
      <c r="AA370" s="368">
        <v>16520.975450000002</v>
      </c>
      <c r="AB370" s="1262"/>
      <c r="AC370" s="1275"/>
      <c r="AD370" s="2762"/>
      <c r="AE370" s="1413"/>
    </row>
    <row r="371" spans="1:31" s="2716" customFormat="1" ht="30" x14ac:dyDescent="0.25">
      <c r="A371" s="414"/>
      <c r="B371" s="414">
        <v>1</v>
      </c>
      <c r="C371" s="1142" t="s">
        <v>362</v>
      </c>
      <c r="D371" s="797"/>
      <c r="E371" s="2063"/>
      <c r="F371" s="416">
        <f>F373+F378</f>
        <v>65800</v>
      </c>
      <c r="G371" s="213">
        <f>G373+G378</f>
        <v>10966.666666666668</v>
      </c>
      <c r="H371" s="787">
        <f>H373+H378</f>
        <v>10705</v>
      </c>
      <c r="I371" s="787">
        <f>H371/G371*100</f>
        <v>97.613981762917916</v>
      </c>
      <c r="J371" s="1150"/>
      <c r="K371" s="1150"/>
      <c r="L371" s="1863"/>
      <c r="M371" s="1863"/>
      <c r="N371" s="1863"/>
      <c r="O371" s="1863"/>
      <c r="P371" s="1863"/>
      <c r="Q371" s="1863"/>
      <c r="R371" s="613"/>
      <c r="S371" s="613"/>
      <c r="T371" s="2876"/>
      <c r="U371" s="368"/>
      <c r="V371" s="2771"/>
      <c r="W371" s="368"/>
      <c r="X371" s="368"/>
      <c r="Y371" s="368"/>
      <c r="Z371" s="368"/>
      <c r="AA371" s="368"/>
      <c r="AB371" s="1262">
        <f>AB373+AB378</f>
        <v>0</v>
      </c>
      <c r="AC371" s="1275"/>
      <c r="AD371" s="2762"/>
      <c r="AE371" s="1413"/>
    </row>
    <row r="372" spans="1:31" s="2716" customFormat="1" x14ac:dyDescent="0.25">
      <c r="A372" s="414"/>
      <c r="B372" s="414">
        <v>1</v>
      </c>
      <c r="C372" s="4" t="s">
        <v>350</v>
      </c>
      <c r="D372" s="797"/>
      <c r="E372" s="2063"/>
      <c r="F372" s="416"/>
      <c r="G372" s="213"/>
      <c r="H372" s="787"/>
      <c r="I372" s="787"/>
      <c r="J372" s="1150"/>
      <c r="K372" s="1150"/>
      <c r="L372" s="1863"/>
      <c r="M372" s="1863"/>
      <c r="N372" s="1863"/>
      <c r="O372" s="1863"/>
      <c r="P372" s="1863"/>
      <c r="Q372" s="1863"/>
      <c r="R372" s="613"/>
      <c r="S372" s="613"/>
      <c r="T372" s="2876"/>
      <c r="U372" s="368"/>
      <c r="V372" s="2771"/>
      <c r="W372" s="368"/>
      <c r="X372" s="368"/>
      <c r="Y372" s="368"/>
      <c r="Z372" s="368"/>
      <c r="AA372" s="368"/>
      <c r="AB372" s="1262"/>
      <c r="AC372" s="1275"/>
      <c r="AD372" s="2762"/>
      <c r="AE372" s="1413"/>
    </row>
    <row r="373" spans="1:31" s="2716" customFormat="1" ht="30" x14ac:dyDescent="0.25">
      <c r="A373" s="414"/>
      <c r="B373" s="414">
        <v>1</v>
      </c>
      <c r="C373" s="798" t="s">
        <v>351</v>
      </c>
      <c r="D373" s="797"/>
      <c r="E373" s="2063"/>
      <c r="F373" s="416">
        <f>F374</f>
        <v>62300</v>
      </c>
      <c r="G373" s="213">
        <f>G374</f>
        <v>10383.333333333334</v>
      </c>
      <c r="H373" s="214">
        <f>H374</f>
        <v>9579</v>
      </c>
      <c r="I373" s="214">
        <f>H373/G373*100</f>
        <v>92.253611556982335</v>
      </c>
      <c r="J373" s="1150"/>
      <c r="K373" s="1150"/>
      <c r="L373" s="1863"/>
      <c r="M373" s="1863"/>
      <c r="N373" s="1863"/>
      <c r="O373" s="1863"/>
      <c r="P373" s="1863"/>
      <c r="Q373" s="1863"/>
      <c r="R373" s="613"/>
      <c r="S373" s="613"/>
      <c r="T373" s="2876"/>
      <c r="U373" s="368"/>
      <c r="V373" s="2771"/>
      <c r="W373" s="368"/>
      <c r="X373" s="368"/>
      <c r="Y373" s="368"/>
      <c r="Z373" s="368"/>
      <c r="AA373" s="368"/>
      <c r="AB373" s="1258">
        <f>AB374</f>
        <v>0</v>
      </c>
      <c r="AC373" s="1275"/>
      <c r="AD373" s="2762"/>
      <c r="AE373" s="1413"/>
    </row>
    <row r="374" spans="1:31" s="2716" customFormat="1" x14ac:dyDescent="0.25">
      <c r="A374" s="414"/>
      <c r="B374" s="414">
        <v>1</v>
      </c>
      <c r="C374" s="4" t="s">
        <v>352</v>
      </c>
      <c r="D374" s="797"/>
      <c r="E374" s="2063"/>
      <c r="F374" s="416">
        <v>62300</v>
      </c>
      <c r="G374" s="213">
        <f>F374/12*$C$3</f>
        <v>10383.333333333334</v>
      </c>
      <c r="H374" s="214">
        <v>9579</v>
      </c>
      <c r="I374" s="214">
        <f>H374/G374*100</f>
        <v>92.253611556982335</v>
      </c>
      <c r="J374" s="1150"/>
      <c r="K374" s="1150"/>
      <c r="L374" s="1863"/>
      <c r="M374" s="1863"/>
      <c r="N374" s="1863"/>
      <c r="O374" s="1863"/>
      <c r="P374" s="1863"/>
      <c r="Q374" s="1863"/>
      <c r="R374" s="613"/>
      <c r="S374" s="613"/>
      <c r="T374" s="2876"/>
      <c r="U374" s="368"/>
      <c r="V374" s="2771"/>
      <c r="W374" s="368"/>
      <c r="X374" s="368"/>
      <c r="Y374" s="368"/>
      <c r="Z374" s="368"/>
      <c r="AA374" s="368"/>
      <c r="AB374" s="1258"/>
      <c r="AC374" s="1275"/>
      <c r="AD374" s="2762"/>
      <c r="AE374" s="1413"/>
    </row>
    <row r="375" spans="1:31" s="2716" customFormat="1" ht="30" x14ac:dyDescent="0.25">
      <c r="A375" s="414"/>
      <c r="B375" s="414">
        <v>1</v>
      </c>
      <c r="C375" s="4" t="s">
        <v>377</v>
      </c>
      <c r="D375" s="797"/>
      <c r="E375" s="2063"/>
      <c r="F375" s="416"/>
      <c r="G375" s="213"/>
      <c r="H375" s="787"/>
      <c r="I375" s="787"/>
      <c r="J375" s="1150"/>
      <c r="K375" s="1150"/>
      <c r="L375" s="1863"/>
      <c r="M375" s="1863"/>
      <c r="N375" s="1863"/>
      <c r="O375" s="1863"/>
      <c r="P375" s="1863"/>
      <c r="Q375" s="1863"/>
      <c r="R375" s="613"/>
      <c r="S375" s="613"/>
      <c r="T375" s="2876"/>
      <c r="U375" s="368"/>
      <c r="V375" s="2771"/>
      <c r="W375" s="368"/>
      <c r="X375" s="368"/>
      <c r="Y375" s="368"/>
      <c r="Z375" s="368"/>
      <c r="AA375" s="368"/>
      <c r="AB375" s="1262"/>
      <c r="AC375" s="1275"/>
      <c r="AD375" s="2762"/>
      <c r="AE375" s="1413"/>
    </row>
    <row r="376" spans="1:31" s="2716" customFormat="1" ht="60" x14ac:dyDescent="0.25">
      <c r="A376" s="414"/>
      <c r="B376" s="414">
        <v>1</v>
      </c>
      <c r="C376" s="4" t="s">
        <v>353</v>
      </c>
      <c r="D376" s="797"/>
      <c r="E376" s="2063"/>
      <c r="F376" s="416"/>
      <c r="G376" s="213"/>
      <c r="H376" s="787"/>
      <c r="I376" s="787"/>
      <c r="J376" s="1150"/>
      <c r="K376" s="1150"/>
      <c r="L376" s="1863"/>
      <c r="M376" s="1863"/>
      <c r="N376" s="1863"/>
      <c r="O376" s="1863"/>
      <c r="P376" s="1863"/>
      <c r="Q376" s="1863"/>
      <c r="R376" s="613"/>
      <c r="S376" s="613"/>
      <c r="T376" s="2876"/>
      <c r="U376" s="368"/>
      <c r="V376" s="2771"/>
      <c r="W376" s="368"/>
      <c r="X376" s="368"/>
      <c r="Y376" s="368"/>
      <c r="Z376" s="368"/>
      <c r="AA376" s="368"/>
      <c r="AB376" s="1262"/>
      <c r="AC376" s="1275"/>
      <c r="AD376" s="2762"/>
      <c r="AE376" s="1413"/>
    </row>
    <row r="377" spans="1:31" s="2716" customFormat="1" ht="60" x14ac:dyDescent="0.25">
      <c r="A377" s="414"/>
      <c r="B377" s="414">
        <v>1</v>
      </c>
      <c r="C377" s="4" t="s">
        <v>354</v>
      </c>
      <c r="D377" s="797"/>
      <c r="E377" s="2063"/>
      <c r="F377" s="416"/>
      <c r="G377" s="213"/>
      <c r="H377" s="787"/>
      <c r="I377" s="787"/>
      <c r="J377" s="1150"/>
      <c r="K377" s="1150"/>
      <c r="L377" s="1863"/>
      <c r="M377" s="1863"/>
      <c r="N377" s="1863"/>
      <c r="O377" s="1863"/>
      <c r="P377" s="1863"/>
      <c r="Q377" s="1863"/>
      <c r="R377" s="613"/>
      <c r="S377" s="613"/>
      <c r="T377" s="2876"/>
      <c r="U377" s="368"/>
      <c r="V377" s="2771"/>
      <c r="W377" s="368"/>
      <c r="X377" s="368"/>
      <c r="Y377" s="368"/>
      <c r="Z377" s="368"/>
      <c r="AA377" s="368"/>
      <c r="AB377" s="1262"/>
      <c r="AC377" s="1275"/>
      <c r="AD377" s="2762"/>
      <c r="AE377" s="1413"/>
    </row>
    <row r="378" spans="1:31" s="2716" customFormat="1" ht="45" x14ac:dyDescent="0.25">
      <c r="A378" s="414"/>
      <c r="B378" s="414">
        <v>1</v>
      </c>
      <c r="C378" s="4" t="s">
        <v>355</v>
      </c>
      <c r="D378" s="797"/>
      <c r="E378" s="2063"/>
      <c r="F378" s="416">
        <v>3500</v>
      </c>
      <c r="G378" s="213">
        <f>F378/12*$C$3</f>
        <v>583.33333333333337</v>
      </c>
      <c r="H378" s="214">
        <v>1126</v>
      </c>
      <c r="I378" s="214">
        <f>H378/G378*100</f>
        <v>193.02857142857141</v>
      </c>
      <c r="J378" s="1150"/>
      <c r="K378" s="1150"/>
      <c r="L378" s="1863"/>
      <c r="M378" s="1863"/>
      <c r="N378" s="1863"/>
      <c r="O378" s="1863"/>
      <c r="P378" s="1863"/>
      <c r="Q378" s="1863"/>
      <c r="R378" s="613"/>
      <c r="S378" s="613"/>
      <c r="T378" s="2876"/>
      <c r="U378" s="368"/>
      <c r="V378" s="2771"/>
      <c r="W378" s="368"/>
      <c r="X378" s="368"/>
      <c r="Y378" s="368"/>
      <c r="Z378" s="368"/>
      <c r="AA378" s="368"/>
      <c r="AB378" s="1258"/>
      <c r="AC378" s="1275"/>
      <c r="AD378" s="2762"/>
      <c r="AE378" s="1413"/>
    </row>
    <row r="379" spans="1:31" s="2716" customFormat="1" ht="29.25" x14ac:dyDescent="0.25">
      <c r="A379" s="414"/>
      <c r="B379" s="414">
        <v>1</v>
      </c>
      <c r="C379" s="784" t="s">
        <v>363</v>
      </c>
      <c r="D379" s="797"/>
      <c r="E379" s="2063"/>
      <c r="F379" s="416">
        <f>F380</f>
        <v>21000</v>
      </c>
      <c r="G379" s="213">
        <f>G380</f>
        <v>3500</v>
      </c>
      <c r="H379" s="214">
        <f>H380</f>
        <v>3677</v>
      </c>
      <c r="I379" s="214">
        <f>H379/G379*100</f>
        <v>105.05714285714285</v>
      </c>
      <c r="J379" s="1150"/>
      <c r="K379" s="1150"/>
      <c r="L379" s="1863"/>
      <c r="M379" s="1863"/>
      <c r="N379" s="1863"/>
      <c r="O379" s="1863"/>
      <c r="P379" s="1863"/>
      <c r="Q379" s="1863"/>
      <c r="R379" s="613"/>
      <c r="S379" s="613"/>
      <c r="T379" s="2876"/>
      <c r="U379" s="368"/>
      <c r="V379" s="2771"/>
      <c r="W379" s="368"/>
      <c r="X379" s="368"/>
      <c r="Y379" s="368"/>
      <c r="Z379" s="368"/>
      <c r="AA379" s="368"/>
      <c r="AB379" s="1258">
        <f>AB380</f>
        <v>0</v>
      </c>
      <c r="AC379" s="1275"/>
      <c r="AD379" s="2762"/>
      <c r="AE379" s="1413"/>
    </row>
    <row r="380" spans="1:31" s="2716" customFormat="1" x14ac:dyDescent="0.25">
      <c r="A380" s="414"/>
      <c r="B380" s="414">
        <v>1</v>
      </c>
      <c r="C380" s="4" t="s">
        <v>389</v>
      </c>
      <c r="D380" s="797"/>
      <c r="E380" s="2063"/>
      <c r="F380" s="416">
        <v>21000</v>
      </c>
      <c r="G380" s="213">
        <f>F380/12*$C$3</f>
        <v>3500</v>
      </c>
      <c r="H380" s="214">
        <v>3677</v>
      </c>
      <c r="I380" s="214">
        <f>H380/G380*100</f>
        <v>105.05714285714285</v>
      </c>
      <c r="J380" s="1150"/>
      <c r="K380" s="1150"/>
      <c r="L380" s="1863"/>
      <c r="M380" s="1863"/>
      <c r="N380" s="1863"/>
      <c r="O380" s="1863"/>
      <c r="P380" s="1863"/>
      <c r="Q380" s="1863"/>
      <c r="R380" s="613"/>
      <c r="S380" s="613"/>
      <c r="T380" s="2876"/>
      <c r="U380" s="368"/>
      <c r="V380" s="2771"/>
      <c r="W380" s="368"/>
      <c r="X380" s="368"/>
      <c r="Y380" s="368"/>
      <c r="Z380" s="368"/>
      <c r="AA380" s="368"/>
      <c r="AB380" s="1258"/>
      <c r="AC380" s="1275"/>
      <c r="AD380" s="2762"/>
      <c r="AE380" s="1413"/>
    </row>
    <row r="381" spans="1:31" s="2716" customFormat="1" x14ac:dyDescent="0.25">
      <c r="A381" s="414"/>
      <c r="B381" s="414">
        <v>1</v>
      </c>
      <c r="C381" s="4" t="s">
        <v>379</v>
      </c>
      <c r="D381" s="797"/>
      <c r="E381" s="2063"/>
      <c r="F381" s="416"/>
      <c r="G381" s="213"/>
      <c r="H381" s="787"/>
      <c r="I381" s="787"/>
      <c r="J381" s="1150"/>
      <c r="K381" s="1150"/>
      <c r="L381" s="1863"/>
      <c r="M381" s="1863"/>
      <c r="N381" s="1863"/>
      <c r="O381" s="1863"/>
      <c r="P381" s="1863"/>
      <c r="Q381" s="1863"/>
      <c r="R381" s="613"/>
      <c r="S381" s="613"/>
      <c r="T381" s="2876"/>
      <c r="U381" s="368"/>
      <c r="V381" s="2771"/>
      <c r="W381" s="368"/>
      <c r="X381" s="368"/>
      <c r="Y381" s="368"/>
      <c r="Z381" s="368"/>
      <c r="AA381" s="368"/>
      <c r="AB381" s="1262"/>
      <c r="AC381" s="1275"/>
      <c r="AD381" s="2762"/>
      <c r="AE381" s="1413"/>
    </row>
    <row r="382" spans="1:31" s="2716" customFormat="1" ht="29.25" x14ac:dyDescent="0.25">
      <c r="A382" s="414">
        <v>1</v>
      </c>
      <c r="B382" s="414">
        <v>1</v>
      </c>
      <c r="C382" s="784" t="s">
        <v>356</v>
      </c>
      <c r="D382" s="4"/>
      <c r="E382" s="4"/>
      <c r="F382" s="418"/>
      <c r="G382" s="368"/>
      <c r="H382" s="368"/>
      <c r="I382" s="368"/>
      <c r="J382" s="1902"/>
      <c r="K382" s="1902"/>
      <c r="L382" s="211"/>
      <c r="M382" s="211"/>
      <c r="N382" s="211"/>
      <c r="O382" s="211"/>
      <c r="P382" s="211"/>
      <c r="Q382" s="211"/>
      <c r="R382" s="551"/>
      <c r="S382" s="551"/>
      <c r="T382" s="2877"/>
      <c r="U382" s="418"/>
      <c r="V382" s="2753"/>
      <c r="W382" s="418"/>
      <c r="X382" s="418"/>
      <c r="Y382" s="418"/>
      <c r="Z382" s="418"/>
      <c r="AA382" s="418"/>
      <c r="AB382" s="1275"/>
      <c r="AC382" s="1303"/>
      <c r="AD382" s="2762"/>
      <c r="AE382" s="1413"/>
    </row>
    <row r="383" spans="1:31" s="2716" customFormat="1" ht="30" x14ac:dyDescent="0.25">
      <c r="A383" s="414">
        <v>1</v>
      </c>
      <c r="B383" s="414">
        <v>1</v>
      </c>
      <c r="C383" s="779" t="s">
        <v>202</v>
      </c>
      <c r="D383" s="4"/>
      <c r="E383" s="4"/>
      <c r="F383" s="418"/>
      <c r="G383" s="213"/>
      <c r="H383" s="368"/>
      <c r="I383" s="368"/>
      <c r="J383" s="1902"/>
      <c r="K383" s="1902"/>
      <c r="L383" s="211"/>
      <c r="M383" s="211"/>
      <c r="N383" s="211"/>
      <c r="O383" s="211"/>
      <c r="P383" s="211"/>
      <c r="Q383" s="211"/>
      <c r="R383" s="551"/>
      <c r="S383" s="551"/>
      <c r="T383" s="2877"/>
      <c r="U383" s="418"/>
      <c r="V383" s="2753"/>
      <c r="W383" s="418"/>
      <c r="X383" s="418"/>
      <c r="Y383" s="418"/>
      <c r="Z383" s="418"/>
      <c r="AA383" s="418"/>
      <c r="AB383" s="1275"/>
      <c r="AC383" s="1303"/>
      <c r="AD383" s="2762"/>
      <c r="AE383" s="1413"/>
    </row>
    <row r="384" spans="1:31" s="2716" customFormat="1" ht="72" x14ac:dyDescent="0.25">
      <c r="A384" s="414">
        <v>1</v>
      </c>
      <c r="B384" s="414">
        <v>1</v>
      </c>
      <c r="C384" s="784" t="s">
        <v>357</v>
      </c>
      <c r="D384" s="779"/>
      <c r="E384" s="4"/>
      <c r="F384" s="418">
        <v>600</v>
      </c>
      <c r="G384" s="213">
        <f>F384/12*$C$3</f>
        <v>100</v>
      </c>
      <c r="H384" s="368">
        <v>98</v>
      </c>
      <c r="I384" s="368">
        <f t="shared" ref="I384:I392" si="71">H384/G384*100</f>
        <v>98</v>
      </c>
      <c r="J384" s="1902"/>
      <c r="K384" s="1902"/>
      <c r="L384" s="211"/>
      <c r="M384" s="211"/>
      <c r="N384" s="211"/>
      <c r="O384" s="211"/>
      <c r="P384" s="211"/>
      <c r="Q384" s="211"/>
      <c r="R384" s="551"/>
      <c r="S384" s="551"/>
      <c r="T384" s="2877"/>
      <c r="U384" s="418"/>
      <c r="V384" s="2753"/>
      <c r="W384" s="418"/>
      <c r="X384" s="418"/>
      <c r="Y384" s="418"/>
      <c r="Z384" s="418"/>
      <c r="AA384" s="418"/>
      <c r="AB384" s="1275"/>
      <c r="AC384" s="1303"/>
      <c r="AD384" s="2762"/>
      <c r="AE384" s="1413"/>
    </row>
    <row r="385" spans="1:31" s="2716" customFormat="1" x14ac:dyDescent="0.25">
      <c r="A385" s="414">
        <v>1</v>
      </c>
      <c r="B385" s="414">
        <v>1</v>
      </c>
      <c r="C385" s="771" t="s">
        <v>235</v>
      </c>
      <c r="D385" s="779"/>
      <c r="E385" s="4"/>
      <c r="F385" s="418">
        <f>SUM(F386:F391)</f>
        <v>6491</v>
      </c>
      <c r="G385" s="213">
        <f>SUM(G386:G391)</f>
        <v>1081.8333333333335</v>
      </c>
      <c r="H385" s="368">
        <f>SUM(H386:H391)</f>
        <v>923</v>
      </c>
      <c r="I385" s="368">
        <f t="shared" si="71"/>
        <v>85.318132799260511</v>
      </c>
      <c r="J385" s="1902"/>
      <c r="K385" s="1902"/>
      <c r="L385" s="211"/>
      <c r="M385" s="211"/>
      <c r="N385" s="211"/>
      <c r="O385" s="211"/>
      <c r="P385" s="211"/>
      <c r="Q385" s="211"/>
      <c r="R385" s="551">
        <v>8805.64257</v>
      </c>
      <c r="S385" s="551">
        <v>8805.64257</v>
      </c>
      <c r="T385" s="1209">
        <f>R385/12*$C$3+(S385-R385)/11*1</f>
        <v>1467.6070950000001</v>
      </c>
      <c r="U385" s="418">
        <f>AA385-Z385-W385</f>
        <v>1089.5539400000002</v>
      </c>
      <c r="V385" s="2753"/>
      <c r="W385" s="418"/>
      <c r="X385" s="418">
        <f>U385-T385</f>
        <v>-378.05315499999983</v>
      </c>
      <c r="Y385" s="418"/>
      <c r="Z385" s="418">
        <v>0</v>
      </c>
      <c r="AA385" s="418">
        <v>1089.5539400000002</v>
      </c>
      <c r="AB385" s="1275">
        <f>SUM(AB386:AB391)</f>
        <v>0</v>
      </c>
      <c r="AC385" s="1303"/>
      <c r="AD385" s="2762"/>
      <c r="AE385" s="1413"/>
    </row>
    <row r="386" spans="1:31" s="2716" customFormat="1" ht="75" x14ac:dyDescent="0.25">
      <c r="A386" s="414">
        <v>1</v>
      </c>
      <c r="B386" s="414">
        <v>1</v>
      </c>
      <c r="C386" s="839" t="s">
        <v>252</v>
      </c>
      <c r="D386" s="2775"/>
      <c r="E386" s="4"/>
      <c r="F386" s="418">
        <v>550</v>
      </c>
      <c r="G386" s="213">
        <f>F386/12*$C$3</f>
        <v>91.666666666666671</v>
      </c>
      <c r="H386" s="368">
        <v>61</v>
      </c>
      <c r="I386" s="368">
        <f t="shared" si="71"/>
        <v>66.545454545454547</v>
      </c>
      <c r="J386" s="1902"/>
      <c r="K386" s="1902"/>
      <c r="L386" s="211"/>
      <c r="M386" s="211"/>
      <c r="N386" s="211"/>
      <c r="O386" s="211"/>
      <c r="P386" s="211"/>
      <c r="Q386" s="211"/>
      <c r="R386" s="551"/>
      <c r="S386" s="551"/>
      <c r="T386" s="2877"/>
      <c r="U386" s="418"/>
      <c r="V386" s="2753"/>
      <c r="W386" s="418"/>
      <c r="X386" s="418"/>
      <c r="Y386" s="418"/>
      <c r="Z386" s="418"/>
      <c r="AA386" s="418"/>
      <c r="AB386" s="1275"/>
      <c r="AC386" s="1303"/>
      <c r="AD386" s="2762"/>
      <c r="AE386" s="1413"/>
    </row>
    <row r="387" spans="1:31" s="2716" customFormat="1" ht="75" x14ac:dyDescent="0.25">
      <c r="A387" s="414"/>
      <c r="B387" s="414">
        <v>1</v>
      </c>
      <c r="C387" s="839" t="s">
        <v>257</v>
      </c>
      <c r="D387" s="2776"/>
      <c r="E387" s="4"/>
      <c r="F387" s="418">
        <v>50</v>
      </c>
      <c r="G387" s="213">
        <f t="shared" ref="G387:G391" si="72">F387/12*$C$3</f>
        <v>8.3333333333333339</v>
      </c>
      <c r="H387" s="368">
        <v>8</v>
      </c>
      <c r="I387" s="368">
        <f t="shared" si="71"/>
        <v>96</v>
      </c>
      <c r="J387" s="1902"/>
      <c r="K387" s="1902"/>
      <c r="L387" s="211"/>
      <c r="M387" s="211"/>
      <c r="N387" s="211"/>
      <c r="O387" s="211"/>
      <c r="P387" s="211"/>
      <c r="Q387" s="211"/>
      <c r="R387" s="551"/>
      <c r="S387" s="551"/>
      <c r="T387" s="2877"/>
      <c r="U387" s="418"/>
      <c r="V387" s="2753"/>
      <c r="W387" s="418"/>
      <c r="X387" s="418"/>
      <c r="Y387" s="418"/>
      <c r="Z387" s="418"/>
      <c r="AA387" s="418"/>
      <c r="AB387" s="1275"/>
      <c r="AC387" s="1303"/>
      <c r="AD387" s="2762"/>
      <c r="AE387" s="1413"/>
    </row>
    <row r="388" spans="1:31" s="2716" customFormat="1" ht="120" x14ac:dyDescent="0.25">
      <c r="A388" s="414"/>
      <c r="B388" s="414"/>
      <c r="C388" s="839" t="s">
        <v>519</v>
      </c>
      <c r="D388" s="2776"/>
      <c r="E388" s="4"/>
      <c r="F388" s="418">
        <v>65</v>
      </c>
      <c r="G388" s="213">
        <f t="shared" si="72"/>
        <v>10.833333333333334</v>
      </c>
      <c r="H388" s="368">
        <v>16</v>
      </c>
      <c r="I388" s="368">
        <f t="shared" si="71"/>
        <v>147.69230769230768</v>
      </c>
      <c r="J388" s="1902"/>
      <c r="K388" s="1902"/>
      <c r="L388" s="211"/>
      <c r="M388" s="211"/>
      <c r="N388" s="211"/>
      <c r="O388" s="211"/>
      <c r="P388" s="211"/>
      <c r="Q388" s="211"/>
      <c r="R388" s="551"/>
      <c r="S388" s="551"/>
      <c r="T388" s="2877">
        <f>R388/12*$C$3</f>
        <v>0</v>
      </c>
      <c r="U388" s="418">
        <f>AA388-Z388-V388</f>
        <v>0</v>
      </c>
      <c r="V388" s="2753"/>
      <c r="W388" s="418"/>
      <c r="X388" s="418">
        <f>U388-T388</f>
        <v>0</v>
      </c>
      <c r="Y388" s="418"/>
      <c r="Z388" s="418"/>
      <c r="AA388" s="418"/>
      <c r="AB388" s="1275"/>
      <c r="AC388" s="1303"/>
      <c r="AD388" s="2762"/>
      <c r="AE388" s="1413"/>
    </row>
    <row r="389" spans="1:31" s="2716" customFormat="1" ht="75" x14ac:dyDescent="0.25">
      <c r="A389" s="414"/>
      <c r="B389" s="414"/>
      <c r="C389" s="839" t="s">
        <v>345</v>
      </c>
      <c r="D389" s="2776"/>
      <c r="E389" s="4"/>
      <c r="F389" s="418">
        <v>3500</v>
      </c>
      <c r="G389" s="213">
        <f t="shared" si="72"/>
        <v>583.33333333333337</v>
      </c>
      <c r="H389" s="368">
        <v>541</v>
      </c>
      <c r="I389" s="368">
        <f t="shared" si="71"/>
        <v>92.742857142857133</v>
      </c>
      <c r="J389" s="1902"/>
      <c r="K389" s="1902"/>
      <c r="L389" s="211"/>
      <c r="M389" s="211"/>
      <c r="N389" s="211"/>
      <c r="O389" s="211"/>
      <c r="P389" s="211"/>
      <c r="Q389" s="211"/>
      <c r="R389" s="551"/>
      <c r="S389" s="551"/>
      <c r="T389" s="2877"/>
      <c r="U389" s="418"/>
      <c r="V389" s="2753"/>
      <c r="W389" s="418"/>
      <c r="X389" s="418"/>
      <c r="Y389" s="418"/>
      <c r="Z389" s="418"/>
      <c r="AA389" s="418"/>
      <c r="AB389" s="1275"/>
      <c r="AC389" s="1303"/>
      <c r="AD389" s="2762"/>
      <c r="AE389" s="1413"/>
    </row>
    <row r="390" spans="1:31" s="2716" customFormat="1" ht="45" x14ac:dyDescent="0.25">
      <c r="A390" s="414"/>
      <c r="B390" s="414"/>
      <c r="C390" s="839" t="s">
        <v>547</v>
      </c>
      <c r="D390" s="2878"/>
      <c r="E390" s="4"/>
      <c r="F390" s="418">
        <v>420</v>
      </c>
      <c r="G390" s="213">
        <f t="shared" si="72"/>
        <v>70</v>
      </c>
      <c r="H390" s="368">
        <v>74</v>
      </c>
      <c r="I390" s="368">
        <f t="shared" si="71"/>
        <v>105.71428571428572</v>
      </c>
      <c r="J390" s="1902"/>
      <c r="K390" s="1902"/>
      <c r="L390" s="211"/>
      <c r="M390" s="211"/>
      <c r="N390" s="211"/>
      <c r="O390" s="211"/>
      <c r="P390" s="211"/>
      <c r="Q390" s="211"/>
      <c r="R390" s="551"/>
      <c r="S390" s="551"/>
      <c r="T390" s="2877"/>
      <c r="U390" s="418"/>
      <c r="V390" s="2753"/>
      <c r="W390" s="418"/>
      <c r="X390" s="418"/>
      <c r="Y390" s="418"/>
      <c r="Z390" s="418"/>
      <c r="AA390" s="418"/>
      <c r="AB390" s="1275"/>
      <c r="AC390" s="1303"/>
      <c r="AD390" s="2762"/>
      <c r="AE390" s="1413"/>
    </row>
    <row r="391" spans="1:31" s="2716" customFormat="1" ht="45" x14ac:dyDescent="0.25">
      <c r="A391" s="414"/>
      <c r="B391" s="414">
        <v>1</v>
      </c>
      <c r="C391" s="839" t="s">
        <v>413</v>
      </c>
      <c r="D391" s="2776"/>
      <c r="E391" s="4"/>
      <c r="F391" s="418">
        <v>1906</v>
      </c>
      <c r="G391" s="213">
        <f t="shared" si="72"/>
        <v>317.66666666666669</v>
      </c>
      <c r="H391" s="368">
        <v>223</v>
      </c>
      <c r="I391" s="368">
        <f t="shared" si="71"/>
        <v>70.199370409233993</v>
      </c>
      <c r="J391" s="1902"/>
      <c r="K391" s="1902"/>
      <c r="L391" s="211"/>
      <c r="M391" s="211"/>
      <c r="N391" s="211"/>
      <c r="O391" s="211"/>
      <c r="P391" s="211"/>
      <c r="Q391" s="211"/>
      <c r="R391" s="551"/>
      <c r="S391" s="551"/>
      <c r="T391" s="2877"/>
      <c r="U391" s="418"/>
      <c r="V391" s="2753"/>
      <c r="W391" s="418"/>
      <c r="X391" s="418"/>
      <c r="Y391" s="418"/>
      <c r="Z391" s="418"/>
      <c r="AA391" s="418"/>
      <c r="AB391" s="1275"/>
      <c r="AC391" s="1303"/>
      <c r="AD391" s="2762"/>
      <c r="AE391" s="1413"/>
    </row>
    <row r="392" spans="1:31" s="2716" customFormat="1" ht="29.25" x14ac:dyDescent="0.25">
      <c r="A392" s="414"/>
      <c r="B392" s="414">
        <v>1</v>
      </c>
      <c r="C392" s="725" t="s">
        <v>280</v>
      </c>
      <c r="D392" s="2879"/>
      <c r="E392" s="4"/>
      <c r="F392" s="445">
        <f>F371</f>
        <v>65800</v>
      </c>
      <c r="G392" s="787">
        <f>G371</f>
        <v>10966.666666666668</v>
      </c>
      <c r="H392" s="1052">
        <f>H371</f>
        <v>10705</v>
      </c>
      <c r="I392" s="368">
        <f t="shared" si="71"/>
        <v>97.613981762917916</v>
      </c>
      <c r="J392" s="1902"/>
      <c r="K392" s="1902"/>
      <c r="L392" s="211"/>
      <c r="M392" s="211"/>
      <c r="N392" s="211"/>
      <c r="O392" s="211"/>
      <c r="P392" s="211"/>
      <c r="Q392" s="211"/>
      <c r="R392" s="551"/>
      <c r="S392" s="551"/>
      <c r="T392" s="2877"/>
      <c r="U392" s="418"/>
      <c r="V392" s="2753"/>
      <c r="W392" s="418"/>
      <c r="X392" s="418"/>
      <c r="Y392" s="418"/>
      <c r="Z392" s="418"/>
      <c r="AA392" s="418"/>
      <c r="AB392" s="1279">
        <f>AB371</f>
        <v>0</v>
      </c>
      <c r="AC392" s="1303"/>
      <c r="AD392" s="2762"/>
      <c r="AE392" s="1413"/>
    </row>
    <row r="393" spans="1:31" s="2716" customFormat="1" ht="43.5" x14ac:dyDescent="0.25">
      <c r="A393" s="414"/>
      <c r="B393" s="414">
        <v>1</v>
      </c>
      <c r="C393" s="725" t="s">
        <v>309</v>
      </c>
      <c r="D393" s="2879"/>
      <c r="E393" s="4"/>
      <c r="F393" s="445"/>
      <c r="G393" s="787"/>
      <c r="H393" s="1052"/>
      <c r="I393" s="368"/>
      <c r="J393" s="1902"/>
      <c r="K393" s="1902"/>
      <c r="L393" s="211"/>
      <c r="M393" s="211"/>
      <c r="N393" s="211"/>
      <c r="O393" s="211"/>
      <c r="P393" s="211"/>
      <c r="Q393" s="211"/>
      <c r="R393" s="551"/>
      <c r="S393" s="551"/>
      <c r="T393" s="2877"/>
      <c r="U393" s="418"/>
      <c r="V393" s="2753"/>
      <c r="W393" s="418"/>
      <c r="X393" s="418"/>
      <c r="Y393" s="418"/>
      <c r="Z393" s="418"/>
      <c r="AA393" s="418"/>
      <c r="AB393" s="1279"/>
      <c r="AC393" s="1303"/>
      <c r="AD393" s="2762"/>
      <c r="AE393" s="1413"/>
    </row>
    <row r="394" spans="1:31" s="2716" customFormat="1" ht="29.25" x14ac:dyDescent="0.25">
      <c r="A394" s="414">
        <v>1</v>
      </c>
      <c r="B394" s="414">
        <v>1</v>
      </c>
      <c r="C394" s="725" t="s">
        <v>281</v>
      </c>
      <c r="D394" s="1635"/>
      <c r="E394" s="2617"/>
      <c r="F394" s="2442">
        <f>F379</f>
        <v>21000</v>
      </c>
      <c r="G394" s="2509">
        <f>G379</f>
        <v>3500</v>
      </c>
      <c r="H394" s="2509">
        <f>H379</f>
        <v>3677</v>
      </c>
      <c r="I394" s="2509">
        <f>H394/G394*100</f>
        <v>105.05714285714285</v>
      </c>
      <c r="J394" s="2510"/>
      <c r="K394" s="2510"/>
      <c r="L394" s="2804"/>
      <c r="M394" s="2804"/>
      <c r="N394" s="2804"/>
      <c r="O394" s="2804"/>
      <c r="P394" s="2804"/>
      <c r="Q394" s="2804"/>
      <c r="R394" s="2802"/>
      <c r="S394" s="2802"/>
      <c r="T394" s="2876">
        <f>R394/12*$C$3</f>
        <v>0</v>
      </c>
      <c r="U394" s="2873">
        <f>AA394-Z394-V394</f>
        <v>0</v>
      </c>
      <c r="V394" s="2874"/>
      <c r="W394" s="2873"/>
      <c r="X394" s="2873">
        <f>U394-T394</f>
        <v>0</v>
      </c>
      <c r="Y394" s="2873"/>
      <c r="Z394" s="2873"/>
      <c r="AA394" s="2873"/>
      <c r="AB394" s="2511">
        <f>AB379</f>
        <v>0</v>
      </c>
      <c r="AC394" s="2494"/>
      <c r="AD394" s="2762"/>
      <c r="AE394" s="1413"/>
    </row>
    <row r="395" spans="1:31" s="2716" customFormat="1" ht="29.25" x14ac:dyDescent="0.25">
      <c r="A395" s="414">
        <v>1</v>
      </c>
      <c r="B395" s="414">
        <v>1</v>
      </c>
      <c r="C395" s="725" t="s">
        <v>282</v>
      </c>
      <c r="D395" s="2617"/>
      <c r="E395" s="2617"/>
      <c r="F395" s="2442">
        <f>F382+F384</f>
        <v>600</v>
      </c>
      <c r="G395" s="2509">
        <f>G382+G384</f>
        <v>100</v>
      </c>
      <c r="H395" s="2509">
        <f>H382+H384</f>
        <v>98</v>
      </c>
      <c r="I395" s="2509">
        <f>H395/G395*100</f>
        <v>98</v>
      </c>
      <c r="J395" s="2510"/>
      <c r="K395" s="2510"/>
      <c r="L395" s="2804"/>
      <c r="M395" s="2804"/>
      <c r="N395" s="2804"/>
      <c r="O395" s="2804"/>
      <c r="P395" s="2804"/>
      <c r="Q395" s="2804"/>
      <c r="R395" s="2802">
        <v>719.41200000000003</v>
      </c>
      <c r="S395" s="2802">
        <v>719.41200000000003</v>
      </c>
      <c r="T395" s="1209">
        <f>R395/12*$C$3+(S395-R395)/11*1</f>
        <v>119.902</v>
      </c>
      <c r="U395" s="2873">
        <f>AA395-Z395-W395</f>
        <v>117.50395999999999</v>
      </c>
      <c r="V395" s="2874"/>
      <c r="W395" s="2873"/>
      <c r="X395" s="2873">
        <f>U395-T395</f>
        <v>-2.3980400000000088</v>
      </c>
      <c r="Y395" s="2873"/>
      <c r="Z395" s="2873">
        <v>0</v>
      </c>
      <c r="AA395" s="2873">
        <v>117.50395999999999</v>
      </c>
      <c r="AB395" s="2511">
        <f>AB382+AB384</f>
        <v>0</v>
      </c>
      <c r="AC395" s="2494"/>
      <c r="AD395" s="2762"/>
      <c r="AE395" s="1413"/>
    </row>
    <row r="396" spans="1:31" s="2716" customFormat="1" x14ac:dyDescent="0.25">
      <c r="A396" s="414">
        <v>1</v>
      </c>
      <c r="B396" s="414">
        <v>1</v>
      </c>
      <c r="C396" s="726" t="s">
        <v>138</v>
      </c>
      <c r="D396" s="2512"/>
      <c r="E396" s="2617"/>
      <c r="F396" s="734">
        <f>F392+F393+F394*2.9+F395</f>
        <v>127300</v>
      </c>
      <c r="G396" s="787">
        <f>G392+G393+G394*2.9+G395</f>
        <v>21216.666666666668</v>
      </c>
      <c r="H396" s="2509">
        <f>H392+H393+H394*2.9+H395</f>
        <v>21466.3</v>
      </c>
      <c r="I396" s="2509"/>
      <c r="J396" s="2510"/>
      <c r="K396" s="2510"/>
      <c r="L396" s="2804"/>
      <c r="M396" s="2804"/>
      <c r="N396" s="2804"/>
      <c r="O396" s="2804"/>
      <c r="P396" s="2804"/>
      <c r="Q396" s="2804"/>
      <c r="R396" s="607">
        <f t="shared" ref="R396:AA396" si="73">R395+R385+R370</f>
        <v>108856.31456999999</v>
      </c>
      <c r="S396" s="607">
        <f t="shared" ref="S396" si="74">S395+S385+S370</f>
        <v>108856.31456999999</v>
      </c>
      <c r="T396" s="2880">
        <f t="shared" si="73"/>
        <v>18142.719095</v>
      </c>
      <c r="U396" s="2774">
        <f t="shared" si="73"/>
        <v>17728.033350000002</v>
      </c>
      <c r="V396" s="2761">
        <f t="shared" si="73"/>
        <v>0</v>
      </c>
      <c r="W396" s="2774">
        <f t="shared" si="73"/>
        <v>0</v>
      </c>
      <c r="X396" s="2774">
        <f t="shared" si="73"/>
        <v>-414.68574499999727</v>
      </c>
      <c r="Y396" s="2774">
        <f t="shared" si="73"/>
        <v>0</v>
      </c>
      <c r="Z396" s="2774">
        <f t="shared" si="73"/>
        <v>0</v>
      </c>
      <c r="AA396" s="2774">
        <f t="shared" si="73"/>
        <v>17728.033350000002</v>
      </c>
      <c r="AB396" s="2511">
        <f>AB392+AB393+AB394*2.9+AB395</f>
        <v>0</v>
      </c>
      <c r="AC396" s="2764">
        <f>AC395+AC385+AC370</f>
        <v>0</v>
      </c>
      <c r="AD396" s="2762"/>
      <c r="AE396" s="1413"/>
    </row>
    <row r="397" spans="1:31" s="2716" customFormat="1" ht="30" x14ac:dyDescent="0.25">
      <c r="A397" s="414">
        <v>1</v>
      </c>
      <c r="B397" s="414">
        <v>1</v>
      </c>
      <c r="C397" s="2" t="s">
        <v>127</v>
      </c>
      <c r="D397" s="2"/>
      <c r="E397" s="1741"/>
      <c r="F397" s="2442"/>
      <c r="G397" s="2509"/>
      <c r="H397" s="2509"/>
      <c r="I397" s="2509"/>
      <c r="J397" s="2510"/>
      <c r="K397" s="388"/>
      <c r="L397" s="996"/>
      <c r="M397" s="996"/>
      <c r="N397" s="996"/>
      <c r="O397" s="270"/>
      <c r="P397" s="1648"/>
      <c r="Q397" s="270"/>
      <c r="R397" s="570"/>
      <c r="S397" s="570"/>
      <c r="T397" s="2881"/>
      <c r="U397" s="996"/>
      <c r="V397" s="1071"/>
      <c r="W397" s="996"/>
      <c r="X397" s="996"/>
      <c r="Y397" s="996"/>
      <c r="Z397" s="996"/>
      <c r="AA397" s="996"/>
      <c r="AB397" s="2511"/>
      <c r="AC397" s="1251"/>
      <c r="AD397" s="2762"/>
      <c r="AE397" s="1413"/>
    </row>
    <row r="398" spans="1:31" s="2716" customFormat="1" x14ac:dyDescent="0.25">
      <c r="A398" s="414">
        <v>1</v>
      </c>
      <c r="B398" s="414">
        <v>1</v>
      </c>
      <c r="C398" s="2714" t="s">
        <v>53</v>
      </c>
      <c r="D398" s="2714"/>
      <c r="E398" s="2512">
        <v>240</v>
      </c>
      <c r="F398" s="422">
        <v>150</v>
      </c>
      <c r="G398" s="213">
        <f>ROUND(F398/12*$C$3,0)</f>
        <v>25</v>
      </c>
      <c r="H398" s="213">
        <v>18</v>
      </c>
      <c r="I398" s="213">
        <f>H398/G398*100</f>
        <v>72</v>
      </c>
      <c r="J398" s="570">
        <v>4</v>
      </c>
      <c r="K398" s="269">
        <f>N398/H398</f>
        <v>3.7222222222222223</v>
      </c>
      <c r="L398" s="270">
        <f>ROUND(F398*J398,0)</f>
        <v>600</v>
      </c>
      <c r="M398" s="270">
        <f>L398/12*$C$3</f>
        <v>100</v>
      </c>
      <c r="N398" s="270">
        <v>67</v>
      </c>
      <c r="O398" s="270">
        <f>N398/M398*100</f>
        <v>67</v>
      </c>
      <c r="P398" s="270">
        <f>L398/E398</f>
        <v>2.5</v>
      </c>
      <c r="Q398" s="270">
        <f>N398/$C$3*12/P398</f>
        <v>160.80000000000001</v>
      </c>
      <c r="R398" s="551"/>
      <c r="S398" s="551"/>
      <c r="T398" s="2877"/>
      <c r="U398" s="418"/>
      <c r="V398" s="2753"/>
      <c r="W398" s="418"/>
      <c r="X398" s="418"/>
      <c r="Y398" s="418"/>
      <c r="Z398" s="418"/>
      <c r="AA398" s="418"/>
      <c r="AB398" s="1291"/>
      <c r="AC398" s="1303"/>
      <c r="AD398" s="2762"/>
      <c r="AE398" s="1413"/>
    </row>
    <row r="399" spans="1:31" s="2716" customFormat="1" x14ac:dyDescent="0.25">
      <c r="A399" s="414"/>
      <c r="B399" s="414">
        <v>1</v>
      </c>
      <c r="C399" s="2714" t="s">
        <v>52</v>
      </c>
      <c r="D399" s="2714"/>
      <c r="E399" s="2779">
        <v>240</v>
      </c>
      <c r="F399" s="422">
        <v>359</v>
      </c>
      <c r="G399" s="213">
        <f>ROUND(F399/12*$C$3,0)</f>
        <v>60</v>
      </c>
      <c r="H399" s="213">
        <v>55</v>
      </c>
      <c r="I399" s="213">
        <f>H399/G399*100</f>
        <v>91.666666666666657</v>
      </c>
      <c r="J399" s="570">
        <v>9.5</v>
      </c>
      <c r="K399" s="269">
        <f>N399/H399</f>
        <v>8.8545454545454554</v>
      </c>
      <c r="L399" s="270">
        <f>ROUND(F399*J399,0)</f>
        <v>3411</v>
      </c>
      <c r="M399" s="270">
        <f>L399/12*$C$3</f>
        <v>568.5</v>
      </c>
      <c r="N399" s="270">
        <v>487</v>
      </c>
      <c r="O399" s="270">
        <f>N399/M399*100</f>
        <v>85.664028144239225</v>
      </c>
      <c r="P399" s="270">
        <f>L399/E399</f>
        <v>14.2125</v>
      </c>
      <c r="Q399" s="270">
        <f>N399/$C$3*12/P399</f>
        <v>205.59366754617415</v>
      </c>
      <c r="R399" s="551"/>
      <c r="S399" s="551"/>
      <c r="T399" s="2877"/>
      <c r="U399" s="418"/>
      <c r="V399" s="2753"/>
      <c r="W399" s="418"/>
      <c r="X399" s="418"/>
      <c r="Y399" s="418"/>
      <c r="Z399" s="418"/>
      <c r="AA399" s="418"/>
      <c r="AB399" s="1291"/>
      <c r="AC399" s="1303"/>
      <c r="AD399" s="2762"/>
      <c r="AE399" s="1413"/>
    </row>
    <row r="400" spans="1:31" s="249" customFormat="1" x14ac:dyDescent="0.25">
      <c r="A400" s="414">
        <v>1</v>
      </c>
      <c r="B400" s="414">
        <v>1</v>
      </c>
      <c r="C400" s="2513" t="s">
        <v>154</v>
      </c>
      <c r="D400" s="2513"/>
      <c r="E400" s="2513"/>
      <c r="F400" s="420">
        <f>SUM(F398:F399)</f>
        <v>509</v>
      </c>
      <c r="G400" s="785">
        <f>SUM(G398:G399)</f>
        <v>85</v>
      </c>
      <c r="H400" s="785">
        <f>SUM(H398:H399)</f>
        <v>73</v>
      </c>
      <c r="I400" s="213">
        <f>H400/G400*100</f>
        <v>85.882352941176464</v>
      </c>
      <c r="J400" s="2510">
        <f>SUM(L400/F400)</f>
        <v>7.8801571709233791</v>
      </c>
      <c r="K400" s="269">
        <f>N400/H400</f>
        <v>7.5890410958904111</v>
      </c>
      <c r="L400" s="1505">
        <f>SUM(L398:L399)</f>
        <v>4011</v>
      </c>
      <c r="M400" s="1505">
        <f>SUM(M398:M399)</f>
        <v>668.5</v>
      </c>
      <c r="N400" s="1505">
        <f>SUM(N398:N399)</f>
        <v>554</v>
      </c>
      <c r="O400" s="270">
        <f>N400/M400*100</f>
        <v>82.872101720269271</v>
      </c>
      <c r="P400" s="1505">
        <f>SUM(P398:P399)</f>
        <v>16.712499999999999</v>
      </c>
      <c r="Q400" s="270">
        <f>N400/$C$3*12/P400</f>
        <v>198.89304412864624</v>
      </c>
      <c r="R400" s="2780"/>
      <c r="S400" s="2780"/>
      <c r="T400" s="2880"/>
      <c r="U400" s="2774"/>
      <c r="V400" s="2761"/>
      <c r="W400" s="2774"/>
      <c r="X400" s="2774"/>
      <c r="Y400" s="2774"/>
      <c r="Z400" s="445"/>
      <c r="AA400" s="445"/>
      <c r="AB400" s="1318">
        <f>SUM(AB398:AB399)</f>
        <v>0</v>
      </c>
      <c r="AC400" s="1313"/>
      <c r="AD400" s="2762"/>
      <c r="AE400" s="1475"/>
    </row>
    <row r="401" spans="1:31" s="2716" customFormat="1" ht="29.25" x14ac:dyDescent="0.25">
      <c r="A401" s="414">
        <v>1</v>
      </c>
      <c r="B401" s="414">
        <v>1</v>
      </c>
      <c r="C401" s="1003" t="s">
        <v>140</v>
      </c>
      <c r="D401" s="1003"/>
      <c r="E401" s="1003"/>
      <c r="F401" s="2442">
        <f>SUM(F400,)</f>
        <v>509</v>
      </c>
      <c r="G401" s="2509">
        <f>SUM(G400,)</f>
        <v>85</v>
      </c>
      <c r="H401" s="2509">
        <f>SUM(H400,)</f>
        <v>73</v>
      </c>
      <c r="I401" s="2509">
        <f>H401/G401*100</f>
        <v>85.882352941176464</v>
      </c>
      <c r="J401" s="2510">
        <f>SUM(L401/F401)</f>
        <v>7.8801571709233791</v>
      </c>
      <c r="K401" s="269">
        <f>N401/H401</f>
        <v>7.5890410958904111</v>
      </c>
      <c r="L401" s="2509">
        <f>SUM(L400,)</f>
        <v>4011</v>
      </c>
      <c r="M401" s="2509">
        <f>SUM(M400,)</f>
        <v>668.5</v>
      </c>
      <c r="N401" s="2509">
        <f>SUM(N400,)</f>
        <v>554</v>
      </c>
      <c r="O401" s="270">
        <f>N401/M401*100</f>
        <v>82.872101720269271</v>
      </c>
      <c r="P401" s="2509">
        <f>SUM(P400,)</f>
        <v>16.712499999999999</v>
      </c>
      <c r="Q401" s="270">
        <f>N401/$C$3*12/P401</f>
        <v>198.89304412864624</v>
      </c>
      <c r="R401" s="607">
        <v>8298.8010335999988</v>
      </c>
      <c r="S401" s="607">
        <v>8298.8010335999988</v>
      </c>
      <c r="T401" s="1209">
        <f>R401/12*$C$3+(S401-R401)/11*1</f>
        <v>1383.1335055999998</v>
      </c>
      <c r="U401" s="996">
        <f>AA401-Z401-W401</f>
        <v>1209.8865499999999</v>
      </c>
      <c r="V401" s="1071"/>
      <c r="W401" s="996"/>
      <c r="X401" s="996">
        <f>U401-T401</f>
        <v>-173.24695559999986</v>
      </c>
      <c r="Y401" s="996"/>
      <c r="Z401" s="785">
        <v>0</v>
      </c>
      <c r="AA401" s="785">
        <v>1209.8865499999999</v>
      </c>
      <c r="AB401" s="2511">
        <f>SUM(AB400,)</f>
        <v>0</v>
      </c>
      <c r="AC401" s="1318"/>
      <c r="AD401" s="2762"/>
      <c r="AE401" s="1413"/>
    </row>
    <row r="402" spans="1:31" s="2716" customFormat="1" x14ac:dyDescent="0.25">
      <c r="A402" s="414">
        <v>1</v>
      </c>
      <c r="B402" s="414">
        <v>1</v>
      </c>
      <c r="C402" s="780"/>
      <c r="D402" s="780"/>
      <c r="E402" s="780"/>
      <c r="F402" s="420"/>
      <c r="G402" s="213"/>
      <c r="H402" s="213"/>
      <c r="I402" s="213"/>
      <c r="J402" s="2030"/>
      <c r="K402" s="2030"/>
      <c r="L402" s="2030"/>
      <c r="M402" s="2030"/>
      <c r="N402" s="2030"/>
      <c r="O402" s="2030"/>
      <c r="P402" s="2030"/>
      <c r="Q402" s="2030"/>
      <c r="R402" s="551"/>
      <c r="S402" s="551"/>
      <c r="T402" s="2877"/>
      <c r="U402" s="418">
        <f>AA402-Z402</f>
        <v>0</v>
      </c>
      <c r="V402" s="2753"/>
      <c r="W402" s="418"/>
      <c r="X402" s="418">
        <f>U402-T402</f>
        <v>0</v>
      </c>
      <c r="Y402" s="418"/>
      <c r="Z402" s="418"/>
      <c r="AA402" s="418"/>
      <c r="AB402" s="1291"/>
      <c r="AC402" s="1303"/>
      <c r="AD402" s="2762"/>
      <c r="AE402" s="1413"/>
    </row>
    <row r="403" spans="1:31" s="2716" customFormat="1" x14ac:dyDescent="0.25">
      <c r="A403" s="414">
        <v>1</v>
      </c>
      <c r="B403" s="414">
        <v>1</v>
      </c>
      <c r="C403" s="1525" t="s">
        <v>315</v>
      </c>
      <c r="D403" s="2782"/>
      <c r="E403" s="2782"/>
      <c r="F403" s="2783"/>
      <c r="G403" s="2784"/>
      <c r="H403" s="2784"/>
      <c r="I403" s="2784"/>
      <c r="J403" s="1906"/>
      <c r="K403" s="1906"/>
      <c r="L403" s="1906"/>
      <c r="M403" s="1906"/>
      <c r="N403" s="1906">
        <f>SUM(N401,N395,N368)</f>
        <v>7729</v>
      </c>
      <c r="O403" s="1906"/>
      <c r="P403" s="1906"/>
      <c r="Q403" s="1906"/>
      <c r="R403" s="2097">
        <f t="shared" ref="R403:AA403" si="75">R401+R396+R368</f>
        <v>373553.77903079998</v>
      </c>
      <c r="S403" s="2097">
        <f t="shared" ref="S403" si="76">S401+S396+S368</f>
        <v>373553.77903079998</v>
      </c>
      <c r="T403" s="2818">
        <f t="shared" si="75"/>
        <v>62258.963171800002</v>
      </c>
      <c r="U403" s="1906">
        <f t="shared" si="75"/>
        <v>57117.84175</v>
      </c>
      <c r="V403" s="2785">
        <f t="shared" si="75"/>
        <v>0</v>
      </c>
      <c r="W403" s="1235">
        <f t="shared" si="75"/>
        <v>-920.52850000000001</v>
      </c>
      <c r="X403" s="1906">
        <f t="shared" si="75"/>
        <v>-5141.1214217999968</v>
      </c>
      <c r="Y403" s="1235">
        <f t="shared" si="75"/>
        <v>0</v>
      </c>
      <c r="Z403" s="1906">
        <f t="shared" si="75"/>
        <v>-46.546519999999994</v>
      </c>
      <c r="AA403" s="1235">
        <f t="shared" si="75"/>
        <v>56150.766729999996</v>
      </c>
      <c r="AB403" s="2787"/>
      <c r="AC403" s="1326">
        <f>AC401+AC396+AC368</f>
        <v>0</v>
      </c>
      <c r="AD403" s="2762"/>
      <c r="AE403" s="1413"/>
    </row>
    <row r="404" spans="1:31" s="2716" customFormat="1" x14ac:dyDescent="0.25">
      <c r="A404" s="414">
        <v>1</v>
      </c>
      <c r="B404" s="414">
        <v>1</v>
      </c>
      <c r="C404" s="248"/>
      <c r="D404" s="2882"/>
      <c r="E404" s="2882"/>
      <c r="F404" s="2815"/>
      <c r="G404" s="2816"/>
      <c r="H404" s="2816"/>
      <c r="I404" s="2816"/>
      <c r="J404" s="1662"/>
      <c r="K404" s="1662"/>
      <c r="L404" s="1662"/>
      <c r="M404" s="1662"/>
      <c r="N404" s="1662"/>
      <c r="O404" s="1662"/>
      <c r="P404" s="1662"/>
      <c r="Q404" s="1662"/>
      <c r="R404" s="1412"/>
      <c r="S404" s="1412"/>
      <c r="T404" s="2883"/>
      <c r="U404" s="1662"/>
      <c r="V404" s="2884"/>
      <c r="W404" s="1662"/>
      <c r="X404" s="1662"/>
      <c r="Y404" s="2816"/>
      <c r="Z404" s="2816"/>
      <c r="AA404" s="1662"/>
      <c r="AB404" s="2817"/>
      <c r="AC404" s="1663"/>
      <c r="AD404" s="2762"/>
      <c r="AE404" s="1413"/>
    </row>
    <row r="405" spans="1:31" ht="47.25" x14ac:dyDescent="0.25">
      <c r="A405" s="414">
        <v>1</v>
      </c>
      <c r="B405" s="414">
        <v>1</v>
      </c>
      <c r="C405" s="2296" t="s">
        <v>486</v>
      </c>
      <c r="D405" s="2885"/>
      <c r="E405" s="1576"/>
      <c r="F405" s="2886"/>
      <c r="G405" s="2887"/>
      <c r="H405" s="2887"/>
      <c r="I405" s="2887"/>
      <c r="J405" s="2888"/>
      <c r="K405" s="2888"/>
      <c r="L405" s="270"/>
      <c r="M405" s="270"/>
      <c r="N405" s="270"/>
      <c r="O405" s="270"/>
      <c r="P405" s="270"/>
      <c r="Q405" s="270"/>
      <c r="R405" s="2798"/>
      <c r="S405" s="2798"/>
      <c r="T405" s="2889"/>
      <c r="U405" s="270"/>
      <c r="V405" s="2737"/>
      <c r="W405" s="270"/>
      <c r="X405" s="270"/>
      <c r="Y405" s="2799"/>
      <c r="Z405" s="2799"/>
      <c r="AA405" s="270"/>
      <c r="AB405" s="2890"/>
      <c r="AC405" s="2739"/>
      <c r="AD405" s="2762"/>
    </row>
    <row r="406" spans="1:31" s="2716" customFormat="1" x14ac:dyDescent="0.25">
      <c r="A406" s="414">
        <v>1</v>
      </c>
      <c r="B406" s="414">
        <v>1</v>
      </c>
      <c r="C406" s="1903" t="s">
        <v>5</v>
      </c>
      <c r="D406" s="1903"/>
      <c r="E406" s="1903"/>
      <c r="F406" s="422"/>
      <c r="G406" s="375"/>
      <c r="H406" s="375"/>
      <c r="I406" s="375"/>
      <c r="J406" s="2501"/>
      <c r="K406" s="2501"/>
      <c r="L406" s="2502"/>
      <c r="M406" s="2502"/>
      <c r="N406" s="2502"/>
      <c r="O406" s="2502"/>
      <c r="P406" s="2502"/>
      <c r="Q406" s="2502"/>
      <c r="R406" s="2802"/>
      <c r="S406" s="2802"/>
      <c r="T406" s="2875"/>
      <c r="U406" s="2502"/>
      <c r="V406" s="2745"/>
      <c r="W406" s="2502"/>
      <c r="X406" s="2502"/>
      <c r="Y406" s="2502"/>
      <c r="Z406" s="2502"/>
      <c r="AA406" s="2502"/>
      <c r="AB406" s="1295"/>
      <c r="AC406" s="2559"/>
      <c r="AD406" s="2762"/>
      <c r="AE406" s="1413"/>
    </row>
    <row r="407" spans="1:31" s="2716" customFormat="1" x14ac:dyDescent="0.25">
      <c r="A407" s="414">
        <v>1</v>
      </c>
      <c r="B407" s="414">
        <v>1</v>
      </c>
      <c r="C407" s="243" t="s">
        <v>129</v>
      </c>
      <c r="D407" s="1473" t="s">
        <v>247</v>
      </c>
      <c r="E407" s="223">
        <v>340</v>
      </c>
      <c r="F407" s="438">
        <v>853</v>
      </c>
      <c r="G407" s="213">
        <f>F407/12*$C$3</f>
        <v>142.16666666666666</v>
      </c>
      <c r="H407" s="375">
        <v>102</v>
      </c>
      <c r="I407" s="213">
        <f>H407/G407*100</f>
        <v>71.746776084407983</v>
      </c>
      <c r="J407" s="2803">
        <v>14</v>
      </c>
      <c r="K407" s="269">
        <f>N407/H407</f>
        <v>12.450980392156863</v>
      </c>
      <c r="L407" s="270">
        <f>ROUND(F407*J407,0)</f>
        <v>11942</v>
      </c>
      <c r="M407" s="270">
        <f>L407/12*$C$3</f>
        <v>1990.3333333333333</v>
      </c>
      <c r="N407" s="270">
        <v>1270</v>
      </c>
      <c r="O407" s="270">
        <f>N407/M407*100</f>
        <v>63.80840730195947</v>
      </c>
      <c r="P407" s="270">
        <f>L407/E407</f>
        <v>35.123529411764707</v>
      </c>
      <c r="Q407" s="270">
        <f>N407/$C$3*12/P407</f>
        <v>216.9485848266622</v>
      </c>
      <c r="R407" s="2802"/>
      <c r="S407" s="2802"/>
      <c r="T407" s="2875"/>
      <c r="U407" s="2502"/>
      <c r="V407" s="2745"/>
      <c r="W407" s="2502"/>
      <c r="X407" s="2502"/>
      <c r="Y407" s="2502"/>
      <c r="Z407" s="2502"/>
      <c r="AA407" s="2502"/>
      <c r="AB407" s="1295"/>
      <c r="AC407" s="2559"/>
      <c r="AD407" s="2762"/>
      <c r="AE407" s="1413"/>
    </row>
    <row r="408" spans="1:31" s="2716" customFormat="1" x14ac:dyDescent="0.25">
      <c r="A408" s="414">
        <v>1</v>
      </c>
      <c r="B408" s="414">
        <v>1</v>
      </c>
      <c r="C408" s="243" t="s">
        <v>159</v>
      </c>
      <c r="D408" s="1473" t="s">
        <v>247</v>
      </c>
      <c r="E408" s="223">
        <v>340</v>
      </c>
      <c r="F408" s="438">
        <v>2169</v>
      </c>
      <c r="G408" s="213">
        <f>F408/12*$C$3</f>
        <v>361.5</v>
      </c>
      <c r="H408" s="375">
        <v>298</v>
      </c>
      <c r="I408" s="213">
        <f>H408/G408*100</f>
        <v>82.434301521438442</v>
      </c>
      <c r="J408" s="2803">
        <v>7.8</v>
      </c>
      <c r="K408" s="269">
        <f>N408/H408</f>
        <v>7.2953020134228188</v>
      </c>
      <c r="L408" s="270">
        <f>ROUND(F408*J408,0)</f>
        <v>16918</v>
      </c>
      <c r="M408" s="270">
        <f>L408/12*$C$3</f>
        <v>2819.6666666666665</v>
      </c>
      <c r="N408" s="270">
        <v>2174</v>
      </c>
      <c r="O408" s="270">
        <f>N408/M408*100</f>
        <v>77.101312211845368</v>
      </c>
      <c r="P408" s="270">
        <f>L408/E408</f>
        <v>49.758823529411764</v>
      </c>
      <c r="Q408" s="270">
        <f>N408/$C$3*12/P408</f>
        <v>262.14446152027426</v>
      </c>
      <c r="R408" s="2802"/>
      <c r="S408" s="2802"/>
      <c r="T408" s="2875"/>
      <c r="U408" s="2502"/>
      <c r="V408" s="2745"/>
      <c r="W408" s="2502"/>
      <c r="X408" s="2502"/>
      <c r="Y408" s="2502"/>
      <c r="Z408" s="2502"/>
      <c r="AA408" s="2502"/>
      <c r="AB408" s="1295"/>
      <c r="AC408" s="2559"/>
      <c r="AD408" s="2762"/>
      <c r="AE408" s="1413"/>
    </row>
    <row r="409" spans="1:31" s="2716" customFormat="1" ht="29.25" x14ac:dyDescent="0.25">
      <c r="A409" s="414">
        <v>1</v>
      </c>
      <c r="B409" s="414">
        <v>1</v>
      </c>
      <c r="C409" s="1002" t="s">
        <v>7</v>
      </c>
      <c r="D409" s="3686"/>
      <c r="E409" s="1002"/>
      <c r="F409" s="2442">
        <f>SUM(F407:F408)</f>
        <v>3022</v>
      </c>
      <c r="G409" s="2509">
        <f>SUM(G407:G408)</f>
        <v>503.66666666666663</v>
      </c>
      <c r="H409" s="2509">
        <f>SUM(H407:H408)</f>
        <v>400</v>
      </c>
      <c r="I409" s="2509">
        <f>H409/G409*100</f>
        <v>79.417604235605566</v>
      </c>
      <c r="J409" s="2510">
        <f>SUM(L409/F409)</f>
        <v>9.5499669093315678</v>
      </c>
      <c r="K409" s="388">
        <f>N409/H409</f>
        <v>8.61</v>
      </c>
      <c r="L409" s="2509">
        <f>SUM(L407:L408)</f>
        <v>28860</v>
      </c>
      <c r="M409" s="2509">
        <f>SUM(M407:M408)</f>
        <v>4810</v>
      </c>
      <c r="N409" s="2509">
        <f>SUM(N407:N408)</f>
        <v>3444</v>
      </c>
      <c r="O409" s="270">
        <f>N409/M409*100</f>
        <v>71.600831600831611</v>
      </c>
      <c r="P409" s="1648">
        <f>SUM(P407:P408)</f>
        <v>84.882352941176464</v>
      </c>
      <c r="Q409" s="270">
        <f>N409/$C$3*12/P409</f>
        <v>243.44282744282745</v>
      </c>
      <c r="R409" s="2802">
        <v>579440.63226716663</v>
      </c>
      <c r="S409" s="2802">
        <v>579440.63226716663</v>
      </c>
      <c r="T409" s="1209">
        <f>R409/12*$C$3+(S409-R409)/11*1</f>
        <v>96573.438711194438</v>
      </c>
      <c r="U409" s="2873">
        <f>AA409-Z409-W409</f>
        <v>43203.249159999999</v>
      </c>
      <c r="V409" s="2891"/>
      <c r="W409" s="2802">
        <v>-76.387360000000001</v>
      </c>
      <c r="X409" s="2873">
        <f>U409-T409</f>
        <v>-53370.189551194439</v>
      </c>
      <c r="Y409" s="2873"/>
      <c r="Z409" s="2873">
        <v>-886.47028</v>
      </c>
      <c r="AA409" s="2873">
        <v>42240.391519999997</v>
      </c>
      <c r="AB409" s="2511">
        <f>SUM(AB407:AB408)</f>
        <v>0</v>
      </c>
      <c r="AC409" s="2494"/>
      <c r="AD409" s="2762"/>
      <c r="AE409" s="1413"/>
    </row>
    <row r="410" spans="1:31" s="2716" customFormat="1" ht="43.5" x14ac:dyDescent="0.25">
      <c r="A410" s="414"/>
      <c r="B410" s="414">
        <v>1</v>
      </c>
      <c r="C410" s="272" t="s">
        <v>185</v>
      </c>
      <c r="D410" s="272"/>
      <c r="E410" s="1002"/>
      <c r="F410" s="2442">
        <v>42</v>
      </c>
      <c r="G410" s="2509">
        <f>ROUND(F410/12*$C$3,0)</f>
        <v>7</v>
      </c>
      <c r="H410" s="2509">
        <v>7</v>
      </c>
      <c r="I410" s="2509">
        <f>H410/G410*100</f>
        <v>100</v>
      </c>
      <c r="J410" s="2510"/>
      <c r="K410" s="388"/>
      <c r="L410" s="2509"/>
      <c r="M410" s="2509"/>
      <c r="N410" s="2509"/>
      <c r="O410" s="270"/>
      <c r="P410" s="1648"/>
      <c r="Q410" s="270"/>
      <c r="R410" s="2802">
        <v>7139.0621070000007</v>
      </c>
      <c r="S410" s="2802">
        <v>7139.0621070000007</v>
      </c>
      <c r="T410" s="1209">
        <f>S410/12*$C$3</f>
        <v>1189.8436845000001</v>
      </c>
      <c r="U410" s="2873">
        <f>AA410-Z410-W410</f>
        <v>1242.7156699999998</v>
      </c>
      <c r="V410" s="2874"/>
      <c r="W410" s="2873"/>
      <c r="X410" s="2873">
        <f>U410-T410</f>
        <v>52.87198549999971</v>
      </c>
      <c r="Y410" s="2873"/>
      <c r="Z410" s="2873">
        <v>0</v>
      </c>
      <c r="AA410" s="2873">
        <v>1242.7156699999998</v>
      </c>
      <c r="AB410" s="2511"/>
      <c r="AC410" s="2494"/>
      <c r="AD410" s="2762"/>
      <c r="AE410" s="1413"/>
    </row>
    <row r="411" spans="1:31" s="2716" customFormat="1" x14ac:dyDescent="0.25">
      <c r="A411" s="414">
        <v>1</v>
      </c>
      <c r="B411" s="414">
        <v>1</v>
      </c>
      <c r="C411" s="2310" t="s">
        <v>14</v>
      </c>
      <c r="D411" s="2310"/>
      <c r="E411" s="797"/>
      <c r="F411" s="422"/>
      <c r="G411" s="375"/>
      <c r="H411" s="375"/>
      <c r="I411" s="375"/>
      <c r="J411" s="2510"/>
      <c r="K411" s="2510"/>
      <c r="L411" s="2804"/>
      <c r="M411" s="2804"/>
      <c r="N411" s="2804"/>
      <c r="O411" s="2804"/>
      <c r="P411" s="2804"/>
      <c r="Q411" s="2804"/>
      <c r="R411" s="2802"/>
      <c r="S411" s="2802"/>
      <c r="T411" s="2875"/>
      <c r="U411" s="2502"/>
      <c r="V411" s="2745"/>
      <c r="W411" s="2502"/>
      <c r="X411" s="2502"/>
      <c r="Y411" s="2502"/>
      <c r="Z411" s="2502"/>
      <c r="AA411" s="2502"/>
      <c r="AB411" s="1295"/>
      <c r="AC411" s="2559"/>
      <c r="AD411" s="2762"/>
      <c r="AE411" s="1413"/>
    </row>
    <row r="412" spans="1:31" s="2716" customFormat="1" x14ac:dyDescent="0.25">
      <c r="A412" s="414">
        <v>1</v>
      </c>
      <c r="B412" s="414">
        <v>1</v>
      </c>
      <c r="C412" s="797" t="s">
        <v>207</v>
      </c>
      <c r="D412" s="797"/>
      <c r="E412" s="2063"/>
      <c r="F412" s="459"/>
      <c r="G412" s="787"/>
      <c r="H412" s="787"/>
      <c r="I412" s="787"/>
      <c r="J412" s="1150"/>
      <c r="K412" s="1150"/>
      <c r="L412" s="1863"/>
      <c r="M412" s="1863"/>
      <c r="N412" s="1863"/>
      <c r="O412" s="1863"/>
      <c r="P412" s="1863"/>
      <c r="Q412" s="1863"/>
      <c r="R412" s="613">
        <v>19855</v>
      </c>
      <c r="S412" s="613">
        <v>19855</v>
      </c>
      <c r="T412" s="1209">
        <f>R412/12*$C$3+(S412-R412)/11*1</f>
        <v>3309.1666666666665</v>
      </c>
      <c r="U412" s="368">
        <f>AA412-Z412-W412</f>
        <v>3454.6766999999995</v>
      </c>
      <c r="V412" s="2771"/>
      <c r="W412" s="368"/>
      <c r="X412" s="368">
        <f>U412-T412</f>
        <v>145.51003333333301</v>
      </c>
      <c r="Y412" s="368"/>
      <c r="Z412" s="368">
        <v>-3.9994999999999998</v>
      </c>
      <c r="AA412" s="368">
        <v>3450.6771999999996</v>
      </c>
      <c r="AB412" s="1262"/>
      <c r="AC412" s="1275"/>
      <c r="AD412" s="2762"/>
      <c r="AE412" s="1413"/>
    </row>
    <row r="413" spans="1:31" s="2716" customFormat="1" ht="29.25" x14ac:dyDescent="0.25">
      <c r="A413" s="414">
        <v>1</v>
      </c>
      <c r="B413" s="414">
        <v>1</v>
      </c>
      <c r="C413" s="2711" t="s">
        <v>362</v>
      </c>
      <c r="D413" s="4"/>
      <c r="E413" s="4"/>
      <c r="F413" s="445">
        <f>F415+F419</f>
        <v>25000</v>
      </c>
      <c r="G413" s="1052">
        <f>G415+G419</f>
        <v>4166.666666666667</v>
      </c>
      <c r="H413" s="1052">
        <f>H415+H419</f>
        <v>4350</v>
      </c>
      <c r="I413" s="1052">
        <f>H413/G413*100</f>
        <v>104.39999999999998</v>
      </c>
      <c r="J413" s="1902"/>
      <c r="K413" s="1902"/>
      <c r="L413" s="211"/>
      <c r="M413" s="211"/>
      <c r="N413" s="211"/>
      <c r="O413" s="211"/>
      <c r="P413" s="211"/>
      <c r="Q413" s="211"/>
      <c r="R413" s="551"/>
      <c r="S413" s="551"/>
      <c r="T413" s="2877"/>
      <c r="U413" s="418"/>
      <c r="V413" s="2753"/>
      <c r="W413" s="418"/>
      <c r="X413" s="418"/>
      <c r="Y413" s="418"/>
      <c r="Z413" s="418"/>
      <c r="AA413" s="418"/>
      <c r="AB413" s="1279">
        <f>AB415+AB419</f>
        <v>0</v>
      </c>
      <c r="AC413" s="1303"/>
      <c r="AD413" s="2762"/>
      <c r="AE413" s="1413"/>
    </row>
    <row r="414" spans="1:31" s="2716" customFormat="1" x14ac:dyDescent="0.25">
      <c r="A414" s="414"/>
      <c r="B414" s="414">
        <v>1</v>
      </c>
      <c r="C414" s="518" t="s">
        <v>350</v>
      </c>
      <c r="D414" s="4"/>
      <c r="E414" s="4"/>
      <c r="F414" s="418"/>
      <c r="G414" s="368"/>
      <c r="H414" s="368"/>
      <c r="I414" s="368"/>
      <c r="J414" s="1902"/>
      <c r="K414" s="1902"/>
      <c r="L414" s="211"/>
      <c r="M414" s="211"/>
      <c r="N414" s="211"/>
      <c r="O414" s="211"/>
      <c r="P414" s="211"/>
      <c r="Q414" s="211"/>
      <c r="R414" s="551"/>
      <c r="S414" s="551"/>
      <c r="T414" s="2877"/>
      <c r="U414" s="418"/>
      <c r="V414" s="2753"/>
      <c r="W414" s="418"/>
      <c r="X414" s="418"/>
      <c r="Y414" s="418"/>
      <c r="Z414" s="418"/>
      <c r="AA414" s="418"/>
      <c r="AB414" s="1275"/>
      <c r="AC414" s="1303"/>
      <c r="AD414" s="2762"/>
      <c r="AE414" s="1413"/>
    </row>
    <row r="415" spans="1:31" s="2716" customFormat="1" ht="30" x14ac:dyDescent="0.25">
      <c r="A415" s="414"/>
      <c r="B415" s="414">
        <v>1</v>
      </c>
      <c r="C415" s="723" t="s">
        <v>351</v>
      </c>
      <c r="D415" s="4"/>
      <c r="E415" s="4"/>
      <c r="F415" s="418">
        <f>F416</f>
        <v>25000</v>
      </c>
      <c r="G415" s="368">
        <f>G416</f>
        <v>4166.666666666667</v>
      </c>
      <c r="H415" s="368">
        <f>H416</f>
        <v>4350</v>
      </c>
      <c r="I415" s="368">
        <f>H415/G415*100</f>
        <v>104.39999999999998</v>
      </c>
      <c r="J415" s="1902"/>
      <c r="K415" s="1902"/>
      <c r="L415" s="211"/>
      <c r="M415" s="211"/>
      <c r="N415" s="211"/>
      <c r="O415" s="211"/>
      <c r="P415" s="211"/>
      <c r="Q415" s="211"/>
      <c r="R415" s="551"/>
      <c r="S415" s="551"/>
      <c r="T415" s="2877"/>
      <c r="U415" s="418"/>
      <c r="V415" s="2753"/>
      <c r="W415" s="418"/>
      <c r="X415" s="418"/>
      <c r="Y415" s="418"/>
      <c r="Z415" s="418"/>
      <c r="AA415" s="418"/>
      <c r="AB415" s="1275">
        <f>AB416</f>
        <v>0</v>
      </c>
      <c r="AC415" s="1303"/>
      <c r="AD415" s="2762"/>
      <c r="AE415" s="1413"/>
    </row>
    <row r="416" spans="1:31" s="2716" customFormat="1" x14ac:dyDescent="0.25">
      <c r="A416" s="414"/>
      <c r="B416" s="414">
        <v>1</v>
      </c>
      <c r="C416" s="518" t="s">
        <v>352</v>
      </c>
      <c r="D416" s="4"/>
      <c r="E416" s="4"/>
      <c r="F416" s="418">
        <v>25000</v>
      </c>
      <c r="G416" s="368">
        <f>F416/12*$C$3</f>
        <v>4166.666666666667</v>
      </c>
      <c r="H416" s="368">
        <v>4350</v>
      </c>
      <c r="I416" s="368">
        <f>H416/G416*100</f>
        <v>104.39999999999998</v>
      </c>
      <c r="J416" s="1902"/>
      <c r="K416" s="1902"/>
      <c r="L416" s="211"/>
      <c r="M416" s="211"/>
      <c r="N416" s="211"/>
      <c r="O416" s="211"/>
      <c r="P416" s="211"/>
      <c r="Q416" s="211"/>
      <c r="R416" s="551"/>
      <c r="S416" s="551"/>
      <c r="T416" s="2877"/>
      <c r="U416" s="418"/>
      <c r="V416" s="2753"/>
      <c r="W416" s="418"/>
      <c r="X416" s="418"/>
      <c r="Y416" s="418"/>
      <c r="Z416" s="418"/>
      <c r="AA416" s="418"/>
      <c r="AB416" s="1275"/>
      <c r="AC416" s="1303"/>
      <c r="AD416" s="2762"/>
      <c r="AE416" s="1413"/>
    </row>
    <row r="417" spans="1:31" s="2716" customFormat="1" ht="60" x14ac:dyDescent="0.25">
      <c r="A417" s="414"/>
      <c r="B417" s="414">
        <v>1</v>
      </c>
      <c r="C417" s="518" t="s">
        <v>353</v>
      </c>
      <c r="D417" s="4"/>
      <c r="E417" s="4"/>
      <c r="F417" s="418"/>
      <c r="G417" s="368"/>
      <c r="H417" s="368"/>
      <c r="I417" s="368"/>
      <c r="J417" s="1902"/>
      <c r="K417" s="1902"/>
      <c r="L417" s="211"/>
      <c r="M417" s="211"/>
      <c r="N417" s="211"/>
      <c r="O417" s="211"/>
      <c r="P417" s="211"/>
      <c r="Q417" s="211"/>
      <c r="R417" s="551"/>
      <c r="S417" s="551"/>
      <c r="T417" s="2877"/>
      <c r="U417" s="418"/>
      <c r="V417" s="2753"/>
      <c r="W417" s="418"/>
      <c r="X417" s="418"/>
      <c r="Y417" s="418"/>
      <c r="Z417" s="418"/>
      <c r="AA417" s="418"/>
      <c r="AB417" s="1275"/>
      <c r="AC417" s="1303"/>
      <c r="AD417" s="2762"/>
      <c r="AE417" s="1413"/>
    </row>
    <row r="418" spans="1:31" s="2716" customFormat="1" ht="60" x14ac:dyDescent="0.25">
      <c r="A418" s="414"/>
      <c r="B418" s="414">
        <v>1</v>
      </c>
      <c r="C418" s="518" t="s">
        <v>354</v>
      </c>
      <c r="D418" s="4"/>
      <c r="E418" s="4"/>
      <c r="F418" s="418"/>
      <c r="G418" s="368"/>
      <c r="H418" s="368"/>
      <c r="I418" s="368"/>
      <c r="J418" s="1902"/>
      <c r="K418" s="1902"/>
      <c r="L418" s="211"/>
      <c r="M418" s="211"/>
      <c r="N418" s="211"/>
      <c r="O418" s="211"/>
      <c r="P418" s="211"/>
      <c r="Q418" s="211"/>
      <c r="R418" s="551"/>
      <c r="S418" s="551"/>
      <c r="T418" s="2877"/>
      <c r="U418" s="418"/>
      <c r="V418" s="2753"/>
      <c r="W418" s="418"/>
      <c r="X418" s="418"/>
      <c r="Y418" s="418"/>
      <c r="Z418" s="418"/>
      <c r="AA418" s="418"/>
      <c r="AB418" s="1275"/>
      <c r="AC418" s="1303"/>
      <c r="AD418" s="2762"/>
      <c r="AE418" s="1413"/>
    </row>
    <row r="419" spans="1:31" s="2716" customFormat="1" ht="45" x14ac:dyDescent="0.25">
      <c r="A419" s="414"/>
      <c r="B419" s="414">
        <v>1</v>
      </c>
      <c r="C419" s="517" t="s">
        <v>355</v>
      </c>
      <c r="D419" s="4"/>
      <c r="E419" s="4"/>
      <c r="F419" s="418"/>
      <c r="G419" s="368">
        <f>F419/12*$C$3</f>
        <v>0</v>
      </c>
      <c r="H419" s="368"/>
      <c r="I419" s="368" t="e">
        <f>H419/G419*100</f>
        <v>#DIV/0!</v>
      </c>
      <c r="J419" s="1902"/>
      <c r="K419" s="1902"/>
      <c r="L419" s="211"/>
      <c r="M419" s="211"/>
      <c r="N419" s="211"/>
      <c r="O419" s="211"/>
      <c r="P419" s="211"/>
      <c r="Q419" s="211"/>
      <c r="R419" s="551"/>
      <c r="S419" s="551"/>
      <c r="T419" s="2877"/>
      <c r="U419" s="418"/>
      <c r="V419" s="2753"/>
      <c r="W419" s="418"/>
      <c r="X419" s="418"/>
      <c r="Y419" s="418"/>
      <c r="Z419" s="418"/>
      <c r="AA419" s="418"/>
      <c r="AB419" s="1275"/>
      <c r="AC419" s="1303"/>
      <c r="AD419" s="2762"/>
      <c r="AE419" s="1413"/>
    </row>
    <row r="420" spans="1:31" s="2716" customFormat="1" ht="29.25" x14ac:dyDescent="0.25">
      <c r="A420" s="414"/>
      <c r="B420" s="414">
        <v>1</v>
      </c>
      <c r="C420" s="2711" t="s">
        <v>363</v>
      </c>
      <c r="D420" s="4"/>
      <c r="E420" s="4"/>
      <c r="F420" s="418"/>
      <c r="G420" s="368"/>
      <c r="H420" s="368"/>
      <c r="I420" s="368"/>
      <c r="J420" s="1902"/>
      <c r="K420" s="1902"/>
      <c r="L420" s="211"/>
      <c r="M420" s="211"/>
      <c r="N420" s="211"/>
      <c r="O420" s="211"/>
      <c r="P420" s="211"/>
      <c r="Q420" s="211"/>
      <c r="R420" s="551"/>
      <c r="S420" s="551"/>
      <c r="T420" s="2877"/>
      <c r="U420" s="418"/>
      <c r="V420" s="2753"/>
      <c r="W420" s="418"/>
      <c r="X420" s="418"/>
      <c r="Y420" s="418"/>
      <c r="Z420" s="418"/>
      <c r="AA420" s="418"/>
      <c r="AB420" s="1275"/>
      <c r="AC420" s="1303"/>
      <c r="AD420" s="2762"/>
      <c r="AE420" s="1413"/>
    </row>
    <row r="421" spans="1:31" s="2716" customFormat="1" ht="29.25" x14ac:dyDescent="0.25">
      <c r="A421" s="414"/>
      <c r="B421" s="414">
        <v>1</v>
      </c>
      <c r="C421" s="2711" t="s">
        <v>356</v>
      </c>
      <c r="D421" s="4"/>
      <c r="E421" s="4"/>
      <c r="F421" s="418"/>
      <c r="G421" s="368"/>
      <c r="H421" s="368"/>
      <c r="I421" s="368"/>
      <c r="J421" s="1902"/>
      <c r="K421" s="1902"/>
      <c r="L421" s="211"/>
      <c r="M421" s="211"/>
      <c r="N421" s="211"/>
      <c r="O421" s="211"/>
      <c r="P421" s="211"/>
      <c r="Q421" s="211"/>
      <c r="R421" s="551"/>
      <c r="S421" s="551"/>
      <c r="T421" s="2877"/>
      <c r="U421" s="418"/>
      <c r="V421" s="2753"/>
      <c r="W421" s="418"/>
      <c r="X421" s="418"/>
      <c r="Y421" s="418"/>
      <c r="Z421" s="418"/>
      <c r="AA421" s="418"/>
      <c r="AB421" s="1275"/>
      <c r="AC421" s="1303"/>
      <c r="AD421" s="2762"/>
      <c r="AE421" s="1413"/>
    </row>
    <row r="422" spans="1:31" s="2716" customFormat="1" ht="30" x14ac:dyDescent="0.25">
      <c r="A422" s="414"/>
      <c r="B422" s="414">
        <v>1</v>
      </c>
      <c r="C422" s="292" t="s">
        <v>202</v>
      </c>
      <c r="D422" s="4"/>
      <c r="E422" s="4"/>
      <c r="F422" s="418"/>
      <c r="G422" s="368"/>
      <c r="H422" s="368"/>
      <c r="I422" s="368"/>
      <c r="J422" s="1902"/>
      <c r="K422" s="1902"/>
      <c r="L422" s="211"/>
      <c r="M422" s="211"/>
      <c r="N422" s="211"/>
      <c r="O422" s="211"/>
      <c r="P422" s="211"/>
      <c r="Q422" s="211"/>
      <c r="R422" s="551"/>
      <c r="S422" s="551"/>
      <c r="T422" s="2877"/>
      <c r="U422" s="418"/>
      <c r="V422" s="2753"/>
      <c r="W422" s="418"/>
      <c r="X422" s="418"/>
      <c r="Y422" s="418"/>
      <c r="Z422" s="418"/>
      <c r="AA422" s="418"/>
      <c r="AB422" s="1275"/>
      <c r="AC422" s="1303"/>
      <c r="AD422" s="2762"/>
      <c r="AE422" s="1413"/>
    </row>
    <row r="423" spans="1:31" s="2716" customFormat="1" ht="72" x14ac:dyDescent="0.25">
      <c r="A423" s="414"/>
      <c r="B423" s="414">
        <v>1</v>
      </c>
      <c r="C423" s="2711" t="s">
        <v>357</v>
      </c>
      <c r="D423" s="4"/>
      <c r="E423" s="4"/>
      <c r="F423" s="418"/>
      <c r="G423" s="368"/>
      <c r="H423" s="368"/>
      <c r="I423" s="368"/>
      <c r="J423" s="1902"/>
      <c r="K423" s="1902"/>
      <c r="L423" s="211"/>
      <c r="M423" s="211"/>
      <c r="N423" s="211"/>
      <c r="O423" s="211"/>
      <c r="P423" s="211"/>
      <c r="Q423" s="211"/>
      <c r="R423" s="551"/>
      <c r="S423" s="551"/>
      <c r="T423" s="2877"/>
      <c r="U423" s="418"/>
      <c r="V423" s="2753"/>
      <c r="W423" s="418"/>
      <c r="X423" s="418"/>
      <c r="Y423" s="418"/>
      <c r="Z423" s="418"/>
      <c r="AA423" s="418"/>
      <c r="AB423" s="1275"/>
      <c r="AC423" s="1303"/>
      <c r="AD423" s="2762"/>
      <c r="AE423" s="1413"/>
    </row>
    <row r="424" spans="1:31" s="2716" customFormat="1" ht="15.75" x14ac:dyDescent="0.25">
      <c r="A424" s="414"/>
      <c r="B424" s="414">
        <v>1</v>
      </c>
      <c r="C424" s="774" t="s">
        <v>235</v>
      </c>
      <c r="D424" s="4"/>
      <c r="E424" s="4"/>
      <c r="F424" s="418">
        <f>SUM(F425:F435)</f>
        <v>14040</v>
      </c>
      <c r="G424" s="418">
        <f>SUM(G425:G435)</f>
        <v>2340</v>
      </c>
      <c r="H424" s="418">
        <f>SUM(H425:H435)</f>
        <v>2158</v>
      </c>
      <c r="I424" s="368">
        <f>H424/G424*100</f>
        <v>92.222222222222229</v>
      </c>
      <c r="J424" s="1902"/>
      <c r="K424" s="1902"/>
      <c r="L424" s="211"/>
      <c r="M424" s="211"/>
      <c r="N424" s="211"/>
      <c r="O424" s="211"/>
      <c r="P424" s="211"/>
      <c r="Q424" s="211"/>
      <c r="R424" s="551">
        <v>40845.536840000001</v>
      </c>
      <c r="S424" s="551">
        <v>40845.536840000001</v>
      </c>
      <c r="T424" s="1209">
        <f>R424/12*$C$3+(S424-R424)/11*1</f>
        <v>6807.5894733333334</v>
      </c>
      <c r="U424" s="418">
        <f>AA424-Z424-W424</f>
        <v>7185.7621099999988</v>
      </c>
      <c r="V424" s="2753"/>
      <c r="W424" s="418">
        <f>SUM(W425:W435)</f>
        <v>0</v>
      </c>
      <c r="X424" s="418">
        <f>U424-T424</f>
        <v>378.17263666666531</v>
      </c>
      <c r="Y424" s="418"/>
      <c r="Z424" s="418">
        <v>0</v>
      </c>
      <c r="AA424" s="418">
        <v>7185.7621099999988</v>
      </c>
      <c r="AB424" s="1303">
        <f>SUM(AB425:AB435)</f>
        <v>0</v>
      </c>
      <c r="AC424" s="1303"/>
      <c r="AD424" s="2762"/>
      <c r="AE424" s="1413"/>
    </row>
    <row r="425" spans="1:31" s="2716" customFormat="1" x14ac:dyDescent="0.25">
      <c r="A425" s="414"/>
      <c r="B425" s="414">
        <v>1</v>
      </c>
      <c r="C425" s="399" t="s">
        <v>64</v>
      </c>
      <c r="D425" s="4"/>
      <c r="E425" s="4"/>
      <c r="F425" s="418">
        <v>130</v>
      </c>
      <c r="G425" s="368">
        <f>F425/12*$C$3</f>
        <v>21.666666666666668</v>
      </c>
      <c r="H425" s="368">
        <v>14</v>
      </c>
      <c r="I425" s="368">
        <f>H425/G425*100</f>
        <v>64.615384615384613</v>
      </c>
      <c r="J425" s="1902"/>
      <c r="K425" s="1902"/>
      <c r="L425" s="211"/>
      <c r="M425" s="211"/>
      <c r="N425" s="211"/>
      <c r="O425" s="211"/>
      <c r="P425" s="211"/>
      <c r="Q425" s="211"/>
      <c r="R425" s="551"/>
      <c r="S425" s="551"/>
      <c r="T425" s="2877"/>
      <c r="U425" s="418"/>
      <c r="V425" s="2753"/>
      <c r="W425" s="418"/>
      <c r="X425" s="418"/>
      <c r="Y425" s="418"/>
      <c r="Z425" s="418"/>
      <c r="AA425" s="418"/>
      <c r="AB425" s="1275"/>
      <c r="AC425" s="1303"/>
      <c r="AD425" s="2762"/>
      <c r="AE425" s="1413"/>
    </row>
    <row r="426" spans="1:31" s="2716" customFormat="1" x14ac:dyDescent="0.25">
      <c r="A426" s="414"/>
      <c r="B426" s="414">
        <v>1</v>
      </c>
      <c r="C426" s="399" t="s">
        <v>68</v>
      </c>
      <c r="D426" s="4"/>
      <c r="E426" s="4"/>
      <c r="F426" s="418">
        <v>2600</v>
      </c>
      <c r="G426" s="368">
        <f>F426/12*$C$3</f>
        <v>433.33333333333331</v>
      </c>
      <c r="H426" s="368">
        <v>790</v>
      </c>
      <c r="I426" s="368">
        <f>H426/G426*100</f>
        <v>182.30769230769232</v>
      </c>
      <c r="J426" s="1902"/>
      <c r="K426" s="1902"/>
      <c r="L426" s="211"/>
      <c r="M426" s="211"/>
      <c r="N426" s="211"/>
      <c r="O426" s="211"/>
      <c r="P426" s="211"/>
      <c r="Q426" s="211"/>
      <c r="R426" s="551"/>
      <c r="S426" s="551"/>
      <c r="T426" s="2877"/>
      <c r="U426" s="418"/>
      <c r="V426" s="2753"/>
      <c r="W426" s="418"/>
      <c r="X426" s="418"/>
      <c r="Y426" s="418"/>
      <c r="Z426" s="418"/>
      <c r="AA426" s="418"/>
      <c r="AB426" s="1275"/>
      <c r="AC426" s="1303"/>
      <c r="AD426" s="2762"/>
      <c r="AE426" s="1413"/>
    </row>
    <row r="427" spans="1:31" s="2716" customFormat="1" x14ac:dyDescent="0.25">
      <c r="A427" s="414"/>
      <c r="B427" s="414"/>
      <c r="C427" s="399" t="s">
        <v>394</v>
      </c>
      <c r="D427" s="4"/>
      <c r="E427" s="4"/>
      <c r="F427" s="418"/>
      <c r="G427" s="368"/>
      <c r="H427" s="368"/>
      <c r="I427" s="368"/>
      <c r="J427" s="1902"/>
      <c r="K427" s="1902"/>
      <c r="L427" s="211"/>
      <c r="M427" s="211"/>
      <c r="N427" s="211"/>
      <c r="O427" s="211"/>
      <c r="P427" s="211"/>
      <c r="Q427" s="211"/>
      <c r="R427" s="551"/>
      <c r="S427" s="551"/>
      <c r="T427" s="2877"/>
      <c r="U427" s="418"/>
      <c r="V427" s="2753"/>
      <c r="W427" s="418"/>
      <c r="X427" s="418"/>
      <c r="Y427" s="418"/>
      <c r="Z427" s="418"/>
      <c r="AA427" s="418"/>
      <c r="AB427" s="1275"/>
      <c r="AC427" s="1303"/>
      <c r="AD427" s="2762"/>
      <c r="AE427" s="1413"/>
    </row>
    <row r="428" spans="1:31" s="2716" customFormat="1" ht="30" x14ac:dyDescent="0.25">
      <c r="A428" s="414"/>
      <c r="B428" s="414">
        <v>1</v>
      </c>
      <c r="C428" s="399" t="s">
        <v>92</v>
      </c>
      <c r="D428" s="4"/>
      <c r="E428" s="4"/>
      <c r="F428" s="418">
        <v>3000</v>
      </c>
      <c r="G428" s="368">
        <f>F428/12*$C$3</f>
        <v>500</v>
      </c>
      <c r="H428" s="368">
        <v>482</v>
      </c>
      <c r="I428" s="368">
        <f>H428/G428*100</f>
        <v>96.399999999999991</v>
      </c>
      <c r="J428" s="1902"/>
      <c r="K428" s="1902"/>
      <c r="L428" s="211"/>
      <c r="M428" s="211"/>
      <c r="N428" s="211"/>
      <c r="O428" s="211"/>
      <c r="P428" s="211"/>
      <c r="Q428" s="211"/>
      <c r="R428" s="551"/>
      <c r="S428" s="551"/>
      <c r="T428" s="2877"/>
      <c r="U428" s="418"/>
      <c r="V428" s="2753"/>
      <c r="W428" s="418"/>
      <c r="X428" s="418"/>
      <c r="Y428" s="418"/>
      <c r="Z428" s="418"/>
      <c r="AA428" s="418"/>
      <c r="AB428" s="1275"/>
      <c r="AC428" s="1303"/>
      <c r="AD428" s="2762"/>
      <c r="AE428" s="1413"/>
    </row>
    <row r="429" spans="1:31" s="2716" customFormat="1" ht="45" x14ac:dyDescent="0.25">
      <c r="A429" s="414"/>
      <c r="B429" s="414"/>
      <c r="C429" s="399" t="s">
        <v>409</v>
      </c>
      <c r="D429" s="4"/>
      <c r="E429" s="4"/>
      <c r="F429" s="418"/>
      <c r="G429" s="368"/>
      <c r="H429" s="368"/>
      <c r="I429" s="368"/>
      <c r="J429" s="1902"/>
      <c r="K429" s="1902"/>
      <c r="L429" s="211"/>
      <c r="M429" s="211"/>
      <c r="N429" s="211"/>
      <c r="O429" s="211"/>
      <c r="P429" s="211"/>
      <c r="Q429" s="211"/>
      <c r="R429" s="551"/>
      <c r="S429" s="551"/>
      <c r="T429" s="2877"/>
      <c r="U429" s="418"/>
      <c r="V429" s="2753"/>
      <c r="W429" s="418"/>
      <c r="X429" s="418"/>
      <c r="Y429" s="418"/>
      <c r="Z429" s="418"/>
      <c r="AA429" s="418"/>
      <c r="AB429" s="1275"/>
      <c r="AC429" s="1303"/>
      <c r="AD429" s="2762"/>
      <c r="AE429" s="1413"/>
    </row>
    <row r="430" spans="1:31" s="2716" customFormat="1" ht="105" x14ac:dyDescent="0.25">
      <c r="A430" s="414">
        <v>1</v>
      </c>
      <c r="B430" s="414">
        <v>1</v>
      </c>
      <c r="C430" s="399" t="s">
        <v>358</v>
      </c>
      <c r="D430" s="4"/>
      <c r="E430" s="4"/>
      <c r="F430" s="418">
        <v>250</v>
      </c>
      <c r="G430" s="213">
        <f t="shared" ref="G430:G435" si="77">F430/12*$C$3</f>
        <v>41.666666666666664</v>
      </c>
      <c r="H430" s="368">
        <v>77</v>
      </c>
      <c r="I430" s="368">
        <f t="shared" ref="I430:I435" si="78">H430/G430*100</f>
        <v>184.8</v>
      </c>
      <c r="J430" s="1902"/>
      <c r="K430" s="1902"/>
      <c r="L430" s="211"/>
      <c r="M430" s="211"/>
      <c r="N430" s="211"/>
      <c r="O430" s="211"/>
      <c r="P430" s="211"/>
      <c r="Q430" s="211"/>
      <c r="R430" s="551"/>
      <c r="S430" s="551"/>
      <c r="T430" s="2877"/>
      <c r="U430" s="418"/>
      <c r="V430" s="2753"/>
      <c r="W430" s="418"/>
      <c r="X430" s="418"/>
      <c r="Y430" s="418"/>
      <c r="Z430" s="418"/>
      <c r="AA430" s="418"/>
      <c r="AB430" s="1275"/>
      <c r="AC430" s="1303"/>
      <c r="AD430" s="2762"/>
      <c r="AE430" s="1413"/>
    </row>
    <row r="431" spans="1:31" s="2716" customFormat="1" ht="60" x14ac:dyDescent="0.25">
      <c r="A431" s="414"/>
      <c r="B431" s="414">
        <v>1</v>
      </c>
      <c r="C431" s="399" t="s">
        <v>288</v>
      </c>
      <c r="D431" s="4"/>
      <c r="E431" s="4"/>
      <c r="F431" s="418">
        <v>160</v>
      </c>
      <c r="G431" s="213">
        <f t="shared" si="77"/>
        <v>26.666666666666668</v>
      </c>
      <c r="H431" s="368">
        <v>25</v>
      </c>
      <c r="I431" s="368">
        <f t="shared" si="78"/>
        <v>93.75</v>
      </c>
      <c r="J431" s="1902"/>
      <c r="K431" s="1902"/>
      <c r="L431" s="211"/>
      <c r="M431" s="211"/>
      <c r="N431" s="211"/>
      <c r="O431" s="211"/>
      <c r="P431" s="211"/>
      <c r="Q431" s="211"/>
      <c r="R431" s="551"/>
      <c r="S431" s="551"/>
      <c r="T431" s="2877"/>
      <c r="U431" s="418"/>
      <c r="V431" s="2753"/>
      <c r="W431" s="418"/>
      <c r="X431" s="418"/>
      <c r="Y431" s="418"/>
      <c r="Z431" s="418"/>
      <c r="AA431" s="418"/>
      <c r="AB431" s="1275"/>
      <c r="AC431" s="1303"/>
      <c r="AD431" s="2762"/>
      <c r="AE431" s="1413"/>
    </row>
    <row r="432" spans="1:31" s="2716" customFormat="1" ht="45" x14ac:dyDescent="0.25">
      <c r="A432" s="414"/>
      <c r="B432" s="414">
        <v>1</v>
      </c>
      <c r="C432" s="399" t="s">
        <v>190</v>
      </c>
      <c r="D432" s="4"/>
      <c r="E432" s="4"/>
      <c r="F432" s="418">
        <v>3000</v>
      </c>
      <c r="G432" s="213">
        <f t="shared" si="77"/>
        <v>500</v>
      </c>
      <c r="H432" s="368">
        <v>224</v>
      </c>
      <c r="I432" s="368">
        <f t="shared" si="78"/>
        <v>44.800000000000004</v>
      </c>
      <c r="J432" s="1902"/>
      <c r="K432" s="1902"/>
      <c r="L432" s="211"/>
      <c r="M432" s="211"/>
      <c r="N432" s="211"/>
      <c r="O432" s="211"/>
      <c r="P432" s="211"/>
      <c r="Q432" s="211"/>
      <c r="R432" s="551"/>
      <c r="S432" s="551"/>
      <c r="T432" s="2877"/>
      <c r="U432" s="418"/>
      <c r="V432" s="2753"/>
      <c r="W432" s="418"/>
      <c r="X432" s="418"/>
      <c r="Y432" s="418"/>
      <c r="Z432" s="418"/>
      <c r="AA432" s="418"/>
      <c r="AB432" s="1275"/>
      <c r="AC432" s="1303"/>
      <c r="AD432" s="2762"/>
      <c r="AE432" s="1413"/>
    </row>
    <row r="433" spans="1:31" s="2716" customFormat="1" x14ac:dyDescent="0.25">
      <c r="A433" s="414"/>
      <c r="B433" s="414">
        <v>1</v>
      </c>
      <c r="C433" s="399" t="s">
        <v>375</v>
      </c>
      <c r="D433" s="4"/>
      <c r="E433" s="4"/>
      <c r="F433" s="418">
        <v>330</v>
      </c>
      <c r="G433" s="213">
        <f t="shared" si="77"/>
        <v>55</v>
      </c>
      <c r="H433" s="368">
        <v>32</v>
      </c>
      <c r="I433" s="368">
        <f t="shared" si="78"/>
        <v>58.18181818181818</v>
      </c>
      <c r="J433" s="1902"/>
      <c r="K433" s="1902"/>
      <c r="L433" s="211"/>
      <c r="M433" s="211"/>
      <c r="N433" s="211"/>
      <c r="O433" s="211"/>
      <c r="P433" s="211"/>
      <c r="Q433" s="211"/>
      <c r="R433" s="551"/>
      <c r="S433" s="551"/>
      <c r="T433" s="2877"/>
      <c r="U433" s="418"/>
      <c r="V433" s="2753"/>
      <c r="W433" s="418"/>
      <c r="X433" s="418"/>
      <c r="Y433" s="418"/>
      <c r="Z433" s="418"/>
      <c r="AA433" s="418"/>
      <c r="AB433" s="1275"/>
      <c r="AC433" s="1303"/>
      <c r="AD433" s="2762"/>
      <c r="AE433" s="1413"/>
    </row>
    <row r="434" spans="1:31" s="2716" customFormat="1" ht="22.5" customHeight="1" x14ac:dyDescent="0.25">
      <c r="A434" s="414"/>
      <c r="B434" s="414">
        <v>1</v>
      </c>
      <c r="C434" s="399" t="s">
        <v>90</v>
      </c>
      <c r="D434" s="4"/>
      <c r="E434" s="4"/>
      <c r="F434" s="418">
        <v>1570</v>
      </c>
      <c r="G434" s="213">
        <f t="shared" si="77"/>
        <v>261.66666666666669</v>
      </c>
      <c r="H434" s="368">
        <v>285</v>
      </c>
      <c r="I434" s="368">
        <f t="shared" si="78"/>
        <v>108.9171974522293</v>
      </c>
      <c r="J434" s="1902"/>
      <c r="K434" s="1902"/>
      <c r="L434" s="211"/>
      <c r="M434" s="211"/>
      <c r="N434" s="211"/>
      <c r="O434" s="211"/>
      <c r="P434" s="211"/>
      <c r="Q434" s="211"/>
      <c r="R434" s="551"/>
      <c r="S434" s="551"/>
      <c r="T434" s="2877"/>
      <c r="U434" s="418"/>
      <c r="V434" s="2753"/>
      <c r="W434" s="418"/>
      <c r="X434" s="418"/>
      <c r="Y434" s="418"/>
      <c r="Z434" s="418"/>
      <c r="AA434" s="418"/>
      <c r="AB434" s="1275"/>
      <c r="AC434" s="1303"/>
      <c r="AD434" s="2762"/>
      <c r="AE434" s="1413"/>
    </row>
    <row r="435" spans="1:31" s="2716" customFormat="1" x14ac:dyDescent="0.25">
      <c r="A435" s="414"/>
      <c r="B435" s="414">
        <v>1</v>
      </c>
      <c r="C435" s="399" t="s">
        <v>32</v>
      </c>
      <c r="D435" s="4"/>
      <c r="E435" s="4"/>
      <c r="F435" s="418">
        <v>3000</v>
      </c>
      <c r="G435" s="213">
        <f t="shared" si="77"/>
        <v>500</v>
      </c>
      <c r="H435" s="368">
        <v>229</v>
      </c>
      <c r="I435" s="368">
        <f t="shared" si="78"/>
        <v>45.800000000000004</v>
      </c>
      <c r="J435" s="1902"/>
      <c r="K435" s="1902"/>
      <c r="L435" s="211"/>
      <c r="M435" s="211"/>
      <c r="N435" s="211"/>
      <c r="O435" s="211"/>
      <c r="P435" s="211"/>
      <c r="Q435" s="211"/>
      <c r="R435" s="551"/>
      <c r="S435" s="551"/>
      <c r="T435" s="2877"/>
      <c r="U435" s="418"/>
      <c r="V435" s="2753"/>
      <c r="W435" s="418"/>
      <c r="X435" s="418"/>
      <c r="Y435" s="418"/>
      <c r="Z435" s="418"/>
      <c r="AA435" s="418"/>
      <c r="AB435" s="1275"/>
      <c r="AC435" s="1303"/>
      <c r="AD435" s="2762"/>
      <c r="AE435" s="1413"/>
    </row>
    <row r="436" spans="1:31" s="2716" customFormat="1" x14ac:dyDescent="0.25">
      <c r="A436" s="414"/>
      <c r="B436" s="414">
        <v>1</v>
      </c>
      <c r="C436" s="399"/>
      <c r="D436" s="4"/>
      <c r="E436" s="4"/>
      <c r="F436" s="418"/>
      <c r="G436" s="213"/>
      <c r="H436" s="368"/>
      <c r="I436" s="368"/>
      <c r="J436" s="1902"/>
      <c r="K436" s="1902"/>
      <c r="L436" s="211"/>
      <c r="M436" s="211"/>
      <c r="N436" s="211"/>
      <c r="O436" s="211"/>
      <c r="P436" s="211"/>
      <c r="Q436" s="211"/>
      <c r="R436" s="551"/>
      <c r="S436" s="551"/>
      <c r="T436" s="2877"/>
      <c r="U436" s="418"/>
      <c r="V436" s="2753"/>
      <c r="W436" s="418"/>
      <c r="X436" s="418"/>
      <c r="Y436" s="418"/>
      <c r="Z436" s="418"/>
      <c r="AA436" s="418"/>
      <c r="AB436" s="1275"/>
      <c r="AC436" s="1303"/>
      <c r="AD436" s="2762"/>
      <c r="AE436" s="1413"/>
    </row>
    <row r="437" spans="1:31" s="2716" customFormat="1" ht="30" x14ac:dyDescent="0.25">
      <c r="A437" s="414"/>
      <c r="B437" s="414">
        <v>1</v>
      </c>
      <c r="C437" s="399" t="s">
        <v>359</v>
      </c>
      <c r="D437" s="4"/>
      <c r="E437" s="4"/>
      <c r="F437" s="418"/>
      <c r="G437" s="213">
        <f>F437/12*$C$3</f>
        <v>0</v>
      </c>
      <c r="H437" s="368"/>
      <c r="I437" s="368"/>
      <c r="J437" s="1902"/>
      <c r="K437" s="1902"/>
      <c r="L437" s="211"/>
      <c r="M437" s="211"/>
      <c r="N437" s="211"/>
      <c r="O437" s="211"/>
      <c r="P437" s="211"/>
      <c r="Q437" s="211"/>
      <c r="R437" s="551"/>
      <c r="S437" s="551"/>
      <c r="T437" s="2877"/>
      <c r="U437" s="418"/>
      <c r="V437" s="2753"/>
      <c r="W437" s="418"/>
      <c r="X437" s="418"/>
      <c r="Y437" s="418"/>
      <c r="Z437" s="418"/>
      <c r="AA437" s="418"/>
      <c r="AB437" s="1275"/>
      <c r="AC437" s="1303"/>
      <c r="AD437" s="2762"/>
      <c r="AE437" s="1413"/>
    </row>
    <row r="438" spans="1:31" s="2716" customFormat="1" ht="45" x14ac:dyDescent="0.25">
      <c r="A438" s="414"/>
      <c r="B438" s="414">
        <v>1</v>
      </c>
      <c r="C438" s="399" t="s">
        <v>360</v>
      </c>
      <c r="D438" s="4"/>
      <c r="E438" s="4"/>
      <c r="F438" s="418"/>
      <c r="G438" s="213">
        <f>F438/12*$C$3</f>
        <v>0</v>
      </c>
      <c r="H438" s="368"/>
      <c r="I438" s="368"/>
      <c r="J438" s="1902"/>
      <c r="K438" s="1902"/>
      <c r="L438" s="211"/>
      <c r="M438" s="211"/>
      <c r="N438" s="211"/>
      <c r="O438" s="211"/>
      <c r="P438" s="211"/>
      <c r="Q438" s="211"/>
      <c r="R438" s="551"/>
      <c r="S438" s="551"/>
      <c r="T438" s="2877"/>
      <c r="U438" s="418"/>
      <c r="V438" s="2753"/>
      <c r="W438" s="418"/>
      <c r="X438" s="418"/>
      <c r="Y438" s="418"/>
      <c r="Z438" s="418"/>
      <c r="AA438" s="418"/>
      <c r="AB438" s="1275"/>
      <c r="AC438" s="1303"/>
      <c r="AD438" s="2762"/>
      <c r="AE438" s="1413"/>
    </row>
    <row r="439" spans="1:31" s="2716" customFormat="1" ht="30" x14ac:dyDescent="0.25">
      <c r="A439" s="414"/>
      <c r="B439" s="414">
        <v>1</v>
      </c>
      <c r="C439" s="399" t="s">
        <v>361</v>
      </c>
      <c r="D439" s="4"/>
      <c r="E439" s="4"/>
      <c r="F439" s="418"/>
      <c r="G439" s="213"/>
      <c r="H439" s="368"/>
      <c r="I439" s="368"/>
      <c r="J439" s="1902"/>
      <c r="K439" s="1902"/>
      <c r="L439" s="211"/>
      <c r="M439" s="211"/>
      <c r="N439" s="211"/>
      <c r="O439" s="211"/>
      <c r="P439" s="211"/>
      <c r="Q439" s="211"/>
      <c r="R439" s="551"/>
      <c r="S439" s="551"/>
      <c r="T439" s="2877"/>
      <c r="U439" s="418"/>
      <c r="V439" s="2753"/>
      <c r="W439" s="418"/>
      <c r="X439" s="418"/>
      <c r="Y439" s="418"/>
      <c r="Z439" s="418"/>
      <c r="AA439" s="418"/>
      <c r="AB439" s="1275"/>
      <c r="AC439" s="1303"/>
      <c r="AD439" s="2762"/>
      <c r="AE439" s="1413"/>
    </row>
    <row r="440" spans="1:31" s="2716" customFormat="1" ht="29.25" x14ac:dyDescent="0.25">
      <c r="A440" s="414"/>
      <c r="B440" s="414">
        <v>1</v>
      </c>
      <c r="C440" s="1004" t="s">
        <v>338</v>
      </c>
      <c r="D440" s="4"/>
      <c r="E440" s="4"/>
      <c r="F440" s="445">
        <f>SUM(F437:F439)</f>
        <v>0</v>
      </c>
      <c r="G440" s="787">
        <f>SUM(G437:G439)</f>
        <v>0</v>
      </c>
      <c r="H440" s="1052">
        <f>SUM(H437:H439)</f>
        <v>0</v>
      </c>
      <c r="I440" s="1052"/>
      <c r="J440" s="1902"/>
      <c r="K440" s="1902"/>
      <c r="L440" s="211"/>
      <c r="M440" s="211"/>
      <c r="N440" s="211"/>
      <c r="O440" s="211"/>
      <c r="P440" s="211"/>
      <c r="Q440" s="211"/>
      <c r="R440" s="551"/>
      <c r="S440" s="551"/>
      <c r="T440" s="1209"/>
      <c r="U440" s="418"/>
      <c r="V440" s="2753"/>
      <c r="W440" s="418"/>
      <c r="X440" s="418">
        <f>U440-T440</f>
        <v>0</v>
      </c>
      <c r="Y440" s="418"/>
      <c r="Z440" s="418"/>
      <c r="AA440" s="418"/>
      <c r="AB440" s="1279">
        <f>SUM(AB437:AB439)</f>
        <v>0</v>
      </c>
      <c r="AC440" s="1303"/>
      <c r="AD440" s="2762"/>
      <c r="AE440" s="1413"/>
    </row>
    <row r="441" spans="1:31" s="2716" customFormat="1" ht="29.25" x14ac:dyDescent="0.25">
      <c r="A441" s="414">
        <v>1</v>
      </c>
      <c r="B441" s="414">
        <v>1</v>
      </c>
      <c r="C441" s="725" t="s">
        <v>280</v>
      </c>
      <c r="D441" s="4"/>
      <c r="E441" s="4"/>
      <c r="F441" s="445">
        <f>F413</f>
        <v>25000</v>
      </c>
      <c r="G441" s="787">
        <f>G413</f>
        <v>4166.666666666667</v>
      </c>
      <c r="H441" s="787">
        <f>H413</f>
        <v>4350</v>
      </c>
      <c r="I441" s="787">
        <f>H441/G441*100</f>
        <v>104.39999999999998</v>
      </c>
      <c r="J441" s="1902"/>
      <c r="K441" s="1902"/>
      <c r="L441" s="211"/>
      <c r="M441" s="211"/>
      <c r="N441" s="211"/>
      <c r="O441" s="211"/>
      <c r="P441" s="211"/>
      <c r="Q441" s="211"/>
      <c r="R441" s="551"/>
      <c r="S441" s="551"/>
      <c r="T441" s="2877"/>
      <c r="U441" s="418"/>
      <c r="V441" s="2753"/>
      <c r="W441" s="418"/>
      <c r="X441" s="418"/>
      <c r="Y441" s="418"/>
      <c r="Z441" s="418"/>
      <c r="AA441" s="418"/>
      <c r="AB441" s="1262">
        <f>AB413</f>
        <v>0</v>
      </c>
      <c r="AC441" s="1303"/>
      <c r="AD441" s="2762"/>
      <c r="AE441" s="1413"/>
    </row>
    <row r="442" spans="1:31" s="2716" customFormat="1" ht="43.5" x14ac:dyDescent="0.25">
      <c r="A442" s="414">
        <v>1</v>
      </c>
      <c r="B442" s="414">
        <v>1</v>
      </c>
      <c r="C442" s="725" t="s">
        <v>309</v>
      </c>
      <c r="D442" s="4"/>
      <c r="E442" s="4"/>
      <c r="F442" s="445"/>
      <c r="G442" s="787"/>
      <c r="H442" s="787"/>
      <c r="I442" s="787"/>
      <c r="J442" s="1902"/>
      <c r="K442" s="1902"/>
      <c r="L442" s="211"/>
      <c r="M442" s="211"/>
      <c r="N442" s="211"/>
      <c r="O442" s="211"/>
      <c r="P442" s="211"/>
      <c r="Q442" s="211"/>
      <c r="R442" s="551"/>
      <c r="S442" s="551"/>
      <c r="T442" s="2877"/>
      <c r="U442" s="418"/>
      <c r="V442" s="2753"/>
      <c r="W442" s="418"/>
      <c r="X442" s="418"/>
      <c r="Y442" s="418"/>
      <c r="Z442" s="418"/>
      <c r="AA442" s="418"/>
      <c r="AB442" s="1262"/>
      <c r="AC442" s="1303"/>
      <c r="AD442" s="2762"/>
      <c r="AE442" s="1413"/>
    </row>
    <row r="443" spans="1:31" s="2716" customFormat="1" ht="29.25" x14ac:dyDescent="0.25">
      <c r="A443" s="414"/>
      <c r="B443" s="414">
        <v>1</v>
      </c>
      <c r="C443" s="725" t="s">
        <v>281</v>
      </c>
      <c r="D443" s="2776"/>
      <c r="E443" s="4"/>
      <c r="F443" s="445">
        <f t="shared" ref="F443:H444" si="79">F420</f>
        <v>0</v>
      </c>
      <c r="G443" s="787">
        <f t="shared" si="79"/>
        <v>0</v>
      </c>
      <c r="H443" s="787">
        <f t="shared" si="79"/>
        <v>0</v>
      </c>
      <c r="I443" s="787"/>
      <c r="J443" s="1902"/>
      <c r="K443" s="1902"/>
      <c r="L443" s="211"/>
      <c r="M443" s="211"/>
      <c r="N443" s="211"/>
      <c r="O443" s="211"/>
      <c r="P443" s="211"/>
      <c r="Q443" s="211"/>
      <c r="R443" s="551"/>
      <c r="S443" s="551"/>
      <c r="T443" s="2877">
        <f>R443/12*$C$3</f>
        <v>0</v>
      </c>
      <c r="U443" s="418">
        <f>AA443-Z443</f>
        <v>0</v>
      </c>
      <c r="V443" s="2753"/>
      <c r="W443" s="418"/>
      <c r="X443" s="418">
        <f>U443-T443</f>
        <v>0</v>
      </c>
      <c r="Y443" s="418"/>
      <c r="Z443" s="418"/>
      <c r="AA443" s="418"/>
      <c r="AB443" s="1262">
        <f t="shared" ref="AB443" si="80">AB420</f>
        <v>0</v>
      </c>
      <c r="AC443" s="1303"/>
      <c r="AD443" s="2762"/>
      <c r="AE443" s="1413"/>
    </row>
    <row r="444" spans="1:31" s="2716" customFormat="1" ht="29.25" x14ac:dyDescent="0.25">
      <c r="A444" s="414"/>
      <c r="B444" s="414">
        <v>1</v>
      </c>
      <c r="C444" s="725" t="s">
        <v>282</v>
      </c>
      <c r="D444" s="11"/>
      <c r="E444" s="4"/>
      <c r="F444" s="430">
        <f t="shared" si="79"/>
        <v>0</v>
      </c>
      <c r="G444" s="787">
        <f t="shared" si="79"/>
        <v>0</v>
      </c>
      <c r="H444" s="785">
        <f t="shared" si="79"/>
        <v>0</v>
      </c>
      <c r="I444" s="785"/>
      <c r="J444" s="1902"/>
      <c r="K444" s="1902"/>
      <c r="L444" s="211"/>
      <c r="M444" s="211"/>
      <c r="N444" s="211"/>
      <c r="O444" s="211"/>
      <c r="P444" s="211"/>
      <c r="Q444" s="211"/>
      <c r="R444" s="551"/>
      <c r="S444" s="551"/>
      <c r="T444" s="2877">
        <f>R444/12*$C$3</f>
        <v>0</v>
      </c>
      <c r="U444" s="418"/>
      <c r="V444" s="2753"/>
      <c r="W444" s="418"/>
      <c r="X444" s="418"/>
      <c r="Y444" s="418"/>
      <c r="Z444" s="418"/>
      <c r="AA444" s="418"/>
      <c r="AB444" s="1318">
        <f t="shared" ref="AB444" si="81">AB421</f>
        <v>0</v>
      </c>
      <c r="AC444" s="1303"/>
      <c r="AD444" s="2762"/>
      <c r="AE444" s="1413"/>
    </row>
    <row r="445" spans="1:31" s="2716" customFormat="1" x14ac:dyDescent="0.25">
      <c r="A445" s="414"/>
      <c r="B445" s="414">
        <v>1</v>
      </c>
      <c r="C445" s="726" t="s">
        <v>138</v>
      </c>
      <c r="D445" s="11"/>
      <c r="E445" s="4"/>
      <c r="F445" s="430">
        <f>F441+F442+F444</f>
        <v>25000</v>
      </c>
      <c r="G445" s="787">
        <f>G441+G442+G444</f>
        <v>4166.666666666667</v>
      </c>
      <c r="H445" s="785">
        <f>H441+H442+H444</f>
        <v>4350</v>
      </c>
      <c r="I445" s="785">
        <f>H445/G445*100</f>
        <v>104.39999999999998</v>
      </c>
      <c r="J445" s="1902"/>
      <c r="K445" s="1902"/>
      <c r="L445" s="211"/>
      <c r="M445" s="211"/>
      <c r="N445" s="211"/>
      <c r="O445" s="211"/>
      <c r="P445" s="211"/>
      <c r="Q445" s="211"/>
      <c r="R445" s="2780">
        <f>R424+R412</f>
        <v>60700.536840000001</v>
      </c>
      <c r="S445" s="2780">
        <f>S424+S412</f>
        <v>60700.536840000001</v>
      </c>
      <c r="T445" s="2892">
        <f>T424+T412</f>
        <v>10116.75614</v>
      </c>
      <c r="U445" s="445">
        <f t="shared" ref="U445:AA445" si="82">U424+U412+U440</f>
        <v>10640.438809999998</v>
      </c>
      <c r="V445" s="2826">
        <f t="shared" si="82"/>
        <v>0</v>
      </c>
      <c r="W445" s="445">
        <f t="shared" si="82"/>
        <v>0</v>
      </c>
      <c r="X445" s="445">
        <f t="shared" si="82"/>
        <v>523.68266999999832</v>
      </c>
      <c r="Y445" s="445">
        <f t="shared" si="82"/>
        <v>0</v>
      </c>
      <c r="Z445" s="445">
        <f t="shared" si="82"/>
        <v>-3.9994999999999998</v>
      </c>
      <c r="AA445" s="445">
        <f t="shared" si="82"/>
        <v>10636.439309999998</v>
      </c>
      <c r="AB445" s="1318">
        <f>AB441+AB442+AB444</f>
        <v>0</v>
      </c>
      <c r="AC445" s="1313">
        <f>AC424+AC412+AC440</f>
        <v>0</v>
      </c>
      <c r="AD445" s="2762"/>
      <c r="AE445" s="1413"/>
    </row>
    <row r="446" spans="1:31" s="2716" customFormat="1" x14ac:dyDescent="0.25">
      <c r="A446" s="414">
        <v>1</v>
      </c>
      <c r="B446" s="414">
        <v>1</v>
      </c>
      <c r="C446" s="1741" t="s">
        <v>29</v>
      </c>
      <c r="D446" s="1741"/>
      <c r="E446" s="2"/>
      <c r="F446" s="422"/>
      <c r="G446" s="375"/>
      <c r="H446" s="375"/>
      <c r="I446" s="375"/>
      <c r="J446" s="1902"/>
      <c r="K446" s="1902"/>
      <c r="L446" s="1052"/>
      <c r="M446" s="1052"/>
      <c r="N446" s="1052"/>
      <c r="O446" s="1052"/>
      <c r="P446" s="1052"/>
      <c r="Q446" s="1052"/>
      <c r="R446" s="570"/>
      <c r="S446" s="570"/>
      <c r="T446" s="2881"/>
      <c r="U446" s="996"/>
      <c r="V446" s="1071"/>
      <c r="W446" s="996"/>
      <c r="X446" s="996"/>
      <c r="Y446" s="996"/>
      <c r="Z446" s="996"/>
      <c r="AA446" s="996"/>
      <c r="AB446" s="1295"/>
      <c r="AC446" s="1251"/>
      <c r="AD446" s="2762"/>
      <c r="AE446" s="1413"/>
    </row>
    <row r="447" spans="1:31" s="2716" customFormat="1" x14ac:dyDescent="0.25">
      <c r="A447" s="414">
        <v>1</v>
      </c>
      <c r="B447" s="414">
        <v>1</v>
      </c>
      <c r="C447" s="1404" t="s">
        <v>129</v>
      </c>
      <c r="D447" s="1404"/>
      <c r="E447" s="375">
        <v>330</v>
      </c>
      <c r="F447" s="422">
        <v>399</v>
      </c>
      <c r="G447" s="213">
        <f>ROUND(F447/12*$C$3,0)</f>
        <v>67</v>
      </c>
      <c r="H447" s="213">
        <v>62</v>
      </c>
      <c r="I447" s="213">
        <f>H447/G447*100</f>
        <v>92.537313432835816</v>
      </c>
      <c r="J447" s="1150">
        <v>9</v>
      </c>
      <c r="K447" s="269">
        <f>N447/H447</f>
        <v>16.467741935483872</v>
      </c>
      <c r="L447" s="270">
        <f>ROUND(F447*J447,0)</f>
        <v>3591</v>
      </c>
      <c r="M447" s="270">
        <f>L447/12*$C$3</f>
        <v>598.5</v>
      </c>
      <c r="N447" s="270">
        <v>1021</v>
      </c>
      <c r="O447" s="270">
        <f>N447/M447*100</f>
        <v>170.59314954051797</v>
      </c>
      <c r="P447" s="270">
        <f>L447/E447</f>
        <v>10.881818181818181</v>
      </c>
      <c r="Q447" s="270">
        <f>N447/$C$3*12/P447</f>
        <v>562.95739348370932</v>
      </c>
      <c r="R447" s="2780"/>
      <c r="S447" s="2780"/>
      <c r="T447" s="2892"/>
      <c r="U447" s="445"/>
      <c r="V447" s="2826"/>
      <c r="W447" s="445"/>
      <c r="X447" s="445"/>
      <c r="Y447" s="445"/>
      <c r="Z447" s="445"/>
      <c r="AA447" s="445"/>
      <c r="AB447" s="1291"/>
      <c r="AC447" s="1313"/>
      <c r="AD447" s="2762"/>
      <c r="AE447" s="1413"/>
    </row>
    <row r="448" spans="1:31" s="2716" customFormat="1" x14ac:dyDescent="0.25">
      <c r="A448" s="414">
        <v>1</v>
      </c>
      <c r="B448" s="414">
        <v>1</v>
      </c>
      <c r="C448" s="1741" t="s">
        <v>33</v>
      </c>
      <c r="D448" s="1741"/>
      <c r="E448" s="1741"/>
      <c r="F448" s="2442">
        <f>SUM(F447:F447)</f>
        <v>399</v>
      </c>
      <c r="G448" s="2509">
        <f>SUM(G447:G447)</f>
        <v>67</v>
      </c>
      <c r="H448" s="2509">
        <f>SUM(H447:H447)</f>
        <v>62</v>
      </c>
      <c r="I448" s="2509">
        <f>H448/G448*100</f>
        <v>92.537313432835816</v>
      </c>
      <c r="J448" s="2510">
        <f>SUM(L448/F448)</f>
        <v>9</v>
      </c>
      <c r="K448" s="388">
        <f>N448/H448</f>
        <v>16.467741935483872</v>
      </c>
      <c r="L448" s="996">
        <f>SUM(L447:L447)</f>
        <v>3591</v>
      </c>
      <c r="M448" s="996">
        <f>SUM(M447:M447)</f>
        <v>598.5</v>
      </c>
      <c r="N448" s="996">
        <f>SUM(N447:N447)</f>
        <v>1021</v>
      </c>
      <c r="O448" s="270">
        <f>N448/M448*100</f>
        <v>170.59314954051797</v>
      </c>
      <c r="P448" s="1648">
        <f>SUM(P447:P447)</f>
        <v>10.881818181818181</v>
      </c>
      <c r="Q448" s="270">
        <f>N448/$C$3*12/P448</f>
        <v>562.95739348370932</v>
      </c>
      <c r="R448" s="570"/>
      <c r="S448" s="570"/>
      <c r="T448" s="2880"/>
      <c r="U448" s="2774"/>
      <c r="V448" s="2761"/>
      <c r="W448" s="2774"/>
      <c r="X448" s="2774"/>
      <c r="Y448" s="2774"/>
      <c r="Z448" s="996"/>
      <c r="AA448" s="996"/>
      <c r="AB448" s="2511">
        <f>SUM(AB447:AB447)</f>
        <v>0</v>
      </c>
      <c r="AC448" s="1251"/>
      <c r="AD448" s="2762"/>
      <c r="AE448" s="1413"/>
    </row>
    <row r="449" spans="1:31" s="2716" customFormat="1" ht="30" x14ac:dyDescent="0.25">
      <c r="A449" s="414">
        <v>1</v>
      </c>
      <c r="B449" s="414">
        <v>1</v>
      </c>
      <c r="C449" s="2" t="s">
        <v>127</v>
      </c>
      <c r="D449" s="2"/>
      <c r="E449" s="1741"/>
      <c r="F449" s="2442"/>
      <c r="G449" s="2509"/>
      <c r="H449" s="2509"/>
      <c r="I449" s="2509"/>
      <c r="J449" s="2510"/>
      <c r="K449" s="388"/>
      <c r="L449" s="996"/>
      <c r="M449" s="996"/>
      <c r="N449" s="996"/>
      <c r="O449" s="270"/>
      <c r="P449" s="1648"/>
      <c r="Q449" s="270"/>
      <c r="R449" s="570"/>
      <c r="S449" s="570"/>
      <c r="T449" s="2881"/>
      <c r="U449" s="996"/>
      <c r="V449" s="1071"/>
      <c r="W449" s="996"/>
      <c r="X449" s="996"/>
      <c r="Y449" s="996"/>
      <c r="Z449" s="996"/>
      <c r="AA449" s="996"/>
      <c r="AB449" s="2511"/>
      <c r="AC449" s="1251"/>
      <c r="AD449" s="2762"/>
      <c r="AE449" s="1413"/>
    </row>
    <row r="450" spans="1:31" s="2716" customFormat="1" x14ac:dyDescent="0.25">
      <c r="A450" s="414">
        <v>1</v>
      </c>
      <c r="B450" s="414">
        <v>1</v>
      </c>
      <c r="C450" s="243" t="s">
        <v>129</v>
      </c>
      <c r="D450" s="243"/>
      <c r="E450" s="375">
        <v>240</v>
      </c>
      <c r="F450" s="422">
        <v>439</v>
      </c>
      <c r="G450" s="213">
        <f>ROUND(F450/12*$C$3,0)</f>
        <v>73</v>
      </c>
      <c r="H450" s="213">
        <v>36</v>
      </c>
      <c r="I450" s="213">
        <f>H450/G450*100</f>
        <v>49.315068493150683</v>
      </c>
      <c r="J450" s="613">
        <v>7.6</v>
      </c>
      <c r="K450" s="269">
        <f>N450/H450</f>
        <v>4.5</v>
      </c>
      <c r="L450" s="270">
        <f>ROUND(F450*J450,0)</f>
        <v>3336</v>
      </c>
      <c r="M450" s="270">
        <f>L450/12*$C$3</f>
        <v>556</v>
      </c>
      <c r="N450" s="270">
        <v>162</v>
      </c>
      <c r="O450" s="270">
        <f>N450/M450*100</f>
        <v>29.136690647482016</v>
      </c>
      <c r="P450" s="270">
        <f>L450/E450</f>
        <v>13.9</v>
      </c>
      <c r="Q450" s="270">
        <f>N450/$C$3*12/P450</f>
        <v>69.928057553956833</v>
      </c>
      <c r="R450" s="2780"/>
      <c r="S450" s="2780"/>
      <c r="T450" s="2892"/>
      <c r="U450" s="445"/>
      <c r="V450" s="2826"/>
      <c r="W450" s="445"/>
      <c r="X450" s="445"/>
      <c r="Y450" s="445"/>
      <c r="Z450" s="445"/>
      <c r="AA450" s="445"/>
      <c r="AB450" s="1291"/>
      <c r="AC450" s="1313"/>
      <c r="AD450" s="2762"/>
      <c r="AE450" s="1413"/>
    </row>
    <row r="451" spans="1:31" s="249" customFormat="1" x14ac:dyDescent="0.25">
      <c r="A451" s="414">
        <v>1</v>
      </c>
      <c r="B451" s="414">
        <v>1</v>
      </c>
      <c r="C451" s="2513" t="s">
        <v>154</v>
      </c>
      <c r="D451" s="2513"/>
      <c r="E451" s="2513"/>
      <c r="F451" s="420">
        <f>SUM(F450)</f>
        <v>439</v>
      </c>
      <c r="G451" s="785">
        <f>SUM(G450)</f>
        <v>73</v>
      </c>
      <c r="H451" s="785">
        <f>SUM(H450)</f>
        <v>36</v>
      </c>
      <c r="I451" s="213">
        <f>H451/G451*100</f>
        <v>49.315068493150683</v>
      </c>
      <c r="J451" s="2510">
        <f>SUM(L451/F451)</f>
        <v>7.5990888382687931</v>
      </c>
      <c r="K451" s="269">
        <f>N451/H451</f>
        <v>4.5</v>
      </c>
      <c r="L451" s="1505">
        <f>SUM(L450)</f>
        <v>3336</v>
      </c>
      <c r="M451" s="1505">
        <f>SUM(M450)</f>
        <v>556</v>
      </c>
      <c r="N451" s="1505">
        <f>SUM(N450)</f>
        <v>162</v>
      </c>
      <c r="O451" s="270">
        <f>N451/M451*100</f>
        <v>29.136690647482016</v>
      </c>
      <c r="P451" s="1505">
        <f>SUM(P450)</f>
        <v>13.9</v>
      </c>
      <c r="Q451" s="270">
        <f>N451/$C$3*12/P451</f>
        <v>69.928057553956833</v>
      </c>
      <c r="R451" s="2780"/>
      <c r="S451" s="2780"/>
      <c r="T451" s="2880"/>
      <c r="U451" s="2774"/>
      <c r="V451" s="2761"/>
      <c r="W451" s="2774"/>
      <c r="X451" s="2774"/>
      <c r="Y451" s="2774"/>
      <c r="Z451" s="445"/>
      <c r="AA451" s="445"/>
      <c r="AB451" s="1318">
        <f>SUM(AB450)</f>
        <v>0</v>
      </c>
      <c r="AC451" s="1313"/>
      <c r="AD451" s="2762"/>
      <c r="AE451" s="1475"/>
    </row>
    <row r="452" spans="1:31" s="2716" customFormat="1" ht="29.25" x14ac:dyDescent="0.25">
      <c r="A452" s="414">
        <v>1</v>
      </c>
      <c r="B452" s="414">
        <v>1</v>
      </c>
      <c r="C452" s="1003" t="s">
        <v>140</v>
      </c>
      <c r="D452" s="1003"/>
      <c r="E452" s="1003"/>
      <c r="F452" s="2442">
        <f>SUM(F451,F448)</f>
        <v>838</v>
      </c>
      <c r="G452" s="2509">
        <f>SUM(G451,G448)</f>
        <v>140</v>
      </c>
      <c r="H452" s="2509">
        <f>SUM(H451,H448)</f>
        <v>98</v>
      </c>
      <c r="I452" s="2509">
        <f>H452/G452*100</f>
        <v>70</v>
      </c>
      <c r="J452" s="2510">
        <f>SUM(L452/F452)</f>
        <v>8.2661097852028647</v>
      </c>
      <c r="K452" s="1644">
        <f>N452/H452</f>
        <v>12.071428571428571</v>
      </c>
      <c r="L452" s="2509">
        <f>SUM(L451,L448)</f>
        <v>6927</v>
      </c>
      <c r="M452" s="2509">
        <f>SUM(M451,M448)</f>
        <v>1154.5</v>
      </c>
      <c r="N452" s="2509">
        <f>SUM(N451,N448)</f>
        <v>1183</v>
      </c>
      <c r="O452" s="270">
        <f>N452/M452*100</f>
        <v>102.46860112602857</v>
      </c>
      <c r="P452" s="2509">
        <f>SUM(P451,P448)</f>
        <v>24.781818181818181</v>
      </c>
      <c r="Q452" s="270">
        <f>N452/$C$3*12/P452</f>
        <v>286.41966250917096</v>
      </c>
      <c r="R452" s="607">
        <v>117078.91529104738</v>
      </c>
      <c r="S452" s="607">
        <v>117078.91529104738</v>
      </c>
      <c r="T452" s="1209">
        <f>R452/12*$C$3+(S452-R452)/11*1</f>
        <v>19513.152548507896</v>
      </c>
      <c r="U452" s="996">
        <f>AA452-Z452-W452</f>
        <v>14110.282909999998</v>
      </c>
      <c r="V452" s="1071"/>
      <c r="W452" s="996"/>
      <c r="X452" s="996">
        <f>U452-T452</f>
        <v>-5402.8696385078983</v>
      </c>
      <c r="Y452" s="996"/>
      <c r="Z452" s="785">
        <v>-44.899730000000005</v>
      </c>
      <c r="AA452" s="785">
        <v>14065.383179999999</v>
      </c>
      <c r="AB452" s="2511">
        <f>SUM(AB451,AB448)</f>
        <v>0</v>
      </c>
      <c r="AC452" s="1318"/>
      <c r="AD452" s="2762"/>
      <c r="AE452" s="1413"/>
    </row>
    <row r="453" spans="1:31" s="2716" customFormat="1" x14ac:dyDescent="0.25">
      <c r="A453" s="414">
        <v>1</v>
      </c>
      <c r="B453" s="414">
        <v>1</v>
      </c>
      <c r="C453" s="780"/>
      <c r="D453" s="780"/>
      <c r="E453" s="780"/>
      <c r="F453" s="420"/>
      <c r="G453" s="213"/>
      <c r="H453" s="213"/>
      <c r="I453" s="213"/>
      <c r="J453" s="2030"/>
      <c r="K453" s="2030"/>
      <c r="L453" s="2030"/>
      <c r="M453" s="2030"/>
      <c r="N453" s="2030"/>
      <c r="O453" s="2030"/>
      <c r="P453" s="2030"/>
      <c r="Q453" s="2030"/>
      <c r="R453" s="551"/>
      <c r="S453" s="551"/>
      <c r="T453" s="2877"/>
      <c r="U453" s="418"/>
      <c r="V453" s="2753"/>
      <c r="W453" s="418"/>
      <c r="X453" s="418"/>
      <c r="Y453" s="418"/>
      <c r="Z453" s="418"/>
      <c r="AA453" s="418"/>
      <c r="AB453" s="1291"/>
      <c r="AC453" s="1303"/>
      <c r="AD453" s="2762"/>
      <c r="AE453" s="1413"/>
    </row>
    <row r="454" spans="1:31" s="2716" customFormat="1" x14ac:dyDescent="0.25">
      <c r="A454" s="414">
        <v>1</v>
      </c>
      <c r="B454" s="414">
        <v>1</v>
      </c>
      <c r="C454" s="1525" t="s">
        <v>315</v>
      </c>
      <c r="D454" s="2782"/>
      <c r="E454" s="2782"/>
      <c r="F454" s="2783"/>
      <c r="G454" s="2784"/>
      <c r="H454" s="2784"/>
      <c r="I454" s="2784"/>
      <c r="J454" s="1906"/>
      <c r="K454" s="1906"/>
      <c r="L454" s="1906"/>
      <c r="M454" s="1906"/>
      <c r="N454" s="1906">
        <f>SUM(N452,N409)</f>
        <v>4627</v>
      </c>
      <c r="O454" s="1906"/>
      <c r="P454" s="1906"/>
      <c r="Q454" s="1906"/>
      <c r="R454" s="2097">
        <f t="shared" ref="R454:AA454" si="83">R452+R445+R409</f>
        <v>757220.08439821401</v>
      </c>
      <c r="S454" s="2097">
        <f t="shared" ref="S454" si="84">S452+S445+S409</f>
        <v>757220.08439821401</v>
      </c>
      <c r="T454" s="2818">
        <f t="shared" si="83"/>
        <v>126203.34739970232</v>
      </c>
      <c r="U454" s="1906">
        <f t="shared" si="83"/>
        <v>67953.970879999993</v>
      </c>
      <c r="V454" s="2785">
        <f t="shared" si="83"/>
        <v>0</v>
      </c>
      <c r="W454" s="1235">
        <f t="shared" si="83"/>
        <v>-76.387360000000001</v>
      </c>
      <c r="X454" s="1906">
        <f t="shared" si="83"/>
        <v>-58249.376519702339</v>
      </c>
      <c r="Y454" s="1235">
        <f t="shared" si="83"/>
        <v>0</v>
      </c>
      <c r="Z454" s="1906">
        <f t="shared" si="83"/>
        <v>-935.36950999999999</v>
      </c>
      <c r="AA454" s="1235">
        <f t="shared" si="83"/>
        <v>66942.214009999996</v>
      </c>
      <c r="AB454" s="2787"/>
      <c r="AC454" s="1326">
        <f>AC452+AC445+AC409</f>
        <v>0</v>
      </c>
      <c r="AD454" s="2762"/>
      <c r="AE454" s="1413"/>
    </row>
    <row r="455" spans="1:31" x14ac:dyDescent="0.25">
      <c r="A455" s="414">
        <v>1</v>
      </c>
      <c r="B455" s="414">
        <v>1</v>
      </c>
      <c r="C455" s="2819"/>
      <c r="D455" s="2819"/>
      <c r="E455" s="2819"/>
      <c r="F455" s="468"/>
      <c r="G455" s="2820"/>
      <c r="H455" s="2820"/>
      <c r="I455" s="2820"/>
      <c r="J455" s="2821"/>
      <c r="K455" s="2821"/>
      <c r="L455" s="1491"/>
      <c r="M455" s="1491"/>
      <c r="N455" s="1491"/>
      <c r="O455" s="1491"/>
      <c r="P455" s="1491"/>
      <c r="Q455" s="1491"/>
      <c r="R455" s="569"/>
      <c r="S455" s="569"/>
      <c r="T455" s="2790"/>
      <c r="U455" s="2791"/>
      <c r="V455" s="2792"/>
      <c r="W455" s="2791"/>
      <c r="X455" s="2791"/>
      <c r="Y455" s="2793"/>
      <c r="Z455" s="2793"/>
      <c r="AA455" s="2791"/>
      <c r="AB455" s="2822"/>
      <c r="AC455" s="2795"/>
      <c r="AD455" s="2762"/>
    </row>
    <row r="456" spans="1:31" ht="31.5" x14ac:dyDescent="0.25">
      <c r="A456" s="414">
        <v>1</v>
      </c>
      <c r="B456" s="414">
        <v>1</v>
      </c>
      <c r="C456" s="2296" t="s">
        <v>487</v>
      </c>
      <c r="D456" s="1466"/>
      <c r="E456" s="1576"/>
      <c r="F456" s="2886"/>
      <c r="G456" s="2887"/>
      <c r="H456" s="2887"/>
      <c r="I456" s="2887"/>
      <c r="J456" s="2888"/>
      <c r="K456" s="2888"/>
      <c r="L456" s="270"/>
      <c r="M456" s="270"/>
      <c r="N456" s="270"/>
      <c r="O456" s="270"/>
      <c r="P456" s="270"/>
      <c r="Q456" s="270"/>
      <c r="R456" s="2798"/>
      <c r="S456" s="2798"/>
      <c r="T456" s="2893"/>
      <c r="U456" s="270"/>
      <c r="V456" s="2737"/>
      <c r="W456" s="270"/>
      <c r="X456" s="270"/>
      <c r="Y456" s="2799"/>
      <c r="Z456" s="2799"/>
      <c r="AA456" s="270"/>
      <c r="AB456" s="2890"/>
      <c r="AC456" s="2739"/>
      <c r="AD456" s="2762"/>
    </row>
    <row r="457" spans="1:31" s="2716" customFormat="1" x14ac:dyDescent="0.25">
      <c r="A457" s="414">
        <v>1</v>
      </c>
      <c r="B457" s="414">
        <v>1</v>
      </c>
      <c r="C457" s="1903" t="s">
        <v>5</v>
      </c>
      <c r="D457" s="1903"/>
      <c r="E457" s="1903"/>
      <c r="F457" s="422"/>
      <c r="G457" s="375"/>
      <c r="H457" s="375"/>
      <c r="I457" s="375"/>
      <c r="J457" s="2501"/>
      <c r="K457" s="2501"/>
      <c r="L457" s="2502"/>
      <c r="M457" s="2502"/>
      <c r="N457" s="2502"/>
      <c r="O457" s="2502"/>
      <c r="P457" s="2502"/>
      <c r="Q457" s="2502"/>
      <c r="R457" s="2802"/>
      <c r="S457" s="2802"/>
      <c r="T457" s="2894"/>
      <c r="U457" s="2502"/>
      <c r="V457" s="2745"/>
      <c r="W457" s="2502"/>
      <c r="X457" s="2502"/>
      <c r="Y457" s="2502"/>
      <c r="Z457" s="2502"/>
      <c r="AA457" s="2502"/>
      <c r="AB457" s="1295"/>
      <c r="AC457" s="2559"/>
      <c r="AD457" s="2762"/>
      <c r="AE457" s="1413"/>
    </row>
    <row r="458" spans="1:31" s="2716" customFormat="1" x14ac:dyDescent="0.25">
      <c r="A458" s="414">
        <v>1</v>
      </c>
      <c r="B458" s="414">
        <v>1</v>
      </c>
      <c r="C458" s="243" t="s">
        <v>177</v>
      </c>
      <c r="D458" s="1473" t="s">
        <v>247</v>
      </c>
      <c r="E458" s="223">
        <v>320</v>
      </c>
      <c r="F458" s="438">
        <v>326</v>
      </c>
      <c r="G458" s="213">
        <f t="shared" ref="G458:G463" si="85">F458/12*$C$3</f>
        <v>54.333333333333336</v>
      </c>
      <c r="H458" s="375">
        <v>49</v>
      </c>
      <c r="I458" s="213">
        <f t="shared" ref="I458:I464" si="86">H458/G458*100</f>
        <v>90.184049079754601</v>
      </c>
      <c r="J458" s="2803">
        <v>13.6</v>
      </c>
      <c r="K458" s="269">
        <f t="shared" ref="K458:K464" si="87">N458/H458</f>
        <v>13.306122448979592</v>
      </c>
      <c r="L458" s="270">
        <f t="shared" ref="L458:L463" si="88">ROUND(F458*J458,0)</f>
        <v>4434</v>
      </c>
      <c r="M458" s="270">
        <f t="shared" ref="M458:M463" si="89">L458/12*$C$3</f>
        <v>739</v>
      </c>
      <c r="N458" s="270">
        <v>652</v>
      </c>
      <c r="O458" s="270">
        <f t="shared" ref="O458:O464" si="90">N458/M458*100</f>
        <v>88.227334235453313</v>
      </c>
      <c r="P458" s="270">
        <f t="shared" ref="P458:P463" si="91">L458/E458</f>
        <v>13.856249999999999</v>
      </c>
      <c r="Q458" s="270">
        <f t="shared" ref="Q458:Q464" si="92">N458/$C$3*12/P458</f>
        <v>282.32746955345061</v>
      </c>
      <c r="R458" s="2802"/>
      <c r="S458" s="2802"/>
      <c r="T458" s="2894"/>
      <c r="U458" s="2502"/>
      <c r="V458" s="2745"/>
      <c r="W458" s="2502"/>
      <c r="X458" s="2502"/>
      <c r="Y458" s="2502"/>
      <c r="Z458" s="2502"/>
      <c r="AA458" s="2502"/>
      <c r="AB458" s="1295"/>
      <c r="AC458" s="2559"/>
      <c r="AD458" s="2762"/>
      <c r="AE458" s="1413"/>
    </row>
    <row r="459" spans="1:31" s="2716" customFormat="1" x14ac:dyDescent="0.25">
      <c r="A459" s="414">
        <v>1</v>
      </c>
      <c r="B459" s="414">
        <v>1</v>
      </c>
      <c r="C459" s="243" t="s">
        <v>9</v>
      </c>
      <c r="D459" s="1473" t="s">
        <v>247</v>
      </c>
      <c r="E459" s="223">
        <v>320</v>
      </c>
      <c r="F459" s="438">
        <v>311</v>
      </c>
      <c r="G459" s="213">
        <f t="shared" si="85"/>
        <v>51.833333333333336</v>
      </c>
      <c r="H459" s="375">
        <v>34</v>
      </c>
      <c r="I459" s="213">
        <f t="shared" si="86"/>
        <v>65.59485530546624</v>
      </c>
      <c r="J459" s="2803">
        <v>12.5</v>
      </c>
      <c r="K459" s="269">
        <f t="shared" si="87"/>
        <v>9.117647058823529</v>
      </c>
      <c r="L459" s="270">
        <f t="shared" si="88"/>
        <v>3888</v>
      </c>
      <c r="M459" s="270">
        <f t="shared" si="89"/>
        <v>648</v>
      </c>
      <c r="N459" s="270">
        <v>310</v>
      </c>
      <c r="O459" s="270">
        <f t="shared" si="90"/>
        <v>47.839506172839506</v>
      </c>
      <c r="P459" s="270">
        <f t="shared" si="91"/>
        <v>12.15</v>
      </c>
      <c r="Q459" s="270">
        <f t="shared" si="92"/>
        <v>153.0864197530864</v>
      </c>
      <c r="R459" s="2802"/>
      <c r="S459" s="2802"/>
      <c r="T459" s="2894"/>
      <c r="U459" s="2502"/>
      <c r="V459" s="2745"/>
      <c r="W459" s="2502"/>
      <c r="X459" s="2502"/>
      <c r="Y459" s="2502"/>
      <c r="Z459" s="2502"/>
      <c r="AA459" s="2502"/>
      <c r="AB459" s="1295"/>
      <c r="AC459" s="2559"/>
      <c r="AD459" s="2762"/>
      <c r="AE459" s="1413"/>
    </row>
    <row r="460" spans="1:31" s="2716" customFormat="1" x14ac:dyDescent="0.25">
      <c r="A460" s="414">
        <v>1</v>
      </c>
      <c r="B460" s="414">
        <v>1</v>
      </c>
      <c r="C460" s="2895" t="s">
        <v>118</v>
      </c>
      <c r="D460" s="1473" t="s">
        <v>247</v>
      </c>
      <c r="E460" s="223">
        <v>320</v>
      </c>
      <c r="F460" s="438">
        <v>136</v>
      </c>
      <c r="G460" s="213">
        <f t="shared" si="85"/>
        <v>22.666666666666668</v>
      </c>
      <c r="H460" s="375">
        <v>17</v>
      </c>
      <c r="I460" s="213">
        <f t="shared" si="86"/>
        <v>75</v>
      </c>
      <c r="J460" s="2803">
        <v>13</v>
      </c>
      <c r="K460" s="269">
        <f t="shared" si="87"/>
        <v>11</v>
      </c>
      <c r="L460" s="270">
        <f t="shared" si="88"/>
        <v>1768</v>
      </c>
      <c r="M460" s="270">
        <f t="shared" si="89"/>
        <v>294.66666666666669</v>
      </c>
      <c r="N460" s="270">
        <v>187</v>
      </c>
      <c r="O460" s="270">
        <f t="shared" si="90"/>
        <v>63.46153846153846</v>
      </c>
      <c r="P460" s="270">
        <f t="shared" si="91"/>
        <v>5.5250000000000004</v>
      </c>
      <c r="Q460" s="270">
        <f t="shared" si="92"/>
        <v>203.07692307692307</v>
      </c>
      <c r="R460" s="2802"/>
      <c r="S460" s="2802"/>
      <c r="T460" s="2894"/>
      <c r="U460" s="2502"/>
      <c r="V460" s="2745"/>
      <c r="W460" s="2502"/>
      <c r="X460" s="2502"/>
      <c r="Y460" s="2502"/>
      <c r="Z460" s="2502"/>
      <c r="AA460" s="2502"/>
      <c r="AB460" s="1295"/>
      <c r="AC460" s="2559"/>
      <c r="AD460" s="2762"/>
      <c r="AE460" s="1413"/>
    </row>
    <row r="461" spans="1:31" s="2716" customFormat="1" ht="30" x14ac:dyDescent="0.25">
      <c r="A461" s="414">
        <v>1</v>
      </c>
      <c r="B461" s="414">
        <v>1</v>
      </c>
      <c r="C461" s="2896" t="s">
        <v>176</v>
      </c>
      <c r="D461" s="1473" t="s">
        <v>247</v>
      </c>
      <c r="E461" s="223">
        <v>320</v>
      </c>
      <c r="F461" s="438">
        <v>569</v>
      </c>
      <c r="G461" s="213">
        <f t="shared" si="85"/>
        <v>94.833333333333329</v>
      </c>
      <c r="H461" s="375">
        <v>83</v>
      </c>
      <c r="I461" s="213">
        <f t="shared" si="86"/>
        <v>87.521968365553604</v>
      </c>
      <c r="J461" s="2803">
        <v>15</v>
      </c>
      <c r="K461" s="269">
        <f t="shared" si="87"/>
        <v>13.012048192771084</v>
      </c>
      <c r="L461" s="270">
        <f t="shared" si="88"/>
        <v>8535</v>
      </c>
      <c r="M461" s="270">
        <f t="shared" si="89"/>
        <v>1422.5</v>
      </c>
      <c r="N461" s="270">
        <v>1080</v>
      </c>
      <c r="O461" s="270">
        <f t="shared" si="90"/>
        <v>75.922671353251317</v>
      </c>
      <c r="P461" s="270">
        <f t="shared" si="91"/>
        <v>26.671875</v>
      </c>
      <c r="Q461" s="270">
        <f t="shared" si="92"/>
        <v>242.95254833040423</v>
      </c>
      <c r="R461" s="2802"/>
      <c r="S461" s="2802"/>
      <c r="T461" s="2894"/>
      <c r="U461" s="2502"/>
      <c r="V461" s="2745"/>
      <c r="W461" s="2502"/>
      <c r="X461" s="2502"/>
      <c r="Y461" s="2502"/>
      <c r="Z461" s="2502"/>
      <c r="AA461" s="2502"/>
      <c r="AB461" s="1295"/>
      <c r="AC461" s="2559"/>
      <c r="AD461" s="2762"/>
      <c r="AE461" s="1413"/>
    </row>
    <row r="462" spans="1:31" s="2716" customFormat="1" x14ac:dyDescent="0.25">
      <c r="A462" s="414">
        <v>1</v>
      </c>
      <c r="B462" s="414">
        <v>1</v>
      </c>
      <c r="C462" s="243" t="s">
        <v>46</v>
      </c>
      <c r="D462" s="1473" t="s">
        <v>247</v>
      </c>
      <c r="E462" s="223">
        <v>320</v>
      </c>
      <c r="F462" s="438">
        <v>1285</v>
      </c>
      <c r="G462" s="213">
        <f t="shared" si="85"/>
        <v>214.16666666666666</v>
      </c>
      <c r="H462" s="375">
        <v>237</v>
      </c>
      <c r="I462" s="213">
        <f t="shared" si="86"/>
        <v>110.66147859922179</v>
      </c>
      <c r="J462" s="2803">
        <v>9.6</v>
      </c>
      <c r="K462" s="269">
        <f t="shared" si="87"/>
        <v>5.2362869198312234</v>
      </c>
      <c r="L462" s="270">
        <f t="shared" si="88"/>
        <v>12336</v>
      </c>
      <c r="M462" s="270">
        <f t="shared" si="89"/>
        <v>2056</v>
      </c>
      <c r="N462" s="270">
        <v>1241</v>
      </c>
      <c r="O462" s="270">
        <f t="shared" si="90"/>
        <v>60.35992217898832</v>
      </c>
      <c r="P462" s="270">
        <f t="shared" si="91"/>
        <v>38.549999999999997</v>
      </c>
      <c r="Q462" s="270">
        <f t="shared" si="92"/>
        <v>193.15175097276267</v>
      </c>
      <c r="R462" s="2802"/>
      <c r="S462" s="2802"/>
      <c r="T462" s="2894"/>
      <c r="U462" s="2502"/>
      <c r="V462" s="2745"/>
      <c r="W462" s="2502"/>
      <c r="X462" s="2502"/>
      <c r="Y462" s="2502"/>
      <c r="Z462" s="2502"/>
      <c r="AA462" s="2502"/>
      <c r="AB462" s="1295"/>
      <c r="AC462" s="2559"/>
      <c r="AD462" s="2762"/>
      <c r="AE462" s="1413"/>
    </row>
    <row r="463" spans="1:31" s="2716" customFormat="1" x14ac:dyDescent="0.25">
      <c r="A463" s="414">
        <v>1</v>
      </c>
      <c r="B463" s="414">
        <v>1</v>
      </c>
      <c r="C463" s="243" t="s">
        <v>21</v>
      </c>
      <c r="D463" s="1473" t="s">
        <v>247</v>
      </c>
      <c r="E463" s="223">
        <v>320</v>
      </c>
      <c r="F463" s="438">
        <v>350</v>
      </c>
      <c r="G463" s="213">
        <f t="shared" si="85"/>
        <v>58.333333333333336</v>
      </c>
      <c r="H463" s="375">
        <v>88</v>
      </c>
      <c r="I463" s="213">
        <f t="shared" si="86"/>
        <v>150.85714285714283</v>
      </c>
      <c r="J463" s="2803">
        <v>11.2</v>
      </c>
      <c r="K463" s="269">
        <f t="shared" si="87"/>
        <v>7.2840909090909092</v>
      </c>
      <c r="L463" s="270">
        <f t="shared" si="88"/>
        <v>3920</v>
      </c>
      <c r="M463" s="270">
        <f t="shared" si="89"/>
        <v>653.33333333333337</v>
      </c>
      <c r="N463" s="270">
        <v>641</v>
      </c>
      <c r="O463" s="270">
        <f t="shared" si="90"/>
        <v>98.112244897959172</v>
      </c>
      <c r="P463" s="270">
        <f t="shared" si="91"/>
        <v>12.25</v>
      </c>
      <c r="Q463" s="270">
        <f t="shared" si="92"/>
        <v>313.9591836734694</v>
      </c>
      <c r="R463" s="2802"/>
      <c r="S463" s="2802"/>
      <c r="T463" s="2897"/>
      <c r="U463" s="2502"/>
      <c r="V463" s="2745"/>
      <c r="W463" s="2502"/>
      <c r="X463" s="2502"/>
      <c r="Y463" s="2502"/>
      <c r="Z463" s="2502"/>
      <c r="AA463" s="2502"/>
      <c r="AB463" s="1295"/>
      <c r="AC463" s="2559"/>
      <c r="AD463" s="2762"/>
      <c r="AE463" s="1413"/>
    </row>
    <row r="464" spans="1:31" s="2716" customFormat="1" ht="29.25" x14ac:dyDescent="0.25">
      <c r="A464" s="414">
        <v>1</v>
      </c>
      <c r="B464" s="414">
        <v>1</v>
      </c>
      <c r="C464" s="1002" t="s">
        <v>7</v>
      </c>
      <c r="D464" s="3686"/>
      <c r="E464" s="1002"/>
      <c r="F464" s="2442">
        <f>SUM(F458:F463)</f>
        <v>2977</v>
      </c>
      <c r="G464" s="2509">
        <f>SUM(G458:G463)</f>
        <v>496.16666666666669</v>
      </c>
      <c r="H464" s="2509">
        <f>SUM(H458:H463)</f>
        <v>508</v>
      </c>
      <c r="I464" s="2509">
        <f t="shared" si="86"/>
        <v>102.38495129324822</v>
      </c>
      <c r="J464" s="2510">
        <f>SUM(L464/F464)</f>
        <v>11.716829022505879</v>
      </c>
      <c r="K464" s="388">
        <f t="shared" si="87"/>
        <v>8.0925196850393704</v>
      </c>
      <c r="L464" s="2509">
        <f>SUM(L458:L463)</f>
        <v>34881</v>
      </c>
      <c r="M464" s="2509">
        <f>SUM(M458:M463)</f>
        <v>5813.5</v>
      </c>
      <c r="N464" s="2509">
        <f>SUM(N458:N463)</f>
        <v>4111</v>
      </c>
      <c r="O464" s="270">
        <f t="shared" si="90"/>
        <v>70.714715747828322</v>
      </c>
      <c r="P464" s="1648">
        <f>SUM(P458:P463)</f>
        <v>109.003125</v>
      </c>
      <c r="Q464" s="270">
        <f t="shared" si="92"/>
        <v>226.28709039305068</v>
      </c>
      <c r="R464" s="2802">
        <v>162152.36967703517</v>
      </c>
      <c r="S464" s="2802">
        <v>162152.36967703517</v>
      </c>
      <c r="T464" s="1209">
        <f>R464/12*$C$3+(S464-R464)/11*1</f>
        <v>27025.394946172528</v>
      </c>
      <c r="U464" s="2873">
        <f>AA464-Z464-W464</f>
        <v>23094.748609999995</v>
      </c>
      <c r="V464" s="2891"/>
      <c r="W464" s="2802">
        <v>-40.849870000000003</v>
      </c>
      <c r="X464" s="2873">
        <f>U464-T464</f>
        <v>-3930.6463361725328</v>
      </c>
      <c r="Y464" s="2873"/>
      <c r="Z464" s="2873">
        <v>-46.625360000000001</v>
      </c>
      <c r="AA464" s="2873">
        <v>23007.273379999999</v>
      </c>
      <c r="AB464" s="2511">
        <f>SUM(AB458:AB463)</f>
        <v>0</v>
      </c>
      <c r="AC464" s="2494"/>
      <c r="AD464" s="2762"/>
      <c r="AE464" s="1413"/>
    </row>
    <row r="465" spans="1:31" s="2716" customFormat="1" x14ac:dyDescent="0.25">
      <c r="A465" s="414">
        <v>1</v>
      </c>
      <c r="B465" s="414">
        <v>1</v>
      </c>
      <c r="C465" s="2310" t="s">
        <v>14</v>
      </c>
      <c r="D465" s="2310"/>
      <c r="E465" s="797"/>
      <c r="F465" s="422"/>
      <c r="G465" s="375"/>
      <c r="H465" s="375"/>
      <c r="I465" s="375"/>
      <c r="J465" s="2510"/>
      <c r="K465" s="2510"/>
      <c r="L465" s="2804"/>
      <c r="M465" s="2804"/>
      <c r="N465" s="2804"/>
      <c r="O465" s="2804"/>
      <c r="P465" s="2804"/>
      <c r="Q465" s="2804"/>
      <c r="R465" s="2802"/>
      <c r="S465" s="2802"/>
      <c r="T465" s="2898"/>
      <c r="U465" s="2502"/>
      <c r="V465" s="2745"/>
      <c r="W465" s="2502"/>
      <c r="X465" s="2502"/>
      <c r="Y465" s="2502"/>
      <c r="Z465" s="2502"/>
      <c r="AA465" s="2502"/>
      <c r="AB465" s="1295"/>
      <c r="AC465" s="2559"/>
      <c r="AD465" s="2762"/>
      <c r="AE465" s="1413"/>
    </row>
    <row r="466" spans="1:31" s="2716" customFormat="1" x14ac:dyDescent="0.25">
      <c r="A466" s="414">
        <v>1</v>
      </c>
      <c r="B466" s="414">
        <v>1</v>
      </c>
      <c r="C466" s="721" t="s">
        <v>385</v>
      </c>
      <c r="D466" s="797"/>
      <c r="E466" s="2063"/>
      <c r="F466" s="459"/>
      <c r="G466" s="787"/>
      <c r="H466" s="787"/>
      <c r="I466" s="787"/>
      <c r="J466" s="1150"/>
      <c r="K466" s="1150"/>
      <c r="L466" s="1863"/>
      <c r="M466" s="1863"/>
      <c r="N466" s="1863"/>
      <c r="O466" s="1863"/>
      <c r="P466" s="1863"/>
      <c r="Q466" s="1863"/>
      <c r="R466" s="613">
        <v>316155.05255000002</v>
      </c>
      <c r="S466" s="613">
        <v>316155.05255000002</v>
      </c>
      <c r="T466" s="3679">
        <f>(R466-2325.88512)/12*$C$3+2325.88512+(S466-R466)/11*1</f>
        <v>54630.746358333337</v>
      </c>
      <c r="U466" s="368">
        <f>AA466-Z466-W466</f>
        <v>53201.448820000005</v>
      </c>
      <c r="V466" s="2771"/>
      <c r="W466" s="368"/>
      <c r="X466" s="368">
        <f>U466-T466</f>
        <v>-1429.2975383333323</v>
      </c>
      <c r="Y466" s="368"/>
      <c r="Z466" s="368">
        <v>-6.2353700000000005</v>
      </c>
      <c r="AA466" s="368">
        <v>53195.213450000003</v>
      </c>
      <c r="AB466" s="1262"/>
      <c r="AC466" s="1275"/>
      <c r="AD466" s="2762"/>
      <c r="AE466" s="1413"/>
    </row>
    <row r="467" spans="1:31" s="2716" customFormat="1" ht="29.25" x14ac:dyDescent="0.25">
      <c r="A467" s="414">
        <v>1</v>
      </c>
      <c r="B467" s="414">
        <v>1</v>
      </c>
      <c r="C467" s="2711" t="s">
        <v>294</v>
      </c>
      <c r="D467" s="4"/>
      <c r="E467" s="4"/>
      <c r="F467" s="869">
        <f>F468+F469+F470+F471+F472</f>
        <v>40686</v>
      </c>
      <c r="G467" s="368">
        <f>G468+G469+G470+G471+G472</f>
        <v>6781.0000000000009</v>
      </c>
      <c r="H467" s="368">
        <f>H468+H469+H470+H471+H472</f>
        <v>8422</v>
      </c>
      <c r="I467" s="375">
        <f t="shared" ref="I467:I477" si="93">H467/G467*100</f>
        <v>124.19997050582508</v>
      </c>
      <c r="J467" s="1902"/>
      <c r="K467" s="1902"/>
      <c r="L467" s="211"/>
      <c r="M467" s="211"/>
      <c r="N467" s="211"/>
      <c r="O467" s="211"/>
      <c r="P467" s="211"/>
      <c r="Q467" s="211"/>
      <c r="R467" s="551"/>
      <c r="S467" s="551"/>
      <c r="T467" s="2899"/>
      <c r="U467" s="418"/>
      <c r="V467" s="2753"/>
      <c r="W467" s="418"/>
      <c r="X467" s="418"/>
      <c r="Y467" s="418"/>
      <c r="Z467" s="418"/>
      <c r="AA467" s="418"/>
      <c r="AB467" s="1275">
        <f>AB468+AB469+AB470+AB471+AB472</f>
        <v>0</v>
      </c>
      <c r="AC467" s="1303"/>
      <c r="AD467" s="2762"/>
      <c r="AE467" s="1413"/>
    </row>
    <row r="468" spans="1:31" s="2716" customFormat="1" ht="30" x14ac:dyDescent="0.25">
      <c r="A468" s="414"/>
      <c r="B468" s="414">
        <v>1</v>
      </c>
      <c r="C468" s="517" t="s">
        <v>205</v>
      </c>
      <c r="D468" s="4"/>
      <c r="E468" s="4"/>
      <c r="F468" s="525">
        <v>5300</v>
      </c>
      <c r="G468" s="368">
        <f t="shared" ref="G468:G473" si="94">F468/12*$C$3</f>
        <v>883.33333333333337</v>
      </c>
      <c r="H468" s="368">
        <v>633</v>
      </c>
      <c r="I468" s="375">
        <f t="shared" si="93"/>
        <v>71.660377358490564</v>
      </c>
      <c r="J468" s="1902"/>
      <c r="K468" s="1902"/>
      <c r="L468" s="211"/>
      <c r="M468" s="211"/>
      <c r="N468" s="211"/>
      <c r="O468" s="211"/>
      <c r="P468" s="211"/>
      <c r="Q468" s="211"/>
      <c r="R468" s="551"/>
      <c r="S468" s="551"/>
      <c r="T468" s="2899"/>
      <c r="U468" s="418"/>
      <c r="V468" s="2753"/>
      <c r="W468" s="418"/>
      <c r="X468" s="418"/>
      <c r="Y468" s="418"/>
      <c r="Z468" s="418"/>
      <c r="AA468" s="418"/>
      <c r="AB468" s="1275"/>
      <c r="AC468" s="1303"/>
      <c r="AD468" s="2762"/>
      <c r="AE468" s="1413"/>
    </row>
    <row r="469" spans="1:31" s="2716" customFormat="1" ht="30" x14ac:dyDescent="0.25">
      <c r="A469" s="414"/>
      <c r="B469" s="414">
        <v>1</v>
      </c>
      <c r="C469" s="517" t="s">
        <v>206</v>
      </c>
      <c r="D469" s="4"/>
      <c r="E469" s="4"/>
      <c r="F469" s="525">
        <v>7542</v>
      </c>
      <c r="G469" s="368">
        <f t="shared" si="94"/>
        <v>1257</v>
      </c>
      <c r="H469" s="368">
        <v>757</v>
      </c>
      <c r="I469" s="375">
        <f t="shared" si="93"/>
        <v>60.222752585521079</v>
      </c>
      <c r="J469" s="1902"/>
      <c r="K469" s="1902"/>
      <c r="L469" s="211"/>
      <c r="M469" s="211"/>
      <c r="N469" s="211"/>
      <c r="O469" s="211"/>
      <c r="P469" s="211"/>
      <c r="Q469" s="211"/>
      <c r="R469" s="551"/>
      <c r="S469" s="551"/>
      <c r="T469" s="2899"/>
      <c r="U469" s="418"/>
      <c r="V469" s="2753"/>
      <c r="W469" s="418"/>
      <c r="X469" s="418"/>
      <c r="Y469" s="418"/>
      <c r="Z469" s="418"/>
      <c r="AA469" s="418"/>
      <c r="AB469" s="1275"/>
      <c r="AC469" s="1303"/>
      <c r="AD469" s="2762"/>
      <c r="AE469" s="1413"/>
    </row>
    <row r="470" spans="1:31" s="2716" customFormat="1" ht="30" x14ac:dyDescent="0.25">
      <c r="A470" s="414"/>
      <c r="B470" s="414">
        <v>1</v>
      </c>
      <c r="C470" s="723" t="s">
        <v>295</v>
      </c>
      <c r="D470" s="4"/>
      <c r="E470" s="4"/>
      <c r="F470" s="869">
        <v>6544</v>
      </c>
      <c r="G470" s="368">
        <f t="shared" si="94"/>
        <v>1090.6666666666667</v>
      </c>
      <c r="H470" s="368">
        <v>1470</v>
      </c>
      <c r="I470" s="375">
        <f t="shared" si="93"/>
        <v>134.77995110024449</v>
      </c>
      <c r="J470" s="1902"/>
      <c r="K470" s="1902"/>
      <c r="L470" s="211"/>
      <c r="M470" s="211"/>
      <c r="N470" s="211"/>
      <c r="O470" s="211"/>
      <c r="P470" s="211"/>
      <c r="Q470" s="211"/>
      <c r="R470" s="551"/>
      <c r="S470" s="551"/>
      <c r="T470" s="2899"/>
      <c r="U470" s="418"/>
      <c r="V470" s="2753"/>
      <c r="W470" s="418"/>
      <c r="X470" s="418"/>
      <c r="Y470" s="418"/>
      <c r="Z470" s="418"/>
      <c r="AA470" s="418"/>
      <c r="AB470" s="1275"/>
      <c r="AC470" s="1303"/>
      <c r="AD470" s="2762"/>
      <c r="AE470" s="1413"/>
    </row>
    <row r="471" spans="1:31" s="2716" customFormat="1" ht="60" x14ac:dyDescent="0.25">
      <c r="A471" s="414"/>
      <c r="B471" s="414">
        <v>1</v>
      </c>
      <c r="C471" s="518" t="s">
        <v>296</v>
      </c>
      <c r="D471" s="4"/>
      <c r="E471" s="4"/>
      <c r="F471" s="525">
        <v>12500</v>
      </c>
      <c r="G471" s="368">
        <f t="shared" si="94"/>
        <v>2083.3333333333335</v>
      </c>
      <c r="H471" s="368">
        <v>2817</v>
      </c>
      <c r="I471" s="375">
        <f t="shared" si="93"/>
        <v>135.21599999999998</v>
      </c>
      <c r="J471" s="1902"/>
      <c r="K471" s="1902"/>
      <c r="L471" s="211"/>
      <c r="M471" s="211"/>
      <c r="N471" s="211"/>
      <c r="O471" s="211"/>
      <c r="P471" s="211"/>
      <c r="Q471" s="211"/>
      <c r="R471" s="551"/>
      <c r="S471" s="551"/>
      <c r="T471" s="2899"/>
      <c r="U471" s="418"/>
      <c r="V471" s="2753"/>
      <c r="W471" s="418"/>
      <c r="X471" s="418"/>
      <c r="Y471" s="418"/>
      <c r="Z471" s="418"/>
      <c r="AA471" s="418"/>
      <c r="AB471" s="1275"/>
      <c r="AC471" s="1303"/>
      <c r="AD471" s="2762"/>
      <c r="AE471" s="1413"/>
    </row>
    <row r="472" spans="1:31" s="2716" customFormat="1" ht="45" x14ac:dyDescent="0.25">
      <c r="A472" s="414"/>
      <c r="B472" s="414">
        <v>1</v>
      </c>
      <c r="C472" s="518" t="s">
        <v>310</v>
      </c>
      <c r="D472" s="4"/>
      <c r="E472" s="4"/>
      <c r="F472" s="525">
        <v>8800</v>
      </c>
      <c r="G472" s="368">
        <f t="shared" si="94"/>
        <v>1466.6666666666667</v>
      </c>
      <c r="H472" s="368">
        <v>2745</v>
      </c>
      <c r="I472" s="375">
        <f t="shared" si="93"/>
        <v>187.15909090909091</v>
      </c>
      <c r="J472" s="1902"/>
      <c r="K472" s="1902"/>
      <c r="L472" s="211"/>
      <c r="M472" s="211"/>
      <c r="N472" s="211"/>
      <c r="O472" s="211"/>
      <c r="P472" s="211"/>
      <c r="Q472" s="211"/>
      <c r="R472" s="551"/>
      <c r="S472" s="551"/>
      <c r="T472" s="2899"/>
      <c r="U472" s="418"/>
      <c r="V472" s="2753"/>
      <c r="W472" s="418"/>
      <c r="X472" s="418"/>
      <c r="Y472" s="418"/>
      <c r="Z472" s="418"/>
      <c r="AA472" s="418"/>
      <c r="AB472" s="1275"/>
      <c r="AC472" s="1303"/>
      <c r="AD472" s="2762"/>
      <c r="AE472" s="1413"/>
    </row>
    <row r="473" spans="1:31" s="2716" customFormat="1" ht="105" x14ac:dyDescent="0.25">
      <c r="A473" s="414"/>
      <c r="B473" s="414"/>
      <c r="C473" s="518" t="s">
        <v>540</v>
      </c>
      <c r="D473" s="4"/>
      <c r="E473" s="4"/>
      <c r="F473" s="525">
        <v>2300</v>
      </c>
      <c r="G473" s="368">
        <f t="shared" si="94"/>
        <v>383.33333333333331</v>
      </c>
      <c r="H473" s="368"/>
      <c r="I473" s="375">
        <f t="shared" si="93"/>
        <v>0</v>
      </c>
      <c r="J473" s="1902"/>
      <c r="K473" s="1902"/>
      <c r="L473" s="211"/>
      <c r="M473" s="211"/>
      <c r="N473" s="211"/>
      <c r="O473" s="211"/>
      <c r="P473" s="211"/>
      <c r="Q473" s="211"/>
      <c r="R473" s="551"/>
      <c r="S473" s="551"/>
      <c r="T473" s="2899"/>
      <c r="U473" s="418"/>
      <c r="V473" s="2753"/>
      <c r="W473" s="418"/>
      <c r="X473" s="418"/>
      <c r="Y473" s="418"/>
      <c r="Z473" s="418"/>
      <c r="AA473" s="418"/>
      <c r="AB473" s="1275"/>
      <c r="AC473" s="1303"/>
      <c r="AD473" s="2762"/>
      <c r="AE473" s="1413"/>
    </row>
    <row r="474" spans="1:31" s="2716" customFormat="1" ht="29.25" x14ac:dyDescent="0.25">
      <c r="A474" s="414"/>
      <c r="B474" s="414">
        <v>1</v>
      </c>
      <c r="C474" s="485" t="s">
        <v>135</v>
      </c>
      <c r="D474" s="4"/>
      <c r="E474" s="4"/>
      <c r="F474" s="869">
        <f>F475</f>
        <v>60333</v>
      </c>
      <c r="G474" s="368">
        <f>G475</f>
        <v>10055.5</v>
      </c>
      <c r="H474" s="368">
        <f>H475</f>
        <v>8599</v>
      </c>
      <c r="I474" s="375">
        <f t="shared" si="93"/>
        <v>85.51538958778778</v>
      </c>
      <c r="J474" s="1902"/>
      <c r="K474" s="1902"/>
      <c r="L474" s="211"/>
      <c r="M474" s="211"/>
      <c r="N474" s="211"/>
      <c r="O474" s="211"/>
      <c r="P474" s="211"/>
      <c r="Q474" s="211"/>
      <c r="R474" s="551"/>
      <c r="S474" s="551"/>
      <c r="T474" s="2899"/>
      <c r="U474" s="418"/>
      <c r="V474" s="2753"/>
      <c r="W474" s="418"/>
      <c r="X474" s="418"/>
      <c r="Y474" s="418"/>
      <c r="Z474" s="418"/>
      <c r="AA474" s="418"/>
      <c r="AB474" s="1275">
        <f>AB475</f>
        <v>0</v>
      </c>
      <c r="AC474" s="1303"/>
      <c r="AD474" s="2762"/>
      <c r="AE474" s="1413"/>
    </row>
    <row r="475" spans="1:31" s="2716" customFormat="1" x14ac:dyDescent="0.25">
      <c r="A475" s="414"/>
      <c r="B475" s="414">
        <v>1</v>
      </c>
      <c r="C475" s="292" t="s">
        <v>240</v>
      </c>
      <c r="D475" s="4"/>
      <c r="E475" s="4"/>
      <c r="F475" s="525">
        <v>60333</v>
      </c>
      <c r="G475" s="368">
        <f>F475/12*$C$3</f>
        <v>10055.5</v>
      </c>
      <c r="H475" s="368">
        <v>8599</v>
      </c>
      <c r="I475" s="375">
        <f t="shared" si="93"/>
        <v>85.51538958778778</v>
      </c>
      <c r="J475" s="1902"/>
      <c r="K475" s="1902"/>
      <c r="L475" s="211"/>
      <c r="M475" s="211"/>
      <c r="N475" s="211"/>
      <c r="O475" s="211"/>
      <c r="P475" s="211"/>
      <c r="Q475" s="211"/>
      <c r="R475" s="551"/>
      <c r="S475" s="551"/>
      <c r="T475" s="2899"/>
      <c r="U475" s="418"/>
      <c r="V475" s="2753"/>
      <c r="W475" s="418"/>
      <c r="X475" s="418"/>
      <c r="Y475" s="418"/>
      <c r="Z475" s="418"/>
      <c r="AA475" s="418"/>
      <c r="AB475" s="1275"/>
      <c r="AC475" s="1303"/>
      <c r="AD475" s="2762"/>
      <c r="AE475" s="1413"/>
    </row>
    <row r="476" spans="1:31" s="2716" customFormat="1" ht="63" x14ac:dyDescent="0.25">
      <c r="A476" s="414"/>
      <c r="B476" s="414">
        <v>1</v>
      </c>
      <c r="C476" s="750" t="s">
        <v>299</v>
      </c>
      <c r="D476" s="4"/>
      <c r="E476" s="4"/>
      <c r="F476" s="418">
        <f>F477+F482</f>
        <v>47565</v>
      </c>
      <c r="G476" s="368">
        <f>G477+G482</f>
        <v>7927.5</v>
      </c>
      <c r="H476" s="368">
        <f>H477+H482</f>
        <v>1072</v>
      </c>
      <c r="I476" s="375">
        <f t="shared" si="93"/>
        <v>13.522548092084516</v>
      </c>
      <c r="J476" s="1902"/>
      <c r="K476" s="1902"/>
      <c r="L476" s="211"/>
      <c r="M476" s="211"/>
      <c r="N476" s="211"/>
      <c r="O476" s="211"/>
      <c r="P476" s="211"/>
      <c r="Q476" s="211"/>
      <c r="R476" s="551"/>
      <c r="S476" s="551"/>
      <c r="T476" s="1209"/>
      <c r="U476" s="418"/>
      <c r="V476" s="2753"/>
      <c r="W476" s="418"/>
      <c r="X476" s="418"/>
      <c r="Y476" s="418"/>
      <c r="Z476" s="418"/>
      <c r="AA476" s="418"/>
      <c r="AB476" s="1275">
        <f>AB477+AB482</f>
        <v>0</v>
      </c>
      <c r="AC476" s="1303"/>
      <c r="AD476" s="2762"/>
      <c r="AE476" s="1413"/>
    </row>
    <row r="477" spans="1:31" s="2716" customFormat="1" ht="30" x14ac:dyDescent="0.25">
      <c r="A477" s="414"/>
      <c r="B477" s="414">
        <v>1</v>
      </c>
      <c r="C477" s="723" t="s">
        <v>300</v>
      </c>
      <c r="D477" s="4"/>
      <c r="E477" s="4"/>
      <c r="F477" s="418">
        <f>SUM(F478:F481)</f>
        <v>465</v>
      </c>
      <c r="G477" s="368">
        <f>SUM(G478:G481)</f>
        <v>77.5</v>
      </c>
      <c r="H477" s="368">
        <f>SUM(H478:H481)</f>
        <v>0</v>
      </c>
      <c r="I477" s="375">
        <f t="shared" si="93"/>
        <v>0</v>
      </c>
      <c r="J477" s="1902"/>
      <c r="K477" s="1902"/>
      <c r="L477" s="211"/>
      <c r="M477" s="211"/>
      <c r="N477" s="211"/>
      <c r="O477" s="211"/>
      <c r="P477" s="211"/>
      <c r="Q477" s="211"/>
      <c r="R477" s="551"/>
      <c r="S477" s="551"/>
      <c r="T477" s="2899"/>
      <c r="U477" s="418"/>
      <c r="V477" s="2753"/>
      <c r="W477" s="418"/>
      <c r="X477" s="418"/>
      <c r="Y477" s="418"/>
      <c r="Z477" s="418"/>
      <c r="AA477" s="418"/>
      <c r="AB477" s="1275">
        <f>SUM(AB478:AB481)</f>
        <v>0</v>
      </c>
      <c r="AC477" s="1303"/>
      <c r="AD477" s="2762"/>
      <c r="AE477" s="1413"/>
    </row>
    <row r="478" spans="1:31" s="2716" customFormat="1" ht="30" x14ac:dyDescent="0.25">
      <c r="A478" s="414"/>
      <c r="B478" s="414">
        <v>1</v>
      </c>
      <c r="C478" s="518" t="s">
        <v>301</v>
      </c>
      <c r="D478" s="4"/>
      <c r="E478" s="4"/>
      <c r="F478" s="418"/>
      <c r="G478" s="368"/>
      <c r="H478" s="368"/>
      <c r="I478" s="375"/>
      <c r="J478" s="1902"/>
      <c r="K478" s="1902"/>
      <c r="L478" s="211"/>
      <c r="M478" s="211"/>
      <c r="N478" s="211"/>
      <c r="O478" s="211"/>
      <c r="P478" s="211"/>
      <c r="Q478" s="211"/>
      <c r="R478" s="551"/>
      <c r="S478" s="551"/>
      <c r="T478" s="2899"/>
      <c r="U478" s="418"/>
      <c r="V478" s="2753"/>
      <c r="W478" s="418"/>
      <c r="X478" s="418"/>
      <c r="Y478" s="418"/>
      <c r="Z478" s="418"/>
      <c r="AA478" s="418"/>
      <c r="AB478" s="1275"/>
      <c r="AC478" s="1303"/>
      <c r="AD478" s="2762"/>
      <c r="AE478" s="1413"/>
    </row>
    <row r="479" spans="1:31" s="2716" customFormat="1" ht="60" x14ac:dyDescent="0.25">
      <c r="A479" s="414"/>
      <c r="B479" s="414">
        <v>1</v>
      </c>
      <c r="C479" s="518" t="s">
        <v>302</v>
      </c>
      <c r="D479" s="4"/>
      <c r="E479" s="4"/>
      <c r="F479" s="418"/>
      <c r="G479" s="368"/>
      <c r="H479" s="368"/>
      <c r="I479" s="375"/>
      <c r="J479" s="1902"/>
      <c r="K479" s="1902"/>
      <c r="L479" s="211"/>
      <c r="M479" s="211"/>
      <c r="N479" s="211"/>
      <c r="O479" s="211"/>
      <c r="P479" s="211"/>
      <c r="Q479" s="211"/>
      <c r="R479" s="551"/>
      <c r="S479" s="551"/>
      <c r="T479" s="2899"/>
      <c r="U479" s="418"/>
      <c r="V479" s="2753"/>
      <c r="W479" s="418"/>
      <c r="X479" s="418"/>
      <c r="Y479" s="418"/>
      <c r="Z479" s="418"/>
      <c r="AA479" s="418"/>
      <c r="AB479" s="1275"/>
      <c r="AC479" s="1303"/>
      <c r="AD479" s="2762"/>
      <c r="AE479" s="1413"/>
    </row>
    <row r="480" spans="1:31" s="2716" customFormat="1" ht="45" x14ac:dyDescent="0.25">
      <c r="A480" s="414"/>
      <c r="B480" s="414">
        <v>1</v>
      </c>
      <c r="C480" s="518" t="s">
        <v>303</v>
      </c>
      <c r="D480" s="4"/>
      <c r="E480" s="4"/>
      <c r="F480" s="418">
        <v>115</v>
      </c>
      <c r="G480" s="368">
        <f>F480/12*$C$3</f>
        <v>19.166666666666668</v>
      </c>
      <c r="H480" s="368"/>
      <c r="I480" s="375">
        <f>H480/G480*100</f>
        <v>0</v>
      </c>
      <c r="J480" s="1902"/>
      <c r="K480" s="1902"/>
      <c r="L480" s="211"/>
      <c r="M480" s="211"/>
      <c r="N480" s="211"/>
      <c r="O480" s="211"/>
      <c r="P480" s="211"/>
      <c r="Q480" s="211"/>
      <c r="R480" s="551"/>
      <c r="S480" s="551"/>
      <c r="T480" s="2899"/>
      <c r="U480" s="418"/>
      <c r="V480" s="2753"/>
      <c r="W480" s="418"/>
      <c r="X480" s="418"/>
      <c r="Y480" s="418"/>
      <c r="Z480" s="418"/>
      <c r="AA480" s="418"/>
      <c r="AB480" s="1275"/>
      <c r="AC480" s="1303"/>
      <c r="AD480" s="2762"/>
      <c r="AE480" s="1413"/>
    </row>
    <row r="481" spans="1:31" s="2716" customFormat="1" ht="30" x14ac:dyDescent="0.25">
      <c r="A481" s="414"/>
      <c r="B481" s="414">
        <v>1</v>
      </c>
      <c r="C481" s="518" t="s">
        <v>304</v>
      </c>
      <c r="D481" s="4"/>
      <c r="E481" s="4"/>
      <c r="F481" s="418">
        <v>350</v>
      </c>
      <c r="G481" s="368">
        <f>F481/12*$C$3</f>
        <v>58.333333333333336</v>
      </c>
      <c r="H481" s="368"/>
      <c r="I481" s="375">
        <f>H481/G481*100</f>
        <v>0</v>
      </c>
      <c r="J481" s="1902"/>
      <c r="K481" s="1902"/>
      <c r="L481" s="211"/>
      <c r="M481" s="211"/>
      <c r="N481" s="211"/>
      <c r="O481" s="211"/>
      <c r="P481" s="211"/>
      <c r="Q481" s="211"/>
      <c r="R481" s="551"/>
      <c r="S481" s="551"/>
      <c r="T481" s="2899"/>
      <c r="U481" s="418"/>
      <c r="V481" s="2753"/>
      <c r="W481" s="418"/>
      <c r="X481" s="418"/>
      <c r="Y481" s="418"/>
      <c r="Z481" s="418"/>
      <c r="AA481" s="418"/>
      <c r="AB481" s="1275"/>
      <c r="AC481" s="1303"/>
      <c r="AD481" s="2762"/>
      <c r="AE481" s="1413"/>
    </row>
    <row r="482" spans="1:31" s="2716" customFormat="1" ht="45" x14ac:dyDescent="0.25">
      <c r="A482" s="414"/>
      <c r="B482" s="414">
        <v>1</v>
      </c>
      <c r="C482" s="723" t="s">
        <v>305</v>
      </c>
      <c r="D482" s="4"/>
      <c r="E482" s="4"/>
      <c r="F482" s="418">
        <f>SUM(F483:F485)</f>
        <v>47100</v>
      </c>
      <c r="G482" s="368">
        <f>SUM(G483:G485)</f>
        <v>7850</v>
      </c>
      <c r="H482" s="368">
        <f>SUM(H483:H485)</f>
        <v>1072</v>
      </c>
      <c r="I482" s="375">
        <f>H482/G482*100</f>
        <v>13.656050955414011</v>
      </c>
      <c r="J482" s="1902"/>
      <c r="K482" s="1902"/>
      <c r="L482" s="211"/>
      <c r="M482" s="211"/>
      <c r="N482" s="211"/>
      <c r="O482" s="211"/>
      <c r="P482" s="211"/>
      <c r="Q482" s="211"/>
      <c r="R482" s="551"/>
      <c r="S482" s="551"/>
      <c r="T482" s="2899"/>
      <c r="U482" s="418"/>
      <c r="V482" s="2753"/>
      <c r="W482" s="418"/>
      <c r="X482" s="418"/>
      <c r="Y482" s="418"/>
      <c r="Z482" s="418"/>
      <c r="AA482" s="418"/>
      <c r="AB482" s="1275">
        <f>SUM(AB483:AB485)</f>
        <v>0</v>
      </c>
      <c r="AC482" s="1303"/>
      <c r="AD482" s="2762"/>
      <c r="AE482" s="1413"/>
    </row>
    <row r="483" spans="1:31" s="2716" customFormat="1" ht="45" x14ac:dyDescent="0.25">
      <c r="A483" s="414"/>
      <c r="B483" s="414">
        <v>1</v>
      </c>
      <c r="C483" s="518" t="s">
        <v>306</v>
      </c>
      <c r="D483" s="4"/>
      <c r="E483" s="4"/>
      <c r="F483" s="418"/>
      <c r="G483" s="368"/>
      <c r="H483" s="368"/>
      <c r="I483" s="375"/>
      <c r="J483" s="1902"/>
      <c r="K483" s="1902"/>
      <c r="L483" s="211"/>
      <c r="M483" s="211"/>
      <c r="N483" s="211"/>
      <c r="O483" s="211"/>
      <c r="P483" s="211"/>
      <c r="Q483" s="211"/>
      <c r="R483" s="551"/>
      <c r="S483" s="551"/>
      <c r="T483" s="2899"/>
      <c r="U483" s="418"/>
      <c r="V483" s="2753"/>
      <c r="W483" s="418"/>
      <c r="X483" s="418"/>
      <c r="Y483" s="418"/>
      <c r="Z483" s="418"/>
      <c r="AA483" s="418"/>
      <c r="AB483" s="1275"/>
      <c r="AC483" s="1303"/>
      <c r="AD483" s="2762"/>
      <c r="AE483" s="1413"/>
    </row>
    <row r="484" spans="1:31" s="2716" customFormat="1" ht="75" x14ac:dyDescent="0.25">
      <c r="A484" s="414"/>
      <c r="B484" s="414">
        <v>1</v>
      </c>
      <c r="C484" s="518" t="s">
        <v>307</v>
      </c>
      <c r="D484" s="4"/>
      <c r="E484" s="4"/>
      <c r="F484" s="418">
        <v>27000</v>
      </c>
      <c r="G484" s="368">
        <f>F484/12*$C$3</f>
        <v>4500</v>
      </c>
      <c r="H484" s="368">
        <v>919</v>
      </c>
      <c r="I484" s="375">
        <f>H484/G484*100</f>
        <v>20.422222222222221</v>
      </c>
      <c r="J484" s="1902"/>
      <c r="K484" s="1902"/>
      <c r="L484" s="211"/>
      <c r="M484" s="211"/>
      <c r="N484" s="211"/>
      <c r="O484" s="211"/>
      <c r="P484" s="211"/>
      <c r="Q484" s="211"/>
      <c r="R484" s="551"/>
      <c r="S484" s="551"/>
      <c r="T484" s="2899"/>
      <c r="U484" s="418"/>
      <c r="V484" s="2753"/>
      <c r="W484" s="418"/>
      <c r="X484" s="418"/>
      <c r="Y484" s="418"/>
      <c r="Z484" s="418"/>
      <c r="AA484" s="418"/>
      <c r="AB484" s="1275"/>
      <c r="AC484" s="1303"/>
      <c r="AD484" s="2762"/>
      <c r="AE484" s="1413"/>
    </row>
    <row r="485" spans="1:31" s="2716" customFormat="1" ht="60" x14ac:dyDescent="0.25">
      <c r="A485" s="414"/>
      <c r="B485" s="414">
        <v>1</v>
      </c>
      <c r="C485" s="518" t="s">
        <v>308</v>
      </c>
      <c r="D485" s="4"/>
      <c r="E485" s="4"/>
      <c r="F485" s="418">
        <v>20100</v>
      </c>
      <c r="G485" s="368">
        <f>F485/12*$C$3</f>
        <v>3350</v>
      </c>
      <c r="H485" s="368">
        <v>153</v>
      </c>
      <c r="I485" s="375">
        <f>H485/G485*100</f>
        <v>4.5671641791044779</v>
      </c>
      <c r="J485" s="1902"/>
      <c r="K485" s="1902"/>
      <c r="L485" s="211"/>
      <c r="M485" s="211"/>
      <c r="N485" s="211"/>
      <c r="O485" s="211"/>
      <c r="P485" s="211"/>
      <c r="Q485" s="211"/>
      <c r="R485" s="551"/>
      <c r="S485" s="551"/>
      <c r="T485" s="2899"/>
      <c r="U485" s="418"/>
      <c r="V485" s="2753"/>
      <c r="W485" s="418"/>
      <c r="X485" s="418"/>
      <c r="Y485" s="418"/>
      <c r="Z485" s="418"/>
      <c r="AA485" s="418"/>
      <c r="AB485" s="1275"/>
      <c r="AC485" s="1303"/>
      <c r="AD485" s="2762"/>
      <c r="AE485" s="1413"/>
    </row>
    <row r="486" spans="1:31" s="2716" customFormat="1" x14ac:dyDescent="0.25">
      <c r="A486" s="414"/>
      <c r="B486" s="414">
        <v>1</v>
      </c>
      <c r="C486" s="797" t="s">
        <v>207</v>
      </c>
      <c r="D486" s="4"/>
      <c r="E486" s="4"/>
      <c r="F486" s="418"/>
      <c r="G486" s="368">
        <f>F486/12*$C$3</f>
        <v>0</v>
      </c>
      <c r="H486" s="368"/>
      <c r="I486" s="375"/>
      <c r="J486" s="1902"/>
      <c r="K486" s="1902"/>
      <c r="L486" s="211"/>
      <c r="M486" s="211"/>
      <c r="N486" s="211"/>
      <c r="O486" s="211"/>
      <c r="P486" s="211"/>
      <c r="Q486" s="211"/>
      <c r="R486" s="551">
        <v>694.21500000000003</v>
      </c>
      <c r="S486" s="551">
        <v>694.21500000000003</v>
      </c>
      <c r="T486" s="2899">
        <f>R486/12*$C$3+(S486-R486)/11*1</f>
        <v>115.7025</v>
      </c>
      <c r="U486" s="418">
        <f>AA486-Z486-W486</f>
        <v>218.34331999999995</v>
      </c>
      <c r="V486" s="2753"/>
      <c r="W486" s="418"/>
      <c r="X486" s="418">
        <f>U486-T486</f>
        <v>102.64081999999995</v>
      </c>
      <c r="Y486" s="418"/>
      <c r="Z486" s="418">
        <v>0</v>
      </c>
      <c r="AA486" s="418">
        <v>218.34331999999995</v>
      </c>
      <c r="AB486" s="1275"/>
      <c r="AC486" s="1303"/>
      <c r="AD486" s="2762"/>
      <c r="AE486" s="1413"/>
    </row>
    <row r="487" spans="1:31" s="2716" customFormat="1" ht="29.25" x14ac:dyDescent="0.25">
      <c r="A487" s="414"/>
      <c r="B487" s="414">
        <v>1</v>
      </c>
      <c r="C487" s="784" t="s">
        <v>362</v>
      </c>
      <c r="D487" s="4"/>
      <c r="E487" s="4"/>
      <c r="F487" s="418"/>
      <c r="G487" s="368"/>
      <c r="H487" s="368"/>
      <c r="I487" s="375"/>
      <c r="J487" s="1902"/>
      <c r="K487" s="1902"/>
      <c r="L487" s="211"/>
      <c r="M487" s="211"/>
      <c r="N487" s="211"/>
      <c r="O487" s="211"/>
      <c r="P487" s="211"/>
      <c r="Q487" s="211"/>
      <c r="R487" s="551"/>
      <c r="S487" s="551"/>
      <c r="T487" s="2899"/>
      <c r="U487" s="418"/>
      <c r="V487" s="2753"/>
      <c r="W487" s="418"/>
      <c r="X487" s="418"/>
      <c r="Y487" s="418"/>
      <c r="Z487" s="418"/>
      <c r="AA487" s="418"/>
      <c r="AB487" s="1275"/>
      <c r="AC487" s="1303"/>
      <c r="AD487" s="2762"/>
      <c r="AE487" s="1413"/>
    </row>
    <row r="488" spans="1:31" s="2716" customFormat="1" x14ac:dyDescent="0.25">
      <c r="A488" s="414"/>
      <c r="B488" s="414">
        <v>1</v>
      </c>
      <c r="C488" s="4" t="s">
        <v>350</v>
      </c>
      <c r="D488" s="4"/>
      <c r="E488" s="4"/>
      <c r="F488" s="418"/>
      <c r="G488" s="368"/>
      <c r="H488" s="368"/>
      <c r="I488" s="375"/>
      <c r="J488" s="1902"/>
      <c r="K488" s="1902"/>
      <c r="L488" s="211"/>
      <c r="M488" s="211"/>
      <c r="N488" s="211"/>
      <c r="O488" s="211"/>
      <c r="P488" s="211"/>
      <c r="Q488" s="211"/>
      <c r="R488" s="551"/>
      <c r="S488" s="551"/>
      <c r="T488" s="2899"/>
      <c r="U488" s="418"/>
      <c r="V488" s="2753"/>
      <c r="W488" s="418"/>
      <c r="X488" s="418"/>
      <c r="Y488" s="418"/>
      <c r="Z488" s="418"/>
      <c r="AA488" s="418"/>
      <c r="AB488" s="1275"/>
      <c r="AC488" s="1303"/>
      <c r="AD488" s="2762"/>
      <c r="AE488" s="1413"/>
    </row>
    <row r="489" spans="1:31" s="2716" customFormat="1" ht="30" x14ac:dyDescent="0.25">
      <c r="A489" s="414"/>
      <c r="B489" s="414">
        <v>1</v>
      </c>
      <c r="C489" s="798" t="s">
        <v>351</v>
      </c>
      <c r="D489" s="4"/>
      <c r="E489" s="4"/>
      <c r="F489" s="418"/>
      <c r="G489" s="368"/>
      <c r="H489" s="368"/>
      <c r="I489" s="375"/>
      <c r="J489" s="1902"/>
      <c r="K489" s="1902"/>
      <c r="L489" s="211"/>
      <c r="M489" s="211"/>
      <c r="N489" s="211"/>
      <c r="O489" s="211"/>
      <c r="P489" s="211"/>
      <c r="Q489" s="211"/>
      <c r="R489" s="551"/>
      <c r="S489" s="551"/>
      <c r="T489" s="2899"/>
      <c r="U489" s="418"/>
      <c r="V489" s="2753"/>
      <c r="W489" s="418"/>
      <c r="X489" s="418"/>
      <c r="Y489" s="418"/>
      <c r="Z489" s="418"/>
      <c r="AA489" s="418"/>
      <c r="AB489" s="1275"/>
      <c r="AC489" s="1303"/>
      <c r="AD489" s="2762"/>
      <c r="AE489" s="1413"/>
    </row>
    <row r="490" spans="1:31" s="2716" customFormat="1" x14ac:dyDescent="0.25">
      <c r="A490" s="414"/>
      <c r="B490" s="414">
        <v>1</v>
      </c>
      <c r="C490" s="4" t="s">
        <v>352</v>
      </c>
      <c r="D490" s="4"/>
      <c r="E490" s="4"/>
      <c r="F490" s="418"/>
      <c r="G490" s="368"/>
      <c r="H490" s="368"/>
      <c r="I490" s="375"/>
      <c r="J490" s="1902"/>
      <c r="K490" s="1902"/>
      <c r="L490" s="211"/>
      <c r="M490" s="211"/>
      <c r="N490" s="211"/>
      <c r="O490" s="211"/>
      <c r="P490" s="211"/>
      <c r="Q490" s="211"/>
      <c r="R490" s="551"/>
      <c r="S490" s="551"/>
      <c r="T490" s="2899"/>
      <c r="U490" s="418"/>
      <c r="V490" s="2753"/>
      <c r="W490" s="418"/>
      <c r="X490" s="418"/>
      <c r="Y490" s="418"/>
      <c r="Z490" s="418"/>
      <c r="AA490" s="418"/>
      <c r="AB490" s="1275"/>
      <c r="AC490" s="1303"/>
      <c r="AD490" s="2762"/>
      <c r="AE490" s="1413"/>
    </row>
    <row r="491" spans="1:31" s="2716" customFormat="1" ht="30" x14ac:dyDescent="0.25">
      <c r="A491" s="414"/>
      <c r="B491" s="414">
        <v>1</v>
      </c>
      <c r="C491" s="4" t="s">
        <v>377</v>
      </c>
      <c r="D491" s="4"/>
      <c r="E491" s="4"/>
      <c r="F491" s="418"/>
      <c r="G491" s="368"/>
      <c r="H491" s="368"/>
      <c r="I491" s="375"/>
      <c r="J491" s="1902"/>
      <c r="K491" s="1902"/>
      <c r="L491" s="211"/>
      <c r="M491" s="211"/>
      <c r="N491" s="211"/>
      <c r="O491" s="211"/>
      <c r="P491" s="211"/>
      <c r="Q491" s="211"/>
      <c r="R491" s="551"/>
      <c r="S491" s="551"/>
      <c r="T491" s="2899"/>
      <c r="U491" s="418"/>
      <c r="V491" s="2753"/>
      <c r="W491" s="418"/>
      <c r="X491" s="418"/>
      <c r="Y491" s="418"/>
      <c r="Z491" s="418"/>
      <c r="AA491" s="418"/>
      <c r="AB491" s="1275"/>
      <c r="AC491" s="1303"/>
      <c r="AD491" s="2762"/>
      <c r="AE491" s="1413"/>
    </row>
    <row r="492" spans="1:31" s="2716" customFormat="1" ht="60" x14ac:dyDescent="0.25">
      <c r="A492" s="414"/>
      <c r="B492" s="414">
        <v>1</v>
      </c>
      <c r="C492" s="4" t="s">
        <v>353</v>
      </c>
      <c r="D492" s="4"/>
      <c r="E492" s="4"/>
      <c r="F492" s="418"/>
      <c r="G492" s="368"/>
      <c r="H492" s="368"/>
      <c r="I492" s="375"/>
      <c r="J492" s="1902"/>
      <c r="K492" s="1902"/>
      <c r="L492" s="211"/>
      <c r="M492" s="211"/>
      <c r="N492" s="211"/>
      <c r="O492" s="211"/>
      <c r="P492" s="211"/>
      <c r="Q492" s="211"/>
      <c r="R492" s="551"/>
      <c r="S492" s="551"/>
      <c r="T492" s="2899"/>
      <c r="U492" s="418"/>
      <c r="V492" s="2753"/>
      <c r="W492" s="418"/>
      <c r="X492" s="418"/>
      <c r="Y492" s="418"/>
      <c r="Z492" s="418"/>
      <c r="AA492" s="418"/>
      <c r="AB492" s="1275"/>
      <c r="AC492" s="1303"/>
      <c r="AD492" s="2762"/>
      <c r="AE492" s="1413"/>
    </row>
    <row r="493" spans="1:31" s="2716" customFormat="1" ht="60" x14ac:dyDescent="0.25">
      <c r="A493" s="414">
        <v>1</v>
      </c>
      <c r="B493" s="414">
        <v>1</v>
      </c>
      <c r="C493" s="4" t="s">
        <v>354</v>
      </c>
      <c r="D493" s="4"/>
      <c r="E493" s="4"/>
      <c r="F493" s="418"/>
      <c r="G493" s="213"/>
      <c r="H493" s="368"/>
      <c r="I493" s="375"/>
      <c r="J493" s="1902"/>
      <c r="K493" s="1902"/>
      <c r="L493" s="211"/>
      <c r="M493" s="211"/>
      <c r="N493" s="211"/>
      <c r="O493" s="211"/>
      <c r="P493" s="211"/>
      <c r="Q493" s="211"/>
      <c r="R493" s="551"/>
      <c r="S493" s="551"/>
      <c r="T493" s="2899"/>
      <c r="U493" s="418"/>
      <c r="V493" s="2753"/>
      <c r="W493" s="418"/>
      <c r="X493" s="418"/>
      <c r="Y493" s="418"/>
      <c r="Z493" s="418"/>
      <c r="AA493" s="418"/>
      <c r="AB493" s="1275"/>
      <c r="AC493" s="1303"/>
      <c r="AD493" s="2762"/>
      <c r="AE493" s="1413"/>
    </row>
    <row r="494" spans="1:31" s="2716" customFormat="1" ht="45" x14ac:dyDescent="0.25">
      <c r="A494" s="414">
        <v>1</v>
      </c>
      <c r="B494" s="414">
        <v>1</v>
      </c>
      <c r="C494" s="799" t="s">
        <v>355</v>
      </c>
      <c r="D494" s="4"/>
      <c r="E494" s="4"/>
      <c r="F494" s="418"/>
      <c r="G494" s="213"/>
      <c r="H494" s="368"/>
      <c r="I494" s="375"/>
      <c r="J494" s="1902"/>
      <c r="K494" s="1902"/>
      <c r="L494" s="211"/>
      <c r="M494" s="211"/>
      <c r="N494" s="211"/>
      <c r="O494" s="211"/>
      <c r="P494" s="211"/>
      <c r="Q494" s="211"/>
      <c r="R494" s="551"/>
      <c r="S494" s="551"/>
      <c r="T494" s="2899"/>
      <c r="U494" s="418"/>
      <c r="V494" s="2753"/>
      <c r="W494" s="418"/>
      <c r="X494" s="418"/>
      <c r="Y494" s="418"/>
      <c r="Z494" s="418"/>
      <c r="AA494" s="418"/>
      <c r="AB494" s="1275"/>
      <c r="AC494" s="1303"/>
      <c r="AD494" s="2762"/>
      <c r="AE494" s="1413"/>
    </row>
    <row r="495" spans="1:31" s="2716" customFormat="1" ht="29.25" x14ac:dyDescent="0.25">
      <c r="A495" s="414">
        <v>1</v>
      </c>
      <c r="B495" s="414">
        <v>1</v>
      </c>
      <c r="C495" s="784" t="s">
        <v>363</v>
      </c>
      <c r="D495" s="4"/>
      <c r="E495" s="4"/>
      <c r="F495" s="418">
        <f>F496</f>
        <v>300</v>
      </c>
      <c r="G495" s="213">
        <f>G496</f>
        <v>50</v>
      </c>
      <c r="H495" s="368">
        <f>H496</f>
        <v>96</v>
      </c>
      <c r="I495" s="375">
        <f>H495/G495*100</f>
        <v>192</v>
      </c>
      <c r="J495" s="1902"/>
      <c r="K495" s="1902"/>
      <c r="L495" s="211"/>
      <c r="M495" s="211"/>
      <c r="N495" s="211"/>
      <c r="O495" s="211"/>
      <c r="P495" s="211"/>
      <c r="Q495" s="211"/>
      <c r="R495" s="551"/>
      <c r="S495" s="551"/>
      <c r="T495" s="2899"/>
      <c r="U495" s="418"/>
      <c r="V495" s="2753"/>
      <c r="W495" s="418"/>
      <c r="X495" s="418"/>
      <c r="Y495" s="418"/>
      <c r="Z495" s="418"/>
      <c r="AA495" s="418"/>
      <c r="AB495" s="1275">
        <f>AB496</f>
        <v>0</v>
      </c>
      <c r="AC495" s="1303"/>
      <c r="AD495" s="2762"/>
      <c r="AE495" s="1413"/>
    </row>
    <row r="496" spans="1:31" s="2716" customFormat="1" x14ac:dyDescent="0.25">
      <c r="A496" s="414">
        <v>1</v>
      </c>
      <c r="B496" s="414">
        <v>1</v>
      </c>
      <c r="C496" s="784" t="s">
        <v>378</v>
      </c>
      <c r="D496" s="779"/>
      <c r="E496" s="4"/>
      <c r="F496" s="418">
        <v>300</v>
      </c>
      <c r="G496" s="213">
        <f>F496/12*$C$3</f>
        <v>50</v>
      </c>
      <c r="H496" s="368">
        <v>96</v>
      </c>
      <c r="I496" s="375">
        <f>H496/G496*100</f>
        <v>192</v>
      </c>
      <c r="J496" s="1902"/>
      <c r="K496" s="1902"/>
      <c r="L496" s="211"/>
      <c r="M496" s="211"/>
      <c r="N496" s="211"/>
      <c r="O496" s="211"/>
      <c r="P496" s="211"/>
      <c r="Q496" s="211"/>
      <c r="R496" s="551"/>
      <c r="S496" s="551"/>
      <c r="T496" s="2899"/>
      <c r="U496" s="418"/>
      <c r="V496" s="2753"/>
      <c r="W496" s="418"/>
      <c r="X496" s="418"/>
      <c r="Y496" s="418"/>
      <c r="Z496" s="418"/>
      <c r="AA496" s="418"/>
      <c r="AB496" s="1275"/>
      <c r="AC496" s="1303"/>
      <c r="AD496" s="2762"/>
      <c r="AE496" s="1413"/>
    </row>
    <row r="497" spans="1:31" s="2716" customFormat="1" x14ac:dyDescent="0.25">
      <c r="A497" s="414">
        <v>1</v>
      </c>
      <c r="B497" s="414">
        <v>1</v>
      </c>
      <c r="C497" s="4" t="s">
        <v>379</v>
      </c>
      <c r="D497" s="800"/>
      <c r="E497" s="4"/>
      <c r="F497" s="418"/>
      <c r="G497" s="213"/>
      <c r="H497" s="368"/>
      <c r="I497" s="375"/>
      <c r="J497" s="1902"/>
      <c r="K497" s="1902"/>
      <c r="L497" s="211"/>
      <c r="M497" s="211"/>
      <c r="N497" s="211"/>
      <c r="O497" s="211"/>
      <c r="P497" s="211"/>
      <c r="Q497" s="211"/>
      <c r="R497" s="551"/>
      <c r="S497" s="551"/>
      <c r="T497" s="2899"/>
      <c r="U497" s="418"/>
      <c r="V497" s="2753"/>
      <c r="W497" s="418"/>
      <c r="X497" s="418"/>
      <c r="Y497" s="418"/>
      <c r="Z497" s="418"/>
      <c r="AA497" s="418"/>
      <c r="AB497" s="1275"/>
      <c r="AC497" s="1303"/>
      <c r="AD497" s="2762"/>
      <c r="AE497" s="1413"/>
    </row>
    <row r="498" spans="1:31" s="2716" customFormat="1" x14ac:dyDescent="0.25">
      <c r="A498" s="414">
        <v>1</v>
      </c>
      <c r="B498" s="414">
        <v>1</v>
      </c>
      <c r="C498" s="800" t="s">
        <v>380</v>
      </c>
      <c r="D498" s="1635"/>
      <c r="E498" s="784"/>
      <c r="F498" s="445"/>
      <c r="G498" s="1052"/>
      <c r="H498" s="1052"/>
      <c r="I498" s="375"/>
      <c r="J498" s="1902"/>
      <c r="K498" s="1902"/>
      <c r="L498" s="211"/>
      <c r="M498" s="211"/>
      <c r="N498" s="211"/>
      <c r="O498" s="211"/>
      <c r="P498" s="211"/>
      <c r="Q498" s="211"/>
      <c r="R498" s="2802"/>
      <c r="S498" s="2802"/>
      <c r="T498" s="2900">
        <f>R498/12*$C$3</f>
        <v>0</v>
      </c>
      <c r="U498" s="2873">
        <f>AA498-Z498</f>
        <v>0</v>
      </c>
      <c r="V498" s="2874"/>
      <c r="W498" s="2873"/>
      <c r="X498" s="2873">
        <f>U498-T498</f>
        <v>0</v>
      </c>
      <c r="Y498" s="2873"/>
      <c r="Z498" s="2873"/>
      <c r="AA498" s="2873"/>
      <c r="AB498" s="1279"/>
      <c r="AC498" s="2494"/>
      <c r="AD498" s="2762"/>
      <c r="AE498" s="1413"/>
    </row>
    <row r="499" spans="1:31" s="2716" customFormat="1" ht="29.25" x14ac:dyDescent="0.25">
      <c r="A499" s="414">
        <v>1</v>
      </c>
      <c r="B499" s="414">
        <v>1</v>
      </c>
      <c r="C499" s="784" t="s">
        <v>356</v>
      </c>
      <c r="D499" s="797"/>
      <c r="E499" s="4"/>
      <c r="F499" s="418">
        <v>16600</v>
      </c>
      <c r="G499" s="213">
        <f>F499/12*$C$3</f>
        <v>2766.6666666666665</v>
      </c>
      <c r="H499" s="368">
        <v>2591</v>
      </c>
      <c r="I499" s="375">
        <f>H499/G499*100</f>
        <v>93.650602409638566</v>
      </c>
      <c r="J499" s="1902"/>
      <c r="K499" s="1902"/>
      <c r="L499" s="211"/>
      <c r="M499" s="211"/>
      <c r="N499" s="211"/>
      <c r="O499" s="211"/>
      <c r="P499" s="211"/>
      <c r="Q499" s="211"/>
      <c r="R499" s="551"/>
      <c r="S499" s="551"/>
      <c r="T499" s="2899"/>
      <c r="U499" s="418"/>
      <c r="V499" s="2753"/>
      <c r="W499" s="418"/>
      <c r="X499" s="418"/>
      <c r="Y499" s="418"/>
      <c r="Z499" s="418"/>
      <c r="AA499" s="418"/>
      <c r="AB499" s="1275"/>
      <c r="AC499" s="1303"/>
      <c r="AD499" s="2762"/>
      <c r="AE499" s="1413"/>
    </row>
    <row r="500" spans="1:31" s="2716" customFormat="1" ht="30" x14ac:dyDescent="0.25">
      <c r="A500" s="414">
        <v>1</v>
      </c>
      <c r="B500" s="414">
        <v>1</v>
      </c>
      <c r="C500" s="779" t="s">
        <v>202</v>
      </c>
      <c r="D500" s="4"/>
      <c r="E500" s="4"/>
      <c r="F500" s="418">
        <v>5000</v>
      </c>
      <c r="G500" s="368">
        <f>F500/12*$C$3</f>
        <v>833.33333333333337</v>
      </c>
      <c r="H500" s="368">
        <v>558</v>
      </c>
      <c r="I500" s="375">
        <f>H500/G500*100</f>
        <v>66.959999999999994</v>
      </c>
      <c r="J500" s="1902"/>
      <c r="K500" s="1902"/>
      <c r="L500" s="211"/>
      <c r="M500" s="211"/>
      <c r="N500" s="211"/>
      <c r="O500" s="211"/>
      <c r="P500" s="211"/>
      <c r="Q500" s="211"/>
      <c r="R500" s="551"/>
      <c r="S500" s="551"/>
      <c r="T500" s="2899"/>
      <c r="U500" s="418"/>
      <c r="V500" s="2753"/>
      <c r="W500" s="418"/>
      <c r="X500" s="418"/>
      <c r="Y500" s="418"/>
      <c r="Z500" s="418"/>
      <c r="AA500" s="418"/>
      <c r="AB500" s="1275"/>
      <c r="AC500" s="1303"/>
      <c r="AD500" s="2762"/>
      <c r="AE500" s="1413"/>
    </row>
    <row r="501" spans="1:31" s="2716" customFormat="1" ht="72" x14ac:dyDescent="0.25">
      <c r="A501" s="414">
        <v>1</v>
      </c>
      <c r="B501" s="414">
        <v>1</v>
      </c>
      <c r="C501" s="784" t="s">
        <v>357</v>
      </c>
      <c r="D501" s="4"/>
      <c r="E501" s="4"/>
      <c r="F501" s="418">
        <v>900</v>
      </c>
      <c r="G501" s="213">
        <f>F501/12*$C$3</f>
        <v>150</v>
      </c>
      <c r="H501" s="368">
        <v>143</v>
      </c>
      <c r="I501" s="375">
        <f>H501/G501*100</f>
        <v>95.333333333333343</v>
      </c>
      <c r="J501" s="1902"/>
      <c r="K501" s="1902"/>
      <c r="L501" s="211"/>
      <c r="M501" s="211"/>
      <c r="N501" s="211"/>
      <c r="O501" s="211"/>
      <c r="P501" s="211"/>
      <c r="Q501" s="211"/>
      <c r="R501" s="551"/>
      <c r="S501" s="551"/>
      <c r="T501" s="2899"/>
      <c r="U501" s="418"/>
      <c r="V501" s="2753"/>
      <c r="W501" s="418"/>
      <c r="X501" s="418"/>
      <c r="Y501" s="418"/>
      <c r="Z501" s="418"/>
      <c r="AA501" s="418"/>
      <c r="AB501" s="1275"/>
      <c r="AC501" s="1303"/>
      <c r="AD501" s="2762"/>
      <c r="AE501" s="1413"/>
    </row>
    <row r="502" spans="1:31" s="253" customFormat="1" x14ac:dyDescent="0.25">
      <c r="A502" s="1185">
        <v>1</v>
      </c>
      <c r="B502" s="414">
        <v>1</v>
      </c>
      <c r="C502" s="771" t="s">
        <v>235</v>
      </c>
      <c r="D502" s="784"/>
      <c r="E502" s="784"/>
      <c r="F502" s="445">
        <f>SUM(F503:F512)</f>
        <v>117532</v>
      </c>
      <c r="G502" s="1052">
        <f>SUM(G503:G512)</f>
        <v>19588.666666666664</v>
      </c>
      <c r="H502" s="1052">
        <f>SUM(H503:H512)</f>
        <v>32142</v>
      </c>
      <c r="I502" s="785">
        <f>H502/G502*100</f>
        <v>164.08467481196612</v>
      </c>
      <c r="J502" s="1902"/>
      <c r="K502" s="1902"/>
      <c r="L502" s="211"/>
      <c r="M502" s="211"/>
      <c r="N502" s="211"/>
      <c r="O502" s="211"/>
      <c r="P502" s="211"/>
      <c r="Q502" s="211"/>
      <c r="R502" s="2780">
        <v>54513.999680000001</v>
      </c>
      <c r="S502" s="2780">
        <v>54513.999680000001</v>
      </c>
      <c r="T502" s="1209">
        <f>R502/12*$C$3+(S502-R502)/11*1</f>
        <v>9085.6666133333329</v>
      </c>
      <c r="U502" s="445">
        <f>AA502-Z502-W502</f>
        <v>14878.553789999998</v>
      </c>
      <c r="V502" s="2826">
        <f>SUM(V507)</f>
        <v>0</v>
      </c>
      <c r="W502" s="445">
        <f>SUM(W503:W512)</f>
        <v>8466.6284500000002</v>
      </c>
      <c r="X502" s="445">
        <f>U502-T502</f>
        <v>5792.8871766666653</v>
      </c>
      <c r="Y502" s="445"/>
      <c r="Z502" s="445">
        <v>0</v>
      </c>
      <c r="AA502" s="445">
        <v>23345.182239999998</v>
      </c>
      <c r="AB502" s="1279">
        <f>SUM(AB503:AB512)</f>
        <v>0</v>
      </c>
      <c r="AC502" s="1313"/>
      <c r="AD502" s="2762"/>
      <c r="AE502" s="3668"/>
    </row>
    <row r="503" spans="1:31" s="2716" customFormat="1" x14ac:dyDescent="0.25">
      <c r="A503" s="414">
        <v>1</v>
      </c>
      <c r="B503" s="414">
        <v>1</v>
      </c>
      <c r="C503" s="292" t="s">
        <v>117</v>
      </c>
      <c r="D503" s="4"/>
      <c r="E503" s="4"/>
      <c r="F503" s="418">
        <v>60486</v>
      </c>
      <c r="G503" s="213">
        <f t="shared" ref="G503:G512" si="95">F503/12*$C$3</f>
        <v>10081</v>
      </c>
      <c r="H503" s="368">
        <v>5606</v>
      </c>
      <c r="I503" s="375">
        <f>H503/G503*100</f>
        <v>55.609562543398475</v>
      </c>
      <c r="J503" s="1902"/>
      <c r="K503" s="1902"/>
      <c r="L503" s="211"/>
      <c r="M503" s="211"/>
      <c r="N503" s="211"/>
      <c r="O503" s="211"/>
      <c r="P503" s="211"/>
      <c r="Q503" s="211"/>
      <c r="R503" s="551"/>
      <c r="S503" s="551"/>
      <c r="T503" s="2899"/>
      <c r="U503" s="418"/>
      <c r="V503" s="2753"/>
      <c r="W503" s="418"/>
      <c r="X503" s="418"/>
      <c r="Y503" s="418"/>
      <c r="Z503" s="418"/>
      <c r="AA503" s="418"/>
      <c r="AB503" s="1275"/>
      <c r="AC503" s="1303"/>
      <c r="AD503" s="2762"/>
      <c r="AE503" s="1413"/>
    </row>
    <row r="504" spans="1:31" s="2716" customFormat="1" x14ac:dyDescent="0.25">
      <c r="A504" s="414"/>
      <c r="B504" s="414">
        <v>1</v>
      </c>
      <c r="C504" s="292" t="s">
        <v>403</v>
      </c>
      <c r="D504" s="4"/>
      <c r="E504" s="4"/>
      <c r="F504" s="418"/>
      <c r="G504" s="213">
        <f t="shared" si="95"/>
        <v>0</v>
      </c>
      <c r="H504" s="368">
        <v>1649</v>
      </c>
      <c r="I504" s="375"/>
      <c r="J504" s="1902"/>
      <c r="K504" s="1902"/>
      <c r="L504" s="211"/>
      <c r="M504" s="211"/>
      <c r="N504" s="211"/>
      <c r="O504" s="211"/>
      <c r="P504" s="211"/>
      <c r="Q504" s="211"/>
      <c r="R504" s="551"/>
      <c r="S504" s="551"/>
      <c r="T504" s="2899"/>
      <c r="U504" s="418"/>
      <c r="V504" s="2753"/>
      <c r="W504" s="418">
        <v>372.49261000000001</v>
      </c>
      <c r="X504" s="418"/>
      <c r="Y504" s="418"/>
      <c r="Z504" s="418"/>
      <c r="AA504" s="418"/>
      <c r="AB504" s="1275"/>
      <c r="AC504" s="1303"/>
      <c r="AD504" s="2762"/>
      <c r="AE504" s="1413"/>
    </row>
    <row r="505" spans="1:31" s="2716" customFormat="1" x14ac:dyDescent="0.25">
      <c r="A505" s="414"/>
      <c r="B505" s="414">
        <v>1</v>
      </c>
      <c r="C505" s="292" t="s">
        <v>320</v>
      </c>
      <c r="D505" s="4"/>
      <c r="E505" s="4"/>
      <c r="F505" s="418">
        <v>19000</v>
      </c>
      <c r="G505" s="213">
        <f t="shared" si="95"/>
        <v>3166.6666666666665</v>
      </c>
      <c r="H505" s="368">
        <v>1929</v>
      </c>
      <c r="I505" s="375">
        <f>H505/G505*100</f>
        <v>60.915789473684214</v>
      </c>
      <c r="J505" s="1902"/>
      <c r="K505" s="1902"/>
      <c r="L505" s="211"/>
      <c r="M505" s="211"/>
      <c r="N505" s="211"/>
      <c r="O505" s="211"/>
      <c r="P505" s="211"/>
      <c r="Q505" s="211"/>
      <c r="R505" s="551"/>
      <c r="S505" s="551"/>
      <c r="T505" s="2899"/>
      <c r="U505" s="418"/>
      <c r="V505" s="2753"/>
      <c r="W505" s="418"/>
      <c r="X505" s="418"/>
      <c r="Y505" s="418"/>
      <c r="Z505" s="418"/>
      <c r="AA505" s="418"/>
      <c r="AB505" s="1275"/>
      <c r="AC505" s="1303"/>
      <c r="AD505" s="2762"/>
      <c r="AE505" s="1413"/>
    </row>
    <row r="506" spans="1:31" s="2716" customFormat="1" ht="30" x14ac:dyDescent="0.25">
      <c r="A506" s="414"/>
      <c r="B506" s="414">
        <v>1</v>
      </c>
      <c r="C506" s="292" t="s">
        <v>404</v>
      </c>
      <c r="D506" s="4"/>
      <c r="E506" s="4"/>
      <c r="F506" s="418"/>
      <c r="G506" s="213">
        <f t="shared" si="95"/>
        <v>0</v>
      </c>
      <c r="H506" s="368">
        <v>3374</v>
      </c>
      <c r="I506" s="375"/>
      <c r="J506" s="1902"/>
      <c r="K506" s="1902"/>
      <c r="L506" s="211"/>
      <c r="M506" s="211"/>
      <c r="N506" s="211"/>
      <c r="O506" s="211"/>
      <c r="P506" s="211"/>
      <c r="Q506" s="211"/>
      <c r="R506" s="551"/>
      <c r="S506" s="551"/>
      <c r="T506" s="2899"/>
      <c r="U506" s="418"/>
      <c r="V506" s="2753"/>
      <c r="W506" s="418">
        <v>719.87664000000018</v>
      </c>
      <c r="X506" s="418"/>
      <c r="Y506" s="418"/>
      <c r="Z506" s="418"/>
      <c r="AA506" s="418"/>
      <c r="AB506" s="1275"/>
      <c r="AC506" s="1303"/>
      <c r="AD506" s="2762"/>
      <c r="AE506" s="1413"/>
    </row>
    <row r="507" spans="1:31" s="2716" customFormat="1" ht="45" x14ac:dyDescent="0.25">
      <c r="A507" s="414">
        <v>1</v>
      </c>
      <c r="B507" s="414">
        <v>1</v>
      </c>
      <c r="C507" s="292" t="s">
        <v>187</v>
      </c>
      <c r="D507" s="4"/>
      <c r="E507" s="4"/>
      <c r="F507" s="418">
        <v>5500</v>
      </c>
      <c r="G507" s="213">
        <f t="shared" si="95"/>
        <v>916.66666666666663</v>
      </c>
      <c r="H507" s="368">
        <v>599</v>
      </c>
      <c r="I507" s="375">
        <f>H507/G507*100</f>
        <v>65.345454545454544</v>
      </c>
      <c r="J507" s="1902"/>
      <c r="K507" s="1902"/>
      <c r="L507" s="211"/>
      <c r="M507" s="211"/>
      <c r="N507" s="211"/>
      <c r="O507" s="211"/>
      <c r="P507" s="211"/>
      <c r="Q507" s="211"/>
      <c r="R507" s="551"/>
      <c r="S507" s="551"/>
      <c r="T507" s="2899"/>
      <c r="U507" s="418"/>
      <c r="V507" s="2753"/>
      <c r="W507" s="418"/>
      <c r="X507" s="418"/>
      <c r="Y507" s="418"/>
      <c r="Z507" s="418"/>
      <c r="AA507" s="418"/>
      <c r="AB507" s="1275"/>
      <c r="AC507" s="1303"/>
      <c r="AD507" s="2762"/>
      <c r="AE507" s="1413"/>
    </row>
    <row r="508" spans="1:31" s="2716" customFormat="1" ht="60" x14ac:dyDescent="0.25">
      <c r="A508" s="414"/>
      <c r="B508" s="414">
        <v>1</v>
      </c>
      <c r="C508" s="292" t="s">
        <v>339</v>
      </c>
      <c r="D508" s="4"/>
      <c r="E508" s="4"/>
      <c r="F508" s="418">
        <v>30401</v>
      </c>
      <c r="G508" s="213">
        <f t="shared" si="95"/>
        <v>5066.833333333333</v>
      </c>
      <c r="H508" s="368">
        <v>11868</v>
      </c>
      <c r="I508" s="375">
        <f>H508/G508*100</f>
        <v>234.22913719943423</v>
      </c>
      <c r="J508" s="1902"/>
      <c r="K508" s="1902"/>
      <c r="L508" s="211"/>
      <c r="M508" s="211"/>
      <c r="N508" s="211"/>
      <c r="O508" s="211"/>
      <c r="P508" s="211"/>
      <c r="Q508" s="211"/>
      <c r="R508" s="551"/>
      <c r="S508" s="551"/>
      <c r="T508" s="2899"/>
      <c r="U508" s="418"/>
      <c r="V508" s="2753"/>
      <c r="W508" s="418"/>
      <c r="X508" s="418"/>
      <c r="Y508" s="418"/>
      <c r="Z508" s="418"/>
      <c r="AA508" s="418"/>
      <c r="AB508" s="1275"/>
      <c r="AC508" s="1303"/>
      <c r="AD508" s="2762"/>
      <c r="AE508" s="1413"/>
    </row>
    <row r="509" spans="1:31" s="2716" customFormat="1" ht="60" x14ac:dyDescent="0.25">
      <c r="A509" s="414"/>
      <c r="B509" s="414">
        <v>1</v>
      </c>
      <c r="C509" s="292" t="s">
        <v>399</v>
      </c>
      <c r="D509" s="4"/>
      <c r="E509" s="4"/>
      <c r="F509" s="418"/>
      <c r="G509" s="213">
        <f t="shared" si="95"/>
        <v>0</v>
      </c>
      <c r="H509" s="368">
        <v>6880</v>
      </c>
      <c r="I509" s="375"/>
      <c r="J509" s="1902"/>
      <c r="K509" s="1902"/>
      <c r="L509" s="211"/>
      <c r="M509" s="211"/>
      <c r="N509" s="211"/>
      <c r="O509" s="211"/>
      <c r="P509" s="211"/>
      <c r="Q509" s="211"/>
      <c r="R509" s="551"/>
      <c r="S509" s="551"/>
      <c r="T509" s="2899"/>
      <c r="U509" s="418"/>
      <c r="V509" s="2753"/>
      <c r="W509" s="418">
        <v>7374.2591999999995</v>
      </c>
      <c r="X509" s="418"/>
      <c r="Y509" s="418"/>
      <c r="Z509" s="418"/>
      <c r="AA509" s="418"/>
      <c r="AB509" s="1275"/>
      <c r="AC509" s="1303"/>
      <c r="AD509" s="2762"/>
      <c r="AE509" s="1413"/>
    </row>
    <row r="510" spans="1:31" s="2716" customFormat="1" ht="45" x14ac:dyDescent="0.25">
      <c r="A510" s="414">
        <v>1</v>
      </c>
      <c r="B510" s="414">
        <v>1</v>
      </c>
      <c r="C510" s="292" t="s">
        <v>279</v>
      </c>
      <c r="D510" s="4"/>
      <c r="E510" s="4"/>
      <c r="F510" s="418">
        <v>55</v>
      </c>
      <c r="G510" s="368">
        <f t="shared" si="95"/>
        <v>9.1666666666666661</v>
      </c>
      <c r="H510" s="368">
        <v>7</v>
      </c>
      <c r="I510" s="375">
        <f t="shared" ref="I510:I517" si="96">H510/G510*100</f>
        <v>76.363636363636374</v>
      </c>
      <c r="J510" s="1902"/>
      <c r="K510" s="1902"/>
      <c r="L510" s="211"/>
      <c r="M510" s="211"/>
      <c r="N510" s="211"/>
      <c r="O510" s="211"/>
      <c r="P510" s="211"/>
      <c r="Q510" s="211"/>
      <c r="R510" s="551"/>
      <c r="S510" s="551"/>
      <c r="T510" s="2899"/>
      <c r="U510" s="418"/>
      <c r="V510" s="2753"/>
      <c r="W510" s="418"/>
      <c r="X510" s="418"/>
      <c r="Y510" s="418"/>
      <c r="Z510" s="418"/>
      <c r="AA510" s="418"/>
      <c r="AB510" s="1275"/>
      <c r="AC510" s="1303"/>
      <c r="AD510" s="2762"/>
      <c r="AE510" s="1413"/>
    </row>
    <row r="511" spans="1:31" s="2716" customFormat="1" ht="30" x14ac:dyDescent="0.25">
      <c r="A511" s="414">
        <v>1</v>
      </c>
      <c r="B511" s="414">
        <v>1</v>
      </c>
      <c r="C511" s="292" t="s">
        <v>284</v>
      </c>
      <c r="D511" s="4"/>
      <c r="E511" s="4"/>
      <c r="F511" s="418">
        <v>1400</v>
      </c>
      <c r="G511" s="213">
        <f t="shared" si="95"/>
        <v>233.33333333333334</v>
      </c>
      <c r="H511" s="368">
        <v>124</v>
      </c>
      <c r="I511" s="375">
        <f t="shared" si="96"/>
        <v>53.142857142857139</v>
      </c>
      <c r="J511" s="1902"/>
      <c r="K511" s="1902"/>
      <c r="L511" s="211"/>
      <c r="M511" s="211"/>
      <c r="N511" s="211"/>
      <c r="O511" s="211"/>
      <c r="P511" s="211"/>
      <c r="Q511" s="211"/>
      <c r="R511" s="551"/>
      <c r="S511" s="551"/>
      <c r="T511" s="2899"/>
      <c r="U511" s="418"/>
      <c r="V511" s="2753"/>
      <c r="W511" s="418"/>
      <c r="X511" s="418"/>
      <c r="Y511" s="418"/>
      <c r="Z511" s="418"/>
      <c r="AA511" s="418"/>
      <c r="AB511" s="1275"/>
      <c r="AC511" s="1303"/>
      <c r="AD511" s="2762"/>
      <c r="AE511" s="1413"/>
    </row>
    <row r="512" spans="1:31" s="2716" customFormat="1" ht="30" x14ac:dyDescent="0.25">
      <c r="A512" s="414">
        <v>1</v>
      </c>
      <c r="B512" s="414">
        <v>1</v>
      </c>
      <c r="C512" s="292" t="s">
        <v>74</v>
      </c>
      <c r="D512" s="4"/>
      <c r="E512" s="4"/>
      <c r="F512" s="418">
        <v>690</v>
      </c>
      <c r="G512" s="213">
        <f t="shared" si="95"/>
        <v>115</v>
      </c>
      <c r="H512" s="368">
        <v>106</v>
      </c>
      <c r="I512" s="375">
        <f t="shared" si="96"/>
        <v>92.173913043478265</v>
      </c>
      <c r="J512" s="1902"/>
      <c r="K512" s="1902"/>
      <c r="L512" s="211"/>
      <c r="M512" s="211"/>
      <c r="N512" s="211"/>
      <c r="O512" s="211"/>
      <c r="P512" s="211"/>
      <c r="Q512" s="211"/>
      <c r="R512" s="551"/>
      <c r="S512" s="551"/>
      <c r="T512" s="2899"/>
      <c r="U512" s="418"/>
      <c r="V512" s="2753"/>
      <c r="W512" s="418"/>
      <c r="X512" s="418"/>
      <c r="Y512" s="418"/>
      <c r="Z512" s="418"/>
      <c r="AA512" s="418"/>
      <c r="AB512" s="1275"/>
      <c r="AC512" s="1303"/>
      <c r="AD512" s="2762"/>
      <c r="AE512" s="1413"/>
    </row>
    <row r="513" spans="1:262" s="2716" customFormat="1" ht="29.25" x14ac:dyDescent="0.25">
      <c r="A513" s="414">
        <v>1</v>
      </c>
      <c r="B513" s="414">
        <v>1</v>
      </c>
      <c r="C513" s="725" t="s">
        <v>280</v>
      </c>
      <c r="D513" s="779"/>
      <c r="E513" s="4"/>
      <c r="F513" s="445">
        <f>F487+F467</f>
        <v>40686</v>
      </c>
      <c r="G513" s="787">
        <f>G487+G467</f>
        <v>6781.0000000000009</v>
      </c>
      <c r="H513" s="1052">
        <f>H487+H467</f>
        <v>8422</v>
      </c>
      <c r="I513" s="785">
        <f t="shared" si="96"/>
        <v>124.19997050582508</v>
      </c>
      <c r="J513" s="1902"/>
      <c r="K513" s="1902"/>
      <c r="L513" s="211"/>
      <c r="M513" s="211"/>
      <c r="N513" s="211"/>
      <c r="O513" s="211"/>
      <c r="P513" s="211"/>
      <c r="Q513" s="211"/>
      <c r="R513" s="551"/>
      <c r="S513" s="551"/>
      <c r="T513" s="2899"/>
      <c r="U513" s="418"/>
      <c r="V513" s="2753"/>
      <c r="W513" s="418"/>
      <c r="X513" s="418"/>
      <c r="Y513" s="418"/>
      <c r="Z513" s="418"/>
      <c r="AA513" s="418"/>
      <c r="AB513" s="1279">
        <f>AB487+AB467</f>
        <v>0</v>
      </c>
      <c r="AC513" s="1303"/>
      <c r="AD513" s="2762"/>
      <c r="AE513" s="1413"/>
    </row>
    <row r="514" spans="1:262" s="2716" customFormat="1" ht="43.5" x14ac:dyDescent="0.25">
      <c r="A514" s="414">
        <v>1</v>
      </c>
      <c r="B514" s="414">
        <v>1</v>
      </c>
      <c r="C514" s="725" t="s">
        <v>309</v>
      </c>
      <c r="D514" s="4"/>
      <c r="E514" s="4"/>
      <c r="F514" s="2442">
        <f>F476</f>
        <v>47565</v>
      </c>
      <c r="G514" s="1883">
        <f>G476</f>
        <v>7927.5</v>
      </c>
      <c r="H514" s="2064">
        <f>H476</f>
        <v>1072</v>
      </c>
      <c r="I514" s="787">
        <f t="shared" si="96"/>
        <v>13.522548092084516</v>
      </c>
      <c r="J514" s="2901"/>
      <c r="K514" s="269"/>
      <c r="L514" s="1505"/>
      <c r="M514" s="1505"/>
      <c r="N514" s="1505"/>
      <c r="O514" s="1505"/>
      <c r="P514" s="1505"/>
      <c r="Q514" s="270"/>
      <c r="R514" s="551"/>
      <c r="S514" s="551"/>
      <c r="T514" s="2902"/>
      <c r="U514" s="2903"/>
      <c r="V514" s="2904"/>
      <c r="W514" s="2903"/>
      <c r="X514" s="2903"/>
      <c r="Y514" s="2903"/>
      <c r="Z514" s="270"/>
      <c r="AA514" s="270"/>
      <c r="AB514" s="2066">
        <f>AB476</f>
        <v>0</v>
      </c>
      <c r="AC514" s="2739"/>
      <c r="AD514" s="2762"/>
      <c r="AE514" s="1475"/>
      <c r="AF514" s="249"/>
      <c r="AG514" s="249"/>
      <c r="AH514" s="249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</row>
    <row r="515" spans="1:262" s="2716" customFormat="1" ht="29.25" x14ac:dyDescent="0.25">
      <c r="A515" s="414"/>
      <c r="B515" s="414">
        <v>1</v>
      </c>
      <c r="C515" s="725" t="s">
        <v>281</v>
      </c>
      <c r="D515" s="2186"/>
      <c r="E515" s="4"/>
      <c r="F515" s="2442">
        <f>F495+F474</f>
        <v>60633</v>
      </c>
      <c r="G515" s="1883">
        <f>G495+G474</f>
        <v>10105.5</v>
      </c>
      <c r="H515" s="2064">
        <f>H495+H474</f>
        <v>8695</v>
      </c>
      <c r="I515" s="787">
        <f t="shared" si="96"/>
        <v>86.042254218000096</v>
      </c>
      <c r="J515" s="2901"/>
      <c r="K515" s="269"/>
      <c r="L515" s="1505"/>
      <c r="M515" s="1505"/>
      <c r="N515" s="1505"/>
      <c r="O515" s="1505"/>
      <c r="P515" s="1505"/>
      <c r="Q515" s="270"/>
      <c r="R515" s="551"/>
      <c r="S515" s="551"/>
      <c r="T515" s="2902"/>
      <c r="U515" s="2903"/>
      <c r="V515" s="2904"/>
      <c r="W515" s="2903"/>
      <c r="X515" s="2903"/>
      <c r="Y515" s="2903"/>
      <c r="Z515" s="270"/>
      <c r="AA515" s="270"/>
      <c r="AB515" s="2066">
        <f>AB495+AB474</f>
        <v>0</v>
      </c>
      <c r="AC515" s="2739"/>
      <c r="AD515" s="2762"/>
      <c r="AE515" s="1475"/>
      <c r="AF515" s="249"/>
      <c r="AG515" s="249"/>
      <c r="AH515" s="249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</row>
    <row r="516" spans="1:262" s="2716" customFormat="1" ht="29.25" x14ac:dyDescent="0.25">
      <c r="A516" s="414"/>
      <c r="B516" s="414">
        <v>1</v>
      </c>
      <c r="C516" s="725" t="s">
        <v>282</v>
      </c>
      <c r="D516" s="2297"/>
      <c r="E516" s="4"/>
      <c r="F516" s="2442">
        <f>F499+F501</f>
        <v>17500</v>
      </c>
      <c r="G516" s="1883">
        <f>G499+G501</f>
        <v>2916.6666666666665</v>
      </c>
      <c r="H516" s="2064">
        <f>H499+H501</f>
        <v>2734</v>
      </c>
      <c r="I516" s="787">
        <f t="shared" si="96"/>
        <v>93.737142857142857</v>
      </c>
      <c r="J516" s="2901"/>
      <c r="K516" s="269"/>
      <c r="L516" s="1505"/>
      <c r="M516" s="1505"/>
      <c r="N516" s="1505"/>
      <c r="O516" s="1505"/>
      <c r="P516" s="1505"/>
      <c r="Q516" s="270"/>
      <c r="R516" s="551">
        <v>20982.85</v>
      </c>
      <c r="S516" s="551">
        <v>20982.85</v>
      </c>
      <c r="T516" s="2773">
        <f>R516/12*$C$3+(S516-R516)/11*1</f>
        <v>3497.1416666666664</v>
      </c>
      <c r="U516" s="2903">
        <f>AA516-Z516-W516</f>
        <v>3272.4486799999995</v>
      </c>
      <c r="V516" s="2904"/>
      <c r="W516" s="2903"/>
      <c r="X516" s="2903">
        <f>U516-T516</f>
        <v>-224.69298666666691</v>
      </c>
      <c r="Y516" s="2903"/>
      <c r="Z516" s="270">
        <v>0</v>
      </c>
      <c r="AA516" s="270">
        <v>3272.4486799999995</v>
      </c>
      <c r="AB516" s="2066">
        <f>AB499+AB501</f>
        <v>0</v>
      </c>
      <c r="AC516" s="2739"/>
      <c r="AD516" s="2762"/>
      <c r="AE516" s="1475"/>
      <c r="AF516" s="249"/>
      <c r="AG516" s="249"/>
      <c r="AH516" s="249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</row>
    <row r="517" spans="1:262" s="2716" customFormat="1" x14ac:dyDescent="0.25">
      <c r="A517" s="414"/>
      <c r="B517" s="414">
        <v>1</v>
      </c>
      <c r="C517" s="726" t="s">
        <v>138</v>
      </c>
      <c r="D517" s="4"/>
      <c r="E517" s="4"/>
      <c r="F517" s="2442">
        <f>F513+F514+F515*2.9+F516</f>
        <v>281586.69999999995</v>
      </c>
      <c r="G517" s="1883">
        <f>G513+G514+G515*2.9+G516</f>
        <v>46931.116666666661</v>
      </c>
      <c r="H517" s="2064">
        <f>H513+H514+H515*2.9+H516</f>
        <v>37443.5</v>
      </c>
      <c r="I517" s="787">
        <f t="shared" si="96"/>
        <v>79.783952864251049</v>
      </c>
      <c r="J517" s="2901"/>
      <c r="K517" s="269"/>
      <c r="L517" s="1505"/>
      <c r="M517" s="1505"/>
      <c r="N517" s="1505"/>
      <c r="O517" s="1505"/>
      <c r="P517" s="1505"/>
      <c r="Q517" s="270"/>
      <c r="R517" s="2780">
        <f>R516+R502+R476+R466+R486</f>
        <v>392346.11723000003</v>
      </c>
      <c r="S517" s="2780">
        <f>S516+S502+S476+S466+S486</f>
        <v>392346.11723000003</v>
      </c>
      <c r="T517" s="3105">
        <f>T516+T502+T476+T466+T486</f>
        <v>67329.257138333342</v>
      </c>
      <c r="U517" s="1883">
        <f t="shared" ref="U517:AA517" si="97">U516+U502+U476+U466+U486</f>
        <v>71570.794609999997</v>
      </c>
      <c r="V517" s="2988">
        <f t="shared" si="97"/>
        <v>0</v>
      </c>
      <c r="W517" s="1883">
        <f t="shared" si="97"/>
        <v>8466.6284500000002</v>
      </c>
      <c r="X517" s="1883">
        <f t="shared" si="97"/>
        <v>4241.5374716666656</v>
      </c>
      <c r="Y517" s="1883">
        <f t="shared" si="97"/>
        <v>0</v>
      </c>
      <c r="Z517" s="1505">
        <f t="shared" si="97"/>
        <v>-6.2353700000000005</v>
      </c>
      <c r="AA517" s="1505">
        <f t="shared" si="97"/>
        <v>80031.187690000006</v>
      </c>
      <c r="AB517" s="2066">
        <f>AB513+AB514+AB515*2.9+AB516</f>
        <v>0</v>
      </c>
      <c r="AC517" s="2739"/>
      <c r="AD517" s="2762"/>
      <c r="AE517" s="1475"/>
      <c r="AF517" s="249"/>
      <c r="AG517" s="249"/>
      <c r="AH517" s="249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</row>
    <row r="518" spans="1:262" s="2716" customFormat="1" x14ac:dyDescent="0.25">
      <c r="A518" s="414"/>
      <c r="B518" s="414">
        <v>1</v>
      </c>
      <c r="C518" s="4"/>
      <c r="D518" s="4"/>
      <c r="E518" s="2617"/>
      <c r="F518" s="438"/>
      <c r="G518" s="213"/>
      <c r="H518" s="375"/>
      <c r="I518" s="375"/>
      <c r="J518" s="2510"/>
      <c r="K518" s="2510"/>
      <c r="L518" s="2804"/>
      <c r="M518" s="2804"/>
      <c r="N518" s="2804"/>
      <c r="O518" s="2804"/>
      <c r="P518" s="2804"/>
      <c r="Q518" s="2804"/>
      <c r="R518" s="2802"/>
      <c r="S518" s="2802"/>
      <c r="T518" s="2894">
        <f t="shared" ref="T518:T581" si="98">R518/12*$C$3</f>
        <v>0</v>
      </c>
      <c r="U518" s="2873"/>
      <c r="V518" s="2874"/>
      <c r="W518" s="2873"/>
      <c r="X518" s="2873"/>
      <c r="Y518" s="2873"/>
      <c r="Z518" s="2873"/>
      <c r="AA518" s="2873"/>
      <c r="AB518" s="1295"/>
      <c r="AC518" s="2494"/>
      <c r="AD518" s="2762"/>
      <c r="AE518" s="1413"/>
    </row>
    <row r="519" spans="1:262" s="2716" customFormat="1" x14ac:dyDescent="0.25">
      <c r="A519" s="414">
        <v>1</v>
      </c>
      <c r="B519" s="414">
        <v>1</v>
      </c>
      <c r="C519" s="1741" t="s">
        <v>29</v>
      </c>
      <c r="D519" s="1741"/>
      <c r="E519" s="2"/>
      <c r="F519" s="422"/>
      <c r="G519" s="375"/>
      <c r="H519" s="375"/>
      <c r="I519" s="375"/>
      <c r="J519" s="1902"/>
      <c r="K519" s="1902"/>
      <c r="L519" s="1052"/>
      <c r="M519" s="1052"/>
      <c r="N519" s="1052"/>
      <c r="O519" s="1052"/>
      <c r="P519" s="1052"/>
      <c r="Q519" s="1052"/>
      <c r="R519" s="613"/>
      <c r="S519" s="613"/>
      <c r="T519" s="2900">
        <f t="shared" si="98"/>
        <v>0</v>
      </c>
      <c r="U519" s="2558"/>
      <c r="V519" s="2729"/>
      <c r="W519" s="2558"/>
      <c r="X519" s="2558"/>
      <c r="Y519" s="2558"/>
      <c r="Z519" s="2558"/>
      <c r="AA519" s="2558"/>
      <c r="AB519" s="1295"/>
      <c r="AC519" s="2731"/>
      <c r="AD519" s="2762"/>
      <c r="AE519" s="1413"/>
    </row>
    <row r="520" spans="1:262" s="2716" customFormat="1" x14ac:dyDescent="0.25">
      <c r="A520" s="414">
        <v>1</v>
      </c>
      <c r="B520" s="414">
        <v>1</v>
      </c>
      <c r="C520" s="1404" t="s">
        <v>46</v>
      </c>
      <c r="D520" s="1404"/>
      <c r="E520" s="375">
        <v>300</v>
      </c>
      <c r="F520" s="422">
        <v>224</v>
      </c>
      <c r="G520" s="213">
        <f>ROUND(F520/12*$C$3,0)</f>
        <v>37</v>
      </c>
      <c r="H520" s="213">
        <v>46</v>
      </c>
      <c r="I520" s="213">
        <f>H520/G520*100</f>
        <v>124.32432432432432</v>
      </c>
      <c r="J520" s="1150">
        <v>10</v>
      </c>
      <c r="K520" s="269">
        <f>N520/H520</f>
        <v>2.2391304347826089</v>
      </c>
      <c r="L520" s="270">
        <f>ROUND(F520*J520,0)</f>
        <v>2240</v>
      </c>
      <c r="M520" s="270">
        <f>L520/12*$C$3</f>
        <v>373.33333333333331</v>
      </c>
      <c r="N520" s="270">
        <v>103</v>
      </c>
      <c r="O520" s="270">
        <f>N520/M520*100</f>
        <v>27.589285714285715</v>
      </c>
      <c r="P520" s="270">
        <f>L520/E520</f>
        <v>7.4666666666666668</v>
      </c>
      <c r="Q520" s="270">
        <f>N520/$C$3*12/P520</f>
        <v>82.767857142857139</v>
      </c>
      <c r="R520" s="551"/>
      <c r="S520" s="551"/>
      <c r="T520" s="2899">
        <f t="shared" si="98"/>
        <v>0</v>
      </c>
      <c r="U520" s="418"/>
      <c r="V520" s="2753"/>
      <c r="W520" s="418"/>
      <c r="X520" s="418"/>
      <c r="Y520" s="418"/>
      <c r="Z520" s="418"/>
      <c r="AA520" s="418"/>
      <c r="AB520" s="1291"/>
      <c r="AC520" s="1303"/>
      <c r="AD520" s="2762"/>
      <c r="AE520" s="1413"/>
    </row>
    <row r="521" spans="1:262" s="2716" customFormat="1" x14ac:dyDescent="0.25">
      <c r="A521" s="414">
        <v>1</v>
      </c>
      <c r="B521" s="414">
        <v>1</v>
      </c>
      <c r="C521" s="1741" t="s">
        <v>33</v>
      </c>
      <c r="D521" s="1741"/>
      <c r="E521" s="1741"/>
      <c r="F521" s="2442">
        <f>SUM(F520:F520)</f>
        <v>224</v>
      </c>
      <c r="G521" s="2509">
        <f>SUM(G520:G520)</f>
        <v>37</v>
      </c>
      <c r="H521" s="2509">
        <f>SUM(H520:H520)</f>
        <v>46</v>
      </c>
      <c r="I521" s="2509">
        <f>H521/G521*100</f>
        <v>124.32432432432432</v>
      </c>
      <c r="J521" s="2510">
        <f>SUM(L521/F521)</f>
        <v>10</v>
      </c>
      <c r="K521" s="388">
        <f>N521/H521</f>
        <v>2.2391304347826089</v>
      </c>
      <c r="L521" s="996">
        <f>SUM(L520:L520)</f>
        <v>2240</v>
      </c>
      <c r="M521" s="996">
        <f>SUM(M520:M520)</f>
        <v>373.33333333333331</v>
      </c>
      <c r="N521" s="996">
        <f>SUM(N520:N520)</f>
        <v>103</v>
      </c>
      <c r="O521" s="270">
        <f>N521/M521*100</f>
        <v>27.589285714285715</v>
      </c>
      <c r="P521" s="1648">
        <f>SUM(P520:P520)</f>
        <v>7.4666666666666668</v>
      </c>
      <c r="Q521" s="270">
        <f>N521/$C$3*12/P521</f>
        <v>82.767857142857139</v>
      </c>
      <c r="R521" s="613"/>
      <c r="S521" s="613"/>
      <c r="T521" s="2894">
        <f t="shared" si="98"/>
        <v>0</v>
      </c>
      <c r="U521" s="2873"/>
      <c r="V521" s="2874"/>
      <c r="W521" s="2873"/>
      <c r="X521" s="2873"/>
      <c r="Y521" s="2873"/>
      <c r="Z521" s="2558"/>
      <c r="AA521" s="2558"/>
      <c r="AB521" s="2511">
        <f>SUM(AB520:AB520)</f>
        <v>0</v>
      </c>
      <c r="AC521" s="2731"/>
      <c r="AD521" s="2762"/>
      <c r="AE521" s="1413"/>
    </row>
    <row r="522" spans="1:262" s="2716" customFormat="1" ht="30" x14ac:dyDescent="0.25">
      <c r="A522" s="414">
        <v>1</v>
      </c>
      <c r="B522" s="414">
        <v>1</v>
      </c>
      <c r="C522" s="2" t="s">
        <v>127</v>
      </c>
      <c r="D522" s="2"/>
      <c r="E522" s="1741"/>
      <c r="F522" s="2442"/>
      <c r="G522" s="2509"/>
      <c r="H522" s="2509"/>
      <c r="I522" s="2509"/>
      <c r="J522" s="2510"/>
      <c r="K522" s="388"/>
      <c r="L522" s="996"/>
      <c r="M522" s="996"/>
      <c r="N522" s="996"/>
      <c r="O522" s="270"/>
      <c r="P522" s="1648"/>
      <c r="Q522" s="270"/>
      <c r="R522" s="613"/>
      <c r="S522" s="613"/>
      <c r="T522" s="2900">
        <f t="shared" si="98"/>
        <v>0</v>
      </c>
      <c r="U522" s="2558"/>
      <c r="V522" s="2729"/>
      <c r="W522" s="2558"/>
      <c r="X522" s="2558"/>
      <c r="Y522" s="2558"/>
      <c r="Z522" s="2558"/>
      <c r="AA522" s="2558"/>
      <c r="AB522" s="2511"/>
      <c r="AC522" s="2731"/>
      <c r="AD522" s="2762"/>
      <c r="AE522" s="1413"/>
    </row>
    <row r="523" spans="1:262" s="2716" customFormat="1" x14ac:dyDescent="0.25">
      <c r="A523" s="414"/>
      <c r="B523" s="414">
        <v>1</v>
      </c>
      <c r="C523" s="2714" t="s">
        <v>9</v>
      </c>
      <c r="D523" s="2714"/>
      <c r="E523" s="223">
        <v>240</v>
      </c>
      <c r="F523" s="422">
        <v>130</v>
      </c>
      <c r="G523" s="213">
        <f>(F523/12*$C$3)</f>
        <v>21.666666666666668</v>
      </c>
      <c r="H523" s="2182">
        <v>14</v>
      </c>
      <c r="I523" s="213">
        <f>H523/G523*100</f>
        <v>64.615384615384613</v>
      </c>
      <c r="J523" s="2803">
        <v>3</v>
      </c>
      <c r="K523" s="269">
        <f>N523/H523</f>
        <v>1</v>
      </c>
      <c r="L523" s="270">
        <f>ROUND(F523*J523,0)</f>
        <v>390</v>
      </c>
      <c r="M523" s="270">
        <f>L523/12*$C$3</f>
        <v>65</v>
      </c>
      <c r="N523" s="2558">
        <v>14</v>
      </c>
      <c r="O523" s="270">
        <f>N523/M523*100</f>
        <v>21.53846153846154</v>
      </c>
      <c r="P523" s="270">
        <f>L523/E523</f>
        <v>1.625</v>
      </c>
      <c r="Q523" s="270">
        <f>N523/$C$3*12/P523</f>
        <v>51.692307692307693</v>
      </c>
      <c r="R523" s="613"/>
      <c r="S523" s="613"/>
      <c r="T523" s="2900">
        <f t="shared" si="98"/>
        <v>0</v>
      </c>
      <c r="U523" s="2558"/>
      <c r="V523" s="2729"/>
      <c r="W523" s="2558"/>
      <c r="X523" s="2558"/>
      <c r="Y523" s="2558"/>
      <c r="Z523" s="2558"/>
      <c r="AA523" s="2558"/>
      <c r="AB523" s="2183"/>
      <c r="AC523" s="2731"/>
      <c r="AD523" s="2762"/>
      <c r="AE523" s="1413"/>
    </row>
    <row r="524" spans="1:262" s="2716" customFormat="1" x14ac:dyDescent="0.25">
      <c r="A524" s="414">
        <v>1</v>
      </c>
      <c r="B524" s="414">
        <v>1</v>
      </c>
      <c r="C524" s="1484" t="s">
        <v>67</v>
      </c>
      <c r="D524" s="1484"/>
      <c r="E524" s="223">
        <v>240</v>
      </c>
      <c r="F524" s="422">
        <v>643</v>
      </c>
      <c r="G524" s="213">
        <f>(F524/12*$C$3)</f>
        <v>107.16666666666667</v>
      </c>
      <c r="H524" s="213">
        <v>74</v>
      </c>
      <c r="I524" s="213">
        <f>H524/G524*100</f>
        <v>69.051321928460339</v>
      </c>
      <c r="J524" s="2803">
        <v>8</v>
      </c>
      <c r="K524" s="269">
        <f>N524/H524</f>
        <v>8.4459459459459456</v>
      </c>
      <c r="L524" s="270">
        <f>ROUND(F524*J524,0)</f>
        <v>5144</v>
      </c>
      <c r="M524" s="270">
        <f>L524/12*$C$3</f>
        <v>857.33333333333337</v>
      </c>
      <c r="N524" s="270">
        <v>625</v>
      </c>
      <c r="O524" s="270">
        <f>N524/M524*100</f>
        <v>72.900466562985997</v>
      </c>
      <c r="P524" s="270">
        <f>L524/E524</f>
        <v>21.433333333333334</v>
      </c>
      <c r="Q524" s="270">
        <f>N524/$C$3*12/P524</f>
        <v>174.96111975116639</v>
      </c>
      <c r="R524" s="613"/>
      <c r="S524" s="613"/>
      <c r="T524" s="2900">
        <f t="shared" si="98"/>
        <v>0</v>
      </c>
      <c r="U524" s="2558"/>
      <c r="V524" s="2729"/>
      <c r="W524" s="2558"/>
      <c r="X524" s="2558"/>
      <c r="Y524" s="2558"/>
      <c r="Z524" s="2558"/>
      <c r="AA524" s="2558"/>
      <c r="AB524" s="1291"/>
      <c r="AC524" s="2731"/>
      <c r="AD524" s="2762"/>
      <c r="AE524" s="1413"/>
    </row>
    <row r="525" spans="1:262" s="249" customFormat="1" x14ac:dyDescent="0.25">
      <c r="A525" s="414">
        <v>1</v>
      </c>
      <c r="B525" s="414">
        <v>1</v>
      </c>
      <c r="C525" s="2513" t="s">
        <v>154</v>
      </c>
      <c r="D525" s="2513"/>
      <c r="E525" s="2513"/>
      <c r="F525" s="420">
        <f>SUM(F523:F524)</f>
        <v>773</v>
      </c>
      <c r="G525" s="785">
        <f>SUM(G523:G524)</f>
        <v>128.83333333333334</v>
      </c>
      <c r="H525" s="785">
        <f>SUM(H523:H524)</f>
        <v>88</v>
      </c>
      <c r="I525" s="213">
        <f>H525/G525*100</f>
        <v>68.305304010349289</v>
      </c>
      <c r="J525" s="2510">
        <f>SUM(L525/F525)</f>
        <v>7.1591203104786549</v>
      </c>
      <c r="K525" s="269">
        <f>N525/H525</f>
        <v>7.2613636363636367</v>
      </c>
      <c r="L525" s="1505">
        <f>SUM(L523:L524)</f>
        <v>5534</v>
      </c>
      <c r="M525" s="1505">
        <f>SUM(M523:M524)</f>
        <v>922.33333333333337</v>
      </c>
      <c r="N525" s="1505">
        <f>SUM(N523:N524)</f>
        <v>639</v>
      </c>
      <c r="O525" s="270">
        <f>N525/M525*100</f>
        <v>69.280809541019153</v>
      </c>
      <c r="P525" s="1505">
        <f>SUM(P523:P524)</f>
        <v>23.058333333333334</v>
      </c>
      <c r="Q525" s="270">
        <f>N525/$C$3*12/P525</f>
        <v>166.27394289844597</v>
      </c>
      <c r="R525" s="551"/>
      <c r="S525" s="551"/>
      <c r="T525" s="2894">
        <f t="shared" si="98"/>
        <v>0</v>
      </c>
      <c r="U525" s="2873"/>
      <c r="V525" s="2874"/>
      <c r="W525" s="2873"/>
      <c r="X525" s="2873"/>
      <c r="Y525" s="2873"/>
      <c r="Z525" s="418"/>
      <c r="AA525" s="418"/>
      <c r="AB525" s="1318">
        <f>SUM(AB523:AB524)</f>
        <v>0</v>
      </c>
      <c r="AC525" s="1303"/>
      <c r="AD525" s="2762"/>
      <c r="AE525" s="1475"/>
    </row>
    <row r="526" spans="1:262" s="2716" customFormat="1" ht="29.25" x14ac:dyDescent="0.25">
      <c r="A526" s="414">
        <v>1</v>
      </c>
      <c r="B526" s="414">
        <v>1</v>
      </c>
      <c r="C526" s="1003" t="s">
        <v>139</v>
      </c>
      <c r="D526" s="1003"/>
      <c r="E526" s="1003"/>
      <c r="F526" s="2442">
        <f>SUM(F525,F521)</f>
        <v>997</v>
      </c>
      <c r="G526" s="2509">
        <f>SUM(G525,G521)</f>
        <v>165.83333333333334</v>
      </c>
      <c r="H526" s="2509">
        <f>SUM(H525,H521)</f>
        <v>134</v>
      </c>
      <c r="I526" s="2509">
        <f>H526/G526*100</f>
        <v>80.804020100502498</v>
      </c>
      <c r="J526" s="2510">
        <f>SUM(L526/F526)</f>
        <v>7.7973921765295886</v>
      </c>
      <c r="K526" s="269">
        <f>N526/H526</f>
        <v>5.5373134328358207</v>
      </c>
      <c r="L526" s="2509">
        <f>SUM(L525,L521)</f>
        <v>7774</v>
      </c>
      <c r="M526" s="2509">
        <f>SUM(M525,M521)</f>
        <v>1295.6666666666667</v>
      </c>
      <c r="N526" s="2509">
        <f>SUM(N525,N521)</f>
        <v>742</v>
      </c>
      <c r="O526" s="270">
        <f>N526/M526*100</f>
        <v>57.26781579624388</v>
      </c>
      <c r="P526" s="2509">
        <f>SUM(P525,P521)</f>
        <v>30.524999999999999</v>
      </c>
      <c r="Q526" s="270">
        <f>N526/$C$3*12/P526</f>
        <v>145.84766584766587</v>
      </c>
      <c r="R526" s="2905">
        <v>32082.479585416957</v>
      </c>
      <c r="S526" s="2905">
        <v>32082.479585416957</v>
      </c>
      <c r="T526" s="1209">
        <f>R526/12*$C$3+(S526-R526)/11*1</f>
        <v>5347.0799309028262</v>
      </c>
      <c r="U526" s="2558">
        <f>AA526-Z526-W526</f>
        <v>4881.6155199999994</v>
      </c>
      <c r="V526" s="2729"/>
      <c r="W526" s="2558"/>
      <c r="X526" s="2558">
        <f>U526-T526</f>
        <v>-465.46441090282678</v>
      </c>
      <c r="Y526" s="2558"/>
      <c r="Z526" s="2182">
        <v>0</v>
      </c>
      <c r="AA526" s="2182">
        <v>4881.6155199999994</v>
      </c>
      <c r="AB526" s="2511">
        <f>SUM(AB525,AB521)</f>
        <v>0</v>
      </c>
      <c r="AC526" s="2183"/>
      <c r="AD526" s="2762"/>
      <c r="AE526" s="1413"/>
    </row>
    <row r="527" spans="1:262" s="2716" customFormat="1" x14ac:dyDescent="0.25">
      <c r="A527" s="414">
        <v>1</v>
      </c>
      <c r="B527" s="414">
        <v>1</v>
      </c>
      <c r="C527" s="780"/>
      <c r="D527" s="780"/>
      <c r="E527" s="780"/>
      <c r="F527" s="420"/>
      <c r="G527" s="213"/>
      <c r="H527" s="213"/>
      <c r="I527" s="213"/>
      <c r="J527" s="2030"/>
      <c r="K527" s="2030"/>
      <c r="L527" s="2030"/>
      <c r="M527" s="2030"/>
      <c r="N527" s="2030"/>
      <c r="O527" s="2030"/>
      <c r="P527" s="2030"/>
      <c r="Q527" s="2030"/>
      <c r="R527" s="551"/>
      <c r="S527" s="551"/>
      <c r="T527" s="2899">
        <f t="shared" si="98"/>
        <v>0</v>
      </c>
      <c r="U527" s="418">
        <f>AA527-Z527</f>
        <v>0</v>
      </c>
      <c r="V527" s="2753"/>
      <c r="W527" s="418"/>
      <c r="X527" s="418">
        <f>U527-T527</f>
        <v>0</v>
      </c>
      <c r="Y527" s="418"/>
      <c r="Z527" s="418"/>
      <c r="AA527" s="418"/>
      <c r="AB527" s="1291"/>
      <c r="AC527" s="1303"/>
      <c r="AD527" s="2762"/>
      <c r="AE527" s="1413"/>
    </row>
    <row r="528" spans="1:262" s="2716" customFormat="1" x14ac:dyDescent="0.25">
      <c r="A528" s="414">
        <v>1</v>
      </c>
      <c r="B528" s="414">
        <v>1</v>
      </c>
      <c r="C528" s="1525" t="s">
        <v>315</v>
      </c>
      <c r="D528" s="2782"/>
      <c r="E528" s="2782"/>
      <c r="F528" s="2783"/>
      <c r="G528" s="2784"/>
      <c r="H528" s="2784"/>
      <c r="I528" s="2784"/>
      <c r="J528" s="1906"/>
      <c r="K528" s="1906"/>
      <c r="L528" s="1906"/>
      <c r="M528" s="1906"/>
      <c r="N528" s="1906">
        <f>N464+N526</f>
        <v>4853</v>
      </c>
      <c r="O528" s="1906"/>
      <c r="P528" s="1906"/>
      <c r="Q528" s="1906"/>
      <c r="R528" s="2097">
        <f>SUM(R526,R517,R464)</f>
        <v>586580.96649245219</v>
      </c>
      <c r="S528" s="2097">
        <f>SUM(S526,S517,S464)</f>
        <v>586580.96649245219</v>
      </c>
      <c r="T528" s="2906">
        <f>SUM(T526,T517,T464)</f>
        <v>99701.732015408692</v>
      </c>
      <c r="U528" s="1906">
        <f t="shared" ref="U528:AA528" si="99">SUM(U526,U517,U464)</f>
        <v>99547.158739999999</v>
      </c>
      <c r="V528" s="2907">
        <f t="shared" si="99"/>
        <v>0</v>
      </c>
      <c r="W528" s="1906">
        <f t="shared" si="99"/>
        <v>8425.7785800000001</v>
      </c>
      <c r="X528" s="1906">
        <f t="shared" si="99"/>
        <v>-154.57327540869392</v>
      </c>
      <c r="Y528" s="1906">
        <f t="shared" si="99"/>
        <v>0</v>
      </c>
      <c r="Z528" s="1906">
        <f t="shared" si="99"/>
        <v>-52.860730000000004</v>
      </c>
      <c r="AA528" s="2786">
        <f t="shared" si="99"/>
        <v>107920.07659000001</v>
      </c>
      <c r="AB528" s="2787"/>
      <c r="AC528" s="2908">
        <f>SUM(AC526,AC517,AC464)</f>
        <v>0</v>
      </c>
      <c r="AD528" s="2762"/>
      <c r="AE528" s="1413"/>
    </row>
    <row r="529" spans="1:31" x14ac:dyDescent="0.25">
      <c r="A529" s="414">
        <v>1</v>
      </c>
      <c r="B529" s="414">
        <v>1</v>
      </c>
      <c r="C529" s="927"/>
      <c r="D529" s="927"/>
      <c r="E529" s="927"/>
      <c r="F529" s="458"/>
      <c r="G529" s="1843"/>
      <c r="H529" s="1843"/>
      <c r="I529" s="1843"/>
      <c r="J529" s="1843"/>
      <c r="K529" s="1843"/>
      <c r="L529" s="1843"/>
      <c r="M529" s="1843"/>
      <c r="N529" s="1843"/>
      <c r="O529" s="1843"/>
      <c r="P529" s="1843"/>
      <c r="Q529" s="1843"/>
      <c r="R529" s="569"/>
      <c r="S529" s="569"/>
      <c r="T529" s="1060">
        <f t="shared" si="98"/>
        <v>0</v>
      </c>
      <c r="U529" s="2791"/>
      <c r="V529" s="2792"/>
      <c r="W529" s="2791"/>
      <c r="X529" s="2791"/>
      <c r="Y529" s="2793"/>
      <c r="Z529" s="2793"/>
      <c r="AA529" s="2791"/>
      <c r="AB529" s="2909"/>
      <c r="AC529" s="2795"/>
      <c r="AD529" s="2762"/>
    </row>
    <row r="530" spans="1:31" ht="47.25" x14ac:dyDescent="0.25">
      <c r="A530" s="414">
        <v>1</v>
      </c>
      <c r="B530" s="414">
        <v>1</v>
      </c>
      <c r="C530" s="2296" t="s">
        <v>488</v>
      </c>
      <c r="D530" s="1466"/>
      <c r="E530" s="1466"/>
      <c r="F530" s="2886"/>
      <c r="G530" s="2910"/>
      <c r="H530" s="2910"/>
      <c r="I530" s="2910"/>
      <c r="J530" s="2911"/>
      <c r="K530" s="2911"/>
      <c r="L530" s="2910"/>
      <c r="M530" s="2910"/>
      <c r="N530" s="2910"/>
      <c r="O530" s="2910"/>
      <c r="P530" s="2910"/>
      <c r="Q530" s="2910"/>
      <c r="R530" s="2912"/>
      <c r="S530" s="2912"/>
      <c r="T530" s="2913">
        <f t="shared" si="98"/>
        <v>0</v>
      </c>
      <c r="U530" s="1505"/>
      <c r="V530" s="2914"/>
      <c r="W530" s="1505"/>
      <c r="X530" s="1505"/>
      <c r="Y530" s="1758"/>
      <c r="Z530" s="1758"/>
      <c r="AA530" s="1505"/>
      <c r="AB530" s="2915"/>
      <c r="AC530" s="2916"/>
      <c r="AD530" s="2762"/>
    </row>
    <row r="531" spans="1:31" x14ac:dyDescent="0.25">
      <c r="A531" s="414">
        <v>1</v>
      </c>
      <c r="B531" s="414">
        <v>1</v>
      </c>
      <c r="C531" s="2917" t="s">
        <v>14</v>
      </c>
      <c r="D531" s="2917"/>
      <c r="E531" s="1504"/>
      <c r="F531" s="2886"/>
      <c r="G531" s="2910"/>
      <c r="H531" s="2910"/>
      <c r="I531" s="2910"/>
      <c r="J531" s="2911"/>
      <c r="K531" s="2911"/>
      <c r="L531" s="2910"/>
      <c r="M531" s="2910"/>
      <c r="N531" s="2910"/>
      <c r="O531" s="2910"/>
      <c r="P531" s="2910"/>
      <c r="Q531" s="2910"/>
      <c r="R531" s="2912"/>
      <c r="S531" s="2912"/>
      <c r="T531" s="2913">
        <f t="shared" si="98"/>
        <v>0</v>
      </c>
      <c r="U531" s="1505"/>
      <c r="V531" s="2914"/>
      <c r="W531" s="1505"/>
      <c r="X531" s="1505"/>
      <c r="Y531" s="1758"/>
      <c r="Z531" s="1758"/>
      <c r="AA531" s="1505"/>
      <c r="AB531" s="2915"/>
      <c r="AC531" s="2916"/>
      <c r="AD531" s="2762"/>
    </row>
    <row r="532" spans="1:31" s="2716" customFormat="1" x14ac:dyDescent="0.25">
      <c r="A532" s="414">
        <v>1</v>
      </c>
      <c r="B532" s="414">
        <v>1</v>
      </c>
      <c r="C532" s="797" t="s">
        <v>207</v>
      </c>
      <c r="D532" s="797"/>
      <c r="E532" s="4"/>
      <c r="F532" s="418"/>
      <c r="G532" s="368"/>
      <c r="H532" s="368"/>
      <c r="I532" s="368"/>
      <c r="J532" s="1902"/>
      <c r="K532" s="1902"/>
      <c r="L532" s="211"/>
      <c r="M532" s="211"/>
      <c r="N532" s="211"/>
      <c r="O532" s="211"/>
      <c r="P532" s="211"/>
      <c r="Q532" s="211"/>
      <c r="R532" s="551">
        <v>146380.76999999999</v>
      </c>
      <c r="S532" s="551">
        <v>146380.76999999999</v>
      </c>
      <c r="T532" s="1209">
        <f>R532/12*$C$3+(S532-R532)/11*1</f>
        <v>24396.794999999998</v>
      </c>
      <c r="U532" s="418">
        <f>AA532-Z532-W532</f>
        <v>14185.084929999999</v>
      </c>
      <c r="V532" s="2753"/>
      <c r="W532" s="418"/>
      <c r="X532" s="418">
        <f>U532-T532</f>
        <v>-10211.710069999999</v>
      </c>
      <c r="Y532" s="418"/>
      <c r="Z532" s="418">
        <v>0</v>
      </c>
      <c r="AA532" s="418">
        <v>14185.084929999999</v>
      </c>
      <c r="AB532" s="1275"/>
      <c r="AC532" s="1303"/>
      <c r="AD532" s="2762"/>
      <c r="AE532" s="1413"/>
    </row>
    <row r="533" spans="1:31" s="2716" customFormat="1" ht="29.25" x14ac:dyDescent="0.25">
      <c r="A533" s="414">
        <v>1</v>
      </c>
      <c r="B533" s="414">
        <v>1</v>
      </c>
      <c r="C533" s="784" t="s">
        <v>362</v>
      </c>
      <c r="D533" s="4"/>
      <c r="E533" s="4"/>
      <c r="F533" s="530">
        <f>F534+F535+F540+F541</f>
        <v>140875</v>
      </c>
      <c r="G533" s="1052">
        <f>G534+G535+G540+G541</f>
        <v>23479.166666666664</v>
      </c>
      <c r="H533" s="1052">
        <f>H534+H535+H540+H541</f>
        <v>14048.4375</v>
      </c>
      <c r="I533" s="1052">
        <f t="shared" ref="I533:I539" si="100">H533/G533*100</f>
        <v>59.833629103815447</v>
      </c>
      <c r="J533" s="1902"/>
      <c r="K533" s="1902"/>
      <c r="L533" s="211"/>
      <c r="M533" s="211"/>
      <c r="N533" s="211"/>
      <c r="O533" s="211"/>
      <c r="P533" s="211"/>
      <c r="Q533" s="211"/>
      <c r="R533" s="551"/>
      <c r="S533" s="551"/>
      <c r="T533" s="1063">
        <f t="shared" si="98"/>
        <v>0</v>
      </c>
      <c r="U533" s="418"/>
      <c r="V533" s="2753"/>
      <c r="W533" s="418"/>
      <c r="X533" s="418"/>
      <c r="Y533" s="418"/>
      <c r="Z533" s="418"/>
      <c r="AA533" s="418"/>
      <c r="AB533" s="1279">
        <f>AB534+AB535+AB540+AB541</f>
        <v>0</v>
      </c>
      <c r="AC533" s="1303"/>
      <c r="AD533" s="2762"/>
      <c r="AE533" s="1413"/>
    </row>
    <row r="534" spans="1:31" s="2716" customFormat="1" x14ac:dyDescent="0.25">
      <c r="A534" s="414"/>
      <c r="B534" s="414">
        <v>1</v>
      </c>
      <c r="C534" s="4" t="s">
        <v>350</v>
      </c>
      <c r="D534" s="4"/>
      <c r="E534" s="4"/>
      <c r="F534" s="2708">
        <v>11000</v>
      </c>
      <c r="G534" s="368">
        <f>(F534/12*$C$3)</f>
        <v>1833.3333333333333</v>
      </c>
      <c r="H534" s="368">
        <v>1435</v>
      </c>
      <c r="I534" s="368">
        <f t="shared" si="100"/>
        <v>78.272727272727266</v>
      </c>
      <c r="J534" s="1902"/>
      <c r="K534" s="1902"/>
      <c r="L534" s="211"/>
      <c r="M534" s="211"/>
      <c r="N534" s="211"/>
      <c r="O534" s="211"/>
      <c r="P534" s="211"/>
      <c r="Q534" s="211"/>
      <c r="R534" s="551"/>
      <c r="S534" s="551"/>
      <c r="T534" s="1063">
        <f t="shared" si="98"/>
        <v>0</v>
      </c>
      <c r="U534" s="418"/>
      <c r="V534" s="2753"/>
      <c r="W534" s="418"/>
      <c r="X534" s="418"/>
      <c r="Y534" s="418"/>
      <c r="Z534" s="418"/>
      <c r="AA534" s="418"/>
      <c r="AB534" s="1275"/>
      <c r="AC534" s="1303"/>
      <c r="AD534" s="2762"/>
      <c r="AE534" s="1413"/>
    </row>
    <row r="535" spans="1:31" s="2716" customFormat="1" ht="30" x14ac:dyDescent="0.25">
      <c r="A535" s="414"/>
      <c r="B535" s="414">
        <v>1</v>
      </c>
      <c r="C535" s="798" t="s">
        <v>351</v>
      </c>
      <c r="D535" s="4"/>
      <c r="E535" s="4"/>
      <c r="F535" s="2708">
        <f>F536+F539+F538+F537/4</f>
        <v>122075</v>
      </c>
      <c r="G535" s="1052">
        <f>G536+G539+G538+G537/4</f>
        <v>20345.833333333332</v>
      </c>
      <c r="H535" s="1052">
        <f>H536+H539+H538+H537/4</f>
        <v>10718.4375</v>
      </c>
      <c r="I535" s="1052">
        <f t="shared" si="100"/>
        <v>52.681241040344048</v>
      </c>
      <c r="J535" s="1902"/>
      <c r="K535" s="1902"/>
      <c r="L535" s="211"/>
      <c r="M535" s="211"/>
      <c r="N535" s="211"/>
      <c r="O535" s="211"/>
      <c r="P535" s="211"/>
      <c r="Q535" s="211"/>
      <c r="R535" s="551"/>
      <c r="S535" s="551"/>
      <c r="T535" s="1063">
        <f t="shared" si="98"/>
        <v>0</v>
      </c>
      <c r="U535" s="418"/>
      <c r="V535" s="2753"/>
      <c r="W535" s="418"/>
      <c r="X535" s="418"/>
      <c r="Y535" s="418"/>
      <c r="Z535" s="418"/>
      <c r="AA535" s="418"/>
      <c r="AB535" s="1279">
        <f>AB536+AB539+AB538+AB537/4</f>
        <v>0</v>
      </c>
      <c r="AC535" s="1303"/>
      <c r="AD535" s="2762"/>
      <c r="AE535" s="1413"/>
    </row>
    <row r="536" spans="1:31" s="2716" customFormat="1" x14ac:dyDescent="0.25">
      <c r="A536" s="414"/>
      <c r="B536" s="414">
        <v>1</v>
      </c>
      <c r="C536" s="4" t="s">
        <v>352</v>
      </c>
      <c r="D536" s="4"/>
      <c r="E536" s="4"/>
      <c r="F536" s="244">
        <v>56000</v>
      </c>
      <c r="G536" s="368">
        <f>(F536/12*$C$3)</f>
        <v>9333.3333333333339</v>
      </c>
      <c r="H536" s="368">
        <v>7505</v>
      </c>
      <c r="I536" s="368">
        <f t="shared" si="100"/>
        <v>80.410714285714278</v>
      </c>
      <c r="J536" s="1902"/>
      <c r="K536" s="1902"/>
      <c r="L536" s="211"/>
      <c r="M536" s="211"/>
      <c r="N536" s="211"/>
      <c r="O536" s="211"/>
      <c r="P536" s="211"/>
      <c r="Q536" s="211"/>
      <c r="R536" s="551"/>
      <c r="S536" s="551"/>
      <c r="T536" s="1063">
        <f t="shared" si="98"/>
        <v>0</v>
      </c>
      <c r="U536" s="418"/>
      <c r="V536" s="2753"/>
      <c r="W536" s="418"/>
      <c r="X536" s="418"/>
      <c r="Y536" s="418"/>
      <c r="Z536" s="418"/>
      <c r="AA536" s="418"/>
      <c r="AB536" s="1275"/>
      <c r="AC536" s="1303"/>
      <c r="AD536" s="2762"/>
      <c r="AE536" s="1413"/>
    </row>
    <row r="537" spans="1:31" s="2716" customFormat="1" ht="30" x14ac:dyDescent="0.25">
      <c r="A537" s="414"/>
      <c r="B537" s="414">
        <v>1</v>
      </c>
      <c r="C537" s="4" t="s">
        <v>377</v>
      </c>
      <c r="D537" s="4"/>
      <c r="E537" s="4"/>
      <c r="F537" s="2708">
        <v>300</v>
      </c>
      <c r="G537" s="368">
        <f>(F537/12*$C$3)</f>
        <v>50</v>
      </c>
      <c r="H537" s="368">
        <v>21.75</v>
      </c>
      <c r="I537" s="368">
        <f t="shared" si="100"/>
        <v>43.5</v>
      </c>
      <c r="J537" s="1902"/>
      <c r="K537" s="1902"/>
      <c r="L537" s="211"/>
      <c r="M537" s="211"/>
      <c r="N537" s="211"/>
      <c r="O537" s="211"/>
      <c r="P537" s="211"/>
      <c r="Q537" s="211"/>
      <c r="R537" s="551"/>
      <c r="S537" s="551"/>
      <c r="T537" s="1063">
        <f t="shared" si="98"/>
        <v>0</v>
      </c>
      <c r="U537" s="418"/>
      <c r="V537" s="2753"/>
      <c r="W537" s="418"/>
      <c r="X537" s="418"/>
      <c r="Y537" s="418"/>
      <c r="Z537" s="418"/>
      <c r="AA537" s="418"/>
      <c r="AB537" s="1275"/>
      <c r="AC537" s="1303"/>
      <c r="AD537" s="2762"/>
      <c r="AE537" s="1413"/>
    </row>
    <row r="538" spans="1:31" s="2716" customFormat="1" ht="60" x14ac:dyDescent="0.25">
      <c r="A538" s="414"/>
      <c r="B538" s="414">
        <v>1</v>
      </c>
      <c r="C538" s="4" t="s">
        <v>353</v>
      </c>
      <c r="D538" s="4"/>
      <c r="E538" s="4"/>
      <c r="F538" s="2708">
        <v>47000</v>
      </c>
      <c r="G538" s="368">
        <f>(F538/12*$C$3)</f>
        <v>7833.333333333333</v>
      </c>
      <c r="H538" s="368">
        <v>3208</v>
      </c>
      <c r="I538" s="368">
        <f t="shared" si="100"/>
        <v>40.9531914893617</v>
      </c>
      <c r="J538" s="1902"/>
      <c r="K538" s="1902"/>
      <c r="L538" s="211"/>
      <c r="M538" s="211"/>
      <c r="N538" s="211"/>
      <c r="O538" s="211"/>
      <c r="P538" s="211"/>
      <c r="Q538" s="211"/>
      <c r="R538" s="551"/>
      <c r="S538" s="551"/>
      <c r="T538" s="1063">
        <f t="shared" si="98"/>
        <v>0</v>
      </c>
      <c r="U538" s="418"/>
      <c r="V538" s="2753"/>
      <c r="W538" s="418"/>
      <c r="X538" s="418"/>
      <c r="Y538" s="418"/>
      <c r="Z538" s="418"/>
      <c r="AA538" s="418"/>
      <c r="AB538" s="1275"/>
      <c r="AC538" s="1303"/>
      <c r="AD538" s="2762"/>
      <c r="AE538" s="1413"/>
    </row>
    <row r="539" spans="1:31" s="2716" customFormat="1" ht="75" x14ac:dyDescent="0.25">
      <c r="A539" s="414"/>
      <c r="B539" s="414">
        <v>1</v>
      </c>
      <c r="C539" s="4" t="s">
        <v>390</v>
      </c>
      <c r="D539" s="4"/>
      <c r="E539" s="4"/>
      <c r="F539" s="2708">
        <v>19000</v>
      </c>
      <c r="G539" s="368">
        <f>(F539/12*$C$3)</f>
        <v>3166.6666666666665</v>
      </c>
      <c r="H539" s="368"/>
      <c r="I539" s="368">
        <f t="shared" si="100"/>
        <v>0</v>
      </c>
      <c r="J539" s="1902"/>
      <c r="K539" s="1902"/>
      <c r="L539" s="211"/>
      <c r="M539" s="211"/>
      <c r="N539" s="211"/>
      <c r="O539" s="211"/>
      <c r="P539" s="211"/>
      <c r="Q539" s="211"/>
      <c r="R539" s="551"/>
      <c r="S539" s="551"/>
      <c r="T539" s="1063">
        <f t="shared" si="98"/>
        <v>0</v>
      </c>
      <c r="U539" s="418"/>
      <c r="V539" s="2753"/>
      <c r="W539" s="418"/>
      <c r="X539" s="418"/>
      <c r="Y539" s="418"/>
      <c r="Z539" s="418"/>
      <c r="AA539" s="418"/>
      <c r="AB539" s="1275"/>
      <c r="AC539" s="1303"/>
      <c r="AD539" s="2762"/>
      <c r="AE539" s="1413"/>
    </row>
    <row r="540" spans="1:31" s="2716" customFormat="1" ht="60" x14ac:dyDescent="0.25">
      <c r="A540" s="414"/>
      <c r="B540" s="414">
        <v>1</v>
      </c>
      <c r="C540" s="4" t="s">
        <v>354</v>
      </c>
      <c r="D540" s="4"/>
      <c r="E540" s="4"/>
      <c r="F540" s="2708"/>
      <c r="G540" s="368"/>
      <c r="H540" s="368"/>
      <c r="I540" s="368"/>
      <c r="J540" s="1902"/>
      <c r="K540" s="1902"/>
      <c r="L540" s="211"/>
      <c r="M540" s="211"/>
      <c r="N540" s="211"/>
      <c r="O540" s="211"/>
      <c r="P540" s="211"/>
      <c r="Q540" s="211"/>
      <c r="R540" s="551"/>
      <c r="S540" s="551"/>
      <c r="T540" s="1063">
        <f t="shared" si="98"/>
        <v>0</v>
      </c>
      <c r="U540" s="418"/>
      <c r="V540" s="2753"/>
      <c r="W540" s="418"/>
      <c r="X540" s="418"/>
      <c r="Y540" s="418"/>
      <c r="Z540" s="418"/>
      <c r="AA540" s="418"/>
      <c r="AB540" s="1275"/>
      <c r="AC540" s="1303"/>
      <c r="AD540" s="2762"/>
      <c r="AE540" s="1413"/>
    </row>
    <row r="541" spans="1:31" s="2716" customFormat="1" ht="45" x14ac:dyDescent="0.25">
      <c r="A541" s="414"/>
      <c r="B541" s="414">
        <v>1</v>
      </c>
      <c r="C541" s="799" t="s">
        <v>355</v>
      </c>
      <c r="D541" s="4"/>
      <c r="E541" s="4"/>
      <c r="F541" s="2708">
        <v>7800</v>
      </c>
      <c r="G541" s="368">
        <f>(F541/12*$C$3)</f>
        <v>1300</v>
      </c>
      <c r="H541" s="368">
        <v>1895</v>
      </c>
      <c r="I541" s="368">
        <f>H541/G541*100</f>
        <v>145.76923076923077</v>
      </c>
      <c r="J541" s="1902"/>
      <c r="K541" s="1902"/>
      <c r="L541" s="211"/>
      <c r="M541" s="211"/>
      <c r="N541" s="211"/>
      <c r="O541" s="211"/>
      <c r="P541" s="211"/>
      <c r="Q541" s="211"/>
      <c r="R541" s="551"/>
      <c r="S541" s="551"/>
      <c r="T541" s="1063">
        <f t="shared" si="98"/>
        <v>0</v>
      </c>
      <c r="U541" s="418"/>
      <c r="V541" s="2753"/>
      <c r="W541" s="418"/>
      <c r="X541" s="418"/>
      <c r="Y541" s="418"/>
      <c r="Z541" s="418"/>
      <c r="AA541" s="418"/>
      <c r="AB541" s="1275"/>
      <c r="AC541" s="1303"/>
      <c r="AD541" s="2762"/>
      <c r="AE541" s="1413"/>
    </row>
    <row r="542" spans="1:31" s="2716" customFormat="1" ht="29.25" x14ac:dyDescent="0.25">
      <c r="A542" s="414"/>
      <c r="B542" s="414">
        <v>1</v>
      </c>
      <c r="C542" s="784" t="s">
        <v>363</v>
      </c>
      <c r="D542" s="4"/>
      <c r="E542" s="4"/>
      <c r="F542" s="530">
        <f>F543+F544</f>
        <v>12989.361702127659</v>
      </c>
      <c r="G542" s="368">
        <f>(F542/12*$C$3)</f>
        <v>2164.8936170212764</v>
      </c>
      <c r="H542" s="368">
        <f>H543+H544</f>
        <v>2344.2808510638297</v>
      </c>
      <c r="I542" s="368">
        <f>H542/G542*100</f>
        <v>108.28619164619164</v>
      </c>
      <c r="J542" s="1902"/>
      <c r="K542" s="1902"/>
      <c r="L542" s="211"/>
      <c r="M542" s="211"/>
      <c r="N542" s="211"/>
      <c r="O542" s="211"/>
      <c r="P542" s="211"/>
      <c r="Q542" s="211"/>
      <c r="R542" s="551"/>
      <c r="S542" s="551"/>
      <c r="T542" s="1063">
        <f t="shared" si="98"/>
        <v>0</v>
      </c>
      <c r="U542" s="418"/>
      <c r="V542" s="2753"/>
      <c r="W542" s="418"/>
      <c r="X542" s="418"/>
      <c r="Y542" s="418"/>
      <c r="Z542" s="418"/>
      <c r="AA542" s="418"/>
      <c r="AB542" s="1275">
        <f>AB543+AB544</f>
        <v>0</v>
      </c>
      <c r="AC542" s="1303"/>
      <c r="AD542" s="2762"/>
      <c r="AE542" s="1413"/>
    </row>
    <row r="543" spans="1:31" s="2716" customFormat="1" x14ac:dyDescent="0.25">
      <c r="A543" s="414"/>
      <c r="B543" s="414">
        <v>1</v>
      </c>
      <c r="C543" s="784" t="s">
        <v>378</v>
      </c>
      <c r="D543" s="4"/>
      <c r="E543" s="4"/>
      <c r="F543" s="2708">
        <v>12000</v>
      </c>
      <c r="G543" s="368">
        <f>(F543/12*$C$3)</f>
        <v>2000</v>
      </c>
      <c r="H543" s="368">
        <v>2215</v>
      </c>
      <c r="I543" s="368">
        <f>H543/G543*100</f>
        <v>110.75</v>
      </c>
      <c r="J543" s="1902"/>
      <c r="K543" s="1902"/>
      <c r="L543" s="211"/>
      <c r="M543" s="211"/>
      <c r="N543" s="211"/>
      <c r="O543" s="211"/>
      <c r="P543" s="211"/>
      <c r="Q543" s="211"/>
      <c r="R543" s="551"/>
      <c r="S543" s="551"/>
      <c r="T543" s="1063">
        <f t="shared" si="98"/>
        <v>0</v>
      </c>
      <c r="U543" s="418"/>
      <c r="V543" s="2753"/>
      <c r="W543" s="418"/>
      <c r="X543" s="418"/>
      <c r="Y543" s="418"/>
      <c r="Z543" s="418"/>
      <c r="AA543" s="418"/>
      <c r="AB543" s="1275"/>
      <c r="AC543" s="1303"/>
      <c r="AD543" s="2762"/>
      <c r="AE543" s="1413"/>
    </row>
    <row r="544" spans="1:31" s="2716" customFormat="1" x14ac:dyDescent="0.25">
      <c r="A544" s="414"/>
      <c r="B544" s="414">
        <v>1</v>
      </c>
      <c r="C544" s="4" t="s">
        <v>379</v>
      </c>
      <c r="D544" s="4"/>
      <c r="E544" s="4"/>
      <c r="F544" s="2708">
        <f>F545/9.4</f>
        <v>989.36170212765956</v>
      </c>
      <c r="G544" s="368">
        <f>(F544/12*$C$3)</f>
        <v>164.89361702127658</v>
      </c>
      <c r="H544" s="368">
        <f>H545/9.4</f>
        <v>129.28085106382977</v>
      </c>
      <c r="I544" s="368">
        <f>H544/G544*100</f>
        <v>78.402580645161294</v>
      </c>
      <c r="J544" s="1902"/>
      <c r="K544" s="1902"/>
      <c r="L544" s="211"/>
      <c r="M544" s="211"/>
      <c r="N544" s="211"/>
      <c r="O544" s="211"/>
      <c r="P544" s="211"/>
      <c r="Q544" s="211"/>
      <c r="R544" s="551"/>
      <c r="S544" s="551"/>
      <c r="T544" s="1063">
        <f t="shared" si="98"/>
        <v>0</v>
      </c>
      <c r="U544" s="418"/>
      <c r="V544" s="2753"/>
      <c r="W544" s="418"/>
      <c r="X544" s="418"/>
      <c r="Y544" s="418"/>
      <c r="Z544" s="418"/>
      <c r="AA544" s="418"/>
      <c r="AB544" s="1275">
        <f>AB545/9.4</f>
        <v>0</v>
      </c>
      <c r="AC544" s="1303"/>
      <c r="AD544" s="2762"/>
      <c r="AE544" s="1413"/>
    </row>
    <row r="545" spans="1:31" s="2716" customFormat="1" x14ac:dyDescent="0.25">
      <c r="A545" s="414"/>
      <c r="B545" s="414">
        <v>1</v>
      </c>
      <c r="C545" s="800" t="s">
        <v>380</v>
      </c>
      <c r="D545" s="4"/>
      <c r="E545" s="4"/>
      <c r="F545" s="2708">
        <v>9300</v>
      </c>
      <c r="G545" s="368">
        <f>(F545/12*$C$3)</f>
        <v>1550</v>
      </c>
      <c r="H545" s="368">
        <v>1215.24</v>
      </c>
      <c r="I545" s="368">
        <f>H545/G545*100</f>
        <v>78.402580645161294</v>
      </c>
      <c r="J545" s="1902"/>
      <c r="K545" s="1902"/>
      <c r="L545" s="211"/>
      <c r="M545" s="211"/>
      <c r="N545" s="211"/>
      <c r="O545" s="211"/>
      <c r="P545" s="211"/>
      <c r="Q545" s="211"/>
      <c r="R545" s="551"/>
      <c r="S545" s="551"/>
      <c r="T545" s="1063">
        <f t="shared" si="98"/>
        <v>0</v>
      </c>
      <c r="U545" s="418"/>
      <c r="V545" s="2753"/>
      <c r="W545" s="418"/>
      <c r="X545" s="418"/>
      <c r="Y545" s="418"/>
      <c r="Z545" s="418"/>
      <c r="AA545" s="418"/>
      <c r="AB545" s="1275"/>
      <c r="AC545" s="1303"/>
      <c r="AD545" s="2762"/>
      <c r="AE545" s="1413"/>
    </row>
    <row r="546" spans="1:31" s="2716" customFormat="1" ht="29.25" x14ac:dyDescent="0.25">
      <c r="A546" s="414"/>
      <c r="B546" s="414">
        <v>1</v>
      </c>
      <c r="C546" s="784" t="s">
        <v>356</v>
      </c>
      <c r="D546" s="4"/>
      <c r="E546" s="4"/>
      <c r="F546" s="418"/>
      <c r="G546" s="368"/>
      <c r="H546" s="368"/>
      <c r="I546" s="368"/>
      <c r="J546" s="1902"/>
      <c r="K546" s="1902"/>
      <c r="L546" s="211"/>
      <c r="M546" s="211"/>
      <c r="N546" s="211"/>
      <c r="O546" s="211"/>
      <c r="P546" s="211"/>
      <c r="Q546" s="211"/>
      <c r="R546" s="551"/>
      <c r="S546" s="551"/>
      <c r="T546" s="1063">
        <f t="shared" si="98"/>
        <v>0</v>
      </c>
      <c r="U546" s="418"/>
      <c r="V546" s="2753"/>
      <c r="W546" s="418"/>
      <c r="X546" s="418"/>
      <c r="Y546" s="418"/>
      <c r="Z546" s="418"/>
      <c r="AA546" s="418"/>
      <c r="AB546" s="1275"/>
      <c r="AC546" s="1303"/>
      <c r="AD546" s="2762"/>
      <c r="AE546" s="1413"/>
    </row>
    <row r="547" spans="1:31" s="2716" customFormat="1" ht="30" x14ac:dyDescent="0.25">
      <c r="A547" s="414"/>
      <c r="B547" s="414">
        <v>1</v>
      </c>
      <c r="C547" s="779" t="s">
        <v>202</v>
      </c>
      <c r="D547" s="4"/>
      <c r="E547" s="4"/>
      <c r="F547" s="418"/>
      <c r="G547" s="368"/>
      <c r="H547" s="368"/>
      <c r="I547" s="368"/>
      <c r="J547" s="1902"/>
      <c r="K547" s="1902"/>
      <c r="L547" s="211"/>
      <c r="M547" s="211"/>
      <c r="N547" s="211"/>
      <c r="O547" s="211"/>
      <c r="P547" s="211"/>
      <c r="Q547" s="211"/>
      <c r="R547" s="551"/>
      <c r="S547" s="551"/>
      <c r="T547" s="1063">
        <f t="shared" si="98"/>
        <v>0</v>
      </c>
      <c r="U547" s="418"/>
      <c r="V547" s="2753"/>
      <c r="W547" s="418"/>
      <c r="X547" s="418"/>
      <c r="Y547" s="418"/>
      <c r="Z547" s="418"/>
      <c r="AA547" s="418"/>
      <c r="AB547" s="1275"/>
      <c r="AC547" s="1303"/>
      <c r="AD547" s="2762"/>
      <c r="AE547" s="1413"/>
    </row>
    <row r="548" spans="1:31" s="2716" customFormat="1" ht="72" x14ac:dyDescent="0.25">
      <c r="A548" s="414"/>
      <c r="B548" s="414">
        <v>1</v>
      </c>
      <c r="C548" s="784" t="s">
        <v>357</v>
      </c>
      <c r="D548" s="4"/>
      <c r="E548" s="4"/>
      <c r="F548" s="418"/>
      <c r="G548" s="368"/>
      <c r="H548" s="368"/>
      <c r="I548" s="368"/>
      <c r="J548" s="1902"/>
      <c r="K548" s="1902"/>
      <c r="L548" s="211"/>
      <c r="M548" s="211"/>
      <c r="N548" s="211"/>
      <c r="O548" s="211"/>
      <c r="P548" s="211"/>
      <c r="Q548" s="211"/>
      <c r="R548" s="551"/>
      <c r="S548" s="551"/>
      <c r="T548" s="1063">
        <f t="shared" si="98"/>
        <v>0</v>
      </c>
      <c r="U548" s="418"/>
      <c r="V548" s="2753"/>
      <c r="W548" s="418"/>
      <c r="X548" s="418"/>
      <c r="Y548" s="418"/>
      <c r="Z548" s="418"/>
      <c r="AA548" s="418"/>
      <c r="AB548" s="1275"/>
      <c r="AC548" s="1303"/>
      <c r="AD548" s="2762"/>
      <c r="AE548" s="1413"/>
    </row>
    <row r="549" spans="1:31" s="2716" customFormat="1" x14ac:dyDescent="0.25">
      <c r="A549" s="414"/>
      <c r="B549" s="414">
        <v>1</v>
      </c>
      <c r="C549" s="771" t="s">
        <v>235</v>
      </c>
      <c r="D549" s="4"/>
      <c r="E549" s="4"/>
      <c r="F549" s="418">
        <f>SUM(F550:F592)</f>
        <v>455457</v>
      </c>
      <c r="G549" s="368">
        <f>SUM(G550:G592)</f>
        <v>75909.500000000058</v>
      </c>
      <c r="H549" s="368">
        <f>SUM(H550:H592)</f>
        <v>93155</v>
      </c>
      <c r="I549" s="368">
        <f>H549/G549*100</f>
        <v>122.71850031945925</v>
      </c>
      <c r="J549" s="1902"/>
      <c r="K549" s="1902"/>
      <c r="L549" s="211"/>
      <c r="M549" s="211"/>
      <c r="N549" s="211"/>
      <c r="O549" s="211"/>
      <c r="P549" s="211"/>
      <c r="Q549" s="211"/>
      <c r="R549" s="551">
        <v>148827.97514</v>
      </c>
      <c r="S549" s="551">
        <v>148827.97514</v>
      </c>
      <c r="T549" s="1209">
        <f>R549/12*$C$3+(S549-R549)/11*1</f>
        <v>24804.662523333333</v>
      </c>
      <c r="U549" s="418">
        <f>AA549-Z549-W549</f>
        <v>35097.872309999999</v>
      </c>
      <c r="V549" s="2753"/>
      <c r="W549" s="418">
        <f>SUM(W550:W592)</f>
        <v>554.16516000000001</v>
      </c>
      <c r="X549" s="418">
        <f>U549-T549</f>
        <v>10293.209786666666</v>
      </c>
      <c r="Y549" s="418"/>
      <c r="Z549" s="418">
        <v>0</v>
      </c>
      <c r="AA549" s="418">
        <v>35652.037469999996</v>
      </c>
      <c r="AB549" s="1275">
        <f>SUM(AB550:AB592)</f>
        <v>0</v>
      </c>
      <c r="AC549" s="1303"/>
      <c r="AD549" s="2762"/>
      <c r="AE549" s="1413"/>
    </row>
    <row r="550" spans="1:31" s="2716" customFormat="1" ht="45" x14ac:dyDescent="0.25">
      <c r="A550" s="414"/>
      <c r="B550" s="414">
        <v>1</v>
      </c>
      <c r="C550" s="9" t="s">
        <v>119</v>
      </c>
      <c r="D550" s="4"/>
      <c r="E550" s="4"/>
      <c r="F550" s="418">
        <v>190000</v>
      </c>
      <c r="G550" s="368">
        <f t="shared" ref="G550:G577" si="101">(F550/12*$C$3)</f>
        <v>31666.666666666668</v>
      </c>
      <c r="H550" s="368">
        <v>45714</v>
      </c>
      <c r="I550" s="368">
        <f>H550/G550*100</f>
        <v>144.36000000000001</v>
      </c>
      <c r="J550" s="1902"/>
      <c r="K550" s="1902"/>
      <c r="L550" s="211"/>
      <c r="M550" s="211"/>
      <c r="N550" s="211"/>
      <c r="O550" s="211"/>
      <c r="P550" s="211"/>
      <c r="Q550" s="211"/>
      <c r="R550" s="551"/>
      <c r="S550" s="551"/>
      <c r="T550" s="1063">
        <f t="shared" si="98"/>
        <v>0</v>
      </c>
      <c r="U550" s="418"/>
      <c r="V550" s="2753"/>
      <c r="W550" s="418"/>
      <c r="X550" s="418"/>
      <c r="Y550" s="418"/>
      <c r="Z550" s="418"/>
      <c r="AA550" s="418"/>
      <c r="AB550" s="1275"/>
      <c r="AC550" s="1303"/>
      <c r="AD550" s="2762"/>
      <c r="AE550" s="1413"/>
    </row>
    <row r="551" spans="1:31" s="2716" customFormat="1" ht="45" x14ac:dyDescent="0.25">
      <c r="A551" s="414"/>
      <c r="B551" s="414"/>
      <c r="C551" s="9" t="s">
        <v>396</v>
      </c>
      <c r="D551" s="4"/>
      <c r="E551" s="4"/>
      <c r="F551" s="418"/>
      <c r="G551" s="368">
        <f t="shared" si="101"/>
        <v>0</v>
      </c>
      <c r="H551" s="368">
        <v>318</v>
      </c>
      <c r="I551" s="368"/>
      <c r="J551" s="1902"/>
      <c r="K551" s="1902"/>
      <c r="L551" s="211"/>
      <c r="M551" s="211"/>
      <c r="N551" s="211"/>
      <c r="O551" s="211"/>
      <c r="P551" s="211"/>
      <c r="Q551" s="211"/>
      <c r="R551" s="551"/>
      <c r="S551" s="551"/>
      <c r="T551" s="1063">
        <f t="shared" si="98"/>
        <v>0</v>
      </c>
      <c r="U551" s="418"/>
      <c r="V551" s="2753"/>
      <c r="W551" s="418">
        <v>69.088679999999997</v>
      </c>
      <c r="X551" s="418"/>
      <c r="Y551" s="418"/>
      <c r="Z551" s="418"/>
      <c r="AA551" s="418"/>
      <c r="AB551" s="1275"/>
      <c r="AC551" s="1303"/>
      <c r="AD551" s="2762"/>
      <c r="AE551" s="1413"/>
    </row>
    <row r="552" spans="1:31" s="2716" customFormat="1" ht="30" x14ac:dyDescent="0.25">
      <c r="A552" s="414"/>
      <c r="B552" s="414">
        <v>1</v>
      </c>
      <c r="C552" s="9" t="s">
        <v>120</v>
      </c>
      <c r="D552" s="4"/>
      <c r="E552" s="4"/>
      <c r="F552" s="418">
        <v>20800</v>
      </c>
      <c r="G552" s="368">
        <f t="shared" si="101"/>
        <v>3466.6666666666665</v>
      </c>
      <c r="H552" s="368">
        <v>3671</v>
      </c>
      <c r="I552" s="368">
        <f t="shared" ref="I552:I561" si="102">H552/G552*100</f>
        <v>105.89423076923077</v>
      </c>
      <c r="J552" s="1902"/>
      <c r="K552" s="1902"/>
      <c r="L552" s="211"/>
      <c r="M552" s="211"/>
      <c r="N552" s="211"/>
      <c r="O552" s="211"/>
      <c r="P552" s="211"/>
      <c r="Q552" s="211"/>
      <c r="R552" s="551"/>
      <c r="S552" s="551"/>
      <c r="T552" s="1063">
        <f t="shared" si="98"/>
        <v>0</v>
      </c>
      <c r="U552" s="418"/>
      <c r="V552" s="2753"/>
      <c r="W552" s="418"/>
      <c r="X552" s="418"/>
      <c r="Y552" s="418"/>
      <c r="Z552" s="418"/>
      <c r="AA552" s="418"/>
      <c r="AB552" s="1275"/>
      <c r="AC552" s="1303"/>
      <c r="AD552" s="2762"/>
      <c r="AE552" s="1413"/>
    </row>
    <row r="553" spans="1:31" s="2716" customFormat="1" ht="30" x14ac:dyDescent="0.25">
      <c r="A553" s="414"/>
      <c r="B553" s="414"/>
      <c r="C553" s="9" t="s">
        <v>517</v>
      </c>
      <c r="D553" s="4"/>
      <c r="E553" s="4"/>
      <c r="F553" s="418">
        <v>800</v>
      </c>
      <c r="G553" s="368">
        <f t="shared" si="101"/>
        <v>133.33333333333334</v>
      </c>
      <c r="H553" s="368">
        <v>1941</v>
      </c>
      <c r="I553" s="368">
        <f t="shared" si="102"/>
        <v>1455.75</v>
      </c>
      <c r="J553" s="1902"/>
      <c r="K553" s="1902"/>
      <c r="L553" s="211"/>
      <c r="M553" s="211"/>
      <c r="N553" s="211"/>
      <c r="O553" s="211"/>
      <c r="P553" s="211"/>
      <c r="Q553" s="211"/>
      <c r="R553" s="551"/>
      <c r="S553" s="551"/>
      <c r="T553" s="1063">
        <f t="shared" si="98"/>
        <v>0</v>
      </c>
      <c r="U553" s="418"/>
      <c r="V553" s="2753"/>
      <c r="W553" s="418"/>
      <c r="X553" s="418"/>
      <c r="Y553" s="418"/>
      <c r="Z553" s="418"/>
      <c r="AA553" s="418"/>
      <c r="AB553" s="1275"/>
      <c r="AC553" s="1303"/>
      <c r="AD553" s="2762"/>
      <c r="AE553" s="1413"/>
    </row>
    <row r="554" spans="1:31" s="2716" customFormat="1" x14ac:dyDescent="0.25">
      <c r="A554" s="414"/>
      <c r="B554" s="414">
        <v>1</v>
      </c>
      <c r="C554" s="9" t="s">
        <v>94</v>
      </c>
      <c r="D554" s="4"/>
      <c r="E554" s="4"/>
      <c r="F554" s="418">
        <v>800</v>
      </c>
      <c r="G554" s="368">
        <f t="shared" si="101"/>
        <v>133.33333333333334</v>
      </c>
      <c r="H554" s="368">
        <v>128</v>
      </c>
      <c r="I554" s="368">
        <f t="shared" si="102"/>
        <v>96</v>
      </c>
      <c r="J554" s="1902"/>
      <c r="K554" s="1902"/>
      <c r="L554" s="211"/>
      <c r="M554" s="211"/>
      <c r="N554" s="211"/>
      <c r="O554" s="211"/>
      <c r="P554" s="211"/>
      <c r="Q554" s="211"/>
      <c r="R554" s="551"/>
      <c r="S554" s="551"/>
      <c r="T554" s="1063">
        <f t="shared" si="98"/>
        <v>0</v>
      </c>
      <c r="U554" s="418"/>
      <c r="V554" s="2753"/>
      <c r="W554" s="418"/>
      <c r="X554" s="418"/>
      <c r="Y554" s="418"/>
      <c r="Z554" s="418"/>
      <c r="AA554" s="418"/>
      <c r="AB554" s="1275"/>
      <c r="AC554" s="1303"/>
      <c r="AD554" s="2762"/>
      <c r="AE554" s="1413"/>
    </row>
    <row r="555" spans="1:31" s="2716" customFormat="1" x14ac:dyDescent="0.25">
      <c r="A555" s="414"/>
      <c r="B555" s="414">
        <v>1</v>
      </c>
      <c r="C555" s="9" t="s">
        <v>321</v>
      </c>
      <c r="D555" s="4"/>
      <c r="E555" s="4"/>
      <c r="F555" s="418">
        <v>1100</v>
      </c>
      <c r="G555" s="368">
        <f t="shared" si="101"/>
        <v>183.33333333333334</v>
      </c>
      <c r="H555" s="368">
        <v>134</v>
      </c>
      <c r="I555" s="368">
        <f t="shared" si="102"/>
        <v>73.090909090909079</v>
      </c>
      <c r="J555" s="1902"/>
      <c r="K555" s="1902"/>
      <c r="L555" s="211"/>
      <c r="M555" s="211"/>
      <c r="N555" s="211"/>
      <c r="O555" s="211"/>
      <c r="P555" s="211"/>
      <c r="Q555" s="211"/>
      <c r="R555" s="551"/>
      <c r="S555" s="551"/>
      <c r="T555" s="1063">
        <f t="shared" si="98"/>
        <v>0</v>
      </c>
      <c r="U555" s="418"/>
      <c r="V555" s="2753"/>
      <c r="W555" s="418"/>
      <c r="X555" s="418"/>
      <c r="Y555" s="418"/>
      <c r="Z555" s="418"/>
      <c r="AA555" s="418"/>
      <c r="AB555" s="1275"/>
      <c r="AC555" s="1303"/>
      <c r="AD555" s="2762"/>
      <c r="AE555" s="1413"/>
    </row>
    <row r="556" spans="1:31" s="2716" customFormat="1" ht="45" x14ac:dyDescent="0.25">
      <c r="A556" s="414"/>
      <c r="B556" s="414">
        <v>1</v>
      </c>
      <c r="C556" s="9" t="s">
        <v>204</v>
      </c>
      <c r="D556" s="4"/>
      <c r="E556" s="4"/>
      <c r="F556" s="418">
        <v>8000</v>
      </c>
      <c r="G556" s="368">
        <f t="shared" si="101"/>
        <v>1333.3333333333333</v>
      </c>
      <c r="H556" s="368">
        <v>1749</v>
      </c>
      <c r="I556" s="368">
        <f t="shared" si="102"/>
        <v>131.17500000000001</v>
      </c>
      <c r="J556" s="1902"/>
      <c r="K556" s="1902"/>
      <c r="L556" s="211"/>
      <c r="M556" s="211"/>
      <c r="N556" s="211"/>
      <c r="O556" s="211"/>
      <c r="P556" s="211"/>
      <c r="Q556" s="211"/>
      <c r="R556" s="551"/>
      <c r="S556" s="551"/>
      <c r="T556" s="1063">
        <f t="shared" si="98"/>
        <v>0</v>
      </c>
      <c r="U556" s="418"/>
      <c r="V556" s="2753"/>
      <c r="W556" s="418"/>
      <c r="X556" s="418"/>
      <c r="Y556" s="418"/>
      <c r="Z556" s="418"/>
      <c r="AA556" s="418"/>
      <c r="AB556" s="1275"/>
      <c r="AC556" s="1303"/>
      <c r="AD556" s="2762"/>
      <c r="AE556" s="1413"/>
    </row>
    <row r="557" spans="1:31" s="2716" customFormat="1" x14ac:dyDescent="0.25">
      <c r="A557" s="414"/>
      <c r="B557" s="414">
        <v>1</v>
      </c>
      <c r="C557" s="9" t="s">
        <v>117</v>
      </c>
      <c r="D557" s="4"/>
      <c r="E557" s="4"/>
      <c r="F557" s="418">
        <v>55000</v>
      </c>
      <c r="G557" s="368">
        <f t="shared" si="101"/>
        <v>9166.6666666666661</v>
      </c>
      <c r="H557" s="368">
        <v>7720</v>
      </c>
      <c r="I557" s="368">
        <f t="shared" si="102"/>
        <v>84.218181818181819</v>
      </c>
      <c r="J557" s="1902"/>
      <c r="K557" s="1902"/>
      <c r="L557" s="211"/>
      <c r="M557" s="211"/>
      <c r="N557" s="211"/>
      <c r="O557" s="211"/>
      <c r="P557" s="211"/>
      <c r="Q557" s="211"/>
      <c r="R557" s="551"/>
      <c r="S557" s="551"/>
      <c r="T557" s="1063">
        <f t="shared" si="98"/>
        <v>0</v>
      </c>
      <c r="U557" s="418"/>
      <c r="V557" s="2753"/>
      <c r="W557" s="418"/>
      <c r="X557" s="418"/>
      <c r="Y557" s="418"/>
      <c r="Z557" s="418"/>
      <c r="AA557" s="418"/>
      <c r="AB557" s="1275"/>
      <c r="AC557" s="1303"/>
      <c r="AD557" s="2762"/>
      <c r="AE557" s="1413"/>
    </row>
    <row r="558" spans="1:31" s="2716" customFormat="1" ht="75" x14ac:dyDescent="0.25">
      <c r="A558" s="414"/>
      <c r="B558" s="414">
        <v>1</v>
      </c>
      <c r="C558" s="9" t="s">
        <v>251</v>
      </c>
      <c r="D558" s="4"/>
      <c r="E558" s="4"/>
      <c r="F558" s="418">
        <v>210</v>
      </c>
      <c r="G558" s="368">
        <f t="shared" si="101"/>
        <v>35</v>
      </c>
      <c r="H558" s="368">
        <v>22</v>
      </c>
      <c r="I558" s="368">
        <f t="shared" si="102"/>
        <v>62.857142857142854</v>
      </c>
      <c r="J558" s="1902"/>
      <c r="K558" s="1902"/>
      <c r="L558" s="211"/>
      <c r="M558" s="211"/>
      <c r="N558" s="211"/>
      <c r="O558" s="211"/>
      <c r="P558" s="211"/>
      <c r="Q558" s="211"/>
      <c r="R558" s="551"/>
      <c r="S558" s="551"/>
      <c r="T558" s="1063">
        <f t="shared" si="98"/>
        <v>0</v>
      </c>
      <c r="U558" s="418"/>
      <c r="V558" s="2753"/>
      <c r="W558" s="418"/>
      <c r="X558" s="418"/>
      <c r="Y558" s="418"/>
      <c r="Z558" s="418"/>
      <c r="AA558" s="418"/>
      <c r="AB558" s="1275"/>
      <c r="AC558" s="1303"/>
      <c r="AD558" s="2762"/>
      <c r="AE558" s="1413"/>
    </row>
    <row r="559" spans="1:31" s="2716" customFormat="1" ht="75" x14ac:dyDescent="0.25">
      <c r="A559" s="414"/>
      <c r="B559" s="414">
        <v>1</v>
      </c>
      <c r="C559" s="9" t="s">
        <v>252</v>
      </c>
      <c r="D559" s="4"/>
      <c r="E559" s="4"/>
      <c r="F559" s="418">
        <v>80</v>
      </c>
      <c r="G559" s="368">
        <f t="shared" si="101"/>
        <v>13.333333333333334</v>
      </c>
      <c r="H559" s="368">
        <v>1</v>
      </c>
      <c r="I559" s="368">
        <f t="shared" si="102"/>
        <v>7.5</v>
      </c>
      <c r="J559" s="1902"/>
      <c r="K559" s="1902"/>
      <c r="L559" s="211"/>
      <c r="M559" s="211"/>
      <c r="N559" s="211"/>
      <c r="O559" s="211"/>
      <c r="P559" s="211"/>
      <c r="Q559" s="211"/>
      <c r="R559" s="551"/>
      <c r="S559" s="551"/>
      <c r="T559" s="1063">
        <f t="shared" si="98"/>
        <v>0</v>
      </c>
      <c r="U559" s="418"/>
      <c r="V559" s="2753"/>
      <c r="W559" s="418"/>
      <c r="X559" s="418"/>
      <c r="Y559" s="418"/>
      <c r="Z559" s="418"/>
      <c r="AA559" s="418"/>
      <c r="AB559" s="1275"/>
      <c r="AC559" s="1303"/>
      <c r="AD559" s="2762"/>
      <c r="AE559" s="1413"/>
    </row>
    <row r="560" spans="1:31" s="2716" customFormat="1" x14ac:dyDescent="0.25">
      <c r="A560" s="414"/>
      <c r="B560" s="414">
        <v>1</v>
      </c>
      <c r="C560" s="9" t="s">
        <v>123</v>
      </c>
      <c r="D560" s="4"/>
      <c r="E560" s="4"/>
      <c r="F560" s="418">
        <v>40</v>
      </c>
      <c r="G560" s="368">
        <f t="shared" si="101"/>
        <v>6.666666666666667</v>
      </c>
      <c r="H560" s="368">
        <v>10</v>
      </c>
      <c r="I560" s="368">
        <f t="shared" si="102"/>
        <v>150</v>
      </c>
      <c r="J560" s="1902"/>
      <c r="K560" s="1902"/>
      <c r="L560" s="211"/>
      <c r="M560" s="211"/>
      <c r="N560" s="211"/>
      <c r="O560" s="211"/>
      <c r="P560" s="211"/>
      <c r="Q560" s="211"/>
      <c r="R560" s="551"/>
      <c r="S560" s="551"/>
      <c r="T560" s="1063">
        <f t="shared" si="98"/>
        <v>0</v>
      </c>
      <c r="U560" s="418"/>
      <c r="V560" s="2753"/>
      <c r="W560" s="418"/>
      <c r="X560" s="418"/>
      <c r="Y560" s="418"/>
      <c r="Z560" s="418"/>
      <c r="AA560" s="418"/>
      <c r="AB560" s="1275"/>
      <c r="AC560" s="1303"/>
      <c r="AD560" s="2762"/>
      <c r="AE560" s="1413"/>
    </row>
    <row r="561" spans="1:31" s="2716" customFormat="1" x14ac:dyDescent="0.25">
      <c r="A561" s="414"/>
      <c r="B561" s="414">
        <v>1</v>
      </c>
      <c r="C561" s="9" t="s">
        <v>68</v>
      </c>
      <c r="D561" s="4"/>
      <c r="E561" s="4"/>
      <c r="F561" s="418">
        <v>5000</v>
      </c>
      <c r="G561" s="368">
        <f t="shared" si="101"/>
        <v>833.33333333333337</v>
      </c>
      <c r="H561" s="368">
        <v>3444</v>
      </c>
      <c r="I561" s="368">
        <f t="shared" si="102"/>
        <v>413.28</v>
      </c>
      <c r="J561" s="1902"/>
      <c r="K561" s="1902"/>
      <c r="L561" s="211"/>
      <c r="M561" s="211"/>
      <c r="N561" s="211"/>
      <c r="O561" s="211"/>
      <c r="P561" s="211"/>
      <c r="Q561" s="211"/>
      <c r="R561" s="551"/>
      <c r="S561" s="551"/>
      <c r="T561" s="1063">
        <f t="shared" si="98"/>
        <v>0</v>
      </c>
      <c r="U561" s="418"/>
      <c r="V561" s="2753"/>
      <c r="W561" s="418"/>
      <c r="X561" s="418"/>
      <c r="Y561" s="418"/>
      <c r="Z561" s="418"/>
      <c r="AA561" s="418"/>
      <c r="AB561" s="1275"/>
      <c r="AC561" s="1303"/>
      <c r="AD561" s="2762"/>
      <c r="AE561" s="1413"/>
    </row>
    <row r="562" spans="1:31" s="2716" customFormat="1" x14ac:dyDescent="0.25">
      <c r="A562" s="414"/>
      <c r="B562" s="414"/>
      <c r="C562" s="9" t="s">
        <v>394</v>
      </c>
      <c r="D562" s="4"/>
      <c r="E562" s="4"/>
      <c r="F562" s="418"/>
      <c r="G562" s="368">
        <f t="shared" si="101"/>
        <v>0</v>
      </c>
      <c r="H562" s="368">
        <v>54</v>
      </c>
      <c r="I562" s="368"/>
      <c r="J562" s="1902"/>
      <c r="K562" s="1902"/>
      <c r="L562" s="211"/>
      <c r="M562" s="211"/>
      <c r="N562" s="211"/>
      <c r="O562" s="211"/>
      <c r="P562" s="211"/>
      <c r="Q562" s="211"/>
      <c r="R562" s="551"/>
      <c r="S562" s="551"/>
      <c r="T562" s="1063">
        <f t="shared" si="98"/>
        <v>0</v>
      </c>
      <c r="U562" s="418"/>
      <c r="V562" s="2753"/>
      <c r="W562" s="418">
        <v>97.070399999999992</v>
      </c>
      <c r="X562" s="418"/>
      <c r="Y562" s="418"/>
      <c r="Z562" s="418"/>
      <c r="AA562" s="418"/>
      <c r="AB562" s="1275"/>
      <c r="AC562" s="1303"/>
      <c r="AD562" s="2762"/>
      <c r="AE562" s="1413"/>
    </row>
    <row r="563" spans="1:31" s="2716" customFormat="1" ht="30" x14ac:dyDescent="0.25">
      <c r="A563" s="414"/>
      <c r="B563" s="414">
        <v>1</v>
      </c>
      <c r="C563" s="9" t="s">
        <v>125</v>
      </c>
      <c r="D563" s="4"/>
      <c r="E563" s="4"/>
      <c r="F563" s="418">
        <v>650</v>
      </c>
      <c r="G563" s="368">
        <f t="shared" si="101"/>
        <v>108.33333333333333</v>
      </c>
      <c r="H563" s="368"/>
      <c r="I563" s="368"/>
      <c r="J563" s="1902"/>
      <c r="K563" s="1902"/>
      <c r="L563" s="211"/>
      <c r="M563" s="211"/>
      <c r="N563" s="211"/>
      <c r="O563" s="211"/>
      <c r="P563" s="211"/>
      <c r="Q563" s="211"/>
      <c r="R563" s="551"/>
      <c r="S563" s="551"/>
      <c r="T563" s="1063">
        <f t="shared" si="98"/>
        <v>0</v>
      </c>
      <c r="U563" s="418"/>
      <c r="V563" s="2753"/>
      <c r="W563" s="418"/>
      <c r="X563" s="418"/>
      <c r="Y563" s="418"/>
      <c r="Z563" s="418"/>
      <c r="AA563" s="418"/>
      <c r="AB563" s="1275"/>
      <c r="AC563" s="1303"/>
      <c r="AD563" s="2762"/>
      <c r="AE563" s="1413"/>
    </row>
    <row r="564" spans="1:31" s="2716" customFormat="1" x14ac:dyDescent="0.25">
      <c r="A564" s="414"/>
      <c r="B564" s="414">
        <v>1</v>
      </c>
      <c r="C564" s="9" t="s">
        <v>116</v>
      </c>
      <c r="D564" s="4"/>
      <c r="E564" s="4"/>
      <c r="F564" s="418">
        <v>69000</v>
      </c>
      <c r="G564" s="368">
        <f t="shared" si="101"/>
        <v>11500</v>
      </c>
      <c r="H564" s="368">
        <v>7922</v>
      </c>
      <c r="I564" s="368">
        <f>H564/G564*100</f>
        <v>68.886956521739123</v>
      </c>
      <c r="J564" s="1902"/>
      <c r="K564" s="1902"/>
      <c r="L564" s="211"/>
      <c r="M564" s="211"/>
      <c r="N564" s="211"/>
      <c r="O564" s="211"/>
      <c r="P564" s="211"/>
      <c r="Q564" s="211"/>
      <c r="R564" s="551"/>
      <c r="S564" s="551"/>
      <c r="T564" s="1063">
        <f t="shared" si="98"/>
        <v>0</v>
      </c>
      <c r="U564" s="418"/>
      <c r="V564" s="2753"/>
      <c r="W564" s="418"/>
      <c r="X564" s="418"/>
      <c r="Y564" s="418"/>
      <c r="Z564" s="418"/>
      <c r="AA564" s="418"/>
      <c r="AB564" s="1275"/>
      <c r="AC564" s="1303"/>
      <c r="AD564" s="2762"/>
      <c r="AE564" s="1413"/>
    </row>
    <row r="565" spans="1:31" s="2716" customFormat="1" x14ac:dyDescent="0.25">
      <c r="A565" s="414"/>
      <c r="B565" s="414">
        <v>1</v>
      </c>
      <c r="C565" s="9" t="s">
        <v>191</v>
      </c>
      <c r="D565" s="4"/>
      <c r="E565" s="4"/>
      <c r="F565" s="418">
        <v>50</v>
      </c>
      <c r="G565" s="368">
        <f t="shared" si="101"/>
        <v>8.3333333333333339</v>
      </c>
      <c r="H565" s="368"/>
      <c r="I565" s="368"/>
      <c r="J565" s="1902"/>
      <c r="K565" s="1902"/>
      <c r="L565" s="211"/>
      <c r="M565" s="211"/>
      <c r="N565" s="211"/>
      <c r="O565" s="211"/>
      <c r="P565" s="211"/>
      <c r="Q565" s="211"/>
      <c r="R565" s="551"/>
      <c r="S565" s="551"/>
      <c r="T565" s="1063">
        <f t="shared" si="98"/>
        <v>0</v>
      </c>
      <c r="U565" s="418"/>
      <c r="V565" s="2753"/>
      <c r="W565" s="418"/>
      <c r="X565" s="418"/>
      <c r="Y565" s="418"/>
      <c r="Z565" s="418"/>
      <c r="AA565" s="418"/>
      <c r="AB565" s="1275"/>
      <c r="AC565" s="1303"/>
      <c r="AD565" s="2762"/>
      <c r="AE565" s="1413"/>
    </row>
    <row r="566" spans="1:31" s="2716" customFormat="1" ht="90" x14ac:dyDescent="0.25">
      <c r="A566" s="414"/>
      <c r="B566" s="414">
        <v>1</v>
      </c>
      <c r="C566" s="9" t="s">
        <v>322</v>
      </c>
      <c r="D566" s="4"/>
      <c r="E566" s="4"/>
      <c r="F566" s="418">
        <v>17</v>
      </c>
      <c r="G566" s="368">
        <f t="shared" si="101"/>
        <v>2.8333333333333335</v>
      </c>
      <c r="H566" s="368">
        <v>5</v>
      </c>
      <c r="I566" s="368">
        <f>H566/G566*100</f>
        <v>176.47058823529412</v>
      </c>
      <c r="J566" s="1902"/>
      <c r="K566" s="1902"/>
      <c r="L566" s="211"/>
      <c r="M566" s="211"/>
      <c r="N566" s="211"/>
      <c r="O566" s="211"/>
      <c r="P566" s="211"/>
      <c r="Q566" s="211"/>
      <c r="R566" s="551"/>
      <c r="S566" s="551"/>
      <c r="T566" s="1063">
        <f t="shared" si="98"/>
        <v>0</v>
      </c>
      <c r="U566" s="418"/>
      <c r="V566" s="2753"/>
      <c r="W566" s="418"/>
      <c r="X566" s="418"/>
      <c r="Y566" s="418"/>
      <c r="Z566" s="418"/>
      <c r="AA566" s="418"/>
      <c r="AB566" s="1275"/>
      <c r="AC566" s="1303"/>
      <c r="AD566" s="2762"/>
      <c r="AE566" s="1413"/>
    </row>
    <row r="567" spans="1:31" s="2716" customFormat="1" ht="105" x14ac:dyDescent="0.25">
      <c r="A567" s="414"/>
      <c r="B567" s="414">
        <v>1</v>
      </c>
      <c r="C567" s="9" t="s">
        <v>323</v>
      </c>
      <c r="D567" s="4"/>
      <c r="E567" s="4"/>
      <c r="F567" s="418">
        <v>5</v>
      </c>
      <c r="G567" s="368">
        <f t="shared" si="101"/>
        <v>0.83333333333333337</v>
      </c>
      <c r="H567" s="368"/>
      <c r="I567" s="368"/>
      <c r="J567" s="1902"/>
      <c r="K567" s="1902"/>
      <c r="L567" s="211"/>
      <c r="M567" s="211"/>
      <c r="N567" s="211"/>
      <c r="O567" s="211"/>
      <c r="P567" s="211"/>
      <c r="Q567" s="211"/>
      <c r="R567" s="551"/>
      <c r="S567" s="551"/>
      <c r="T567" s="1063">
        <f t="shared" si="98"/>
        <v>0</v>
      </c>
      <c r="U567" s="418"/>
      <c r="V567" s="2753"/>
      <c r="W567" s="418"/>
      <c r="X567" s="418"/>
      <c r="Y567" s="418"/>
      <c r="Z567" s="418"/>
      <c r="AA567" s="418"/>
      <c r="AB567" s="1275"/>
      <c r="AC567" s="1303"/>
      <c r="AD567" s="2762"/>
      <c r="AE567" s="1413"/>
    </row>
    <row r="568" spans="1:31" s="2716" customFormat="1" ht="45" x14ac:dyDescent="0.25">
      <c r="A568" s="414"/>
      <c r="B568" s="414">
        <v>1</v>
      </c>
      <c r="C568" s="9" t="s">
        <v>190</v>
      </c>
      <c r="D568" s="4"/>
      <c r="E568" s="4"/>
      <c r="F568" s="418">
        <v>500</v>
      </c>
      <c r="G568" s="213">
        <f t="shared" si="101"/>
        <v>83.333333333333329</v>
      </c>
      <c r="H568" s="368">
        <v>764</v>
      </c>
      <c r="I568" s="368">
        <f t="shared" ref="I568:I593" si="103">H568/G568*100</f>
        <v>916.80000000000007</v>
      </c>
      <c r="J568" s="1902"/>
      <c r="K568" s="1902"/>
      <c r="L568" s="211"/>
      <c r="M568" s="211"/>
      <c r="N568" s="211"/>
      <c r="O568" s="211"/>
      <c r="P568" s="211"/>
      <c r="Q568" s="211"/>
      <c r="R568" s="551"/>
      <c r="S568" s="551"/>
      <c r="T568" s="1063">
        <f t="shared" si="98"/>
        <v>0</v>
      </c>
      <c r="U568" s="418"/>
      <c r="V568" s="2753"/>
      <c r="W568" s="418"/>
      <c r="X568" s="418"/>
      <c r="Y568" s="418"/>
      <c r="Z568" s="418"/>
      <c r="AA568" s="418"/>
      <c r="AB568" s="1275"/>
      <c r="AC568" s="1303"/>
      <c r="AD568" s="2762"/>
      <c r="AE568" s="1413"/>
    </row>
    <row r="569" spans="1:31" s="2716" customFormat="1" ht="75" x14ac:dyDescent="0.25">
      <c r="A569" s="414">
        <v>1</v>
      </c>
      <c r="B569" s="414">
        <v>1</v>
      </c>
      <c r="C569" s="9" t="s">
        <v>345</v>
      </c>
      <c r="D569" s="4"/>
      <c r="E569" s="4"/>
      <c r="F569" s="418">
        <v>4100</v>
      </c>
      <c r="G569" s="213">
        <f t="shared" si="101"/>
        <v>683.33333333333337</v>
      </c>
      <c r="H569" s="368">
        <v>260</v>
      </c>
      <c r="I569" s="368">
        <f t="shared" si="103"/>
        <v>38.048780487804876</v>
      </c>
      <c r="J569" s="1902"/>
      <c r="K569" s="1902"/>
      <c r="L569" s="211"/>
      <c r="M569" s="211"/>
      <c r="N569" s="211"/>
      <c r="O569" s="211"/>
      <c r="P569" s="211"/>
      <c r="Q569" s="211"/>
      <c r="R569" s="551"/>
      <c r="S569" s="551"/>
      <c r="T569" s="1063">
        <f t="shared" si="98"/>
        <v>0</v>
      </c>
      <c r="U569" s="418"/>
      <c r="V569" s="2753"/>
      <c r="W569" s="418"/>
      <c r="X569" s="418"/>
      <c r="Y569" s="418"/>
      <c r="Z569" s="418"/>
      <c r="AA569" s="418"/>
      <c r="AB569" s="1275"/>
      <c r="AC569" s="1303"/>
      <c r="AD569" s="2762"/>
      <c r="AE569" s="1413"/>
    </row>
    <row r="570" spans="1:31" s="2716" customFormat="1" ht="45" x14ac:dyDescent="0.25">
      <c r="A570" s="414"/>
      <c r="B570" s="414"/>
      <c r="C570" s="9" t="s">
        <v>339</v>
      </c>
      <c r="D570" s="4"/>
      <c r="E570" s="4"/>
      <c r="F570" s="418"/>
      <c r="G570" s="213"/>
      <c r="H570" s="368">
        <v>4139</v>
      </c>
      <c r="I570" s="368"/>
      <c r="J570" s="1902"/>
      <c r="K570" s="1902"/>
      <c r="L570" s="211"/>
      <c r="M570" s="211"/>
      <c r="N570" s="211"/>
      <c r="O570" s="211"/>
      <c r="P570" s="211"/>
      <c r="Q570" s="211"/>
      <c r="R570" s="551"/>
      <c r="S570" s="551"/>
      <c r="T570" s="1063"/>
      <c r="U570" s="418"/>
      <c r="V570" s="2753"/>
      <c r="W570" s="418"/>
      <c r="X570" s="418"/>
      <c r="Y570" s="418"/>
      <c r="Z570" s="418"/>
      <c r="AA570" s="418"/>
      <c r="AB570" s="1275"/>
      <c r="AC570" s="1303"/>
      <c r="AD570" s="2762"/>
      <c r="AE570" s="1413"/>
    </row>
    <row r="571" spans="1:31" s="2716" customFormat="1" ht="60" x14ac:dyDescent="0.25">
      <c r="A571" s="414"/>
      <c r="B571" s="414"/>
      <c r="C571" s="9" t="s">
        <v>399</v>
      </c>
      <c r="D571" s="4"/>
      <c r="E571" s="4"/>
      <c r="F571" s="418"/>
      <c r="G571" s="213"/>
      <c r="H571" s="368">
        <v>362</v>
      </c>
      <c r="I571" s="368"/>
      <c r="J571" s="1902"/>
      <c r="K571" s="1902"/>
      <c r="L571" s="211"/>
      <c r="M571" s="211"/>
      <c r="N571" s="211"/>
      <c r="O571" s="211"/>
      <c r="P571" s="211"/>
      <c r="Q571" s="211"/>
      <c r="R571" s="551"/>
      <c r="S571" s="551"/>
      <c r="T571" s="1063"/>
      <c r="U571" s="418"/>
      <c r="V571" s="2753"/>
      <c r="W571" s="418">
        <v>388.00608</v>
      </c>
      <c r="X571" s="418"/>
      <c r="Y571" s="418"/>
      <c r="Z571" s="418"/>
      <c r="AA571" s="418"/>
      <c r="AB571" s="1275"/>
      <c r="AC571" s="1303"/>
      <c r="AD571" s="2762"/>
      <c r="AE571" s="1413"/>
    </row>
    <row r="572" spans="1:31" s="2716" customFormat="1" x14ac:dyDescent="0.25">
      <c r="A572" s="414"/>
      <c r="B572" s="414">
        <v>1</v>
      </c>
      <c r="C572" s="9" t="s">
        <v>128</v>
      </c>
      <c r="D572" s="4"/>
      <c r="E572" s="4"/>
      <c r="F572" s="418">
        <v>300</v>
      </c>
      <c r="G572" s="213">
        <f t="shared" si="101"/>
        <v>50</v>
      </c>
      <c r="H572" s="368">
        <v>48</v>
      </c>
      <c r="I572" s="368">
        <f t="shared" si="103"/>
        <v>96</v>
      </c>
      <c r="J572" s="1902"/>
      <c r="K572" s="1902"/>
      <c r="L572" s="211"/>
      <c r="M572" s="211"/>
      <c r="N572" s="211"/>
      <c r="O572" s="211"/>
      <c r="P572" s="211"/>
      <c r="Q572" s="211"/>
      <c r="R572" s="551"/>
      <c r="S572" s="551"/>
      <c r="T572" s="1063">
        <f t="shared" si="98"/>
        <v>0</v>
      </c>
      <c r="U572" s="418"/>
      <c r="V572" s="2753"/>
      <c r="W572" s="418"/>
      <c r="X572" s="418"/>
      <c r="Y572" s="418"/>
      <c r="Z572" s="418"/>
      <c r="AA572" s="418"/>
      <c r="AB572" s="1275"/>
      <c r="AC572" s="1303"/>
      <c r="AD572" s="2762"/>
      <c r="AE572" s="1413"/>
    </row>
    <row r="573" spans="1:31" s="2716" customFormat="1" ht="30" x14ac:dyDescent="0.25">
      <c r="A573" s="414">
        <v>1</v>
      </c>
      <c r="B573" s="414">
        <v>1</v>
      </c>
      <c r="C573" s="9" t="s">
        <v>137</v>
      </c>
      <c r="D573" s="4"/>
      <c r="E573" s="4"/>
      <c r="F573" s="418">
        <v>150</v>
      </c>
      <c r="G573" s="213">
        <f t="shared" si="101"/>
        <v>25</v>
      </c>
      <c r="H573" s="368">
        <v>71</v>
      </c>
      <c r="I573" s="368">
        <f t="shared" si="103"/>
        <v>284</v>
      </c>
      <c r="J573" s="1902"/>
      <c r="K573" s="1902"/>
      <c r="L573" s="211"/>
      <c r="M573" s="211"/>
      <c r="N573" s="211"/>
      <c r="O573" s="211"/>
      <c r="P573" s="211"/>
      <c r="Q573" s="211"/>
      <c r="R573" s="551"/>
      <c r="S573" s="551"/>
      <c r="T573" s="1063">
        <f t="shared" si="98"/>
        <v>0</v>
      </c>
      <c r="U573" s="418"/>
      <c r="V573" s="2753"/>
      <c r="W573" s="418"/>
      <c r="X573" s="418"/>
      <c r="Y573" s="418"/>
      <c r="Z573" s="418"/>
      <c r="AA573" s="418"/>
      <c r="AB573" s="1275"/>
      <c r="AC573" s="1303"/>
      <c r="AD573" s="2762"/>
      <c r="AE573" s="1413"/>
    </row>
    <row r="574" spans="1:31" s="2716" customFormat="1" x14ac:dyDescent="0.25">
      <c r="A574" s="414">
        <v>1</v>
      </c>
      <c r="B574" s="414">
        <v>1</v>
      </c>
      <c r="C574" s="9" t="s">
        <v>192</v>
      </c>
      <c r="D574" s="4"/>
      <c r="E574" s="4"/>
      <c r="F574" s="418">
        <v>1500</v>
      </c>
      <c r="G574" s="213">
        <f t="shared" si="101"/>
        <v>250</v>
      </c>
      <c r="H574" s="368">
        <v>200</v>
      </c>
      <c r="I574" s="368">
        <f t="shared" si="103"/>
        <v>80</v>
      </c>
      <c r="J574" s="1902"/>
      <c r="K574" s="1902"/>
      <c r="L574" s="211"/>
      <c r="M574" s="211"/>
      <c r="N574" s="211"/>
      <c r="O574" s="211"/>
      <c r="P574" s="211"/>
      <c r="Q574" s="211"/>
      <c r="R574" s="551"/>
      <c r="S574" s="551"/>
      <c r="T574" s="1063">
        <f t="shared" si="98"/>
        <v>0</v>
      </c>
      <c r="U574" s="418"/>
      <c r="V574" s="2753"/>
      <c r="W574" s="418"/>
      <c r="X574" s="418"/>
      <c r="Y574" s="418"/>
      <c r="Z574" s="418"/>
      <c r="AA574" s="418"/>
      <c r="AB574" s="1275"/>
      <c r="AC574" s="1303"/>
      <c r="AD574" s="2762"/>
      <c r="AE574" s="1413"/>
    </row>
    <row r="575" spans="1:31" s="2716" customFormat="1" x14ac:dyDescent="0.25">
      <c r="A575" s="414">
        <v>1</v>
      </c>
      <c r="B575" s="414">
        <v>1</v>
      </c>
      <c r="C575" s="9" t="s">
        <v>90</v>
      </c>
      <c r="D575" s="4"/>
      <c r="E575" s="4"/>
      <c r="F575" s="418">
        <v>4000</v>
      </c>
      <c r="G575" s="213">
        <f t="shared" si="101"/>
        <v>666.66666666666663</v>
      </c>
      <c r="H575" s="213"/>
      <c r="I575" s="368">
        <f t="shared" si="103"/>
        <v>0</v>
      </c>
      <c r="J575" s="1902"/>
      <c r="K575" s="1902"/>
      <c r="L575" s="211"/>
      <c r="M575" s="211"/>
      <c r="N575" s="211"/>
      <c r="O575" s="211"/>
      <c r="P575" s="211"/>
      <c r="Q575" s="211"/>
      <c r="R575" s="551"/>
      <c r="S575" s="551"/>
      <c r="T575" s="1063">
        <f t="shared" si="98"/>
        <v>0</v>
      </c>
      <c r="U575" s="418"/>
      <c r="V575" s="2753"/>
      <c r="W575" s="418"/>
      <c r="X575" s="418"/>
      <c r="Y575" s="418"/>
      <c r="Z575" s="418"/>
      <c r="AA575" s="418"/>
      <c r="AB575" s="1291"/>
      <c r="AC575" s="1303"/>
      <c r="AD575" s="2762"/>
      <c r="AE575" s="1413"/>
    </row>
    <row r="576" spans="1:31" s="2716" customFormat="1" x14ac:dyDescent="0.25">
      <c r="A576" s="414">
        <v>1</v>
      </c>
      <c r="B576" s="414">
        <v>1</v>
      </c>
      <c r="C576" s="9" t="s">
        <v>54</v>
      </c>
      <c r="D576" s="779"/>
      <c r="E576" s="4"/>
      <c r="F576" s="438">
        <v>300</v>
      </c>
      <c r="G576" s="213">
        <f t="shared" si="101"/>
        <v>50</v>
      </c>
      <c r="H576" s="213">
        <v>642</v>
      </c>
      <c r="I576" s="368">
        <f t="shared" si="103"/>
        <v>1284</v>
      </c>
      <c r="J576" s="1902"/>
      <c r="K576" s="1902"/>
      <c r="L576" s="211"/>
      <c r="M576" s="211"/>
      <c r="N576" s="211"/>
      <c r="O576" s="211"/>
      <c r="P576" s="211"/>
      <c r="Q576" s="211"/>
      <c r="R576" s="551"/>
      <c r="S576" s="551"/>
      <c r="T576" s="1063">
        <f t="shared" si="98"/>
        <v>0</v>
      </c>
      <c r="U576" s="418"/>
      <c r="V576" s="2753"/>
      <c r="W576" s="418"/>
      <c r="X576" s="418"/>
      <c r="Y576" s="418"/>
      <c r="Z576" s="418"/>
      <c r="AA576" s="418"/>
      <c r="AB576" s="1291"/>
      <c r="AC576" s="1303"/>
      <c r="AD576" s="2762"/>
      <c r="AE576" s="1413"/>
    </row>
    <row r="577" spans="1:262" s="2716" customFormat="1" x14ac:dyDescent="0.25">
      <c r="A577" s="414"/>
      <c r="B577" s="414">
        <v>1</v>
      </c>
      <c r="C577" s="9" t="s">
        <v>114</v>
      </c>
      <c r="D577" s="779"/>
      <c r="E577" s="4"/>
      <c r="F577" s="438">
        <v>2600</v>
      </c>
      <c r="G577" s="213">
        <f t="shared" si="101"/>
        <v>433.33333333333331</v>
      </c>
      <c r="H577" s="213">
        <v>371</v>
      </c>
      <c r="I577" s="368">
        <f t="shared" si="103"/>
        <v>85.615384615384613</v>
      </c>
      <c r="J577" s="1902"/>
      <c r="K577" s="1902"/>
      <c r="L577" s="211"/>
      <c r="M577" s="211"/>
      <c r="N577" s="211"/>
      <c r="O577" s="211"/>
      <c r="P577" s="211"/>
      <c r="Q577" s="211"/>
      <c r="R577" s="551"/>
      <c r="S577" s="551"/>
      <c r="T577" s="1063">
        <f t="shared" si="98"/>
        <v>0</v>
      </c>
      <c r="U577" s="418"/>
      <c r="V577" s="2753"/>
      <c r="W577" s="418"/>
      <c r="X577" s="418"/>
      <c r="Y577" s="418"/>
      <c r="Z577" s="418"/>
      <c r="AA577" s="418"/>
      <c r="AB577" s="1291"/>
      <c r="AC577" s="1303"/>
      <c r="AD577" s="2762"/>
      <c r="AE577" s="1413"/>
    </row>
    <row r="578" spans="1:262" s="2716" customFormat="1" x14ac:dyDescent="0.25">
      <c r="A578" s="414">
        <v>1</v>
      </c>
      <c r="B578" s="414">
        <v>1</v>
      </c>
      <c r="C578" s="9" t="s">
        <v>115</v>
      </c>
      <c r="D578" s="4"/>
      <c r="E578" s="4"/>
      <c r="F578" s="438">
        <v>3050</v>
      </c>
      <c r="G578" s="213">
        <f t="shared" ref="G578:G592" si="104">(F578/12*$C$3)</f>
        <v>508.33333333333331</v>
      </c>
      <c r="H578" s="213">
        <v>590</v>
      </c>
      <c r="I578" s="368">
        <f t="shared" si="103"/>
        <v>116.06557377049181</v>
      </c>
      <c r="J578" s="1902"/>
      <c r="K578" s="1902"/>
      <c r="L578" s="211"/>
      <c r="M578" s="211"/>
      <c r="N578" s="211"/>
      <c r="O578" s="211"/>
      <c r="P578" s="211"/>
      <c r="Q578" s="211"/>
      <c r="R578" s="551"/>
      <c r="S578" s="551"/>
      <c r="T578" s="1063">
        <f t="shared" si="98"/>
        <v>0</v>
      </c>
      <c r="U578" s="418"/>
      <c r="V578" s="2753"/>
      <c r="W578" s="418"/>
      <c r="X578" s="418"/>
      <c r="Y578" s="418"/>
      <c r="Z578" s="418"/>
      <c r="AA578" s="418"/>
      <c r="AB578" s="1291"/>
      <c r="AC578" s="1303"/>
      <c r="AD578" s="2762"/>
      <c r="AE578" s="1413"/>
    </row>
    <row r="579" spans="1:262" s="2716" customFormat="1" ht="30" x14ac:dyDescent="0.25">
      <c r="A579" s="414">
        <v>1</v>
      </c>
      <c r="B579" s="414">
        <v>1</v>
      </c>
      <c r="C579" s="9" t="s">
        <v>198</v>
      </c>
      <c r="D579" s="779"/>
      <c r="E579" s="4"/>
      <c r="F579" s="418">
        <v>1200</v>
      </c>
      <c r="G579" s="213">
        <f t="shared" si="104"/>
        <v>200</v>
      </c>
      <c r="H579" s="213">
        <v>198</v>
      </c>
      <c r="I579" s="368">
        <f t="shared" si="103"/>
        <v>99</v>
      </c>
      <c r="J579" s="1902"/>
      <c r="K579" s="1902"/>
      <c r="L579" s="211"/>
      <c r="M579" s="211"/>
      <c r="N579" s="211"/>
      <c r="O579" s="211"/>
      <c r="P579" s="211"/>
      <c r="Q579" s="211"/>
      <c r="R579" s="551"/>
      <c r="S579" s="551"/>
      <c r="T579" s="1063">
        <f t="shared" si="98"/>
        <v>0</v>
      </c>
      <c r="U579" s="418"/>
      <c r="V579" s="2753"/>
      <c r="W579" s="418"/>
      <c r="X579" s="418"/>
      <c r="Y579" s="418"/>
      <c r="Z579" s="418"/>
      <c r="AA579" s="418"/>
      <c r="AB579" s="1291"/>
      <c r="AC579" s="1303"/>
      <c r="AD579" s="2762"/>
      <c r="AE579" s="1413"/>
    </row>
    <row r="580" spans="1:262" s="2716" customFormat="1" x14ac:dyDescent="0.25">
      <c r="A580" s="414">
        <v>1</v>
      </c>
      <c r="B580" s="414">
        <v>1</v>
      </c>
      <c r="C580" s="9" t="s">
        <v>278</v>
      </c>
      <c r="D580" s="2775"/>
      <c r="E580" s="4"/>
      <c r="F580" s="418">
        <v>22200</v>
      </c>
      <c r="G580" s="213">
        <f t="shared" si="104"/>
        <v>3700</v>
      </c>
      <c r="H580" s="213">
        <v>3049</v>
      </c>
      <c r="I580" s="368">
        <f t="shared" si="103"/>
        <v>82.405405405405403</v>
      </c>
      <c r="J580" s="1902"/>
      <c r="K580" s="1902"/>
      <c r="L580" s="211"/>
      <c r="M580" s="211"/>
      <c r="N580" s="211"/>
      <c r="O580" s="211"/>
      <c r="P580" s="211"/>
      <c r="Q580" s="211"/>
      <c r="R580" s="551"/>
      <c r="S580" s="551"/>
      <c r="T580" s="1063">
        <f t="shared" si="98"/>
        <v>0</v>
      </c>
      <c r="U580" s="418"/>
      <c r="V580" s="2753"/>
      <c r="W580" s="418"/>
      <c r="X580" s="418"/>
      <c r="Y580" s="418"/>
      <c r="Z580" s="418"/>
      <c r="AA580" s="418"/>
      <c r="AB580" s="1291"/>
      <c r="AC580" s="1303"/>
      <c r="AD580" s="2762"/>
      <c r="AE580" s="1413"/>
    </row>
    <row r="581" spans="1:262" s="1185" customFormat="1" ht="30" x14ac:dyDescent="0.25">
      <c r="A581" s="414">
        <v>1</v>
      </c>
      <c r="B581" s="414">
        <v>1</v>
      </c>
      <c r="C581" s="9" t="s">
        <v>279</v>
      </c>
      <c r="D581" s="1635"/>
      <c r="E581" s="784"/>
      <c r="F581" s="418">
        <v>8200</v>
      </c>
      <c r="G581" s="368">
        <f t="shared" si="104"/>
        <v>1366.6666666666667</v>
      </c>
      <c r="H581" s="368">
        <v>1018</v>
      </c>
      <c r="I581" s="368">
        <f t="shared" si="103"/>
        <v>74.487804878048777</v>
      </c>
      <c r="J581" s="2911"/>
      <c r="K581" s="2911"/>
      <c r="L581" s="2887"/>
      <c r="M581" s="2887"/>
      <c r="N581" s="2887"/>
      <c r="O581" s="2887"/>
      <c r="P581" s="2887"/>
      <c r="Q581" s="2887"/>
      <c r="R581" s="570"/>
      <c r="S581" s="570"/>
      <c r="T581" s="2900">
        <f t="shared" si="98"/>
        <v>0</v>
      </c>
      <c r="U581" s="2774">
        <f>AA581-Z581</f>
        <v>0</v>
      </c>
      <c r="V581" s="2761"/>
      <c r="W581" s="2774"/>
      <c r="X581" s="2774">
        <f>U581-T581</f>
        <v>0</v>
      </c>
      <c r="Y581" s="2918"/>
      <c r="Z581" s="2919"/>
      <c r="AA581" s="996"/>
      <c r="AB581" s="1275"/>
      <c r="AC581" s="1251"/>
      <c r="AD581" s="2762"/>
      <c r="AE581" s="3668"/>
      <c r="AF581" s="253"/>
      <c r="AG581" s="253"/>
      <c r="AH581" s="253"/>
      <c r="AI581" s="253"/>
      <c r="AJ581" s="253"/>
      <c r="AK581" s="253"/>
      <c r="AL581" s="253"/>
      <c r="AM581" s="253"/>
      <c r="AN581" s="253"/>
      <c r="AO581" s="253"/>
      <c r="AP581" s="253"/>
      <c r="AQ581" s="253"/>
      <c r="AR581" s="253"/>
      <c r="AS581" s="253"/>
      <c r="AT581" s="253"/>
      <c r="AU581" s="253"/>
      <c r="AV581" s="253"/>
      <c r="AW581" s="253"/>
      <c r="AX581" s="253"/>
      <c r="AY581" s="253"/>
      <c r="AZ581" s="253"/>
      <c r="BA581" s="253"/>
      <c r="BB581" s="253"/>
      <c r="BC581" s="253"/>
      <c r="BD581" s="253"/>
      <c r="BE581" s="253"/>
      <c r="BF581" s="253"/>
      <c r="BG581" s="253"/>
      <c r="BH581" s="253"/>
      <c r="BI581" s="253"/>
      <c r="BJ581" s="253"/>
      <c r="BK581" s="253"/>
      <c r="BL581" s="253"/>
      <c r="BM581" s="253"/>
      <c r="BN581" s="253"/>
      <c r="BO581" s="253"/>
      <c r="BP581" s="253"/>
      <c r="BQ581" s="253"/>
      <c r="BR581" s="253"/>
      <c r="BS581" s="253"/>
      <c r="BT581" s="253"/>
      <c r="BU581" s="253"/>
      <c r="BV581" s="253"/>
      <c r="BW581" s="253"/>
      <c r="BX581" s="253"/>
      <c r="BY581" s="253"/>
      <c r="BZ581" s="253"/>
      <c r="CA581" s="253"/>
      <c r="CB581" s="253"/>
      <c r="CC581" s="253"/>
      <c r="CD581" s="253"/>
      <c r="CE581" s="253"/>
      <c r="CF581" s="253"/>
      <c r="CG581" s="253"/>
      <c r="CH581" s="253"/>
      <c r="CI581" s="253"/>
      <c r="CJ581" s="253"/>
      <c r="CK581" s="253"/>
      <c r="CL581" s="253"/>
      <c r="CM581" s="253"/>
      <c r="CN581" s="253"/>
      <c r="CO581" s="253"/>
      <c r="CP581" s="253"/>
      <c r="CQ581" s="253"/>
      <c r="CR581" s="253"/>
      <c r="CS581" s="253"/>
      <c r="CT581" s="253"/>
      <c r="CU581" s="253"/>
      <c r="CV581" s="253"/>
      <c r="CW581" s="253"/>
      <c r="CX581" s="253"/>
      <c r="CY581" s="253"/>
      <c r="CZ581" s="253"/>
      <c r="DA581" s="253"/>
      <c r="DB581" s="253"/>
      <c r="DC581" s="253"/>
      <c r="DD581" s="253"/>
      <c r="DE581" s="253"/>
      <c r="DF581" s="253"/>
      <c r="DG581" s="253"/>
      <c r="DH581" s="253"/>
      <c r="DI581" s="253"/>
      <c r="DJ581" s="253"/>
      <c r="DK581" s="253"/>
      <c r="DL581" s="253"/>
      <c r="DM581" s="253"/>
      <c r="DN581" s="253"/>
      <c r="DO581" s="253"/>
      <c r="DP581" s="253"/>
      <c r="DQ581" s="253"/>
      <c r="DR581" s="253"/>
      <c r="DS581" s="253"/>
      <c r="DT581" s="253"/>
      <c r="DU581" s="253"/>
      <c r="DV581" s="253"/>
      <c r="DW581" s="253"/>
      <c r="DX581" s="253"/>
      <c r="DY581" s="253"/>
      <c r="DZ581" s="253"/>
      <c r="EA581" s="253"/>
      <c r="EB581" s="253"/>
      <c r="EC581" s="253"/>
      <c r="ED581" s="253"/>
      <c r="EE581" s="253"/>
      <c r="EF581" s="253"/>
      <c r="EG581" s="253"/>
      <c r="EH581" s="253"/>
      <c r="EI581" s="253"/>
      <c r="EJ581" s="253"/>
      <c r="EK581" s="253"/>
      <c r="EL581" s="253"/>
      <c r="EM581" s="253"/>
      <c r="EN581" s="253"/>
      <c r="EO581" s="253"/>
      <c r="EP581" s="253"/>
      <c r="EQ581" s="253"/>
      <c r="ER581" s="253"/>
      <c r="ES581" s="253"/>
      <c r="ET581" s="253"/>
      <c r="EU581" s="253"/>
      <c r="EV581" s="253"/>
      <c r="EW581" s="253"/>
      <c r="EX581" s="253"/>
      <c r="EY581" s="253"/>
      <c r="EZ581" s="253"/>
      <c r="FA581" s="253"/>
      <c r="FB581" s="253"/>
      <c r="FC581" s="253"/>
      <c r="FD581" s="253"/>
      <c r="FE581" s="253"/>
      <c r="FF581" s="253"/>
      <c r="FG581" s="253"/>
      <c r="FH581" s="253"/>
      <c r="FI581" s="253"/>
      <c r="FJ581" s="253"/>
      <c r="FK581" s="253"/>
      <c r="FL581" s="253"/>
      <c r="FM581" s="253"/>
      <c r="FN581" s="253"/>
      <c r="FO581" s="253"/>
      <c r="FP581" s="253"/>
      <c r="FQ581" s="253"/>
      <c r="FR581" s="253"/>
      <c r="FS581" s="253"/>
      <c r="FT581" s="253"/>
      <c r="FU581" s="253"/>
      <c r="FV581" s="253"/>
      <c r="FW581" s="253"/>
      <c r="FX581" s="253"/>
      <c r="FY581" s="253"/>
      <c r="FZ581" s="253"/>
      <c r="GA581" s="253"/>
      <c r="GB581" s="253"/>
      <c r="GC581" s="253"/>
      <c r="GD581" s="253"/>
      <c r="GE581" s="253"/>
      <c r="GF581" s="253"/>
      <c r="GG581" s="253"/>
      <c r="GH581" s="253"/>
      <c r="GI581" s="253"/>
      <c r="GJ581" s="253"/>
      <c r="GK581" s="253"/>
      <c r="GL581" s="253"/>
      <c r="GM581" s="253"/>
      <c r="GN581" s="253"/>
      <c r="GO581" s="253"/>
      <c r="GP581" s="253"/>
      <c r="GQ581" s="253"/>
      <c r="GR581" s="253"/>
      <c r="GS581" s="253"/>
      <c r="GT581" s="253"/>
      <c r="GU581" s="253"/>
      <c r="GV581" s="253"/>
      <c r="GW581" s="253"/>
      <c r="GX581" s="253"/>
      <c r="GY581" s="253"/>
      <c r="GZ581" s="253"/>
      <c r="HA581" s="253"/>
      <c r="HB581" s="253"/>
      <c r="HC581" s="253"/>
      <c r="HD581" s="253"/>
      <c r="HE581" s="253"/>
      <c r="HF581" s="253"/>
      <c r="HG581" s="253"/>
      <c r="HH581" s="253"/>
      <c r="HI581" s="253"/>
      <c r="HJ581" s="253"/>
      <c r="HK581" s="253"/>
      <c r="HL581" s="253"/>
      <c r="HM581" s="253"/>
      <c r="HN581" s="253"/>
      <c r="HO581" s="253"/>
      <c r="HP581" s="253"/>
      <c r="HQ581" s="253"/>
      <c r="HR581" s="253"/>
      <c r="HS581" s="253"/>
      <c r="HT581" s="253"/>
      <c r="HU581" s="253"/>
      <c r="HV581" s="253"/>
      <c r="HW581" s="253"/>
      <c r="HX581" s="253"/>
      <c r="HY581" s="253"/>
      <c r="HZ581" s="253"/>
      <c r="IA581" s="253"/>
      <c r="IB581" s="253"/>
      <c r="IC581" s="253"/>
      <c r="ID581" s="253"/>
      <c r="IE581" s="253"/>
      <c r="IF581" s="253"/>
      <c r="IG581" s="253"/>
      <c r="IH581" s="253"/>
      <c r="II581" s="253"/>
      <c r="IJ581" s="253"/>
      <c r="IK581" s="253"/>
      <c r="IL581" s="253"/>
      <c r="IM581" s="253"/>
      <c r="IN581" s="253"/>
      <c r="IO581" s="253"/>
      <c r="IP581" s="253"/>
      <c r="IQ581" s="253"/>
      <c r="IR581" s="253"/>
      <c r="IS581" s="253"/>
      <c r="IT581" s="253"/>
      <c r="IU581" s="253"/>
      <c r="IV581" s="253"/>
      <c r="IW581" s="253"/>
      <c r="IX581" s="253"/>
      <c r="IY581" s="253"/>
      <c r="IZ581" s="253"/>
      <c r="JA581" s="253"/>
      <c r="JB581" s="253"/>
    </row>
    <row r="582" spans="1:262" ht="30" x14ac:dyDescent="0.25">
      <c r="A582" s="414">
        <v>1</v>
      </c>
      <c r="B582" s="414">
        <v>1</v>
      </c>
      <c r="C582" s="9" t="s">
        <v>284</v>
      </c>
      <c r="D582" s="2920"/>
      <c r="E582" s="2921"/>
      <c r="F582" s="2922">
        <v>2800</v>
      </c>
      <c r="G582" s="2859">
        <f t="shared" si="104"/>
        <v>466.66666666666669</v>
      </c>
      <c r="H582" s="2859">
        <v>221</v>
      </c>
      <c r="I582" s="2859">
        <f t="shared" si="103"/>
        <v>47.357142857142854</v>
      </c>
      <c r="J582" s="388"/>
      <c r="K582" s="388"/>
      <c r="L582" s="1505"/>
      <c r="M582" s="1505"/>
      <c r="N582" s="1505"/>
      <c r="O582" s="1505"/>
      <c r="P582" s="1505"/>
      <c r="Q582" s="1505"/>
      <c r="R582" s="570"/>
      <c r="S582" s="570"/>
      <c r="T582" s="1061">
        <f t="shared" ref="T582:T596" si="105">R582/12*$C$3</f>
        <v>0</v>
      </c>
      <c r="U582" s="996">
        <f>AA582-Z582</f>
        <v>0</v>
      </c>
      <c r="V582" s="1071"/>
      <c r="W582" s="996"/>
      <c r="X582" s="996">
        <f>U582-T582</f>
        <v>0</v>
      </c>
      <c r="Y582" s="2919"/>
      <c r="Z582" s="2919"/>
      <c r="AA582" s="996"/>
      <c r="AB582" s="2923"/>
      <c r="AC582" s="1251"/>
      <c r="AD582" s="2762"/>
    </row>
    <row r="583" spans="1:262" ht="15.75" x14ac:dyDescent="0.25">
      <c r="B583" s="414">
        <v>1</v>
      </c>
      <c r="C583" s="9" t="s">
        <v>56</v>
      </c>
      <c r="D583" s="2924"/>
      <c r="E583" s="9"/>
      <c r="F583" s="438">
        <v>55</v>
      </c>
      <c r="G583" s="213">
        <f t="shared" si="104"/>
        <v>9.1666666666666661</v>
      </c>
      <c r="H583" s="213">
        <v>9</v>
      </c>
      <c r="I583" s="213">
        <f t="shared" si="103"/>
        <v>98.181818181818187</v>
      </c>
      <c r="J583" s="388"/>
      <c r="K583" s="388"/>
      <c r="L583" s="1505"/>
      <c r="M583" s="1505"/>
      <c r="N583" s="1505"/>
      <c r="O583" s="1505"/>
      <c r="P583" s="1505"/>
      <c r="Q583" s="1505"/>
      <c r="R583" s="570"/>
      <c r="S583" s="570"/>
      <c r="T583" s="1061">
        <f t="shared" si="105"/>
        <v>0</v>
      </c>
      <c r="U583" s="996"/>
      <c r="V583" s="1071"/>
      <c r="W583" s="996"/>
      <c r="X583" s="996"/>
      <c r="Y583" s="2919"/>
      <c r="Z583" s="2919"/>
      <c r="AA583" s="996"/>
      <c r="AB583" s="1291"/>
      <c r="AC583" s="1251"/>
      <c r="AD583" s="2762"/>
    </row>
    <row r="584" spans="1:262" ht="15.75" x14ac:dyDescent="0.25">
      <c r="B584" s="414">
        <v>1</v>
      </c>
      <c r="C584" s="9" t="s">
        <v>36</v>
      </c>
      <c r="D584" s="2924"/>
      <c r="E584" s="9"/>
      <c r="F584" s="438">
        <v>15000</v>
      </c>
      <c r="G584" s="213">
        <f t="shared" si="104"/>
        <v>2500</v>
      </c>
      <c r="H584" s="213">
        <v>2830</v>
      </c>
      <c r="I584" s="213">
        <f t="shared" si="103"/>
        <v>113.19999999999999</v>
      </c>
      <c r="J584" s="2911"/>
      <c r="K584" s="2911"/>
      <c r="L584" s="2910"/>
      <c r="M584" s="2910"/>
      <c r="N584" s="2910"/>
      <c r="O584" s="2910"/>
      <c r="P584" s="2910"/>
      <c r="Q584" s="2910"/>
      <c r="R584" s="613"/>
      <c r="S584" s="613"/>
      <c r="T584" s="2728">
        <f t="shared" si="105"/>
        <v>0</v>
      </c>
      <c r="U584" s="2558"/>
      <c r="V584" s="2729"/>
      <c r="W584" s="2558"/>
      <c r="X584" s="2558"/>
      <c r="Y584" s="2730"/>
      <c r="Z584" s="2730"/>
      <c r="AA584" s="2558"/>
      <c r="AB584" s="1291"/>
      <c r="AC584" s="2731"/>
      <c r="AD584" s="2762"/>
    </row>
    <row r="585" spans="1:262" ht="15.75" x14ac:dyDescent="0.25">
      <c r="B585" s="414">
        <v>1</v>
      </c>
      <c r="C585" s="9" t="s">
        <v>31</v>
      </c>
      <c r="D585" s="2924"/>
      <c r="E585" s="9"/>
      <c r="F585" s="438">
        <v>2700</v>
      </c>
      <c r="G585" s="213">
        <f t="shared" si="104"/>
        <v>450</v>
      </c>
      <c r="H585" s="213">
        <v>443</v>
      </c>
      <c r="I585" s="213">
        <f t="shared" si="103"/>
        <v>98.444444444444443</v>
      </c>
      <c r="J585" s="2911"/>
      <c r="K585" s="2911"/>
      <c r="L585" s="2910"/>
      <c r="M585" s="2910"/>
      <c r="N585" s="2910"/>
      <c r="O585" s="2910"/>
      <c r="P585" s="2910"/>
      <c r="Q585" s="2910"/>
      <c r="R585" s="613"/>
      <c r="S585" s="613"/>
      <c r="T585" s="2728">
        <f t="shared" si="105"/>
        <v>0</v>
      </c>
      <c r="U585" s="2558"/>
      <c r="V585" s="2729"/>
      <c r="W585" s="2558"/>
      <c r="X585" s="2558"/>
      <c r="Y585" s="2730"/>
      <c r="Z585" s="2730"/>
      <c r="AA585" s="2558"/>
      <c r="AB585" s="1291"/>
      <c r="AC585" s="2731"/>
      <c r="AD585" s="2762"/>
    </row>
    <row r="586" spans="1:262" ht="15.75" x14ac:dyDescent="0.25">
      <c r="A586" s="414">
        <v>1</v>
      </c>
      <c r="B586" s="414">
        <v>1</v>
      </c>
      <c r="C586" s="1005" t="s">
        <v>32</v>
      </c>
      <c r="D586" s="2924"/>
      <c r="E586" s="1511"/>
      <c r="F586" s="438">
        <v>5500</v>
      </c>
      <c r="G586" s="213">
        <f t="shared" si="104"/>
        <v>916.66666666666663</v>
      </c>
      <c r="H586" s="213">
        <v>853</v>
      </c>
      <c r="I586" s="213">
        <f t="shared" si="103"/>
        <v>93.054545454545462</v>
      </c>
      <c r="J586" s="2911"/>
      <c r="K586" s="2911"/>
      <c r="L586" s="2910"/>
      <c r="M586" s="2910"/>
      <c r="N586" s="2910"/>
      <c r="O586" s="2910"/>
      <c r="P586" s="2910"/>
      <c r="Q586" s="2910"/>
      <c r="R586" s="613"/>
      <c r="S586" s="613"/>
      <c r="T586" s="2728">
        <f t="shared" si="105"/>
        <v>0</v>
      </c>
      <c r="U586" s="2558"/>
      <c r="V586" s="2729"/>
      <c r="W586" s="2558"/>
      <c r="X586" s="2558"/>
      <c r="Y586" s="2730"/>
      <c r="Z586" s="2730"/>
      <c r="AA586" s="2558"/>
      <c r="AB586" s="1291"/>
      <c r="AC586" s="2731"/>
      <c r="AD586" s="2762"/>
    </row>
    <row r="587" spans="1:262" ht="30" x14ac:dyDescent="0.25">
      <c r="A587" s="414">
        <v>1</v>
      </c>
      <c r="B587" s="414">
        <v>1</v>
      </c>
      <c r="C587" s="9" t="s">
        <v>195</v>
      </c>
      <c r="D587" s="2924"/>
      <c r="E587" s="1760"/>
      <c r="F587" s="438">
        <v>100</v>
      </c>
      <c r="G587" s="213">
        <f t="shared" si="104"/>
        <v>16.666666666666668</v>
      </c>
      <c r="H587" s="213">
        <v>5</v>
      </c>
      <c r="I587" s="213">
        <f t="shared" si="103"/>
        <v>30</v>
      </c>
      <c r="J587" s="2911"/>
      <c r="K587" s="2911"/>
      <c r="L587" s="2910"/>
      <c r="M587" s="2910"/>
      <c r="N587" s="2910"/>
      <c r="O587" s="2910"/>
      <c r="P587" s="2910"/>
      <c r="Q587" s="2910"/>
      <c r="R587" s="613"/>
      <c r="S587" s="613"/>
      <c r="T587" s="2728">
        <f t="shared" si="105"/>
        <v>0</v>
      </c>
      <c r="U587" s="2558">
        <f>AA587-Z587</f>
        <v>0</v>
      </c>
      <c r="V587" s="2729"/>
      <c r="W587" s="2558"/>
      <c r="X587" s="2558">
        <f>U587-T587</f>
        <v>0</v>
      </c>
      <c r="Y587" s="2730"/>
      <c r="Z587" s="2730"/>
      <c r="AA587" s="2558"/>
      <c r="AB587" s="1291"/>
      <c r="AC587" s="2731"/>
      <c r="AD587" s="2762"/>
    </row>
    <row r="588" spans="1:262" ht="15.75" x14ac:dyDescent="0.25">
      <c r="A588" s="414">
        <v>1</v>
      </c>
      <c r="B588" s="414">
        <v>1</v>
      </c>
      <c r="C588" s="9" t="s">
        <v>91</v>
      </c>
      <c r="D588" s="2924"/>
      <c r="E588" s="1511"/>
      <c r="F588" s="438">
        <v>16500</v>
      </c>
      <c r="G588" s="213">
        <f t="shared" si="104"/>
        <v>2750</v>
      </c>
      <c r="H588" s="213">
        <v>2602</v>
      </c>
      <c r="I588" s="213">
        <f t="shared" si="103"/>
        <v>94.618181818181824</v>
      </c>
      <c r="J588" s="2911"/>
      <c r="K588" s="2911"/>
      <c r="L588" s="2910"/>
      <c r="M588" s="2910"/>
      <c r="N588" s="2910"/>
      <c r="O588" s="2910"/>
      <c r="P588" s="2910"/>
      <c r="Q588" s="2910"/>
      <c r="R588" s="613"/>
      <c r="S588" s="613"/>
      <c r="T588" s="2728">
        <f t="shared" si="105"/>
        <v>0</v>
      </c>
      <c r="U588" s="2558">
        <f>AA588-Z588</f>
        <v>0</v>
      </c>
      <c r="V588" s="2729"/>
      <c r="W588" s="2558"/>
      <c r="X588" s="2558">
        <f>U588-T588</f>
        <v>0</v>
      </c>
      <c r="Y588" s="2730"/>
      <c r="Z588" s="2730"/>
      <c r="AA588" s="2558"/>
      <c r="AB588" s="1291"/>
      <c r="AC588" s="2731"/>
      <c r="AD588" s="2762"/>
    </row>
    <row r="589" spans="1:262" ht="15.75" x14ac:dyDescent="0.25">
      <c r="A589" s="414">
        <v>1</v>
      </c>
      <c r="B589" s="414">
        <v>1</v>
      </c>
      <c r="C589" s="9" t="s">
        <v>34</v>
      </c>
      <c r="D589" s="2924"/>
      <c r="E589" s="1511"/>
      <c r="F589" s="438">
        <v>700</v>
      </c>
      <c r="G589" s="213">
        <f t="shared" si="104"/>
        <v>116.66666666666667</v>
      </c>
      <c r="H589" s="213">
        <v>103</v>
      </c>
      <c r="I589" s="213">
        <f t="shared" si="103"/>
        <v>88.285714285714278</v>
      </c>
      <c r="J589" s="2911"/>
      <c r="K589" s="2911"/>
      <c r="L589" s="2910"/>
      <c r="M589" s="2910"/>
      <c r="N589" s="2910"/>
      <c r="O589" s="2910"/>
      <c r="P589" s="2910"/>
      <c r="Q589" s="2910"/>
      <c r="R589" s="613"/>
      <c r="S589" s="613"/>
      <c r="T589" s="2728">
        <f t="shared" si="105"/>
        <v>0</v>
      </c>
      <c r="U589" s="2558"/>
      <c r="V589" s="2729"/>
      <c r="W589" s="2558"/>
      <c r="X589" s="2558"/>
      <c r="Y589" s="2730"/>
      <c r="Z589" s="2730"/>
      <c r="AA589" s="2558"/>
      <c r="AB589" s="1291"/>
      <c r="AC589" s="2731"/>
      <c r="AD589" s="2762"/>
    </row>
    <row r="590" spans="1:262" ht="15.75" x14ac:dyDescent="0.25">
      <c r="A590" s="414">
        <v>1</v>
      </c>
      <c r="B590" s="414">
        <v>1</v>
      </c>
      <c r="C590" s="9" t="s">
        <v>93</v>
      </c>
      <c r="D590" s="2924"/>
      <c r="E590" s="1511"/>
      <c r="F590" s="438">
        <v>350</v>
      </c>
      <c r="G590" s="213">
        <f t="shared" si="104"/>
        <v>58.333333333333336</v>
      </c>
      <c r="H590" s="213">
        <v>50</v>
      </c>
      <c r="I590" s="213">
        <f t="shared" si="103"/>
        <v>85.714285714285708</v>
      </c>
      <c r="J590" s="2911"/>
      <c r="K590" s="2911"/>
      <c r="L590" s="2910"/>
      <c r="M590" s="2910"/>
      <c r="N590" s="2910"/>
      <c r="O590" s="2910"/>
      <c r="P590" s="2910"/>
      <c r="Q590" s="2910"/>
      <c r="R590" s="613"/>
      <c r="S590" s="613"/>
      <c r="T590" s="2728">
        <f t="shared" si="105"/>
        <v>0</v>
      </c>
      <c r="U590" s="2558">
        <f>AA590-Z590</f>
        <v>0</v>
      </c>
      <c r="V590" s="2729"/>
      <c r="W590" s="2558"/>
      <c r="X590" s="2558">
        <f>U590-T590</f>
        <v>0</v>
      </c>
      <c r="Y590" s="2730"/>
      <c r="Z590" s="2730"/>
      <c r="AA590" s="2558"/>
      <c r="AB590" s="1291"/>
      <c r="AC590" s="2731"/>
      <c r="AD590" s="2762"/>
    </row>
    <row r="591" spans="1:262" ht="15.75" x14ac:dyDescent="0.25">
      <c r="A591" s="414">
        <v>1</v>
      </c>
      <c r="B591" s="414">
        <v>1</v>
      </c>
      <c r="C591" s="9" t="s">
        <v>196</v>
      </c>
      <c r="D591" s="2924"/>
      <c r="E591" s="9"/>
      <c r="F591" s="438">
        <v>3600</v>
      </c>
      <c r="G591" s="213">
        <f t="shared" si="104"/>
        <v>600</v>
      </c>
      <c r="H591" s="213">
        <v>512</v>
      </c>
      <c r="I591" s="213">
        <f t="shared" si="103"/>
        <v>85.333333333333343</v>
      </c>
      <c r="J591" s="2911"/>
      <c r="K591" s="2911"/>
      <c r="L591" s="2910"/>
      <c r="M591" s="2910"/>
      <c r="N591" s="2910"/>
      <c r="O591" s="2910"/>
      <c r="P591" s="2910"/>
      <c r="Q591" s="2910"/>
      <c r="R591" s="613"/>
      <c r="S591" s="613"/>
      <c r="T591" s="2728">
        <f t="shared" si="105"/>
        <v>0</v>
      </c>
      <c r="U591" s="2558"/>
      <c r="V591" s="2729"/>
      <c r="W591" s="2558"/>
      <c r="X591" s="2558"/>
      <c r="Y591" s="2730"/>
      <c r="Z591" s="2730"/>
      <c r="AA591" s="2558"/>
      <c r="AB591" s="1291"/>
      <c r="AC591" s="2731"/>
      <c r="AD591" s="2762"/>
    </row>
    <row r="592" spans="1:262" ht="30" x14ac:dyDescent="0.25">
      <c r="B592" s="414">
        <v>1</v>
      </c>
      <c r="C592" s="1173" t="s">
        <v>74</v>
      </c>
      <c r="D592" s="2924"/>
      <c r="E592" s="9"/>
      <c r="F592" s="438">
        <v>8500</v>
      </c>
      <c r="G592" s="213">
        <f t="shared" si="104"/>
        <v>1416.6666666666667</v>
      </c>
      <c r="H592" s="213">
        <v>982</v>
      </c>
      <c r="I592" s="213">
        <f t="shared" si="103"/>
        <v>69.317647058823525</v>
      </c>
      <c r="J592" s="2911"/>
      <c r="K592" s="2911"/>
      <c r="L592" s="2910"/>
      <c r="M592" s="2910"/>
      <c r="N592" s="2910"/>
      <c r="O592" s="2910"/>
      <c r="P592" s="2910"/>
      <c r="Q592" s="2910"/>
      <c r="R592" s="613"/>
      <c r="S592" s="613"/>
      <c r="T592" s="2728">
        <f t="shared" si="105"/>
        <v>0</v>
      </c>
      <c r="U592" s="2558"/>
      <c r="V592" s="2729"/>
      <c r="W592" s="2558"/>
      <c r="X592" s="2558"/>
      <c r="Y592" s="2730"/>
      <c r="Z592" s="2730"/>
      <c r="AA592" s="2558"/>
      <c r="AB592" s="1291"/>
      <c r="AC592" s="2731"/>
      <c r="AD592" s="2762"/>
    </row>
    <row r="593" spans="1:31" ht="29.25" x14ac:dyDescent="0.25">
      <c r="B593" s="414">
        <v>1</v>
      </c>
      <c r="C593" s="725" t="s">
        <v>280</v>
      </c>
      <c r="D593" s="2924"/>
      <c r="E593" s="9"/>
      <c r="F593" s="734">
        <f>F533</f>
        <v>140875</v>
      </c>
      <c r="G593" s="787">
        <f>G533</f>
        <v>23479.166666666664</v>
      </c>
      <c r="H593" s="787">
        <f>H533</f>
        <v>14048.4375</v>
      </c>
      <c r="I593" s="787">
        <f t="shared" si="103"/>
        <v>59.833629103815447</v>
      </c>
      <c r="J593" s="2911"/>
      <c r="K593" s="2911"/>
      <c r="L593" s="2910"/>
      <c r="M593" s="2910"/>
      <c r="N593" s="2910"/>
      <c r="O593" s="2910"/>
      <c r="P593" s="2910"/>
      <c r="Q593" s="2910"/>
      <c r="R593" s="613"/>
      <c r="S593" s="613"/>
      <c r="T593" s="2728">
        <f t="shared" si="105"/>
        <v>0</v>
      </c>
      <c r="U593" s="2558"/>
      <c r="V593" s="2729"/>
      <c r="W593" s="2558"/>
      <c r="X593" s="2558"/>
      <c r="Y593" s="2730"/>
      <c r="Z593" s="2730"/>
      <c r="AA593" s="2558"/>
      <c r="AB593" s="1262">
        <f>AB533</f>
        <v>0</v>
      </c>
      <c r="AC593" s="2731"/>
      <c r="AD593" s="2762"/>
    </row>
    <row r="594" spans="1:31" ht="43.5" x14ac:dyDescent="0.25">
      <c r="B594" s="414">
        <v>1</v>
      </c>
      <c r="C594" s="725" t="s">
        <v>309</v>
      </c>
      <c r="D594" s="2924"/>
      <c r="E594" s="9"/>
      <c r="F594" s="734"/>
      <c r="G594" s="787"/>
      <c r="H594" s="787"/>
      <c r="I594" s="787"/>
      <c r="J594" s="2911"/>
      <c r="K594" s="2911"/>
      <c r="L594" s="2910"/>
      <c r="M594" s="2910"/>
      <c r="N594" s="2910"/>
      <c r="O594" s="2910"/>
      <c r="P594" s="2910"/>
      <c r="Q594" s="2910"/>
      <c r="R594" s="613"/>
      <c r="S594" s="613"/>
      <c r="T594" s="2728">
        <f t="shared" si="105"/>
        <v>0</v>
      </c>
      <c r="U594" s="2558"/>
      <c r="V594" s="2729"/>
      <c r="W594" s="2558"/>
      <c r="X594" s="2558"/>
      <c r="Y594" s="2730"/>
      <c r="Z594" s="2730"/>
      <c r="AA594" s="2558"/>
      <c r="AB594" s="1262"/>
      <c r="AC594" s="2731"/>
      <c r="AD594" s="2762"/>
    </row>
    <row r="595" spans="1:31" ht="29.25" x14ac:dyDescent="0.25">
      <c r="B595" s="414">
        <v>1</v>
      </c>
      <c r="C595" s="725" t="s">
        <v>281</v>
      </c>
      <c r="D595" s="2924"/>
      <c r="E595" s="9"/>
      <c r="F595" s="734">
        <f>F542</f>
        <v>12989.361702127659</v>
      </c>
      <c r="G595" s="787">
        <f>G542</f>
        <v>2164.8936170212764</v>
      </c>
      <c r="H595" s="787">
        <f>H542</f>
        <v>2344.2808510638297</v>
      </c>
      <c r="I595" s="787">
        <f>H595/G595*100</f>
        <v>108.28619164619164</v>
      </c>
      <c r="J595" s="2911"/>
      <c r="K595" s="2911"/>
      <c r="L595" s="2910"/>
      <c r="M595" s="2910"/>
      <c r="N595" s="2910"/>
      <c r="O595" s="2910"/>
      <c r="P595" s="2910"/>
      <c r="Q595" s="2910"/>
      <c r="R595" s="613"/>
      <c r="S595" s="613"/>
      <c r="T595" s="2728">
        <f t="shared" si="105"/>
        <v>0</v>
      </c>
      <c r="U595" s="2558"/>
      <c r="V595" s="2729"/>
      <c r="W595" s="2558"/>
      <c r="X595" s="2558"/>
      <c r="Y595" s="2730"/>
      <c r="Z595" s="2730"/>
      <c r="AA595" s="2558"/>
      <c r="AB595" s="1262">
        <f>AB542</f>
        <v>0</v>
      </c>
      <c r="AC595" s="2731"/>
      <c r="AD595" s="2762"/>
    </row>
    <row r="596" spans="1:31" ht="29.25" x14ac:dyDescent="0.25">
      <c r="A596" s="414">
        <v>1</v>
      </c>
      <c r="B596" s="414">
        <v>1</v>
      </c>
      <c r="C596" s="725" t="s">
        <v>282</v>
      </c>
      <c r="D596" s="2924"/>
      <c r="E596" s="1511"/>
      <c r="F596" s="734">
        <f>F546</f>
        <v>0</v>
      </c>
      <c r="G596" s="787"/>
      <c r="H596" s="787">
        <f>H546</f>
        <v>0</v>
      </c>
      <c r="I596" s="787"/>
      <c r="J596" s="2911"/>
      <c r="K596" s="2911"/>
      <c r="L596" s="2910"/>
      <c r="M596" s="2910"/>
      <c r="N596" s="2910"/>
      <c r="O596" s="2910"/>
      <c r="P596" s="2910"/>
      <c r="Q596" s="2910"/>
      <c r="R596" s="613"/>
      <c r="S596" s="613"/>
      <c r="T596" s="2728">
        <f t="shared" si="105"/>
        <v>0</v>
      </c>
      <c r="U596" s="2558"/>
      <c r="V596" s="2729"/>
      <c r="W596" s="2558"/>
      <c r="X596" s="2558"/>
      <c r="Y596" s="2730"/>
      <c r="Z596" s="2730"/>
      <c r="AA596" s="2558"/>
      <c r="AB596" s="1262">
        <f>AB546</f>
        <v>0</v>
      </c>
      <c r="AC596" s="2731"/>
      <c r="AD596" s="2762"/>
    </row>
    <row r="597" spans="1:31" ht="15.75" x14ac:dyDescent="0.25">
      <c r="A597" s="414">
        <v>1</v>
      </c>
      <c r="B597" s="414">
        <v>1</v>
      </c>
      <c r="C597" s="726" t="s">
        <v>138</v>
      </c>
      <c r="D597" s="2924"/>
      <c r="E597" s="1511"/>
      <c r="F597" s="734">
        <f>F593+F543*2.1+F545/4.2</f>
        <v>168289.28571428571</v>
      </c>
      <c r="G597" s="787">
        <f>G593+G543*2.1+G545/4.2</f>
        <v>28048.214285714283</v>
      </c>
      <c r="H597" s="787">
        <f>H593+H543*2.1+H545/4.2</f>
        <v>18989.280357142856</v>
      </c>
      <c r="I597" s="787">
        <f>H597/G597*100</f>
        <v>67.702279238556059</v>
      </c>
      <c r="J597" s="2911"/>
      <c r="K597" s="2911"/>
      <c r="L597" s="2910"/>
      <c r="M597" s="2910"/>
      <c r="N597" s="2910"/>
      <c r="O597" s="2910"/>
      <c r="P597" s="2910"/>
      <c r="Q597" s="2910"/>
      <c r="R597" s="551">
        <f t="shared" ref="R597:X597" si="106">R549+R532</f>
        <v>295208.74514000001</v>
      </c>
      <c r="S597" s="551">
        <f t="shared" ref="S597" si="107">S549+S532</f>
        <v>295208.74514000001</v>
      </c>
      <c r="T597" s="2902">
        <f>R597/12*$C$3+(S597-R597)/11*1</f>
        <v>49201.457523333338</v>
      </c>
      <c r="U597" s="2558">
        <f t="shared" si="106"/>
        <v>49282.957239999996</v>
      </c>
      <c r="V597" s="2729">
        <f t="shared" si="106"/>
        <v>0</v>
      </c>
      <c r="W597" s="2558">
        <f>W549+W532</f>
        <v>554.16516000000001</v>
      </c>
      <c r="X597" s="551">
        <f t="shared" si="106"/>
        <v>81.499716666667155</v>
      </c>
      <c r="Y597" s="2730"/>
      <c r="Z597" s="2730">
        <f>Z549+Z532</f>
        <v>0</v>
      </c>
      <c r="AA597" s="2558">
        <f>AA549+AA532</f>
        <v>49837.122399999993</v>
      </c>
      <c r="AB597" s="1262">
        <f>AB593+AB543*2.1+AB545/4.2</f>
        <v>0</v>
      </c>
      <c r="AC597" s="2731"/>
      <c r="AD597" s="2762"/>
    </row>
    <row r="598" spans="1:31" x14ac:dyDescent="0.25">
      <c r="A598" s="414">
        <v>1</v>
      </c>
      <c r="B598" s="414">
        <v>1</v>
      </c>
      <c r="C598" s="2925" t="s">
        <v>315</v>
      </c>
      <c r="D598" s="2925"/>
      <c r="E598" s="2925"/>
      <c r="F598" s="2926"/>
      <c r="G598" s="2927"/>
      <c r="H598" s="2927"/>
      <c r="I598" s="2927"/>
      <c r="J598" s="2928"/>
      <c r="K598" s="2928"/>
      <c r="L598" s="2929"/>
      <c r="M598" s="2929"/>
      <c r="N598" s="2929"/>
      <c r="O598" s="2929"/>
      <c r="P598" s="2929"/>
      <c r="Q598" s="2929"/>
      <c r="R598" s="2930">
        <f>R597</f>
        <v>295208.74514000001</v>
      </c>
      <c r="S598" s="2930">
        <f>S597</f>
        <v>295208.74514000001</v>
      </c>
      <c r="T598" s="2931">
        <f>T597</f>
        <v>49201.457523333338</v>
      </c>
      <c r="U598" s="1496">
        <f t="shared" ref="U598:AA598" si="108">U597</f>
        <v>49282.957239999996</v>
      </c>
      <c r="V598" s="2932">
        <f t="shared" si="108"/>
        <v>0</v>
      </c>
      <c r="W598" s="1496">
        <f>W597</f>
        <v>554.16516000000001</v>
      </c>
      <c r="X598" s="2931">
        <f t="shared" si="108"/>
        <v>81.499716666667155</v>
      </c>
      <c r="Y598" s="1496"/>
      <c r="Z598" s="1496">
        <f t="shared" si="108"/>
        <v>0</v>
      </c>
      <c r="AA598" s="2930">
        <f t="shared" si="108"/>
        <v>49837.122399999993</v>
      </c>
      <c r="AB598" s="2933"/>
      <c r="AC598" s="2934">
        <f>AC597</f>
        <v>0</v>
      </c>
      <c r="AD598" s="2762"/>
    </row>
    <row r="599" spans="1:31" x14ac:dyDescent="0.25">
      <c r="A599" s="414">
        <v>1</v>
      </c>
      <c r="B599" s="414">
        <v>1</v>
      </c>
      <c r="C599" s="927"/>
      <c r="D599" s="927"/>
      <c r="E599" s="927"/>
      <c r="F599" s="1482"/>
      <c r="G599" s="2935"/>
      <c r="H599" s="2935"/>
      <c r="I599" s="2935"/>
      <c r="J599" s="2935"/>
      <c r="K599" s="2935"/>
      <c r="L599" s="2935"/>
      <c r="M599" s="2935"/>
      <c r="N599" s="2935"/>
      <c r="O599" s="2935"/>
      <c r="P599" s="2935"/>
      <c r="Q599" s="2935"/>
      <c r="R599" s="569"/>
      <c r="S599" s="569"/>
      <c r="T599" s="2790"/>
      <c r="U599" s="2791"/>
      <c r="V599" s="2792"/>
      <c r="W599" s="2791"/>
      <c r="X599" s="2791"/>
      <c r="Y599" s="2793"/>
      <c r="Z599" s="2793"/>
      <c r="AA599" s="2791"/>
      <c r="AB599" s="2936"/>
      <c r="AC599" s="2795"/>
      <c r="AD599" s="2762"/>
    </row>
    <row r="600" spans="1:31" ht="47.25" x14ac:dyDescent="0.25">
      <c r="A600" s="414">
        <v>1</v>
      </c>
      <c r="B600" s="414">
        <v>1</v>
      </c>
      <c r="C600" s="2296" t="s">
        <v>489</v>
      </c>
      <c r="D600" s="1466"/>
      <c r="E600" s="1576"/>
      <c r="F600" s="2886"/>
      <c r="G600" s="2887"/>
      <c r="H600" s="2887"/>
      <c r="I600" s="2887"/>
      <c r="J600" s="2888"/>
      <c r="K600" s="2888"/>
      <c r="L600" s="270"/>
      <c r="M600" s="270"/>
      <c r="N600" s="270"/>
      <c r="O600" s="270"/>
      <c r="P600" s="270"/>
      <c r="Q600" s="270"/>
      <c r="R600" s="2798"/>
      <c r="S600" s="2798"/>
      <c r="T600" s="2736"/>
      <c r="U600" s="270"/>
      <c r="V600" s="2737"/>
      <c r="W600" s="270"/>
      <c r="X600" s="270"/>
      <c r="Y600" s="2799"/>
      <c r="Z600" s="2799"/>
      <c r="AA600" s="270"/>
      <c r="AB600" s="2890"/>
      <c r="AC600" s="2739"/>
      <c r="AD600" s="2762"/>
    </row>
    <row r="601" spans="1:31" s="2716" customFormat="1" x14ac:dyDescent="0.25">
      <c r="A601" s="414">
        <v>1</v>
      </c>
      <c r="B601" s="414">
        <v>1</v>
      </c>
      <c r="C601" s="2310" t="s">
        <v>14</v>
      </c>
      <c r="D601" s="2310"/>
      <c r="E601" s="797"/>
      <c r="F601" s="420"/>
      <c r="G601" s="785"/>
      <c r="H601" s="785"/>
      <c r="I601" s="785"/>
      <c r="J601" s="1902"/>
      <c r="K601" s="1902"/>
      <c r="L601" s="785"/>
      <c r="M601" s="785"/>
      <c r="N601" s="785"/>
      <c r="O601" s="785"/>
      <c r="P601" s="785"/>
      <c r="Q601" s="785"/>
      <c r="R601" s="613"/>
      <c r="S601" s="613"/>
      <c r="T601" s="2772"/>
      <c r="U601" s="368"/>
      <c r="V601" s="2771"/>
      <c r="W601" s="368"/>
      <c r="X601" s="368"/>
      <c r="Y601" s="368"/>
      <c r="Z601" s="368"/>
      <c r="AA601" s="368"/>
      <c r="AB601" s="1318"/>
      <c r="AC601" s="1275"/>
      <c r="AD601" s="2762"/>
      <c r="AE601" s="1413"/>
    </row>
    <row r="602" spans="1:31" s="2716" customFormat="1" x14ac:dyDescent="0.25">
      <c r="A602" s="414">
        <v>1</v>
      </c>
      <c r="B602" s="414">
        <v>1</v>
      </c>
      <c r="C602" s="721" t="s">
        <v>385</v>
      </c>
      <c r="D602" s="797"/>
      <c r="E602" s="2063"/>
      <c r="F602" s="459"/>
      <c r="G602" s="787"/>
      <c r="H602" s="787"/>
      <c r="I602" s="787"/>
      <c r="J602" s="1902"/>
      <c r="K602" s="1902"/>
      <c r="L602" s="785"/>
      <c r="M602" s="785"/>
      <c r="N602" s="785"/>
      <c r="O602" s="785"/>
      <c r="P602" s="785"/>
      <c r="Q602" s="785"/>
      <c r="R602" s="613">
        <v>80695.880709999998</v>
      </c>
      <c r="S602" s="613">
        <v>80695.880709999998</v>
      </c>
      <c r="T602" s="3679">
        <f>(R602-1300.70096)/12*$C$3+1300.70096+(S602-R602)/11*1</f>
        <v>14533.230918333333</v>
      </c>
      <c r="U602" s="368">
        <f>AA602-Z602-W602</f>
        <v>14054.702600000002</v>
      </c>
      <c r="V602" s="2771"/>
      <c r="W602" s="368"/>
      <c r="X602" s="368">
        <f>U602-T602</f>
        <v>-478.52831833333039</v>
      </c>
      <c r="Y602" s="368"/>
      <c r="Z602" s="368">
        <v>-15.041119999999999</v>
      </c>
      <c r="AA602" s="368">
        <v>14039.661480000002</v>
      </c>
      <c r="AB602" s="1262"/>
      <c r="AC602" s="1275"/>
      <c r="AD602" s="2762"/>
      <c r="AE602" s="1413"/>
    </row>
    <row r="603" spans="1:31" s="2716" customFormat="1" ht="29.25" x14ac:dyDescent="0.25">
      <c r="A603" s="414">
        <v>1</v>
      </c>
      <c r="B603" s="414">
        <v>1</v>
      </c>
      <c r="C603" s="2711" t="s">
        <v>294</v>
      </c>
      <c r="D603" s="4"/>
      <c r="E603" s="4"/>
      <c r="F603" s="869">
        <f>F605+F606+F607+F608+F610</f>
        <v>28244</v>
      </c>
      <c r="G603" s="1052">
        <f>G605+G606+G607+G608+G610</f>
        <v>4707.333333333333</v>
      </c>
      <c r="H603" s="1052">
        <f>H605+H606+H607+H608+H610</f>
        <v>2840</v>
      </c>
      <c r="I603" s="785">
        <f>H603/G603*100</f>
        <v>60.331397819005808</v>
      </c>
      <c r="J603" s="1902"/>
      <c r="K603" s="1902"/>
      <c r="L603" s="211"/>
      <c r="M603" s="211"/>
      <c r="N603" s="211"/>
      <c r="O603" s="211"/>
      <c r="P603" s="211"/>
      <c r="Q603" s="211"/>
      <c r="R603" s="551"/>
      <c r="S603" s="551"/>
      <c r="T603" s="1063"/>
      <c r="U603" s="418"/>
      <c r="V603" s="2753"/>
      <c r="W603" s="418"/>
      <c r="X603" s="418"/>
      <c r="Y603" s="418"/>
      <c r="Z603" s="418"/>
      <c r="AA603" s="418"/>
      <c r="AB603" s="1279">
        <f>AB605+AB606+AB607+AB608+AB610</f>
        <v>0</v>
      </c>
      <c r="AC603" s="1303"/>
      <c r="AD603" s="2762"/>
      <c r="AE603" s="1413"/>
    </row>
    <row r="604" spans="1:31" s="2716" customFormat="1" ht="30" x14ac:dyDescent="0.25">
      <c r="A604" s="414"/>
      <c r="B604" s="414">
        <v>1</v>
      </c>
      <c r="C604" s="517" t="s">
        <v>205</v>
      </c>
      <c r="D604" s="4"/>
      <c r="E604" s="4"/>
      <c r="F604" s="869"/>
      <c r="G604" s="368"/>
      <c r="H604" s="368"/>
      <c r="I604" s="2509"/>
      <c r="J604" s="1902"/>
      <c r="K604" s="1902"/>
      <c r="L604" s="211"/>
      <c r="M604" s="211"/>
      <c r="N604" s="211"/>
      <c r="O604" s="211"/>
      <c r="P604" s="211"/>
      <c r="Q604" s="211"/>
      <c r="R604" s="551"/>
      <c r="S604" s="551"/>
      <c r="T604" s="1063"/>
      <c r="U604" s="418"/>
      <c r="V604" s="2753"/>
      <c r="W604" s="418"/>
      <c r="X604" s="418"/>
      <c r="Y604" s="418"/>
      <c r="Z604" s="418"/>
      <c r="AA604" s="418"/>
      <c r="AB604" s="1275"/>
      <c r="AC604" s="1303"/>
      <c r="AD604" s="2762"/>
      <c r="AE604" s="1413"/>
    </row>
    <row r="605" spans="1:31" s="2716" customFormat="1" ht="30" x14ac:dyDescent="0.25">
      <c r="A605" s="414"/>
      <c r="B605" s="414">
        <v>1</v>
      </c>
      <c r="C605" s="517" t="s">
        <v>206</v>
      </c>
      <c r="D605" s="4"/>
      <c r="E605" s="4"/>
      <c r="F605" s="525">
        <v>20000</v>
      </c>
      <c r="G605" s="368">
        <f t="shared" ref="G605:G610" si="109">(F605/12*$C$3)</f>
        <v>3333.3333333333335</v>
      </c>
      <c r="H605" s="368">
        <v>1628</v>
      </c>
      <c r="I605" s="2509">
        <f t="shared" ref="I605:I615" si="110">H605/G605*100</f>
        <v>48.84</v>
      </c>
      <c r="J605" s="1902"/>
      <c r="K605" s="1902"/>
      <c r="L605" s="211"/>
      <c r="M605" s="211"/>
      <c r="N605" s="211"/>
      <c r="O605" s="211"/>
      <c r="P605" s="211"/>
      <c r="Q605" s="211"/>
      <c r="R605" s="551"/>
      <c r="S605" s="551"/>
      <c r="T605" s="1063"/>
      <c r="U605" s="418"/>
      <c r="V605" s="2753"/>
      <c r="W605" s="418"/>
      <c r="X605" s="418"/>
      <c r="Y605" s="418"/>
      <c r="Z605" s="418"/>
      <c r="AA605" s="418"/>
      <c r="AB605" s="1275"/>
      <c r="AC605" s="1303"/>
      <c r="AD605" s="2762"/>
      <c r="AE605" s="1413"/>
    </row>
    <row r="606" spans="1:31" s="2716" customFormat="1" ht="30" x14ac:dyDescent="0.25">
      <c r="A606" s="414"/>
      <c r="B606" s="414">
        <v>1</v>
      </c>
      <c r="C606" s="723" t="s">
        <v>295</v>
      </c>
      <c r="D606" s="4"/>
      <c r="E606" s="4"/>
      <c r="F606" s="869">
        <v>3500</v>
      </c>
      <c r="G606" s="368">
        <f t="shared" si="109"/>
        <v>583.33333333333337</v>
      </c>
      <c r="H606" s="368">
        <v>462</v>
      </c>
      <c r="I606" s="2509">
        <f t="shared" si="110"/>
        <v>79.199999999999989</v>
      </c>
      <c r="J606" s="1902"/>
      <c r="K606" s="1902"/>
      <c r="L606" s="211"/>
      <c r="M606" s="211"/>
      <c r="N606" s="211"/>
      <c r="O606" s="211"/>
      <c r="P606" s="211"/>
      <c r="Q606" s="211"/>
      <c r="R606" s="551"/>
      <c r="S606" s="551"/>
      <c r="T606" s="1063"/>
      <c r="U606" s="418"/>
      <c r="V606" s="2753"/>
      <c r="W606" s="418"/>
      <c r="X606" s="418"/>
      <c r="Y606" s="418"/>
      <c r="Z606" s="418"/>
      <c r="AA606" s="418"/>
      <c r="AB606" s="1275"/>
      <c r="AC606" s="1303"/>
      <c r="AD606" s="2762"/>
      <c r="AE606" s="1413"/>
    </row>
    <row r="607" spans="1:31" s="2716" customFormat="1" ht="60" x14ac:dyDescent="0.25">
      <c r="A607" s="414"/>
      <c r="B607" s="414">
        <v>1</v>
      </c>
      <c r="C607" s="518" t="s">
        <v>296</v>
      </c>
      <c r="D607" s="4"/>
      <c r="E607" s="4"/>
      <c r="F607" s="525">
        <v>826</v>
      </c>
      <c r="G607" s="368">
        <f t="shared" si="109"/>
        <v>137.66666666666666</v>
      </c>
      <c r="H607" s="368">
        <v>149</v>
      </c>
      <c r="I607" s="2509">
        <f t="shared" si="110"/>
        <v>108.23244552058111</v>
      </c>
      <c r="J607" s="1902"/>
      <c r="K607" s="1902"/>
      <c r="L607" s="211"/>
      <c r="M607" s="211"/>
      <c r="N607" s="211"/>
      <c r="O607" s="211"/>
      <c r="P607" s="211"/>
      <c r="Q607" s="211"/>
      <c r="R607" s="551"/>
      <c r="S607" s="551"/>
      <c r="T607" s="1063"/>
      <c r="U607" s="418"/>
      <c r="V607" s="2753"/>
      <c r="W607" s="418"/>
      <c r="X607" s="418"/>
      <c r="Y607" s="418"/>
      <c r="Z607" s="418"/>
      <c r="AA607" s="418"/>
      <c r="AB607" s="1275"/>
      <c r="AC607" s="1303"/>
      <c r="AD607" s="2762"/>
      <c r="AE607" s="1413"/>
    </row>
    <row r="608" spans="1:31" s="2716" customFormat="1" ht="45" x14ac:dyDescent="0.25">
      <c r="A608" s="414"/>
      <c r="B608" s="414">
        <v>1</v>
      </c>
      <c r="C608" s="518" t="s">
        <v>310</v>
      </c>
      <c r="D608" s="4"/>
      <c r="E608" s="4"/>
      <c r="F608" s="525">
        <v>2500</v>
      </c>
      <c r="G608" s="368">
        <f t="shared" si="109"/>
        <v>416.66666666666669</v>
      </c>
      <c r="H608" s="368">
        <v>527</v>
      </c>
      <c r="I608" s="2509">
        <f t="shared" si="110"/>
        <v>126.47999999999999</v>
      </c>
      <c r="J608" s="1902"/>
      <c r="K608" s="1902"/>
      <c r="L608" s="211"/>
      <c r="M608" s="211"/>
      <c r="N608" s="211"/>
      <c r="O608" s="211"/>
      <c r="P608" s="211"/>
      <c r="Q608" s="211"/>
      <c r="R608" s="551"/>
      <c r="S608" s="551"/>
      <c r="T608" s="1063"/>
      <c r="U608" s="418"/>
      <c r="V608" s="2753"/>
      <c r="W608" s="418"/>
      <c r="X608" s="418"/>
      <c r="Y608" s="418"/>
      <c r="Z608" s="418"/>
      <c r="AA608" s="418"/>
      <c r="AB608" s="1275"/>
      <c r="AC608" s="1303"/>
      <c r="AD608" s="2762"/>
      <c r="AE608" s="1413"/>
    </row>
    <row r="609" spans="1:31" s="2716" customFormat="1" ht="105" x14ac:dyDescent="0.25">
      <c r="A609" s="414"/>
      <c r="B609" s="414"/>
      <c r="C609" s="518" t="s">
        <v>540</v>
      </c>
      <c r="D609" s="4"/>
      <c r="E609" s="4"/>
      <c r="F609" s="525">
        <v>1500</v>
      </c>
      <c r="G609" s="368">
        <f t="shared" si="109"/>
        <v>250</v>
      </c>
      <c r="H609" s="368">
        <v>412</v>
      </c>
      <c r="I609" s="2509">
        <f t="shared" si="110"/>
        <v>164.79999999999998</v>
      </c>
      <c r="J609" s="1902"/>
      <c r="K609" s="1902"/>
      <c r="L609" s="211"/>
      <c r="M609" s="211"/>
      <c r="N609" s="211"/>
      <c r="O609" s="211"/>
      <c r="P609" s="211"/>
      <c r="Q609" s="211"/>
      <c r="R609" s="551"/>
      <c r="S609" s="551"/>
      <c r="T609" s="1063"/>
      <c r="U609" s="418"/>
      <c r="V609" s="2753"/>
      <c r="W609" s="418"/>
      <c r="X609" s="418"/>
      <c r="Y609" s="418"/>
      <c r="Z609" s="418"/>
      <c r="AA609" s="418"/>
      <c r="AB609" s="1275"/>
      <c r="AC609" s="1303"/>
      <c r="AD609" s="2762"/>
      <c r="AE609" s="1413"/>
    </row>
    <row r="610" spans="1:31" s="2716" customFormat="1" ht="30" x14ac:dyDescent="0.25">
      <c r="A610" s="414"/>
      <c r="B610" s="414">
        <v>1</v>
      </c>
      <c r="C610" s="4" t="s">
        <v>383</v>
      </c>
      <c r="D610" s="4"/>
      <c r="E610" s="4"/>
      <c r="F610" s="525">
        <v>1418</v>
      </c>
      <c r="G610" s="368">
        <f t="shared" si="109"/>
        <v>236.33333333333334</v>
      </c>
      <c r="H610" s="368">
        <v>74</v>
      </c>
      <c r="I610" s="2509">
        <f t="shared" si="110"/>
        <v>31.31170662905501</v>
      </c>
      <c r="J610" s="1902"/>
      <c r="K610" s="1902"/>
      <c r="L610" s="211"/>
      <c r="M610" s="211"/>
      <c r="N610" s="211"/>
      <c r="O610" s="211"/>
      <c r="P610" s="211"/>
      <c r="Q610" s="211"/>
      <c r="R610" s="551"/>
      <c r="S610" s="551"/>
      <c r="T610" s="1063"/>
      <c r="U610" s="418"/>
      <c r="V610" s="2753"/>
      <c r="W610" s="418"/>
      <c r="X610" s="418"/>
      <c r="Y610" s="418"/>
      <c r="Z610" s="418"/>
      <c r="AA610" s="418"/>
      <c r="AB610" s="1275"/>
      <c r="AC610" s="1303"/>
      <c r="AD610" s="2762"/>
      <c r="AE610" s="1413"/>
    </row>
    <row r="611" spans="1:31" s="2716" customFormat="1" ht="29.25" x14ac:dyDescent="0.25">
      <c r="A611" s="414"/>
      <c r="B611" s="414">
        <v>1</v>
      </c>
      <c r="C611" s="485" t="s">
        <v>135</v>
      </c>
      <c r="D611" s="4"/>
      <c r="E611" s="4"/>
      <c r="F611" s="525">
        <f>F612</f>
        <v>25000</v>
      </c>
      <c r="G611" s="1052">
        <f>G612</f>
        <v>4166.666666666667</v>
      </c>
      <c r="H611" s="1052">
        <f>H612</f>
        <v>2686</v>
      </c>
      <c r="I611" s="785">
        <f t="shared" si="110"/>
        <v>64.463999999999999</v>
      </c>
      <c r="J611" s="1902"/>
      <c r="K611" s="1902"/>
      <c r="L611" s="211"/>
      <c r="M611" s="211"/>
      <c r="N611" s="211"/>
      <c r="O611" s="211"/>
      <c r="P611" s="211"/>
      <c r="Q611" s="211"/>
      <c r="R611" s="551"/>
      <c r="S611" s="551"/>
      <c r="T611" s="1063"/>
      <c r="U611" s="418"/>
      <c r="V611" s="2753"/>
      <c r="W611" s="418"/>
      <c r="X611" s="418"/>
      <c r="Y611" s="418"/>
      <c r="Z611" s="418"/>
      <c r="AA611" s="418"/>
      <c r="AB611" s="1279">
        <f>AB612</f>
        <v>0</v>
      </c>
      <c r="AC611" s="1303"/>
      <c r="AD611" s="2762"/>
      <c r="AE611" s="1413"/>
    </row>
    <row r="612" spans="1:31" s="2716" customFormat="1" x14ac:dyDescent="0.25">
      <c r="A612" s="414"/>
      <c r="B612" s="414">
        <v>1</v>
      </c>
      <c r="C612" s="292" t="s">
        <v>240</v>
      </c>
      <c r="D612" s="4"/>
      <c r="E612" s="4"/>
      <c r="F612" s="525">
        <v>25000</v>
      </c>
      <c r="G612" s="368">
        <f>(F612/12*$C$3)</f>
        <v>4166.666666666667</v>
      </c>
      <c r="H612" s="368">
        <v>2686</v>
      </c>
      <c r="I612" s="2509">
        <f t="shared" si="110"/>
        <v>64.463999999999999</v>
      </c>
      <c r="J612" s="1902"/>
      <c r="K612" s="1902"/>
      <c r="L612" s="211"/>
      <c r="M612" s="211"/>
      <c r="N612" s="211"/>
      <c r="O612" s="211"/>
      <c r="P612" s="211"/>
      <c r="Q612" s="211"/>
      <c r="R612" s="551"/>
      <c r="S612" s="551"/>
      <c r="T612" s="1063"/>
      <c r="U612" s="418"/>
      <c r="V612" s="2753"/>
      <c r="W612" s="418"/>
      <c r="X612" s="418"/>
      <c r="Y612" s="418"/>
      <c r="Z612" s="418"/>
      <c r="AA612" s="418"/>
      <c r="AB612" s="1275"/>
      <c r="AC612" s="1303"/>
      <c r="AD612" s="2762"/>
      <c r="AE612" s="1413"/>
    </row>
    <row r="613" spans="1:31" s="2716" customFormat="1" ht="63" x14ac:dyDescent="0.25">
      <c r="A613" s="414"/>
      <c r="B613" s="414">
        <v>1</v>
      </c>
      <c r="C613" s="750" t="s">
        <v>299</v>
      </c>
      <c r="D613" s="4"/>
      <c r="E613" s="4"/>
      <c r="F613" s="418">
        <f>F614+F619</f>
        <v>5882</v>
      </c>
      <c r="G613" s="368">
        <f>G614+G619</f>
        <v>980.33333333333337</v>
      </c>
      <c r="H613" s="368">
        <f>H614+H619</f>
        <v>276</v>
      </c>
      <c r="I613" s="2509">
        <f t="shared" si="110"/>
        <v>28.153689221353279</v>
      </c>
      <c r="J613" s="1902"/>
      <c r="K613" s="1902"/>
      <c r="L613" s="211"/>
      <c r="M613" s="211"/>
      <c r="N613" s="211"/>
      <c r="O613" s="211"/>
      <c r="P613" s="211"/>
      <c r="Q613" s="211"/>
      <c r="R613" s="551"/>
      <c r="S613" s="551"/>
      <c r="T613" s="1209">
        <f>R613/12*$C$3</f>
        <v>0</v>
      </c>
      <c r="U613" s="418">
        <f>AA613-Z613-W613</f>
        <v>0</v>
      </c>
      <c r="V613" s="2753"/>
      <c r="W613" s="418"/>
      <c r="X613" s="418">
        <f>U613-T613</f>
        <v>0</v>
      </c>
      <c r="Y613" s="418"/>
      <c r="Z613" s="418"/>
      <c r="AA613" s="418"/>
      <c r="AB613" s="1275">
        <f>AB614+AB619</f>
        <v>0</v>
      </c>
      <c r="AC613" s="1303"/>
      <c r="AD613" s="2762"/>
      <c r="AE613" s="1413"/>
    </row>
    <row r="614" spans="1:31" s="2716" customFormat="1" ht="30" x14ac:dyDescent="0.25">
      <c r="A614" s="414"/>
      <c r="B614" s="414">
        <v>1</v>
      </c>
      <c r="C614" s="723" t="s">
        <v>300</v>
      </c>
      <c r="D614" s="4"/>
      <c r="E614" s="4"/>
      <c r="F614" s="418">
        <f>SUM(F615:F618)</f>
        <v>4298</v>
      </c>
      <c r="G614" s="368">
        <f>SUM(G615:G618)</f>
        <v>716.33333333333337</v>
      </c>
      <c r="H614" s="368">
        <f>SUM(H615:H618)</f>
        <v>191</v>
      </c>
      <c r="I614" s="2509">
        <f t="shared" si="110"/>
        <v>26.663564448580736</v>
      </c>
      <c r="J614" s="1902"/>
      <c r="K614" s="1902"/>
      <c r="L614" s="211"/>
      <c r="M614" s="211"/>
      <c r="N614" s="211"/>
      <c r="O614" s="211"/>
      <c r="P614" s="211"/>
      <c r="Q614" s="211"/>
      <c r="R614" s="551"/>
      <c r="S614" s="551"/>
      <c r="T614" s="1063"/>
      <c r="U614" s="418"/>
      <c r="V614" s="2753"/>
      <c r="W614" s="418"/>
      <c r="X614" s="418"/>
      <c r="Y614" s="418"/>
      <c r="Z614" s="418"/>
      <c r="AA614" s="418"/>
      <c r="AB614" s="1275">
        <f>SUM(AB615:AB618)</f>
        <v>0</v>
      </c>
      <c r="AC614" s="1303"/>
      <c r="AD614" s="2762"/>
      <c r="AE614" s="1413"/>
    </row>
    <row r="615" spans="1:31" s="2716" customFormat="1" ht="30" x14ac:dyDescent="0.25">
      <c r="A615" s="414"/>
      <c r="B615" s="414">
        <v>1</v>
      </c>
      <c r="C615" s="518" t="s">
        <v>301</v>
      </c>
      <c r="D615" s="4"/>
      <c r="E615" s="4"/>
      <c r="F615" s="418">
        <v>4298</v>
      </c>
      <c r="G615" s="368">
        <f>(F615/12*$C$3)</f>
        <v>716.33333333333337</v>
      </c>
      <c r="H615" s="368">
        <v>191</v>
      </c>
      <c r="I615" s="2509">
        <f t="shared" si="110"/>
        <v>26.663564448580736</v>
      </c>
      <c r="J615" s="1902"/>
      <c r="K615" s="1902"/>
      <c r="L615" s="211"/>
      <c r="M615" s="211"/>
      <c r="N615" s="211"/>
      <c r="O615" s="211"/>
      <c r="P615" s="211"/>
      <c r="Q615" s="211"/>
      <c r="R615" s="551"/>
      <c r="S615" s="551"/>
      <c r="T615" s="1063"/>
      <c r="U615" s="418"/>
      <c r="V615" s="2753"/>
      <c r="W615" s="418"/>
      <c r="X615" s="418"/>
      <c r="Y615" s="418"/>
      <c r="Z615" s="418"/>
      <c r="AA615" s="418"/>
      <c r="AB615" s="1275"/>
      <c r="AC615" s="1303"/>
      <c r="AD615" s="2762"/>
      <c r="AE615" s="1413"/>
    </row>
    <row r="616" spans="1:31" s="2716" customFormat="1" ht="60" x14ac:dyDescent="0.25">
      <c r="A616" s="414"/>
      <c r="B616" s="414">
        <v>1</v>
      </c>
      <c r="C616" s="518" t="s">
        <v>302</v>
      </c>
      <c r="D616" s="4"/>
      <c r="E616" s="4"/>
      <c r="F616" s="418"/>
      <c r="G616" s="368"/>
      <c r="H616" s="368"/>
      <c r="I616" s="2509"/>
      <c r="J616" s="1902"/>
      <c r="K616" s="1902"/>
      <c r="L616" s="211"/>
      <c r="M616" s="211"/>
      <c r="N616" s="211"/>
      <c r="O616" s="211"/>
      <c r="P616" s="211"/>
      <c r="Q616" s="211"/>
      <c r="R616" s="551"/>
      <c r="S616" s="551"/>
      <c r="T616" s="1063"/>
      <c r="U616" s="418"/>
      <c r="V616" s="2753"/>
      <c r="W616" s="418"/>
      <c r="X616" s="418"/>
      <c r="Y616" s="418"/>
      <c r="Z616" s="418"/>
      <c r="AA616" s="418"/>
      <c r="AB616" s="1275"/>
      <c r="AC616" s="1303"/>
      <c r="AD616" s="2762"/>
      <c r="AE616" s="1413"/>
    </row>
    <row r="617" spans="1:31" s="2716" customFormat="1" ht="45" x14ac:dyDescent="0.25">
      <c r="A617" s="414"/>
      <c r="B617" s="414">
        <v>1</v>
      </c>
      <c r="C617" s="518" t="s">
        <v>303</v>
      </c>
      <c r="D617" s="4"/>
      <c r="E617" s="4"/>
      <c r="F617" s="418"/>
      <c r="G617" s="368"/>
      <c r="H617" s="368"/>
      <c r="I617" s="2509"/>
      <c r="J617" s="1902"/>
      <c r="K617" s="1902"/>
      <c r="L617" s="211"/>
      <c r="M617" s="211"/>
      <c r="N617" s="211"/>
      <c r="O617" s="211"/>
      <c r="P617" s="211"/>
      <c r="Q617" s="211"/>
      <c r="R617" s="551"/>
      <c r="S617" s="551"/>
      <c r="T617" s="1063"/>
      <c r="U617" s="418"/>
      <c r="V617" s="2753"/>
      <c r="W617" s="418"/>
      <c r="X617" s="418"/>
      <c r="Y617" s="418"/>
      <c r="Z617" s="418"/>
      <c r="AA617" s="418"/>
      <c r="AB617" s="1275"/>
      <c r="AC617" s="1303"/>
      <c r="AD617" s="2762"/>
      <c r="AE617" s="1413"/>
    </row>
    <row r="618" spans="1:31" s="2716" customFormat="1" ht="30" x14ac:dyDescent="0.25">
      <c r="A618" s="414"/>
      <c r="B618" s="414">
        <v>1</v>
      </c>
      <c r="C618" s="518" t="s">
        <v>304</v>
      </c>
      <c r="D618" s="4"/>
      <c r="E618" s="4"/>
      <c r="F618" s="418"/>
      <c r="G618" s="368"/>
      <c r="H618" s="368"/>
      <c r="I618" s="2509"/>
      <c r="J618" s="1902"/>
      <c r="K618" s="1902"/>
      <c r="L618" s="211"/>
      <c r="M618" s="211"/>
      <c r="N618" s="211"/>
      <c r="O618" s="211"/>
      <c r="P618" s="211"/>
      <c r="Q618" s="211"/>
      <c r="R618" s="551"/>
      <c r="S618" s="551"/>
      <c r="T618" s="1063"/>
      <c r="U618" s="418"/>
      <c r="V618" s="2753"/>
      <c r="W618" s="418"/>
      <c r="X618" s="418"/>
      <c r="Y618" s="418"/>
      <c r="Z618" s="418"/>
      <c r="AA618" s="418"/>
      <c r="AB618" s="1275"/>
      <c r="AC618" s="1303"/>
      <c r="AD618" s="2762"/>
      <c r="AE618" s="1413"/>
    </row>
    <row r="619" spans="1:31" s="2716" customFormat="1" ht="45" x14ac:dyDescent="0.25">
      <c r="A619" s="414"/>
      <c r="B619" s="414">
        <v>1</v>
      </c>
      <c r="C619" s="723" t="s">
        <v>305</v>
      </c>
      <c r="D619" s="4"/>
      <c r="E619" s="4"/>
      <c r="F619" s="418">
        <f>SUM(F620:F623)</f>
        <v>1584</v>
      </c>
      <c r="G619" s="368">
        <f>SUM(G620:G623)</f>
        <v>264</v>
      </c>
      <c r="H619" s="368">
        <f>H620</f>
        <v>85</v>
      </c>
      <c r="I619" s="2509">
        <f>SUM(I620:I623)</f>
        <v>32.196969696969695</v>
      </c>
      <c r="J619" s="1902"/>
      <c r="K619" s="1902"/>
      <c r="L619" s="211"/>
      <c r="M619" s="211"/>
      <c r="N619" s="211"/>
      <c r="O619" s="211"/>
      <c r="P619" s="211"/>
      <c r="Q619" s="211"/>
      <c r="R619" s="551"/>
      <c r="S619" s="551"/>
      <c r="T619" s="1063"/>
      <c r="U619" s="418"/>
      <c r="V619" s="2753"/>
      <c r="W619" s="418"/>
      <c r="X619" s="418"/>
      <c r="Y619" s="418"/>
      <c r="Z619" s="418"/>
      <c r="AA619" s="418"/>
      <c r="AB619" s="1275">
        <f>AB620</f>
        <v>0</v>
      </c>
      <c r="AC619" s="1303"/>
      <c r="AD619" s="2762"/>
      <c r="AE619" s="1413"/>
    </row>
    <row r="620" spans="1:31" s="2716" customFormat="1" ht="45" x14ac:dyDescent="0.25">
      <c r="A620" s="414"/>
      <c r="B620" s="414">
        <v>1</v>
      </c>
      <c r="C620" s="518" t="s">
        <v>306</v>
      </c>
      <c r="D620" s="4"/>
      <c r="E620" s="4"/>
      <c r="F620" s="418">
        <v>1584</v>
      </c>
      <c r="G620" s="368">
        <f>(F620/12*$C$3)</f>
        <v>264</v>
      </c>
      <c r="H620" s="368">
        <v>85</v>
      </c>
      <c r="I620" s="2509">
        <f>H620/G620*100</f>
        <v>32.196969696969695</v>
      </c>
      <c r="J620" s="1902"/>
      <c r="K620" s="1902"/>
      <c r="L620" s="211"/>
      <c r="M620" s="211"/>
      <c r="N620" s="211"/>
      <c r="O620" s="211"/>
      <c r="P620" s="211"/>
      <c r="Q620" s="211"/>
      <c r="R620" s="551"/>
      <c r="S620" s="551"/>
      <c r="T620" s="1063"/>
      <c r="U620" s="418"/>
      <c r="V620" s="2753"/>
      <c r="W620" s="418"/>
      <c r="X620" s="418"/>
      <c r="Y620" s="418"/>
      <c r="Z620" s="418"/>
      <c r="AA620" s="418"/>
      <c r="AB620" s="1275"/>
      <c r="AC620" s="1303"/>
      <c r="AD620" s="2762"/>
      <c r="AE620" s="1413"/>
    </row>
    <row r="621" spans="1:31" s="2716" customFormat="1" ht="30" x14ac:dyDescent="0.25">
      <c r="A621" s="414"/>
      <c r="B621" s="414">
        <v>1</v>
      </c>
      <c r="C621" s="518" t="s">
        <v>337</v>
      </c>
      <c r="D621" s="4"/>
      <c r="E621" s="4"/>
      <c r="F621" s="418"/>
      <c r="G621" s="368"/>
      <c r="H621" s="368"/>
      <c r="I621" s="2509"/>
      <c r="J621" s="1902"/>
      <c r="K621" s="1902"/>
      <c r="L621" s="211"/>
      <c r="M621" s="211"/>
      <c r="N621" s="211"/>
      <c r="O621" s="211"/>
      <c r="P621" s="211"/>
      <c r="Q621" s="211"/>
      <c r="R621" s="551"/>
      <c r="S621" s="551"/>
      <c r="T621" s="1063"/>
      <c r="U621" s="418"/>
      <c r="V621" s="2753"/>
      <c r="W621" s="418"/>
      <c r="X621" s="418"/>
      <c r="Y621" s="418"/>
      <c r="Z621" s="418"/>
      <c r="AA621" s="418"/>
      <c r="AB621" s="1275"/>
      <c r="AC621" s="1303"/>
      <c r="AD621" s="2762"/>
      <c r="AE621" s="1413"/>
    </row>
    <row r="622" spans="1:31" s="2716" customFormat="1" ht="75" x14ac:dyDescent="0.25">
      <c r="A622" s="414"/>
      <c r="B622" s="414">
        <v>1</v>
      </c>
      <c r="C622" s="518" t="s">
        <v>307</v>
      </c>
      <c r="D622" s="4"/>
      <c r="E622" s="4"/>
      <c r="F622" s="418"/>
      <c r="G622" s="368"/>
      <c r="H622" s="368"/>
      <c r="I622" s="2509"/>
      <c r="J622" s="1902"/>
      <c r="K622" s="1902"/>
      <c r="L622" s="211"/>
      <c r="M622" s="211"/>
      <c r="N622" s="211"/>
      <c r="O622" s="211"/>
      <c r="P622" s="211"/>
      <c r="Q622" s="211"/>
      <c r="R622" s="551"/>
      <c r="S622" s="551"/>
      <c r="T622" s="1063"/>
      <c r="U622" s="418"/>
      <c r="V622" s="2753"/>
      <c r="W622" s="418"/>
      <c r="X622" s="418"/>
      <c r="Y622" s="418"/>
      <c r="Z622" s="418"/>
      <c r="AA622" s="418"/>
      <c r="AB622" s="1275"/>
      <c r="AC622" s="1303"/>
      <c r="AD622" s="2762"/>
      <c r="AE622" s="1413"/>
    </row>
    <row r="623" spans="1:31" s="2716" customFormat="1" ht="60" x14ac:dyDescent="0.25">
      <c r="A623" s="414"/>
      <c r="B623" s="414">
        <v>1</v>
      </c>
      <c r="C623" s="518" t="s">
        <v>308</v>
      </c>
      <c r="D623" s="4"/>
      <c r="E623" s="4"/>
      <c r="F623" s="418"/>
      <c r="G623" s="368"/>
      <c r="H623" s="368"/>
      <c r="I623" s="2509"/>
      <c r="J623" s="1902"/>
      <c r="K623" s="1902"/>
      <c r="L623" s="211"/>
      <c r="M623" s="211"/>
      <c r="N623" s="211"/>
      <c r="O623" s="211"/>
      <c r="P623" s="211"/>
      <c r="Q623" s="211"/>
      <c r="R623" s="551"/>
      <c r="S623" s="551"/>
      <c r="T623" s="1063"/>
      <c r="U623" s="418"/>
      <c r="V623" s="2753"/>
      <c r="W623" s="418"/>
      <c r="X623" s="418"/>
      <c r="Y623" s="418"/>
      <c r="Z623" s="418"/>
      <c r="AA623" s="418"/>
      <c r="AB623" s="1275"/>
      <c r="AC623" s="1303"/>
      <c r="AD623" s="2762"/>
      <c r="AE623" s="1413"/>
    </row>
    <row r="624" spans="1:31" s="2716" customFormat="1" x14ac:dyDescent="0.25">
      <c r="A624" s="414"/>
      <c r="B624" s="414">
        <v>1</v>
      </c>
      <c r="C624" s="797" t="s">
        <v>207</v>
      </c>
      <c r="D624" s="4"/>
      <c r="E624" s="4"/>
      <c r="F624" s="418"/>
      <c r="G624" s="368"/>
      <c r="H624" s="368"/>
      <c r="I624" s="2509"/>
      <c r="J624" s="1902"/>
      <c r="K624" s="1902"/>
      <c r="L624" s="211"/>
      <c r="M624" s="211"/>
      <c r="N624" s="211"/>
      <c r="O624" s="211"/>
      <c r="P624" s="211"/>
      <c r="Q624" s="211"/>
      <c r="R624" s="551">
        <v>105.6725</v>
      </c>
      <c r="S624" s="551">
        <v>105.6725</v>
      </c>
      <c r="T624" s="1063">
        <f>R624/12*$C$3+(S624-R624)/11*1</f>
        <v>17.612083333333334</v>
      </c>
      <c r="U624" s="418">
        <f>AA624-Z624-W624</f>
        <v>62.558119999999853</v>
      </c>
      <c r="V624" s="2753"/>
      <c r="W624" s="418"/>
      <c r="X624" s="418">
        <f>U624-T624</f>
        <v>44.946036666666515</v>
      </c>
      <c r="Y624" s="418"/>
      <c r="Z624" s="418">
        <v>0</v>
      </c>
      <c r="AA624" s="418">
        <v>62.558119999999853</v>
      </c>
      <c r="AB624" s="1275"/>
      <c r="AC624" s="1303"/>
      <c r="AD624" s="2762"/>
      <c r="AE624" s="1413"/>
    </row>
    <row r="625" spans="1:31" s="2716" customFormat="1" ht="29.25" x14ac:dyDescent="0.25">
      <c r="A625" s="414"/>
      <c r="B625" s="414">
        <v>1</v>
      </c>
      <c r="C625" s="784" t="s">
        <v>362</v>
      </c>
      <c r="D625" s="4"/>
      <c r="E625" s="4"/>
      <c r="F625" s="418">
        <f>SUM(F626,F627,F631,F632,F633,F634)</f>
        <v>991</v>
      </c>
      <c r="G625" s="368">
        <f>SUM(G626,G627,G631,G632,G633,G634)</f>
        <v>165.16666666666666</v>
      </c>
      <c r="H625" s="368">
        <f>SUM(H626,H627,H631,H632,H633,H634)</f>
        <v>172</v>
      </c>
      <c r="I625" s="2509">
        <f>H625/G625*100</f>
        <v>104.13723511604441</v>
      </c>
      <c r="J625" s="1902"/>
      <c r="K625" s="1902"/>
      <c r="L625" s="211"/>
      <c r="M625" s="211"/>
      <c r="N625" s="211"/>
      <c r="O625" s="211"/>
      <c r="P625" s="211"/>
      <c r="Q625" s="211"/>
      <c r="R625" s="551"/>
      <c r="S625" s="551"/>
      <c r="T625" s="1063"/>
      <c r="U625" s="418"/>
      <c r="V625" s="2753"/>
      <c r="W625" s="418"/>
      <c r="X625" s="418"/>
      <c r="Y625" s="418"/>
      <c r="Z625" s="418"/>
      <c r="AA625" s="418"/>
      <c r="AB625" s="1275">
        <f>SUM(AB626,AB627,AB631,AB632,AB633,AB634)</f>
        <v>0</v>
      </c>
      <c r="AC625" s="1303"/>
      <c r="AD625" s="2762"/>
      <c r="AE625" s="1413"/>
    </row>
    <row r="626" spans="1:31" s="2716" customFormat="1" x14ac:dyDescent="0.25">
      <c r="A626" s="414"/>
      <c r="B626" s="414">
        <v>1</v>
      </c>
      <c r="C626" s="4" t="s">
        <v>350</v>
      </c>
      <c r="D626" s="4"/>
      <c r="E626" s="4"/>
      <c r="F626" s="418"/>
      <c r="G626" s="368"/>
      <c r="H626" s="368"/>
      <c r="I626" s="2509"/>
      <c r="J626" s="1902"/>
      <c r="K626" s="1902"/>
      <c r="L626" s="211"/>
      <c r="M626" s="211"/>
      <c r="N626" s="211"/>
      <c r="O626" s="211"/>
      <c r="P626" s="211"/>
      <c r="Q626" s="211"/>
      <c r="R626" s="551"/>
      <c r="S626" s="551"/>
      <c r="T626" s="1063"/>
      <c r="U626" s="418"/>
      <c r="V626" s="2753"/>
      <c r="W626" s="418"/>
      <c r="X626" s="418"/>
      <c r="Y626" s="418"/>
      <c r="Z626" s="418"/>
      <c r="AA626" s="418"/>
      <c r="AB626" s="1275"/>
      <c r="AC626" s="1303"/>
      <c r="AD626" s="2762"/>
      <c r="AE626" s="1413"/>
    </row>
    <row r="627" spans="1:31" s="2716" customFormat="1" ht="30" x14ac:dyDescent="0.25">
      <c r="A627" s="414"/>
      <c r="B627" s="414">
        <v>1</v>
      </c>
      <c r="C627" s="798" t="s">
        <v>351</v>
      </c>
      <c r="D627" s="4"/>
      <c r="E627" s="4"/>
      <c r="F627" s="418"/>
      <c r="G627" s="368"/>
      <c r="H627" s="368"/>
      <c r="I627" s="2509"/>
      <c r="J627" s="1902"/>
      <c r="K627" s="1902"/>
      <c r="L627" s="211"/>
      <c r="M627" s="211"/>
      <c r="N627" s="211"/>
      <c r="O627" s="211"/>
      <c r="P627" s="211"/>
      <c r="Q627" s="211"/>
      <c r="R627" s="551"/>
      <c r="S627" s="551"/>
      <c r="T627" s="1063"/>
      <c r="U627" s="418"/>
      <c r="V627" s="2753"/>
      <c r="W627" s="418"/>
      <c r="X627" s="418"/>
      <c r="Y627" s="418"/>
      <c r="Z627" s="418"/>
      <c r="AA627" s="418"/>
      <c r="AB627" s="1275"/>
      <c r="AC627" s="1303"/>
      <c r="AD627" s="2762"/>
      <c r="AE627" s="1413"/>
    </row>
    <row r="628" spans="1:31" s="2716" customFormat="1" x14ac:dyDescent="0.25">
      <c r="A628" s="414">
        <v>1</v>
      </c>
      <c r="B628" s="414">
        <v>1</v>
      </c>
      <c r="C628" s="4" t="s">
        <v>352</v>
      </c>
      <c r="D628" s="4"/>
      <c r="E628" s="4"/>
      <c r="F628" s="418"/>
      <c r="G628" s="213"/>
      <c r="H628" s="368"/>
      <c r="I628" s="2509"/>
      <c r="J628" s="1902"/>
      <c r="K628" s="1902"/>
      <c r="L628" s="211"/>
      <c r="M628" s="211"/>
      <c r="N628" s="211"/>
      <c r="O628" s="211"/>
      <c r="P628" s="211"/>
      <c r="Q628" s="211"/>
      <c r="R628" s="551"/>
      <c r="S628" s="551"/>
      <c r="T628" s="1063"/>
      <c r="U628" s="418"/>
      <c r="V628" s="2753"/>
      <c r="W628" s="418"/>
      <c r="X628" s="418"/>
      <c r="Y628" s="418"/>
      <c r="Z628" s="418"/>
      <c r="AA628" s="418"/>
      <c r="AB628" s="1275"/>
      <c r="AC628" s="1303"/>
      <c r="AD628" s="2762"/>
      <c r="AE628" s="1413"/>
    </row>
    <row r="629" spans="1:31" s="2716" customFormat="1" ht="30" x14ac:dyDescent="0.25">
      <c r="A629" s="414">
        <v>1</v>
      </c>
      <c r="B629" s="414">
        <v>1</v>
      </c>
      <c r="C629" s="4" t="s">
        <v>377</v>
      </c>
      <c r="D629" s="4"/>
      <c r="E629" s="4"/>
      <c r="F629" s="418"/>
      <c r="G629" s="213"/>
      <c r="H629" s="368"/>
      <c r="I629" s="2509"/>
      <c r="J629" s="1902"/>
      <c r="K629" s="1902"/>
      <c r="L629" s="211"/>
      <c r="M629" s="211"/>
      <c r="N629" s="211"/>
      <c r="O629" s="211"/>
      <c r="P629" s="211"/>
      <c r="Q629" s="211"/>
      <c r="R629" s="551"/>
      <c r="S629" s="551"/>
      <c r="T629" s="1063"/>
      <c r="U629" s="418"/>
      <c r="V629" s="2753"/>
      <c r="W629" s="418"/>
      <c r="X629" s="418"/>
      <c r="Y629" s="418"/>
      <c r="Z629" s="418"/>
      <c r="AA629" s="418"/>
      <c r="AB629" s="1275"/>
      <c r="AC629" s="1303"/>
      <c r="AD629" s="2762"/>
      <c r="AE629" s="1413"/>
    </row>
    <row r="630" spans="1:31" s="2716" customFormat="1" ht="60" x14ac:dyDescent="0.25">
      <c r="A630" s="414">
        <v>1</v>
      </c>
      <c r="B630" s="414">
        <v>1</v>
      </c>
      <c r="C630" s="4" t="s">
        <v>353</v>
      </c>
      <c r="D630" s="4"/>
      <c r="E630" s="4"/>
      <c r="F630" s="418"/>
      <c r="G630" s="213"/>
      <c r="H630" s="368"/>
      <c r="I630" s="2509"/>
      <c r="J630" s="1902"/>
      <c r="K630" s="1902"/>
      <c r="L630" s="211"/>
      <c r="M630" s="211"/>
      <c r="N630" s="211"/>
      <c r="O630" s="211"/>
      <c r="P630" s="211"/>
      <c r="Q630" s="211"/>
      <c r="R630" s="551"/>
      <c r="S630" s="551"/>
      <c r="T630" s="1063"/>
      <c r="U630" s="418"/>
      <c r="V630" s="2753"/>
      <c r="W630" s="418"/>
      <c r="X630" s="418"/>
      <c r="Y630" s="418"/>
      <c r="Z630" s="418"/>
      <c r="AA630" s="418"/>
      <c r="AB630" s="1275"/>
      <c r="AC630" s="1303"/>
      <c r="AD630" s="2762"/>
      <c r="AE630" s="1413"/>
    </row>
    <row r="631" spans="1:31" s="2716" customFormat="1" ht="60" x14ac:dyDescent="0.25">
      <c r="A631" s="414"/>
      <c r="B631" s="414">
        <v>1</v>
      </c>
      <c r="C631" s="4" t="s">
        <v>354</v>
      </c>
      <c r="D631" s="4"/>
      <c r="E631" s="4"/>
      <c r="F631" s="418"/>
      <c r="G631" s="213"/>
      <c r="H631" s="368"/>
      <c r="I631" s="2509"/>
      <c r="J631" s="1902"/>
      <c r="K631" s="1902"/>
      <c r="L631" s="211"/>
      <c r="M631" s="211"/>
      <c r="N631" s="211"/>
      <c r="O631" s="211"/>
      <c r="P631" s="211"/>
      <c r="Q631" s="211"/>
      <c r="R631" s="551"/>
      <c r="S631" s="551"/>
      <c r="T631" s="1063"/>
      <c r="U631" s="418"/>
      <c r="V631" s="2753"/>
      <c r="W631" s="418"/>
      <c r="X631" s="418"/>
      <c r="Y631" s="418"/>
      <c r="Z631" s="418"/>
      <c r="AA631" s="418"/>
      <c r="AB631" s="1275"/>
      <c r="AC631" s="1303"/>
      <c r="AD631" s="2762"/>
      <c r="AE631" s="1413"/>
    </row>
    <row r="632" spans="1:31" s="2716" customFormat="1" ht="45" x14ac:dyDescent="0.25">
      <c r="A632" s="414">
        <v>1</v>
      </c>
      <c r="B632" s="414">
        <v>1</v>
      </c>
      <c r="C632" s="799" t="s">
        <v>355</v>
      </c>
      <c r="D632" s="779"/>
      <c r="E632" s="4"/>
      <c r="F632" s="418"/>
      <c r="G632" s="213"/>
      <c r="H632" s="368"/>
      <c r="I632" s="2509"/>
      <c r="J632" s="1902"/>
      <c r="K632" s="1902"/>
      <c r="L632" s="211"/>
      <c r="M632" s="211"/>
      <c r="N632" s="211"/>
      <c r="O632" s="211"/>
      <c r="P632" s="211"/>
      <c r="Q632" s="211"/>
      <c r="R632" s="551"/>
      <c r="S632" s="551"/>
      <c r="T632" s="1063"/>
      <c r="U632" s="418"/>
      <c r="V632" s="2753"/>
      <c r="W632" s="418"/>
      <c r="X632" s="418"/>
      <c r="Y632" s="418"/>
      <c r="Z632" s="418"/>
      <c r="AA632" s="418"/>
      <c r="AB632" s="1275"/>
      <c r="AC632" s="1303"/>
      <c r="AD632" s="2762"/>
      <c r="AE632" s="1413"/>
    </row>
    <row r="633" spans="1:31" s="2716" customFormat="1" ht="105" x14ac:dyDescent="0.25">
      <c r="A633" s="414"/>
      <c r="B633" s="414"/>
      <c r="C633" s="799" t="s">
        <v>541</v>
      </c>
      <c r="D633" s="779"/>
      <c r="E633" s="4"/>
      <c r="F633" s="418">
        <v>250</v>
      </c>
      <c r="G633" s="213">
        <f>(F633/12*$C$3)</f>
        <v>41.666666666666664</v>
      </c>
      <c r="H633" s="368">
        <v>148</v>
      </c>
      <c r="I633" s="2509">
        <f>H633/G633*100</f>
        <v>355.2</v>
      </c>
      <c r="J633" s="1902"/>
      <c r="K633" s="1902"/>
      <c r="L633" s="211"/>
      <c r="M633" s="211"/>
      <c r="N633" s="211"/>
      <c r="O633" s="211"/>
      <c r="P633" s="211"/>
      <c r="Q633" s="211"/>
      <c r="R633" s="551"/>
      <c r="S633" s="551"/>
      <c r="T633" s="1063"/>
      <c r="U633" s="418"/>
      <c r="V633" s="2753"/>
      <c r="W633" s="418"/>
      <c r="X633" s="418"/>
      <c r="Y633" s="418"/>
      <c r="Z633" s="418"/>
      <c r="AA633" s="418"/>
      <c r="AB633" s="1275"/>
      <c r="AC633" s="1303"/>
      <c r="AD633" s="2762"/>
      <c r="AE633" s="1413"/>
    </row>
    <row r="634" spans="1:31" s="2716" customFormat="1" ht="42.75" x14ac:dyDescent="0.25">
      <c r="A634" s="414"/>
      <c r="B634" s="414"/>
      <c r="C634" s="1414" t="s">
        <v>514</v>
      </c>
      <c r="D634" s="779"/>
      <c r="E634" s="4"/>
      <c r="F634" s="418">
        <f>F635</f>
        <v>741</v>
      </c>
      <c r="G634" s="757">
        <f>G635</f>
        <v>123.5</v>
      </c>
      <c r="H634" s="757">
        <f>H635</f>
        <v>24</v>
      </c>
      <c r="I634" s="2509">
        <f>H634/G634*100</f>
        <v>19.4331983805668</v>
      </c>
      <c r="J634" s="1902"/>
      <c r="K634" s="1902"/>
      <c r="L634" s="211"/>
      <c r="M634" s="211"/>
      <c r="N634" s="211"/>
      <c r="O634" s="211"/>
      <c r="P634" s="211"/>
      <c r="Q634" s="211"/>
      <c r="R634" s="551">
        <v>1187.3999199999998</v>
      </c>
      <c r="S634" s="551">
        <v>1187.3999199999998</v>
      </c>
      <c r="T634" s="1063">
        <f>R634/12*$C$3+(S634-R634)/11*1</f>
        <v>197.89998666666665</v>
      </c>
      <c r="U634" s="418">
        <f>AA634-Z634-W634</f>
        <v>45.710129999999999</v>
      </c>
      <c r="V634" s="2753"/>
      <c r="W634" s="418"/>
      <c r="X634" s="418">
        <f>U634-T634</f>
        <v>-152.18985666666666</v>
      </c>
      <c r="Y634" s="418"/>
      <c r="Z634" s="418">
        <v>0</v>
      </c>
      <c r="AA634" s="418">
        <v>45.710129999999999</v>
      </c>
      <c r="AB634" s="1275">
        <f>AB635</f>
        <v>0</v>
      </c>
      <c r="AC634" s="1303"/>
      <c r="AD634" s="2762"/>
      <c r="AE634" s="1413"/>
    </row>
    <row r="635" spans="1:31" s="2716" customFormat="1" x14ac:dyDescent="0.25">
      <c r="A635" s="414"/>
      <c r="B635" s="414"/>
      <c r="C635" s="799" t="s">
        <v>515</v>
      </c>
      <c r="D635" s="779"/>
      <c r="E635" s="4"/>
      <c r="F635" s="418">
        <v>741</v>
      </c>
      <c r="G635" s="213">
        <f>(F635/12*$C$3)</f>
        <v>123.5</v>
      </c>
      <c r="H635" s="368">
        <v>24</v>
      </c>
      <c r="I635" s="2509">
        <f>H635/G635*100</f>
        <v>19.4331983805668</v>
      </c>
      <c r="J635" s="1902"/>
      <c r="K635" s="1902"/>
      <c r="L635" s="211"/>
      <c r="M635" s="211"/>
      <c r="N635" s="211"/>
      <c r="O635" s="211"/>
      <c r="P635" s="211"/>
      <c r="Q635" s="211"/>
      <c r="R635" s="551"/>
      <c r="S635" s="551"/>
      <c r="T635" s="1063"/>
      <c r="U635" s="418"/>
      <c r="V635" s="2753"/>
      <c r="W635" s="418"/>
      <c r="X635" s="418"/>
      <c r="Y635" s="418"/>
      <c r="Z635" s="418"/>
      <c r="AA635" s="418"/>
      <c r="AB635" s="1275"/>
      <c r="AC635" s="1303"/>
      <c r="AD635" s="2762"/>
      <c r="AE635" s="1413"/>
    </row>
    <row r="636" spans="1:31" s="2716" customFormat="1" ht="42.75" x14ac:dyDescent="0.25">
      <c r="A636" s="414"/>
      <c r="B636" s="414"/>
      <c r="C636" s="1414" t="s">
        <v>516</v>
      </c>
      <c r="D636" s="779"/>
      <c r="E636" s="4"/>
      <c r="F636" s="418"/>
      <c r="G636" s="213"/>
      <c r="H636" s="368">
        <v>2</v>
      </c>
      <c r="I636" s="2509"/>
      <c r="J636" s="1902"/>
      <c r="K636" s="1902"/>
      <c r="L636" s="211"/>
      <c r="M636" s="211"/>
      <c r="N636" s="211"/>
      <c r="O636" s="211"/>
      <c r="P636" s="211"/>
      <c r="Q636" s="211"/>
      <c r="R636" s="551"/>
      <c r="S636" s="551"/>
      <c r="T636" s="1063"/>
      <c r="U636" s="418"/>
      <c r="V636" s="2753"/>
      <c r="W636" s="418"/>
      <c r="X636" s="418"/>
      <c r="Y636" s="418"/>
      <c r="Z636" s="418"/>
      <c r="AA636" s="418"/>
      <c r="AB636" s="1275"/>
      <c r="AC636" s="1303"/>
      <c r="AD636" s="2762"/>
      <c r="AE636" s="1413"/>
    </row>
    <row r="637" spans="1:31" s="2716" customFormat="1" ht="29.25" x14ac:dyDescent="0.25">
      <c r="A637" s="414">
        <v>1</v>
      </c>
      <c r="B637" s="414">
        <v>1</v>
      </c>
      <c r="C637" s="784" t="s">
        <v>363</v>
      </c>
      <c r="D637" s="800"/>
      <c r="E637" s="4"/>
      <c r="F637" s="418"/>
      <c r="G637" s="213"/>
      <c r="H637" s="368"/>
      <c r="I637" s="2509"/>
      <c r="J637" s="1902"/>
      <c r="K637" s="1902"/>
      <c r="L637" s="211"/>
      <c r="M637" s="211"/>
      <c r="N637" s="211"/>
      <c r="O637" s="211"/>
      <c r="P637" s="211"/>
      <c r="Q637" s="211"/>
      <c r="R637" s="551"/>
      <c r="S637" s="551"/>
      <c r="T637" s="1063"/>
      <c r="U637" s="418"/>
      <c r="V637" s="2753"/>
      <c r="W637" s="418"/>
      <c r="X637" s="418"/>
      <c r="Y637" s="418"/>
      <c r="Z637" s="418"/>
      <c r="AA637" s="418"/>
      <c r="AB637" s="1275"/>
      <c r="AC637" s="1303"/>
      <c r="AD637" s="2762"/>
      <c r="AE637" s="1413"/>
    </row>
    <row r="638" spans="1:31" s="2716" customFormat="1" x14ac:dyDescent="0.25">
      <c r="A638" s="414">
        <v>1</v>
      </c>
      <c r="B638" s="414">
        <v>1</v>
      </c>
      <c r="C638" s="784" t="s">
        <v>378</v>
      </c>
      <c r="D638" s="1635"/>
      <c r="E638" s="784"/>
      <c r="F638" s="418"/>
      <c r="G638" s="1052"/>
      <c r="H638" s="1052"/>
      <c r="I638" s="2509"/>
      <c r="J638" s="1902"/>
      <c r="K638" s="1902"/>
      <c r="L638" s="211"/>
      <c r="M638" s="211"/>
      <c r="N638" s="211"/>
      <c r="O638" s="211"/>
      <c r="P638" s="211"/>
      <c r="Q638" s="211"/>
      <c r="R638" s="570"/>
      <c r="S638" s="570"/>
      <c r="T638" s="2876">
        <f>R638/12*$C$3</f>
        <v>0</v>
      </c>
      <c r="U638" s="246">
        <f>AA638-Z638</f>
        <v>0</v>
      </c>
      <c r="V638" s="1469"/>
      <c r="W638" s="246"/>
      <c r="X638" s="246">
        <f>U638-T638</f>
        <v>0</v>
      </c>
      <c r="Y638" s="246"/>
      <c r="Z638" s="246"/>
      <c r="AA638" s="246"/>
      <c r="AB638" s="1279"/>
      <c r="AC638" s="1190"/>
      <c r="AD638" s="2762"/>
      <c r="AE638" s="1413"/>
    </row>
    <row r="639" spans="1:31" s="2716" customFormat="1" x14ac:dyDescent="0.25">
      <c r="A639" s="414">
        <v>1</v>
      </c>
      <c r="B639" s="414">
        <v>1</v>
      </c>
      <c r="C639" s="4" t="s">
        <v>379</v>
      </c>
      <c r="D639" s="797"/>
      <c r="E639" s="4"/>
      <c r="F639" s="418"/>
      <c r="G639" s="213"/>
      <c r="H639" s="368"/>
      <c r="I639" s="2509"/>
      <c r="J639" s="1902"/>
      <c r="K639" s="1902"/>
      <c r="L639" s="211"/>
      <c r="M639" s="211"/>
      <c r="N639" s="211"/>
      <c r="O639" s="211"/>
      <c r="P639" s="211"/>
      <c r="Q639" s="211"/>
      <c r="R639" s="551"/>
      <c r="S639" s="551"/>
      <c r="T639" s="2877"/>
      <c r="U639" s="418"/>
      <c r="V639" s="2753"/>
      <c r="W639" s="418"/>
      <c r="X639" s="418"/>
      <c r="Y639" s="418"/>
      <c r="Z639" s="418"/>
      <c r="AA639" s="418"/>
      <c r="AB639" s="1275"/>
      <c r="AC639" s="1303"/>
      <c r="AD639" s="2762"/>
      <c r="AE639" s="1413"/>
    </row>
    <row r="640" spans="1:31" s="2716" customFormat="1" x14ac:dyDescent="0.25">
      <c r="A640" s="414">
        <v>1</v>
      </c>
      <c r="B640" s="414">
        <v>1</v>
      </c>
      <c r="C640" s="800" t="s">
        <v>380</v>
      </c>
      <c r="D640" s="4"/>
      <c r="E640" s="4"/>
      <c r="F640" s="418"/>
      <c r="G640" s="368"/>
      <c r="H640" s="368"/>
      <c r="I640" s="2509"/>
      <c r="J640" s="1902"/>
      <c r="K640" s="1902"/>
      <c r="L640" s="211"/>
      <c r="M640" s="211"/>
      <c r="N640" s="211"/>
      <c r="O640" s="211"/>
      <c r="P640" s="211"/>
      <c r="Q640" s="211"/>
      <c r="R640" s="551"/>
      <c r="S640" s="551"/>
      <c r="T640" s="2877"/>
      <c r="U640" s="418"/>
      <c r="V640" s="2753"/>
      <c r="W640" s="418"/>
      <c r="X640" s="418"/>
      <c r="Y640" s="418"/>
      <c r="Z640" s="418"/>
      <c r="AA640" s="418"/>
      <c r="AB640" s="1275"/>
      <c r="AC640" s="1303"/>
      <c r="AD640" s="2762"/>
      <c r="AE640" s="1413"/>
    </row>
    <row r="641" spans="1:31" s="2716" customFormat="1" ht="29.25" x14ac:dyDescent="0.25">
      <c r="A641" s="414">
        <v>1</v>
      </c>
      <c r="B641" s="414">
        <v>1</v>
      </c>
      <c r="C641" s="784" t="s">
        <v>356</v>
      </c>
      <c r="D641" s="4"/>
      <c r="E641" s="4"/>
      <c r="F641" s="418">
        <v>6000</v>
      </c>
      <c r="G641" s="213">
        <f>(F641/12*$C$3)</f>
        <v>1000</v>
      </c>
      <c r="H641" s="368">
        <v>1404</v>
      </c>
      <c r="I641" s="2509">
        <f>H641/G641*100</f>
        <v>140.39999999999998</v>
      </c>
      <c r="J641" s="1902"/>
      <c r="K641" s="1902"/>
      <c r="L641" s="211"/>
      <c r="M641" s="211"/>
      <c r="N641" s="211"/>
      <c r="O641" s="211"/>
      <c r="P641" s="211"/>
      <c r="Q641" s="211"/>
      <c r="R641" s="551"/>
      <c r="S641" s="551"/>
      <c r="T641" s="2877"/>
      <c r="U641" s="418"/>
      <c r="V641" s="2753"/>
      <c r="W641" s="418"/>
      <c r="X641" s="418"/>
      <c r="Y641" s="418"/>
      <c r="Z641" s="418"/>
      <c r="AA641" s="418"/>
      <c r="AB641" s="1275"/>
      <c r="AC641" s="1303"/>
      <c r="AD641" s="2762"/>
      <c r="AE641" s="1413"/>
    </row>
    <row r="642" spans="1:31" s="2716" customFormat="1" ht="30" x14ac:dyDescent="0.25">
      <c r="A642" s="414">
        <v>1</v>
      </c>
      <c r="B642" s="414">
        <v>1</v>
      </c>
      <c r="C642" s="779" t="s">
        <v>202</v>
      </c>
      <c r="D642" s="4"/>
      <c r="E642" s="4"/>
      <c r="F642" s="418"/>
      <c r="G642" s="368"/>
      <c r="H642" s="368"/>
      <c r="I642" s="2509"/>
      <c r="J642" s="1902"/>
      <c r="K642" s="1902"/>
      <c r="L642" s="211"/>
      <c r="M642" s="211"/>
      <c r="N642" s="211"/>
      <c r="O642" s="211"/>
      <c r="P642" s="211"/>
      <c r="Q642" s="211"/>
      <c r="R642" s="551"/>
      <c r="S642" s="551"/>
      <c r="T642" s="2877"/>
      <c r="U642" s="418"/>
      <c r="V642" s="2753"/>
      <c r="W642" s="418"/>
      <c r="X642" s="418"/>
      <c r="Y642" s="418"/>
      <c r="Z642" s="418"/>
      <c r="AA642" s="418"/>
      <c r="AB642" s="1275"/>
      <c r="AC642" s="1303"/>
      <c r="AD642" s="2762"/>
      <c r="AE642" s="1413"/>
    </row>
    <row r="643" spans="1:31" s="2716" customFormat="1" ht="72" x14ac:dyDescent="0.25">
      <c r="A643" s="414">
        <v>1</v>
      </c>
      <c r="B643" s="414">
        <v>1</v>
      </c>
      <c r="C643" s="784" t="s">
        <v>357</v>
      </c>
      <c r="D643" s="4"/>
      <c r="E643" s="4"/>
      <c r="F643" s="418"/>
      <c r="G643" s="213"/>
      <c r="H643" s="368"/>
      <c r="I643" s="2509"/>
      <c r="J643" s="1902"/>
      <c r="K643" s="1902"/>
      <c r="L643" s="211"/>
      <c r="M643" s="211"/>
      <c r="N643" s="211"/>
      <c r="O643" s="211"/>
      <c r="P643" s="211"/>
      <c r="Q643" s="211"/>
      <c r="R643" s="551"/>
      <c r="S643" s="551"/>
      <c r="T643" s="2877"/>
      <c r="U643" s="418"/>
      <c r="V643" s="2753"/>
      <c r="W643" s="418"/>
      <c r="X643" s="418"/>
      <c r="Y643" s="418"/>
      <c r="Z643" s="418"/>
      <c r="AA643" s="418"/>
      <c r="AB643" s="1275"/>
      <c r="AC643" s="1303"/>
      <c r="AD643" s="2762"/>
      <c r="AE643" s="1413"/>
    </row>
    <row r="644" spans="1:31" s="2716" customFormat="1" x14ac:dyDescent="0.25">
      <c r="A644" s="414">
        <v>1</v>
      </c>
      <c r="B644" s="414">
        <v>1</v>
      </c>
      <c r="C644" s="771" t="s">
        <v>235</v>
      </c>
      <c r="D644" s="4"/>
      <c r="E644" s="4"/>
      <c r="F644" s="418">
        <f>SUM(F645:F645)</f>
        <v>450</v>
      </c>
      <c r="G644" s="213">
        <f>SUM(G645:G645)</f>
        <v>75</v>
      </c>
      <c r="H644" s="368">
        <f>SUM(H645:H645)</f>
        <v>60</v>
      </c>
      <c r="I644" s="2509">
        <f t="shared" ref="I644:I650" si="111">H644/G644*100</f>
        <v>80</v>
      </c>
      <c r="J644" s="1902"/>
      <c r="K644" s="1902"/>
      <c r="L644" s="211"/>
      <c r="M644" s="211"/>
      <c r="N644" s="211"/>
      <c r="O644" s="211"/>
      <c r="P644" s="211"/>
      <c r="Q644" s="211"/>
      <c r="R644" s="551">
        <v>438.48</v>
      </c>
      <c r="S644" s="551">
        <v>438.48</v>
      </c>
      <c r="T644" s="1209">
        <f>R644/12*$C$3+(S644-R644)/11*1</f>
        <v>73.08</v>
      </c>
      <c r="U644" s="418">
        <f>AA644-Z644-W644</f>
        <v>58.463999999999999</v>
      </c>
      <c r="V644" s="2753"/>
      <c r="W644" s="418"/>
      <c r="X644" s="418">
        <f>U644-T644</f>
        <v>-14.616</v>
      </c>
      <c r="Y644" s="418"/>
      <c r="Z644" s="418">
        <v>0</v>
      </c>
      <c r="AA644" s="418">
        <v>58.463999999999999</v>
      </c>
      <c r="AB644" s="1275">
        <f>SUM(AB645:AB645)</f>
        <v>0</v>
      </c>
      <c r="AC644" s="1303"/>
      <c r="AD644" s="2762"/>
      <c r="AE644" s="1413"/>
    </row>
    <row r="645" spans="1:31" s="2716" customFormat="1" ht="30" x14ac:dyDescent="0.25">
      <c r="A645" s="414"/>
      <c r="B645" s="414">
        <v>1</v>
      </c>
      <c r="C645" s="295" t="s">
        <v>279</v>
      </c>
      <c r="D645" s="4"/>
      <c r="E645" s="4"/>
      <c r="F645" s="418">
        <v>450</v>
      </c>
      <c r="G645" s="368">
        <f>(F645/12*$C$3)</f>
        <v>75</v>
      </c>
      <c r="H645" s="368">
        <v>60</v>
      </c>
      <c r="I645" s="2509">
        <f t="shared" si="111"/>
        <v>80</v>
      </c>
      <c r="J645" s="1902"/>
      <c r="K645" s="1902"/>
      <c r="L645" s="211"/>
      <c r="M645" s="211"/>
      <c r="N645" s="211"/>
      <c r="O645" s="211"/>
      <c r="P645" s="211"/>
      <c r="Q645" s="211"/>
      <c r="R645" s="551"/>
      <c r="S645" s="551"/>
      <c r="T645" s="2877"/>
      <c r="U645" s="418"/>
      <c r="V645" s="2753"/>
      <c r="W645" s="418"/>
      <c r="X645" s="418"/>
      <c r="Y645" s="418"/>
      <c r="Z645" s="418"/>
      <c r="AA645" s="418"/>
      <c r="AB645" s="1275"/>
      <c r="AC645" s="1303"/>
      <c r="AD645" s="2762"/>
      <c r="AE645" s="1413"/>
    </row>
    <row r="646" spans="1:31" s="2716" customFormat="1" ht="29.25" x14ac:dyDescent="0.25">
      <c r="A646" s="414">
        <v>1</v>
      </c>
      <c r="B646" s="414">
        <v>1</v>
      </c>
      <c r="C646" s="725" t="s">
        <v>280</v>
      </c>
      <c r="D646" s="4"/>
      <c r="E646" s="4"/>
      <c r="F646" s="445">
        <f>F603+F625</f>
        <v>29235</v>
      </c>
      <c r="G646" s="787">
        <f>G603+G625</f>
        <v>4872.5</v>
      </c>
      <c r="H646" s="1052">
        <f>H603+H625</f>
        <v>3012</v>
      </c>
      <c r="I646" s="2509">
        <f t="shared" si="111"/>
        <v>61.816316059517703</v>
      </c>
      <c r="J646" s="1902"/>
      <c r="K646" s="1902"/>
      <c r="L646" s="211"/>
      <c r="M646" s="211"/>
      <c r="N646" s="211"/>
      <c r="O646" s="211"/>
      <c r="P646" s="211"/>
      <c r="Q646" s="211"/>
      <c r="R646" s="551"/>
      <c r="S646" s="551"/>
      <c r="T646" s="2877"/>
      <c r="U646" s="418"/>
      <c r="V646" s="2753"/>
      <c r="W646" s="418"/>
      <c r="X646" s="418"/>
      <c r="Y646" s="418"/>
      <c r="Z646" s="418"/>
      <c r="AA646" s="418"/>
      <c r="AB646" s="1279">
        <f>AB603+AB625</f>
        <v>0</v>
      </c>
      <c r="AC646" s="1303"/>
      <c r="AD646" s="2762"/>
      <c r="AE646" s="1413"/>
    </row>
    <row r="647" spans="1:31" s="2716" customFormat="1" ht="43.5" x14ac:dyDescent="0.25">
      <c r="A647" s="414">
        <v>1</v>
      </c>
      <c r="B647" s="414">
        <v>1</v>
      </c>
      <c r="C647" s="725" t="s">
        <v>309</v>
      </c>
      <c r="D647" s="779"/>
      <c r="E647" s="4"/>
      <c r="F647" s="445">
        <f>F613</f>
        <v>5882</v>
      </c>
      <c r="G647" s="787">
        <f>G613</f>
        <v>980.33333333333337</v>
      </c>
      <c r="H647" s="787">
        <f>H613</f>
        <v>276</v>
      </c>
      <c r="I647" s="2509">
        <f t="shared" si="111"/>
        <v>28.153689221353279</v>
      </c>
      <c r="J647" s="1902"/>
      <c r="K647" s="1902"/>
      <c r="L647" s="211"/>
      <c r="M647" s="211"/>
      <c r="N647" s="211"/>
      <c r="O647" s="211"/>
      <c r="P647" s="211"/>
      <c r="Q647" s="211"/>
      <c r="R647" s="551"/>
      <c r="S647" s="551"/>
      <c r="T647" s="2877"/>
      <c r="U647" s="418"/>
      <c r="V647" s="2753"/>
      <c r="W647" s="418"/>
      <c r="X647" s="418"/>
      <c r="Y647" s="418"/>
      <c r="Z647" s="418"/>
      <c r="AA647" s="418"/>
      <c r="AB647" s="1262">
        <f>AB613</f>
        <v>0</v>
      </c>
      <c r="AC647" s="1303"/>
      <c r="AD647" s="2762"/>
      <c r="AE647" s="1413"/>
    </row>
    <row r="648" spans="1:31" s="2716" customFormat="1" ht="29.25" x14ac:dyDescent="0.25">
      <c r="A648" s="414">
        <v>1</v>
      </c>
      <c r="B648" s="414">
        <v>1</v>
      </c>
      <c r="C648" s="725" t="s">
        <v>281</v>
      </c>
      <c r="D648" s="779"/>
      <c r="E648" s="4"/>
      <c r="F648" s="445">
        <f>F637+F611</f>
        <v>25000</v>
      </c>
      <c r="G648" s="787">
        <f>G637+G611</f>
        <v>4166.666666666667</v>
      </c>
      <c r="H648" s="1052">
        <f>H637+H611</f>
        <v>2686</v>
      </c>
      <c r="I648" s="2509">
        <f t="shared" si="111"/>
        <v>64.463999999999999</v>
      </c>
      <c r="J648" s="1902"/>
      <c r="K648" s="1902"/>
      <c r="L648" s="211"/>
      <c r="M648" s="211"/>
      <c r="N648" s="211"/>
      <c r="O648" s="211"/>
      <c r="P648" s="211"/>
      <c r="Q648" s="211"/>
      <c r="R648" s="551"/>
      <c r="S648" s="551"/>
      <c r="T648" s="2877"/>
      <c r="U648" s="418"/>
      <c r="V648" s="2753"/>
      <c r="W648" s="418"/>
      <c r="X648" s="418"/>
      <c r="Y648" s="418"/>
      <c r="Z648" s="418"/>
      <c r="AA648" s="418"/>
      <c r="AB648" s="1279">
        <f>AB637+AB611</f>
        <v>0</v>
      </c>
      <c r="AC648" s="1303"/>
      <c r="AD648" s="2762"/>
      <c r="AE648" s="1413"/>
    </row>
    <row r="649" spans="1:31" s="2716" customFormat="1" ht="29.25" x14ac:dyDescent="0.25">
      <c r="A649" s="414">
        <v>1</v>
      </c>
      <c r="B649" s="414">
        <v>1</v>
      </c>
      <c r="C649" s="725" t="s">
        <v>282</v>
      </c>
      <c r="D649" s="1635"/>
      <c r="E649" s="784"/>
      <c r="F649" s="445">
        <f>F641</f>
        <v>6000</v>
      </c>
      <c r="G649" s="1052">
        <f>G641</f>
        <v>1000</v>
      </c>
      <c r="H649" s="1052">
        <f>H641</f>
        <v>1404</v>
      </c>
      <c r="I649" s="785">
        <f t="shared" si="111"/>
        <v>140.39999999999998</v>
      </c>
      <c r="J649" s="1902"/>
      <c r="K649" s="1902"/>
      <c r="L649" s="211"/>
      <c r="M649" s="211"/>
      <c r="N649" s="211"/>
      <c r="O649" s="211"/>
      <c r="P649" s="211"/>
      <c r="Q649" s="211"/>
      <c r="R649" s="570">
        <v>7194.12</v>
      </c>
      <c r="S649" s="570">
        <v>7194.12</v>
      </c>
      <c r="T649" s="1209">
        <f>R649/12*$C$3+(S649-R649)/11*1</f>
        <v>1199.02</v>
      </c>
      <c r="U649" s="246">
        <f>AA649-Z649-W649</f>
        <v>1682.7150800000002</v>
      </c>
      <c r="V649" s="1469"/>
      <c r="W649" s="246"/>
      <c r="X649" s="246">
        <f>U649-T649</f>
        <v>483.69508000000019</v>
      </c>
      <c r="Y649" s="246"/>
      <c r="Z649" s="246">
        <v>0</v>
      </c>
      <c r="AA649" s="246">
        <v>1682.7150800000002</v>
      </c>
      <c r="AB649" s="1279">
        <f>AB641</f>
        <v>0</v>
      </c>
      <c r="AC649" s="1190"/>
      <c r="AD649" s="2762"/>
      <c r="AE649" s="1413"/>
    </row>
    <row r="650" spans="1:31" s="2716" customFormat="1" x14ac:dyDescent="0.25">
      <c r="A650" s="414">
        <v>1</v>
      </c>
      <c r="B650" s="414">
        <v>1</v>
      </c>
      <c r="C650" s="726" t="s">
        <v>138</v>
      </c>
      <c r="D650" s="2937"/>
      <c r="E650" s="1638"/>
      <c r="F650" s="420">
        <f>F647+F646+F649+F648*2.9</f>
        <v>113617</v>
      </c>
      <c r="G650" s="2509">
        <f>G647+G646+G649+G648*2.9</f>
        <v>18936.166666666668</v>
      </c>
      <c r="H650" s="2509">
        <f>H647+H646+H649+H648*2.9</f>
        <v>12481.4</v>
      </c>
      <c r="I650" s="2509">
        <f t="shared" si="111"/>
        <v>65.913023579217892</v>
      </c>
      <c r="J650" s="1902"/>
      <c r="K650" s="1902"/>
      <c r="L650" s="785"/>
      <c r="M650" s="785"/>
      <c r="N650" s="785"/>
      <c r="O650" s="785"/>
      <c r="P650" s="785"/>
      <c r="Q650" s="785"/>
      <c r="R650" s="570">
        <f t="shared" ref="R650:AA650" si="112">R649+R644+R613+R602+R624+R634</f>
        <v>89621.55313</v>
      </c>
      <c r="S650" s="570">
        <f t="shared" ref="S650" si="113">S649+S644+S613+S602+S624+S634</f>
        <v>89621.55313</v>
      </c>
      <c r="T650" s="2881">
        <f t="shared" si="112"/>
        <v>16020.842988333334</v>
      </c>
      <c r="U650" s="246">
        <f t="shared" si="112"/>
        <v>15904.149930000001</v>
      </c>
      <c r="V650" s="1469">
        <f t="shared" si="112"/>
        <v>0</v>
      </c>
      <c r="W650" s="246">
        <f t="shared" si="112"/>
        <v>0</v>
      </c>
      <c r="X650" s="246">
        <f t="shared" si="112"/>
        <v>-116.69305833333033</v>
      </c>
      <c r="Y650" s="246">
        <f t="shared" si="112"/>
        <v>0</v>
      </c>
      <c r="Z650" s="246">
        <f t="shared" si="112"/>
        <v>-15.041119999999999</v>
      </c>
      <c r="AA650" s="246">
        <f t="shared" si="112"/>
        <v>15889.108810000002</v>
      </c>
      <c r="AB650" s="2511">
        <f>AB647+AB646+AB649+AB648*2.9</f>
        <v>0</v>
      </c>
      <c r="AC650" s="1190">
        <f>AC649+AC644+AC613+AC602</f>
        <v>0</v>
      </c>
      <c r="AD650" s="2762"/>
      <c r="AE650" s="1413"/>
    </row>
    <row r="651" spans="1:31" s="2716" customFormat="1" x14ac:dyDescent="0.25">
      <c r="A651" s="414">
        <v>1</v>
      </c>
      <c r="B651" s="414">
        <v>1</v>
      </c>
      <c r="C651" s="1741" t="s">
        <v>29</v>
      </c>
      <c r="D651" s="1741"/>
      <c r="E651" s="2"/>
      <c r="F651" s="422"/>
      <c r="G651" s="375"/>
      <c r="H651" s="375"/>
      <c r="I651" s="375"/>
      <c r="J651" s="1902"/>
      <c r="K651" s="1902"/>
      <c r="L651" s="785"/>
      <c r="M651" s="785"/>
      <c r="N651" s="785"/>
      <c r="O651" s="785"/>
      <c r="P651" s="785"/>
      <c r="Q651" s="785"/>
      <c r="R651" s="570"/>
      <c r="S651" s="570"/>
      <c r="T651" s="2881"/>
      <c r="U651" s="1052"/>
      <c r="V651" s="2938"/>
      <c r="W651" s="1052"/>
      <c r="X651" s="1052"/>
      <c r="Y651" s="1052"/>
      <c r="Z651" s="1052"/>
      <c r="AA651" s="1052"/>
      <c r="AB651" s="1295"/>
      <c r="AC651" s="1279"/>
      <c r="AD651" s="2762"/>
      <c r="AE651" s="1413"/>
    </row>
    <row r="652" spans="1:31" s="2716" customFormat="1" ht="30" x14ac:dyDescent="0.25">
      <c r="A652" s="414">
        <v>1</v>
      </c>
      <c r="B652" s="414">
        <v>1</v>
      </c>
      <c r="C652" s="2" t="s">
        <v>127</v>
      </c>
      <c r="D652" s="2"/>
      <c r="E652" s="2"/>
      <c r="F652" s="422"/>
      <c r="G652" s="375"/>
      <c r="H652" s="375"/>
      <c r="I652" s="375"/>
      <c r="J652" s="1902"/>
      <c r="K652" s="1902"/>
      <c r="L652" s="785"/>
      <c r="M652" s="785"/>
      <c r="N652" s="785"/>
      <c r="O652" s="785"/>
      <c r="P652" s="785"/>
      <c r="Q652" s="785"/>
      <c r="R652" s="570"/>
      <c r="S652" s="570"/>
      <c r="T652" s="2881"/>
      <c r="U652" s="1052"/>
      <c r="V652" s="2938"/>
      <c r="W652" s="1052"/>
      <c r="X652" s="1052"/>
      <c r="Y652" s="1052"/>
      <c r="Z652" s="1052"/>
      <c r="AA652" s="1052"/>
      <c r="AB652" s="1295"/>
      <c r="AC652" s="1279"/>
      <c r="AD652" s="2762"/>
      <c r="AE652" s="1413"/>
    </row>
    <row r="653" spans="1:31" s="2716" customFormat="1" x14ac:dyDescent="0.25">
      <c r="A653" s="414"/>
      <c r="B653" s="414">
        <v>1</v>
      </c>
      <c r="C653" s="2714" t="s">
        <v>129</v>
      </c>
      <c r="D653" s="2714"/>
      <c r="E653" s="3">
        <v>240</v>
      </c>
      <c r="F653" s="438">
        <v>85</v>
      </c>
      <c r="G653" s="213">
        <f>(F653/12*$C$3)</f>
        <v>14.166666666666666</v>
      </c>
      <c r="H653" s="213"/>
      <c r="I653" s="213">
        <f>H653/G653*100</f>
        <v>0</v>
      </c>
      <c r="J653" s="1150">
        <v>3</v>
      </c>
      <c r="K653" s="269" t="e">
        <f>N653/H653</f>
        <v>#DIV/0!</v>
      </c>
      <c r="L653" s="270">
        <f>ROUND(F653*J653,0)</f>
        <v>255</v>
      </c>
      <c r="M653" s="270">
        <f>L653/12*$C$3</f>
        <v>42.5</v>
      </c>
      <c r="N653" s="270"/>
      <c r="O653" s="270">
        <f>N653/M653*100</f>
        <v>0</v>
      </c>
      <c r="P653" s="270">
        <f>L653/E653</f>
        <v>1.0625</v>
      </c>
      <c r="Q653" s="270">
        <f>N653/$C$3*12/P653</f>
        <v>0</v>
      </c>
      <c r="R653" s="570"/>
      <c r="S653" s="570"/>
      <c r="T653" s="2881"/>
      <c r="U653" s="1052"/>
      <c r="V653" s="2938"/>
      <c r="W653" s="1052"/>
      <c r="X653" s="1052"/>
      <c r="Y653" s="1052"/>
      <c r="Z653" s="1052"/>
      <c r="AA653" s="1052"/>
      <c r="AB653" s="1291"/>
      <c r="AC653" s="1279"/>
      <c r="AD653" s="2762"/>
      <c r="AE653" s="1413"/>
    </row>
    <row r="654" spans="1:31" s="2716" customFormat="1" x14ac:dyDescent="0.25">
      <c r="A654" s="414">
        <v>1</v>
      </c>
      <c r="B654" s="414">
        <v>1</v>
      </c>
      <c r="C654" s="2714" t="s">
        <v>10</v>
      </c>
      <c r="D654" s="2714"/>
      <c r="E654" s="3">
        <v>240</v>
      </c>
      <c r="F654" s="438">
        <v>920</v>
      </c>
      <c r="G654" s="213">
        <f>(F654/12*$C$3)</f>
        <v>153.33333333333334</v>
      </c>
      <c r="H654" s="213">
        <v>137</v>
      </c>
      <c r="I654" s="213">
        <f>H654/G654*100</f>
        <v>89.347826086956516</v>
      </c>
      <c r="J654" s="1150">
        <v>8</v>
      </c>
      <c r="K654" s="269">
        <f>N654/H654</f>
        <v>7.0437956204379564</v>
      </c>
      <c r="L654" s="270">
        <f>ROUND(F654*J654,0)</f>
        <v>7360</v>
      </c>
      <c r="M654" s="270">
        <f>L654/12*$C$3</f>
        <v>1226.6666666666667</v>
      </c>
      <c r="N654" s="270">
        <v>965</v>
      </c>
      <c r="O654" s="270">
        <f>N654/M654*100</f>
        <v>78.668478260869563</v>
      </c>
      <c r="P654" s="270">
        <f>L654/E654</f>
        <v>30.666666666666668</v>
      </c>
      <c r="Q654" s="270">
        <f>N654/$C$3*12/P654</f>
        <v>188.80434782608694</v>
      </c>
      <c r="R654" s="551"/>
      <c r="S654" s="551"/>
      <c r="T654" s="2877"/>
      <c r="U654" s="418">
        <f>AA654-Z654</f>
        <v>0</v>
      </c>
      <c r="V654" s="2753"/>
      <c r="W654" s="418"/>
      <c r="X654" s="418">
        <f>U654-T654</f>
        <v>0</v>
      </c>
      <c r="Y654" s="418"/>
      <c r="Z654" s="418"/>
      <c r="AA654" s="418"/>
      <c r="AB654" s="1291"/>
      <c r="AC654" s="1303"/>
      <c r="AD654" s="2762"/>
      <c r="AE654" s="1413"/>
    </row>
    <row r="655" spans="1:31" s="2716" customFormat="1" ht="29.25" x14ac:dyDescent="0.25">
      <c r="A655" s="414">
        <v>1</v>
      </c>
      <c r="B655" s="414">
        <v>1</v>
      </c>
      <c r="C655" s="1003" t="s">
        <v>139</v>
      </c>
      <c r="D655" s="1003"/>
      <c r="E655" s="1003"/>
      <c r="F655" s="2446">
        <f>SUM(F653:F654)</f>
        <v>1005</v>
      </c>
      <c r="G655" s="2187">
        <f>SUM(G653:G654)</f>
        <v>167.5</v>
      </c>
      <c r="H655" s="2187">
        <f>SUM(H653:H654)</f>
        <v>137</v>
      </c>
      <c r="I655" s="2187">
        <f>H655/G655*100</f>
        <v>81.791044776119406</v>
      </c>
      <c r="J655" s="1905">
        <f>SUM(J654)</f>
        <v>8</v>
      </c>
      <c r="K655" s="269">
        <f>N655/H655</f>
        <v>7.0437956204379564</v>
      </c>
      <c r="L655" s="515">
        <f>SUM(L653:L654)</f>
        <v>7615</v>
      </c>
      <c r="M655" s="515">
        <f>SUM(M653:M654)</f>
        <v>1269.1666666666667</v>
      </c>
      <c r="N655" s="515">
        <f>SUM(N653:N654)</f>
        <v>965</v>
      </c>
      <c r="O655" s="270">
        <f>N655/M655*100</f>
        <v>76.034143138542348</v>
      </c>
      <c r="P655" s="1603">
        <f>SUM(P653:P654)</f>
        <v>31.729166666666668</v>
      </c>
      <c r="Q655" s="270">
        <f>N655/$C$3*12/P655</f>
        <v>182.48194353250165</v>
      </c>
      <c r="R655" s="2939">
        <v>22844.680560301604</v>
      </c>
      <c r="S655" s="2939">
        <v>22844.680560301604</v>
      </c>
      <c r="T655" s="1209">
        <f>R655/12*$C$3+(S655-R655)/11*1</f>
        <v>3807.4467600502671</v>
      </c>
      <c r="U655" s="246">
        <f>AA655-Z655-W655</f>
        <v>2646.72631</v>
      </c>
      <c r="V655" s="1469"/>
      <c r="W655" s="246"/>
      <c r="X655" s="246">
        <f>U655-T655</f>
        <v>-1160.7204500502671</v>
      </c>
      <c r="Y655" s="285"/>
      <c r="Z655" s="2187">
        <v>0</v>
      </c>
      <c r="AA655" s="2187">
        <v>2646.72631</v>
      </c>
      <c r="AB655" s="2188">
        <f>SUM(AB653:AB654)</f>
        <v>0</v>
      </c>
      <c r="AC655" s="2188"/>
      <c r="AD655" s="2762"/>
      <c r="AE655" s="1413"/>
    </row>
    <row r="656" spans="1:31" s="2716" customFormat="1" x14ac:dyDescent="0.25">
      <c r="A656" s="414">
        <v>1</v>
      </c>
      <c r="B656" s="414">
        <v>1</v>
      </c>
      <c r="C656" s="1525" t="s">
        <v>315</v>
      </c>
      <c r="D656" s="1525"/>
      <c r="E656" s="1525"/>
      <c r="F656" s="2940"/>
      <c r="G656" s="2170"/>
      <c r="H656" s="2170"/>
      <c r="I656" s="2170"/>
      <c r="J656" s="2060"/>
      <c r="K656" s="2060"/>
      <c r="L656" s="1906"/>
      <c r="M656" s="1906"/>
      <c r="N656" s="1906">
        <f>SUM(N650,N655)</f>
        <v>965</v>
      </c>
      <c r="O656" s="1906"/>
      <c r="P656" s="1906"/>
      <c r="Q656" s="1906"/>
      <c r="R656" s="568">
        <f>SUM(R650,R655)</f>
        <v>112466.2336903016</v>
      </c>
      <c r="S656" s="568">
        <f>SUM(S650,S655)</f>
        <v>112466.2336903016</v>
      </c>
      <c r="T656" s="2941">
        <f>SUM(T650,T655)</f>
        <v>19828.289748383602</v>
      </c>
      <c r="U656" s="2942">
        <f t="shared" ref="U656:Z656" si="114">SUM(U650,U655)</f>
        <v>18550.876240000001</v>
      </c>
      <c r="V656" s="2943">
        <f t="shared" si="114"/>
        <v>0</v>
      </c>
      <c r="W656" s="2942">
        <f>SUM(W650,W655)</f>
        <v>0</v>
      </c>
      <c r="X656" s="1151">
        <f t="shared" si="114"/>
        <v>-1277.4135083835974</v>
      </c>
      <c r="Y656" s="1151">
        <f t="shared" si="114"/>
        <v>0</v>
      </c>
      <c r="Z656" s="1151">
        <f t="shared" si="114"/>
        <v>-15.041119999999999</v>
      </c>
      <c r="AA656" s="2942">
        <f>SUM(AA650,AA655)</f>
        <v>18535.835120000003</v>
      </c>
      <c r="AB656" s="2944"/>
      <c r="AC656" s="2945">
        <f>SUM(AC650,AC655)</f>
        <v>0</v>
      </c>
      <c r="AD656" s="2762"/>
      <c r="AE656" s="1413"/>
    </row>
    <row r="657" spans="1:31" x14ac:dyDescent="0.25">
      <c r="A657" s="414">
        <v>1</v>
      </c>
      <c r="B657" s="414">
        <v>1</v>
      </c>
      <c r="C657" s="927"/>
      <c r="D657" s="927"/>
      <c r="E657" s="927"/>
      <c r="F657" s="2788"/>
      <c r="G657" s="2946"/>
      <c r="H657" s="2946"/>
      <c r="I657" s="2946"/>
      <c r="J657" s="2947"/>
      <c r="K657" s="2947"/>
      <c r="L657" s="2946"/>
      <c r="M657" s="2946"/>
      <c r="N657" s="2946"/>
      <c r="O657" s="2946"/>
      <c r="P657" s="2946"/>
      <c r="Q657" s="2946"/>
      <c r="R657" s="569"/>
      <c r="S657" s="569"/>
      <c r="T657" s="2790"/>
      <c r="U657" s="2791"/>
      <c r="V657" s="2792"/>
      <c r="W657" s="2791"/>
      <c r="X657" s="2791"/>
      <c r="Y657" s="2793"/>
      <c r="Z657" s="2793"/>
      <c r="AA657" s="2791"/>
      <c r="AB657" s="2948"/>
      <c r="AC657" s="2795"/>
      <c r="AD657" s="2762"/>
    </row>
    <row r="658" spans="1:31" ht="47.25" x14ac:dyDescent="0.25">
      <c r="A658" s="414">
        <v>1</v>
      </c>
      <c r="B658" s="414">
        <v>1</v>
      </c>
      <c r="C658" s="2296" t="s">
        <v>490</v>
      </c>
      <c r="D658" s="1821"/>
      <c r="E658" s="2949"/>
      <c r="F658" s="2886"/>
      <c r="G658" s="2887"/>
      <c r="H658" s="2887"/>
      <c r="I658" s="2887"/>
      <c r="J658" s="2888"/>
      <c r="K658" s="2888"/>
      <c r="L658" s="270"/>
      <c r="M658" s="270"/>
      <c r="N658" s="270"/>
      <c r="O658" s="270"/>
      <c r="P658" s="270"/>
      <c r="Q658" s="270"/>
      <c r="R658" s="2798"/>
      <c r="S658" s="2798"/>
      <c r="T658" s="2736"/>
      <c r="U658" s="270"/>
      <c r="V658" s="2737"/>
      <c r="W658" s="270"/>
      <c r="X658" s="2950"/>
      <c r="Y658" s="2951"/>
      <c r="Z658" s="2799"/>
      <c r="AA658" s="270"/>
      <c r="AB658" s="2890"/>
      <c r="AC658" s="2739"/>
      <c r="AD658" s="2762"/>
    </row>
    <row r="659" spans="1:31" s="2716" customFormat="1" x14ac:dyDescent="0.25">
      <c r="A659" s="414">
        <v>1</v>
      </c>
      <c r="B659" s="414">
        <v>1</v>
      </c>
      <c r="C659" s="797" t="s">
        <v>207</v>
      </c>
      <c r="D659" s="797"/>
      <c r="E659" s="797"/>
      <c r="F659" s="422"/>
      <c r="G659" s="375"/>
      <c r="H659" s="375"/>
      <c r="I659" s="375"/>
      <c r="J659" s="1902"/>
      <c r="K659" s="1902"/>
      <c r="L659" s="785"/>
      <c r="M659" s="785"/>
      <c r="N659" s="785"/>
      <c r="O659" s="785"/>
      <c r="P659" s="785"/>
      <c r="Q659" s="785"/>
      <c r="R659" s="551">
        <v>76867.5</v>
      </c>
      <c r="S659" s="551">
        <v>76867.5</v>
      </c>
      <c r="T659" s="1209">
        <f>R659/12*$C$3+(S659-R659)/11*1</f>
        <v>12811.25</v>
      </c>
      <c r="U659" s="418">
        <f>AA659-Z659-W659</f>
        <v>12222.11205</v>
      </c>
      <c r="V659" s="2753"/>
      <c r="W659" s="418"/>
      <c r="X659" s="2952">
        <f>U659-T659</f>
        <v>-589.13795000000027</v>
      </c>
      <c r="Y659" s="2952"/>
      <c r="Z659" s="418">
        <v>-8.3268599999999999</v>
      </c>
      <c r="AA659" s="418">
        <v>12213.785190000001</v>
      </c>
      <c r="AB659" s="1295"/>
      <c r="AC659" s="1303"/>
      <c r="AD659" s="2762"/>
      <c r="AE659" s="1413"/>
    </row>
    <row r="660" spans="1:31" s="2716" customFormat="1" ht="29.25" x14ac:dyDescent="0.25">
      <c r="A660" s="414">
        <v>1</v>
      </c>
      <c r="B660" s="414">
        <v>1</v>
      </c>
      <c r="C660" s="784" t="s">
        <v>362</v>
      </c>
      <c r="D660" s="2953"/>
      <c r="E660" s="2953"/>
      <c r="F660" s="2708">
        <f>F661</f>
        <v>1000</v>
      </c>
      <c r="G660" s="808">
        <f>G661</f>
        <v>166.66666666666666</v>
      </c>
      <c r="H660" s="808">
        <f>H661</f>
        <v>213.35000000000002</v>
      </c>
      <c r="I660" s="787">
        <f t="shared" ref="I660:I665" si="115">H660/G660*100</f>
        <v>128.01000000000002</v>
      </c>
      <c r="J660" s="1902"/>
      <c r="K660" s="1902"/>
      <c r="L660" s="785"/>
      <c r="M660" s="785"/>
      <c r="N660" s="785"/>
      <c r="O660" s="785"/>
      <c r="P660" s="785"/>
      <c r="Q660" s="785"/>
      <c r="R660" s="551"/>
      <c r="S660" s="551"/>
      <c r="T660" s="1063"/>
      <c r="U660" s="418"/>
      <c r="V660" s="2753"/>
      <c r="W660" s="418"/>
      <c r="X660" s="2952"/>
      <c r="Y660" s="2952"/>
      <c r="Z660" s="418"/>
      <c r="AA660" s="418"/>
      <c r="AB660" s="1257">
        <f>AB661</f>
        <v>0</v>
      </c>
      <c r="AC660" s="1303"/>
      <c r="AD660" s="2762"/>
      <c r="AE660" s="1413"/>
    </row>
    <row r="661" spans="1:31" s="2716" customFormat="1" ht="30" x14ac:dyDescent="0.25">
      <c r="A661" s="414"/>
      <c r="B661" s="414">
        <v>1</v>
      </c>
      <c r="C661" s="1142" t="s">
        <v>351</v>
      </c>
      <c r="D661" s="2953"/>
      <c r="E661" s="2953"/>
      <c r="F661" s="2708">
        <f>F662/4</f>
        <v>1000</v>
      </c>
      <c r="G661" s="332">
        <f>G662/4</f>
        <v>166.66666666666666</v>
      </c>
      <c r="H661" s="332">
        <f>H662/4</f>
        <v>213.35000000000002</v>
      </c>
      <c r="I661" s="213">
        <f t="shared" si="115"/>
        <v>128.01000000000002</v>
      </c>
      <c r="J661" s="1902"/>
      <c r="K661" s="1902"/>
      <c r="L661" s="785"/>
      <c r="M661" s="785"/>
      <c r="N661" s="785"/>
      <c r="O661" s="785"/>
      <c r="P661" s="785"/>
      <c r="Q661" s="785"/>
      <c r="R661" s="551"/>
      <c r="S661" s="551"/>
      <c r="T661" s="1063"/>
      <c r="U661" s="418"/>
      <c r="V661" s="2753"/>
      <c r="W661" s="418"/>
      <c r="X661" s="2952"/>
      <c r="Y661" s="2952"/>
      <c r="Z661" s="418"/>
      <c r="AA661" s="418"/>
      <c r="AB661" s="1256">
        <f>AB662/4</f>
        <v>0</v>
      </c>
      <c r="AC661" s="1303"/>
      <c r="AD661" s="2762"/>
      <c r="AE661" s="1413"/>
    </row>
    <row r="662" spans="1:31" s="2716" customFormat="1" ht="30" x14ac:dyDescent="0.25">
      <c r="A662" s="414"/>
      <c r="B662" s="414">
        <v>1</v>
      </c>
      <c r="C662" s="4" t="s">
        <v>377</v>
      </c>
      <c r="D662" s="2953"/>
      <c r="E662" s="2953"/>
      <c r="F662" s="2708">
        <v>4000</v>
      </c>
      <c r="G662" s="332">
        <f>(F662/12*$C$3)</f>
        <v>666.66666666666663</v>
      </c>
      <c r="H662" s="332">
        <v>853.40000000000009</v>
      </c>
      <c r="I662" s="213">
        <f t="shared" si="115"/>
        <v>128.01000000000002</v>
      </c>
      <c r="J662" s="1902"/>
      <c r="K662" s="1902"/>
      <c r="L662" s="785"/>
      <c r="M662" s="785"/>
      <c r="N662" s="785"/>
      <c r="O662" s="785"/>
      <c r="P662" s="785"/>
      <c r="Q662" s="785"/>
      <c r="R662" s="551"/>
      <c r="S662" s="551"/>
      <c r="T662" s="1063"/>
      <c r="U662" s="418"/>
      <c r="V662" s="2753"/>
      <c r="W662" s="418"/>
      <c r="X662" s="2952"/>
      <c r="Y662" s="2952"/>
      <c r="Z662" s="418"/>
      <c r="AA662" s="418"/>
      <c r="AB662" s="1256"/>
      <c r="AC662" s="1303"/>
      <c r="AD662" s="2762"/>
      <c r="AE662" s="1413"/>
    </row>
    <row r="663" spans="1:31" s="2716" customFormat="1" ht="29.25" x14ac:dyDescent="0.25">
      <c r="A663" s="414"/>
      <c r="B663" s="414">
        <v>1</v>
      </c>
      <c r="C663" s="784" t="s">
        <v>363</v>
      </c>
      <c r="D663" s="2953"/>
      <c r="E663" s="2953"/>
      <c r="F663" s="2708">
        <f>F665/9.4</f>
        <v>29095.744680851061</v>
      </c>
      <c r="G663" s="332">
        <f>G665/9.4</f>
        <v>4849.2907801418442</v>
      </c>
      <c r="H663" s="332">
        <f>H665/9.4</f>
        <v>4603.7957446808505</v>
      </c>
      <c r="I663" s="213">
        <f t="shared" si="115"/>
        <v>94.937506398537465</v>
      </c>
      <c r="J663" s="1902"/>
      <c r="K663" s="1902"/>
      <c r="L663" s="785"/>
      <c r="M663" s="785"/>
      <c r="N663" s="785"/>
      <c r="O663" s="785"/>
      <c r="P663" s="785"/>
      <c r="Q663" s="785"/>
      <c r="R663" s="551"/>
      <c r="S663" s="551"/>
      <c r="T663" s="1063"/>
      <c r="U663" s="418"/>
      <c r="V663" s="2753"/>
      <c r="W663" s="418"/>
      <c r="X663" s="2952"/>
      <c r="Y663" s="2952"/>
      <c r="Z663" s="418"/>
      <c r="AA663" s="418"/>
      <c r="AB663" s="1256">
        <f>AB665/9.4</f>
        <v>0</v>
      </c>
      <c r="AC663" s="1303"/>
      <c r="AD663" s="2762"/>
      <c r="AE663" s="1413"/>
    </row>
    <row r="664" spans="1:31" s="2716" customFormat="1" x14ac:dyDescent="0.25">
      <c r="A664" s="414"/>
      <c r="B664" s="414">
        <v>1</v>
      </c>
      <c r="C664" s="4" t="s">
        <v>379</v>
      </c>
      <c r="D664" s="2953"/>
      <c r="E664" s="2953"/>
      <c r="F664" s="2708">
        <f>F665/9.4</f>
        <v>29095.744680851061</v>
      </c>
      <c r="G664" s="332">
        <f>G665/9.4</f>
        <v>4849.2907801418442</v>
      </c>
      <c r="H664" s="332">
        <f>H665/9.4</f>
        <v>4603.7957446808505</v>
      </c>
      <c r="I664" s="213">
        <f t="shared" si="115"/>
        <v>94.937506398537465</v>
      </c>
      <c r="J664" s="1902"/>
      <c r="K664" s="1902"/>
      <c r="L664" s="785"/>
      <c r="M664" s="785"/>
      <c r="N664" s="785"/>
      <c r="O664" s="785"/>
      <c r="P664" s="785"/>
      <c r="Q664" s="785"/>
      <c r="R664" s="551"/>
      <c r="S664" s="551"/>
      <c r="T664" s="1063"/>
      <c r="U664" s="418"/>
      <c r="V664" s="2753"/>
      <c r="W664" s="418"/>
      <c r="X664" s="2952"/>
      <c r="Y664" s="2952"/>
      <c r="Z664" s="418"/>
      <c r="AA664" s="418"/>
      <c r="AB664" s="1256">
        <f>AB665/9.4</f>
        <v>0</v>
      </c>
      <c r="AC664" s="1303"/>
      <c r="AD664" s="2762"/>
      <c r="AE664" s="1413"/>
    </row>
    <row r="665" spans="1:31" s="2716" customFormat="1" x14ac:dyDescent="0.25">
      <c r="A665" s="414"/>
      <c r="B665" s="414">
        <v>1</v>
      </c>
      <c r="C665" s="800" t="s">
        <v>380</v>
      </c>
      <c r="D665" s="2953"/>
      <c r="E665" s="2953"/>
      <c r="F665" s="2708">
        <v>273500</v>
      </c>
      <c r="G665" s="332">
        <f>(F665/12*$C$3)</f>
        <v>45583.333333333336</v>
      </c>
      <c r="H665" s="332">
        <v>43275.68</v>
      </c>
      <c r="I665" s="213">
        <f t="shared" si="115"/>
        <v>94.937506398537479</v>
      </c>
      <c r="J665" s="1902"/>
      <c r="K665" s="1902"/>
      <c r="L665" s="785"/>
      <c r="M665" s="785"/>
      <c r="N665" s="785"/>
      <c r="O665" s="785"/>
      <c r="P665" s="785"/>
      <c r="Q665" s="785"/>
      <c r="R665" s="551"/>
      <c r="S665" s="551"/>
      <c r="T665" s="1063"/>
      <c r="U665" s="418"/>
      <c r="V665" s="2753"/>
      <c r="W665" s="418"/>
      <c r="X665" s="2952"/>
      <c r="Y665" s="2952"/>
      <c r="Z665" s="418"/>
      <c r="AA665" s="418"/>
      <c r="AB665" s="1256"/>
      <c r="AC665" s="1303"/>
      <c r="AD665" s="2762"/>
      <c r="AE665" s="1413"/>
    </row>
    <row r="666" spans="1:31" s="2716" customFormat="1" x14ac:dyDescent="0.25">
      <c r="A666" s="414"/>
      <c r="B666" s="414">
        <v>1</v>
      </c>
      <c r="C666" s="800" t="s">
        <v>386</v>
      </c>
      <c r="D666" s="2953"/>
      <c r="E666" s="2953"/>
      <c r="F666" s="422"/>
      <c r="G666" s="375"/>
      <c r="H666" s="375"/>
      <c r="I666" s="213"/>
      <c r="J666" s="1902"/>
      <c r="K666" s="1902"/>
      <c r="L666" s="785"/>
      <c r="M666" s="785"/>
      <c r="N666" s="785"/>
      <c r="O666" s="785"/>
      <c r="P666" s="785"/>
      <c r="Q666" s="785"/>
      <c r="R666" s="551"/>
      <c r="S666" s="551"/>
      <c r="T666" s="1063"/>
      <c r="U666" s="418"/>
      <c r="V666" s="2753"/>
      <c r="W666" s="418"/>
      <c r="X666" s="2952"/>
      <c r="Y666" s="2952"/>
      <c r="Z666" s="418"/>
      <c r="AA666" s="418"/>
      <c r="AB666" s="1295"/>
      <c r="AC666" s="1303"/>
      <c r="AD666" s="2762"/>
      <c r="AE666" s="1413"/>
    </row>
    <row r="667" spans="1:31" s="2716" customFormat="1" ht="29.25" x14ac:dyDescent="0.25">
      <c r="A667" s="414">
        <v>1</v>
      </c>
      <c r="B667" s="414">
        <v>1</v>
      </c>
      <c r="C667" s="725" t="s">
        <v>280</v>
      </c>
      <c r="D667" s="2953"/>
      <c r="E667" s="2953"/>
      <c r="F667" s="420">
        <f>F660</f>
        <v>1000</v>
      </c>
      <c r="G667" s="785">
        <f>G660</f>
        <v>166.66666666666666</v>
      </c>
      <c r="H667" s="785">
        <f>H660</f>
        <v>213.35000000000002</v>
      </c>
      <c r="I667" s="787">
        <f>H667/G667*100</f>
        <v>128.01000000000002</v>
      </c>
      <c r="J667" s="1902"/>
      <c r="K667" s="1902"/>
      <c r="L667" s="785"/>
      <c r="M667" s="785"/>
      <c r="N667" s="785"/>
      <c r="O667" s="785"/>
      <c r="P667" s="785"/>
      <c r="Q667" s="785"/>
      <c r="R667" s="551"/>
      <c r="S667" s="551"/>
      <c r="T667" s="1063"/>
      <c r="U667" s="418"/>
      <c r="V667" s="2753"/>
      <c r="W667" s="418"/>
      <c r="X667" s="2952"/>
      <c r="Y667" s="2952"/>
      <c r="Z667" s="418"/>
      <c r="AA667" s="418"/>
      <c r="AB667" s="1318">
        <f>AB660</f>
        <v>0</v>
      </c>
      <c r="AC667" s="1303"/>
      <c r="AD667" s="2762"/>
      <c r="AE667" s="1413"/>
    </row>
    <row r="668" spans="1:31" s="2716" customFormat="1" ht="29.25" x14ac:dyDescent="0.25">
      <c r="A668" s="414">
        <v>1</v>
      </c>
      <c r="B668" s="414">
        <v>1</v>
      </c>
      <c r="C668" s="725" t="s">
        <v>281</v>
      </c>
      <c r="D668" s="9"/>
      <c r="E668" s="9"/>
      <c r="F668" s="445">
        <f>F663</f>
        <v>29095.744680851061</v>
      </c>
      <c r="G668" s="787">
        <f>G663</f>
        <v>4849.2907801418442</v>
      </c>
      <c r="H668" s="785">
        <f>H663</f>
        <v>4603.7957446808505</v>
      </c>
      <c r="I668" s="787">
        <f>H668/G668*100</f>
        <v>94.937506398537465</v>
      </c>
      <c r="J668" s="1902"/>
      <c r="K668" s="1902"/>
      <c r="L668" s="211"/>
      <c r="M668" s="211"/>
      <c r="N668" s="211"/>
      <c r="O668" s="211"/>
      <c r="P668" s="211"/>
      <c r="Q668" s="211"/>
      <c r="R668" s="551"/>
      <c r="S668" s="551"/>
      <c r="T668" s="1063"/>
      <c r="U668" s="418"/>
      <c r="V668" s="2753"/>
      <c r="W668" s="418"/>
      <c r="X668" s="2952"/>
      <c r="Y668" s="2952"/>
      <c r="Z668" s="418"/>
      <c r="AA668" s="418"/>
      <c r="AB668" s="1318">
        <f>AB663</f>
        <v>0</v>
      </c>
      <c r="AC668" s="1303"/>
      <c r="AD668" s="2762"/>
      <c r="AE668" s="1413"/>
    </row>
    <row r="669" spans="1:31" s="2716" customFormat="1" x14ac:dyDescent="0.25">
      <c r="A669" s="414">
        <v>1</v>
      </c>
      <c r="B669" s="414">
        <v>1</v>
      </c>
      <c r="C669" s="726" t="s">
        <v>138</v>
      </c>
      <c r="D669" s="4"/>
      <c r="E669" s="4"/>
      <c r="F669" s="445">
        <f>F667+F665/4.2</f>
        <v>66119.047619047618</v>
      </c>
      <c r="G669" s="1052">
        <f>G667+G665/4.2</f>
        <v>11019.841269841269</v>
      </c>
      <c r="H669" s="1052">
        <f>H667+H665/4.2</f>
        <v>10517.083333333334</v>
      </c>
      <c r="I669" s="1052">
        <f>H669/G669*100</f>
        <v>95.437702556715891</v>
      </c>
      <c r="J669" s="1902"/>
      <c r="K669" s="1902"/>
      <c r="L669" s="211"/>
      <c r="M669" s="211"/>
      <c r="N669" s="211"/>
      <c r="O669" s="211"/>
      <c r="P669" s="211"/>
      <c r="Q669" s="211"/>
      <c r="R669" s="551">
        <f>R659</f>
        <v>76867.5</v>
      </c>
      <c r="S669" s="551">
        <f>S659</f>
        <v>76867.5</v>
      </c>
      <c r="T669" s="1063">
        <f>T659</f>
        <v>12811.25</v>
      </c>
      <c r="U669" s="418">
        <f t="shared" ref="U669:AA669" si="116">U659</f>
        <v>12222.11205</v>
      </c>
      <c r="V669" s="2753">
        <f t="shared" si="116"/>
        <v>0</v>
      </c>
      <c r="W669" s="418">
        <f>W659</f>
        <v>0</v>
      </c>
      <c r="X669" s="2952">
        <f t="shared" si="116"/>
        <v>-589.13795000000027</v>
      </c>
      <c r="Y669" s="2952"/>
      <c r="Z669" s="418">
        <f t="shared" si="116"/>
        <v>-8.3268599999999999</v>
      </c>
      <c r="AA669" s="418">
        <f t="shared" si="116"/>
        <v>12213.785190000001</v>
      </c>
      <c r="AB669" s="1279">
        <f>AB667+AB665/4.2</f>
        <v>0</v>
      </c>
      <c r="AC669" s="1303"/>
      <c r="AD669" s="2762"/>
      <c r="AE669" s="1413"/>
    </row>
    <row r="670" spans="1:31" s="2716" customFormat="1" x14ac:dyDescent="0.25">
      <c r="A670" s="414">
        <v>1</v>
      </c>
      <c r="B670" s="414">
        <v>1</v>
      </c>
      <c r="C670" s="1525" t="s">
        <v>315</v>
      </c>
      <c r="D670" s="1525"/>
      <c r="E670" s="1525"/>
      <c r="F670" s="429"/>
      <c r="G670" s="1906"/>
      <c r="H670" s="1906"/>
      <c r="I670" s="1906"/>
      <c r="J670" s="2060"/>
      <c r="K670" s="2060"/>
      <c r="L670" s="1906"/>
      <c r="M670" s="1906"/>
      <c r="N670" s="1906"/>
      <c r="O670" s="1906"/>
      <c r="P670" s="1906"/>
      <c r="Q670" s="1906"/>
      <c r="R670" s="568">
        <f>R669</f>
        <v>76867.5</v>
      </c>
      <c r="S670" s="568">
        <f>S669</f>
        <v>76867.5</v>
      </c>
      <c r="T670" s="1210">
        <f>T669</f>
        <v>12811.25</v>
      </c>
      <c r="U670" s="1151">
        <f t="shared" ref="U670:AA670" si="117">U669</f>
        <v>12222.11205</v>
      </c>
      <c r="V670" s="2954">
        <f t="shared" si="117"/>
        <v>0</v>
      </c>
      <c r="W670" s="1151">
        <f>W669</f>
        <v>0</v>
      </c>
      <c r="X670" s="2942">
        <f t="shared" si="117"/>
        <v>-589.13795000000027</v>
      </c>
      <c r="Y670" s="2942"/>
      <c r="Z670" s="2955">
        <f t="shared" si="117"/>
        <v>-8.3268599999999999</v>
      </c>
      <c r="AA670" s="1151">
        <f t="shared" si="117"/>
        <v>12213.785190000001</v>
      </c>
      <c r="AB670" s="1908"/>
      <c r="AC670" s="2116">
        <f>AC669</f>
        <v>0</v>
      </c>
      <c r="AD670" s="2762"/>
      <c r="AE670" s="1413"/>
    </row>
    <row r="671" spans="1:31" x14ac:dyDescent="0.25">
      <c r="A671" s="414">
        <v>1</v>
      </c>
      <c r="B671" s="414">
        <v>1</v>
      </c>
      <c r="C671" s="927"/>
      <c r="D671" s="927"/>
      <c r="E671" s="927"/>
      <c r="F671" s="2788"/>
      <c r="G671" s="2946"/>
      <c r="H671" s="2946"/>
      <c r="I671" s="2946"/>
      <c r="J671" s="2947"/>
      <c r="K671" s="2947"/>
      <c r="L671" s="2946"/>
      <c r="M671" s="2946"/>
      <c r="N671" s="2946"/>
      <c r="O671" s="2946"/>
      <c r="P671" s="2946"/>
      <c r="Q671" s="2946"/>
      <c r="R671" s="569"/>
      <c r="S671" s="569"/>
      <c r="T671" s="2790"/>
      <c r="U671" s="2791"/>
      <c r="V671" s="2792"/>
      <c r="W671" s="2791"/>
      <c r="X671" s="2956"/>
      <c r="Y671" s="2957"/>
      <c r="Z671" s="2793"/>
      <c r="AA671" s="2791"/>
      <c r="AB671" s="2948"/>
      <c r="AC671" s="2795"/>
      <c r="AD671" s="2762"/>
    </row>
    <row r="672" spans="1:31" ht="47.25" x14ac:dyDescent="0.25">
      <c r="A672" s="414">
        <v>1</v>
      </c>
      <c r="B672" s="414">
        <v>1</v>
      </c>
      <c r="C672" s="2296" t="s">
        <v>491</v>
      </c>
      <c r="D672" s="1821"/>
      <c r="E672" s="2949"/>
      <c r="F672" s="2886"/>
      <c r="G672" s="2887"/>
      <c r="H672" s="2887"/>
      <c r="I672" s="2887"/>
      <c r="J672" s="2888"/>
      <c r="K672" s="2888"/>
      <c r="L672" s="270"/>
      <c r="M672" s="270"/>
      <c r="N672" s="270"/>
      <c r="O672" s="270"/>
      <c r="P672" s="270"/>
      <c r="Q672" s="270"/>
      <c r="R672" s="2798"/>
      <c r="S672" s="2798"/>
      <c r="T672" s="2736"/>
      <c r="U672" s="270"/>
      <c r="V672" s="2737"/>
      <c r="W672" s="270"/>
      <c r="X672" s="2950"/>
      <c r="Y672" s="2951"/>
      <c r="Z672" s="2799"/>
      <c r="AA672" s="270"/>
      <c r="AB672" s="2890"/>
      <c r="AC672" s="2739"/>
      <c r="AD672" s="2762"/>
    </row>
    <row r="673" spans="1:262" x14ac:dyDescent="0.25">
      <c r="A673" s="414">
        <v>1</v>
      </c>
      <c r="B673" s="414">
        <v>1</v>
      </c>
      <c r="C673" s="797" t="s">
        <v>207</v>
      </c>
      <c r="D673" s="797"/>
      <c r="E673" s="797"/>
      <c r="F673" s="422"/>
      <c r="G673" s="375"/>
      <c r="H673" s="375"/>
      <c r="I673" s="375"/>
      <c r="J673" s="2888"/>
      <c r="K673" s="2888"/>
      <c r="L673" s="270"/>
      <c r="M673" s="270"/>
      <c r="N673" s="270"/>
      <c r="O673" s="270"/>
      <c r="P673" s="270"/>
      <c r="Q673" s="270"/>
      <c r="R673" s="2798">
        <v>58512.095000000001</v>
      </c>
      <c r="S673" s="2798">
        <v>58512.095000000001</v>
      </c>
      <c r="T673" s="1209">
        <f>R673/12*$C$3+(S673-R673)/11*1</f>
        <v>9752.0158333333329</v>
      </c>
      <c r="U673" s="270">
        <f>AA673-Z673-W673</f>
        <v>8911.5023200000014</v>
      </c>
      <c r="V673" s="2737"/>
      <c r="W673" s="270"/>
      <c r="X673" s="2950">
        <f>U673-T673</f>
        <v>-840.5135133333315</v>
      </c>
      <c r="Y673" s="2951"/>
      <c r="Z673" s="2799">
        <v>-13.031600000000001</v>
      </c>
      <c r="AA673" s="270">
        <v>8898.4707200000012</v>
      </c>
      <c r="AB673" s="1295"/>
      <c r="AC673" s="2739"/>
      <c r="AD673" s="2762"/>
    </row>
    <row r="674" spans="1:262" ht="29.25" x14ac:dyDescent="0.25">
      <c r="B674" s="414">
        <v>1</v>
      </c>
      <c r="C674" s="784" t="s">
        <v>362</v>
      </c>
      <c r="D674" s="2953"/>
      <c r="E674" s="2953"/>
      <c r="F674" s="2708">
        <f>F675</f>
        <v>1755</v>
      </c>
      <c r="G674" s="808">
        <f>G675</f>
        <v>292.5</v>
      </c>
      <c r="H674" s="808">
        <f>H675</f>
        <v>278.64249999999998</v>
      </c>
      <c r="I674" s="787">
        <f t="shared" ref="I674:I683" si="118">H674/G674*100</f>
        <v>95.262393162393153</v>
      </c>
      <c r="J674" s="2888"/>
      <c r="K674" s="2888"/>
      <c r="L674" s="270"/>
      <c r="M674" s="270"/>
      <c r="N674" s="270"/>
      <c r="O674" s="270"/>
      <c r="P674" s="270"/>
      <c r="Q674" s="270"/>
      <c r="R674" s="2798"/>
      <c r="S674" s="2798"/>
      <c r="T674" s="2736"/>
      <c r="U674" s="270"/>
      <c r="V674" s="2737"/>
      <c r="W674" s="270"/>
      <c r="X674" s="2950"/>
      <c r="Y674" s="2951"/>
      <c r="Z674" s="2799"/>
      <c r="AA674" s="270"/>
      <c r="AB674" s="1257">
        <f>AB675</f>
        <v>0</v>
      </c>
      <c r="AC674" s="2739"/>
      <c r="AD674" s="2762"/>
    </row>
    <row r="675" spans="1:262" ht="30" x14ac:dyDescent="0.25">
      <c r="B675" s="414">
        <v>1</v>
      </c>
      <c r="C675" s="1142" t="s">
        <v>351</v>
      </c>
      <c r="D675" s="2953"/>
      <c r="E675" s="2953"/>
      <c r="F675" s="2708">
        <f>F676/4</f>
        <v>1755</v>
      </c>
      <c r="G675" s="332">
        <f>G676/4</f>
        <v>292.5</v>
      </c>
      <c r="H675" s="332">
        <f>H676/4</f>
        <v>278.64249999999998</v>
      </c>
      <c r="I675" s="213">
        <f t="shared" si="118"/>
        <v>95.262393162393153</v>
      </c>
      <c r="J675" s="2888"/>
      <c r="K675" s="2888"/>
      <c r="L675" s="270"/>
      <c r="M675" s="270"/>
      <c r="N675" s="270"/>
      <c r="O675" s="270"/>
      <c r="P675" s="270"/>
      <c r="Q675" s="270"/>
      <c r="R675" s="2798"/>
      <c r="S675" s="2798"/>
      <c r="T675" s="2736"/>
      <c r="U675" s="270"/>
      <c r="V675" s="2737"/>
      <c r="W675" s="270"/>
      <c r="X675" s="2950"/>
      <c r="Y675" s="2951"/>
      <c r="Z675" s="2799"/>
      <c r="AA675" s="270"/>
      <c r="AB675" s="1256">
        <f>AB676/4</f>
        <v>0</v>
      </c>
      <c r="AC675" s="2739"/>
      <c r="AD675" s="2762"/>
    </row>
    <row r="676" spans="1:262" ht="30" x14ac:dyDescent="0.25">
      <c r="B676" s="414">
        <v>1</v>
      </c>
      <c r="C676" s="4" t="s">
        <v>377</v>
      </c>
      <c r="D676" s="2953"/>
      <c r="E676" s="2953"/>
      <c r="F676" s="2708">
        <v>7020</v>
      </c>
      <c r="G676" s="332">
        <f>(F676/12*$C$3)</f>
        <v>1170</v>
      </c>
      <c r="H676" s="332">
        <v>1114.57</v>
      </c>
      <c r="I676" s="213">
        <f t="shared" si="118"/>
        <v>95.262393162393153</v>
      </c>
      <c r="J676" s="2888"/>
      <c r="K676" s="2888"/>
      <c r="L676" s="270"/>
      <c r="M676" s="270"/>
      <c r="N676" s="270"/>
      <c r="O676" s="270"/>
      <c r="P676" s="270"/>
      <c r="Q676" s="270"/>
      <c r="R676" s="2798"/>
      <c r="S676" s="2798"/>
      <c r="T676" s="2736"/>
      <c r="U676" s="270"/>
      <c r="V676" s="2737"/>
      <c r="W676" s="270"/>
      <c r="X676" s="2950"/>
      <c r="Y676" s="2951"/>
      <c r="Z676" s="2799"/>
      <c r="AA676" s="270"/>
      <c r="AB676" s="1256"/>
      <c r="AC676" s="2739"/>
      <c r="AD676" s="2762"/>
    </row>
    <row r="677" spans="1:262" ht="29.25" x14ac:dyDescent="0.25">
      <c r="B677" s="414">
        <v>1</v>
      </c>
      <c r="C677" s="784" t="s">
        <v>363</v>
      </c>
      <c r="D677" s="2953"/>
      <c r="E677" s="2953"/>
      <c r="F677" s="2708">
        <f>F678</f>
        <v>21725</v>
      </c>
      <c r="G677" s="332">
        <f>G678</f>
        <v>3620.833333333333</v>
      </c>
      <c r="H677" s="332">
        <f>H678</f>
        <v>3303.9776595744679</v>
      </c>
      <c r="I677" s="213">
        <f t="shared" si="118"/>
        <v>91.249095316210855</v>
      </c>
      <c r="J677" s="2888"/>
      <c r="K677" s="2888"/>
      <c r="L677" s="270"/>
      <c r="M677" s="270"/>
      <c r="N677" s="270"/>
      <c r="O677" s="270"/>
      <c r="P677" s="270"/>
      <c r="Q677" s="270"/>
      <c r="R677" s="2798"/>
      <c r="S677" s="2798"/>
      <c r="T677" s="2736"/>
      <c r="U677" s="270"/>
      <c r="V677" s="2737"/>
      <c r="W677" s="270"/>
      <c r="X677" s="2950"/>
      <c r="Y677" s="2951"/>
      <c r="Z677" s="2799"/>
      <c r="AA677" s="270"/>
      <c r="AB677" s="1256">
        <f>AB678</f>
        <v>0</v>
      </c>
      <c r="AC677" s="2739"/>
      <c r="AD677" s="2762"/>
    </row>
    <row r="678" spans="1:262" x14ac:dyDescent="0.25">
      <c r="B678" s="414">
        <v>1</v>
      </c>
      <c r="C678" s="4" t="s">
        <v>379</v>
      </c>
      <c r="D678" s="2953"/>
      <c r="E678" s="2953"/>
      <c r="F678" s="2708">
        <f>F679/9.4+F680/9.4</f>
        <v>21725</v>
      </c>
      <c r="G678" s="332">
        <f>G679/9.4+G680/9.4</f>
        <v>3620.833333333333</v>
      </c>
      <c r="H678" s="332">
        <f>H679/9.4+H680/9.4</f>
        <v>3303.9776595744679</v>
      </c>
      <c r="I678" s="213">
        <f t="shared" si="118"/>
        <v>91.249095316210855</v>
      </c>
      <c r="J678" s="2888"/>
      <c r="K678" s="2888"/>
      <c r="L678" s="270"/>
      <c r="M678" s="270"/>
      <c r="N678" s="270"/>
      <c r="O678" s="270"/>
      <c r="P678" s="270"/>
      <c r="Q678" s="270"/>
      <c r="R678" s="2798"/>
      <c r="S678" s="2798"/>
      <c r="T678" s="2736"/>
      <c r="U678" s="270"/>
      <c r="V678" s="2737"/>
      <c r="W678" s="270"/>
      <c r="X678" s="2950"/>
      <c r="Y678" s="2951"/>
      <c r="Z678" s="2799"/>
      <c r="AA678" s="270"/>
      <c r="AB678" s="1256">
        <f>AB679/9.4+AB680/9.4</f>
        <v>0</v>
      </c>
      <c r="AC678" s="2739"/>
      <c r="AD678" s="2762"/>
    </row>
    <row r="679" spans="1:262" x14ac:dyDescent="0.25">
      <c r="B679" s="414">
        <v>1</v>
      </c>
      <c r="C679" s="800" t="s">
        <v>380</v>
      </c>
      <c r="D679" s="2953"/>
      <c r="E679" s="2953"/>
      <c r="F679" s="2708">
        <v>203415</v>
      </c>
      <c r="G679" s="332">
        <f>(F679/12*$C$3)</f>
        <v>33902.5</v>
      </c>
      <c r="H679" s="332">
        <v>30935.37</v>
      </c>
      <c r="I679" s="213">
        <f t="shared" si="118"/>
        <v>91.248049553867702</v>
      </c>
      <c r="J679" s="2888"/>
      <c r="K679" s="2888"/>
      <c r="L679" s="270"/>
      <c r="M679" s="270"/>
      <c r="N679" s="270"/>
      <c r="O679" s="270"/>
      <c r="P679" s="270"/>
      <c r="Q679" s="270"/>
      <c r="R679" s="2798"/>
      <c r="S679" s="2798"/>
      <c r="T679" s="2736"/>
      <c r="U679" s="270"/>
      <c r="V679" s="2737"/>
      <c r="W679" s="270"/>
      <c r="X679" s="2950"/>
      <c r="Y679" s="2951"/>
      <c r="Z679" s="2799"/>
      <c r="AA679" s="270"/>
      <c r="AB679" s="1256"/>
      <c r="AC679" s="2739"/>
      <c r="AD679" s="2762"/>
    </row>
    <row r="680" spans="1:262" x14ac:dyDescent="0.25">
      <c r="A680" s="414">
        <v>1</v>
      </c>
      <c r="B680" s="414">
        <v>1</v>
      </c>
      <c r="C680" s="800" t="s">
        <v>386</v>
      </c>
      <c r="D680" s="2953"/>
      <c r="E680" s="2953"/>
      <c r="F680" s="2708">
        <v>800</v>
      </c>
      <c r="G680" s="375">
        <f>(F680/12*$C$3)</f>
        <v>133.33333333333334</v>
      </c>
      <c r="H680" s="375">
        <v>122.02000000000001</v>
      </c>
      <c r="I680" s="213">
        <f t="shared" si="118"/>
        <v>91.515000000000001</v>
      </c>
      <c r="J680" s="2888"/>
      <c r="K680" s="2888"/>
      <c r="L680" s="270"/>
      <c r="M680" s="270"/>
      <c r="N680" s="270"/>
      <c r="O680" s="270"/>
      <c r="P680" s="270"/>
      <c r="Q680" s="270"/>
      <c r="R680" s="2798"/>
      <c r="S680" s="2798"/>
      <c r="T680" s="2736"/>
      <c r="U680" s="270"/>
      <c r="V680" s="2737"/>
      <c r="W680" s="270"/>
      <c r="X680" s="2950"/>
      <c r="Y680" s="2951"/>
      <c r="Z680" s="2799"/>
      <c r="AA680" s="270"/>
      <c r="AB680" s="1295"/>
      <c r="AC680" s="2739"/>
      <c r="AD680" s="2762"/>
    </row>
    <row r="681" spans="1:262" ht="29.25" x14ac:dyDescent="0.25">
      <c r="B681" s="414">
        <v>1</v>
      </c>
      <c r="C681" s="725" t="s">
        <v>280</v>
      </c>
      <c r="D681" s="2953"/>
      <c r="E681" s="2953"/>
      <c r="F681" s="420">
        <f>F674</f>
        <v>1755</v>
      </c>
      <c r="G681" s="785">
        <f>G674</f>
        <v>292.5</v>
      </c>
      <c r="H681" s="785">
        <f>H674</f>
        <v>278.64249999999998</v>
      </c>
      <c r="I681" s="787">
        <f t="shared" si="118"/>
        <v>95.262393162393153</v>
      </c>
      <c r="J681" s="2888"/>
      <c r="K681" s="2888"/>
      <c r="L681" s="270"/>
      <c r="M681" s="270"/>
      <c r="N681" s="270"/>
      <c r="O681" s="270"/>
      <c r="P681" s="270"/>
      <c r="Q681" s="270"/>
      <c r="R681" s="2798"/>
      <c r="S681" s="2798"/>
      <c r="T681" s="2736"/>
      <c r="U681" s="270"/>
      <c r="V681" s="2737"/>
      <c r="W681" s="270"/>
      <c r="X681" s="2950"/>
      <c r="Y681" s="2951"/>
      <c r="Z681" s="2799"/>
      <c r="AA681" s="270"/>
      <c r="AB681" s="1318">
        <f>AB674</f>
        <v>0</v>
      </c>
      <c r="AC681" s="2739"/>
      <c r="AD681" s="2762"/>
    </row>
    <row r="682" spans="1:262" ht="29.25" x14ac:dyDescent="0.25">
      <c r="A682" s="414">
        <v>1</v>
      </c>
      <c r="B682" s="414">
        <v>1</v>
      </c>
      <c r="C682" s="725" t="s">
        <v>281</v>
      </c>
      <c r="D682" s="9"/>
      <c r="E682" s="9"/>
      <c r="F682" s="445">
        <f>F677</f>
        <v>21725</v>
      </c>
      <c r="G682" s="787">
        <f>G677</f>
        <v>3620.833333333333</v>
      </c>
      <c r="H682" s="785">
        <f>H677</f>
        <v>3303.9776595744679</v>
      </c>
      <c r="I682" s="787">
        <f t="shared" si="118"/>
        <v>91.249095316210855</v>
      </c>
      <c r="J682" s="2888"/>
      <c r="K682" s="2888"/>
      <c r="L682" s="270"/>
      <c r="M682" s="270"/>
      <c r="N682" s="270"/>
      <c r="O682" s="270"/>
      <c r="P682" s="270"/>
      <c r="Q682" s="270"/>
      <c r="R682" s="2798"/>
      <c r="S682" s="2798"/>
      <c r="T682" s="2736"/>
      <c r="U682" s="270"/>
      <c r="V682" s="2737"/>
      <c r="W682" s="270"/>
      <c r="X682" s="2950"/>
      <c r="Y682" s="2951"/>
      <c r="Z682" s="2799"/>
      <c r="AA682" s="270"/>
      <c r="AB682" s="1318">
        <f>AB677</f>
        <v>0</v>
      </c>
      <c r="AC682" s="2739"/>
      <c r="AD682" s="2762"/>
    </row>
    <row r="683" spans="1:262" s="1185" customFormat="1" x14ac:dyDescent="0.25">
      <c r="A683" s="414">
        <v>1</v>
      </c>
      <c r="B683" s="414">
        <v>1</v>
      </c>
      <c r="C683" s="726" t="s">
        <v>138</v>
      </c>
      <c r="D683" s="4"/>
      <c r="E683" s="4"/>
      <c r="F683" s="445">
        <f>F681+F679/4.2+F680/4.2</f>
        <v>50377.619047619046</v>
      </c>
      <c r="G683" s="1052">
        <f>G681+G679/4.2+G680/4.2</f>
        <v>8396.269841269841</v>
      </c>
      <c r="H683" s="1052">
        <f>H681+H679/4.2+H680/4.2</f>
        <v>7673.2591666666658</v>
      </c>
      <c r="I683" s="1052">
        <f t="shared" si="118"/>
        <v>91.388906165814362</v>
      </c>
      <c r="J683" s="2911"/>
      <c r="K683" s="2911"/>
      <c r="L683" s="2887"/>
      <c r="M683" s="2887"/>
      <c r="N683" s="2887"/>
      <c r="O683" s="2887"/>
      <c r="P683" s="2887"/>
      <c r="Q683" s="2887"/>
      <c r="R683" s="613">
        <f>R673</f>
        <v>58512.095000000001</v>
      </c>
      <c r="S683" s="613">
        <f>S673</f>
        <v>58512.095000000001</v>
      </c>
      <c r="T683" s="2728">
        <f>T673</f>
        <v>9752.0158333333329</v>
      </c>
      <c r="U683" s="2558">
        <f t="shared" ref="U683:AA683" si="119">U673</f>
        <v>8911.5023200000014</v>
      </c>
      <c r="V683" s="2729">
        <f t="shared" si="119"/>
        <v>0</v>
      </c>
      <c r="W683" s="2558">
        <f>W673</f>
        <v>0</v>
      </c>
      <c r="X683" s="2265">
        <f t="shared" si="119"/>
        <v>-840.5135133333315</v>
      </c>
      <c r="Y683" s="2958"/>
      <c r="Z683" s="2730">
        <f t="shared" si="119"/>
        <v>-13.031600000000001</v>
      </c>
      <c r="AA683" s="2558">
        <f t="shared" si="119"/>
        <v>8898.4707200000012</v>
      </c>
      <c r="AB683" s="1279">
        <f>AB681+AB679/4.2+AB680/4.2</f>
        <v>0</v>
      </c>
      <c r="AC683" s="2731">
        <f>AC673</f>
        <v>0</v>
      </c>
      <c r="AD683" s="2762"/>
      <c r="AE683" s="3668"/>
      <c r="AF683" s="253"/>
      <c r="AG683" s="253"/>
      <c r="AH683" s="253"/>
      <c r="AI683" s="253"/>
      <c r="AJ683" s="253"/>
      <c r="AK683" s="253"/>
      <c r="AL683" s="253"/>
      <c r="AM683" s="253"/>
      <c r="AN683" s="253"/>
      <c r="AO683" s="253"/>
      <c r="AP683" s="253"/>
      <c r="AQ683" s="253"/>
      <c r="AR683" s="253"/>
      <c r="AS683" s="253"/>
      <c r="AT683" s="253"/>
      <c r="AU683" s="253"/>
      <c r="AV683" s="253"/>
      <c r="AW683" s="253"/>
      <c r="AX683" s="253"/>
      <c r="AY683" s="253"/>
      <c r="AZ683" s="253"/>
      <c r="BA683" s="253"/>
      <c r="BB683" s="253"/>
      <c r="BC683" s="253"/>
      <c r="BD683" s="253"/>
      <c r="BE683" s="253"/>
      <c r="BF683" s="253"/>
      <c r="BG683" s="253"/>
      <c r="BH683" s="253"/>
      <c r="BI683" s="253"/>
      <c r="BJ683" s="253"/>
      <c r="BK683" s="253"/>
      <c r="BL683" s="253"/>
      <c r="BM683" s="253"/>
      <c r="BN683" s="253"/>
      <c r="BO683" s="253"/>
      <c r="BP683" s="253"/>
      <c r="BQ683" s="253"/>
      <c r="BR683" s="253"/>
      <c r="BS683" s="253"/>
      <c r="BT683" s="253"/>
      <c r="BU683" s="253"/>
      <c r="BV683" s="253"/>
      <c r="BW683" s="253"/>
      <c r="BX683" s="253"/>
      <c r="BY683" s="253"/>
      <c r="BZ683" s="253"/>
      <c r="CA683" s="253"/>
      <c r="CB683" s="253"/>
      <c r="CC683" s="253"/>
      <c r="CD683" s="253"/>
      <c r="CE683" s="253"/>
      <c r="CF683" s="253"/>
      <c r="CG683" s="253"/>
      <c r="CH683" s="253"/>
      <c r="CI683" s="253"/>
      <c r="CJ683" s="253"/>
      <c r="CK683" s="253"/>
      <c r="CL683" s="253"/>
      <c r="CM683" s="253"/>
      <c r="CN683" s="253"/>
      <c r="CO683" s="253"/>
      <c r="CP683" s="253"/>
      <c r="CQ683" s="253"/>
      <c r="CR683" s="253"/>
      <c r="CS683" s="253"/>
      <c r="CT683" s="253"/>
      <c r="CU683" s="253"/>
      <c r="CV683" s="253"/>
      <c r="CW683" s="253"/>
      <c r="CX683" s="253"/>
      <c r="CY683" s="253"/>
      <c r="CZ683" s="253"/>
      <c r="DA683" s="253"/>
      <c r="DB683" s="253"/>
      <c r="DC683" s="253"/>
      <c r="DD683" s="253"/>
      <c r="DE683" s="253"/>
      <c r="DF683" s="253"/>
      <c r="DG683" s="253"/>
      <c r="DH683" s="253"/>
      <c r="DI683" s="253"/>
      <c r="DJ683" s="253"/>
      <c r="DK683" s="253"/>
      <c r="DL683" s="253"/>
      <c r="DM683" s="253"/>
      <c r="DN683" s="253"/>
      <c r="DO683" s="253"/>
      <c r="DP683" s="253"/>
      <c r="DQ683" s="253"/>
      <c r="DR683" s="253"/>
      <c r="DS683" s="253"/>
      <c r="DT683" s="253"/>
      <c r="DU683" s="253"/>
      <c r="DV683" s="253"/>
      <c r="DW683" s="253"/>
      <c r="DX683" s="253"/>
      <c r="DY683" s="253"/>
      <c r="DZ683" s="253"/>
      <c r="EA683" s="253"/>
      <c r="EB683" s="253"/>
      <c r="EC683" s="253"/>
      <c r="ED683" s="253"/>
      <c r="EE683" s="253"/>
      <c r="EF683" s="253"/>
      <c r="EG683" s="253"/>
      <c r="EH683" s="253"/>
      <c r="EI683" s="253"/>
      <c r="EJ683" s="253"/>
      <c r="EK683" s="253"/>
      <c r="EL683" s="253"/>
      <c r="EM683" s="253"/>
      <c r="EN683" s="253"/>
      <c r="EO683" s="253"/>
      <c r="EP683" s="253"/>
      <c r="EQ683" s="253"/>
      <c r="ER683" s="253"/>
      <c r="ES683" s="253"/>
      <c r="ET683" s="253"/>
      <c r="EU683" s="253"/>
      <c r="EV683" s="253"/>
      <c r="EW683" s="253"/>
      <c r="EX683" s="253"/>
      <c r="EY683" s="253"/>
      <c r="EZ683" s="253"/>
      <c r="FA683" s="253"/>
      <c r="FB683" s="253"/>
      <c r="FC683" s="253"/>
      <c r="FD683" s="253"/>
      <c r="FE683" s="253"/>
      <c r="FF683" s="253"/>
      <c r="FG683" s="253"/>
      <c r="FH683" s="253"/>
      <c r="FI683" s="253"/>
      <c r="FJ683" s="253"/>
      <c r="FK683" s="253"/>
      <c r="FL683" s="253"/>
      <c r="FM683" s="253"/>
      <c r="FN683" s="253"/>
      <c r="FO683" s="253"/>
      <c r="FP683" s="253"/>
      <c r="FQ683" s="253"/>
      <c r="FR683" s="253"/>
      <c r="FS683" s="253"/>
      <c r="FT683" s="253"/>
      <c r="FU683" s="253"/>
      <c r="FV683" s="253"/>
      <c r="FW683" s="253"/>
      <c r="FX683" s="253"/>
      <c r="FY683" s="253"/>
      <c r="FZ683" s="253"/>
      <c r="GA683" s="253"/>
      <c r="GB683" s="253"/>
      <c r="GC683" s="253"/>
      <c r="GD683" s="253"/>
      <c r="GE683" s="253"/>
      <c r="GF683" s="253"/>
      <c r="GG683" s="253"/>
      <c r="GH683" s="253"/>
      <c r="GI683" s="253"/>
      <c r="GJ683" s="253"/>
      <c r="GK683" s="253"/>
      <c r="GL683" s="253"/>
      <c r="GM683" s="253"/>
      <c r="GN683" s="253"/>
      <c r="GO683" s="253"/>
      <c r="GP683" s="253"/>
      <c r="GQ683" s="253"/>
      <c r="GR683" s="253"/>
      <c r="GS683" s="253"/>
      <c r="GT683" s="253"/>
      <c r="GU683" s="253"/>
      <c r="GV683" s="253"/>
      <c r="GW683" s="253"/>
      <c r="GX683" s="253"/>
      <c r="GY683" s="253"/>
      <c r="GZ683" s="253"/>
      <c r="HA683" s="253"/>
      <c r="HB683" s="253"/>
      <c r="HC683" s="253"/>
      <c r="HD683" s="253"/>
      <c r="HE683" s="253"/>
      <c r="HF683" s="253"/>
      <c r="HG683" s="253"/>
      <c r="HH683" s="253"/>
      <c r="HI683" s="253"/>
      <c r="HJ683" s="253"/>
      <c r="HK683" s="253"/>
      <c r="HL683" s="253"/>
      <c r="HM683" s="253"/>
      <c r="HN683" s="253"/>
      <c r="HO683" s="253"/>
      <c r="HP683" s="253"/>
      <c r="HQ683" s="253"/>
      <c r="HR683" s="253"/>
      <c r="HS683" s="253"/>
      <c r="HT683" s="253"/>
      <c r="HU683" s="253"/>
      <c r="HV683" s="253"/>
      <c r="HW683" s="253"/>
      <c r="HX683" s="253"/>
      <c r="HY683" s="253"/>
      <c r="HZ683" s="253"/>
      <c r="IA683" s="253"/>
      <c r="IB683" s="253"/>
      <c r="IC683" s="253"/>
      <c r="ID683" s="253"/>
      <c r="IE683" s="253"/>
      <c r="IF683" s="253"/>
      <c r="IG683" s="253"/>
      <c r="IH683" s="253"/>
      <c r="II683" s="253"/>
      <c r="IJ683" s="253"/>
      <c r="IK683" s="253"/>
      <c r="IL683" s="253"/>
      <c r="IM683" s="253"/>
      <c r="IN683" s="253"/>
      <c r="IO683" s="253"/>
      <c r="IP683" s="253"/>
      <c r="IQ683" s="253"/>
      <c r="IR683" s="253"/>
      <c r="IS683" s="253"/>
      <c r="IT683" s="253"/>
      <c r="IU683" s="253"/>
      <c r="IV683" s="253"/>
      <c r="IW683" s="253"/>
      <c r="IX683" s="253"/>
      <c r="IY683" s="253"/>
      <c r="IZ683" s="253"/>
      <c r="JA683" s="253"/>
      <c r="JB683" s="253"/>
    </row>
    <row r="684" spans="1:262" x14ac:dyDescent="0.25">
      <c r="A684" s="414">
        <v>1</v>
      </c>
      <c r="B684" s="414">
        <v>1</v>
      </c>
      <c r="C684" s="2925" t="s">
        <v>315</v>
      </c>
      <c r="D684" s="2925"/>
      <c r="E684" s="2925"/>
      <c r="F684" s="2959"/>
      <c r="G684" s="2929"/>
      <c r="H684" s="2929"/>
      <c r="I684" s="2929"/>
      <c r="J684" s="2928"/>
      <c r="K684" s="2928"/>
      <c r="L684" s="2929"/>
      <c r="M684" s="2929"/>
      <c r="N684" s="2929"/>
      <c r="O684" s="2929"/>
      <c r="P684" s="2929"/>
      <c r="Q684" s="2929"/>
      <c r="R684" s="2930">
        <f>R683</f>
        <v>58512.095000000001</v>
      </c>
      <c r="S684" s="2930">
        <f>S683</f>
        <v>58512.095000000001</v>
      </c>
      <c r="T684" s="1210">
        <f>T683</f>
        <v>9752.0158333333329</v>
      </c>
      <c r="U684" s="1496">
        <f t="shared" ref="U684:AA684" si="120">U683</f>
        <v>8911.5023200000014</v>
      </c>
      <c r="V684" s="2932">
        <f t="shared" si="120"/>
        <v>0</v>
      </c>
      <c r="W684" s="1496">
        <f>W683</f>
        <v>0</v>
      </c>
      <c r="X684" s="2960">
        <f t="shared" si="120"/>
        <v>-840.5135133333315</v>
      </c>
      <c r="Y684" s="2961"/>
      <c r="Z684" s="2962">
        <f t="shared" si="120"/>
        <v>-13.031600000000001</v>
      </c>
      <c r="AA684" s="2930">
        <f t="shared" si="120"/>
        <v>8898.4707200000012</v>
      </c>
      <c r="AB684" s="2963"/>
      <c r="AC684" s="2934">
        <f>AC683</f>
        <v>0</v>
      </c>
      <c r="AD684" s="2762"/>
    </row>
    <row r="685" spans="1:262" x14ac:dyDescent="0.25">
      <c r="A685" s="414">
        <v>1</v>
      </c>
      <c r="B685" s="414">
        <v>1</v>
      </c>
      <c r="C685" s="927"/>
      <c r="D685" s="927"/>
      <c r="E685" s="927"/>
      <c r="F685" s="2788"/>
      <c r="G685" s="2946"/>
      <c r="H685" s="2946"/>
      <c r="I685" s="2946"/>
      <c r="J685" s="2947"/>
      <c r="K685" s="2947"/>
      <c r="L685" s="2946"/>
      <c r="M685" s="2946"/>
      <c r="N685" s="2946"/>
      <c r="O685" s="2946"/>
      <c r="P685" s="2946"/>
      <c r="Q685" s="2946"/>
      <c r="R685" s="569"/>
      <c r="S685" s="569"/>
      <c r="T685" s="2790"/>
      <c r="U685" s="2791"/>
      <c r="V685" s="2792"/>
      <c r="W685" s="2791"/>
      <c r="X685" s="2956"/>
      <c r="Y685" s="2957"/>
      <c r="Z685" s="2793"/>
      <c r="AA685" s="2791"/>
      <c r="AB685" s="2948"/>
      <c r="AC685" s="2795"/>
      <c r="AD685" s="2762"/>
    </row>
    <row r="686" spans="1:262" ht="47.25" x14ac:dyDescent="0.25">
      <c r="B686" s="414">
        <v>1</v>
      </c>
      <c r="C686" s="2296" t="s">
        <v>525</v>
      </c>
      <c r="D686" s="1821"/>
      <c r="E686" s="2949"/>
      <c r="F686" s="2886"/>
      <c r="G686" s="2887"/>
      <c r="H686" s="2887"/>
      <c r="I686" s="2887"/>
      <c r="J686" s="2888"/>
      <c r="K686" s="2888"/>
      <c r="L686" s="270"/>
      <c r="M686" s="270"/>
      <c r="N686" s="270"/>
      <c r="O686" s="270"/>
      <c r="P686" s="270"/>
      <c r="Q686" s="270"/>
      <c r="R686" s="2798"/>
      <c r="S686" s="2798"/>
      <c r="T686" s="2736"/>
      <c r="U686" s="270"/>
      <c r="V686" s="2737"/>
      <c r="W686" s="270"/>
      <c r="X686" s="2950"/>
      <c r="Y686" s="2951"/>
      <c r="Z686" s="2799"/>
      <c r="AA686" s="270"/>
      <c r="AB686" s="2890"/>
      <c r="AC686" s="2739"/>
      <c r="AD686" s="2762"/>
    </row>
    <row r="687" spans="1:262" x14ac:dyDescent="0.25">
      <c r="B687" s="414">
        <v>1</v>
      </c>
      <c r="C687" s="797" t="s">
        <v>207</v>
      </c>
      <c r="D687" s="797"/>
      <c r="E687" s="797"/>
      <c r="F687" s="422"/>
      <c r="G687" s="375"/>
      <c r="H687" s="375"/>
      <c r="I687" s="375"/>
      <c r="J687" s="2888"/>
      <c r="K687" s="2888"/>
      <c r="L687" s="270"/>
      <c r="M687" s="270"/>
      <c r="N687" s="270"/>
      <c r="O687" s="270"/>
      <c r="P687" s="270"/>
      <c r="Q687" s="270"/>
      <c r="R687" s="2798">
        <v>11819.867</v>
      </c>
      <c r="S687" s="2798">
        <v>11819.867</v>
      </c>
      <c r="T687" s="1209">
        <f>R687/12*$C$3+(S687-R687)/11*1</f>
        <v>1969.9778333333334</v>
      </c>
      <c r="U687" s="270">
        <f>AA687-Z687-W687</f>
        <v>5157.8715299999994</v>
      </c>
      <c r="V687" s="2737"/>
      <c r="W687" s="270"/>
      <c r="X687" s="2950">
        <f>U687-T687</f>
        <v>3187.8936966666661</v>
      </c>
      <c r="Y687" s="2951"/>
      <c r="Z687" s="2799">
        <v>0</v>
      </c>
      <c r="AA687" s="270">
        <v>5157.8715299999994</v>
      </c>
      <c r="AB687" s="1295"/>
      <c r="AC687" s="2739"/>
      <c r="AD687" s="2762"/>
    </row>
    <row r="688" spans="1:262" ht="29.25" x14ac:dyDescent="0.25">
      <c r="B688" s="414">
        <v>1</v>
      </c>
      <c r="C688" s="784" t="s">
        <v>362</v>
      </c>
      <c r="D688" s="2953"/>
      <c r="E688" s="2953"/>
      <c r="F688" s="2708">
        <f>F689</f>
        <v>1990</v>
      </c>
      <c r="G688" s="808">
        <f>G689</f>
        <v>331.66666666666669</v>
      </c>
      <c r="H688" s="808">
        <f>H689</f>
        <v>1.6174999999999997</v>
      </c>
      <c r="I688" s="787">
        <f t="shared" ref="I688:I693" si="121">H688/G688*100</f>
        <v>0.48768844221105517</v>
      </c>
      <c r="J688" s="2888"/>
      <c r="K688" s="2888"/>
      <c r="L688" s="270"/>
      <c r="M688" s="270"/>
      <c r="N688" s="270"/>
      <c r="O688" s="270"/>
      <c r="P688" s="270"/>
      <c r="Q688" s="270"/>
      <c r="R688" s="2798"/>
      <c r="S688" s="2798"/>
      <c r="T688" s="2736"/>
      <c r="U688" s="270"/>
      <c r="V688" s="2737"/>
      <c r="W688" s="270"/>
      <c r="X688" s="2950"/>
      <c r="Y688" s="2951"/>
      <c r="Z688" s="2799"/>
      <c r="AA688" s="270"/>
      <c r="AB688" s="1257">
        <f>AB689</f>
        <v>0</v>
      </c>
      <c r="AC688" s="2739"/>
      <c r="AD688" s="2762"/>
    </row>
    <row r="689" spans="1:30" ht="30" x14ac:dyDescent="0.25">
      <c r="B689" s="414">
        <v>1</v>
      </c>
      <c r="C689" s="1142" t="s">
        <v>351</v>
      </c>
      <c r="D689" s="2953"/>
      <c r="E689" s="2953"/>
      <c r="F689" s="2708">
        <f>F690/4</f>
        <v>1990</v>
      </c>
      <c r="G689" s="332">
        <f>G690/4</f>
        <v>331.66666666666669</v>
      </c>
      <c r="H689" s="332">
        <f>H690/4</f>
        <v>1.6174999999999997</v>
      </c>
      <c r="I689" s="213">
        <f t="shared" si="121"/>
        <v>0.48768844221105517</v>
      </c>
      <c r="J689" s="2888"/>
      <c r="K689" s="2888"/>
      <c r="L689" s="270"/>
      <c r="M689" s="270"/>
      <c r="N689" s="270"/>
      <c r="O689" s="270"/>
      <c r="P689" s="270"/>
      <c r="Q689" s="270"/>
      <c r="R689" s="2798"/>
      <c r="S689" s="2798"/>
      <c r="T689" s="2736"/>
      <c r="U689" s="270"/>
      <c r="V689" s="2737"/>
      <c r="W689" s="270"/>
      <c r="X689" s="2950"/>
      <c r="Y689" s="2951"/>
      <c r="Z689" s="2799"/>
      <c r="AA689" s="270"/>
      <c r="AB689" s="1256">
        <f>AB690/4</f>
        <v>0</v>
      </c>
      <c r="AC689" s="2739"/>
      <c r="AD689" s="2762"/>
    </row>
    <row r="690" spans="1:30" ht="30" x14ac:dyDescent="0.25">
      <c r="B690" s="414">
        <v>1</v>
      </c>
      <c r="C690" s="4" t="s">
        <v>377</v>
      </c>
      <c r="D690" s="2953"/>
      <c r="E690" s="2953"/>
      <c r="F690" s="2708">
        <v>7960</v>
      </c>
      <c r="G690" s="332">
        <f>(F690/12*$C$3)</f>
        <v>1326.6666666666667</v>
      </c>
      <c r="H690" s="332">
        <v>6.4699999999999989</v>
      </c>
      <c r="I690" s="213">
        <f t="shared" si="121"/>
        <v>0.48768844221105517</v>
      </c>
      <c r="J690" s="2888"/>
      <c r="K690" s="2888"/>
      <c r="L690" s="270"/>
      <c r="M690" s="270"/>
      <c r="N690" s="270"/>
      <c r="O690" s="270"/>
      <c r="P690" s="270"/>
      <c r="Q690" s="270"/>
      <c r="R690" s="2798"/>
      <c r="S690" s="2798"/>
      <c r="T690" s="2736"/>
      <c r="U690" s="270"/>
      <c r="V690" s="2737"/>
      <c r="W690" s="270"/>
      <c r="X690" s="2950"/>
      <c r="Y690" s="2951"/>
      <c r="Z690" s="2799"/>
      <c r="AA690" s="270"/>
      <c r="AB690" s="1256"/>
      <c r="AC690" s="2739"/>
      <c r="AD690" s="2762"/>
    </row>
    <row r="691" spans="1:30" ht="29.25" x14ac:dyDescent="0.25">
      <c r="B691" s="414">
        <v>1</v>
      </c>
      <c r="C691" s="784" t="s">
        <v>363</v>
      </c>
      <c r="D691" s="2953"/>
      <c r="E691" s="2953"/>
      <c r="F691" s="2708">
        <f>F693/9.4</f>
        <v>3692.6595744680849</v>
      </c>
      <c r="G691" s="332">
        <f>(F691/12*$C$3)</f>
        <v>615.44326241134752</v>
      </c>
      <c r="H691" s="332">
        <f>H693/9.4</f>
        <v>1980.2819148936171</v>
      </c>
      <c r="I691" s="213">
        <f t="shared" si="121"/>
        <v>321.76514649534732</v>
      </c>
      <c r="J691" s="2888"/>
      <c r="K691" s="2888"/>
      <c r="L691" s="270"/>
      <c r="M691" s="270"/>
      <c r="N691" s="270"/>
      <c r="O691" s="270"/>
      <c r="P691" s="270"/>
      <c r="Q691" s="270"/>
      <c r="R691" s="2798"/>
      <c r="S691" s="2798"/>
      <c r="T691" s="2736"/>
      <c r="U691" s="270"/>
      <c r="V691" s="2737"/>
      <c r="W691" s="270"/>
      <c r="X691" s="2950"/>
      <c r="Y691" s="2951"/>
      <c r="Z691" s="2799"/>
      <c r="AA691" s="270"/>
      <c r="AB691" s="1256">
        <f>AB693/9.4</f>
        <v>0</v>
      </c>
      <c r="AC691" s="2739"/>
      <c r="AD691" s="2762"/>
    </row>
    <row r="692" spans="1:30" x14ac:dyDescent="0.25">
      <c r="B692" s="414">
        <v>1</v>
      </c>
      <c r="C692" s="4" t="s">
        <v>379</v>
      </c>
      <c r="D692" s="2953"/>
      <c r="E692" s="2953"/>
      <c r="F692" s="2708">
        <f>F693/9.4</f>
        <v>3692.6595744680849</v>
      </c>
      <c r="G692" s="332">
        <f>(F692/12*$C$3)</f>
        <v>615.44326241134752</v>
      </c>
      <c r="H692" s="332">
        <f>H693/9.4</f>
        <v>1980.2819148936171</v>
      </c>
      <c r="I692" s="213">
        <f t="shared" si="121"/>
        <v>321.76514649534732</v>
      </c>
      <c r="J692" s="2888"/>
      <c r="K692" s="2888"/>
      <c r="L692" s="270"/>
      <c r="M692" s="270"/>
      <c r="N692" s="270"/>
      <c r="O692" s="270"/>
      <c r="P692" s="270"/>
      <c r="Q692" s="270"/>
      <c r="R692" s="2798"/>
      <c r="S692" s="2798"/>
      <c r="T692" s="2736"/>
      <c r="U692" s="270"/>
      <c r="V692" s="2737"/>
      <c r="W692" s="270"/>
      <c r="X692" s="2950"/>
      <c r="Y692" s="2951"/>
      <c r="Z692" s="2799"/>
      <c r="AA692" s="270"/>
      <c r="AB692" s="1256">
        <f>AB693/9.4</f>
        <v>0</v>
      </c>
      <c r="AC692" s="2739"/>
      <c r="AD692" s="2762"/>
    </row>
    <row r="693" spans="1:30" x14ac:dyDescent="0.25">
      <c r="B693" s="414">
        <v>1</v>
      </c>
      <c r="C693" s="800" t="s">
        <v>380</v>
      </c>
      <c r="D693" s="2953"/>
      <c r="E693" s="2953"/>
      <c r="F693" s="2708">
        <v>34711</v>
      </c>
      <c r="G693" s="332">
        <f>(F693/12*$C$3)</f>
        <v>5785.166666666667</v>
      </c>
      <c r="H693" s="332">
        <v>18614.650000000001</v>
      </c>
      <c r="I693" s="213">
        <f t="shared" si="121"/>
        <v>321.76514649534732</v>
      </c>
      <c r="J693" s="2888"/>
      <c r="K693" s="2888"/>
      <c r="L693" s="270"/>
      <c r="M693" s="270"/>
      <c r="N693" s="270"/>
      <c r="O693" s="270"/>
      <c r="P693" s="270"/>
      <c r="Q693" s="270"/>
      <c r="R693" s="2798"/>
      <c r="S693" s="2798"/>
      <c r="T693" s="2736"/>
      <c r="U693" s="270"/>
      <c r="V693" s="2737"/>
      <c r="W693" s="270"/>
      <c r="X693" s="2950"/>
      <c r="Y693" s="2951"/>
      <c r="Z693" s="2799"/>
      <c r="AA693" s="270"/>
      <c r="AB693" s="1256"/>
      <c r="AC693" s="2739"/>
      <c r="AD693" s="2762"/>
    </row>
    <row r="694" spans="1:30" x14ac:dyDescent="0.25">
      <c r="B694" s="414">
        <v>1</v>
      </c>
      <c r="C694" s="800" t="s">
        <v>386</v>
      </c>
      <c r="D694" s="2953"/>
      <c r="E694" s="2953"/>
      <c r="F694" s="2708"/>
      <c r="G694" s="375"/>
      <c r="H694" s="375"/>
      <c r="I694" s="213"/>
      <c r="J694" s="2888"/>
      <c r="K694" s="2888"/>
      <c r="L694" s="270"/>
      <c r="M694" s="270"/>
      <c r="N694" s="270"/>
      <c r="O694" s="270"/>
      <c r="P694" s="270"/>
      <c r="Q694" s="270"/>
      <c r="R694" s="2798"/>
      <c r="S694" s="2798"/>
      <c r="T694" s="2736"/>
      <c r="U694" s="270"/>
      <c r="V694" s="2737"/>
      <c r="W694" s="270"/>
      <c r="X694" s="2950"/>
      <c r="Y694" s="2951"/>
      <c r="Z694" s="2799"/>
      <c r="AA694" s="270"/>
      <c r="AB694" s="1295"/>
      <c r="AC694" s="2739"/>
      <c r="AD694" s="2762"/>
    </row>
    <row r="695" spans="1:30" ht="29.25" x14ac:dyDescent="0.25">
      <c r="B695" s="414">
        <v>1</v>
      </c>
      <c r="C695" s="725" t="s">
        <v>280</v>
      </c>
      <c r="D695" s="2953"/>
      <c r="E695" s="2953"/>
      <c r="F695" s="420">
        <f>F688</f>
        <v>1990</v>
      </c>
      <c r="G695" s="785">
        <f>G688</f>
        <v>331.66666666666669</v>
      </c>
      <c r="H695" s="785">
        <f>H688</f>
        <v>1.6174999999999997</v>
      </c>
      <c r="I695" s="787">
        <f>H695/G695*100</f>
        <v>0.48768844221105517</v>
      </c>
      <c r="J695" s="2888"/>
      <c r="K695" s="2888"/>
      <c r="L695" s="270"/>
      <c r="M695" s="270"/>
      <c r="N695" s="270"/>
      <c r="O695" s="270"/>
      <c r="P695" s="270"/>
      <c r="Q695" s="270"/>
      <c r="R695" s="2798"/>
      <c r="S695" s="2798"/>
      <c r="T695" s="2736"/>
      <c r="U695" s="270"/>
      <c r="V695" s="2737"/>
      <c r="W695" s="270"/>
      <c r="X695" s="2950"/>
      <c r="Y695" s="2951"/>
      <c r="Z695" s="2799"/>
      <c r="AA695" s="270"/>
      <c r="AB695" s="1318">
        <f>AB688</f>
        <v>0</v>
      </c>
      <c r="AC695" s="2739"/>
      <c r="AD695" s="2762"/>
    </row>
    <row r="696" spans="1:30" ht="29.25" x14ac:dyDescent="0.25">
      <c r="B696" s="414">
        <v>1</v>
      </c>
      <c r="C696" s="725" t="s">
        <v>281</v>
      </c>
      <c r="D696" s="9"/>
      <c r="E696" s="9"/>
      <c r="F696" s="445">
        <f>F691</f>
        <v>3692.6595744680849</v>
      </c>
      <c r="G696" s="787">
        <f>G691</f>
        <v>615.44326241134752</v>
      </c>
      <c r="H696" s="785">
        <f>H691</f>
        <v>1980.2819148936171</v>
      </c>
      <c r="I696" s="787">
        <f>H696/G696*100</f>
        <v>321.76514649534732</v>
      </c>
      <c r="J696" s="2888"/>
      <c r="K696" s="2888"/>
      <c r="L696" s="270"/>
      <c r="M696" s="270"/>
      <c r="N696" s="270"/>
      <c r="O696" s="270"/>
      <c r="P696" s="270"/>
      <c r="Q696" s="270"/>
      <c r="R696" s="2798"/>
      <c r="S696" s="2798"/>
      <c r="T696" s="2736"/>
      <c r="U696" s="270"/>
      <c r="V696" s="2737"/>
      <c r="W696" s="270"/>
      <c r="X696" s="2950"/>
      <c r="Y696" s="2951"/>
      <c r="Z696" s="2799"/>
      <c r="AA696" s="270"/>
      <c r="AB696" s="1318">
        <f>AB691</f>
        <v>0</v>
      </c>
      <c r="AC696" s="2739"/>
      <c r="AD696" s="2762"/>
    </row>
    <row r="697" spans="1:30" x14ac:dyDescent="0.25">
      <c r="B697" s="414">
        <v>1</v>
      </c>
      <c r="C697" s="726" t="s">
        <v>138</v>
      </c>
      <c r="D697" s="4"/>
      <c r="E697" s="4"/>
      <c r="F697" s="445">
        <f>F695+F693/4.2</f>
        <v>10254.523809523809</v>
      </c>
      <c r="G697" s="1052">
        <f>G695+G693/4.2</f>
        <v>1709.0873015873017</v>
      </c>
      <c r="H697" s="1052">
        <f>H695+H693/4.2</f>
        <v>4433.6770238095241</v>
      </c>
      <c r="I697" s="1052">
        <f>H697/G697*100</f>
        <v>259.41782024193736</v>
      </c>
      <c r="J697" s="2911"/>
      <c r="K697" s="2911"/>
      <c r="L697" s="2887"/>
      <c r="M697" s="2887"/>
      <c r="N697" s="2887"/>
      <c r="O697" s="2887"/>
      <c r="P697" s="2887"/>
      <c r="Q697" s="2887"/>
      <c r="R697" s="613">
        <f t="shared" ref="R697:X697" si="122">R687</f>
        <v>11819.867</v>
      </c>
      <c r="S697" s="613">
        <f t="shared" ref="S697" si="123">S687</f>
        <v>11819.867</v>
      </c>
      <c r="T697" s="2728">
        <f t="shared" si="122"/>
        <v>1969.9778333333334</v>
      </c>
      <c r="U697" s="2558">
        <f t="shared" si="122"/>
        <v>5157.8715299999994</v>
      </c>
      <c r="V697" s="2729">
        <f t="shared" si="122"/>
        <v>0</v>
      </c>
      <c r="W697" s="2558">
        <f t="shared" si="122"/>
        <v>0</v>
      </c>
      <c r="X697" s="2265">
        <f t="shared" si="122"/>
        <v>3187.8936966666661</v>
      </c>
      <c r="Y697" s="2958"/>
      <c r="Z697" s="2730">
        <f>Z687</f>
        <v>0</v>
      </c>
      <c r="AA697" s="2558">
        <f>AA687</f>
        <v>5157.8715299999994</v>
      </c>
      <c r="AB697" s="1279">
        <f>AB695+AB693/4.2</f>
        <v>0</v>
      </c>
      <c r="AC697" s="2731"/>
      <c r="AD697" s="2762"/>
    </row>
    <row r="698" spans="1:30" x14ac:dyDescent="0.25">
      <c r="B698" s="414">
        <v>1</v>
      </c>
      <c r="C698" s="2925" t="s">
        <v>315</v>
      </c>
      <c r="D698" s="2925"/>
      <c r="E698" s="2925"/>
      <c r="F698" s="2959"/>
      <c r="G698" s="2929"/>
      <c r="H698" s="2929"/>
      <c r="I698" s="2929"/>
      <c r="J698" s="2928"/>
      <c r="K698" s="2928"/>
      <c r="L698" s="2929"/>
      <c r="M698" s="2929"/>
      <c r="N698" s="2929"/>
      <c r="O698" s="2929"/>
      <c r="P698" s="2929"/>
      <c r="Q698" s="2929"/>
      <c r="R698" s="2930">
        <f t="shared" ref="R698:X698" si="124">R697</f>
        <v>11819.867</v>
      </c>
      <c r="S698" s="2930">
        <f t="shared" ref="S698" si="125">S697</f>
        <v>11819.867</v>
      </c>
      <c r="T698" s="1210">
        <f t="shared" si="124"/>
        <v>1969.9778333333334</v>
      </c>
      <c r="U698" s="1496">
        <f t="shared" si="124"/>
        <v>5157.8715299999994</v>
      </c>
      <c r="V698" s="2932">
        <f t="shared" si="124"/>
        <v>0</v>
      </c>
      <c r="W698" s="1496">
        <f t="shared" si="124"/>
        <v>0</v>
      </c>
      <c r="X698" s="2960">
        <f t="shared" si="124"/>
        <v>3187.8936966666661</v>
      </c>
      <c r="Y698" s="2961"/>
      <c r="Z698" s="2962">
        <f>Z697</f>
        <v>0</v>
      </c>
      <c r="AA698" s="2930">
        <f>AA697</f>
        <v>5157.8715299999994</v>
      </c>
      <c r="AB698" s="2963"/>
      <c r="AC698" s="2934">
        <f>AC697</f>
        <v>0</v>
      </c>
      <c r="AD698" s="2762"/>
    </row>
    <row r="699" spans="1:30" ht="47.25" x14ac:dyDescent="0.25">
      <c r="A699" s="414">
        <v>1</v>
      </c>
      <c r="B699" s="414">
        <v>1</v>
      </c>
      <c r="C699" s="2296" t="s">
        <v>492</v>
      </c>
      <c r="D699" s="1466"/>
      <c r="E699" s="1576"/>
      <c r="F699" s="2886"/>
      <c r="G699" s="2887"/>
      <c r="H699" s="2887"/>
      <c r="I699" s="2887"/>
      <c r="J699" s="2888"/>
      <c r="K699" s="2888"/>
      <c r="L699" s="270"/>
      <c r="M699" s="270"/>
      <c r="N699" s="270"/>
      <c r="O699" s="270"/>
      <c r="P699" s="270"/>
      <c r="Q699" s="270"/>
      <c r="R699" s="2798"/>
      <c r="S699" s="2798"/>
      <c r="T699" s="2736"/>
      <c r="U699" s="270"/>
      <c r="V699" s="2737"/>
      <c r="W699" s="270"/>
      <c r="X699" s="2950"/>
      <c r="Y699" s="2951"/>
      <c r="Z699" s="2799"/>
      <c r="AA699" s="270"/>
      <c r="AB699" s="2890"/>
      <c r="AC699" s="2739"/>
      <c r="AD699" s="2762"/>
    </row>
    <row r="700" spans="1:30" x14ac:dyDescent="0.25">
      <c r="A700" s="414">
        <v>1</v>
      </c>
      <c r="B700" s="414">
        <v>1</v>
      </c>
      <c r="C700" s="797" t="s">
        <v>207</v>
      </c>
      <c r="D700" s="797"/>
      <c r="E700" s="797"/>
      <c r="F700" s="422"/>
      <c r="G700" s="375"/>
      <c r="H700" s="375"/>
      <c r="I700" s="375"/>
      <c r="J700" s="2888"/>
      <c r="K700" s="2888"/>
      <c r="L700" s="270"/>
      <c r="M700" s="270"/>
      <c r="N700" s="270"/>
      <c r="O700" s="270"/>
      <c r="P700" s="270"/>
      <c r="Q700" s="270"/>
      <c r="R700" s="2798">
        <v>62204.228000000003</v>
      </c>
      <c r="S700" s="2798">
        <v>62204.228000000003</v>
      </c>
      <c r="T700" s="1209">
        <f>R700/12*$C$3+(S700-R700)/11*1</f>
        <v>10367.371333333334</v>
      </c>
      <c r="U700" s="270">
        <f>AA700-Z700-W700</f>
        <v>10367.507029999999</v>
      </c>
      <c r="V700" s="2737"/>
      <c r="W700" s="270"/>
      <c r="X700" s="2950">
        <f>U700-T700</f>
        <v>0.13569666666444391</v>
      </c>
      <c r="Y700" s="2951"/>
      <c r="Z700" s="2799">
        <v>-5.7135699999999998</v>
      </c>
      <c r="AA700" s="270">
        <v>10361.793459999999</v>
      </c>
      <c r="AB700" s="1295"/>
      <c r="AC700" s="2739"/>
      <c r="AD700" s="2762"/>
    </row>
    <row r="701" spans="1:30" ht="29.25" x14ac:dyDescent="0.25">
      <c r="A701" s="414">
        <v>1</v>
      </c>
      <c r="B701" s="414">
        <v>1</v>
      </c>
      <c r="C701" s="784" t="s">
        <v>362</v>
      </c>
      <c r="D701" s="2953"/>
      <c r="E701" s="2953"/>
      <c r="F701" s="2708">
        <f>F702</f>
        <v>10766</v>
      </c>
      <c r="G701" s="808">
        <f>G702</f>
        <v>1794.3333333333333</v>
      </c>
      <c r="H701" s="808">
        <f>H702</f>
        <v>1949.355</v>
      </c>
      <c r="I701" s="787">
        <f t="shared" ref="I701:I710" si="126">H701/G701*100</f>
        <v>108.63951328255621</v>
      </c>
      <c r="J701" s="2888"/>
      <c r="K701" s="2888"/>
      <c r="L701" s="270"/>
      <c r="M701" s="270"/>
      <c r="N701" s="270"/>
      <c r="O701" s="270"/>
      <c r="P701" s="270"/>
      <c r="Q701" s="270"/>
      <c r="R701" s="2798"/>
      <c r="S701" s="2798"/>
      <c r="T701" s="2736"/>
      <c r="U701" s="270"/>
      <c r="V701" s="2737"/>
      <c r="W701" s="270"/>
      <c r="X701" s="2950"/>
      <c r="Y701" s="2951"/>
      <c r="Z701" s="2799"/>
      <c r="AA701" s="270"/>
      <c r="AB701" s="1257">
        <f>AB702</f>
        <v>0</v>
      </c>
      <c r="AC701" s="2739"/>
      <c r="AD701" s="2762"/>
    </row>
    <row r="702" spans="1:30" ht="30" x14ac:dyDescent="0.25">
      <c r="B702" s="414">
        <v>1</v>
      </c>
      <c r="C702" s="1142" t="s">
        <v>351</v>
      </c>
      <c r="D702" s="2953"/>
      <c r="E702" s="2953"/>
      <c r="F702" s="2708">
        <f>F703/4</f>
        <v>10766</v>
      </c>
      <c r="G702" s="332">
        <f>G703/4</f>
        <v>1794.3333333333333</v>
      </c>
      <c r="H702" s="332">
        <f>H703/4</f>
        <v>1949.355</v>
      </c>
      <c r="I702" s="213">
        <f t="shared" si="126"/>
        <v>108.63951328255621</v>
      </c>
      <c r="J702" s="2888"/>
      <c r="K702" s="2888"/>
      <c r="L702" s="270"/>
      <c r="M702" s="270"/>
      <c r="N702" s="270"/>
      <c r="O702" s="270"/>
      <c r="P702" s="270"/>
      <c r="Q702" s="270"/>
      <c r="R702" s="2798"/>
      <c r="S702" s="2798"/>
      <c r="T702" s="2736"/>
      <c r="U702" s="270"/>
      <c r="V702" s="2737"/>
      <c r="W702" s="270"/>
      <c r="X702" s="2950"/>
      <c r="Y702" s="2951"/>
      <c r="Z702" s="2799"/>
      <c r="AA702" s="270"/>
      <c r="AB702" s="1256">
        <f>AB703/4</f>
        <v>0</v>
      </c>
      <c r="AC702" s="2739"/>
      <c r="AD702" s="2762"/>
    </row>
    <row r="703" spans="1:30" ht="30" x14ac:dyDescent="0.25">
      <c r="B703" s="414">
        <v>1</v>
      </c>
      <c r="C703" s="4" t="s">
        <v>377</v>
      </c>
      <c r="D703" s="2953"/>
      <c r="E703" s="2953"/>
      <c r="F703" s="2708">
        <v>43064</v>
      </c>
      <c r="G703" s="332">
        <f>(F703/12*$C$3)</f>
        <v>7177.333333333333</v>
      </c>
      <c r="H703" s="332">
        <v>7797.42</v>
      </c>
      <c r="I703" s="213">
        <f t="shared" si="126"/>
        <v>108.63951328255621</v>
      </c>
      <c r="J703" s="2888"/>
      <c r="K703" s="2888"/>
      <c r="L703" s="270"/>
      <c r="M703" s="270"/>
      <c r="N703" s="270"/>
      <c r="O703" s="270"/>
      <c r="P703" s="270"/>
      <c r="Q703" s="270"/>
      <c r="R703" s="2798"/>
      <c r="S703" s="2798"/>
      <c r="T703" s="2736"/>
      <c r="U703" s="270"/>
      <c r="V703" s="2737"/>
      <c r="W703" s="270"/>
      <c r="X703" s="2950"/>
      <c r="Y703" s="2951"/>
      <c r="Z703" s="2799"/>
      <c r="AA703" s="270"/>
      <c r="AB703" s="1256"/>
      <c r="AC703" s="2739"/>
      <c r="AD703" s="2762"/>
    </row>
    <row r="704" spans="1:30" ht="29.25" x14ac:dyDescent="0.25">
      <c r="B704" s="414">
        <v>1</v>
      </c>
      <c r="C704" s="784" t="s">
        <v>363</v>
      </c>
      <c r="D704" s="2953"/>
      <c r="E704" s="2953"/>
      <c r="F704" s="2708">
        <f>F705</f>
        <v>19308.510638297874</v>
      </c>
      <c r="G704" s="332">
        <f>(F704/12*$C$3)</f>
        <v>3218.0851063829791</v>
      </c>
      <c r="H704" s="332">
        <f>H705</f>
        <v>3152.7808510638297</v>
      </c>
      <c r="I704" s="213">
        <f t="shared" si="126"/>
        <v>97.970710743801632</v>
      </c>
      <c r="J704" s="2888"/>
      <c r="K704" s="2888"/>
      <c r="L704" s="270"/>
      <c r="M704" s="270"/>
      <c r="N704" s="270"/>
      <c r="O704" s="270"/>
      <c r="P704" s="270"/>
      <c r="Q704" s="270"/>
      <c r="R704" s="2798"/>
      <c r="S704" s="2798"/>
      <c r="T704" s="2736"/>
      <c r="U704" s="270"/>
      <c r="V704" s="2737"/>
      <c r="W704" s="270"/>
      <c r="X704" s="2950"/>
      <c r="Y704" s="2951"/>
      <c r="Z704" s="2799"/>
      <c r="AA704" s="270"/>
      <c r="AB704" s="1256">
        <f>AB705</f>
        <v>0</v>
      </c>
      <c r="AC704" s="2739"/>
      <c r="AD704" s="2762"/>
    </row>
    <row r="705" spans="1:262" x14ac:dyDescent="0.25">
      <c r="B705" s="414">
        <v>1</v>
      </c>
      <c r="C705" s="4" t="s">
        <v>379</v>
      </c>
      <c r="D705" s="2953"/>
      <c r="E705" s="2953"/>
      <c r="F705" s="2708">
        <f>F706/9.4+F707/9.4</f>
        <v>19308.510638297874</v>
      </c>
      <c r="G705" s="332">
        <f>(F705/12*$C$3)</f>
        <v>3218.0851063829791</v>
      </c>
      <c r="H705" s="332">
        <f>H706/9.4+H707/9.4</f>
        <v>3152.7808510638297</v>
      </c>
      <c r="I705" s="213">
        <f t="shared" si="126"/>
        <v>97.970710743801632</v>
      </c>
      <c r="J705" s="2888"/>
      <c r="K705" s="2888"/>
      <c r="L705" s="270"/>
      <c r="M705" s="270"/>
      <c r="N705" s="270"/>
      <c r="O705" s="270"/>
      <c r="P705" s="270"/>
      <c r="Q705" s="270"/>
      <c r="R705" s="2798"/>
      <c r="S705" s="2798"/>
      <c r="T705" s="2736"/>
      <c r="U705" s="270"/>
      <c r="V705" s="2737"/>
      <c r="W705" s="270"/>
      <c r="X705" s="2950"/>
      <c r="Y705" s="2951"/>
      <c r="Z705" s="2799"/>
      <c r="AA705" s="270"/>
      <c r="AB705" s="1256">
        <f>AB706/9.4+AB707/9.4</f>
        <v>0</v>
      </c>
      <c r="AC705" s="2739"/>
      <c r="AD705" s="2762"/>
    </row>
    <row r="706" spans="1:262" x14ac:dyDescent="0.25">
      <c r="B706" s="414">
        <v>1</v>
      </c>
      <c r="C706" s="800" t="s">
        <v>380</v>
      </c>
      <c r="D706" s="2953"/>
      <c r="E706" s="2953"/>
      <c r="F706" s="2708">
        <v>177500</v>
      </c>
      <c r="G706" s="332">
        <f>(F706/12*$C$3)</f>
        <v>29583.333333333332</v>
      </c>
      <c r="H706" s="332">
        <v>28895.14</v>
      </c>
      <c r="I706" s="213">
        <f t="shared" si="126"/>
        <v>97.67371267605634</v>
      </c>
      <c r="J706" s="2888"/>
      <c r="K706" s="2888"/>
      <c r="L706" s="270"/>
      <c r="M706" s="270"/>
      <c r="N706" s="270"/>
      <c r="O706" s="270"/>
      <c r="P706" s="270"/>
      <c r="Q706" s="270"/>
      <c r="R706" s="2798"/>
      <c r="S706" s="2798"/>
      <c r="T706" s="2736"/>
      <c r="U706" s="270"/>
      <c r="V706" s="2737"/>
      <c r="W706" s="270"/>
      <c r="X706" s="2950"/>
      <c r="Y706" s="2951"/>
      <c r="Z706" s="2799"/>
      <c r="AA706" s="270"/>
      <c r="AB706" s="1256"/>
      <c r="AC706" s="2739"/>
      <c r="AD706" s="2762"/>
    </row>
    <row r="707" spans="1:262" x14ac:dyDescent="0.25">
      <c r="A707" s="414">
        <v>1</v>
      </c>
      <c r="B707" s="414">
        <v>1</v>
      </c>
      <c r="C707" s="800" t="s">
        <v>386</v>
      </c>
      <c r="D707" s="2953"/>
      <c r="E707" s="2953"/>
      <c r="F707" s="2708">
        <v>4000</v>
      </c>
      <c r="G707" s="375">
        <f>(F707/12*$C$3)</f>
        <v>666.66666666666663</v>
      </c>
      <c r="H707" s="375">
        <v>741</v>
      </c>
      <c r="I707" s="213">
        <f t="shared" si="126"/>
        <v>111.15000000000002</v>
      </c>
      <c r="J707" s="2888"/>
      <c r="K707" s="2888"/>
      <c r="L707" s="270"/>
      <c r="M707" s="270"/>
      <c r="N707" s="270"/>
      <c r="O707" s="270"/>
      <c r="P707" s="270"/>
      <c r="Q707" s="270"/>
      <c r="R707" s="2798"/>
      <c r="S707" s="2798"/>
      <c r="T707" s="2736"/>
      <c r="U707" s="270"/>
      <c r="V707" s="2737"/>
      <c r="W707" s="270"/>
      <c r="X707" s="2950"/>
      <c r="Y707" s="2951"/>
      <c r="Z707" s="2799"/>
      <c r="AA707" s="270"/>
      <c r="AB707" s="1295"/>
      <c r="AC707" s="2739"/>
      <c r="AD707" s="2762"/>
    </row>
    <row r="708" spans="1:262" ht="29.25" x14ac:dyDescent="0.25">
      <c r="A708" s="414">
        <v>1</v>
      </c>
      <c r="B708" s="414">
        <v>1</v>
      </c>
      <c r="C708" s="725" t="s">
        <v>280</v>
      </c>
      <c r="D708" s="2953"/>
      <c r="E708" s="2953"/>
      <c r="F708" s="420">
        <f>F701</f>
        <v>10766</v>
      </c>
      <c r="G708" s="785">
        <f>G701</f>
        <v>1794.3333333333333</v>
      </c>
      <c r="H708" s="785">
        <f>H701</f>
        <v>1949.355</v>
      </c>
      <c r="I708" s="787">
        <f t="shared" si="126"/>
        <v>108.63951328255621</v>
      </c>
      <c r="J708" s="2888"/>
      <c r="K708" s="2888"/>
      <c r="L708" s="270"/>
      <c r="M708" s="270"/>
      <c r="N708" s="270"/>
      <c r="O708" s="270"/>
      <c r="P708" s="270"/>
      <c r="Q708" s="270"/>
      <c r="R708" s="2798"/>
      <c r="S708" s="2798"/>
      <c r="T708" s="2736"/>
      <c r="U708" s="270"/>
      <c r="V708" s="2737"/>
      <c r="W708" s="270"/>
      <c r="X708" s="2950"/>
      <c r="Y708" s="2951"/>
      <c r="Z708" s="2799"/>
      <c r="AA708" s="270"/>
      <c r="AB708" s="1318">
        <f>AB701</f>
        <v>0</v>
      </c>
      <c r="AC708" s="2739"/>
      <c r="AD708" s="2762"/>
    </row>
    <row r="709" spans="1:262" ht="29.25" x14ac:dyDescent="0.25">
      <c r="B709" s="414">
        <v>1</v>
      </c>
      <c r="C709" s="725" t="s">
        <v>281</v>
      </c>
      <c r="D709" s="9"/>
      <c r="E709" s="9"/>
      <c r="F709" s="445">
        <f>F704</f>
        <v>19308.510638297874</v>
      </c>
      <c r="G709" s="787">
        <f>G704</f>
        <v>3218.0851063829791</v>
      </c>
      <c r="H709" s="785">
        <f>H704</f>
        <v>3152.7808510638297</v>
      </c>
      <c r="I709" s="787">
        <f t="shared" si="126"/>
        <v>97.970710743801632</v>
      </c>
      <c r="J709" s="2888"/>
      <c r="K709" s="2888"/>
      <c r="L709" s="270"/>
      <c r="M709" s="270"/>
      <c r="N709" s="270"/>
      <c r="O709" s="270"/>
      <c r="P709" s="270"/>
      <c r="Q709" s="270"/>
      <c r="R709" s="2798"/>
      <c r="S709" s="2798"/>
      <c r="T709" s="2736"/>
      <c r="U709" s="270"/>
      <c r="V709" s="2737"/>
      <c r="W709" s="270"/>
      <c r="X709" s="2950"/>
      <c r="Y709" s="2951"/>
      <c r="Z709" s="2799"/>
      <c r="AA709" s="270"/>
      <c r="AB709" s="1318">
        <f>AB704</f>
        <v>0</v>
      </c>
      <c r="AC709" s="2739"/>
      <c r="AD709" s="2762"/>
    </row>
    <row r="710" spans="1:262" s="1185" customFormat="1" x14ac:dyDescent="0.25">
      <c r="A710" s="414">
        <v>1</v>
      </c>
      <c r="B710" s="414">
        <v>1</v>
      </c>
      <c r="C710" s="726" t="s">
        <v>138</v>
      </c>
      <c r="D710" s="4"/>
      <c r="E710" s="4"/>
      <c r="F710" s="445">
        <f>F708+F706/4.2+F707/4.2</f>
        <v>53980.285714285717</v>
      </c>
      <c r="G710" s="1052">
        <f>G708+G706/4.2+G707/4.2</f>
        <v>8996.7142857142862</v>
      </c>
      <c r="H710" s="1052">
        <f>H708+H706/4.2+H707/4.2</f>
        <v>9005.5788095238076</v>
      </c>
      <c r="I710" s="1052">
        <f t="shared" si="126"/>
        <v>100.09853068051298</v>
      </c>
      <c r="J710" s="2911"/>
      <c r="K710" s="2911"/>
      <c r="L710" s="2887"/>
      <c r="M710" s="2887"/>
      <c r="N710" s="2887"/>
      <c r="O710" s="2887"/>
      <c r="P710" s="2887"/>
      <c r="Q710" s="2887"/>
      <c r="R710" s="613">
        <f>R700</f>
        <v>62204.228000000003</v>
      </c>
      <c r="S710" s="613">
        <f>S700</f>
        <v>62204.228000000003</v>
      </c>
      <c r="T710" s="2728">
        <f>T700</f>
        <v>10367.371333333334</v>
      </c>
      <c r="U710" s="2558">
        <f t="shared" ref="U710:AA710" si="127">U700</f>
        <v>10367.507029999999</v>
      </c>
      <c r="V710" s="2729">
        <f t="shared" si="127"/>
        <v>0</v>
      </c>
      <c r="W710" s="2558">
        <f>W700</f>
        <v>0</v>
      </c>
      <c r="X710" s="2265">
        <f t="shared" si="127"/>
        <v>0.13569666666444391</v>
      </c>
      <c r="Y710" s="2958"/>
      <c r="Z710" s="2730">
        <f t="shared" si="127"/>
        <v>-5.7135699999999998</v>
      </c>
      <c r="AA710" s="2558">
        <f t="shared" si="127"/>
        <v>10361.793459999999</v>
      </c>
      <c r="AB710" s="1279">
        <f>AB708+AB706/4.2+AB707/4.2</f>
        <v>0</v>
      </c>
      <c r="AC710" s="1266"/>
      <c r="AD710" s="2762"/>
      <c r="AE710" s="3668"/>
      <c r="AF710" s="253"/>
      <c r="AG710" s="253"/>
      <c r="AH710" s="253"/>
      <c r="AI710" s="253"/>
      <c r="AJ710" s="253"/>
      <c r="AK710" s="253"/>
      <c r="AL710" s="253"/>
      <c r="AM710" s="253"/>
      <c r="AN710" s="253"/>
      <c r="AO710" s="253"/>
      <c r="AP710" s="253"/>
      <c r="AQ710" s="253"/>
      <c r="AR710" s="253"/>
      <c r="AS710" s="253"/>
      <c r="AT710" s="253"/>
      <c r="AU710" s="253"/>
      <c r="AV710" s="253"/>
      <c r="AW710" s="253"/>
      <c r="AX710" s="253"/>
      <c r="AY710" s="253"/>
      <c r="AZ710" s="253"/>
      <c r="BA710" s="253"/>
      <c r="BB710" s="253"/>
      <c r="BC710" s="253"/>
      <c r="BD710" s="253"/>
      <c r="BE710" s="253"/>
      <c r="BF710" s="253"/>
      <c r="BG710" s="253"/>
      <c r="BH710" s="253"/>
      <c r="BI710" s="253"/>
      <c r="BJ710" s="253"/>
      <c r="BK710" s="253"/>
      <c r="BL710" s="253"/>
      <c r="BM710" s="253"/>
      <c r="BN710" s="253"/>
      <c r="BO710" s="253"/>
      <c r="BP710" s="253"/>
      <c r="BQ710" s="253"/>
      <c r="BR710" s="253"/>
      <c r="BS710" s="253"/>
      <c r="BT710" s="253"/>
      <c r="BU710" s="253"/>
      <c r="BV710" s="253"/>
      <c r="BW710" s="253"/>
      <c r="BX710" s="253"/>
      <c r="BY710" s="253"/>
      <c r="BZ710" s="253"/>
      <c r="CA710" s="253"/>
      <c r="CB710" s="253"/>
      <c r="CC710" s="253"/>
      <c r="CD710" s="253"/>
      <c r="CE710" s="253"/>
      <c r="CF710" s="253"/>
      <c r="CG710" s="253"/>
      <c r="CH710" s="253"/>
      <c r="CI710" s="253"/>
      <c r="CJ710" s="253"/>
      <c r="CK710" s="253"/>
      <c r="CL710" s="253"/>
      <c r="CM710" s="253"/>
      <c r="CN710" s="253"/>
      <c r="CO710" s="253"/>
      <c r="CP710" s="253"/>
      <c r="CQ710" s="253"/>
      <c r="CR710" s="253"/>
      <c r="CS710" s="253"/>
      <c r="CT710" s="253"/>
      <c r="CU710" s="253"/>
      <c r="CV710" s="253"/>
      <c r="CW710" s="253"/>
      <c r="CX710" s="253"/>
      <c r="CY710" s="253"/>
      <c r="CZ710" s="253"/>
      <c r="DA710" s="253"/>
      <c r="DB710" s="253"/>
      <c r="DC710" s="253"/>
      <c r="DD710" s="253"/>
      <c r="DE710" s="253"/>
      <c r="DF710" s="253"/>
      <c r="DG710" s="253"/>
      <c r="DH710" s="253"/>
      <c r="DI710" s="253"/>
      <c r="DJ710" s="253"/>
      <c r="DK710" s="253"/>
      <c r="DL710" s="253"/>
      <c r="DM710" s="253"/>
      <c r="DN710" s="253"/>
      <c r="DO710" s="253"/>
      <c r="DP710" s="253"/>
      <c r="DQ710" s="253"/>
      <c r="DR710" s="253"/>
      <c r="DS710" s="253"/>
      <c r="DT710" s="253"/>
      <c r="DU710" s="253"/>
      <c r="DV710" s="253"/>
      <c r="DW710" s="253"/>
      <c r="DX710" s="253"/>
      <c r="DY710" s="253"/>
      <c r="DZ710" s="253"/>
      <c r="EA710" s="253"/>
      <c r="EB710" s="253"/>
      <c r="EC710" s="253"/>
      <c r="ED710" s="253"/>
      <c r="EE710" s="253"/>
      <c r="EF710" s="253"/>
      <c r="EG710" s="253"/>
      <c r="EH710" s="253"/>
      <c r="EI710" s="253"/>
      <c r="EJ710" s="253"/>
      <c r="EK710" s="253"/>
      <c r="EL710" s="253"/>
      <c r="EM710" s="253"/>
      <c r="EN710" s="253"/>
      <c r="EO710" s="253"/>
      <c r="EP710" s="253"/>
      <c r="EQ710" s="253"/>
      <c r="ER710" s="253"/>
      <c r="ES710" s="253"/>
      <c r="ET710" s="253"/>
      <c r="EU710" s="253"/>
      <c r="EV710" s="253"/>
      <c r="EW710" s="253"/>
      <c r="EX710" s="253"/>
      <c r="EY710" s="253"/>
      <c r="EZ710" s="253"/>
      <c r="FA710" s="253"/>
      <c r="FB710" s="253"/>
      <c r="FC710" s="253"/>
      <c r="FD710" s="253"/>
      <c r="FE710" s="253"/>
      <c r="FF710" s="253"/>
      <c r="FG710" s="253"/>
      <c r="FH710" s="253"/>
      <c r="FI710" s="253"/>
      <c r="FJ710" s="253"/>
      <c r="FK710" s="253"/>
      <c r="FL710" s="253"/>
      <c r="FM710" s="253"/>
      <c r="FN710" s="253"/>
      <c r="FO710" s="253"/>
      <c r="FP710" s="253"/>
      <c r="FQ710" s="253"/>
      <c r="FR710" s="253"/>
      <c r="FS710" s="253"/>
      <c r="FT710" s="253"/>
      <c r="FU710" s="253"/>
      <c r="FV710" s="253"/>
      <c r="FW710" s="253"/>
      <c r="FX710" s="253"/>
      <c r="FY710" s="253"/>
      <c r="FZ710" s="253"/>
      <c r="GA710" s="253"/>
      <c r="GB710" s="253"/>
      <c r="GC710" s="253"/>
      <c r="GD710" s="253"/>
      <c r="GE710" s="253"/>
      <c r="GF710" s="253"/>
      <c r="GG710" s="253"/>
      <c r="GH710" s="253"/>
      <c r="GI710" s="253"/>
      <c r="GJ710" s="253"/>
      <c r="GK710" s="253"/>
      <c r="GL710" s="253"/>
      <c r="GM710" s="253"/>
      <c r="GN710" s="253"/>
      <c r="GO710" s="253"/>
      <c r="GP710" s="253"/>
      <c r="GQ710" s="253"/>
      <c r="GR710" s="253"/>
      <c r="GS710" s="253"/>
      <c r="GT710" s="253"/>
      <c r="GU710" s="253"/>
      <c r="GV710" s="253"/>
      <c r="GW710" s="253"/>
      <c r="GX710" s="253"/>
      <c r="GY710" s="253"/>
      <c r="GZ710" s="253"/>
      <c r="HA710" s="253"/>
      <c r="HB710" s="253"/>
      <c r="HC710" s="253"/>
      <c r="HD710" s="253"/>
      <c r="HE710" s="253"/>
      <c r="HF710" s="253"/>
      <c r="HG710" s="253"/>
      <c r="HH710" s="253"/>
      <c r="HI710" s="253"/>
      <c r="HJ710" s="253"/>
      <c r="HK710" s="253"/>
      <c r="HL710" s="253"/>
      <c r="HM710" s="253"/>
      <c r="HN710" s="253"/>
      <c r="HO710" s="253"/>
      <c r="HP710" s="253"/>
      <c r="HQ710" s="253"/>
      <c r="HR710" s="253"/>
      <c r="HS710" s="253"/>
      <c r="HT710" s="253"/>
      <c r="HU710" s="253"/>
      <c r="HV710" s="253"/>
      <c r="HW710" s="253"/>
      <c r="HX710" s="253"/>
      <c r="HY710" s="253"/>
      <c r="HZ710" s="253"/>
      <c r="IA710" s="253"/>
      <c r="IB710" s="253"/>
      <c r="IC710" s="253"/>
      <c r="ID710" s="253"/>
      <c r="IE710" s="253"/>
      <c r="IF710" s="253"/>
      <c r="IG710" s="253"/>
      <c r="IH710" s="253"/>
      <c r="II710" s="253"/>
      <c r="IJ710" s="253"/>
      <c r="IK710" s="253"/>
      <c r="IL710" s="253"/>
      <c r="IM710" s="253"/>
      <c r="IN710" s="253"/>
      <c r="IO710" s="253"/>
      <c r="IP710" s="253"/>
      <c r="IQ710" s="253"/>
      <c r="IR710" s="253"/>
      <c r="IS710" s="253"/>
      <c r="IT710" s="253"/>
      <c r="IU710" s="253"/>
      <c r="IV710" s="253"/>
      <c r="IW710" s="253"/>
      <c r="IX710" s="253"/>
      <c r="IY710" s="253"/>
      <c r="IZ710" s="253"/>
      <c r="JA710" s="253"/>
      <c r="JB710" s="253"/>
    </row>
    <row r="711" spans="1:262" x14ac:dyDescent="0.25">
      <c r="A711" s="414">
        <v>1</v>
      </c>
      <c r="B711" s="414">
        <v>1</v>
      </c>
      <c r="C711" s="2925" t="s">
        <v>315</v>
      </c>
      <c r="D711" s="2925"/>
      <c r="E711" s="2925"/>
      <c r="F711" s="2959"/>
      <c r="G711" s="2929"/>
      <c r="H711" s="2929"/>
      <c r="I711" s="1695"/>
      <c r="J711" s="2928"/>
      <c r="K711" s="2928"/>
      <c r="L711" s="2929"/>
      <c r="M711" s="2929"/>
      <c r="N711" s="2929"/>
      <c r="O711" s="2929"/>
      <c r="P711" s="2929"/>
      <c r="Q711" s="2929"/>
      <c r="R711" s="2930">
        <f>R710</f>
        <v>62204.228000000003</v>
      </c>
      <c r="S711" s="2930">
        <f>S710</f>
        <v>62204.228000000003</v>
      </c>
      <c r="T711" s="1210">
        <f>T710</f>
        <v>10367.371333333334</v>
      </c>
      <c r="U711" s="1496">
        <f t="shared" ref="U711:AA711" si="128">U710</f>
        <v>10367.507029999999</v>
      </c>
      <c r="V711" s="2932">
        <f t="shared" si="128"/>
        <v>0</v>
      </c>
      <c r="W711" s="1496">
        <f>W710</f>
        <v>0</v>
      </c>
      <c r="X711" s="2960">
        <f t="shared" si="128"/>
        <v>0.13569666666444391</v>
      </c>
      <c r="Y711" s="2961"/>
      <c r="Z711" s="2962">
        <f t="shared" si="128"/>
        <v>-5.7135699999999998</v>
      </c>
      <c r="AA711" s="2930">
        <f t="shared" si="128"/>
        <v>10361.793459999999</v>
      </c>
      <c r="AB711" s="2963"/>
      <c r="AC711" s="2934">
        <f>AC710</f>
        <v>0</v>
      </c>
      <c r="AD711" s="2762"/>
    </row>
    <row r="712" spans="1:262" x14ac:dyDescent="0.25">
      <c r="A712" s="414">
        <v>1</v>
      </c>
      <c r="B712" s="414">
        <v>1</v>
      </c>
      <c r="C712" s="927"/>
      <c r="D712" s="927"/>
      <c r="E712" s="927"/>
      <c r="F712" s="2788"/>
      <c r="G712" s="2946"/>
      <c r="H712" s="2946"/>
      <c r="I712" s="2946"/>
      <c r="J712" s="2946"/>
      <c r="K712" s="2946"/>
      <c r="L712" s="2946"/>
      <c r="M712" s="2946"/>
      <c r="N712" s="2946"/>
      <c r="O712" s="2946"/>
      <c r="P712" s="2946"/>
      <c r="Q712" s="2946"/>
      <c r="R712" s="569"/>
      <c r="S712" s="569"/>
      <c r="T712" s="2790"/>
      <c r="U712" s="2791"/>
      <c r="V712" s="2792"/>
      <c r="W712" s="2791"/>
      <c r="X712" s="2956"/>
      <c r="Y712" s="2957"/>
      <c r="Z712" s="2793"/>
      <c r="AA712" s="2791"/>
      <c r="AB712" s="2948"/>
      <c r="AC712" s="2795"/>
      <c r="AD712" s="2762"/>
    </row>
    <row r="713" spans="1:262" ht="63" x14ac:dyDescent="0.25">
      <c r="A713" s="414">
        <v>1</v>
      </c>
      <c r="B713" s="414">
        <v>1</v>
      </c>
      <c r="C713" s="2296" t="s">
        <v>493</v>
      </c>
      <c r="D713" s="1466"/>
      <c r="E713" s="1576"/>
      <c r="F713" s="2886"/>
      <c r="G713" s="2887"/>
      <c r="H713" s="2887"/>
      <c r="I713" s="2887"/>
      <c r="J713" s="2888"/>
      <c r="K713" s="2888"/>
      <c r="L713" s="270"/>
      <c r="M713" s="270"/>
      <c r="N713" s="270"/>
      <c r="O713" s="270"/>
      <c r="P713" s="270"/>
      <c r="Q713" s="270"/>
      <c r="R713" s="2798"/>
      <c r="S713" s="2798"/>
      <c r="T713" s="2736"/>
      <c r="U713" s="270"/>
      <c r="V713" s="2737"/>
      <c r="W713" s="270"/>
      <c r="X713" s="2950"/>
      <c r="Y713" s="2951"/>
      <c r="Z713" s="2799"/>
      <c r="AA713" s="270"/>
      <c r="AB713" s="2890"/>
      <c r="AC713" s="2739"/>
      <c r="AD713" s="2762"/>
    </row>
    <row r="714" spans="1:262" x14ac:dyDescent="0.25">
      <c r="A714" s="414">
        <v>1</v>
      </c>
      <c r="B714" s="414">
        <v>1</v>
      </c>
      <c r="C714" s="1777" t="s">
        <v>211</v>
      </c>
      <c r="D714" s="1777"/>
      <c r="E714" s="12"/>
      <c r="F714" s="459">
        <f>F717</f>
        <v>77397</v>
      </c>
      <c r="G714" s="787">
        <f>G715</f>
        <v>12898</v>
      </c>
      <c r="H714" s="787">
        <f>H717</f>
        <v>17327</v>
      </c>
      <c r="I714" s="213">
        <f>H714/G714*100</f>
        <v>134.33865715614823</v>
      </c>
      <c r="J714" s="2964"/>
      <c r="K714" s="2964"/>
      <c r="L714" s="482"/>
      <c r="M714" s="482"/>
      <c r="N714" s="482"/>
      <c r="O714" s="482"/>
      <c r="P714" s="482"/>
      <c r="Q714" s="482"/>
      <c r="R714" s="2965"/>
      <c r="S714" s="2965"/>
      <c r="T714" s="2736"/>
      <c r="U714" s="482"/>
      <c r="V714" s="2966"/>
      <c r="W714" s="482"/>
      <c r="X714" s="2967"/>
      <c r="Y714" s="2968"/>
      <c r="Z714" s="2969"/>
      <c r="AA714" s="482"/>
      <c r="AB714" s="1262">
        <f>AB717</f>
        <v>0</v>
      </c>
      <c r="AC714" s="2970"/>
      <c r="AD714" s="2762"/>
    </row>
    <row r="715" spans="1:262" x14ac:dyDescent="0.25">
      <c r="A715" s="414">
        <v>1</v>
      </c>
      <c r="B715" s="414">
        <v>1</v>
      </c>
      <c r="C715" s="2212" t="s">
        <v>212</v>
      </c>
      <c r="D715" s="2212"/>
      <c r="E715" s="12"/>
      <c r="F715" s="425">
        <f>F717-F716</f>
        <v>77387</v>
      </c>
      <c r="G715" s="214">
        <f>ROUND(F715/12*$C$3,0)</f>
        <v>12898</v>
      </c>
      <c r="H715" s="214">
        <f>H717-H716</f>
        <v>17327</v>
      </c>
      <c r="I715" s="213">
        <f>H715/G715*100</f>
        <v>134.33865715614823</v>
      </c>
      <c r="J715" s="2964"/>
      <c r="K715" s="2964"/>
      <c r="L715" s="482"/>
      <c r="M715" s="482"/>
      <c r="N715" s="482"/>
      <c r="O715" s="482"/>
      <c r="P715" s="482"/>
      <c r="Q715" s="482"/>
      <c r="R715" s="2965"/>
      <c r="S715" s="2965"/>
      <c r="T715" s="2736"/>
      <c r="U715" s="482"/>
      <c r="V715" s="2966"/>
      <c r="W715" s="482"/>
      <c r="X715" s="2967"/>
      <c r="Y715" s="2968"/>
      <c r="Z715" s="2969"/>
      <c r="AA715" s="482"/>
      <c r="AB715" s="1258">
        <f>AB717-AB716</f>
        <v>0</v>
      </c>
      <c r="AC715" s="2970"/>
      <c r="AD715" s="2762"/>
    </row>
    <row r="716" spans="1:262" ht="30" x14ac:dyDescent="0.25">
      <c r="A716" s="414">
        <v>1</v>
      </c>
      <c r="B716" s="414">
        <v>1</v>
      </c>
      <c r="C716" s="2212" t="s">
        <v>213</v>
      </c>
      <c r="D716" s="2212"/>
      <c r="E716" s="12"/>
      <c r="F716" s="425">
        <v>10</v>
      </c>
      <c r="G716" s="213">
        <f>ROUND(F716/12*$C$3,0)</f>
        <v>2</v>
      </c>
      <c r="H716" s="214"/>
      <c r="I716" s="213">
        <f>H716/G716*100</f>
        <v>0</v>
      </c>
      <c r="J716" s="2964"/>
      <c r="K716" s="2964"/>
      <c r="L716" s="482"/>
      <c r="M716" s="270"/>
      <c r="N716" s="482"/>
      <c r="O716" s="270"/>
      <c r="P716" s="270"/>
      <c r="Q716" s="482"/>
      <c r="R716" s="2965"/>
      <c r="S716" s="2965"/>
      <c r="T716" s="2736"/>
      <c r="U716" s="482"/>
      <c r="V716" s="2966"/>
      <c r="W716" s="482"/>
      <c r="X716" s="2967"/>
      <c r="Y716" s="2968"/>
      <c r="Z716" s="2969"/>
      <c r="AA716" s="482"/>
      <c r="AB716" s="1258"/>
      <c r="AC716" s="2970"/>
      <c r="AD716" s="2762"/>
    </row>
    <row r="717" spans="1:262" ht="29.25" x14ac:dyDescent="0.25">
      <c r="B717" s="414">
        <v>1</v>
      </c>
      <c r="C717" s="1003" t="s">
        <v>218</v>
      </c>
      <c r="D717" s="1003"/>
      <c r="E717" s="12"/>
      <c r="F717" s="459">
        <v>77397</v>
      </c>
      <c r="G717" s="787">
        <f>SUM(G716,G714)</f>
        <v>12900</v>
      </c>
      <c r="H717" s="787">
        <v>17327</v>
      </c>
      <c r="I717" s="2187">
        <f>H717/G717*100</f>
        <v>134.31782945736435</v>
      </c>
      <c r="J717" s="2971"/>
      <c r="K717" s="2971"/>
      <c r="L717" s="1490"/>
      <c r="M717" s="1477"/>
      <c r="N717" s="1490"/>
      <c r="O717" s="1477"/>
      <c r="P717" s="1477"/>
      <c r="Q717" s="1490"/>
      <c r="R717" s="2972">
        <v>427867.67339999997</v>
      </c>
      <c r="S717" s="2972">
        <v>427867.67339999997</v>
      </c>
      <c r="T717" s="1209">
        <f>R717/12*$C$3+(S717-R717)/11*1</f>
        <v>71311.27889999999</v>
      </c>
      <c r="U717" s="1490">
        <f>AA717-Z717-W717</f>
        <v>71311.278900000005</v>
      </c>
      <c r="V717" s="2973"/>
      <c r="W717" s="1490"/>
      <c r="X717" s="2974">
        <f>U717-T717</f>
        <v>0</v>
      </c>
      <c r="Y717" s="2974"/>
      <c r="Z717" s="1490">
        <v>-11.743720000000001</v>
      </c>
      <c r="AA717" s="2972">
        <v>71299.535180000006</v>
      </c>
      <c r="AB717" s="1262"/>
      <c r="AC717" s="2975"/>
      <c r="AD717" s="2762"/>
    </row>
    <row r="718" spans="1:262" x14ac:dyDescent="0.25">
      <c r="A718" s="414">
        <v>1</v>
      </c>
      <c r="B718" s="414">
        <v>1</v>
      </c>
      <c r="C718" s="2925" t="s">
        <v>315</v>
      </c>
      <c r="D718" s="2925"/>
      <c r="E718" s="2925"/>
      <c r="F718" s="2959"/>
      <c r="G718" s="2929"/>
      <c r="H718" s="2929"/>
      <c r="I718" s="2929"/>
      <c r="J718" s="2928"/>
      <c r="K718" s="2928"/>
      <c r="L718" s="2929"/>
      <c r="M718" s="2929"/>
      <c r="N718" s="2929"/>
      <c r="O718" s="2929"/>
      <c r="P718" s="2929"/>
      <c r="Q718" s="2929"/>
      <c r="R718" s="2930">
        <f>R717</f>
        <v>427867.67339999997</v>
      </c>
      <c r="S718" s="2930">
        <f>S717</f>
        <v>427867.67339999997</v>
      </c>
      <c r="T718" s="2931">
        <f>T717</f>
        <v>71311.27889999999</v>
      </c>
      <c r="U718" s="1496">
        <f t="shared" ref="U718:AA718" si="129">U717</f>
        <v>71311.278900000005</v>
      </c>
      <c r="V718" s="2932">
        <f t="shared" si="129"/>
        <v>0</v>
      </c>
      <c r="W718" s="1496">
        <f>W717</f>
        <v>0</v>
      </c>
      <c r="X718" s="2960">
        <f t="shared" si="129"/>
        <v>0</v>
      </c>
      <c r="Y718" s="2960"/>
      <c r="Z718" s="1496">
        <f t="shared" si="129"/>
        <v>-11.743720000000001</v>
      </c>
      <c r="AA718" s="2930">
        <f t="shared" si="129"/>
        <v>71299.535180000006</v>
      </c>
      <c r="AB718" s="2963"/>
      <c r="AC718" s="2934">
        <f>AC717</f>
        <v>0</v>
      </c>
      <c r="AD718" s="2762"/>
    </row>
    <row r="719" spans="1:262" x14ac:dyDescent="0.25">
      <c r="A719" s="414">
        <v>1</v>
      </c>
      <c r="B719" s="414">
        <v>1</v>
      </c>
      <c r="C719" s="2935"/>
      <c r="D719" s="2935"/>
      <c r="E719" s="2935"/>
      <c r="F719" s="1482"/>
      <c r="G719" s="216"/>
      <c r="H719" s="216"/>
      <c r="I719" s="216"/>
      <c r="J719" s="2976"/>
      <c r="K719" s="2976"/>
      <c r="L719" s="1491"/>
      <c r="M719" s="1491"/>
      <c r="N719" s="1491"/>
      <c r="O719" s="1491"/>
      <c r="P719" s="1491"/>
      <c r="Q719" s="1491"/>
      <c r="R719" s="611"/>
      <c r="S719" s="611"/>
      <c r="T719" s="2977"/>
      <c r="U719" s="1491"/>
      <c r="V719" s="2978"/>
      <c r="W719" s="1491"/>
      <c r="X719" s="2979"/>
      <c r="Y719" s="2980"/>
      <c r="Z719" s="2981"/>
      <c r="AA719" s="1491"/>
      <c r="AB719" s="1531"/>
      <c r="AC719" s="2982"/>
      <c r="AD719" s="2762"/>
    </row>
    <row r="720" spans="1:262" ht="63" x14ac:dyDescent="0.25">
      <c r="A720" s="414">
        <v>1</v>
      </c>
      <c r="B720" s="414">
        <v>1</v>
      </c>
      <c r="C720" s="2296" t="s">
        <v>494</v>
      </c>
      <c r="D720" s="1466"/>
      <c r="E720" s="1466"/>
      <c r="F720" s="2886"/>
      <c r="G720" s="2887"/>
      <c r="H720" s="2887"/>
      <c r="I720" s="2887"/>
      <c r="J720" s="2888"/>
      <c r="K720" s="2888"/>
      <c r="L720" s="270"/>
      <c r="M720" s="270"/>
      <c r="N720" s="270"/>
      <c r="O720" s="270"/>
      <c r="P720" s="270"/>
      <c r="Q720" s="270"/>
      <c r="R720" s="2798"/>
      <c r="S720" s="2798"/>
      <c r="T720" s="2736"/>
      <c r="U720" s="270"/>
      <c r="V720" s="2737"/>
      <c r="W720" s="270"/>
      <c r="X720" s="2950"/>
      <c r="Y720" s="2951"/>
      <c r="Z720" s="2799"/>
      <c r="AA720" s="270"/>
      <c r="AB720" s="2890"/>
      <c r="AC720" s="2739"/>
      <c r="AD720" s="2762"/>
    </row>
    <row r="721" spans="1:31" s="2716" customFormat="1" x14ac:dyDescent="0.25">
      <c r="A721" s="414">
        <v>1</v>
      </c>
      <c r="B721" s="414">
        <v>1</v>
      </c>
      <c r="C721" s="1903" t="s">
        <v>5</v>
      </c>
      <c r="D721" s="1903"/>
      <c r="E721" s="1903"/>
      <c r="F721" s="422"/>
      <c r="G721" s="375"/>
      <c r="H721" s="375"/>
      <c r="I721" s="375"/>
      <c r="J721" s="2501"/>
      <c r="K721" s="2501"/>
      <c r="L721" s="2502"/>
      <c r="M721" s="2502"/>
      <c r="N721" s="2502"/>
      <c r="O721" s="2502"/>
      <c r="P721" s="2502"/>
      <c r="Q721" s="2502"/>
      <c r="R721" s="2802"/>
      <c r="S721" s="2802"/>
      <c r="T721" s="2744"/>
      <c r="U721" s="2502"/>
      <c r="V721" s="2745"/>
      <c r="W721" s="2502"/>
      <c r="X721" s="417"/>
      <c r="Y721" s="417"/>
      <c r="Z721" s="2502"/>
      <c r="AA721" s="2502"/>
      <c r="AB721" s="1295"/>
      <c r="AC721" s="2559"/>
      <c r="AD721" s="2762"/>
      <c r="AE721" s="1413"/>
    </row>
    <row r="722" spans="1:31" s="2716" customFormat="1" x14ac:dyDescent="0.25">
      <c r="A722" s="414"/>
      <c r="B722" s="414">
        <v>1</v>
      </c>
      <c r="C722" s="243" t="s">
        <v>326</v>
      </c>
      <c r="D722" s="1473" t="s">
        <v>247</v>
      </c>
      <c r="E722" s="223">
        <v>340</v>
      </c>
      <c r="F722" s="438">
        <v>151</v>
      </c>
      <c r="G722" s="213">
        <f>F722/12*$C$3</f>
        <v>25.166666666666668</v>
      </c>
      <c r="H722" s="375">
        <v>8</v>
      </c>
      <c r="I722" s="213">
        <f t="shared" ref="I722:I728" si="130">H722/G722*100</f>
        <v>31.788079470198671</v>
      </c>
      <c r="J722" s="2803">
        <v>14</v>
      </c>
      <c r="K722" s="269">
        <f t="shared" ref="K722:K727" si="131">N722/H722</f>
        <v>10.75</v>
      </c>
      <c r="L722" s="270">
        <f>ROUND(F722*J722,0)</f>
        <v>2114</v>
      </c>
      <c r="M722" s="270">
        <f>L722/12*$C$3</f>
        <v>352.33333333333331</v>
      </c>
      <c r="N722" s="375">
        <v>86</v>
      </c>
      <c r="O722" s="270">
        <f t="shared" ref="O722:O727" si="132">N722/M722*100</f>
        <v>24.408703878902553</v>
      </c>
      <c r="P722" s="270">
        <f>L722/E722</f>
        <v>6.2176470588235295</v>
      </c>
      <c r="Q722" s="270">
        <f t="shared" ref="Q722:Q727" si="133">N722/$C$3*12/P722</f>
        <v>82.989593188268685</v>
      </c>
      <c r="R722" s="2802"/>
      <c r="S722" s="2802"/>
      <c r="T722" s="2744"/>
      <c r="U722" s="2502"/>
      <c r="V722" s="2745"/>
      <c r="W722" s="2502"/>
      <c r="X722" s="417"/>
      <c r="Y722" s="417"/>
      <c r="Z722" s="2502"/>
      <c r="AA722" s="2502"/>
      <c r="AB722" s="1295"/>
      <c r="AC722" s="2559"/>
      <c r="AD722" s="2762"/>
      <c r="AE722" s="1413"/>
    </row>
    <row r="723" spans="1:31" s="2716" customFormat="1" x14ac:dyDescent="0.25">
      <c r="A723" s="414">
        <v>1</v>
      </c>
      <c r="B723" s="414">
        <v>1</v>
      </c>
      <c r="C723" s="243" t="s">
        <v>53</v>
      </c>
      <c r="D723" s="1473" t="s">
        <v>247</v>
      </c>
      <c r="E723" s="223">
        <v>340</v>
      </c>
      <c r="F723" s="438">
        <v>96</v>
      </c>
      <c r="G723" s="213">
        <f>F723/12*$C$3</f>
        <v>16</v>
      </c>
      <c r="H723" s="375">
        <v>20</v>
      </c>
      <c r="I723" s="213">
        <f t="shared" si="130"/>
        <v>125</v>
      </c>
      <c r="J723" s="2803">
        <v>6</v>
      </c>
      <c r="K723" s="269">
        <f t="shared" si="131"/>
        <v>5.45</v>
      </c>
      <c r="L723" s="270">
        <f>ROUND(F723*J723,0)</f>
        <v>576</v>
      </c>
      <c r="M723" s="270">
        <f>L723/12*$C$3</f>
        <v>96</v>
      </c>
      <c r="N723" s="375">
        <v>109</v>
      </c>
      <c r="O723" s="270">
        <f t="shared" si="132"/>
        <v>113.54166666666667</v>
      </c>
      <c r="P723" s="270">
        <f>L723/E723</f>
        <v>1.6941176470588235</v>
      </c>
      <c r="Q723" s="270">
        <f t="shared" si="133"/>
        <v>386.04166666666669</v>
      </c>
      <c r="R723" s="2802"/>
      <c r="S723" s="2802"/>
      <c r="T723" s="2744"/>
      <c r="U723" s="2502"/>
      <c r="V723" s="2745"/>
      <c r="W723" s="2502"/>
      <c r="X723" s="417"/>
      <c r="Y723" s="417"/>
      <c r="Z723" s="2502"/>
      <c r="AA723" s="2502"/>
      <c r="AB723" s="1295"/>
      <c r="AC723" s="2559"/>
      <c r="AD723" s="2762"/>
      <c r="AE723" s="1413"/>
    </row>
    <row r="724" spans="1:31" s="2716" customFormat="1" x14ac:dyDescent="0.25">
      <c r="A724" s="414">
        <v>1</v>
      </c>
      <c r="B724" s="414">
        <v>1</v>
      </c>
      <c r="C724" s="243" t="s">
        <v>67</v>
      </c>
      <c r="D724" s="1473" t="s">
        <v>247</v>
      </c>
      <c r="E724" s="223">
        <v>320</v>
      </c>
      <c r="F724" s="438">
        <v>155</v>
      </c>
      <c r="G724" s="213">
        <f>F724/12*$C$3</f>
        <v>25.833333333333332</v>
      </c>
      <c r="H724" s="375">
        <v>40</v>
      </c>
      <c r="I724" s="213">
        <f t="shared" si="130"/>
        <v>154.83870967741936</v>
      </c>
      <c r="J724" s="2803">
        <v>9</v>
      </c>
      <c r="K724" s="269">
        <f t="shared" si="131"/>
        <v>7.05</v>
      </c>
      <c r="L724" s="270">
        <f>ROUND(F724*J724,0)</f>
        <v>1395</v>
      </c>
      <c r="M724" s="270">
        <f>L724/12*$C$3</f>
        <v>232.5</v>
      </c>
      <c r="N724" s="375">
        <v>282</v>
      </c>
      <c r="O724" s="270">
        <f t="shared" si="132"/>
        <v>121.29032258064515</v>
      </c>
      <c r="P724" s="270">
        <f>L724/E724</f>
        <v>4.359375</v>
      </c>
      <c r="Q724" s="270">
        <f t="shared" si="133"/>
        <v>388.12903225806451</v>
      </c>
      <c r="R724" s="2802"/>
      <c r="S724" s="2802"/>
      <c r="T724" s="2744"/>
      <c r="U724" s="2502"/>
      <c r="V724" s="2745"/>
      <c r="W724" s="2502"/>
      <c r="X724" s="417"/>
      <c r="Y724" s="417"/>
      <c r="Z724" s="2502"/>
      <c r="AA724" s="2502"/>
      <c r="AB724" s="1295"/>
      <c r="AC724" s="2559"/>
      <c r="AD724" s="2762"/>
      <c r="AE724" s="1413"/>
    </row>
    <row r="725" spans="1:31" s="2716" customFormat="1" x14ac:dyDescent="0.25">
      <c r="A725" s="414">
        <v>1</v>
      </c>
      <c r="B725" s="414">
        <v>1</v>
      </c>
      <c r="C725" s="243" t="s">
        <v>47</v>
      </c>
      <c r="D725" s="1473" t="s">
        <v>247</v>
      </c>
      <c r="E725" s="223">
        <v>340</v>
      </c>
      <c r="F725" s="438">
        <v>480</v>
      </c>
      <c r="G725" s="213">
        <f>F725/12*$C$3</f>
        <v>80</v>
      </c>
      <c r="H725" s="375">
        <v>108</v>
      </c>
      <c r="I725" s="213">
        <f t="shared" si="130"/>
        <v>135</v>
      </c>
      <c r="J725" s="2803">
        <v>10.5</v>
      </c>
      <c r="K725" s="269">
        <f t="shared" si="131"/>
        <v>10.083333333333334</v>
      </c>
      <c r="L725" s="270">
        <f>ROUND(F725*J725,0)</f>
        <v>5040</v>
      </c>
      <c r="M725" s="270">
        <f>L725/12*$C$3</f>
        <v>840</v>
      </c>
      <c r="N725" s="375">
        <v>1089</v>
      </c>
      <c r="O725" s="270">
        <f t="shared" si="132"/>
        <v>129.64285714285714</v>
      </c>
      <c r="P725" s="270">
        <f>L725/E725</f>
        <v>14.823529411764707</v>
      </c>
      <c r="Q725" s="270">
        <f t="shared" si="133"/>
        <v>440.78571428571428</v>
      </c>
      <c r="R725" s="2802"/>
      <c r="S725" s="2802"/>
      <c r="T725" s="2744"/>
      <c r="U725" s="2502"/>
      <c r="V725" s="2745"/>
      <c r="W725" s="2502"/>
      <c r="X725" s="417"/>
      <c r="Y725" s="417"/>
      <c r="Z725" s="2502"/>
      <c r="AA725" s="2502"/>
      <c r="AB725" s="1295"/>
      <c r="AC725" s="2559"/>
      <c r="AD725" s="2762"/>
      <c r="AE725" s="1413"/>
    </row>
    <row r="726" spans="1:31" s="2716" customFormat="1" x14ac:dyDescent="0.25">
      <c r="A726" s="414">
        <v>1</v>
      </c>
      <c r="B726" s="414">
        <v>1</v>
      </c>
      <c r="C726" s="243" t="s">
        <v>55</v>
      </c>
      <c r="D726" s="1473" t="s">
        <v>247</v>
      </c>
      <c r="E726" s="223">
        <v>340</v>
      </c>
      <c r="F726" s="438">
        <v>300</v>
      </c>
      <c r="G726" s="213">
        <f>F726/12*$C$3</f>
        <v>50</v>
      </c>
      <c r="H726" s="375">
        <v>38</v>
      </c>
      <c r="I726" s="213">
        <f t="shared" si="130"/>
        <v>76</v>
      </c>
      <c r="J726" s="2803">
        <v>8.9</v>
      </c>
      <c r="K726" s="269">
        <f t="shared" si="131"/>
        <v>8.7368421052631575</v>
      </c>
      <c r="L726" s="270">
        <f>ROUND(F726*J726,0)</f>
        <v>2670</v>
      </c>
      <c r="M726" s="270">
        <f>L726/12*$C$3</f>
        <v>445</v>
      </c>
      <c r="N726" s="375">
        <v>332</v>
      </c>
      <c r="O726" s="270">
        <f t="shared" si="132"/>
        <v>74.606741573033702</v>
      </c>
      <c r="P726" s="270">
        <f>L726/E726</f>
        <v>7.8529411764705879</v>
      </c>
      <c r="Q726" s="270">
        <f t="shared" si="133"/>
        <v>253.66292134831463</v>
      </c>
      <c r="R726" s="2802"/>
      <c r="S726" s="2802"/>
      <c r="T726" s="2824"/>
      <c r="U726" s="2502"/>
      <c r="V726" s="2745"/>
      <c r="W726" s="2502"/>
      <c r="X726" s="417"/>
      <c r="Y726" s="417"/>
      <c r="Z726" s="2502"/>
      <c r="AA726" s="2502"/>
      <c r="AB726" s="1295"/>
      <c r="AC726" s="2559"/>
      <c r="AD726" s="2762"/>
      <c r="AE726" s="1413"/>
    </row>
    <row r="727" spans="1:31" s="2716" customFormat="1" ht="29.25" x14ac:dyDescent="0.25">
      <c r="A727" s="414">
        <v>1</v>
      </c>
      <c r="B727" s="414">
        <v>1</v>
      </c>
      <c r="C727" s="1002" t="s">
        <v>7</v>
      </c>
      <c r="D727" s="3686"/>
      <c r="E727" s="1002"/>
      <c r="F727" s="2442">
        <f>SUM(F722:F726)</f>
        <v>1182</v>
      </c>
      <c r="G727" s="2509">
        <f>SUM(G722:G726)</f>
        <v>197</v>
      </c>
      <c r="H727" s="2509">
        <f>SUM(H722:H726)</f>
        <v>214</v>
      </c>
      <c r="I727" s="2509">
        <f t="shared" si="130"/>
        <v>108.62944162436547</v>
      </c>
      <c r="J727" s="2510">
        <f>SUM(L727/F727)</f>
        <v>9.978849407783418</v>
      </c>
      <c r="K727" s="388">
        <f t="shared" si="131"/>
        <v>8.8691588785046722</v>
      </c>
      <c r="L727" s="2509">
        <f>SUM(L722:L726)</f>
        <v>11795</v>
      </c>
      <c r="M727" s="2509">
        <f>SUM(M722:M726)</f>
        <v>1965.8333333333333</v>
      </c>
      <c r="N727" s="2509">
        <f>SUM(N722:N726)</f>
        <v>1898</v>
      </c>
      <c r="O727" s="270">
        <f t="shared" si="132"/>
        <v>96.549385332768125</v>
      </c>
      <c r="P727" s="1648">
        <f>SUM(P722:P726)</f>
        <v>34.947610294117645</v>
      </c>
      <c r="Q727" s="270">
        <f t="shared" si="133"/>
        <v>325.85919048996664</v>
      </c>
      <c r="R727" s="607">
        <v>49635.082192625756</v>
      </c>
      <c r="S727" s="607">
        <v>49635.082192625756</v>
      </c>
      <c r="T727" s="1209">
        <f>R727/12*$C$3+(S727-R727)/11*1</f>
        <v>8272.5136987709593</v>
      </c>
      <c r="U727" s="2774">
        <f>AA727-Z727-W727</f>
        <v>7896.5028400000001</v>
      </c>
      <c r="V727" s="1427"/>
      <c r="W727" s="607">
        <v>-12.851719999999998</v>
      </c>
      <c r="X727" s="2564">
        <f>U727-T727</f>
        <v>-376.0108587709592</v>
      </c>
      <c r="Y727" s="2564"/>
      <c r="Z727" s="2774">
        <v>-11.055290000000001</v>
      </c>
      <c r="AA727" s="2774">
        <v>7872.5958300000002</v>
      </c>
      <c r="AB727" s="2511">
        <f>SUM(AB722:AB726)</f>
        <v>0</v>
      </c>
      <c r="AC727" s="1285"/>
      <c r="AD727" s="2762"/>
      <c r="AE727" s="1413"/>
    </row>
    <row r="728" spans="1:31" s="2716" customFormat="1" ht="43.5" x14ac:dyDescent="0.25">
      <c r="A728" s="414"/>
      <c r="B728" s="414">
        <v>1</v>
      </c>
      <c r="C728" s="272" t="s">
        <v>185</v>
      </c>
      <c r="D728" s="272"/>
      <c r="E728" s="1002"/>
      <c r="F728" s="2442">
        <v>12</v>
      </c>
      <c r="G728" s="2509">
        <f>F728/12*$C$3</f>
        <v>2</v>
      </c>
      <c r="H728" s="2509">
        <v>1</v>
      </c>
      <c r="I728" s="2509">
        <f t="shared" si="130"/>
        <v>50</v>
      </c>
      <c r="J728" s="2510"/>
      <c r="K728" s="388"/>
      <c r="L728" s="2509"/>
      <c r="M728" s="2509"/>
      <c r="N728" s="2509"/>
      <c r="O728" s="270"/>
      <c r="P728" s="1648"/>
      <c r="Q728" s="270"/>
      <c r="R728" s="607">
        <v>1988.7142415999999</v>
      </c>
      <c r="S728" s="607">
        <v>1988.7142415999999</v>
      </c>
      <c r="T728" s="1209">
        <f>S728/12*$C$3</f>
        <v>331.45237359999999</v>
      </c>
      <c r="U728" s="2774">
        <f>AA728-Z728-W728</f>
        <v>165.72619</v>
      </c>
      <c r="V728" s="2761"/>
      <c r="W728" s="2774"/>
      <c r="X728" s="2564">
        <f>U728-T728</f>
        <v>-165.72618359999998</v>
      </c>
      <c r="Y728" s="2564"/>
      <c r="Z728" s="2774">
        <v>0</v>
      </c>
      <c r="AA728" s="2774">
        <v>165.72619</v>
      </c>
      <c r="AB728" s="2511"/>
      <c r="AC728" s="2764"/>
      <c r="AD728" s="2762"/>
      <c r="AE728" s="1413"/>
    </row>
    <row r="729" spans="1:31" s="2716" customFormat="1" x14ac:dyDescent="0.25">
      <c r="A729" s="414">
        <v>1</v>
      </c>
      <c r="B729" s="414">
        <v>1</v>
      </c>
      <c r="C729" s="2310" t="s">
        <v>14</v>
      </c>
      <c r="D729" s="2310"/>
      <c r="E729" s="797"/>
      <c r="F729" s="422"/>
      <c r="G729" s="375"/>
      <c r="H729" s="375"/>
      <c r="I729" s="375"/>
      <c r="J729" s="2510"/>
      <c r="K729" s="2510"/>
      <c r="L729" s="2804"/>
      <c r="M729" s="2804"/>
      <c r="N729" s="2804"/>
      <c r="O729" s="2804"/>
      <c r="P729" s="2804"/>
      <c r="Q729" s="2804"/>
      <c r="R729" s="607"/>
      <c r="S729" s="607"/>
      <c r="T729" s="2983"/>
      <c r="U729" s="2030"/>
      <c r="V729" s="2769"/>
      <c r="W729" s="2030"/>
      <c r="X729" s="2564"/>
      <c r="Y729" s="2564"/>
      <c r="Z729" s="2030"/>
      <c r="AA729" s="2030"/>
      <c r="AB729" s="1295"/>
      <c r="AC729" s="2770"/>
      <c r="AD729" s="2762"/>
      <c r="AE729" s="1413"/>
    </row>
    <row r="730" spans="1:31" s="2716" customFormat="1" x14ac:dyDescent="0.25">
      <c r="A730" s="414">
        <v>1</v>
      </c>
      <c r="B730" s="414">
        <v>1</v>
      </c>
      <c r="C730" s="749" t="s">
        <v>385</v>
      </c>
      <c r="D730" s="797"/>
      <c r="E730" s="2063"/>
      <c r="F730" s="459"/>
      <c r="G730" s="787"/>
      <c r="H730" s="787"/>
      <c r="I730" s="787"/>
      <c r="J730" s="1150"/>
      <c r="K730" s="1150"/>
      <c r="L730" s="1863"/>
      <c r="M730" s="1863"/>
      <c r="N730" s="1863"/>
      <c r="O730" s="1863"/>
      <c r="P730" s="1863"/>
      <c r="Q730" s="1863"/>
      <c r="R730" s="613">
        <v>55195.174819999993</v>
      </c>
      <c r="S730" s="613">
        <v>55195.174819999993</v>
      </c>
      <c r="T730" s="3679">
        <f>(R730-1608.31008)/12*$C$3+1608.31008+(S730-R730)/11*1</f>
        <v>10539.454203333331</v>
      </c>
      <c r="U730" s="368">
        <f>AA730-Z730-W730</f>
        <v>10376.03116</v>
      </c>
      <c r="V730" s="2771"/>
      <c r="W730" s="368"/>
      <c r="X730" s="2265">
        <f>U730-T730</f>
        <v>-163.4230433333305</v>
      </c>
      <c r="Y730" s="2265"/>
      <c r="Z730" s="368">
        <v>0</v>
      </c>
      <c r="AA730" s="368">
        <v>10376.03116</v>
      </c>
      <c r="AB730" s="1262"/>
      <c r="AC730" s="1275"/>
      <c r="AD730" s="2762"/>
      <c r="AE730" s="1413"/>
    </row>
    <row r="731" spans="1:31" s="2716" customFormat="1" ht="29.25" x14ac:dyDescent="0.25">
      <c r="A731" s="414">
        <v>1</v>
      </c>
      <c r="B731" s="414">
        <v>1</v>
      </c>
      <c r="C731" s="2711" t="s">
        <v>294</v>
      </c>
      <c r="D731" s="4"/>
      <c r="E731" s="4"/>
      <c r="F731" s="869">
        <f>F733+F734+F736+F738</f>
        <v>33618</v>
      </c>
      <c r="G731" s="869">
        <f>G733+G734+G736+G738</f>
        <v>5603</v>
      </c>
      <c r="H731" s="869">
        <f>H733+H734+H736+H738</f>
        <v>5948</v>
      </c>
      <c r="I731" s="375">
        <f>H731/G731*100</f>
        <v>106.15741567017669</v>
      </c>
      <c r="J731" s="1902"/>
      <c r="K731" s="1902"/>
      <c r="L731" s="211"/>
      <c r="M731" s="211"/>
      <c r="N731" s="211"/>
      <c r="O731" s="211"/>
      <c r="P731" s="211"/>
      <c r="Q731" s="211"/>
      <c r="R731" s="551"/>
      <c r="S731" s="551"/>
      <c r="T731" s="2877"/>
      <c r="U731" s="418"/>
      <c r="V731" s="2753"/>
      <c r="W731" s="418"/>
      <c r="X731" s="2952"/>
      <c r="Y731" s="2952"/>
      <c r="Z731" s="418"/>
      <c r="AA731" s="418"/>
      <c r="AB731" s="1281">
        <f>AB733+AB734+AB736+AB738</f>
        <v>0</v>
      </c>
      <c r="AC731" s="1303"/>
      <c r="AD731" s="2762"/>
      <c r="AE731" s="1413"/>
    </row>
    <row r="732" spans="1:31" s="2716" customFormat="1" ht="30" x14ac:dyDescent="0.25">
      <c r="A732" s="414"/>
      <c r="B732" s="414">
        <v>1</v>
      </c>
      <c r="C732" s="517" t="s">
        <v>205</v>
      </c>
      <c r="D732" s="4"/>
      <c r="E732" s="4"/>
      <c r="F732" s="869"/>
      <c r="G732" s="368"/>
      <c r="H732" s="368"/>
      <c r="I732" s="375"/>
      <c r="J732" s="1902"/>
      <c r="K732" s="1902"/>
      <c r="L732" s="211"/>
      <c r="M732" s="211"/>
      <c r="N732" s="211"/>
      <c r="O732" s="211"/>
      <c r="P732" s="211"/>
      <c r="Q732" s="211"/>
      <c r="R732" s="551"/>
      <c r="S732" s="551"/>
      <c r="T732" s="2877"/>
      <c r="U732" s="418"/>
      <c r="V732" s="2753"/>
      <c r="W732" s="418"/>
      <c r="X732" s="2952"/>
      <c r="Y732" s="2952"/>
      <c r="Z732" s="418"/>
      <c r="AA732" s="418"/>
      <c r="AB732" s="1275"/>
      <c r="AC732" s="1303"/>
      <c r="AD732" s="2762"/>
      <c r="AE732" s="1413"/>
    </row>
    <row r="733" spans="1:31" s="2716" customFormat="1" ht="30" x14ac:dyDescent="0.25">
      <c r="A733" s="414"/>
      <c r="B733" s="414">
        <v>1</v>
      </c>
      <c r="C733" s="517" t="s">
        <v>206</v>
      </c>
      <c r="D733" s="4"/>
      <c r="E733" s="4"/>
      <c r="F733" s="525">
        <v>700</v>
      </c>
      <c r="G733" s="368">
        <f>F733/12*$C$3</f>
        <v>116.66666666666667</v>
      </c>
      <c r="H733" s="368">
        <v>150</v>
      </c>
      <c r="I733" s="375"/>
      <c r="J733" s="1902"/>
      <c r="K733" s="1902"/>
      <c r="L733" s="211"/>
      <c r="M733" s="211"/>
      <c r="N733" s="211"/>
      <c r="O733" s="211"/>
      <c r="P733" s="211"/>
      <c r="Q733" s="211"/>
      <c r="R733" s="551"/>
      <c r="S733" s="551"/>
      <c r="T733" s="2877"/>
      <c r="U733" s="418"/>
      <c r="V733" s="2753"/>
      <c r="W733" s="418"/>
      <c r="X733" s="2952"/>
      <c r="Y733" s="2952"/>
      <c r="Z733" s="418"/>
      <c r="AA733" s="418"/>
      <c r="AB733" s="1275"/>
      <c r="AC733" s="1303"/>
      <c r="AD733" s="2762"/>
      <c r="AE733" s="1413"/>
    </row>
    <row r="734" spans="1:31" s="2716" customFormat="1" ht="30" x14ac:dyDescent="0.25">
      <c r="A734" s="414"/>
      <c r="B734" s="414">
        <v>1</v>
      </c>
      <c r="C734" s="723" t="s">
        <v>295</v>
      </c>
      <c r="D734" s="4"/>
      <c r="E734" s="4"/>
      <c r="F734" s="525">
        <v>7914</v>
      </c>
      <c r="G734" s="368">
        <f>F734/12*$C$3</f>
        <v>1319</v>
      </c>
      <c r="H734" s="368">
        <v>3121</v>
      </c>
      <c r="I734" s="375">
        <f>H734/G734*100</f>
        <v>236.61865049279757</v>
      </c>
      <c r="J734" s="1902"/>
      <c r="K734" s="1902"/>
      <c r="L734" s="211"/>
      <c r="M734" s="211"/>
      <c r="N734" s="211"/>
      <c r="O734" s="211"/>
      <c r="P734" s="211"/>
      <c r="Q734" s="211"/>
      <c r="R734" s="551"/>
      <c r="S734" s="551"/>
      <c r="T734" s="2877"/>
      <c r="U734" s="418"/>
      <c r="V734" s="2753"/>
      <c r="W734" s="418"/>
      <c r="X734" s="2952"/>
      <c r="Y734" s="2952"/>
      <c r="Z734" s="418"/>
      <c r="AA734" s="418"/>
      <c r="AB734" s="1275"/>
      <c r="AC734" s="1303"/>
      <c r="AD734" s="2762"/>
      <c r="AE734" s="1413"/>
    </row>
    <row r="735" spans="1:31" s="2716" customFormat="1" ht="60" x14ac:dyDescent="0.25">
      <c r="A735" s="414"/>
      <c r="B735" s="414">
        <v>1</v>
      </c>
      <c r="C735" s="518" t="s">
        <v>296</v>
      </c>
      <c r="D735" s="4"/>
      <c r="E735" s="4"/>
      <c r="F735" s="525"/>
      <c r="G735" s="368"/>
      <c r="H735" s="368"/>
      <c r="I735" s="375"/>
      <c r="J735" s="1902"/>
      <c r="K735" s="1902"/>
      <c r="L735" s="211"/>
      <c r="M735" s="211"/>
      <c r="N735" s="211"/>
      <c r="O735" s="211"/>
      <c r="P735" s="211"/>
      <c r="Q735" s="211"/>
      <c r="R735" s="551"/>
      <c r="S735" s="551"/>
      <c r="T735" s="2877"/>
      <c r="U735" s="418"/>
      <c r="V735" s="2753"/>
      <c r="W735" s="418"/>
      <c r="X735" s="2952"/>
      <c r="Y735" s="2952"/>
      <c r="Z735" s="418"/>
      <c r="AA735" s="418"/>
      <c r="AB735" s="1275"/>
      <c r="AC735" s="1303"/>
      <c r="AD735" s="2762"/>
      <c r="AE735" s="1413"/>
    </row>
    <row r="736" spans="1:31" s="2716" customFormat="1" ht="45" x14ac:dyDescent="0.25">
      <c r="A736" s="414"/>
      <c r="B736" s="414">
        <v>1</v>
      </c>
      <c r="C736" s="518" t="s">
        <v>310</v>
      </c>
      <c r="D736" s="4"/>
      <c r="E736" s="4"/>
      <c r="F736" s="525">
        <v>23260</v>
      </c>
      <c r="G736" s="368">
        <f>F736/12*$C$3</f>
        <v>3876.6666666666665</v>
      </c>
      <c r="H736" s="368">
        <v>2573</v>
      </c>
      <c r="I736" s="375">
        <f>H736/G736*100</f>
        <v>66.371453138435086</v>
      </c>
      <c r="J736" s="1902"/>
      <c r="K736" s="1902"/>
      <c r="L736" s="211"/>
      <c r="M736" s="211"/>
      <c r="N736" s="211"/>
      <c r="O736" s="211"/>
      <c r="P736" s="211"/>
      <c r="Q736" s="211"/>
      <c r="R736" s="551"/>
      <c r="S736" s="551"/>
      <c r="T736" s="2877"/>
      <c r="U736" s="418"/>
      <c r="V736" s="2753"/>
      <c r="W736" s="418"/>
      <c r="X736" s="2952"/>
      <c r="Y736" s="2952"/>
      <c r="Z736" s="418"/>
      <c r="AA736" s="418"/>
      <c r="AB736" s="1275"/>
      <c r="AC736" s="1303"/>
      <c r="AD736" s="2762"/>
      <c r="AE736" s="1413"/>
    </row>
    <row r="737" spans="1:31" s="2716" customFormat="1" ht="105" x14ac:dyDescent="0.25">
      <c r="A737" s="414"/>
      <c r="B737" s="414"/>
      <c r="C737" s="518" t="s">
        <v>540</v>
      </c>
      <c r="D737" s="4"/>
      <c r="E737" s="4"/>
      <c r="F737" s="525">
        <v>15000</v>
      </c>
      <c r="G737" s="368">
        <f>F737/12*$C$3</f>
        <v>2500</v>
      </c>
      <c r="H737" s="368">
        <v>760</v>
      </c>
      <c r="I737" s="375">
        <f>H737/G737*100</f>
        <v>30.4</v>
      </c>
      <c r="J737" s="1902"/>
      <c r="K737" s="1902"/>
      <c r="L737" s="211"/>
      <c r="M737" s="211"/>
      <c r="N737" s="211"/>
      <c r="O737" s="211"/>
      <c r="P737" s="211"/>
      <c r="Q737" s="211"/>
      <c r="R737" s="551"/>
      <c r="S737" s="551"/>
      <c r="T737" s="2877"/>
      <c r="U737" s="418"/>
      <c r="V737" s="2753"/>
      <c r="W737" s="418"/>
      <c r="X737" s="2952"/>
      <c r="Y737" s="2952"/>
      <c r="Z737" s="418"/>
      <c r="AA737" s="418"/>
      <c r="AB737" s="1275"/>
      <c r="AC737" s="1303"/>
      <c r="AD737" s="2762"/>
      <c r="AE737" s="1413"/>
    </row>
    <row r="738" spans="1:31" s="2716" customFormat="1" ht="30" x14ac:dyDescent="0.25">
      <c r="A738" s="414"/>
      <c r="B738" s="414">
        <v>1</v>
      </c>
      <c r="C738" s="518" t="s">
        <v>383</v>
      </c>
      <c r="D738" s="4"/>
      <c r="E738" s="4"/>
      <c r="F738" s="525">
        <v>1744</v>
      </c>
      <c r="G738" s="368">
        <f>F738/12*$C$3</f>
        <v>290.66666666666669</v>
      </c>
      <c r="H738" s="368">
        <v>104</v>
      </c>
      <c r="I738" s="375">
        <f t="shared" ref="I738:I743" si="134">H738/G738*100</f>
        <v>35.779816513761467</v>
      </c>
      <c r="J738" s="1902"/>
      <c r="K738" s="1902"/>
      <c r="L738" s="211"/>
      <c r="M738" s="211"/>
      <c r="N738" s="211"/>
      <c r="O738" s="211"/>
      <c r="P738" s="211"/>
      <c r="Q738" s="211"/>
      <c r="R738" s="551"/>
      <c r="S738" s="551"/>
      <c r="T738" s="2877"/>
      <c r="U738" s="418"/>
      <c r="V738" s="2753"/>
      <c r="W738" s="418"/>
      <c r="X738" s="2952"/>
      <c r="Y738" s="2952"/>
      <c r="Z738" s="418"/>
      <c r="AA738" s="418"/>
      <c r="AB738" s="1275"/>
      <c r="AC738" s="1303"/>
      <c r="AD738" s="2762"/>
      <c r="AE738" s="1413"/>
    </row>
    <row r="739" spans="1:31" s="2716" customFormat="1" ht="29.25" x14ac:dyDescent="0.25">
      <c r="A739" s="414"/>
      <c r="B739" s="414">
        <v>1</v>
      </c>
      <c r="C739" s="485" t="s">
        <v>135</v>
      </c>
      <c r="D739" s="4"/>
      <c r="E739" s="4"/>
      <c r="F739" s="869">
        <f>F740</f>
        <v>12830</v>
      </c>
      <c r="G739" s="368">
        <f>G740</f>
        <v>2138.3333333333335</v>
      </c>
      <c r="H739" s="368">
        <f>H740</f>
        <v>2243</v>
      </c>
      <c r="I739" s="375">
        <f t="shared" si="134"/>
        <v>104.89477786438034</v>
      </c>
      <c r="J739" s="1902"/>
      <c r="K739" s="1902"/>
      <c r="L739" s="211"/>
      <c r="M739" s="211"/>
      <c r="N739" s="211"/>
      <c r="O739" s="211"/>
      <c r="P739" s="211"/>
      <c r="Q739" s="211"/>
      <c r="R739" s="551"/>
      <c r="S739" s="551"/>
      <c r="T739" s="2877"/>
      <c r="U739" s="418"/>
      <c r="V739" s="2753"/>
      <c r="W739" s="418"/>
      <c r="X739" s="2952"/>
      <c r="Y739" s="2952"/>
      <c r="Z739" s="418"/>
      <c r="AA739" s="418"/>
      <c r="AB739" s="1275">
        <f>AB740</f>
        <v>0</v>
      </c>
      <c r="AC739" s="1303"/>
      <c r="AD739" s="2762"/>
      <c r="AE739" s="1413"/>
    </row>
    <row r="740" spans="1:31" s="2716" customFormat="1" x14ac:dyDescent="0.25">
      <c r="A740" s="414"/>
      <c r="B740" s="414">
        <v>1</v>
      </c>
      <c r="C740" s="292" t="s">
        <v>240</v>
      </c>
      <c r="D740" s="4"/>
      <c r="E740" s="4"/>
      <c r="F740" s="525">
        <v>12830</v>
      </c>
      <c r="G740" s="368">
        <f>F740/12*$C$3</f>
        <v>2138.3333333333335</v>
      </c>
      <c r="H740" s="368">
        <v>2243</v>
      </c>
      <c r="I740" s="375">
        <f t="shared" si="134"/>
        <v>104.89477786438034</v>
      </c>
      <c r="J740" s="1902"/>
      <c r="K740" s="1902"/>
      <c r="L740" s="211"/>
      <c r="M740" s="211"/>
      <c r="N740" s="211"/>
      <c r="O740" s="211"/>
      <c r="P740" s="211"/>
      <c r="Q740" s="211"/>
      <c r="R740" s="551"/>
      <c r="S740" s="551"/>
      <c r="T740" s="2877"/>
      <c r="U740" s="418"/>
      <c r="V740" s="2753"/>
      <c r="W740" s="418"/>
      <c r="X740" s="2952"/>
      <c r="Y740" s="2952"/>
      <c r="Z740" s="418"/>
      <c r="AA740" s="418"/>
      <c r="AB740" s="1275"/>
      <c r="AC740" s="1303"/>
      <c r="AD740" s="2762"/>
      <c r="AE740" s="1413"/>
    </row>
    <row r="741" spans="1:31" s="2716" customFormat="1" ht="63" x14ac:dyDescent="0.25">
      <c r="A741" s="414"/>
      <c r="B741" s="414">
        <v>1</v>
      </c>
      <c r="C741" s="750" t="s">
        <v>299</v>
      </c>
      <c r="D741" s="4"/>
      <c r="E741" s="4"/>
      <c r="F741" s="418">
        <f>F742+F747</f>
        <v>9117.5499999999993</v>
      </c>
      <c r="G741" s="368">
        <f>G742+G747</f>
        <v>1519.5916666666667</v>
      </c>
      <c r="H741" s="368">
        <f>H742+H747</f>
        <v>385</v>
      </c>
      <c r="I741" s="375">
        <f t="shared" si="134"/>
        <v>25.335753574150949</v>
      </c>
      <c r="J741" s="1902"/>
      <c r="K741" s="1902"/>
      <c r="L741" s="211"/>
      <c r="M741" s="211"/>
      <c r="N741" s="211"/>
      <c r="O741" s="211"/>
      <c r="P741" s="211"/>
      <c r="Q741" s="211"/>
      <c r="R741" s="551"/>
      <c r="S741" s="551"/>
      <c r="T741" s="1209">
        <f>R741/12*$C$3</f>
        <v>0</v>
      </c>
      <c r="U741" s="418">
        <f>AA741-Z741-W741</f>
        <v>0</v>
      </c>
      <c r="V741" s="2753"/>
      <c r="W741" s="418"/>
      <c r="X741" s="2952">
        <f>U741-T741</f>
        <v>0</v>
      </c>
      <c r="Y741" s="2952"/>
      <c r="Z741" s="418"/>
      <c r="AA741" s="418"/>
      <c r="AB741" s="1275">
        <f>AB742+AB747</f>
        <v>0</v>
      </c>
      <c r="AC741" s="1303"/>
      <c r="AD741" s="2762"/>
      <c r="AE741" s="1413"/>
    </row>
    <row r="742" spans="1:31" s="2716" customFormat="1" ht="30" x14ac:dyDescent="0.25">
      <c r="A742" s="414"/>
      <c r="B742" s="414">
        <v>1</v>
      </c>
      <c r="C742" s="723" t="s">
        <v>300</v>
      </c>
      <c r="D742" s="4"/>
      <c r="E742" s="4"/>
      <c r="F742" s="418">
        <f>SUM(F743:F746)</f>
        <v>5284</v>
      </c>
      <c r="G742" s="368">
        <f>SUM(G743:G746)</f>
        <v>880.66666666666663</v>
      </c>
      <c r="H742" s="368">
        <f>SUM(H743:H746)</f>
        <v>217</v>
      </c>
      <c r="I742" s="375">
        <f t="shared" si="134"/>
        <v>24.640423921271765</v>
      </c>
      <c r="J742" s="1902"/>
      <c r="K742" s="1902"/>
      <c r="L742" s="211"/>
      <c r="M742" s="211"/>
      <c r="N742" s="211"/>
      <c r="O742" s="211"/>
      <c r="P742" s="211"/>
      <c r="Q742" s="211"/>
      <c r="R742" s="551"/>
      <c r="S742" s="551"/>
      <c r="T742" s="2877"/>
      <c r="U742" s="418"/>
      <c r="V742" s="2753"/>
      <c r="W742" s="418"/>
      <c r="X742" s="2952"/>
      <c r="Y742" s="2952"/>
      <c r="Z742" s="418"/>
      <c r="AA742" s="418"/>
      <c r="AB742" s="1275">
        <f>SUM(AB743:AB746)</f>
        <v>0</v>
      </c>
      <c r="AC742" s="1303"/>
      <c r="AD742" s="2762"/>
      <c r="AE742" s="1413"/>
    </row>
    <row r="743" spans="1:31" s="2716" customFormat="1" ht="30" x14ac:dyDescent="0.25">
      <c r="A743" s="414"/>
      <c r="B743" s="414">
        <v>1</v>
      </c>
      <c r="C743" s="518" t="s">
        <v>301</v>
      </c>
      <c r="D743" s="4"/>
      <c r="E743" s="4"/>
      <c r="F743" s="418">
        <v>5284</v>
      </c>
      <c r="G743" s="368">
        <f>F743/12*$C$3</f>
        <v>880.66666666666663</v>
      </c>
      <c r="H743" s="368">
        <v>217</v>
      </c>
      <c r="I743" s="375">
        <f t="shared" si="134"/>
        <v>24.640423921271765</v>
      </c>
      <c r="J743" s="1902"/>
      <c r="K743" s="1902"/>
      <c r="L743" s="211"/>
      <c r="M743" s="211"/>
      <c r="N743" s="211"/>
      <c r="O743" s="211"/>
      <c r="P743" s="211"/>
      <c r="Q743" s="211"/>
      <c r="R743" s="551"/>
      <c r="S743" s="551"/>
      <c r="T743" s="2877"/>
      <c r="U743" s="418"/>
      <c r="V743" s="2753"/>
      <c r="W743" s="418"/>
      <c r="X743" s="2952"/>
      <c r="Y743" s="2952"/>
      <c r="Z743" s="418"/>
      <c r="AA743" s="418"/>
      <c r="AB743" s="1275"/>
      <c r="AC743" s="1303"/>
      <c r="AD743" s="2762"/>
      <c r="AE743" s="1413"/>
    </row>
    <row r="744" spans="1:31" s="2716" customFormat="1" ht="60" x14ac:dyDescent="0.25">
      <c r="A744" s="414"/>
      <c r="B744" s="414">
        <v>1</v>
      </c>
      <c r="C744" s="518" t="s">
        <v>302</v>
      </c>
      <c r="D744" s="4"/>
      <c r="E744" s="4"/>
      <c r="F744" s="418"/>
      <c r="G744" s="368"/>
      <c r="H744" s="368"/>
      <c r="I744" s="375"/>
      <c r="J744" s="1902"/>
      <c r="K744" s="1902"/>
      <c r="L744" s="211"/>
      <c r="M744" s="211"/>
      <c r="N744" s="211"/>
      <c r="O744" s="211"/>
      <c r="P744" s="211"/>
      <c r="Q744" s="211"/>
      <c r="R744" s="551"/>
      <c r="S744" s="551"/>
      <c r="T744" s="2877"/>
      <c r="U744" s="418"/>
      <c r="V744" s="2753"/>
      <c r="W744" s="418"/>
      <c r="X744" s="2952"/>
      <c r="Y744" s="2952"/>
      <c r="Z744" s="418"/>
      <c r="AA744" s="418"/>
      <c r="AB744" s="1275"/>
      <c r="AC744" s="1303"/>
      <c r="AD744" s="2762"/>
      <c r="AE744" s="1413"/>
    </row>
    <row r="745" spans="1:31" s="2716" customFormat="1" ht="45" x14ac:dyDescent="0.25">
      <c r="A745" s="414"/>
      <c r="B745" s="414">
        <v>1</v>
      </c>
      <c r="C745" s="518" t="s">
        <v>303</v>
      </c>
      <c r="D745" s="4"/>
      <c r="E745" s="4"/>
      <c r="F745" s="418"/>
      <c r="G745" s="368"/>
      <c r="H745" s="368"/>
      <c r="I745" s="375"/>
      <c r="J745" s="1902"/>
      <c r="K745" s="1902"/>
      <c r="L745" s="211"/>
      <c r="M745" s="211"/>
      <c r="N745" s="211"/>
      <c r="O745" s="211"/>
      <c r="P745" s="211"/>
      <c r="Q745" s="211"/>
      <c r="R745" s="551"/>
      <c r="S745" s="551"/>
      <c r="T745" s="2877"/>
      <c r="U745" s="418"/>
      <c r="V745" s="2753"/>
      <c r="W745" s="418"/>
      <c r="X745" s="2952"/>
      <c r="Y745" s="2952"/>
      <c r="Z745" s="418"/>
      <c r="AA745" s="418"/>
      <c r="AB745" s="1275"/>
      <c r="AC745" s="1303"/>
      <c r="AD745" s="2762"/>
      <c r="AE745" s="1413"/>
    </row>
    <row r="746" spans="1:31" s="2716" customFormat="1" ht="30" x14ac:dyDescent="0.25">
      <c r="A746" s="414"/>
      <c r="B746" s="414">
        <v>1</v>
      </c>
      <c r="C746" s="518" t="s">
        <v>304</v>
      </c>
      <c r="D746" s="4"/>
      <c r="E746" s="4"/>
      <c r="F746" s="418"/>
      <c r="G746" s="368"/>
      <c r="H746" s="368"/>
      <c r="I746" s="375"/>
      <c r="J746" s="1902"/>
      <c r="K746" s="1902"/>
      <c r="L746" s="211"/>
      <c r="M746" s="211"/>
      <c r="N746" s="211"/>
      <c r="O746" s="211"/>
      <c r="P746" s="211"/>
      <c r="Q746" s="211"/>
      <c r="R746" s="551"/>
      <c r="S746" s="551"/>
      <c r="T746" s="2877"/>
      <c r="U746" s="418"/>
      <c r="V746" s="2753"/>
      <c r="W746" s="418"/>
      <c r="X746" s="2952"/>
      <c r="Y746" s="2952"/>
      <c r="Z746" s="418"/>
      <c r="AA746" s="418"/>
      <c r="AB746" s="1275"/>
      <c r="AC746" s="1303"/>
      <c r="AD746" s="2762"/>
      <c r="AE746" s="1413"/>
    </row>
    <row r="747" spans="1:31" s="2716" customFormat="1" ht="45" x14ac:dyDescent="0.25">
      <c r="A747" s="414"/>
      <c r="B747" s="414">
        <v>1</v>
      </c>
      <c r="C747" s="723" t="s">
        <v>305</v>
      </c>
      <c r="D747" s="4"/>
      <c r="E747" s="4"/>
      <c r="F747" s="418">
        <f>SUM(F748:F751)</f>
        <v>3833.55</v>
      </c>
      <c r="G747" s="368">
        <f>SUM(G748:G751)</f>
        <v>638.92499999999995</v>
      </c>
      <c r="H747" s="368">
        <f>H748+H750+H751</f>
        <v>168</v>
      </c>
      <c r="I747" s="375">
        <f>H747/G747*100</f>
        <v>26.294165981922763</v>
      </c>
      <c r="J747" s="1902"/>
      <c r="K747" s="1902"/>
      <c r="L747" s="211"/>
      <c r="M747" s="211"/>
      <c r="N747" s="211"/>
      <c r="O747" s="211"/>
      <c r="P747" s="211"/>
      <c r="Q747" s="211"/>
      <c r="R747" s="551"/>
      <c r="S747" s="551"/>
      <c r="T747" s="2877"/>
      <c r="U747" s="418"/>
      <c r="V747" s="2753"/>
      <c r="W747" s="418"/>
      <c r="X747" s="2952"/>
      <c r="Y747" s="2952"/>
      <c r="Z747" s="418"/>
      <c r="AA747" s="418"/>
      <c r="AB747" s="1275">
        <f>AB748+AB750+AB751</f>
        <v>0</v>
      </c>
      <c r="AC747" s="1303"/>
      <c r="AD747" s="2762"/>
      <c r="AE747" s="1413"/>
    </row>
    <row r="748" spans="1:31" s="2716" customFormat="1" ht="45" x14ac:dyDescent="0.25">
      <c r="A748" s="414"/>
      <c r="B748" s="414">
        <v>1</v>
      </c>
      <c r="C748" s="518" t="s">
        <v>306</v>
      </c>
      <c r="D748" s="4"/>
      <c r="E748" s="4"/>
      <c r="F748" s="418">
        <v>1850</v>
      </c>
      <c r="G748" s="368">
        <f>F748/12*$C$3</f>
        <v>308.33333333333331</v>
      </c>
      <c r="H748" s="368">
        <v>83</v>
      </c>
      <c r="I748" s="375">
        <f>H748/G748*100</f>
        <v>26.918918918918923</v>
      </c>
      <c r="J748" s="1902"/>
      <c r="K748" s="1902"/>
      <c r="L748" s="211"/>
      <c r="M748" s="211"/>
      <c r="N748" s="211"/>
      <c r="O748" s="211"/>
      <c r="P748" s="211"/>
      <c r="Q748" s="211"/>
      <c r="R748" s="551"/>
      <c r="S748" s="551"/>
      <c r="T748" s="2877"/>
      <c r="U748" s="418"/>
      <c r="V748" s="2753"/>
      <c r="W748" s="418"/>
      <c r="X748" s="2952"/>
      <c r="Y748" s="2952"/>
      <c r="Z748" s="418"/>
      <c r="AA748" s="418"/>
      <c r="AB748" s="1275"/>
      <c r="AC748" s="1303"/>
      <c r="AD748" s="2762"/>
      <c r="AE748" s="1413"/>
    </row>
    <row r="749" spans="1:31" s="2716" customFormat="1" ht="30" x14ac:dyDescent="0.25">
      <c r="A749" s="414"/>
      <c r="B749" s="414">
        <v>1</v>
      </c>
      <c r="C749" s="518" t="s">
        <v>337</v>
      </c>
      <c r="D749" s="4"/>
      <c r="E749" s="4"/>
      <c r="F749" s="418"/>
      <c r="G749" s="368"/>
      <c r="H749" s="368"/>
      <c r="I749" s="375"/>
      <c r="J749" s="1902"/>
      <c r="K749" s="1902"/>
      <c r="L749" s="211"/>
      <c r="M749" s="211"/>
      <c r="N749" s="211"/>
      <c r="O749" s="211"/>
      <c r="P749" s="211"/>
      <c r="Q749" s="211"/>
      <c r="R749" s="551"/>
      <c r="S749" s="551"/>
      <c r="T749" s="2877"/>
      <c r="U749" s="418"/>
      <c r="V749" s="2753"/>
      <c r="W749" s="418"/>
      <c r="X749" s="2952"/>
      <c r="Y749" s="2952"/>
      <c r="Z749" s="418"/>
      <c r="AA749" s="418"/>
      <c r="AB749" s="1275"/>
      <c r="AC749" s="1303"/>
      <c r="AD749" s="2762"/>
      <c r="AE749" s="1413"/>
    </row>
    <row r="750" spans="1:31" s="2716" customFormat="1" ht="75" x14ac:dyDescent="0.25">
      <c r="A750" s="414"/>
      <c r="B750" s="414">
        <v>1</v>
      </c>
      <c r="C750" s="518" t="s">
        <v>307</v>
      </c>
      <c r="D750" s="4"/>
      <c r="E750" s="4"/>
      <c r="F750" s="418">
        <v>1775.55</v>
      </c>
      <c r="G750" s="368">
        <f>F750/12*$C$3</f>
        <v>295.92500000000001</v>
      </c>
      <c r="H750" s="368">
        <v>30</v>
      </c>
      <c r="I750" s="375">
        <f>H750/G750*100</f>
        <v>10.137703810087014</v>
      </c>
      <c r="J750" s="1902"/>
      <c r="K750" s="1902"/>
      <c r="L750" s="211"/>
      <c r="M750" s="211"/>
      <c r="N750" s="211"/>
      <c r="O750" s="211"/>
      <c r="P750" s="211"/>
      <c r="Q750" s="211"/>
      <c r="R750" s="551"/>
      <c r="S750" s="551"/>
      <c r="T750" s="2877"/>
      <c r="U750" s="418"/>
      <c r="V750" s="2753"/>
      <c r="W750" s="418"/>
      <c r="X750" s="2952"/>
      <c r="Y750" s="2952"/>
      <c r="Z750" s="418"/>
      <c r="AA750" s="418"/>
      <c r="AB750" s="1275"/>
      <c r="AC750" s="1303"/>
      <c r="AD750" s="2762"/>
      <c r="AE750" s="1413"/>
    </row>
    <row r="751" spans="1:31" s="2716" customFormat="1" ht="60" x14ac:dyDescent="0.25">
      <c r="A751" s="414"/>
      <c r="B751" s="414">
        <v>1</v>
      </c>
      <c r="C751" s="518" t="s">
        <v>308</v>
      </c>
      <c r="D751" s="4"/>
      <c r="E751" s="4"/>
      <c r="F751" s="418">
        <v>208</v>
      </c>
      <c r="G751" s="368">
        <f>F751/12*$C$3</f>
        <v>34.666666666666664</v>
      </c>
      <c r="H751" s="368">
        <v>55</v>
      </c>
      <c r="I751" s="375">
        <f>H751/G751*100</f>
        <v>158.65384615384616</v>
      </c>
      <c r="J751" s="1902"/>
      <c r="K751" s="1902"/>
      <c r="L751" s="211"/>
      <c r="M751" s="211"/>
      <c r="N751" s="211"/>
      <c r="O751" s="211"/>
      <c r="P751" s="211"/>
      <c r="Q751" s="211"/>
      <c r="R751" s="551"/>
      <c r="S751" s="551"/>
      <c r="T751" s="2877"/>
      <c r="U751" s="418"/>
      <c r="V751" s="2753"/>
      <c r="W751" s="418"/>
      <c r="X751" s="2952"/>
      <c r="Y751" s="2952"/>
      <c r="Z751" s="418"/>
      <c r="AA751" s="418"/>
      <c r="AB751" s="1275"/>
      <c r="AC751" s="1303"/>
      <c r="AD751" s="2762"/>
      <c r="AE751" s="1413"/>
    </row>
    <row r="752" spans="1:31" s="2716" customFormat="1" x14ac:dyDescent="0.25">
      <c r="A752" s="414"/>
      <c r="B752" s="414">
        <v>1</v>
      </c>
      <c r="C752" s="797" t="s">
        <v>207</v>
      </c>
      <c r="D752" s="4"/>
      <c r="E752" s="4"/>
      <c r="F752" s="418"/>
      <c r="G752" s="368">
        <f>F752/12*$C$3</f>
        <v>0</v>
      </c>
      <c r="H752" s="368"/>
      <c r="I752" s="375"/>
      <c r="J752" s="1902"/>
      <c r="K752" s="1902"/>
      <c r="L752" s="211"/>
      <c r="M752" s="211"/>
      <c r="N752" s="211"/>
      <c r="O752" s="211"/>
      <c r="P752" s="211"/>
      <c r="Q752" s="211"/>
      <c r="R752" s="551">
        <v>1645.1795</v>
      </c>
      <c r="S752" s="551">
        <v>1645.1795</v>
      </c>
      <c r="T752" s="2877">
        <f>R752/12*$C$3+(S752-R752)/11*1</f>
        <v>274.19658333333331</v>
      </c>
      <c r="U752" s="418">
        <f>AA752-Z752-W752</f>
        <v>333.05197000000004</v>
      </c>
      <c r="V752" s="2753"/>
      <c r="W752" s="418"/>
      <c r="X752" s="2952">
        <f>U752-T752</f>
        <v>58.855386666666732</v>
      </c>
      <c r="Y752" s="2952"/>
      <c r="Z752" s="418">
        <v>0</v>
      </c>
      <c r="AA752" s="418">
        <v>333.05197000000004</v>
      </c>
      <c r="AB752" s="1275"/>
      <c r="AC752" s="1303"/>
      <c r="AD752" s="2762"/>
      <c r="AE752" s="1413"/>
    </row>
    <row r="753" spans="1:31" s="2716" customFormat="1" ht="29.25" x14ac:dyDescent="0.25">
      <c r="A753" s="414"/>
      <c r="B753" s="414">
        <v>1</v>
      </c>
      <c r="C753" s="784" t="s">
        <v>362</v>
      </c>
      <c r="D753" s="4"/>
      <c r="E753" s="4"/>
      <c r="F753" s="418">
        <f>SUM(F754,F755,F759,F760,F761,F762)</f>
        <v>1221</v>
      </c>
      <c r="G753" s="368">
        <f>SUM(G754,G755,G759,G760,G761,G762)</f>
        <v>203.5</v>
      </c>
      <c r="H753" s="368">
        <f>SUM(H754,H755,H759,H760,H761,H762)</f>
        <v>213</v>
      </c>
      <c r="I753" s="375">
        <f>H753/G753*100</f>
        <v>104.66830466830469</v>
      </c>
      <c r="J753" s="1902"/>
      <c r="K753" s="1902"/>
      <c r="L753" s="211"/>
      <c r="M753" s="211"/>
      <c r="N753" s="211"/>
      <c r="O753" s="211"/>
      <c r="P753" s="211"/>
      <c r="Q753" s="211"/>
      <c r="R753" s="551"/>
      <c r="S753" s="551"/>
      <c r="T753" s="2877"/>
      <c r="U753" s="418"/>
      <c r="V753" s="2753"/>
      <c r="W753" s="418"/>
      <c r="X753" s="2952"/>
      <c r="Y753" s="2952"/>
      <c r="Z753" s="418"/>
      <c r="AA753" s="418"/>
      <c r="AB753" s="1275">
        <f>SUM(AB754,AB755,AB759,AB760,AB761,AB762)</f>
        <v>0</v>
      </c>
      <c r="AC753" s="1303"/>
      <c r="AD753" s="2762"/>
      <c r="AE753" s="1413"/>
    </row>
    <row r="754" spans="1:31" s="2716" customFormat="1" x14ac:dyDescent="0.25">
      <c r="A754" s="414"/>
      <c r="B754" s="414">
        <v>1</v>
      </c>
      <c r="C754" s="4" t="s">
        <v>350</v>
      </c>
      <c r="D754" s="4"/>
      <c r="E754" s="4"/>
      <c r="F754" s="418"/>
      <c r="G754" s="368"/>
      <c r="H754" s="368"/>
      <c r="I754" s="375"/>
      <c r="J754" s="1902"/>
      <c r="K754" s="1902"/>
      <c r="L754" s="211"/>
      <c r="M754" s="211"/>
      <c r="N754" s="211"/>
      <c r="O754" s="211"/>
      <c r="P754" s="211"/>
      <c r="Q754" s="211"/>
      <c r="R754" s="551"/>
      <c r="S754" s="551"/>
      <c r="T754" s="2877"/>
      <c r="U754" s="418"/>
      <c r="V754" s="2753"/>
      <c r="W754" s="418"/>
      <c r="X754" s="2952"/>
      <c r="Y754" s="2952"/>
      <c r="Z754" s="418"/>
      <c r="AA754" s="418"/>
      <c r="AB754" s="1275"/>
      <c r="AC754" s="1303"/>
      <c r="AD754" s="2762"/>
      <c r="AE754" s="1413"/>
    </row>
    <row r="755" spans="1:31" s="2716" customFormat="1" ht="30" x14ac:dyDescent="0.25">
      <c r="A755" s="414"/>
      <c r="B755" s="414">
        <v>1</v>
      </c>
      <c r="C755" s="798" t="s">
        <v>351</v>
      </c>
      <c r="D755" s="4"/>
      <c r="E755" s="4"/>
      <c r="F755" s="418">
        <f>F756+F757/4+F758</f>
        <v>25</v>
      </c>
      <c r="G755" s="368">
        <f>G756+G757/4+G758</f>
        <v>4.166666666666667</v>
      </c>
      <c r="H755" s="368">
        <f>H756+H757/4+H758</f>
        <v>0</v>
      </c>
      <c r="I755" s="375"/>
      <c r="J755" s="1902"/>
      <c r="K755" s="1902"/>
      <c r="L755" s="211"/>
      <c r="M755" s="211"/>
      <c r="N755" s="211"/>
      <c r="O755" s="211"/>
      <c r="P755" s="211"/>
      <c r="Q755" s="211"/>
      <c r="R755" s="551"/>
      <c r="S755" s="551"/>
      <c r="T755" s="2877"/>
      <c r="U755" s="418"/>
      <c r="V755" s="2753"/>
      <c r="W755" s="418"/>
      <c r="X755" s="2952"/>
      <c r="Y755" s="2952"/>
      <c r="Z755" s="418"/>
      <c r="AA755" s="418"/>
      <c r="AB755" s="1275">
        <f>AB756+AB757/4+AB758</f>
        <v>0</v>
      </c>
      <c r="AC755" s="1303"/>
      <c r="AD755" s="2762"/>
      <c r="AE755" s="1413"/>
    </row>
    <row r="756" spans="1:31" s="2716" customFormat="1" x14ac:dyDescent="0.25">
      <c r="A756" s="414"/>
      <c r="B756" s="414">
        <v>1</v>
      </c>
      <c r="C756" s="4" t="s">
        <v>352</v>
      </c>
      <c r="D756" s="4"/>
      <c r="E756" s="4"/>
      <c r="F756" s="418"/>
      <c r="G756" s="368"/>
      <c r="H756" s="368"/>
      <c r="I756" s="375"/>
      <c r="J756" s="1902"/>
      <c r="K756" s="1902"/>
      <c r="L756" s="211"/>
      <c r="M756" s="211"/>
      <c r="N756" s="211"/>
      <c r="O756" s="211"/>
      <c r="P756" s="211"/>
      <c r="Q756" s="211"/>
      <c r="R756" s="551"/>
      <c r="S756" s="551"/>
      <c r="T756" s="2877"/>
      <c r="U756" s="418"/>
      <c r="V756" s="2753"/>
      <c r="W756" s="418"/>
      <c r="X756" s="2952"/>
      <c r="Y756" s="2952"/>
      <c r="Z756" s="418"/>
      <c r="AA756" s="418"/>
      <c r="AB756" s="1275"/>
      <c r="AC756" s="1303"/>
      <c r="AD756" s="2762"/>
      <c r="AE756" s="1413"/>
    </row>
    <row r="757" spans="1:31" s="2716" customFormat="1" ht="30" x14ac:dyDescent="0.25">
      <c r="A757" s="414"/>
      <c r="B757" s="414">
        <v>1</v>
      </c>
      <c r="C757" s="4" t="s">
        <v>377</v>
      </c>
      <c r="D757" s="4"/>
      <c r="E757" s="4"/>
      <c r="F757" s="418">
        <v>100</v>
      </c>
      <c r="G757" s="368">
        <f>F757/12*$C$3</f>
        <v>16.666666666666668</v>
      </c>
      <c r="H757" s="368"/>
      <c r="I757" s="375"/>
      <c r="J757" s="1902"/>
      <c r="K757" s="1902"/>
      <c r="L757" s="211"/>
      <c r="M757" s="211"/>
      <c r="N757" s="211"/>
      <c r="O757" s="211"/>
      <c r="P757" s="211"/>
      <c r="Q757" s="211"/>
      <c r="R757" s="551"/>
      <c r="S757" s="551"/>
      <c r="T757" s="2877"/>
      <c r="U757" s="418"/>
      <c r="V757" s="2753"/>
      <c r="W757" s="418"/>
      <c r="X757" s="2952"/>
      <c r="Y757" s="2952"/>
      <c r="Z757" s="418"/>
      <c r="AA757" s="418"/>
      <c r="AB757" s="1275"/>
      <c r="AC757" s="1303"/>
      <c r="AD757" s="2762"/>
      <c r="AE757" s="1413"/>
    </row>
    <row r="758" spans="1:31" s="2716" customFormat="1" ht="60" x14ac:dyDescent="0.25">
      <c r="A758" s="414"/>
      <c r="B758" s="414">
        <v>1</v>
      </c>
      <c r="C758" s="4" t="s">
        <v>353</v>
      </c>
      <c r="D758" s="4"/>
      <c r="E758" s="4"/>
      <c r="F758" s="418"/>
      <c r="G758" s="368"/>
      <c r="H758" s="368"/>
      <c r="I758" s="375"/>
      <c r="J758" s="1902"/>
      <c r="K758" s="1902"/>
      <c r="L758" s="211"/>
      <c r="M758" s="211"/>
      <c r="N758" s="211"/>
      <c r="O758" s="211"/>
      <c r="P758" s="211"/>
      <c r="Q758" s="211"/>
      <c r="R758" s="551"/>
      <c r="S758" s="551"/>
      <c r="T758" s="2877"/>
      <c r="U758" s="418"/>
      <c r="V758" s="2753"/>
      <c r="W758" s="418"/>
      <c r="X758" s="2952"/>
      <c r="Y758" s="2952"/>
      <c r="Z758" s="418"/>
      <c r="AA758" s="418"/>
      <c r="AB758" s="1275"/>
      <c r="AC758" s="1303"/>
      <c r="AD758" s="2762"/>
      <c r="AE758" s="1413"/>
    </row>
    <row r="759" spans="1:31" s="2716" customFormat="1" ht="60" x14ac:dyDescent="0.25">
      <c r="A759" s="414"/>
      <c r="B759" s="414">
        <v>1</v>
      </c>
      <c r="C759" s="4" t="s">
        <v>354</v>
      </c>
      <c r="D759" s="4"/>
      <c r="E759" s="4"/>
      <c r="F759" s="418"/>
      <c r="G759" s="368"/>
      <c r="H759" s="368"/>
      <c r="I759" s="375"/>
      <c r="J759" s="1902"/>
      <c r="K759" s="1902"/>
      <c r="L759" s="211"/>
      <c r="M759" s="211"/>
      <c r="N759" s="211"/>
      <c r="O759" s="211"/>
      <c r="P759" s="211"/>
      <c r="Q759" s="211"/>
      <c r="R759" s="551"/>
      <c r="S759" s="551"/>
      <c r="T759" s="2877"/>
      <c r="U759" s="418"/>
      <c r="V759" s="2753"/>
      <c r="W759" s="418"/>
      <c r="X759" s="2952"/>
      <c r="Y759" s="2952"/>
      <c r="Z759" s="418"/>
      <c r="AA759" s="418"/>
      <c r="AB759" s="1275"/>
      <c r="AC759" s="1303"/>
      <c r="AD759" s="2762"/>
      <c r="AE759" s="1413"/>
    </row>
    <row r="760" spans="1:31" s="2716" customFormat="1" ht="45" x14ac:dyDescent="0.25">
      <c r="A760" s="414"/>
      <c r="B760" s="414">
        <v>1</v>
      </c>
      <c r="C760" s="799" t="s">
        <v>355</v>
      </c>
      <c r="D760" s="4"/>
      <c r="E760" s="4"/>
      <c r="F760" s="418"/>
      <c r="G760" s="368"/>
      <c r="H760" s="368"/>
      <c r="I760" s="375"/>
      <c r="J760" s="1902"/>
      <c r="K760" s="1902"/>
      <c r="L760" s="211"/>
      <c r="M760" s="211"/>
      <c r="N760" s="211"/>
      <c r="O760" s="211"/>
      <c r="P760" s="211"/>
      <c r="Q760" s="211"/>
      <c r="R760" s="551"/>
      <c r="S760" s="551"/>
      <c r="T760" s="2877"/>
      <c r="U760" s="418"/>
      <c r="V760" s="2753"/>
      <c r="W760" s="418"/>
      <c r="X760" s="2952"/>
      <c r="Y760" s="2952"/>
      <c r="Z760" s="418"/>
      <c r="AA760" s="418"/>
      <c r="AB760" s="1275"/>
      <c r="AC760" s="1303"/>
      <c r="AD760" s="2762"/>
      <c r="AE760" s="1413"/>
    </row>
    <row r="761" spans="1:31" s="2716" customFormat="1" ht="105" x14ac:dyDescent="0.25">
      <c r="A761" s="414"/>
      <c r="B761" s="414"/>
      <c r="C761" s="799" t="s">
        <v>541</v>
      </c>
      <c r="D761" s="4"/>
      <c r="E761" s="4"/>
      <c r="F761" s="418">
        <v>550</v>
      </c>
      <c r="G761" s="213">
        <f>(F761/12*$C$3)</f>
        <v>91.666666666666671</v>
      </c>
      <c r="H761" s="368">
        <v>192</v>
      </c>
      <c r="I761" s="375">
        <f>H761/G761*100</f>
        <v>209.45454545454544</v>
      </c>
      <c r="J761" s="1902"/>
      <c r="K761" s="1902"/>
      <c r="L761" s="211"/>
      <c r="M761" s="211"/>
      <c r="N761" s="211"/>
      <c r="O761" s="211"/>
      <c r="P761" s="211"/>
      <c r="Q761" s="211"/>
      <c r="R761" s="551"/>
      <c r="S761" s="551"/>
      <c r="T761" s="2877"/>
      <c r="U761" s="418"/>
      <c r="V761" s="2753"/>
      <c r="W761" s="418"/>
      <c r="X761" s="2952"/>
      <c r="Y761" s="2952"/>
      <c r="Z761" s="418"/>
      <c r="AA761" s="418"/>
      <c r="AB761" s="1275"/>
      <c r="AC761" s="1303"/>
      <c r="AD761" s="2762"/>
      <c r="AE761" s="1413"/>
    </row>
    <row r="762" spans="1:31" s="2716" customFormat="1" ht="42.75" x14ac:dyDescent="0.25">
      <c r="A762" s="414"/>
      <c r="B762" s="414"/>
      <c r="C762" s="1414" t="s">
        <v>514</v>
      </c>
      <c r="D762" s="4"/>
      <c r="E762" s="4"/>
      <c r="F762" s="418">
        <f>F763</f>
        <v>646</v>
      </c>
      <c r="G762" s="757">
        <f>G763</f>
        <v>107.66666666666667</v>
      </c>
      <c r="H762" s="757">
        <f>H763</f>
        <v>21</v>
      </c>
      <c r="I762" s="375">
        <f>H762/G762*100</f>
        <v>19.504643962848299</v>
      </c>
      <c r="J762" s="1902"/>
      <c r="K762" s="1902"/>
      <c r="L762" s="211"/>
      <c r="M762" s="211"/>
      <c r="N762" s="211"/>
      <c r="O762" s="211"/>
      <c r="P762" s="211"/>
      <c r="Q762" s="211"/>
      <c r="R762" s="551">
        <v>1082.85268</v>
      </c>
      <c r="S762" s="551">
        <v>1082.85268</v>
      </c>
      <c r="T762" s="2773">
        <f>R762/12*$C$3+(S762-R762)/11*1</f>
        <v>180.47544666666667</v>
      </c>
      <c r="U762" s="418">
        <f>AA762-Z762-W762</f>
        <v>27.214950000000002</v>
      </c>
      <c r="V762" s="2753"/>
      <c r="W762" s="418"/>
      <c r="X762" s="2952">
        <f>U762-T762</f>
        <v>-153.26049666666665</v>
      </c>
      <c r="Y762" s="2952"/>
      <c r="Z762" s="418">
        <v>0</v>
      </c>
      <c r="AA762" s="418">
        <v>27.214950000000002</v>
      </c>
      <c r="AB762" s="1275">
        <f>AB763</f>
        <v>0</v>
      </c>
      <c r="AC762" s="1303"/>
      <c r="AD762" s="2762"/>
      <c r="AE762" s="1413"/>
    </row>
    <row r="763" spans="1:31" s="2716" customFormat="1" x14ac:dyDescent="0.25">
      <c r="A763" s="414"/>
      <c r="B763" s="414"/>
      <c r="C763" s="799" t="s">
        <v>515</v>
      </c>
      <c r="D763" s="4"/>
      <c r="E763" s="4"/>
      <c r="F763" s="418">
        <v>646</v>
      </c>
      <c r="G763" s="213">
        <f>(F763/12*$C$3)</f>
        <v>107.66666666666667</v>
      </c>
      <c r="H763" s="368">
        <v>21</v>
      </c>
      <c r="I763" s="375">
        <f>H763/G763*100</f>
        <v>19.504643962848299</v>
      </c>
      <c r="J763" s="1902"/>
      <c r="K763" s="1902"/>
      <c r="L763" s="211"/>
      <c r="M763" s="211"/>
      <c r="N763" s="211"/>
      <c r="O763" s="211"/>
      <c r="P763" s="211"/>
      <c r="Q763" s="211"/>
      <c r="R763" s="551"/>
      <c r="S763" s="551"/>
      <c r="T763" s="2877"/>
      <c r="U763" s="418"/>
      <c r="V763" s="2753"/>
      <c r="W763" s="418"/>
      <c r="X763" s="2952"/>
      <c r="Y763" s="2952"/>
      <c r="Z763" s="418"/>
      <c r="AA763" s="418"/>
      <c r="AB763" s="1275"/>
      <c r="AC763" s="1303"/>
      <c r="AD763" s="2762"/>
      <c r="AE763" s="1413"/>
    </row>
    <row r="764" spans="1:31" s="2716" customFormat="1" ht="42.75" x14ac:dyDescent="0.25">
      <c r="A764" s="414"/>
      <c r="B764" s="414"/>
      <c r="C764" s="1414" t="s">
        <v>516</v>
      </c>
      <c r="D764" s="4"/>
      <c r="E764" s="4"/>
      <c r="F764" s="418"/>
      <c r="G764" s="213"/>
      <c r="H764" s="368"/>
      <c r="I764" s="375"/>
      <c r="J764" s="1902"/>
      <c r="K764" s="1902"/>
      <c r="L764" s="211"/>
      <c r="M764" s="211"/>
      <c r="N764" s="211"/>
      <c r="O764" s="211"/>
      <c r="P764" s="211"/>
      <c r="Q764" s="211"/>
      <c r="R764" s="551"/>
      <c r="S764" s="551"/>
      <c r="T764" s="2877"/>
      <c r="U764" s="418"/>
      <c r="V764" s="2753"/>
      <c r="W764" s="418"/>
      <c r="X764" s="2952"/>
      <c r="Y764" s="2952"/>
      <c r="Z764" s="418"/>
      <c r="AA764" s="418"/>
      <c r="AB764" s="1275"/>
      <c r="AC764" s="1303"/>
      <c r="AD764" s="2762"/>
      <c r="AE764" s="1413"/>
    </row>
    <row r="765" spans="1:31" s="2716" customFormat="1" ht="29.25" x14ac:dyDescent="0.25">
      <c r="A765" s="414"/>
      <c r="B765" s="414">
        <v>1</v>
      </c>
      <c r="C765" s="784" t="s">
        <v>363</v>
      </c>
      <c r="D765" s="4"/>
      <c r="E765" s="4"/>
      <c r="F765" s="418">
        <f>F766+F767</f>
        <v>531.91489361702122</v>
      </c>
      <c r="G765" s="368">
        <f>G766+G767</f>
        <v>88.652482269503551</v>
      </c>
      <c r="H765" s="368">
        <f>H766+H767</f>
        <v>96.741489361702122</v>
      </c>
      <c r="I765" s="375"/>
      <c r="J765" s="1902"/>
      <c r="K765" s="1902"/>
      <c r="L765" s="211"/>
      <c r="M765" s="211"/>
      <c r="N765" s="211"/>
      <c r="O765" s="211"/>
      <c r="P765" s="211"/>
      <c r="Q765" s="211"/>
      <c r="R765" s="551"/>
      <c r="S765" s="551"/>
      <c r="T765" s="2877"/>
      <c r="U765" s="418"/>
      <c r="V765" s="2753"/>
      <c r="W765" s="418"/>
      <c r="X765" s="2952"/>
      <c r="Y765" s="2952"/>
      <c r="Z765" s="418"/>
      <c r="AA765" s="418"/>
      <c r="AB765" s="1275">
        <f>AB766+AB767</f>
        <v>0</v>
      </c>
      <c r="AC765" s="1303"/>
      <c r="AD765" s="2762"/>
      <c r="AE765" s="1413"/>
    </row>
    <row r="766" spans="1:31" s="2716" customFormat="1" x14ac:dyDescent="0.25">
      <c r="A766" s="414"/>
      <c r="B766" s="414">
        <v>1</v>
      </c>
      <c r="C766" s="784" t="s">
        <v>378</v>
      </c>
      <c r="D766" s="4"/>
      <c r="E766" s="4"/>
      <c r="F766" s="418"/>
      <c r="G766" s="368"/>
      <c r="H766" s="368"/>
      <c r="I766" s="375"/>
      <c r="J766" s="1902"/>
      <c r="K766" s="1902"/>
      <c r="L766" s="211"/>
      <c r="M766" s="211"/>
      <c r="N766" s="211"/>
      <c r="O766" s="211"/>
      <c r="P766" s="211"/>
      <c r="Q766" s="211"/>
      <c r="R766" s="551"/>
      <c r="S766" s="551"/>
      <c r="T766" s="2877"/>
      <c r="U766" s="418"/>
      <c r="V766" s="2753"/>
      <c r="W766" s="418"/>
      <c r="X766" s="2952"/>
      <c r="Y766" s="2952"/>
      <c r="Z766" s="418"/>
      <c r="AA766" s="418"/>
      <c r="AB766" s="1275"/>
      <c r="AC766" s="1303"/>
      <c r="AD766" s="2762"/>
      <c r="AE766" s="1413"/>
    </row>
    <row r="767" spans="1:31" s="2716" customFormat="1" x14ac:dyDescent="0.25">
      <c r="A767" s="414"/>
      <c r="B767" s="414">
        <v>1</v>
      </c>
      <c r="C767" s="4" t="s">
        <v>379</v>
      </c>
      <c r="D767" s="4"/>
      <c r="E767" s="4"/>
      <c r="F767" s="418">
        <f>F768/9.4</f>
        <v>531.91489361702122</v>
      </c>
      <c r="G767" s="368">
        <f>G768/9.4</f>
        <v>88.652482269503551</v>
      </c>
      <c r="H767" s="368">
        <f>H768/9.4</f>
        <v>96.741489361702122</v>
      </c>
      <c r="I767" s="375"/>
      <c r="J767" s="1902"/>
      <c r="K767" s="1902"/>
      <c r="L767" s="211"/>
      <c r="M767" s="211"/>
      <c r="N767" s="211"/>
      <c r="O767" s="211"/>
      <c r="P767" s="211"/>
      <c r="Q767" s="211"/>
      <c r="R767" s="551"/>
      <c r="S767" s="551"/>
      <c r="T767" s="2877"/>
      <c r="U767" s="418"/>
      <c r="V767" s="2753"/>
      <c r="W767" s="418"/>
      <c r="X767" s="2952"/>
      <c r="Y767" s="2952"/>
      <c r="Z767" s="418"/>
      <c r="AA767" s="418"/>
      <c r="AB767" s="1275">
        <f>AB768/9.4</f>
        <v>0</v>
      </c>
      <c r="AC767" s="1303"/>
      <c r="AD767" s="2762"/>
      <c r="AE767" s="1413"/>
    </row>
    <row r="768" spans="1:31" s="2716" customFormat="1" x14ac:dyDescent="0.25">
      <c r="A768" s="414">
        <v>1</v>
      </c>
      <c r="B768" s="414">
        <v>1</v>
      </c>
      <c r="C768" s="800" t="s">
        <v>380</v>
      </c>
      <c r="D768" s="4"/>
      <c r="E768" s="4"/>
      <c r="F768" s="418">
        <v>5000</v>
      </c>
      <c r="G768" s="213">
        <f>(F768/12*$C$3)</f>
        <v>833.33333333333337</v>
      </c>
      <c r="H768" s="368">
        <v>909.37</v>
      </c>
      <c r="I768" s="375"/>
      <c r="J768" s="1902"/>
      <c r="K768" s="1902"/>
      <c r="L768" s="211"/>
      <c r="M768" s="211"/>
      <c r="N768" s="211"/>
      <c r="O768" s="211"/>
      <c r="P768" s="211"/>
      <c r="Q768" s="211"/>
      <c r="R768" s="551"/>
      <c r="S768" s="551"/>
      <c r="T768" s="2877"/>
      <c r="U768" s="418"/>
      <c r="V768" s="2753"/>
      <c r="W768" s="418"/>
      <c r="X768" s="2952"/>
      <c r="Y768" s="2952"/>
      <c r="Z768" s="418"/>
      <c r="AA768" s="418"/>
      <c r="AB768" s="1275"/>
      <c r="AC768" s="1303"/>
      <c r="AD768" s="2762"/>
      <c r="AE768" s="1413"/>
    </row>
    <row r="769" spans="1:31" s="2716" customFormat="1" ht="29.25" x14ac:dyDescent="0.25">
      <c r="A769" s="414">
        <v>1</v>
      </c>
      <c r="B769" s="414">
        <v>1</v>
      </c>
      <c r="C769" s="784" t="s">
        <v>356</v>
      </c>
      <c r="D769" s="4"/>
      <c r="E769" s="4"/>
      <c r="F769" s="418">
        <v>1230</v>
      </c>
      <c r="G769" s="213">
        <f>F769/12*$C$3</f>
        <v>205</v>
      </c>
      <c r="H769" s="368">
        <v>108</v>
      </c>
      <c r="I769" s="375">
        <f>H769/G769*100</f>
        <v>52.682926829268297</v>
      </c>
      <c r="J769" s="1902"/>
      <c r="K769" s="1902"/>
      <c r="L769" s="211"/>
      <c r="M769" s="211"/>
      <c r="N769" s="211"/>
      <c r="O769" s="211"/>
      <c r="P769" s="211"/>
      <c r="Q769" s="211"/>
      <c r="R769" s="551"/>
      <c r="S769" s="551"/>
      <c r="T769" s="2877"/>
      <c r="U769" s="418"/>
      <c r="V769" s="2753"/>
      <c r="W769" s="418"/>
      <c r="X769" s="2952"/>
      <c r="Y769" s="2952"/>
      <c r="Z769" s="418"/>
      <c r="AA769" s="418"/>
      <c r="AB769" s="1275"/>
      <c r="AC769" s="1303"/>
      <c r="AD769" s="2762"/>
      <c r="AE769" s="1413"/>
    </row>
    <row r="770" spans="1:31" s="2716" customFormat="1" ht="30" x14ac:dyDescent="0.25">
      <c r="A770" s="414">
        <v>1</v>
      </c>
      <c r="B770" s="414">
        <v>1</v>
      </c>
      <c r="C770" s="779" t="s">
        <v>202</v>
      </c>
      <c r="D770" s="4"/>
      <c r="E770" s="4"/>
      <c r="F770" s="418"/>
      <c r="G770" s="213"/>
      <c r="H770" s="368"/>
      <c r="I770" s="375"/>
      <c r="J770" s="1902"/>
      <c r="K770" s="1902"/>
      <c r="L770" s="211"/>
      <c r="M770" s="211"/>
      <c r="N770" s="211"/>
      <c r="O770" s="211"/>
      <c r="P770" s="211"/>
      <c r="Q770" s="211"/>
      <c r="R770" s="551"/>
      <c r="S770" s="551"/>
      <c r="T770" s="2877"/>
      <c r="U770" s="418"/>
      <c r="V770" s="2753"/>
      <c r="W770" s="418"/>
      <c r="X770" s="2952"/>
      <c r="Y770" s="2952"/>
      <c r="Z770" s="418"/>
      <c r="AA770" s="418"/>
      <c r="AB770" s="1275"/>
      <c r="AC770" s="1303"/>
      <c r="AD770" s="2762"/>
      <c r="AE770" s="1413"/>
    </row>
    <row r="771" spans="1:31" s="2716" customFormat="1" ht="72" x14ac:dyDescent="0.25">
      <c r="A771" s="414">
        <v>1</v>
      </c>
      <c r="B771" s="414">
        <v>1</v>
      </c>
      <c r="C771" s="784" t="s">
        <v>357</v>
      </c>
      <c r="D771" s="4"/>
      <c r="E771" s="4"/>
      <c r="F771" s="418">
        <v>300</v>
      </c>
      <c r="G771" s="213">
        <f>F771/12*$C$3</f>
        <v>50</v>
      </c>
      <c r="H771" s="368">
        <v>21</v>
      </c>
      <c r="I771" s="375">
        <f t="shared" ref="I771:I780" si="135">H771/G771*100</f>
        <v>42</v>
      </c>
      <c r="J771" s="1902"/>
      <c r="K771" s="1902"/>
      <c r="L771" s="211"/>
      <c r="M771" s="211"/>
      <c r="N771" s="211"/>
      <c r="O771" s="211"/>
      <c r="P771" s="211"/>
      <c r="Q771" s="211"/>
      <c r="R771" s="551"/>
      <c r="S771" s="551"/>
      <c r="T771" s="2877"/>
      <c r="U771" s="418"/>
      <c r="V771" s="2753"/>
      <c r="W771" s="418"/>
      <c r="X771" s="2952"/>
      <c r="Y771" s="2952"/>
      <c r="Z771" s="418"/>
      <c r="AA771" s="418"/>
      <c r="AB771" s="1275"/>
      <c r="AC771" s="1303"/>
      <c r="AD771" s="2762"/>
      <c r="AE771" s="1413"/>
    </row>
    <row r="772" spans="1:31" s="2716" customFormat="1" x14ac:dyDescent="0.25">
      <c r="A772" s="414"/>
      <c r="B772" s="414">
        <v>1</v>
      </c>
      <c r="C772" s="771" t="s">
        <v>235</v>
      </c>
      <c r="D772" s="4"/>
      <c r="E772" s="4"/>
      <c r="F772" s="418">
        <f>SUM(F773:F775)</f>
        <v>1413</v>
      </c>
      <c r="G772" s="213">
        <f>SUM(G773:G775)</f>
        <v>235.5</v>
      </c>
      <c r="H772" s="368">
        <f>SUM(H773:H775)</f>
        <v>245</v>
      </c>
      <c r="I772" s="375">
        <f t="shared" si="135"/>
        <v>104.03397027600849</v>
      </c>
      <c r="J772" s="1902"/>
      <c r="K772" s="1902"/>
      <c r="L772" s="211"/>
      <c r="M772" s="211"/>
      <c r="N772" s="211"/>
      <c r="O772" s="211"/>
      <c r="P772" s="211"/>
      <c r="Q772" s="211"/>
      <c r="R772" s="551">
        <v>1308.2564</v>
      </c>
      <c r="S772" s="551">
        <v>1308.2564</v>
      </c>
      <c r="T772" s="1209">
        <f>R772/12*$C$3+(S772-R772)/11*1</f>
        <v>218.04273333333333</v>
      </c>
      <c r="U772" s="418">
        <f>AA772-Z772-W772</f>
        <v>207.48620000000003</v>
      </c>
      <c r="V772" s="2753"/>
      <c r="W772" s="418"/>
      <c r="X772" s="2952">
        <f>U772-T772</f>
        <v>-10.556533333333306</v>
      </c>
      <c r="Y772" s="2952"/>
      <c r="Z772" s="418">
        <v>0</v>
      </c>
      <c r="AA772" s="418">
        <v>207.48620000000003</v>
      </c>
      <c r="AB772" s="1275">
        <f>SUM(AB773:AB775)</f>
        <v>0</v>
      </c>
      <c r="AC772" s="1303"/>
      <c r="AD772" s="2762"/>
      <c r="AE772" s="1413"/>
    </row>
    <row r="773" spans="1:31" s="2716" customFormat="1" ht="105" x14ac:dyDescent="0.25">
      <c r="A773" s="414">
        <v>1</v>
      </c>
      <c r="B773" s="414">
        <v>1</v>
      </c>
      <c r="C773" s="9" t="s">
        <v>358</v>
      </c>
      <c r="D773" s="779"/>
      <c r="E773" s="4"/>
      <c r="F773" s="418">
        <v>116</v>
      </c>
      <c r="G773" s="213">
        <f>F773/12*$C$3</f>
        <v>19.333333333333332</v>
      </c>
      <c r="H773" s="368">
        <v>7</v>
      </c>
      <c r="I773" s="375">
        <f t="shared" si="135"/>
        <v>36.206896551724135</v>
      </c>
      <c r="J773" s="1902"/>
      <c r="K773" s="1902"/>
      <c r="L773" s="211"/>
      <c r="M773" s="211"/>
      <c r="N773" s="211"/>
      <c r="O773" s="211"/>
      <c r="P773" s="211"/>
      <c r="Q773" s="211"/>
      <c r="R773" s="551"/>
      <c r="S773" s="551"/>
      <c r="T773" s="2877"/>
      <c r="U773" s="418"/>
      <c r="V773" s="2753"/>
      <c r="W773" s="418"/>
      <c r="X773" s="2952"/>
      <c r="Y773" s="2952"/>
      <c r="Z773" s="418"/>
      <c r="AA773" s="418"/>
      <c r="AB773" s="1275"/>
      <c r="AC773" s="1303"/>
      <c r="AD773" s="2762"/>
      <c r="AE773" s="1413"/>
    </row>
    <row r="774" spans="1:31" s="2716" customFormat="1" ht="30" x14ac:dyDescent="0.25">
      <c r="A774" s="414"/>
      <c r="B774" s="414">
        <v>1</v>
      </c>
      <c r="C774" s="9" t="s">
        <v>279</v>
      </c>
      <c r="D774" s="779"/>
      <c r="E774" s="4"/>
      <c r="F774" s="418">
        <v>244</v>
      </c>
      <c r="G774" s="213">
        <f>F774/12*$C$3</f>
        <v>40.666666666666664</v>
      </c>
      <c r="H774" s="368">
        <v>55</v>
      </c>
      <c r="I774" s="375">
        <f t="shared" si="135"/>
        <v>135.24590163934425</v>
      </c>
      <c r="J774" s="1902"/>
      <c r="K774" s="1902"/>
      <c r="L774" s="211"/>
      <c r="M774" s="211"/>
      <c r="N774" s="211"/>
      <c r="O774" s="211"/>
      <c r="P774" s="211"/>
      <c r="Q774" s="211"/>
      <c r="R774" s="551"/>
      <c r="S774" s="551"/>
      <c r="T774" s="2877"/>
      <c r="U774" s="418"/>
      <c r="V774" s="2753"/>
      <c r="W774" s="418"/>
      <c r="X774" s="2952"/>
      <c r="Y774" s="2952"/>
      <c r="Z774" s="418"/>
      <c r="AA774" s="418"/>
      <c r="AB774" s="1275"/>
      <c r="AC774" s="1303"/>
      <c r="AD774" s="2762"/>
      <c r="AE774" s="1413"/>
    </row>
    <row r="775" spans="1:31" s="2716" customFormat="1" ht="30" x14ac:dyDescent="0.25">
      <c r="A775" s="414"/>
      <c r="B775" s="414">
        <v>1</v>
      </c>
      <c r="C775" s="781" t="s">
        <v>284</v>
      </c>
      <c r="D775" s="779"/>
      <c r="E775" s="4"/>
      <c r="F775" s="418">
        <v>1053</v>
      </c>
      <c r="G775" s="213">
        <f>F775/12*$C$3</f>
        <v>175.5</v>
      </c>
      <c r="H775" s="368">
        <v>183</v>
      </c>
      <c r="I775" s="375">
        <f t="shared" si="135"/>
        <v>104.27350427350429</v>
      </c>
      <c r="J775" s="1902"/>
      <c r="K775" s="1902"/>
      <c r="L775" s="211"/>
      <c r="M775" s="211"/>
      <c r="N775" s="211"/>
      <c r="O775" s="211"/>
      <c r="P775" s="211"/>
      <c r="Q775" s="211"/>
      <c r="R775" s="551"/>
      <c r="S775" s="551"/>
      <c r="T775" s="2877"/>
      <c r="U775" s="418"/>
      <c r="V775" s="2753"/>
      <c r="W775" s="418"/>
      <c r="X775" s="2952"/>
      <c r="Y775" s="2952"/>
      <c r="Z775" s="418"/>
      <c r="AA775" s="418"/>
      <c r="AB775" s="1275"/>
      <c r="AC775" s="1303"/>
      <c r="AD775" s="2762"/>
      <c r="AE775" s="1413"/>
    </row>
    <row r="776" spans="1:31" s="2716" customFormat="1" ht="29.25" x14ac:dyDescent="0.25">
      <c r="A776" s="414">
        <v>1</v>
      </c>
      <c r="B776" s="414">
        <v>1</v>
      </c>
      <c r="C776" s="725" t="s">
        <v>280</v>
      </c>
      <c r="D776" s="1635"/>
      <c r="E776" s="784"/>
      <c r="F776" s="445">
        <f>F753+F731</f>
        <v>34839</v>
      </c>
      <c r="G776" s="1052">
        <f>G753+G731</f>
        <v>5806.5</v>
      </c>
      <c r="H776" s="1052">
        <f>H753+H731</f>
        <v>6161</v>
      </c>
      <c r="I776" s="2509">
        <f t="shared" si="135"/>
        <v>106.10522690088693</v>
      </c>
      <c r="J776" s="1902"/>
      <c r="K776" s="1902"/>
      <c r="L776" s="211"/>
      <c r="M776" s="211"/>
      <c r="N776" s="211"/>
      <c r="O776" s="211"/>
      <c r="P776" s="211"/>
      <c r="Q776" s="211"/>
      <c r="R776" s="607"/>
      <c r="S776" s="607"/>
      <c r="T776" s="2876">
        <f>R776/12*$C$3</f>
        <v>0</v>
      </c>
      <c r="U776" s="2774">
        <f>AA776-Z776</f>
        <v>0</v>
      </c>
      <c r="V776" s="2761"/>
      <c r="W776" s="2774"/>
      <c r="X776" s="2564">
        <f>U776-T776</f>
        <v>0</v>
      </c>
      <c r="Y776" s="2564"/>
      <c r="Z776" s="2774"/>
      <c r="AA776" s="2774"/>
      <c r="AB776" s="1279">
        <f>AB753+AB731</f>
        <v>0</v>
      </c>
      <c r="AC776" s="2764"/>
      <c r="AD776" s="2762"/>
      <c r="AE776" s="1413"/>
    </row>
    <row r="777" spans="1:31" s="2716" customFormat="1" ht="43.5" x14ac:dyDescent="0.25">
      <c r="A777" s="414">
        <v>1</v>
      </c>
      <c r="B777" s="414">
        <v>1</v>
      </c>
      <c r="C777" s="725" t="s">
        <v>309</v>
      </c>
      <c r="D777" s="797"/>
      <c r="E777" s="4"/>
      <c r="F777" s="445">
        <f>F741</f>
        <v>9117.5499999999993</v>
      </c>
      <c r="G777" s="787">
        <f>G741</f>
        <v>1519.5916666666667</v>
      </c>
      <c r="H777" s="1052">
        <f>H741</f>
        <v>385</v>
      </c>
      <c r="I777" s="2509">
        <f t="shared" si="135"/>
        <v>25.335753574150949</v>
      </c>
      <c r="J777" s="1902"/>
      <c r="K777" s="1902"/>
      <c r="L777" s="211"/>
      <c r="M777" s="211"/>
      <c r="N777" s="211"/>
      <c r="O777" s="211"/>
      <c r="P777" s="211"/>
      <c r="Q777" s="211"/>
      <c r="R777" s="551"/>
      <c r="S777" s="551"/>
      <c r="T777" s="2877"/>
      <c r="U777" s="418"/>
      <c r="V777" s="2753"/>
      <c r="W777" s="418"/>
      <c r="X777" s="2952"/>
      <c r="Y777" s="2952"/>
      <c r="Z777" s="418"/>
      <c r="AA777" s="418"/>
      <c r="AB777" s="1279">
        <f>AB741</f>
        <v>0</v>
      </c>
      <c r="AC777" s="1303"/>
      <c r="AD777" s="2762"/>
      <c r="AE777" s="1413"/>
    </row>
    <row r="778" spans="1:31" s="2716" customFormat="1" ht="29.25" x14ac:dyDescent="0.25">
      <c r="A778" s="414">
        <v>1</v>
      </c>
      <c r="B778" s="414">
        <v>1</v>
      </c>
      <c r="C778" s="725" t="s">
        <v>281</v>
      </c>
      <c r="D778" s="4"/>
      <c r="E778" s="4"/>
      <c r="F778" s="445">
        <f>F765+F739</f>
        <v>13361.91489361702</v>
      </c>
      <c r="G778" s="1052">
        <f>G765+G739</f>
        <v>2226.9858156028372</v>
      </c>
      <c r="H778" s="1052">
        <f>H765+H739</f>
        <v>2339.741489361702</v>
      </c>
      <c r="I778" s="2509">
        <f t="shared" si="135"/>
        <v>105.06315186063915</v>
      </c>
      <c r="J778" s="1902"/>
      <c r="K778" s="1902"/>
      <c r="L778" s="211"/>
      <c r="M778" s="211"/>
      <c r="N778" s="211"/>
      <c r="O778" s="211"/>
      <c r="P778" s="211"/>
      <c r="Q778" s="211"/>
      <c r="R778" s="551"/>
      <c r="S778" s="551"/>
      <c r="T778" s="2877"/>
      <c r="U778" s="418"/>
      <c r="V778" s="2753"/>
      <c r="W778" s="418"/>
      <c r="X778" s="2952"/>
      <c r="Y778" s="2952"/>
      <c r="Z778" s="418"/>
      <c r="AA778" s="418"/>
      <c r="AB778" s="1279">
        <f>AB765+AB739</f>
        <v>0</v>
      </c>
      <c r="AC778" s="1303"/>
      <c r="AD778" s="2762"/>
      <c r="AE778" s="1413"/>
    </row>
    <row r="779" spans="1:31" s="2716" customFormat="1" ht="29.25" x14ac:dyDescent="0.25">
      <c r="A779" s="414">
        <v>1</v>
      </c>
      <c r="B779" s="414">
        <v>1</v>
      </c>
      <c r="C779" s="725" t="s">
        <v>282</v>
      </c>
      <c r="D779" s="4"/>
      <c r="E779" s="4"/>
      <c r="F779" s="445">
        <f>F769+F771</f>
        <v>1530</v>
      </c>
      <c r="G779" s="787">
        <f>G769+G771</f>
        <v>255</v>
      </c>
      <c r="H779" s="1052">
        <f>H769+H771</f>
        <v>129</v>
      </c>
      <c r="I779" s="2509">
        <f t="shared" si="135"/>
        <v>50.588235294117645</v>
      </c>
      <c r="J779" s="1902"/>
      <c r="K779" s="1902"/>
      <c r="L779" s="211"/>
      <c r="M779" s="211"/>
      <c r="N779" s="211"/>
      <c r="O779" s="211"/>
      <c r="P779" s="211"/>
      <c r="Q779" s="211"/>
      <c r="R779" s="551">
        <v>1834.5006000000001</v>
      </c>
      <c r="S779" s="551">
        <v>1834.5006000000001</v>
      </c>
      <c r="T779" s="1209">
        <f>R779/12*$C$3+(S779-R779)/11*1</f>
        <v>305.75010000000003</v>
      </c>
      <c r="U779" s="418">
        <f>AA779-Z779-W779</f>
        <v>154.67357999999999</v>
      </c>
      <c r="V779" s="2753"/>
      <c r="W779" s="418"/>
      <c r="X779" s="2952">
        <f>U779-T779</f>
        <v>-151.07652000000004</v>
      </c>
      <c r="Y779" s="2952"/>
      <c r="Z779" s="418">
        <v>0</v>
      </c>
      <c r="AA779" s="418">
        <v>154.67357999999999</v>
      </c>
      <c r="AB779" s="1279">
        <f>AB769+AB771</f>
        <v>0</v>
      </c>
      <c r="AC779" s="1303"/>
      <c r="AD779" s="2762"/>
      <c r="AE779" s="1413"/>
    </row>
    <row r="780" spans="1:31" s="2716" customFormat="1" x14ac:dyDescent="0.25">
      <c r="A780" s="414">
        <v>1</v>
      </c>
      <c r="B780" s="414">
        <v>1</v>
      </c>
      <c r="C780" s="726" t="s">
        <v>138</v>
      </c>
      <c r="D780" s="4"/>
      <c r="E780" s="4"/>
      <c r="F780" s="445">
        <f>F776+F777+F779+F740*2.9+F768/4.2</f>
        <v>83884.026190476186</v>
      </c>
      <c r="G780" s="1052">
        <f>G776+G777+G779+G740*2.9+G768/4.2</f>
        <v>13980.671031746033</v>
      </c>
      <c r="H780" s="1052">
        <f>H776+H777+H779+H740*2.9+H768/4.2</f>
        <v>13396.216666666667</v>
      </c>
      <c r="I780" s="2509">
        <f t="shared" si="135"/>
        <v>95.819554270662394</v>
      </c>
      <c r="J780" s="1902"/>
      <c r="K780" s="1902"/>
      <c r="L780" s="211"/>
      <c r="M780" s="211"/>
      <c r="N780" s="211"/>
      <c r="O780" s="211"/>
      <c r="P780" s="211"/>
      <c r="Q780" s="211"/>
      <c r="R780" s="2780">
        <f t="shared" ref="R780:AA780" si="136">R779+R772+R752+R730+R762</f>
        <v>61065.963999999993</v>
      </c>
      <c r="S780" s="2780">
        <f t="shared" ref="S780" si="137">S779+S772+S752+S730+S762</f>
        <v>61065.963999999993</v>
      </c>
      <c r="T780" s="2892">
        <f t="shared" si="136"/>
        <v>11517.919066666665</v>
      </c>
      <c r="U780" s="445">
        <f t="shared" si="136"/>
        <v>11098.45786</v>
      </c>
      <c r="V780" s="2826">
        <f t="shared" si="136"/>
        <v>0</v>
      </c>
      <c r="W780" s="445">
        <f t="shared" si="136"/>
        <v>0</v>
      </c>
      <c r="X780" s="2984">
        <f t="shared" si="136"/>
        <v>-419.46120666666377</v>
      </c>
      <c r="Y780" s="2984">
        <f t="shared" si="136"/>
        <v>0</v>
      </c>
      <c r="Z780" s="445">
        <f t="shared" si="136"/>
        <v>0</v>
      </c>
      <c r="AA780" s="445">
        <f t="shared" si="136"/>
        <v>11098.45786</v>
      </c>
      <c r="AB780" s="1279">
        <f>AB776+AB777+AB779+AB740*2.9+AB768/4.2</f>
        <v>0</v>
      </c>
      <c r="AC780" s="1313"/>
      <c r="AD780" s="2762"/>
      <c r="AE780" s="1413"/>
    </row>
    <row r="781" spans="1:31" s="2716" customFormat="1" x14ac:dyDescent="0.25">
      <c r="A781" s="414">
        <v>1</v>
      </c>
      <c r="B781" s="414">
        <v>1</v>
      </c>
      <c r="C781" s="2512"/>
      <c r="D781" s="2512"/>
      <c r="E781" s="2617"/>
      <c r="F781" s="438"/>
      <c r="G781" s="213"/>
      <c r="H781" s="2509"/>
      <c r="I781" s="2509"/>
      <c r="J781" s="2510"/>
      <c r="K781" s="2510"/>
      <c r="L781" s="2804"/>
      <c r="M781" s="2804"/>
      <c r="N781" s="2804"/>
      <c r="O781" s="2804"/>
      <c r="P781" s="2804"/>
      <c r="Q781" s="2804"/>
      <c r="R781" s="607"/>
      <c r="S781" s="607"/>
      <c r="T781" s="2880"/>
      <c r="U781" s="2774"/>
      <c r="V781" s="2761"/>
      <c r="W781" s="2774"/>
      <c r="X781" s="2564"/>
      <c r="Y781" s="2564"/>
      <c r="Z781" s="2774"/>
      <c r="AA781" s="2774"/>
      <c r="AB781" s="2511"/>
      <c r="AC781" s="2764"/>
      <c r="AD781" s="2762"/>
      <c r="AE781" s="1413"/>
    </row>
    <row r="782" spans="1:31" s="2716" customFormat="1" x14ac:dyDescent="0.25">
      <c r="A782" s="414">
        <v>1</v>
      </c>
      <c r="B782" s="414">
        <v>1</v>
      </c>
      <c r="C782" s="1741" t="s">
        <v>29</v>
      </c>
      <c r="D782" s="1741"/>
      <c r="E782" s="2"/>
      <c r="F782" s="422"/>
      <c r="G782" s="375"/>
      <c r="H782" s="375"/>
      <c r="I782" s="375"/>
      <c r="J782" s="1902"/>
      <c r="K782" s="1902"/>
      <c r="L782" s="1052"/>
      <c r="M782" s="1052"/>
      <c r="N782" s="1052"/>
      <c r="O782" s="1052"/>
      <c r="P782" s="1052"/>
      <c r="Q782" s="1052"/>
      <c r="R782" s="570"/>
      <c r="S782" s="570"/>
      <c r="T782" s="2881"/>
      <c r="U782" s="996"/>
      <c r="V782" s="1071"/>
      <c r="W782" s="996"/>
      <c r="X782" s="2985"/>
      <c r="Y782" s="2985"/>
      <c r="Z782" s="996"/>
      <c r="AA782" s="996"/>
      <c r="AB782" s="1295"/>
      <c r="AC782" s="1251"/>
      <c r="AD782" s="2762"/>
      <c r="AE782" s="1413"/>
    </row>
    <row r="783" spans="1:31" s="2716" customFormat="1" x14ac:dyDescent="0.25">
      <c r="A783" s="414">
        <v>1</v>
      </c>
      <c r="B783" s="414">
        <v>1</v>
      </c>
      <c r="C783" s="1404" t="s">
        <v>24</v>
      </c>
      <c r="D783" s="1404"/>
      <c r="E783" s="2558">
        <v>300</v>
      </c>
      <c r="F783" s="422">
        <v>140</v>
      </c>
      <c r="G783" s="213">
        <f>ROUND(F783/12*$C$3,0)</f>
        <v>23</v>
      </c>
      <c r="H783" s="213">
        <v>20</v>
      </c>
      <c r="I783" s="213">
        <f>H783/G783*100</f>
        <v>86.956521739130437</v>
      </c>
      <c r="J783" s="1150">
        <v>6.1</v>
      </c>
      <c r="K783" s="269">
        <f>N783/H783</f>
        <v>7.8</v>
      </c>
      <c r="L783" s="270">
        <f>ROUND(F783*J783,0)</f>
        <v>854</v>
      </c>
      <c r="M783" s="270">
        <f>L783/12*$C$3</f>
        <v>142.33333333333334</v>
      </c>
      <c r="N783" s="270">
        <v>156</v>
      </c>
      <c r="O783" s="270">
        <f>N783/M783*100</f>
        <v>109.60187353629975</v>
      </c>
      <c r="P783" s="270">
        <f>ROUND(L783/E783,0)</f>
        <v>3</v>
      </c>
      <c r="Q783" s="270">
        <f>N783/$C$3*12/P783</f>
        <v>312</v>
      </c>
      <c r="R783" s="2780"/>
      <c r="S783" s="2780"/>
      <c r="T783" s="2892"/>
      <c r="U783" s="445"/>
      <c r="V783" s="2826"/>
      <c r="W783" s="445"/>
      <c r="X783" s="2984"/>
      <c r="Y783" s="2984"/>
      <c r="Z783" s="445"/>
      <c r="AA783" s="445"/>
      <c r="AB783" s="1291"/>
      <c r="AC783" s="1313"/>
      <c r="AD783" s="2762"/>
      <c r="AE783" s="1413"/>
    </row>
    <row r="784" spans="1:31" s="2716" customFormat="1" x14ac:dyDescent="0.25">
      <c r="A784" s="414">
        <v>1</v>
      </c>
      <c r="B784" s="414">
        <v>1</v>
      </c>
      <c r="C784" s="1404" t="s">
        <v>10</v>
      </c>
      <c r="D784" s="3"/>
      <c r="E784" s="2558">
        <v>300</v>
      </c>
      <c r="F784" s="422">
        <v>324</v>
      </c>
      <c r="G784" s="213">
        <f>ROUND(F784/12*$C$3,0)</f>
        <v>54</v>
      </c>
      <c r="H784" s="213">
        <v>36</v>
      </c>
      <c r="I784" s="213">
        <f>H784/G784*100</f>
        <v>66.666666666666657</v>
      </c>
      <c r="J784" s="1150">
        <v>10.5</v>
      </c>
      <c r="K784" s="269">
        <f>N784/H784</f>
        <v>9.6944444444444446</v>
      </c>
      <c r="L784" s="270">
        <f>ROUND(F784*J784,0)</f>
        <v>3402</v>
      </c>
      <c r="M784" s="270">
        <f>L784/12*$C$3</f>
        <v>567</v>
      </c>
      <c r="N784" s="270">
        <v>349</v>
      </c>
      <c r="O784" s="270">
        <f>N784/M784*100</f>
        <v>61.552028218694886</v>
      </c>
      <c r="P784" s="270">
        <f>ROUND(L784/E784,0)</f>
        <v>11</v>
      </c>
      <c r="Q784" s="270">
        <f>N784/$C$3*12/P784</f>
        <v>190.36363636363637</v>
      </c>
      <c r="R784" s="2780"/>
      <c r="S784" s="2780"/>
      <c r="T784" s="2892"/>
      <c r="U784" s="445"/>
      <c r="V784" s="2826"/>
      <c r="W784" s="445"/>
      <c r="X784" s="2984"/>
      <c r="Y784" s="2984"/>
      <c r="Z784" s="445"/>
      <c r="AA784" s="445"/>
      <c r="AB784" s="1291"/>
      <c r="AC784" s="1313"/>
      <c r="AD784" s="2762"/>
      <c r="AE784" s="1413"/>
    </row>
    <row r="785" spans="1:31" s="2716" customFormat="1" x14ac:dyDescent="0.25">
      <c r="A785" s="414">
        <v>1</v>
      </c>
      <c r="B785" s="414">
        <v>1</v>
      </c>
      <c r="C785" s="1404" t="s">
        <v>6</v>
      </c>
      <c r="D785" s="1404"/>
      <c r="E785" s="2558">
        <v>300</v>
      </c>
      <c r="F785" s="422">
        <v>246</v>
      </c>
      <c r="G785" s="213">
        <f>ROUND(F785/12*$C$3,0)</f>
        <v>41</v>
      </c>
      <c r="H785" s="213">
        <v>28</v>
      </c>
      <c r="I785" s="213">
        <f>H785/G785*100</f>
        <v>68.292682926829272</v>
      </c>
      <c r="J785" s="1150">
        <v>10</v>
      </c>
      <c r="K785" s="269">
        <f>N785/H785</f>
        <v>9.9285714285714288</v>
      </c>
      <c r="L785" s="270">
        <f>ROUND(F785*J785,0)</f>
        <v>2460</v>
      </c>
      <c r="M785" s="270">
        <f>L785/12*$C$3</f>
        <v>410</v>
      </c>
      <c r="N785" s="270">
        <v>278</v>
      </c>
      <c r="O785" s="270">
        <f>N785/M785*100</f>
        <v>67.804878048780495</v>
      </c>
      <c r="P785" s="270">
        <f>ROUND(L785/E785,0)</f>
        <v>8</v>
      </c>
      <c r="Q785" s="270">
        <f>N785/$C$3*12/P785</f>
        <v>208.5</v>
      </c>
      <c r="R785" s="2780"/>
      <c r="S785" s="2780"/>
      <c r="T785" s="2892"/>
      <c r="U785" s="445"/>
      <c r="V785" s="2826"/>
      <c r="W785" s="445"/>
      <c r="X785" s="2984"/>
      <c r="Y785" s="2984"/>
      <c r="Z785" s="445"/>
      <c r="AA785" s="445"/>
      <c r="AB785" s="1291"/>
      <c r="AC785" s="1313"/>
      <c r="AD785" s="2762"/>
      <c r="AE785" s="1413"/>
    </row>
    <row r="786" spans="1:31" s="2716" customFormat="1" x14ac:dyDescent="0.25">
      <c r="A786" s="414">
        <v>1</v>
      </c>
      <c r="B786" s="414">
        <v>1</v>
      </c>
      <c r="C786" s="1741" t="s">
        <v>33</v>
      </c>
      <c r="D786" s="1741"/>
      <c r="E786" s="1741"/>
      <c r="F786" s="2442">
        <f>SUM(F783:F785)</f>
        <v>710</v>
      </c>
      <c r="G786" s="2509">
        <f>SUM(G783:G785)</f>
        <v>118</v>
      </c>
      <c r="H786" s="2509">
        <f>SUM(H783:H785)</f>
        <v>84</v>
      </c>
      <c r="I786" s="2509">
        <f>H786/G786*100</f>
        <v>71.186440677966104</v>
      </c>
      <c r="J786" s="2510">
        <f>SUM(L786/F786)</f>
        <v>9.4591549295774655</v>
      </c>
      <c r="K786" s="388">
        <f>N786/H786</f>
        <v>9.3214285714285712</v>
      </c>
      <c r="L786" s="996">
        <f>SUM(L783:L785)</f>
        <v>6716</v>
      </c>
      <c r="M786" s="996">
        <f>SUM(M783:M785)</f>
        <v>1119.3333333333335</v>
      </c>
      <c r="N786" s="996">
        <f>SUM(N783:N785)</f>
        <v>783</v>
      </c>
      <c r="O786" s="270">
        <f>N786/M786*100</f>
        <v>69.952352590827857</v>
      </c>
      <c r="P786" s="1648">
        <f>SUM(P783:P785)</f>
        <v>22</v>
      </c>
      <c r="Q786" s="270">
        <f>N786/$C$3*12/P786</f>
        <v>213.54545454545453</v>
      </c>
      <c r="R786" s="570"/>
      <c r="S786" s="570"/>
      <c r="T786" s="2880"/>
      <c r="U786" s="2774"/>
      <c r="V786" s="2761"/>
      <c r="W786" s="2774"/>
      <c r="X786" s="2564"/>
      <c r="Y786" s="2564"/>
      <c r="Z786" s="996"/>
      <c r="AA786" s="996"/>
      <c r="AB786" s="2511">
        <f>SUM(AB783:AB785)</f>
        <v>0</v>
      </c>
      <c r="AC786" s="1251"/>
      <c r="AD786" s="2762"/>
      <c r="AE786" s="1413"/>
    </row>
    <row r="787" spans="1:31" s="2716" customFormat="1" ht="30" x14ac:dyDescent="0.25">
      <c r="A787" s="414">
        <v>1</v>
      </c>
      <c r="B787" s="414">
        <v>1</v>
      </c>
      <c r="C787" s="2" t="s">
        <v>127</v>
      </c>
      <c r="D787" s="2"/>
      <c r="E787" s="1741"/>
      <c r="F787" s="2442"/>
      <c r="G787" s="2509"/>
      <c r="H787" s="2509"/>
      <c r="I787" s="2509"/>
      <c r="J787" s="2510"/>
      <c r="K787" s="388"/>
      <c r="L787" s="996"/>
      <c r="M787" s="996"/>
      <c r="N787" s="996"/>
      <c r="O787" s="270"/>
      <c r="P787" s="1648"/>
      <c r="Q787" s="270"/>
      <c r="R787" s="570"/>
      <c r="S787" s="570"/>
      <c r="T787" s="2881"/>
      <c r="U787" s="996"/>
      <c r="V787" s="1071"/>
      <c r="W787" s="996"/>
      <c r="X787" s="2985"/>
      <c r="Y787" s="2985"/>
      <c r="Z787" s="996"/>
      <c r="AA787" s="996"/>
      <c r="AB787" s="2511"/>
      <c r="AC787" s="1251"/>
      <c r="AD787" s="2762"/>
      <c r="AE787" s="1413"/>
    </row>
    <row r="788" spans="1:31" s="2716" customFormat="1" x14ac:dyDescent="0.25">
      <c r="A788" s="414">
        <v>1</v>
      </c>
      <c r="B788" s="414">
        <v>1</v>
      </c>
      <c r="C788" s="1593" t="s">
        <v>47</v>
      </c>
      <c r="D788" s="2714"/>
      <c r="E788" s="2512">
        <v>240</v>
      </c>
      <c r="F788" s="422">
        <v>764</v>
      </c>
      <c r="G788" s="213">
        <f>ROUND(F788/12*$C$3,0)</f>
        <v>127</v>
      </c>
      <c r="H788" s="213">
        <v>88</v>
      </c>
      <c r="I788" s="213">
        <f>H788/G788*100</f>
        <v>69.29133858267717</v>
      </c>
      <c r="J788" s="570">
        <v>8</v>
      </c>
      <c r="K788" s="269">
        <f>N788/H788</f>
        <v>7.6704545454545459</v>
      </c>
      <c r="L788" s="270">
        <f>ROUND(F788*J788,0)</f>
        <v>6112</v>
      </c>
      <c r="M788" s="270">
        <f>L788/12*$C$3</f>
        <v>1018.6666666666666</v>
      </c>
      <c r="N788" s="270">
        <v>675</v>
      </c>
      <c r="O788" s="270">
        <f>N788/M788*100</f>
        <v>66.263089005235614</v>
      </c>
      <c r="P788" s="270">
        <f>ROUND(L788/E788,0)</f>
        <v>25</v>
      </c>
      <c r="Q788" s="270">
        <f>N788/$C$3*12/P788</f>
        <v>162</v>
      </c>
      <c r="R788" s="2780"/>
      <c r="S788" s="2780"/>
      <c r="T788" s="2892"/>
      <c r="U788" s="445"/>
      <c r="V788" s="2826"/>
      <c r="W788" s="445"/>
      <c r="X788" s="2984"/>
      <c r="Y788" s="2984"/>
      <c r="Z788" s="445"/>
      <c r="AA788" s="445"/>
      <c r="AB788" s="1291"/>
      <c r="AC788" s="1313"/>
      <c r="AD788" s="2762"/>
      <c r="AE788" s="1413"/>
    </row>
    <row r="789" spans="1:31" s="249" customFormat="1" x14ac:dyDescent="0.25">
      <c r="A789" s="414">
        <v>1</v>
      </c>
      <c r="B789" s="414">
        <v>1</v>
      </c>
      <c r="C789" s="2986" t="s">
        <v>154</v>
      </c>
      <c r="D789" s="2986"/>
      <c r="E789" s="2445"/>
      <c r="F789" s="2442">
        <f>SUM(F788:F788)</f>
        <v>764</v>
      </c>
      <c r="G789" s="787">
        <f>SUM(G788:G788)</f>
        <v>127</v>
      </c>
      <c r="H789" s="787">
        <f>SUM(H788:H788)</f>
        <v>88</v>
      </c>
      <c r="I789" s="787">
        <f>H789/G789*100</f>
        <v>69.29133858267717</v>
      </c>
      <c r="J789" s="2901">
        <f>L789/F789</f>
        <v>8</v>
      </c>
      <c r="K789" s="269">
        <f>N789/H789</f>
        <v>7.6704545454545459</v>
      </c>
      <c r="L789" s="1505">
        <f>SUM(L788:L788)</f>
        <v>6112</v>
      </c>
      <c r="M789" s="1505">
        <f>SUM(M788:M788)</f>
        <v>1018.6666666666666</v>
      </c>
      <c r="N789" s="1505">
        <f>SUM(N788:N788)</f>
        <v>675</v>
      </c>
      <c r="O789" s="1505">
        <f>N789/M789*100</f>
        <v>66.263089005235614</v>
      </c>
      <c r="P789" s="1505">
        <f>SUM(P788:P788)</f>
        <v>25</v>
      </c>
      <c r="Q789" s="270">
        <f>N789/$C$3*12/P789</f>
        <v>162</v>
      </c>
      <c r="R789" s="2780"/>
      <c r="S789" s="2780"/>
      <c r="T789" s="2987"/>
      <c r="U789" s="1883"/>
      <c r="V789" s="2988"/>
      <c r="W789" s="1883"/>
      <c r="X789" s="2989"/>
      <c r="Y789" s="2989"/>
      <c r="Z789" s="1505"/>
      <c r="AA789" s="1505"/>
      <c r="AB789" s="1262">
        <f>SUM(AB788:AB788)</f>
        <v>0</v>
      </c>
      <c r="AC789" s="2916"/>
      <c r="AD789" s="2762"/>
      <c r="AE789" s="1475"/>
    </row>
    <row r="790" spans="1:31" s="2716" customFormat="1" ht="29.25" x14ac:dyDescent="0.25">
      <c r="A790" s="414">
        <v>1</v>
      </c>
      <c r="B790" s="414">
        <v>1</v>
      </c>
      <c r="C790" s="1003" t="s">
        <v>139</v>
      </c>
      <c r="D790" s="1003"/>
      <c r="E790" s="1003"/>
      <c r="F790" s="2442">
        <f>SUM(F789,F786)</f>
        <v>1474</v>
      </c>
      <c r="G790" s="2509">
        <f>SUM(G789,G786)</f>
        <v>245</v>
      </c>
      <c r="H790" s="2509">
        <f>SUM(H789,H786)</f>
        <v>172</v>
      </c>
      <c r="I790" s="2509">
        <f>H790/G790*100</f>
        <v>70.204081632653057</v>
      </c>
      <c r="J790" s="2510">
        <f>SUM(L790/F790)</f>
        <v>8.7028493894165528</v>
      </c>
      <c r="K790" s="269">
        <f>N790/H790</f>
        <v>8.4767441860465116</v>
      </c>
      <c r="L790" s="2509">
        <f>SUM(L789,L786)</f>
        <v>12828</v>
      </c>
      <c r="M790" s="2509">
        <f>SUM(M789,M786)</f>
        <v>2138</v>
      </c>
      <c r="N790" s="2509">
        <f>SUM(N789,N786)</f>
        <v>1458</v>
      </c>
      <c r="O790" s="270">
        <f>N790/M790*100</f>
        <v>68.194574368568766</v>
      </c>
      <c r="P790" s="2509">
        <f>SUM(P789,P786)</f>
        <v>47</v>
      </c>
      <c r="Q790" s="270">
        <f>N790/$C$3*12/P790</f>
        <v>186.12765957446808</v>
      </c>
      <c r="R790" s="2781">
        <v>29870.53441465184</v>
      </c>
      <c r="S790" s="2781">
        <v>29870.53441465184</v>
      </c>
      <c r="T790" s="1209">
        <f>R790/12*$C$3+(S790-R790)/11*1</f>
        <v>4978.4224024419736</v>
      </c>
      <c r="U790" s="996">
        <f>AA790-Z790-W790</f>
        <v>3464.16525</v>
      </c>
      <c r="V790" s="1082"/>
      <c r="W790" s="996"/>
      <c r="X790" s="2985">
        <f>U790-T790</f>
        <v>-1514.2571524419736</v>
      </c>
      <c r="Y790" s="2985"/>
      <c r="Z790" s="2509">
        <v>0</v>
      </c>
      <c r="AA790" s="2509">
        <v>3464.16525</v>
      </c>
      <c r="AB790" s="2511">
        <f>SUM(AB789,AB786)</f>
        <v>0</v>
      </c>
      <c r="AC790" s="2511"/>
      <c r="AD790" s="2762"/>
      <c r="AE790" s="1413"/>
    </row>
    <row r="791" spans="1:31" s="2716" customFormat="1" x14ac:dyDescent="0.25">
      <c r="A791" s="414">
        <v>1</v>
      </c>
      <c r="B791" s="414">
        <v>1</v>
      </c>
      <c r="C791" s="780"/>
      <c r="D791" s="780"/>
      <c r="E791" s="780"/>
      <c r="F791" s="420"/>
      <c r="G791" s="213"/>
      <c r="H791" s="213"/>
      <c r="I791" s="213"/>
      <c r="J791" s="2030"/>
      <c r="K791" s="2030"/>
      <c r="L791" s="2030"/>
      <c r="M791" s="2030"/>
      <c r="N791" s="2030"/>
      <c r="O791" s="2030"/>
      <c r="P791" s="2030"/>
      <c r="Q791" s="2030"/>
      <c r="R791" s="551"/>
      <c r="S791" s="551"/>
      <c r="T791" s="2990"/>
      <c r="U791" s="418">
        <f>AA791-Z791</f>
        <v>0</v>
      </c>
      <c r="V791" s="2753"/>
      <c r="W791" s="418"/>
      <c r="X791" s="2952">
        <f>U791-T791</f>
        <v>0</v>
      </c>
      <c r="Y791" s="2952"/>
      <c r="Z791" s="418"/>
      <c r="AA791" s="418"/>
      <c r="AB791" s="1291"/>
      <c r="AC791" s="1303"/>
      <c r="AD791" s="2762"/>
      <c r="AE791" s="1413"/>
    </row>
    <row r="792" spans="1:31" s="2716" customFormat="1" x14ac:dyDescent="0.25">
      <c r="A792" s="414">
        <v>1</v>
      </c>
      <c r="B792" s="414">
        <v>1</v>
      </c>
      <c r="C792" s="1525" t="s">
        <v>315</v>
      </c>
      <c r="D792" s="2782"/>
      <c r="E792" s="2782"/>
      <c r="F792" s="2783"/>
      <c r="G792" s="2784"/>
      <c r="H792" s="2784"/>
      <c r="I792" s="2784"/>
      <c r="J792" s="1906"/>
      <c r="K792" s="1906"/>
      <c r="L792" s="1906"/>
      <c r="M792" s="1906"/>
      <c r="N792" s="1906">
        <f>N727+N790</f>
        <v>3356</v>
      </c>
      <c r="O792" s="1906"/>
      <c r="P792" s="1906"/>
      <c r="Q792" s="1906"/>
      <c r="R792" s="2097">
        <f t="shared" ref="R792:AA792" si="138">R790+R780+R727</f>
        <v>140571.5806072776</v>
      </c>
      <c r="S792" s="2097">
        <f t="shared" ref="S792" si="139">S790+S780+S727</f>
        <v>140571.5806072776</v>
      </c>
      <c r="T792" s="2818">
        <f t="shared" si="138"/>
        <v>24768.855167879599</v>
      </c>
      <c r="U792" s="1906">
        <f t="shared" si="138"/>
        <v>22459.125950000001</v>
      </c>
      <c r="V792" s="2785">
        <f t="shared" si="138"/>
        <v>0</v>
      </c>
      <c r="W792" s="1906">
        <f t="shared" si="138"/>
        <v>-12.851719999999998</v>
      </c>
      <c r="X792" s="1235">
        <f t="shared" si="138"/>
        <v>-2309.7292178795965</v>
      </c>
      <c r="Y792" s="1235">
        <f t="shared" si="138"/>
        <v>0</v>
      </c>
      <c r="Z792" s="1906">
        <f t="shared" si="138"/>
        <v>-11.055290000000001</v>
      </c>
      <c r="AA792" s="1235">
        <f t="shared" si="138"/>
        <v>22435.218939999999</v>
      </c>
      <c r="AB792" s="2787"/>
      <c r="AC792" s="1326">
        <f>AC790+AC780+AC727</f>
        <v>0</v>
      </c>
      <c r="AD792" s="2762"/>
      <c r="AE792" s="1413"/>
    </row>
    <row r="793" spans="1:31" ht="47.25" x14ac:dyDescent="0.25">
      <c r="A793" s="414">
        <v>1</v>
      </c>
      <c r="B793" s="414">
        <v>1</v>
      </c>
      <c r="C793" s="2296" t="s">
        <v>495</v>
      </c>
      <c r="D793" s="1466"/>
      <c r="E793" s="1466"/>
      <c r="F793" s="2886"/>
      <c r="G793" s="2887"/>
      <c r="H793" s="2887"/>
      <c r="I793" s="2887"/>
      <c r="J793" s="2888"/>
      <c r="K793" s="2888"/>
      <c r="L793" s="270"/>
      <c r="M793" s="270"/>
      <c r="N793" s="270"/>
      <c r="O793" s="270"/>
      <c r="P793" s="270"/>
      <c r="Q793" s="270"/>
      <c r="R793" s="2912"/>
      <c r="S793" s="2912"/>
      <c r="T793" s="2913"/>
      <c r="U793" s="1505"/>
      <c r="V793" s="2914"/>
      <c r="W793" s="1505"/>
      <c r="X793" s="2991"/>
      <c r="Y793" s="2992"/>
      <c r="Z793" s="1758"/>
      <c r="AA793" s="1505"/>
      <c r="AB793" s="2890"/>
      <c r="AC793" s="2916"/>
      <c r="AD793" s="2762"/>
    </row>
    <row r="794" spans="1:31" s="2716" customFormat="1" x14ac:dyDescent="0.25">
      <c r="A794" s="414">
        <v>1</v>
      </c>
      <c r="B794" s="414">
        <v>1</v>
      </c>
      <c r="C794" s="1903" t="s">
        <v>5</v>
      </c>
      <c r="D794" s="1903"/>
      <c r="E794" s="1903"/>
      <c r="F794" s="422"/>
      <c r="G794" s="375"/>
      <c r="H794" s="375"/>
      <c r="I794" s="375"/>
      <c r="J794" s="2501"/>
      <c r="K794" s="2501"/>
      <c r="L794" s="2502"/>
      <c r="M794" s="2502"/>
      <c r="N794" s="2502"/>
      <c r="O794" s="2502"/>
      <c r="P794" s="2502"/>
      <c r="Q794" s="2502"/>
      <c r="R794" s="2802"/>
      <c r="S794" s="2802"/>
      <c r="T794" s="2744"/>
      <c r="U794" s="2502"/>
      <c r="V794" s="2745"/>
      <c r="W794" s="2502"/>
      <c r="X794" s="417"/>
      <c r="Y794" s="417"/>
      <c r="Z794" s="2502"/>
      <c r="AA794" s="2502"/>
      <c r="AB794" s="1295"/>
      <c r="AC794" s="2559"/>
      <c r="AD794" s="2762"/>
      <c r="AE794" s="1413"/>
    </row>
    <row r="795" spans="1:31" s="2716" customFormat="1" x14ac:dyDescent="0.25">
      <c r="A795" s="414">
        <v>1</v>
      </c>
      <c r="B795" s="414">
        <v>1</v>
      </c>
      <c r="C795" s="243" t="s">
        <v>47</v>
      </c>
      <c r="D795" s="1473" t="s">
        <v>247</v>
      </c>
      <c r="E795" s="223">
        <v>340</v>
      </c>
      <c r="F795" s="422"/>
      <c r="G795" s="213">
        <f>ROUND(F795/12*$C$3,0)</f>
        <v>0</v>
      </c>
      <c r="H795" s="375"/>
      <c r="I795" s="213" t="e">
        <f>H795/G795*100</f>
        <v>#DIV/0!</v>
      </c>
      <c r="J795" s="2803"/>
      <c r="K795" s="269" t="e">
        <f>N795/H795</f>
        <v>#DIV/0!</v>
      </c>
      <c r="L795" s="270">
        <f>ROUND(F795*J795,0)</f>
        <v>0</v>
      </c>
      <c r="M795" s="270">
        <f>ROUND(L795/12*$C$3,0)</f>
        <v>0</v>
      </c>
      <c r="N795" s="375"/>
      <c r="O795" s="270" t="e">
        <f>N795/M795*100</f>
        <v>#DIV/0!</v>
      </c>
      <c r="P795" s="270">
        <f>L795/E795</f>
        <v>0</v>
      </c>
      <c r="Q795" s="270" t="e">
        <f>N795/$C$3*12/P795</f>
        <v>#DIV/0!</v>
      </c>
      <c r="R795" s="2802"/>
      <c r="S795" s="2802"/>
      <c r="T795" s="2875"/>
      <c r="U795" s="2502"/>
      <c r="V795" s="2745"/>
      <c r="W795" s="2502"/>
      <c r="X795" s="417"/>
      <c r="Y795" s="417"/>
      <c r="Z795" s="2502"/>
      <c r="AA795" s="2502"/>
      <c r="AB795" s="1295"/>
      <c r="AC795" s="2559"/>
      <c r="AD795" s="2762"/>
      <c r="AE795" s="1413"/>
    </row>
    <row r="796" spans="1:31" s="2716" customFormat="1" ht="29.25" x14ac:dyDescent="0.25">
      <c r="A796" s="414">
        <v>1</v>
      </c>
      <c r="B796" s="414">
        <v>1</v>
      </c>
      <c r="C796" s="1002" t="s">
        <v>7</v>
      </c>
      <c r="D796" s="3686"/>
      <c r="E796" s="1002"/>
      <c r="F796" s="2442">
        <f>SUM(F795:F795)</f>
        <v>0</v>
      </c>
      <c r="G796" s="2509">
        <f>SUM(G795:G795)</f>
        <v>0</v>
      </c>
      <c r="H796" s="2509">
        <f>SUM(H795:H795)</f>
        <v>0</v>
      </c>
      <c r="I796" s="2509" t="e">
        <f>H796/G796*100</f>
        <v>#DIV/0!</v>
      </c>
      <c r="J796" s="2510" t="e">
        <f>SUM(L796/F796)</f>
        <v>#DIV/0!</v>
      </c>
      <c r="K796" s="388" t="e">
        <f>N796/H796</f>
        <v>#DIV/0!</v>
      </c>
      <c r="L796" s="2509">
        <f>SUM(L795:L795)</f>
        <v>0</v>
      </c>
      <c r="M796" s="2509">
        <f>SUM(M795:M795)</f>
        <v>0</v>
      </c>
      <c r="N796" s="2509">
        <f>SUM(N795:N795)</f>
        <v>0</v>
      </c>
      <c r="O796" s="270" t="e">
        <f>N796/M796*100</f>
        <v>#DIV/0!</v>
      </c>
      <c r="P796" s="1648">
        <f>SUM(P795:P795)</f>
        <v>0</v>
      </c>
      <c r="Q796" s="270" t="e">
        <f>N796/$C$3*12/P796</f>
        <v>#DIV/0!</v>
      </c>
      <c r="R796" s="607"/>
      <c r="S796" s="607"/>
      <c r="T796" s="1209">
        <f>R796/12*$C$3</f>
        <v>0</v>
      </c>
      <c r="U796" s="2774"/>
      <c r="V796" s="2761"/>
      <c r="W796" s="607"/>
      <c r="X796" s="2564"/>
      <c r="Y796" s="2564"/>
      <c r="Z796" s="2774"/>
      <c r="AA796" s="2774"/>
      <c r="AB796" s="2511">
        <f>SUM(AB795:AB795)</f>
        <v>0</v>
      </c>
      <c r="AC796" s="2764"/>
      <c r="AD796" s="2762"/>
      <c r="AE796" s="1413"/>
    </row>
    <row r="797" spans="1:31" s="2716" customFormat="1" x14ac:dyDescent="0.25">
      <c r="A797" s="414">
        <v>1</v>
      </c>
      <c r="B797" s="414">
        <v>1</v>
      </c>
      <c r="C797" s="2310" t="s">
        <v>14</v>
      </c>
      <c r="D797" s="2310"/>
      <c r="E797" s="797"/>
      <c r="F797" s="422"/>
      <c r="G797" s="375"/>
      <c r="H797" s="375"/>
      <c r="I797" s="375"/>
      <c r="J797" s="2510"/>
      <c r="K797" s="2510"/>
      <c r="L797" s="2804"/>
      <c r="M797" s="2804"/>
      <c r="N797" s="2804"/>
      <c r="O797" s="2804"/>
      <c r="P797" s="2804"/>
      <c r="Q797" s="2804"/>
      <c r="R797" s="607"/>
      <c r="S797" s="607"/>
      <c r="T797" s="2880"/>
      <c r="U797" s="2030"/>
      <c r="V797" s="2769"/>
      <c r="W797" s="2030"/>
      <c r="X797" s="2564"/>
      <c r="Y797" s="2564"/>
      <c r="Z797" s="2030"/>
      <c r="AA797" s="2030"/>
      <c r="AB797" s="1295"/>
      <c r="AC797" s="2770"/>
      <c r="AD797" s="2762"/>
      <c r="AE797" s="1413"/>
    </row>
    <row r="798" spans="1:31" s="2716" customFormat="1" x14ac:dyDescent="0.25">
      <c r="A798" s="414">
        <v>1</v>
      </c>
      <c r="B798" s="414">
        <v>1</v>
      </c>
      <c r="C798" s="749" t="s">
        <v>385</v>
      </c>
      <c r="D798" s="797"/>
      <c r="E798" s="2063"/>
      <c r="F798" s="459"/>
      <c r="G798" s="787"/>
      <c r="H798" s="787"/>
      <c r="I798" s="787"/>
      <c r="J798" s="1150"/>
      <c r="K798" s="1150"/>
      <c r="L798" s="1863"/>
      <c r="M798" s="1863"/>
      <c r="N798" s="1863"/>
      <c r="O798" s="1863"/>
      <c r="P798" s="1863"/>
      <c r="Q798" s="1863"/>
      <c r="R798" s="613">
        <v>12711.434569999999</v>
      </c>
      <c r="S798" s="613">
        <v>12711.434569999999</v>
      </c>
      <c r="T798" s="3679">
        <f>(R798-524.32848)/12*$C$3+524.32848+(S798-R798)/11*1</f>
        <v>2555.5128283333333</v>
      </c>
      <c r="U798" s="368">
        <f>AA798-Z798-W798</f>
        <v>2527.4753799999999</v>
      </c>
      <c r="V798" s="2771"/>
      <c r="W798" s="368"/>
      <c r="X798" s="2265">
        <f>U798-T798</f>
        <v>-28.037448333333487</v>
      </c>
      <c r="Y798" s="2265"/>
      <c r="Z798" s="368">
        <v>-9.6691599999999998</v>
      </c>
      <c r="AA798" s="368">
        <v>2517.8062199999999</v>
      </c>
      <c r="AB798" s="1262"/>
      <c r="AC798" s="1275"/>
      <c r="AD798" s="2762"/>
      <c r="AE798" s="1413"/>
    </row>
    <row r="799" spans="1:31" s="2716" customFormat="1" ht="29.25" x14ac:dyDescent="0.25">
      <c r="A799" s="414">
        <v>1</v>
      </c>
      <c r="B799" s="414">
        <v>1</v>
      </c>
      <c r="C799" s="2711" t="s">
        <v>294</v>
      </c>
      <c r="D799" s="4"/>
      <c r="E799" s="4"/>
      <c r="F799" s="869">
        <f>F801+F802+F804+F803+F806</f>
        <v>12562</v>
      </c>
      <c r="G799" s="1052">
        <f>G801+G802+G804+G803+G806</f>
        <v>2094</v>
      </c>
      <c r="H799" s="1052">
        <f>H801+H802+H804+H803+H806</f>
        <v>1760</v>
      </c>
      <c r="I799" s="785">
        <f>H799/G799*100</f>
        <v>84.049665711556827</v>
      </c>
      <c r="J799" s="1902"/>
      <c r="K799" s="1902"/>
      <c r="L799" s="211"/>
      <c r="M799" s="211"/>
      <c r="N799" s="211"/>
      <c r="O799" s="211"/>
      <c r="P799" s="211"/>
      <c r="Q799" s="211"/>
      <c r="R799" s="551"/>
      <c r="S799" s="551"/>
      <c r="T799" s="2877"/>
      <c r="U799" s="418"/>
      <c r="V799" s="2753"/>
      <c r="W799" s="418"/>
      <c r="X799" s="2952"/>
      <c r="Y799" s="2952"/>
      <c r="Z799" s="418"/>
      <c r="AA799" s="418"/>
      <c r="AB799" s="1279">
        <f>AB801+AB802+AB804+AB803+AB806</f>
        <v>0</v>
      </c>
      <c r="AC799" s="1303"/>
      <c r="AD799" s="2762"/>
      <c r="AE799" s="1413"/>
    </row>
    <row r="800" spans="1:31" s="2716" customFormat="1" ht="30" x14ac:dyDescent="0.25">
      <c r="A800" s="414"/>
      <c r="B800" s="414">
        <v>1</v>
      </c>
      <c r="C800" s="517" t="s">
        <v>205</v>
      </c>
      <c r="D800" s="4"/>
      <c r="E800" s="4"/>
      <c r="F800" s="869"/>
      <c r="G800" s="368"/>
      <c r="H800" s="368"/>
      <c r="I800" s="2509"/>
      <c r="J800" s="1902"/>
      <c r="K800" s="1902"/>
      <c r="L800" s="211"/>
      <c r="M800" s="211"/>
      <c r="N800" s="211"/>
      <c r="O800" s="211"/>
      <c r="P800" s="211"/>
      <c r="Q800" s="211"/>
      <c r="R800" s="551"/>
      <c r="S800" s="551"/>
      <c r="T800" s="2877"/>
      <c r="U800" s="418"/>
      <c r="V800" s="2753"/>
      <c r="W800" s="418"/>
      <c r="X800" s="2952"/>
      <c r="Y800" s="2952"/>
      <c r="Z800" s="418"/>
      <c r="AA800" s="418"/>
      <c r="AB800" s="1275"/>
      <c r="AC800" s="1303"/>
      <c r="AD800" s="2762"/>
      <c r="AE800" s="1413"/>
    </row>
    <row r="801" spans="1:31" s="2716" customFormat="1" ht="30" x14ac:dyDescent="0.25">
      <c r="A801" s="414"/>
      <c r="B801" s="414">
        <v>1</v>
      </c>
      <c r="C801" s="517" t="s">
        <v>206</v>
      </c>
      <c r="D801" s="4"/>
      <c r="E801" s="4"/>
      <c r="F801" s="525">
        <v>1450</v>
      </c>
      <c r="G801" s="368">
        <f t="shared" ref="G801:G806" si="140">ROUND(F801/12*$C$3,0)</f>
        <v>242</v>
      </c>
      <c r="H801" s="368">
        <v>80</v>
      </c>
      <c r="I801" s="375">
        <f>H801/G801*100</f>
        <v>33.057851239669425</v>
      </c>
      <c r="J801" s="1902"/>
      <c r="K801" s="1902"/>
      <c r="L801" s="211"/>
      <c r="M801" s="211"/>
      <c r="N801" s="211"/>
      <c r="O801" s="211"/>
      <c r="P801" s="211"/>
      <c r="Q801" s="211"/>
      <c r="R801" s="551"/>
      <c r="S801" s="551"/>
      <c r="T801" s="2877"/>
      <c r="U801" s="418"/>
      <c r="V801" s="2753"/>
      <c r="W801" s="418"/>
      <c r="X801" s="2952"/>
      <c r="Y801" s="2952"/>
      <c r="Z801" s="418"/>
      <c r="AA801" s="418"/>
      <c r="AB801" s="1275"/>
      <c r="AC801" s="1303"/>
      <c r="AD801" s="2762"/>
      <c r="AE801" s="1413"/>
    </row>
    <row r="802" spans="1:31" s="2716" customFormat="1" ht="30" x14ac:dyDescent="0.25">
      <c r="A802" s="414"/>
      <c r="B802" s="414">
        <v>1</v>
      </c>
      <c r="C802" s="723" t="s">
        <v>295</v>
      </c>
      <c r="D802" s="4"/>
      <c r="E802" s="4"/>
      <c r="F802" s="869">
        <v>3991</v>
      </c>
      <c r="G802" s="368">
        <f t="shared" si="140"/>
        <v>665</v>
      </c>
      <c r="H802" s="368">
        <v>856</v>
      </c>
      <c r="I802" s="375">
        <f>H802/G802*100</f>
        <v>128.72180451127818</v>
      </c>
      <c r="J802" s="1902"/>
      <c r="K802" s="1902"/>
      <c r="L802" s="211"/>
      <c r="M802" s="211"/>
      <c r="N802" s="211"/>
      <c r="O802" s="211"/>
      <c r="P802" s="211"/>
      <c r="Q802" s="211"/>
      <c r="R802" s="551"/>
      <c r="S802" s="551"/>
      <c r="T802" s="2877"/>
      <c r="U802" s="418"/>
      <c r="V802" s="2753"/>
      <c r="W802" s="418"/>
      <c r="X802" s="2952"/>
      <c r="Y802" s="2952"/>
      <c r="Z802" s="418"/>
      <c r="AA802" s="418"/>
      <c r="AB802" s="1275"/>
      <c r="AC802" s="1303"/>
      <c r="AD802" s="2762"/>
      <c r="AE802" s="1413"/>
    </row>
    <row r="803" spans="1:31" s="2716" customFormat="1" ht="60" x14ac:dyDescent="0.25">
      <c r="A803" s="414"/>
      <c r="B803" s="414">
        <v>1</v>
      </c>
      <c r="C803" s="518" t="s">
        <v>296</v>
      </c>
      <c r="D803" s="4"/>
      <c r="E803" s="4"/>
      <c r="F803" s="525">
        <v>2500</v>
      </c>
      <c r="G803" s="368">
        <f t="shared" si="140"/>
        <v>417</v>
      </c>
      <c r="H803" s="368">
        <v>146</v>
      </c>
      <c r="I803" s="375">
        <f>H803/G803*100</f>
        <v>35.011990407673856</v>
      </c>
      <c r="J803" s="1902"/>
      <c r="K803" s="1902"/>
      <c r="L803" s="211"/>
      <c r="M803" s="211"/>
      <c r="N803" s="211"/>
      <c r="O803" s="211"/>
      <c r="P803" s="211"/>
      <c r="Q803" s="211"/>
      <c r="R803" s="551"/>
      <c r="S803" s="551"/>
      <c r="T803" s="2877"/>
      <c r="U803" s="418"/>
      <c r="V803" s="2753"/>
      <c r="W803" s="418"/>
      <c r="X803" s="2952"/>
      <c r="Y803" s="2952"/>
      <c r="Z803" s="418"/>
      <c r="AA803" s="418"/>
      <c r="AB803" s="1275"/>
      <c r="AC803" s="1303"/>
      <c r="AD803" s="2762"/>
      <c r="AE803" s="1413"/>
    </row>
    <row r="804" spans="1:31" s="2716" customFormat="1" ht="45" x14ac:dyDescent="0.25">
      <c r="A804" s="414"/>
      <c r="B804" s="414">
        <v>1</v>
      </c>
      <c r="C804" s="518" t="s">
        <v>310</v>
      </c>
      <c r="D804" s="4"/>
      <c r="E804" s="4"/>
      <c r="F804" s="525">
        <v>4050</v>
      </c>
      <c r="G804" s="368">
        <f t="shared" si="140"/>
        <v>675</v>
      </c>
      <c r="H804" s="368">
        <v>659</v>
      </c>
      <c r="I804" s="375">
        <f>H804/G804*100</f>
        <v>97.629629629629633</v>
      </c>
      <c r="J804" s="1902"/>
      <c r="K804" s="1902"/>
      <c r="L804" s="211"/>
      <c r="M804" s="211"/>
      <c r="N804" s="211"/>
      <c r="O804" s="211"/>
      <c r="P804" s="211"/>
      <c r="Q804" s="211"/>
      <c r="R804" s="551"/>
      <c r="S804" s="551"/>
      <c r="T804" s="2877"/>
      <c r="U804" s="418"/>
      <c r="V804" s="2753"/>
      <c r="W804" s="418"/>
      <c r="X804" s="2952"/>
      <c r="Y804" s="2952"/>
      <c r="Z804" s="418"/>
      <c r="AA804" s="418"/>
      <c r="AB804" s="1275"/>
      <c r="AC804" s="1303"/>
      <c r="AD804" s="2762"/>
      <c r="AE804" s="1413"/>
    </row>
    <row r="805" spans="1:31" s="2716" customFormat="1" ht="105" x14ac:dyDescent="0.25">
      <c r="A805" s="414"/>
      <c r="B805" s="414"/>
      <c r="C805" s="518" t="s">
        <v>540</v>
      </c>
      <c r="D805" s="4"/>
      <c r="E805" s="4"/>
      <c r="F805" s="525">
        <v>2000</v>
      </c>
      <c r="G805" s="368">
        <f t="shared" si="140"/>
        <v>333</v>
      </c>
      <c r="H805" s="368">
        <v>391</v>
      </c>
      <c r="I805" s="375">
        <f>H805/G805*100</f>
        <v>117.41741741741743</v>
      </c>
      <c r="J805" s="1902"/>
      <c r="K805" s="1902"/>
      <c r="L805" s="211"/>
      <c r="M805" s="211"/>
      <c r="N805" s="211"/>
      <c r="O805" s="211"/>
      <c r="P805" s="211"/>
      <c r="Q805" s="211"/>
      <c r="R805" s="551"/>
      <c r="S805" s="551"/>
      <c r="T805" s="2877"/>
      <c r="U805" s="418"/>
      <c r="V805" s="2753"/>
      <c r="W805" s="418"/>
      <c r="X805" s="2952"/>
      <c r="Y805" s="2952"/>
      <c r="Z805" s="418"/>
      <c r="AA805" s="418"/>
      <c r="AB805" s="1275"/>
      <c r="AC805" s="1303"/>
      <c r="AD805" s="2762"/>
      <c r="AE805" s="1413"/>
    </row>
    <row r="806" spans="1:31" s="2716" customFormat="1" ht="30" x14ac:dyDescent="0.25">
      <c r="A806" s="414"/>
      <c r="B806" s="414">
        <v>1</v>
      </c>
      <c r="C806" s="4" t="s">
        <v>383</v>
      </c>
      <c r="D806" s="4"/>
      <c r="E806" s="4"/>
      <c r="F806" s="525">
        <v>571</v>
      </c>
      <c r="G806" s="368">
        <f t="shared" si="140"/>
        <v>95</v>
      </c>
      <c r="H806" s="368">
        <v>19</v>
      </c>
      <c r="I806" s="375">
        <f t="shared" ref="I806:I811" si="141">H806/G806*100</f>
        <v>20</v>
      </c>
      <c r="J806" s="1902"/>
      <c r="K806" s="1902"/>
      <c r="L806" s="211"/>
      <c r="M806" s="211"/>
      <c r="N806" s="211"/>
      <c r="O806" s="211"/>
      <c r="P806" s="211"/>
      <c r="Q806" s="211"/>
      <c r="R806" s="551"/>
      <c r="S806" s="551"/>
      <c r="T806" s="2877"/>
      <c r="U806" s="418"/>
      <c r="V806" s="2753"/>
      <c r="W806" s="418"/>
      <c r="X806" s="2952"/>
      <c r="Y806" s="2952"/>
      <c r="Z806" s="418"/>
      <c r="AA806" s="418"/>
      <c r="AB806" s="1275"/>
      <c r="AC806" s="1303"/>
      <c r="AD806" s="2762"/>
      <c r="AE806" s="1413"/>
    </row>
    <row r="807" spans="1:31" s="2716" customFormat="1" ht="29.25" x14ac:dyDescent="0.25">
      <c r="A807" s="414"/>
      <c r="B807" s="414">
        <v>1</v>
      </c>
      <c r="C807" s="485" t="s">
        <v>135</v>
      </c>
      <c r="D807" s="4"/>
      <c r="E807" s="4"/>
      <c r="F807" s="869">
        <f>F808</f>
        <v>8124</v>
      </c>
      <c r="G807" s="368">
        <f>G808</f>
        <v>1354</v>
      </c>
      <c r="H807" s="368">
        <f>H808</f>
        <v>1199</v>
      </c>
      <c r="I807" s="375">
        <f t="shared" si="141"/>
        <v>88.55243722304283</v>
      </c>
      <c r="J807" s="1902"/>
      <c r="K807" s="1902"/>
      <c r="L807" s="211"/>
      <c r="M807" s="211"/>
      <c r="N807" s="211"/>
      <c r="O807" s="211"/>
      <c r="P807" s="211"/>
      <c r="Q807" s="211"/>
      <c r="R807" s="551"/>
      <c r="S807" s="551"/>
      <c r="T807" s="2877"/>
      <c r="U807" s="418"/>
      <c r="V807" s="2753"/>
      <c r="W807" s="418"/>
      <c r="X807" s="2952"/>
      <c r="Y807" s="2952"/>
      <c r="Z807" s="418"/>
      <c r="AA807" s="418"/>
      <c r="AB807" s="1275">
        <f>AB808</f>
        <v>0</v>
      </c>
      <c r="AC807" s="1303"/>
      <c r="AD807" s="2762"/>
      <c r="AE807" s="1413"/>
    </row>
    <row r="808" spans="1:31" s="2716" customFormat="1" x14ac:dyDescent="0.25">
      <c r="A808" s="414"/>
      <c r="B808" s="414">
        <v>1</v>
      </c>
      <c r="C808" s="292" t="s">
        <v>240</v>
      </c>
      <c r="D808" s="4"/>
      <c r="E808" s="4"/>
      <c r="F808" s="525">
        <v>8124</v>
      </c>
      <c r="G808" s="368">
        <f>ROUND(F808/12*$C$3,0)</f>
        <v>1354</v>
      </c>
      <c r="H808" s="368">
        <v>1199</v>
      </c>
      <c r="I808" s="375">
        <f t="shared" si="141"/>
        <v>88.55243722304283</v>
      </c>
      <c r="J808" s="1902"/>
      <c r="K808" s="1902"/>
      <c r="L808" s="211"/>
      <c r="M808" s="211"/>
      <c r="N808" s="211"/>
      <c r="O808" s="211"/>
      <c r="P808" s="211"/>
      <c r="Q808" s="211"/>
      <c r="R808" s="551"/>
      <c r="S808" s="551"/>
      <c r="T808" s="2877"/>
      <c r="U808" s="418"/>
      <c r="V808" s="2753"/>
      <c r="W808" s="418"/>
      <c r="X808" s="2952"/>
      <c r="Y808" s="2952"/>
      <c r="Z808" s="418"/>
      <c r="AA808" s="418"/>
      <c r="AB808" s="1275"/>
      <c r="AC808" s="1303"/>
      <c r="AD808" s="2762"/>
      <c r="AE808" s="1413"/>
    </row>
    <row r="809" spans="1:31" s="2716" customFormat="1" ht="63" x14ac:dyDescent="0.25">
      <c r="A809" s="414"/>
      <c r="B809" s="414">
        <v>1</v>
      </c>
      <c r="C809" s="750" t="s">
        <v>299</v>
      </c>
      <c r="D809" s="4"/>
      <c r="E809" s="4"/>
      <c r="F809" s="445">
        <f>F810+F815</f>
        <v>2356</v>
      </c>
      <c r="G809" s="1052">
        <f>G810+G815</f>
        <v>392</v>
      </c>
      <c r="H809" s="1052">
        <f>H810+H815</f>
        <v>74</v>
      </c>
      <c r="I809" s="785">
        <f t="shared" si="141"/>
        <v>18.877551020408163</v>
      </c>
      <c r="J809" s="1902"/>
      <c r="K809" s="1902"/>
      <c r="L809" s="211"/>
      <c r="M809" s="211"/>
      <c r="N809" s="211"/>
      <c r="O809" s="211"/>
      <c r="P809" s="211"/>
      <c r="Q809" s="211"/>
      <c r="R809" s="551"/>
      <c r="S809" s="551"/>
      <c r="T809" s="1209"/>
      <c r="U809" s="418">
        <f>AA809-Z809-W809</f>
        <v>0</v>
      </c>
      <c r="V809" s="2753"/>
      <c r="W809" s="418"/>
      <c r="X809" s="2952">
        <f>U809-T809</f>
        <v>0</v>
      </c>
      <c r="Y809" s="2952"/>
      <c r="Z809" s="418"/>
      <c r="AA809" s="418"/>
      <c r="AB809" s="1279">
        <f>AB810+AB815</f>
        <v>0</v>
      </c>
      <c r="AC809" s="1303"/>
      <c r="AD809" s="2762"/>
      <c r="AE809" s="1413"/>
    </row>
    <row r="810" spans="1:31" s="2716" customFormat="1" ht="30" x14ac:dyDescent="0.25">
      <c r="A810" s="414"/>
      <c r="B810" s="414">
        <v>1</v>
      </c>
      <c r="C810" s="723" t="s">
        <v>300</v>
      </c>
      <c r="D810" s="4"/>
      <c r="E810" s="4"/>
      <c r="F810" s="418">
        <f>SUM(F811:F814)</f>
        <v>1729</v>
      </c>
      <c r="G810" s="368">
        <f>SUM(G811:G814)</f>
        <v>288</v>
      </c>
      <c r="H810" s="368">
        <f>SUM(H811:H814)</f>
        <v>38</v>
      </c>
      <c r="I810" s="2509">
        <f t="shared" si="141"/>
        <v>13.194444444444445</v>
      </c>
      <c r="J810" s="1902"/>
      <c r="K810" s="1902"/>
      <c r="L810" s="211"/>
      <c r="M810" s="211"/>
      <c r="N810" s="211"/>
      <c r="O810" s="211"/>
      <c r="P810" s="211"/>
      <c r="Q810" s="211"/>
      <c r="R810" s="551"/>
      <c r="S810" s="551"/>
      <c r="T810" s="2877"/>
      <c r="U810" s="418"/>
      <c r="V810" s="2753"/>
      <c r="W810" s="418"/>
      <c r="X810" s="2952"/>
      <c r="Y810" s="2952"/>
      <c r="Z810" s="418"/>
      <c r="AA810" s="418"/>
      <c r="AB810" s="1275">
        <f>SUM(AB811:AB814)</f>
        <v>0</v>
      </c>
      <c r="AC810" s="1303"/>
      <c r="AD810" s="2762"/>
      <c r="AE810" s="1413"/>
    </row>
    <row r="811" spans="1:31" s="2716" customFormat="1" ht="30" x14ac:dyDescent="0.25">
      <c r="A811" s="414"/>
      <c r="B811" s="414">
        <v>1</v>
      </c>
      <c r="C811" s="518" t="s">
        <v>301</v>
      </c>
      <c r="D811" s="4"/>
      <c r="E811" s="4"/>
      <c r="F811" s="418">
        <v>1729</v>
      </c>
      <c r="G811" s="368">
        <f>ROUND(F811/12*$C$3,0)</f>
        <v>288</v>
      </c>
      <c r="H811" s="368">
        <v>38</v>
      </c>
      <c r="I811" s="2509">
        <f t="shared" si="141"/>
        <v>13.194444444444445</v>
      </c>
      <c r="J811" s="1902"/>
      <c r="K811" s="1902"/>
      <c r="L811" s="211"/>
      <c r="M811" s="211"/>
      <c r="N811" s="211"/>
      <c r="O811" s="211"/>
      <c r="P811" s="211"/>
      <c r="Q811" s="211"/>
      <c r="R811" s="551"/>
      <c r="S811" s="551"/>
      <c r="T811" s="2877"/>
      <c r="U811" s="418"/>
      <c r="V811" s="2753"/>
      <c r="W811" s="418"/>
      <c r="X811" s="2952"/>
      <c r="Y811" s="2952"/>
      <c r="Z811" s="418"/>
      <c r="AA811" s="418"/>
      <c r="AB811" s="1275"/>
      <c r="AC811" s="1303"/>
      <c r="AD811" s="2762"/>
      <c r="AE811" s="1413"/>
    </row>
    <row r="812" spans="1:31" s="2716" customFormat="1" ht="60" x14ac:dyDescent="0.25">
      <c r="A812" s="414"/>
      <c r="B812" s="414">
        <v>1</v>
      </c>
      <c r="C812" s="518" t="s">
        <v>302</v>
      </c>
      <c r="D812" s="4"/>
      <c r="E812" s="4"/>
      <c r="F812" s="418"/>
      <c r="G812" s="368"/>
      <c r="H812" s="368"/>
      <c r="I812" s="2509"/>
      <c r="J812" s="1902"/>
      <c r="K812" s="1902"/>
      <c r="L812" s="211"/>
      <c r="M812" s="211"/>
      <c r="N812" s="211"/>
      <c r="O812" s="211"/>
      <c r="P812" s="211"/>
      <c r="Q812" s="211"/>
      <c r="R812" s="551"/>
      <c r="S812" s="551"/>
      <c r="T812" s="2877"/>
      <c r="U812" s="418"/>
      <c r="V812" s="2753"/>
      <c r="W812" s="418"/>
      <c r="X812" s="2952"/>
      <c r="Y812" s="2952"/>
      <c r="Z812" s="418"/>
      <c r="AA812" s="418"/>
      <c r="AB812" s="1275"/>
      <c r="AC812" s="1303"/>
      <c r="AD812" s="2762"/>
      <c r="AE812" s="1413"/>
    </row>
    <row r="813" spans="1:31" s="2716" customFormat="1" ht="45" x14ac:dyDescent="0.25">
      <c r="A813" s="414"/>
      <c r="B813" s="414">
        <v>1</v>
      </c>
      <c r="C813" s="518" t="s">
        <v>303</v>
      </c>
      <c r="D813" s="4"/>
      <c r="E813" s="4"/>
      <c r="F813" s="418"/>
      <c r="G813" s="368"/>
      <c r="H813" s="368"/>
      <c r="I813" s="2509"/>
      <c r="J813" s="1902"/>
      <c r="K813" s="1902"/>
      <c r="L813" s="211"/>
      <c r="M813" s="211"/>
      <c r="N813" s="211"/>
      <c r="O813" s="211"/>
      <c r="P813" s="211"/>
      <c r="Q813" s="211"/>
      <c r="R813" s="551"/>
      <c r="S813" s="551"/>
      <c r="T813" s="2877"/>
      <c r="U813" s="418"/>
      <c r="V813" s="2753"/>
      <c r="W813" s="418"/>
      <c r="X813" s="2952"/>
      <c r="Y813" s="2952"/>
      <c r="Z813" s="418"/>
      <c r="AA813" s="418"/>
      <c r="AB813" s="1275"/>
      <c r="AC813" s="1303"/>
      <c r="AD813" s="2762"/>
      <c r="AE813" s="1413"/>
    </row>
    <row r="814" spans="1:31" s="2716" customFormat="1" ht="30" x14ac:dyDescent="0.25">
      <c r="A814" s="414"/>
      <c r="B814" s="414">
        <v>1</v>
      </c>
      <c r="C814" s="518" t="s">
        <v>304</v>
      </c>
      <c r="D814" s="4"/>
      <c r="E814" s="4"/>
      <c r="F814" s="418"/>
      <c r="G814" s="368"/>
      <c r="H814" s="368"/>
      <c r="I814" s="2509"/>
      <c r="J814" s="1902"/>
      <c r="K814" s="1902"/>
      <c r="L814" s="211"/>
      <c r="M814" s="211"/>
      <c r="N814" s="211"/>
      <c r="O814" s="211"/>
      <c r="P814" s="211"/>
      <c r="Q814" s="211"/>
      <c r="R814" s="551"/>
      <c r="S814" s="551"/>
      <c r="T814" s="2877"/>
      <c r="U814" s="418"/>
      <c r="V814" s="2753"/>
      <c r="W814" s="418"/>
      <c r="X814" s="2952"/>
      <c r="Y814" s="2952"/>
      <c r="Z814" s="418"/>
      <c r="AA814" s="418"/>
      <c r="AB814" s="1275"/>
      <c r="AC814" s="1303"/>
      <c r="AD814" s="2762"/>
      <c r="AE814" s="1413"/>
    </row>
    <row r="815" spans="1:31" s="2716" customFormat="1" ht="45" x14ac:dyDescent="0.25">
      <c r="A815" s="414"/>
      <c r="B815" s="414">
        <v>1</v>
      </c>
      <c r="C815" s="723" t="s">
        <v>305</v>
      </c>
      <c r="D815" s="4"/>
      <c r="E815" s="4"/>
      <c r="F815" s="418">
        <f>SUM(F816:F819)</f>
        <v>627</v>
      </c>
      <c r="G815" s="368">
        <f>SUM(G816:G819)</f>
        <v>104</v>
      </c>
      <c r="H815" s="368">
        <f>H816+H818+H819</f>
        <v>36</v>
      </c>
      <c r="I815" s="2509">
        <f>H815/G815*100</f>
        <v>34.615384615384613</v>
      </c>
      <c r="J815" s="1902"/>
      <c r="K815" s="1902"/>
      <c r="L815" s="211"/>
      <c r="M815" s="211"/>
      <c r="N815" s="211"/>
      <c r="O815" s="211"/>
      <c r="P815" s="211"/>
      <c r="Q815" s="211"/>
      <c r="R815" s="551"/>
      <c r="S815" s="551"/>
      <c r="T815" s="2877"/>
      <c r="U815" s="418"/>
      <c r="V815" s="2753"/>
      <c r="W815" s="418"/>
      <c r="X815" s="2952"/>
      <c r="Y815" s="2952"/>
      <c r="Z815" s="418"/>
      <c r="AA815" s="418"/>
      <c r="AB815" s="1275">
        <f>AB816+AB818+AB819</f>
        <v>0</v>
      </c>
      <c r="AC815" s="1303"/>
      <c r="AD815" s="2762"/>
      <c r="AE815" s="1413"/>
    </row>
    <row r="816" spans="1:31" s="2716" customFormat="1" ht="45" x14ac:dyDescent="0.25">
      <c r="A816" s="414"/>
      <c r="B816" s="414">
        <v>1</v>
      </c>
      <c r="C816" s="518" t="s">
        <v>306</v>
      </c>
      <c r="D816" s="4"/>
      <c r="E816" s="4"/>
      <c r="F816" s="418">
        <v>613</v>
      </c>
      <c r="G816" s="368">
        <f>ROUND(F816/12*$C$3,0)</f>
        <v>102</v>
      </c>
      <c r="H816" s="368">
        <v>24</v>
      </c>
      <c r="I816" s="2509">
        <f>H816/G816*100</f>
        <v>23.52941176470588</v>
      </c>
      <c r="J816" s="1902"/>
      <c r="K816" s="1902"/>
      <c r="L816" s="211"/>
      <c r="M816" s="211"/>
      <c r="N816" s="211"/>
      <c r="O816" s="211"/>
      <c r="P816" s="211"/>
      <c r="Q816" s="211"/>
      <c r="R816" s="551"/>
      <c r="S816" s="551"/>
      <c r="T816" s="2877"/>
      <c r="U816" s="418"/>
      <c r="V816" s="2753"/>
      <c r="W816" s="418"/>
      <c r="X816" s="2952"/>
      <c r="Y816" s="2952"/>
      <c r="Z816" s="418"/>
      <c r="AA816" s="418"/>
      <c r="AB816" s="1275"/>
      <c r="AC816" s="1303"/>
      <c r="AD816" s="2762"/>
      <c r="AE816" s="1413"/>
    </row>
    <row r="817" spans="1:31" s="2716" customFormat="1" ht="30" x14ac:dyDescent="0.25">
      <c r="A817" s="414"/>
      <c r="B817" s="414">
        <v>1</v>
      </c>
      <c r="C817" s="518" t="s">
        <v>337</v>
      </c>
      <c r="D817" s="4"/>
      <c r="E817" s="4"/>
      <c r="F817" s="418"/>
      <c r="G817" s="368"/>
      <c r="H817" s="368"/>
      <c r="I817" s="2509"/>
      <c r="J817" s="1902"/>
      <c r="K817" s="1902"/>
      <c r="L817" s="211"/>
      <c r="M817" s="211"/>
      <c r="N817" s="211"/>
      <c r="O817" s="211"/>
      <c r="P817" s="211"/>
      <c r="Q817" s="211"/>
      <c r="R817" s="551"/>
      <c r="S817" s="551"/>
      <c r="T817" s="2877"/>
      <c r="U817" s="418"/>
      <c r="V817" s="2753"/>
      <c r="W817" s="418"/>
      <c r="X817" s="2952"/>
      <c r="Y817" s="2952"/>
      <c r="Z817" s="418"/>
      <c r="AA817" s="418"/>
      <c r="AB817" s="1275"/>
      <c r="AC817" s="1303"/>
      <c r="AD817" s="2762"/>
      <c r="AE817" s="1413"/>
    </row>
    <row r="818" spans="1:31" s="2716" customFormat="1" ht="75" x14ac:dyDescent="0.25">
      <c r="A818" s="414"/>
      <c r="B818" s="414">
        <v>1</v>
      </c>
      <c r="C818" s="518" t="s">
        <v>307</v>
      </c>
      <c r="D818" s="4"/>
      <c r="E818" s="4"/>
      <c r="F818" s="418"/>
      <c r="G818" s="368">
        <f>ROUND(F818/12*$C$3,0)</f>
        <v>0</v>
      </c>
      <c r="H818" s="368">
        <v>3</v>
      </c>
      <c r="I818" s="2509" t="e">
        <f>H818/G818*100</f>
        <v>#DIV/0!</v>
      </c>
      <c r="J818" s="1902"/>
      <c r="K818" s="1902"/>
      <c r="L818" s="211"/>
      <c r="M818" s="211"/>
      <c r="N818" s="211"/>
      <c r="O818" s="211"/>
      <c r="P818" s="211"/>
      <c r="Q818" s="211"/>
      <c r="R818" s="551"/>
      <c r="S818" s="551"/>
      <c r="T818" s="2877"/>
      <c r="U818" s="418"/>
      <c r="V818" s="2753"/>
      <c r="W818" s="418"/>
      <c r="X818" s="2952"/>
      <c r="Y818" s="2952"/>
      <c r="Z818" s="418"/>
      <c r="AA818" s="418"/>
      <c r="AB818" s="1275"/>
      <c r="AC818" s="1303"/>
      <c r="AD818" s="2762"/>
      <c r="AE818" s="1413"/>
    </row>
    <row r="819" spans="1:31" s="2716" customFormat="1" ht="60" x14ac:dyDescent="0.25">
      <c r="A819" s="414"/>
      <c r="B819" s="414">
        <v>1</v>
      </c>
      <c r="C819" s="518" t="s">
        <v>308</v>
      </c>
      <c r="D819" s="4"/>
      <c r="E819" s="4"/>
      <c r="F819" s="418">
        <v>14</v>
      </c>
      <c r="G819" s="368">
        <f>ROUND(F819/12*$C$3,0)</f>
        <v>2</v>
      </c>
      <c r="H819" s="368">
        <v>9</v>
      </c>
      <c r="I819" s="2509">
        <f>H819/G819*100</f>
        <v>450</v>
      </c>
      <c r="J819" s="1902"/>
      <c r="K819" s="1902"/>
      <c r="L819" s="211"/>
      <c r="M819" s="211"/>
      <c r="N819" s="211"/>
      <c r="O819" s="211"/>
      <c r="P819" s="211"/>
      <c r="Q819" s="211"/>
      <c r="R819" s="551"/>
      <c r="S819" s="551"/>
      <c r="T819" s="2877"/>
      <c r="U819" s="418"/>
      <c r="V819" s="2753"/>
      <c r="W819" s="418"/>
      <c r="X819" s="2952"/>
      <c r="Y819" s="2952"/>
      <c r="Z819" s="418"/>
      <c r="AA819" s="418"/>
      <c r="AB819" s="1275"/>
      <c r="AC819" s="1303"/>
      <c r="AD819" s="2762"/>
      <c r="AE819" s="1413"/>
    </row>
    <row r="820" spans="1:31" s="2716" customFormat="1" x14ac:dyDescent="0.25">
      <c r="A820" s="414"/>
      <c r="B820" s="414">
        <v>1</v>
      </c>
      <c r="C820" s="797" t="s">
        <v>207</v>
      </c>
      <c r="D820" s="4"/>
      <c r="E820" s="4"/>
      <c r="F820" s="418"/>
      <c r="G820" s="368"/>
      <c r="H820" s="368"/>
      <c r="I820" s="2509"/>
      <c r="J820" s="1902"/>
      <c r="K820" s="1902"/>
      <c r="L820" s="211"/>
      <c r="M820" s="211"/>
      <c r="N820" s="211"/>
      <c r="O820" s="211"/>
      <c r="P820" s="211"/>
      <c r="Q820" s="211"/>
      <c r="R820" s="551">
        <v>5857.9960000000001</v>
      </c>
      <c r="S820" s="551">
        <v>5857.9960000000001</v>
      </c>
      <c r="T820" s="2877">
        <f>R820/12*$C$3+(S820-R820)/11*1</f>
        <v>976.33266666666668</v>
      </c>
      <c r="U820" s="418">
        <f>AA820-Z820-W820</f>
        <v>865.50058999999999</v>
      </c>
      <c r="V820" s="2753"/>
      <c r="W820" s="418"/>
      <c r="X820" s="2952">
        <f>U820-T820</f>
        <v>-110.83207666666669</v>
      </c>
      <c r="Y820" s="2952"/>
      <c r="Z820" s="418">
        <v>0</v>
      </c>
      <c r="AA820" s="418">
        <v>865.50058999999999</v>
      </c>
      <c r="AB820" s="1275"/>
      <c r="AC820" s="1303"/>
      <c r="AD820" s="2762"/>
      <c r="AE820" s="1413"/>
    </row>
    <row r="821" spans="1:31" s="2716" customFormat="1" ht="29.25" x14ac:dyDescent="0.25">
      <c r="A821" s="414"/>
      <c r="B821" s="414">
        <v>1</v>
      </c>
      <c r="C821" s="784" t="s">
        <v>362</v>
      </c>
      <c r="D821" s="4"/>
      <c r="E821" s="4"/>
      <c r="F821" s="445">
        <f>SUM(F822,F823,F827,F828,F829,F830)</f>
        <v>1222</v>
      </c>
      <c r="G821" s="1052">
        <f>SUM(G822,G823,G827,G828,G829,G830)</f>
        <v>203.66666666666669</v>
      </c>
      <c r="H821" s="1052">
        <f>SUM(H822,H823,H827,H828,H829,H830)</f>
        <v>178.48750000000001</v>
      </c>
      <c r="I821" s="785">
        <f>H821/G821*100</f>
        <v>87.637070376432078</v>
      </c>
      <c r="J821" s="1902"/>
      <c r="K821" s="1902"/>
      <c r="L821" s="211"/>
      <c r="M821" s="211"/>
      <c r="N821" s="211"/>
      <c r="O821" s="211"/>
      <c r="P821" s="211"/>
      <c r="Q821" s="211"/>
      <c r="R821" s="551"/>
      <c r="S821" s="551"/>
      <c r="T821" s="2877"/>
      <c r="U821" s="418"/>
      <c r="V821" s="2753"/>
      <c r="W821" s="418"/>
      <c r="X821" s="2952"/>
      <c r="Y821" s="2952"/>
      <c r="Z821" s="418"/>
      <c r="AA821" s="418"/>
      <c r="AB821" s="1279">
        <f>SUM(AB822,AB823,AB827,AB828,AB829,AB830)</f>
        <v>0</v>
      </c>
      <c r="AC821" s="1303"/>
      <c r="AD821" s="2762"/>
      <c r="AE821" s="1413"/>
    </row>
    <row r="822" spans="1:31" s="2716" customFormat="1" x14ac:dyDescent="0.25">
      <c r="A822" s="414"/>
      <c r="B822" s="414">
        <v>1</v>
      </c>
      <c r="C822" s="4" t="s">
        <v>350</v>
      </c>
      <c r="D822" s="4"/>
      <c r="E822" s="4"/>
      <c r="F822" s="418"/>
      <c r="G822" s="368"/>
      <c r="H822" s="368"/>
      <c r="I822" s="2509"/>
      <c r="J822" s="1902"/>
      <c r="K822" s="1902"/>
      <c r="L822" s="211"/>
      <c r="M822" s="211"/>
      <c r="N822" s="211"/>
      <c r="O822" s="211"/>
      <c r="P822" s="211"/>
      <c r="Q822" s="211"/>
      <c r="R822" s="551"/>
      <c r="S822" s="551"/>
      <c r="T822" s="2877"/>
      <c r="U822" s="418"/>
      <c r="V822" s="2753"/>
      <c r="W822" s="418"/>
      <c r="X822" s="2952"/>
      <c r="Y822" s="2952"/>
      <c r="Z822" s="418"/>
      <c r="AA822" s="418"/>
      <c r="AB822" s="1275"/>
      <c r="AC822" s="1303"/>
      <c r="AD822" s="2762"/>
      <c r="AE822" s="1413"/>
    </row>
    <row r="823" spans="1:31" s="2716" customFormat="1" ht="30" x14ac:dyDescent="0.25">
      <c r="A823" s="414"/>
      <c r="B823" s="414">
        <v>1</v>
      </c>
      <c r="C823" s="798" t="s">
        <v>351</v>
      </c>
      <c r="D823" s="4"/>
      <c r="E823" s="4"/>
      <c r="F823" s="418">
        <f>F824+F825/4+F826</f>
        <v>117</v>
      </c>
      <c r="G823" s="368">
        <f>G824+G825/4+G826</f>
        <v>19.5</v>
      </c>
      <c r="H823" s="368">
        <f>H824+H825/4+H826</f>
        <v>18.487500000000001</v>
      </c>
      <c r="I823" s="2509"/>
      <c r="J823" s="1902"/>
      <c r="K823" s="1902"/>
      <c r="L823" s="211"/>
      <c r="M823" s="211"/>
      <c r="N823" s="211"/>
      <c r="O823" s="211"/>
      <c r="P823" s="211"/>
      <c r="Q823" s="211"/>
      <c r="R823" s="551"/>
      <c r="S823" s="551"/>
      <c r="T823" s="2877"/>
      <c r="U823" s="418"/>
      <c r="V823" s="2753"/>
      <c r="W823" s="418"/>
      <c r="X823" s="2952"/>
      <c r="Y823" s="2952"/>
      <c r="Z823" s="418"/>
      <c r="AA823" s="418"/>
      <c r="AB823" s="1275">
        <f>AB824+AB825/4+AB826</f>
        <v>0</v>
      </c>
      <c r="AC823" s="1303"/>
      <c r="AD823" s="2762"/>
      <c r="AE823" s="1413"/>
    </row>
    <row r="824" spans="1:31" s="2716" customFormat="1" x14ac:dyDescent="0.25">
      <c r="A824" s="414"/>
      <c r="B824" s="414">
        <v>1</v>
      </c>
      <c r="C824" s="4" t="s">
        <v>352</v>
      </c>
      <c r="D824" s="4"/>
      <c r="E824" s="4"/>
      <c r="F824" s="418"/>
      <c r="G824" s="368"/>
      <c r="H824" s="368"/>
      <c r="I824" s="2509"/>
      <c r="J824" s="1902"/>
      <c r="K824" s="1902"/>
      <c r="L824" s="211"/>
      <c r="M824" s="211"/>
      <c r="N824" s="211"/>
      <c r="O824" s="211"/>
      <c r="P824" s="211"/>
      <c r="Q824" s="211"/>
      <c r="R824" s="551"/>
      <c r="S824" s="551"/>
      <c r="T824" s="2877"/>
      <c r="U824" s="418"/>
      <c r="V824" s="2753"/>
      <c r="W824" s="418"/>
      <c r="X824" s="2952"/>
      <c r="Y824" s="2952"/>
      <c r="Z824" s="418"/>
      <c r="AA824" s="418"/>
      <c r="AB824" s="1275"/>
      <c r="AC824" s="1303"/>
      <c r="AD824" s="2762"/>
      <c r="AE824" s="1413"/>
    </row>
    <row r="825" spans="1:31" s="2716" customFormat="1" ht="30" x14ac:dyDescent="0.25">
      <c r="A825" s="414"/>
      <c r="B825" s="414">
        <v>1</v>
      </c>
      <c r="C825" s="4" t="s">
        <v>377</v>
      </c>
      <c r="D825" s="4"/>
      <c r="E825" s="4"/>
      <c r="F825" s="418">
        <v>468</v>
      </c>
      <c r="G825" s="368">
        <f>ROUND(F825/12*$C$3,0)</f>
        <v>78</v>
      </c>
      <c r="H825" s="368">
        <v>73.95</v>
      </c>
      <c r="I825" s="2509"/>
      <c r="J825" s="1902"/>
      <c r="K825" s="1902"/>
      <c r="L825" s="211"/>
      <c r="M825" s="211"/>
      <c r="N825" s="211"/>
      <c r="O825" s="211"/>
      <c r="P825" s="211"/>
      <c r="Q825" s="211"/>
      <c r="R825" s="551"/>
      <c r="S825" s="551"/>
      <c r="T825" s="2877"/>
      <c r="U825" s="418"/>
      <c r="V825" s="2753"/>
      <c r="W825" s="418"/>
      <c r="X825" s="2952"/>
      <c r="Y825" s="2952"/>
      <c r="Z825" s="418"/>
      <c r="AA825" s="418"/>
      <c r="AB825" s="1275"/>
      <c r="AC825" s="1303"/>
      <c r="AD825" s="2762"/>
      <c r="AE825" s="1413"/>
    </row>
    <row r="826" spans="1:31" s="2716" customFormat="1" ht="60" x14ac:dyDescent="0.25">
      <c r="A826" s="414"/>
      <c r="B826" s="414">
        <v>1</v>
      </c>
      <c r="C826" s="4" t="s">
        <v>353</v>
      </c>
      <c r="D826" s="4"/>
      <c r="E826" s="4"/>
      <c r="F826" s="418"/>
      <c r="G826" s="368"/>
      <c r="H826" s="368"/>
      <c r="I826" s="2509"/>
      <c r="J826" s="1902"/>
      <c r="K826" s="1902"/>
      <c r="L826" s="211"/>
      <c r="M826" s="211"/>
      <c r="N826" s="211"/>
      <c r="O826" s="211"/>
      <c r="P826" s="211"/>
      <c r="Q826" s="211"/>
      <c r="R826" s="551"/>
      <c r="S826" s="551"/>
      <c r="T826" s="2877"/>
      <c r="U826" s="418"/>
      <c r="V826" s="2753"/>
      <c r="W826" s="418"/>
      <c r="X826" s="2952"/>
      <c r="Y826" s="2952"/>
      <c r="Z826" s="418"/>
      <c r="AA826" s="418"/>
      <c r="AB826" s="1275"/>
      <c r="AC826" s="1303"/>
      <c r="AD826" s="2762"/>
      <c r="AE826" s="1413"/>
    </row>
    <row r="827" spans="1:31" s="2716" customFormat="1" ht="60" x14ac:dyDescent="0.25">
      <c r="A827" s="414">
        <v>1</v>
      </c>
      <c r="B827" s="414">
        <v>1</v>
      </c>
      <c r="C827" s="4" t="s">
        <v>354</v>
      </c>
      <c r="D827" s="4"/>
      <c r="E827" s="4"/>
      <c r="F827" s="418"/>
      <c r="G827" s="213"/>
      <c r="H827" s="368"/>
      <c r="I827" s="2509"/>
      <c r="J827" s="1902"/>
      <c r="K827" s="1902"/>
      <c r="L827" s="211"/>
      <c r="M827" s="211"/>
      <c r="N827" s="211"/>
      <c r="O827" s="211"/>
      <c r="P827" s="211"/>
      <c r="Q827" s="211"/>
      <c r="R827" s="551"/>
      <c r="S827" s="551"/>
      <c r="T827" s="2877"/>
      <c r="U827" s="418"/>
      <c r="V827" s="2753"/>
      <c r="W827" s="418"/>
      <c r="X827" s="2952"/>
      <c r="Y827" s="2952"/>
      <c r="Z827" s="418"/>
      <c r="AA827" s="418"/>
      <c r="AB827" s="1275"/>
      <c r="AC827" s="1303"/>
      <c r="AD827" s="2762"/>
      <c r="AE827" s="1413"/>
    </row>
    <row r="828" spans="1:31" s="2716" customFormat="1" ht="45" x14ac:dyDescent="0.25">
      <c r="A828" s="414">
        <v>1</v>
      </c>
      <c r="B828" s="414">
        <v>1</v>
      </c>
      <c r="C828" s="799" t="s">
        <v>355</v>
      </c>
      <c r="D828" s="4"/>
      <c r="E828" s="4"/>
      <c r="F828" s="418"/>
      <c r="G828" s="213"/>
      <c r="H828" s="368"/>
      <c r="I828" s="2509"/>
      <c r="J828" s="1902"/>
      <c r="K828" s="1902"/>
      <c r="L828" s="211"/>
      <c r="M828" s="211"/>
      <c r="N828" s="211"/>
      <c r="O828" s="211"/>
      <c r="P828" s="211"/>
      <c r="Q828" s="211"/>
      <c r="R828" s="551"/>
      <c r="S828" s="551"/>
      <c r="T828" s="2877"/>
      <c r="U828" s="418"/>
      <c r="V828" s="2753"/>
      <c r="W828" s="418"/>
      <c r="X828" s="2952"/>
      <c r="Y828" s="2952"/>
      <c r="Z828" s="418"/>
      <c r="AA828" s="418"/>
      <c r="AB828" s="1275"/>
      <c r="AC828" s="1303"/>
      <c r="AD828" s="2762"/>
      <c r="AE828" s="1413"/>
    </row>
    <row r="829" spans="1:31" s="2716" customFormat="1" ht="105" x14ac:dyDescent="0.25">
      <c r="A829" s="414"/>
      <c r="B829" s="414"/>
      <c r="C829" s="799" t="s">
        <v>541</v>
      </c>
      <c r="D829" s="4"/>
      <c r="E829" s="4"/>
      <c r="F829" s="418">
        <v>450</v>
      </c>
      <c r="G829" s="213">
        <f>(F829/12*$C$3)</f>
        <v>75</v>
      </c>
      <c r="H829" s="368">
        <v>152</v>
      </c>
      <c r="I829" s="2509">
        <f>H829/G829*100</f>
        <v>202.66666666666669</v>
      </c>
      <c r="J829" s="1902"/>
      <c r="K829" s="1902"/>
      <c r="L829" s="211"/>
      <c r="M829" s="211"/>
      <c r="N829" s="211"/>
      <c r="O829" s="211"/>
      <c r="P829" s="211"/>
      <c r="Q829" s="211"/>
      <c r="R829" s="551"/>
      <c r="S829" s="551"/>
      <c r="T829" s="2877"/>
      <c r="U829" s="418"/>
      <c r="V829" s="2753"/>
      <c r="W829" s="418"/>
      <c r="X829" s="2952"/>
      <c r="Y829" s="2952"/>
      <c r="Z829" s="418"/>
      <c r="AA829" s="418"/>
      <c r="AB829" s="1275"/>
      <c r="AC829" s="1303"/>
      <c r="AD829" s="2762"/>
      <c r="AE829" s="1413"/>
    </row>
    <row r="830" spans="1:31" s="2716" customFormat="1" ht="42.75" x14ac:dyDescent="0.25">
      <c r="A830" s="414"/>
      <c r="B830" s="414"/>
      <c r="C830" s="1414" t="s">
        <v>514</v>
      </c>
      <c r="D830" s="4"/>
      <c r="E830" s="4"/>
      <c r="F830" s="418">
        <f>F831</f>
        <v>655</v>
      </c>
      <c r="G830" s="757">
        <f>G831</f>
        <v>109.16666666666667</v>
      </c>
      <c r="H830" s="757">
        <f>H831</f>
        <v>8</v>
      </c>
      <c r="I830" s="2509">
        <f>H830/G830*100</f>
        <v>7.328244274809161</v>
      </c>
      <c r="J830" s="1902"/>
      <c r="K830" s="1902"/>
      <c r="L830" s="211"/>
      <c r="M830" s="211"/>
      <c r="N830" s="211"/>
      <c r="O830" s="211"/>
      <c r="P830" s="211"/>
      <c r="Q830" s="211"/>
      <c r="R830" s="551">
        <v>988.82143000000008</v>
      </c>
      <c r="S830" s="551">
        <v>988.82143000000008</v>
      </c>
      <c r="T830" s="2773">
        <f>R830/12*$C$3+(S830-R830)/11*1</f>
        <v>164.80357166666667</v>
      </c>
      <c r="U830" s="418">
        <f>AA830-Z830-W830</f>
        <v>10.367599999999999</v>
      </c>
      <c r="V830" s="2753"/>
      <c r="W830" s="418"/>
      <c r="X830" s="2952">
        <f>U830-T830</f>
        <v>-154.43597166666666</v>
      </c>
      <c r="Y830" s="2952"/>
      <c r="Z830" s="418">
        <v>0</v>
      </c>
      <c r="AA830" s="418">
        <v>10.367599999999999</v>
      </c>
      <c r="AB830" s="1275">
        <f>AB831</f>
        <v>0</v>
      </c>
      <c r="AC830" s="1303"/>
      <c r="AD830" s="2762"/>
      <c r="AE830" s="1413"/>
    </row>
    <row r="831" spans="1:31" s="2716" customFormat="1" x14ac:dyDescent="0.25">
      <c r="A831" s="414"/>
      <c r="B831" s="414"/>
      <c r="C831" s="799" t="s">
        <v>515</v>
      </c>
      <c r="D831" s="4"/>
      <c r="E831" s="4"/>
      <c r="F831" s="418">
        <v>655</v>
      </c>
      <c r="G831" s="213">
        <f>(F831/12*$C$3)</f>
        <v>109.16666666666667</v>
      </c>
      <c r="H831" s="368">
        <v>8</v>
      </c>
      <c r="I831" s="2509">
        <f>H831/G831*100</f>
        <v>7.328244274809161</v>
      </c>
      <c r="J831" s="1902"/>
      <c r="K831" s="1902"/>
      <c r="L831" s="211"/>
      <c r="M831" s="211"/>
      <c r="N831" s="211"/>
      <c r="O831" s="211"/>
      <c r="P831" s="211"/>
      <c r="Q831" s="211"/>
      <c r="R831" s="551"/>
      <c r="S831" s="551"/>
      <c r="T831" s="2877"/>
      <c r="U831" s="418"/>
      <c r="V831" s="2753"/>
      <c r="W831" s="418"/>
      <c r="X831" s="2952"/>
      <c r="Y831" s="2952"/>
      <c r="Z831" s="418"/>
      <c r="AA831" s="418"/>
      <c r="AB831" s="1275"/>
      <c r="AC831" s="1303"/>
      <c r="AD831" s="2762"/>
      <c r="AE831" s="1413"/>
    </row>
    <row r="832" spans="1:31" s="2716" customFormat="1" ht="42.75" x14ac:dyDescent="0.25">
      <c r="A832" s="414"/>
      <c r="B832" s="414"/>
      <c r="C832" s="1414" t="s">
        <v>516</v>
      </c>
      <c r="D832" s="4"/>
      <c r="E832" s="4"/>
      <c r="F832" s="757"/>
      <c r="G832" s="213"/>
      <c r="H832" s="368"/>
      <c r="I832" s="2509"/>
      <c r="J832" s="1902"/>
      <c r="K832" s="1902"/>
      <c r="L832" s="211"/>
      <c r="M832" s="211"/>
      <c r="N832" s="211"/>
      <c r="O832" s="211"/>
      <c r="P832" s="211"/>
      <c r="Q832" s="211"/>
      <c r="R832" s="551"/>
      <c r="S832" s="551"/>
      <c r="T832" s="2877"/>
      <c r="U832" s="418"/>
      <c r="V832" s="2753"/>
      <c r="W832" s="418"/>
      <c r="X832" s="2952"/>
      <c r="Y832" s="2952"/>
      <c r="Z832" s="418"/>
      <c r="AA832" s="418"/>
      <c r="AB832" s="1275"/>
      <c r="AC832" s="1303"/>
      <c r="AD832" s="2762"/>
      <c r="AE832" s="1413"/>
    </row>
    <row r="833" spans="1:31" s="2716" customFormat="1" ht="29.25" x14ac:dyDescent="0.25">
      <c r="A833" s="414">
        <v>1</v>
      </c>
      <c r="B833" s="414">
        <v>1</v>
      </c>
      <c r="C833" s="784" t="s">
        <v>363</v>
      </c>
      <c r="D833" s="4"/>
      <c r="E833" s="4"/>
      <c r="F833" s="2708">
        <f>F834+F835</f>
        <v>2200</v>
      </c>
      <c r="G833" s="213">
        <f>G834+G835</f>
        <v>366.66666666666663</v>
      </c>
      <c r="H833" s="368">
        <f>H834+H835</f>
        <v>299.85744680851059</v>
      </c>
      <c r="I833" s="2509"/>
      <c r="J833" s="1902"/>
      <c r="K833" s="1902"/>
      <c r="L833" s="211"/>
      <c r="M833" s="211"/>
      <c r="N833" s="211"/>
      <c r="O833" s="211"/>
      <c r="P833" s="211"/>
      <c r="Q833" s="211"/>
      <c r="R833" s="551"/>
      <c r="S833" s="551"/>
      <c r="T833" s="2877"/>
      <c r="U833" s="418"/>
      <c r="V833" s="2753"/>
      <c r="W833" s="418"/>
      <c r="X833" s="2952"/>
      <c r="Y833" s="2952"/>
      <c r="Z833" s="418"/>
      <c r="AA833" s="418"/>
      <c r="AB833" s="1275">
        <f>AB834+AB835</f>
        <v>0</v>
      </c>
      <c r="AC833" s="1303"/>
      <c r="AD833" s="2762"/>
      <c r="AE833" s="1413"/>
    </row>
    <row r="834" spans="1:31" s="2716" customFormat="1" x14ac:dyDescent="0.25">
      <c r="A834" s="414">
        <v>1</v>
      </c>
      <c r="B834" s="414">
        <v>1</v>
      </c>
      <c r="C834" s="784" t="s">
        <v>378</v>
      </c>
      <c r="D834" s="4"/>
      <c r="E834" s="4"/>
      <c r="F834" s="2708"/>
      <c r="G834" s="213"/>
      <c r="H834" s="368"/>
      <c r="I834" s="2509"/>
      <c r="J834" s="1902"/>
      <c r="K834" s="1902"/>
      <c r="L834" s="211"/>
      <c r="M834" s="211"/>
      <c r="N834" s="211"/>
      <c r="O834" s="211"/>
      <c r="P834" s="211"/>
      <c r="Q834" s="211"/>
      <c r="R834" s="551"/>
      <c r="S834" s="551"/>
      <c r="T834" s="2877"/>
      <c r="U834" s="418"/>
      <c r="V834" s="2753"/>
      <c r="W834" s="418"/>
      <c r="X834" s="2952"/>
      <c r="Y834" s="2952"/>
      <c r="Z834" s="418"/>
      <c r="AA834" s="418"/>
      <c r="AB834" s="1275"/>
      <c r="AC834" s="1303"/>
      <c r="AD834" s="2762"/>
      <c r="AE834" s="1413"/>
    </row>
    <row r="835" spans="1:31" s="2716" customFormat="1" x14ac:dyDescent="0.25">
      <c r="A835" s="414"/>
      <c r="B835" s="414">
        <v>1</v>
      </c>
      <c r="C835" s="4" t="s">
        <v>379</v>
      </c>
      <c r="D835" s="4"/>
      <c r="E835" s="4"/>
      <c r="F835" s="2708">
        <f>F836/9.4</f>
        <v>2200</v>
      </c>
      <c r="G835" s="213">
        <f>G836/9.4</f>
        <v>366.66666666666663</v>
      </c>
      <c r="H835" s="368">
        <f>H836/9.4</f>
        <v>299.85744680851059</v>
      </c>
      <c r="I835" s="2509"/>
      <c r="J835" s="1902"/>
      <c r="K835" s="1902"/>
      <c r="L835" s="211"/>
      <c r="M835" s="211"/>
      <c r="N835" s="211"/>
      <c r="O835" s="211"/>
      <c r="P835" s="211"/>
      <c r="Q835" s="211"/>
      <c r="R835" s="551"/>
      <c r="S835" s="551"/>
      <c r="T835" s="2877"/>
      <c r="U835" s="418"/>
      <c r="V835" s="2753"/>
      <c r="W835" s="418"/>
      <c r="X835" s="2952"/>
      <c r="Y835" s="2952"/>
      <c r="Z835" s="418"/>
      <c r="AA835" s="418"/>
      <c r="AB835" s="1275">
        <f>AB836/9.4</f>
        <v>0</v>
      </c>
      <c r="AC835" s="1303"/>
      <c r="AD835" s="2762"/>
      <c r="AE835" s="1413"/>
    </row>
    <row r="836" spans="1:31" s="2716" customFormat="1" x14ac:dyDescent="0.25">
      <c r="A836" s="414">
        <v>1</v>
      </c>
      <c r="B836" s="414">
        <v>1</v>
      </c>
      <c r="C836" s="800" t="s">
        <v>380</v>
      </c>
      <c r="D836" s="779"/>
      <c r="E836" s="4"/>
      <c r="F836" s="418">
        <v>20680</v>
      </c>
      <c r="G836" s="213">
        <f>(F836/12*$C$3)</f>
        <v>3446.6666666666665</v>
      </c>
      <c r="H836" s="368">
        <v>2818.66</v>
      </c>
      <c r="I836" s="2509"/>
      <c r="J836" s="1902"/>
      <c r="K836" s="1902"/>
      <c r="L836" s="211"/>
      <c r="M836" s="211"/>
      <c r="N836" s="211"/>
      <c r="O836" s="211"/>
      <c r="P836" s="211"/>
      <c r="Q836" s="211"/>
      <c r="R836" s="551"/>
      <c r="S836" s="551"/>
      <c r="T836" s="2877"/>
      <c r="U836" s="418"/>
      <c r="V836" s="2753"/>
      <c r="W836" s="418"/>
      <c r="X836" s="2952"/>
      <c r="Y836" s="2952"/>
      <c r="Z836" s="418"/>
      <c r="AA836" s="418"/>
      <c r="AB836" s="1275"/>
      <c r="AC836" s="1303"/>
      <c r="AD836" s="2762"/>
      <c r="AE836" s="1413"/>
    </row>
    <row r="837" spans="1:31" s="2716" customFormat="1" ht="29.25" x14ac:dyDescent="0.25">
      <c r="A837" s="414"/>
      <c r="B837" s="414">
        <v>1</v>
      </c>
      <c r="C837" s="784" t="s">
        <v>356</v>
      </c>
      <c r="D837" s="779"/>
      <c r="E837" s="4"/>
      <c r="F837" s="418">
        <v>100</v>
      </c>
      <c r="G837" s="213">
        <f>ROUND(F837/12*$C$3,0)</f>
        <v>17</v>
      </c>
      <c r="H837" s="368">
        <v>2</v>
      </c>
      <c r="I837" s="2509">
        <f>H837/G837*100</f>
        <v>11.76470588235294</v>
      </c>
      <c r="J837" s="1902"/>
      <c r="K837" s="1902"/>
      <c r="L837" s="211"/>
      <c r="M837" s="211"/>
      <c r="N837" s="211"/>
      <c r="O837" s="211"/>
      <c r="P837" s="211"/>
      <c r="Q837" s="211"/>
      <c r="R837" s="551"/>
      <c r="S837" s="551"/>
      <c r="T837" s="2877"/>
      <c r="U837" s="418"/>
      <c r="V837" s="2753"/>
      <c r="W837" s="418"/>
      <c r="X837" s="2952"/>
      <c r="Y837" s="2952"/>
      <c r="Z837" s="418"/>
      <c r="AA837" s="418"/>
      <c r="AB837" s="1275"/>
      <c r="AC837" s="1303"/>
      <c r="AD837" s="2762"/>
      <c r="AE837" s="1413"/>
    </row>
    <row r="838" spans="1:31" s="2716" customFormat="1" ht="30" x14ac:dyDescent="0.25">
      <c r="A838" s="414">
        <v>1</v>
      </c>
      <c r="B838" s="414">
        <v>1</v>
      </c>
      <c r="C838" s="779" t="s">
        <v>202</v>
      </c>
      <c r="D838" s="800"/>
      <c r="E838" s="4"/>
      <c r="F838" s="418"/>
      <c r="G838" s="213"/>
      <c r="H838" s="368"/>
      <c r="I838" s="2509"/>
      <c r="J838" s="1902"/>
      <c r="K838" s="1902"/>
      <c r="L838" s="211"/>
      <c r="M838" s="211"/>
      <c r="N838" s="211"/>
      <c r="O838" s="211"/>
      <c r="P838" s="211"/>
      <c r="Q838" s="211"/>
      <c r="R838" s="551"/>
      <c r="S838" s="551"/>
      <c r="T838" s="2877"/>
      <c r="U838" s="418"/>
      <c r="V838" s="2753"/>
      <c r="W838" s="418"/>
      <c r="X838" s="2952"/>
      <c r="Y838" s="2952"/>
      <c r="Z838" s="418"/>
      <c r="AA838" s="418"/>
      <c r="AB838" s="1275"/>
      <c r="AC838" s="1303"/>
      <c r="AD838" s="2762"/>
      <c r="AE838" s="1413"/>
    </row>
    <row r="839" spans="1:31" s="2716" customFormat="1" ht="72" x14ac:dyDescent="0.25">
      <c r="A839" s="414">
        <v>1</v>
      </c>
      <c r="B839" s="414">
        <v>1</v>
      </c>
      <c r="C839" s="784" t="s">
        <v>357</v>
      </c>
      <c r="D839" s="1635"/>
      <c r="E839" s="784"/>
      <c r="F839" s="445"/>
      <c r="G839" s="1052"/>
      <c r="H839" s="1052"/>
      <c r="I839" s="2509"/>
      <c r="J839" s="1902"/>
      <c r="K839" s="1902"/>
      <c r="L839" s="211"/>
      <c r="M839" s="211"/>
      <c r="N839" s="211"/>
      <c r="O839" s="211"/>
      <c r="P839" s="211"/>
      <c r="Q839" s="211"/>
      <c r="R839" s="607"/>
      <c r="S839" s="607"/>
      <c r="T839" s="2876">
        <f>R839/12*$C$3</f>
        <v>0</v>
      </c>
      <c r="U839" s="2774">
        <f>AA839-Z839</f>
        <v>0</v>
      </c>
      <c r="V839" s="2761"/>
      <c r="W839" s="2774"/>
      <c r="X839" s="2564">
        <f>U839-T839</f>
        <v>0</v>
      </c>
      <c r="Y839" s="2564"/>
      <c r="Z839" s="2774"/>
      <c r="AA839" s="2774"/>
      <c r="AB839" s="1279"/>
      <c r="AC839" s="2764"/>
      <c r="AD839" s="2762"/>
      <c r="AE839" s="1413"/>
    </row>
    <row r="840" spans="1:31" s="2716" customFormat="1" x14ac:dyDescent="0.25">
      <c r="A840" s="414">
        <v>1</v>
      </c>
      <c r="B840" s="414">
        <v>1</v>
      </c>
      <c r="C840" s="771" t="s">
        <v>235</v>
      </c>
      <c r="D840" s="797"/>
      <c r="E840" s="4"/>
      <c r="F840" s="418">
        <f>F841+F842</f>
        <v>600</v>
      </c>
      <c r="G840" s="213">
        <f>G841+G842</f>
        <v>100</v>
      </c>
      <c r="H840" s="368">
        <f>H841+H842</f>
        <v>73</v>
      </c>
      <c r="I840" s="2509">
        <f t="shared" ref="I840:I847" si="142">H840/G840*100</f>
        <v>73</v>
      </c>
      <c r="J840" s="1902"/>
      <c r="K840" s="1902"/>
      <c r="L840" s="211"/>
      <c r="M840" s="211"/>
      <c r="N840" s="211"/>
      <c r="O840" s="211"/>
      <c r="P840" s="211"/>
      <c r="Q840" s="211"/>
      <c r="R840" s="551">
        <v>721.46100000000001</v>
      </c>
      <c r="S840" s="551">
        <v>721.46100000000001</v>
      </c>
      <c r="T840" s="1209">
        <f>R840/12*$C$3+(S840-R840)/11*1</f>
        <v>120.2435</v>
      </c>
      <c r="U840" s="418">
        <f>AA840-Z840-W840</f>
        <v>84.813299999999984</v>
      </c>
      <c r="V840" s="2753"/>
      <c r="W840" s="418"/>
      <c r="X840" s="2952">
        <f>U840-T840</f>
        <v>-35.430200000000013</v>
      </c>
      <c r="Y840" s="2952"/>
      <c r="Z840" s="418">
        <v>0</v>
      </c>
      <c r="AA840" s="418">
        <v>84.813299999999984</v>
      </c>
      <c r="AB840" s="1275">
        <f>AB841+AB842</f>
        <v>0</v>
      </c>
      <c r="AC840" s="1303"/>
      <c r="AD840" s="2762"/>
      <c r="AE840" s="1413"/>
    </row>
    <row r="841" spans="1:31" s="2716" customFormat="1" ht="30" x14ac:dyDescent="0.25">
      <c r="A841" s="414">
        <v>1</v>
      </c>
      <c r="B841" s="414">
        <v>1</v>
      </c>
      <c r="C841" s="729" t="s">
        <v>279</v>
      </c>
      <c r="D841" s="4"/>
      <c r="E841" s="4"/>
      <c r="F841" s="418">
        <v>300</v>
      </c>
      <c r="G841" s="368">
        <f>ROUND(F841/12*$C$3,0)</f>
        <v>50</v>
      </c>
      <c r="H841" s="368">
        <v>43</v>
      </c>
      <c r="I841" s="2509">
        <f t="shared" si="142"/>
        <v>86</v>
      </c>
      <c r="J841" s="1902"/>
      <c r="K841" s="1902"/>
      <c r="L841" s="211"/>
      <c r="M841" s="211"/>
      <c r="N841" s="211"/>
      <c r="O841" s="211"/>
      <c r="P841" s="211"/>
      <c r="Q841" s="211"/>
      <c r="R841" s="551"/>
      <c r="S841" s="551"/>
      <c r="T841" s="2877"/>
      <c r="U841" s="418"/>
      <c r="V841" s="2753"/>
      <c r="W841" s="418"/>
      <c r="X841" s="2952"/>
      <c r="Y841" s="2952"/>
      <c r="Z841" s="418"/>
      <c r="AA841" s="418"/>
      <c r="AB841" s="1275"/>
      <c r="AC841" s="1303"/>
      <c r="AD841" s="2762"/>
      <c r="AE841" s="1413"/>
    </row>
    <row r="842" spans="1:31" s="2716" customFormat="1" ht="30" x14ac:dyDescent="0.25">
      <c r="A842" s="414">
        <v>1</v>
      </c>
      <c r="B842" s="414">
        <v>1</v>
      </c>
      <c r="C842" s="729" t="s">
        <v>74</v>
      </c>
      <c r="D842" s="4"/>
      <c r="E842" s="4"/>
      <c r="F842" s="418">
        <v>300</v>
      </c>
      <c r="G842" s="213">
        <f>ROUND(F842/12*$C$3,0)</f>
        <v>50</v>
      </c>
      <c r="H842" s="368">
        <v>30</v>
      </c>
      <c r="I842" s="2509">
        <f t="shared" si="142"/>
        <v>60</v>
      </c>
      <c r="J842" s="1902"/>
      <c r="K842" s="1902"/>
      <c r="L842" s="211"/>
      <c r="M842" s="211"/>
      <c r="N842" s="211"/>
      <c r="O842" s="211"/>
      <c r="P842" s="211"/>
      <c r="Q842" s="211"/>
      <c r="R842" s="551"/>
      <c r="S842" s="551"/>
      <c r="T842" s="2877"/>
      <c r="U842" s="418"/>
      <c r="V842" s="2753"/>
      <c r="W842" s="418"/>
      <c r="X842" s="2952"/>
      <c r="Y842" s="2952"/>
      <c r="Z842" s="418"/>
      <c r="AA842" s="418"/>
      <c r="AB842" s="1275"/>
      <c r="AC842" s="1303"/>
      <c r="AD842" s="2762"/>
      <c r="AE842" s="1413"/>
    </row>
    <row r="843" spans="1:31" s="2716" customFormat="1" ht="29.25" x14ac:dyDescent="0.25">
      <c r="A843" s="414">
        <v>1</v>
      </c>
      <c r="B843" s="414">
        <v>1</v>
      </c>
      <c r="C843" s="725" t="s">
        <v>280</v>
      </c>
      <c r="D843" s="4"/>
      <c r="E843" s="4"/>
      <c r="F843" s="445">
        <f>F821+F799</f>
        <v>13784</v>
      </c>
      <c r="G843" s="1052">
        <f>G821+G799</f>
        <v>2297.6666666666665</v>
      </c>
      <c r="H843" s="1052">
        <f>H821+H799</f>
        <v>1938.4875</v>
      </c>
      <c r="I843" s="2509">
        <f t="shared" si="142"/>
        <v>84.367655592630214</v>
      </c>
      <c r="J843" s="1902"/>
      <c r="K843" s="1902"/>
      <c r="L843" s="211"/>
      <c r="M843" s="211"/>
      <c r="N843" s="211"/>
      <c r="O843" s="211"/>
      <c r="P843" s="211"/>
      <c r="Q843" s="211"/>
      <c r="R843" s="551"/>
      <c r="S843" s="551"/>
      <c r="T843" s="2877"/>
      <c r="U843" s="418"/>
      <c r="V843" s="2753"/>
      <c r="W843" s="418"/>
      <c r="X843" s="2952"/>
      <c r="Y843" s="2952"/>
      <c r="Z843" s="418"/>
      <c r="AA843" s="418"/>
      <c r="AB843" s="1279">
        <f>AB821+AB799</f>
        <v>0</v>
      </c>
      <c r="AC843" s="1303"/>
      <c r="AD843" s="2762"/>
      <c r="AE843" s="1413"/>
    </row>
    <row r="844" spans="1:31" s="2716" customFormat="1" ht="43.5" x14ac:dyDescent="0.25">
      <c r="A844" s="414">
        <v>1</v>
      </c>
      <c r="B844" s="414">
        <v>1</v>
      </c>
      <c r="C844" s="725" t="s">
        <v>309</v>
      </c>
      <c r="D844" s="4"/>
      <c r="E844" s="4"/>
      <c r="F844" s="445">
        <f>F809</f>
        <v>2356</v>
      </c>
      <c r="G844" s="787">
        <f>G809</f>
        <v>392</v>
      </c>
      <c r="H844" s="1052">
        <f>H809</f>
        <v>74</v>
      </c>
      <c r="I844" s="2509">
        <f t="shared" si="142"/>
        <v>18.877551020408163</v>
      </c>
      <c r="J844" s="1902"/>
      <c r="K844" s="1902"/>
      <c r="L844" s="211"/>
      <c r="M844" s="211"/>
      <c r="N844" s="211"/>
      <c r="O844" s="211"/>
      <c r="P844" s="211"/>
      <c r="Q844" s="211"/>
      <c r="R844" s="551"/>
      <c r="S844" s="551"/>
      <c r="T844" s="2877"/>
      <c r="U844" s="418"/>
      <c r="V844" s="2753"/>
      <c r="W844" s="418"/>
      <c r="X844" s="2952"/>
      <c r="Y844" s="2952"/>
      <c r="Z844" s="418"/>
      <c r="AA844" s="418"/>
      <c r="AB844" s="1279">
        <f>AB809</f>
        <v>0</v>
      </c>
      <c r="AC844" s="1303"/>
      <c r="AD844" s="2762"/>
      <c r="AE844" s="1413"/>
    </row>
    <row r="845" spans="1:31" s="2716" customFormat="1" ht="29.25" x14ac:dyDescent="0.25">
      <c r="A845" s="414">
        <v>1</v>
      </c>
      <c r="B845" s="414">
        <v>1</v>
      </c>
      <c r="C845" s="725" t="s">
        <v>281</v>
      </c>
      <c r="D845" s="4"/>
      <c r="E845" s="4"/>
      <c r="F845" s="445">
        <f>F833+F807</f>
        <v>10324</v>
      </c>
      <c r="G845" s="787">
        <f>G833+G807</f>
        <v>1720.6666666666665</v>
      </c>
      <c r="H845" s="1052">
        <f>H833+H807</f>
        <v>1498.8574468085105</v>
      </c>
      <c r="I845" s="2509">
        <f t="shared" si="142"/>
        <v>87.109111592900661</v>
      </c>
      <c r="J845" s="1902"/>
      <c r="K845" s="1902"/>
      <c r="L845" s="211"/>
      <c r="M845" s="211"/>
      <c r="N845" s="211"/>
      <c r="O845" s="211"/>
      <c r="P845" s="211"/>
      <c r="Q845" s="211"/>
      <c r="R845" s="551"/>
      <c r="S845" s="551"/>
      <c r="T845" s="2877"/>
      <c r="U845" s="418"/>
      <c r="V845" s="2753"/>
      <c r="W845" s="418"/>
      <c r="X845" s="2952"/>
      <c r="Y845" s="2952"/>
      <c r="Z845" s="418"/>
      <c r="AA845" s="418"/>
      <c r="AB845" s="1279">
        <f>AB833+AB807</f>
        <v>0</v>
      </c>
      <c r="AC845" s="1303"/>
      <c r="AD845" s="2762"/>
      <c r="AE845" s="1413"/>
    </row>
    <row r="846" spans="1:31" s="2716" customFormat="1" ht="29.25" x14ac:dyDescent="0.25">
      <c r="A846" s="414">
        <v>1</v>
      </c>
      <c r="B846" s="414">
        <v>1</v>
      </c>
      <c r="C846" s="725" t="s">
        <v>282</v>
      </c>
      <c r="D846" s="4"/>
      <c r="E846" s="4"/>
      <c r="F846" s="445">
        <f>F837</f>
        <v>100</v>
      </c>
      <c r="G846" s="1052">
        <f>G837</f>
        <v>17</v>
      </c>
      <c r="H846" s="1052">
        <f>H837</f>
        <v>2</v>
      </c>
      <c r="I846" s="2509">
        <f t="shared" si="142"/>
        <v>11.76470588235294</v>
      </c>
      <c r="J846" s="1902"/>
      <c r="K846" s="1902"/>
      <c r="L846" s="211"/>
      <c r="M846" s="211"/>
      <c r="N846" s="211"/>
      <c r="O846" s="211"/>
      <c r="P846" s="211"/>
      <c r="Q846" s="211"/>
      <c r="R846" s="551">
        <v>119.902</v>
      </c>
      <c r="S846" s="551">
        <v>119.902</v>
      </c>
      <c r="T846" s="1209">
        <f>R846/12*$C$3+(S846-R846)/11*1</f>
        <v>19.983666666666668</v>
      </c>
      <c r="U846" s="418">
        <f>AA846-Z846-W846</f>
        <v>2.3980399999999999</v>
      </c>
      <c r="V846" s="2753"/>
      <c r="W846" s="418"/>
      <c r="X846" s="2952">
        <f>U846-T846</f>
        <v>-17.58562666666667</v>
      </c>
      <c r="Y846" s="2952"/>
      <c r="Z846" s="418">
        <v>0</v>
      </c>
      <c r="AA846" s="418">
        <v>2.3980399999999999</v>
      </c>
      <c r="AB846" s="1279">
        <f>AB837</f>
        <v>0</v>
      </c>
      <c r="AC846" s="1303"/>
      <c r="AD846" s="2762"/>
      <c r="AE846" s="1413"/>
    </row>
    <row r="847" spans="1:31" s="2716" customFormat="1" x14ac:dyDescent="0.25">
      <c r="A847" s="414">
        <v>1</v>
      </c>
      <c r="B847" s="414">
        <v>1</v>
      </c>
      <c r="C847" s="726" t="s">
        <v>138</v>
      </c>
      <c r="D847" s="4"/>
      <c r="E847" s="4"/>
      <c r="F847" s="445">
        <f>F843+F844+F846+F808*2.9+F836/4.2</f>
        <v>44723.409523809525</v>
      </c>
      <c r="G847" s="787">
        <f>G843+G844+G846+G808*2.9+G836/4.2</f>
        <v>7453.9015873015869</v>
      </c>
      <c r="H847" s="1052">
        <f>H843+H844+H846+H808*2.9+H836/4.2</f>
        <v>6162.6970238095237</v>
      </c>
      <c r="I847" s="2509">
        <f t="shared" si="142"/>
        <v>82.677466983307781</v>
      </c>
      <c r="J847" s="1902"/>
      <c r="K847" s="1902"/>
      <c r="L847" s="211"/>
      <c r="M847" s="211"/>
      <c r="N847" s="211"/>
      <c r="O847" s="211"/>
      <c r="P847" s="211"/>
      <c r="Q847" s="211"/>
      <c r="R847" s="2892">
        <f t="shared" ref="R847:AA847" si="143">R846+R840+R809+R798+R820+R830</f>
        <v>20399.614999999998</v>
      </c>
      <c r="S847" s="2892">
        <f t="shared" ref="S847" si="144">S846+S840+S809+S798+S820+S830</f>
        <v>20399.614999999998</v>
      </c>
      <c r="T847" s="2892">
        <f t="shared" si="143"/>
        <v>3836.8762333333334</v>
      </c>
      <c r="U847" s="445">
        <f t="shared" si="143"/>
        <v>3490.5549099999998</v>
      </c>
      <c r="V847" s="2826">
        <f t="shared" si="143"/>
        <v>0</v>
      </c>
      <c r="W847" s="445">
        <f t="shared" si="143"/>
        <v>0</v>
      </c>
      <c r="X847" s="2984">
        <f t="shared" si="143"/>
        <v>-346.32132333333351</v>
      </c>
      <c r="Y847" s="2984">
        <f t="shared" si="143"/>
        <v>0</v>
      </c>
      <c r="Z847" s="445">
        <f t="shared" si="143"/>
        <v>-9.6691599999999998</v>
      </c>
      <c r="AA847" s="445">
        <f t="shared" si="143"/>
        <v>3480.8857499999999</v>
      </c>
      <c r="AB847" s="1279">
        <f>AB843+AB844+AB846+AB808*2.9+AB836/4.2</f>
        <v>0</v>
      </c>
      <c r="AC847" s="1313">
        <f>AC846+AC840+AC809+AC798</f>
        <v>0</v>
      </c>
      <c r="AD847" s="2762"/>
      <c r="AE847" s="1413"/>
    </row>
    <row r="848" spans="1:31" s="2716" customFormat="1" x14ac:dyDescent="0.25">
      <c r="A848" s="414">
        <v>1</v>
      </c>
      <c r="B848" s="414">
        <v>1</v>
      </c>
      <c r="C848" s="2512"/>
      <c r="D848" s="2512"/>
      <c r="E848" s="2617"/>
      <c r="F848" s="438"/>
      <c r="G848" s="213"/>
      <c r="H848" s="2509"/>
      <c r="I848" s="2509"/>
      <c r="J848" s="2510"/>
      <c r="K848" s="2510"/>
      <c r="L848" s="2804"/>
      <c r="M848" s="2804"/>
      <c r="N848" s="2804"/>
      <c r="O848" s="2804"/>
      <c r="P848" s="2804"/>
      <c r="Q848" s="2804"/>
      <c r="R848" s="607"/>
      <c r="S848" s="607"/>
      <c r="T848" s="2880"/>
      <c r="U848" s="2774"/>
      <c r="V848" s="2761"/>
      <c r="W848" s="2774"/>
      <c r="X848" s="2564"/>
      <c r="Y848" s="2564"/>
      <c r="Z848" s="2774"/>
      <c r="AA848" s="2774"/>
      <c r="AB848" s="2511"/>
      <c r="AC848" s="2764"/>
      <c r="AD848" s="2762"/>
      <c r="AE848" s="1413"/>
    </row>
    <row r="849" spans="1:31" s="2716" customFormat="1" x14ac:dyDescent="0.25">
      <c r="A849" s="414">
        <v>1</v>
      </c>
      <c r="B849" s="414">
        <v>1</v>
      </c>
      <c r="C849" s="1741" t="s">
        <v>29</v>
      </c>
      <c r="D849" s="1741"/>
      <c r="E849" s="2"/>
      <c r="F849" s="422"/>
      <c r="G849" s="375"/>
      <c r="H849" s="375"/>
      <c r="I849" s="375"/>
      <c r="J849" s="1902"/>
      <c r="K849" s="1902"/>
      <c r="L849" s="1052"/>
      <c r="M849" s="1052"/>
      <c r="N849" s="1052"/>
      <c r="O849" s="1052"/>
      <c r="P849" s="1052"/>
      <c r="Q849" s="1052"/>
      <c r="R849" s="570"/>
      <c r="S849" s="570"/>
      <c r="T849" s="2881"/>
      <c r="U849" s="996"/>
      <c r="V849" s="1071"/>
      <c r="W849" s="996"/>
      <c r="X849" s="2985"/>
      <c r="Y849" s="2985"/>
      <c r="Z849" s="996"/>
      <c r="AA849" s="996"/>
      <c r="AB849" s="1295"/>
      <c r="AC849" s="1251"/>
      <c r="AD849" s="2762"/>
      <c r="AE849" s="1413"/>
    </row>
    <row r="850" spans="1:31" s="2716" customFormat="1" ht="30" x14ac:dyDescent="0.25">
      <c r="A850" s="414">
        <v>1</v>
      </c>
      <c r="B850" s="414">
        <v>1</v>
      </c>
      <c r="C850" s="2" t="s">
        <v>127</v>
      </c>
      <c r="D850" s="2"/>
      <c r="E850" s="1741"/>
      <c r="F850" s="2442"/>
      <c r="G850" s="2509"/>
      <c r="H850" s="2509"/>
      <c r="I850" s="2509"/>
      <c r="J850" s="2510"/>
      <c r="K850" s="388"/>
      <c r="L850" s="996"/>
      <c r="M850" s="996"/>
      <c r="N850" s="996"/>
      <c r="O850" s="270"/>
      <c r="P850" s="1648"/>
      <c r="Q850" s="270"/>
      <c r="R850" s="570"/>
      <c r="S850" s="570"/>
      <c r="T850" s="2881"/>
      <c r="U850" s="996"/>
      <c r="V850" s="1071"/>
      <c r="W850" s="996"/>
      <c r="X850" s="2985"/>
      <c r="Y850" s="2985"/>
      <c r="Z850" s="996"/>
      <c r="AA850" s="996"/>
      <c r="AB850" s="2511"/>
      <c r="AC850" s="1251"/>
      <c r="AD850" s="2762"/>
      <c r="AE850" s="1413"/>
    </row>
    <row r="851" spans="1:31" s="2716" customFormat="1" x14ac:dyDescent="0.25">
      <c r="A851" s="414">
        <v>1</v>
      </c>
      <c r="B851" s="414">
        <v>1</v>
      </c>
      <c r="C851" s="2714" t="s">
        <v>47</v>
      </c>
      <c r="D851" s="2714"/>
      <c r="E851" s="2512">
        <v>240</v>
      </c>
      <c r="F851" s="422">
        <v>320</v>
      </c>
      <c r="G851" s="213">
        <f>ROUND(F851/12*$C$3,0)</f>
        <v>53</v>
      </c>
      <c r="H851" s="213">
        <v>20</v>
      </c>
      <c r="I851" s="213">
        <f>H851/G851*100</f>
        <v>37.735849056603776</v>
      </c>
      <c r="J851" s="570">
        <v>8</v>
      </c>
      <c r="K851" s="269">
        <f>N851/H851</f>
        <v>7.95</v>
      </c>
      <c r="L851" s="270">
        <f>ROUND(F851*J851,0)</f>
        <v>2560</v>
      </c>
      <c r="M851" s="270">
        <f>ROUND(L851/12*$C$3,0)</f>
        <v>427</v>
      </c>
      <c r="N851" s="270">
        <v>159</v>
      </c>
      <c r="O851" s="270">
        <f>N851/M851*100</f>
        <v>37.236533957845438</v>
      </c>
      <c r="P851" s="270">
        <f>L851/E851</f>
        <v>10.666666666666666</v>
      </c>
      <c r="Q851" s="270">
        <f>N851/$C$3*12/P851</f>
        <v>89.4375</v>
      </c>
      <c r="R851" s="2780"/>
      <c r="S851" s="2780"/>
      <c r="T851" s="2892"/>
      <c r="U851" s="445">
        <f>AA851-Z851</f>
        <v>0</v>
      </c>
      <c r="V851" s="2826"/>
      <c r="W851" s="445"/>
      <c r="X851" s="2984">
        <f>U851-T851</f>
        <v>0</v>
      </c>
      <c r="Y851" s="2984"/>
      <c r="Z851" s="445"/>
      <c r="AA851" s="445"/>
      <c r="AB851" s="1291"/>
      <c r="AC851" s="1313"/>
      <c r="AD851" s="2762"/>
      <c r="AE851" s="1413"/>
    </row>
    <row r="852" spans="1:31" s="249" customFormat="1" x14ac:dyDescent="0.25">
      <c r="A852" s="414">
        <v>1</v>
      </c>
      <c r="B852" s="414">
        <v>1</v>
      </c>
      <c r="C852" s="2986" t="s">
        <v>154</v>
      </c>
      <c r="D852" s="2986"/>
      <c r="E852" s="2445"/>
      <c r="F852" s="2442">
        <f t="shared" ref="F852:H853" si="145">SUM(F851)</f>
        <v>320</v>
      </c>
      <c r="G852" s="787">
        <f t="shared" si="145"/>
        <v>53</v>
      </c>
      <c r="H852" s="787">
        <f t="shared" si="145"/>
        <v>20</v>
      </c>
      <c r="I852" s="787">
        <f>H852/G852*100</f>
        <v>37.735849056603776</v>
      </c>
      <c r="J852" s="2901">
        <f>L852/F852</f>
        <v>8</v>
      </c>
      <c r="K852" s="269">
        <f>N852/H852</f>
        <v>7.95</v>
      </c>
      <c r="L852" s="1505">
        <f t="shared" ref="L852:N853" si="146">SUM(L851)</f>
        <v>2560</v>
      </c>
      <c r="M852" s="1505">
        <f t="shared" si="146"/>
        <v>427</v>
      </c>
      <c r="N852" s="1505">
        <f t="shared" si="146"/>
        <v>159</v>
      </c>
      <c r="O852" s="1505">
        <f>N852/M852*100</f>
        <v>37.236533957845438</v>
      </c>
      <c r="P852" s="1505">
        <f>SUM(P851)</f>
        <v>10.666666666666666</v>
      </c>
      <c r="Q852" s="270">
        <f>N852/$C$3*12/P852</f>
        <v>89.4375</v>
      </c>
      <c r="R852" s="2780"/>
      <c r="S852" s="2780"/>
      <c r="T852" s="2993"/>
      <c r="U852" s="1883"/>
      <c r="V852" s="2988"/>
      <c r="W852" s="1883"/>
      <c r="X852" s="2989"/>
      <c r="Y852" s="2989"/>
      <c r="Z852" s="1505"/>
      <c r="AA852" s="1505"/>
      <c r="AB852" s="1262">
        <f t="shared" ref="AB852" si="147">SUM(AB851)</f>
        <v>0</v>
      </c>
      <c r="AC852" s="2916"/>
      <c r="AD852" s="2762"/>
      <c r="AE852" s="1475"/>
    </row>
    <row r="853" spans="1:31" s="2716" customFormat="1" ht="29.25" x14ac:dyDescent="0.25">
      <c r="A853" s="414">
        <v>1</v>
      </c>
      <c r="B853" s="414">
        <v>1</v>
      </c>
      <c r="C853" s="1003" t="s">
        <v>139</v>
      </c>
      <c r="D853" s="1003"/>
      <c r="E853" s="1003"/>
      <c r="F853" s="2442">
        <f t="shared" si="145"/>
        <v>320</v>
      </c>
      <c r="G853" s="2509">
        <f t="shared" si="145"/>
        <v>53</v>
      </c>
      <c r="H853" s="2509">
        <f t="shared" si="145"/>
        <v>20</v>
      </c>
      <c r="I853" s="2509">
        <f>H853/G853*100</f>
        <v>37.735849056603776</v>
      </c>
      <c r="J853" s="2510">
        <f>SUM(L853/F853)</f>
        <v>8</v>
      </c>
      <c r="K853" s="269">
        <f>N853/H853</f>
        <v>7.95</v>
      </c>
      <c r="L853" s="2509">
        <f t="shared" si="146"/>
        <v>2560</v>
      </c>
      <c r="M853" s="2509">
        <f t="shared" si="146"/>
        <v>427</v>
      </c>
      <c r="N853" s="2509">
        <f t="shared" si="146"/>
        <v>159</v>
      </c>
      <c r="O853" s="270">
        <f>N853/M853*100</f>
        <v>37.236533957845438</v>
      </c>
      <c r="P853" s="2509">
        <f>SUM(P852)</f>
        <v>10.666666666666666</v>
      </c>
      <c r="Q853" s="270">
        <f>N853/$C$3*12/P853</f>
        <v>89.4375</v>
      </c>
      <c r="R853" s="2781">
        <v>6664.8511104000008</v>
      </c>
      <c r="S853" s="2781">
        <v>6664.8511104000008</v>
      </c>
      <c r="T853" s="1209">
        <f>R853/12*$C$3+(S853-R853)/11*1</f>
        <v>1110.8085184000001</v>
      </c>
      <c r="U853" s="996">
        <f>AA853-Z853-W853</f>
        <v>416.61160999999993</v>
      </c>
      <c r="V853" s="1071"/>
      <c r="W853" s="996"/>
      <c r="X853" s="2985">
        <f>U853-T853</f>
        <v>-694.19690840000021</v>
      </c>
      <c r="Y853" s="2985"/>
      <c r="Z853" s="2509">
        <v>-2.1414</v>
      </c>
      <c r="AA853" s="2509">
        <v>414.47020999999995</v>
      </c>
      <c r="AB853" s="2511">
        <f t="shared" ref="AB853" si="148">SUM(AB852)</f>
        <v>0</v>
      </c>
      <c r="AC853" s="2511"/>
      <c r="AD853" s="2762"/>
      <c r="AE853" s="1413"/>
    </row>
    <row r="854" spans="1:31" s="2716" customFormat="1" x14ac:dyDescent="0.25">
      <c r="A854" s="414">
        <v>1</v>
      </c>
      <c r="B854" s="414">
        <v>1</v>
      </c>
      <c r="C854" s="780"/>
      <c r="D854" s="780"/>
      <c r="E854" s="780"/>
      <c r="F854" s="420"/>
      <c r="G854" s="213"/>
      <c r="H854" s="213"/>
      <c r="I854" s="213"/>
      <c r="J854" s="2030"/>
      <c r="K854" s="2030"/>
      <c r="L854" s="2030"/>
      <c r="M854" s="2030"/>
      <c r="N854" s="2030"/>
      <c r="O854" s="2030"/>
      <c r="P854" s="2030"/>
      <c r="Q854" s="270"/>
      <c r="R854" s="551"/>
      <c r="S854" s="551"/>
      <c r="T854" s="2877"/>
      <c r="U854" s="418">
        <f>AA854-Z854</f>
        <v>0</v>
      </c>
      <c r="V854" s="2753"/>
      <c r="W854" s="418"/>
      <c r="X854" s="2952">
        <f>U854-T854</f>
        <v>0</v>
      </c>
      <c r="Y854" s="2952"/>
      <c r="Z854" s="418"/>
      <c r="AA854" s="418"/>
      <c r="AB854" s="1291"/>
      <c r="AC854" s="1303"/>
      <c r="AD854" s="2762"/>
      <c r="AE854" s="1413"/>
    </row>
    <row r="855" spans="1:31" s="2716" customFormat="1" x14ac:dyDescent="0.25">
      <c r="A855" s="414">
        <v>1</v>
      </c>
      <c r="B855" s="414">
        <v>1</v>
      </c>
      <c r="C855" s="1525" t="s">
        <v>315</v>
      </c>
      <c r="D855" s="2782"/>
      <c r="E855" s="2782"/>
      <c r="F855" s="2783"/>
      <c r="G855" s="2784"/>
      <c r="H855" s="2784"/>
      <c r="I855" s="2784"/>
      <c r="J855" s="1906"/>
      <c r="K855" s="1906"/>
      <c r="L855" s="1906"/>
      <c r="M855" s="1906"/>
      <c r="N855" s="1906">
        <f>N796+N853</f>
        <v>159</v>
      </c>
      <c r="O855" s="1906"/>
      <c r="P855" s="1906"/>
      <c r="Q855" s="1906"/>
      <c r="R855" s="2097">
        <f t="shared" ref="R855:X855" si="149">R853+R847+R796</f>
        <v>27064.466110399997</v>
      </c>
      <c r="S855" s="2097">
        <f t="shared" ref="S855" si="150">S853+S847+S796</f>
        <v>27064.466110399997</v>
      </c>
      <c r="T855" s="2906">
        <f t="shared" si="149"/>
        <v>4947.6847517333335</v>
      </c>
      <c r="U855" s="2097">
        <f t="shared" si="149"/>
        <v>3907.1665199999998</v>
      </c>
      <c r="V855" s="2994">
        <f t="shared" si="149"/>
        <v>0</v>
      </c>
      <c r="W855" s="2097">
        <f t="shared" si="149"/>
        <v>0</v>
      </c>
      <c r="X855" s="2097">
        <f t="shared" si="149"/>
        <v>-1040.5182317333338</v>
      </c>
      <c r="Y855" s="2097"/>
      <c r="Z855" s="2097">
        <f>Z853+Z847+Z796</f>
        <v>-11.810559999999999</v>
      </c>
      <c r="AA855" s="2097">
        <f>AA853+AA847+AA796</f>
        <v>3895.3559599999999</v>
      </c>
      <c r="AB855" s="2787"/>
      <c r="AC855" s="2995">
        <f>AC853+AC847+AC796</f>
        <v>0</v>
      </c>
      <c r="AD855" s="2762"/>
      <c r="AE855" s="1413"/>
    </row>
    <row r="856" spans="1:31" s="2716" customFormat="1" ht="31.5" x14ac:dyDescent="0.25">
      <c r="A856" s="414">
        <v>1</v>
      </c>
      <c r="B856" s="414">
        <v>1</v>
      </c>
      <c r="C856" s="2296" t="s">
        <v>496</v>
      </c>
      <c r="D856" s="2996"/>
      <c r="E856" s="2882"/>
      <c r="F856" s="474"/>
      <c r="G856" s="1911"/>
      <c r="H856" s="2816"/>
      <c r="I856" s="2816"/>
      <c r="J856" s="1662"/>
      <c r="K856" s="1662"/>
      <c r="L856" s="1662"/>
      <c r="M856" s="1911"/>
      <c r="N856" s="1662"/>
      <c r="O856" s="1662"/>
      <c r="P856" s="1662"/>
      <c r="Q856" s="1911"/>
      <c r="R856" s="1412"/>
      <c r="S856" s="1412"/>
      <c r="T856" s="2883"/>
      <c r="U856" s="1911"/>
      <c r="V856" s="2997"/>
      <c r="W856" s="1911"/>
      <c r="X856" s="1662"/>
      <c r="Y856" s="1662"/>
      <c r="Z856" s="1911"/>
      <c r="AA856" s="1911"/>
      <c r="AB856" s="2817"/>
      <c r="AC856" s="1912"/>
      <c r="AD856" s="2762"/>
      <c r="AE856" s="1413"/>
    </row>
    <row r="857" spans="1:31" s="2716" customFormat="1" x14ac:dyDescent="0.25">
      <c r="A857" s="414"/>
      <c r="B857" s="414">
        <v>1</v>
      </c>
      <c r="C857" s="2662" t="s">
        <v>29</v>
      </c>
      <c r="D857" s="1003"/>
      <c r="E857" s="1924"/>
      <c r="F857" s="2815"/>
      <c r="G857" s="2816"/>
      <c r="H857" s="785"/>
      <c r="I857" s="785"/>
      <c r="J857" s="785"/>
      <c r="K857" s="785"/>
      <c r="L857" s="785"/>
      <c r="M857" s="1050"/>
      <c r="N857" s="785"/>
      <c r="O857" s="785"/>
      <c r="P857" s="785"/>
      <c r="Q857" s="785"/>
      <c r="R857" s="610"/>
      <c r="S857" s="610"/>
      <c r="T857" s="2998"/>
      <c r="U857" s="1662"/>
      <c r="V857" s="2999"/>
      <c r="W857" s="1050"/>
      <c r="X857" s="785"/>
      <c r="Y857" s="785"/>
      <c r="Z857" s="1662"/>
      <c r="AA857" s="1662"/>
      <c r="AB857" s="1318"/>
      <c r="AC857" s="1663"/>
      <c r="AD857" s="2762"/>
      <c r="AE857" s="1413"/>
    </row>
    <row r="858" spans="1:31" s="2716" customFormat="1" x14ac:dyDescent="0.25">
      <c r="A858" s="414"/>
      <c r="B858" s="414">
        <v>1</v>
      </c>
      <c r="C858" s="522" t="s">
        <v>6</v>
      </c>
      <c r="D858" s="1003"/>
      <c r="E858" s="2512">
        <v>300</v>
      </c>
      <c r="F858" s="422">
        <v>140</v>
      </c>
      <c r="G858" s="213">
        <f>ROUND(F858/12*$C$3,0)</f>
        <v>23</v>
      </c>
      <c r="H858" s="213">
        <v>1</v>
      </c>
      <c r="I858" s="213">
        <f>H858/G858*100</f>
        <v>4.3478260869565215</v>
      </c>
      <c r="J858" s="570">
        <v>4</v>
      </c>
      <c r="K858" s="269">
        <f>N858/H858</f>
        <v>3</v>
      </c>
      <c r="L858" s="270">
        <f>ROUND(F858*J858,0)</f>
        <v>560</v>
      </c>
      <c r="M858" s="270">
        <f>ROUND(L858/12*$C$3,0)</f>
        <v>93</v>
      </c>
      <c r="N858" s="270">
        <v>3</v>
      </c>
      <c r="O858" s="270">
        <f>N858/M858*100</f>
        <v>3.225806451612903</v>
      </c>
      <c r="P858" s="270">
        <f>L858/E858</f>
        <v>1.8666666666666667</v>
      </c>
      <c r="Q858" s="270">
        <f>N858/$C$3*12/P858</f>
        <v>9.6428571428571423</v>
      </c>
      <c r="R858" s="607"/>
      <c r="S858" s="607"/>
      <c r="T858" s="3000"/>
      <c r="U858" s="785"/>
      <c r="V858" s="2884"/>
      <c r="W858" s="1662"/>
      <c r="X858" s="785"/>
      <c r="Y858" s="785"/>
      <c r="Z858" s="785"/>
      <c r="AA858" s="785"/>
      <c r="AB858" s="1291"/>
      <c r="AC858" s="1318"/>
      <c r="AD858" s="2762"/>
      <c r="AE858" s="1413"/>
    </row>
    <row r="859" spans="1:31" s="2716" customFormat="1" x14ac:dyDescent="0.25">
      <c r="A859" s="414"/>
      <c r="B859" s="414">
        <v>1</v>
      </c>
      <c r="C859" s="350" t="s">
        <v>13</v>
      </c>
      <c r="D859" s="1003"/>
      <c r="E859" s="1924"/>
      <c r="F859" s="2442">
        <f>SUM(F858)</f>
        <v>140</v>
      </c>
      <c r="G859" s="787">
        <f>SUM(G858)</f>
        <v>23</v>
      </c>
      <c r="H859" s="787">
        <f>SUM(H858)</f>
        <v>1</v>
      </c>
      <c r="I859" s="787">
        <f>H859/G859*100</f>
        <v>4.3478260869565215</v>
      </c>
      <c r="J859" s="2901">
        <f>L859/F859</f>
        <v>4</v>
      </c>
      <c r="K859" s="269">
        <f>N859/H859</f>
        <v>3</v>
      </c>
      <c r="L859" s="1505">
        <f>SUM(L858)</f>
        <v>560</v>
      </c>
      <c r="M859" s="1505">
        <f>SUM(M858)</f>
        <v>93</v>
      </c>
      <c r="N859" s="1505">
        <f>SUM(N858)</f>
        <v>3</v>
      </c>
      <c r="O859" s="1505">
        <f>N859/M859*100</f>
        <v>3.225806451612903</v>
      </c>
      <c r="P859" s="1505">
        <f>SUM(P858)</f>
        <v>1.8666666666666667</v>
      </c>
      <c r="Q859" s="270">
        <f>N859/$C$3*12/P859</f>
        <v>9.6428571428571423</v>
      </c>
      <c r="R859" s="607"/>
      <c r="S859" s="607"/>
      <c r="T859" s="2998"/>
      <c r="U859" s="1662"/>
      <c r="V859" s="3001"/>
      <c r="W859" s="515"/>
      <c r="X859" s="1050"/>
      <c r="Y859" s="1050"/>
      <c r="Z859" s="1050"/>
      <c r="AA859" s="1050"/>
      <c r="AB859" s="1262">
        <f>SUM(AB858)</f>
        <v>0</v>
      </c>
      <c r="AC859" s="1286"/>
      <c r="AD859" s="2762"/>
      <c r="AE859" s="1413"/>
    </row>
    <row r="860" spans="1:31" s="2716" customFormat="1" ht="30" x14ac:dyDescent="0.25">
      <c r="A860" s="414"/>
      <c r="B860" s="414">
        <v>1</v>
      </c>
      <c r="C860" s="306" t="s">
        <v>16</v>
      </c>
      <c r="D860" s="1003"/>
      <c r="E860" s="2882"/>
      <c r="F860" s="2815"/>
      <c r="G860" s="2816"/>
      <c r="H860" s="2816"/>
      <c r="I860" s="2816"/>
      <c r="J860" s="1662"/>
      <c r="K860" s="1662"/>
      <c r="L860" s="1662"/>
      <c r="M860" s="1662"/>
      <c r="N860" s="1662"/>
      <c r="O860" s="1662"/>
      <c r="P860" s="1662"/>
      <c r="Q860" s="1662"/>
      <c r="R860" s="1412"/>
      <c r="S860" s="1412"/>
      <c r="T860" s="3002"/>
      <c r="U860" s="785"/>
      <c r="V860" s="1089"/>
      <c r="W860" s="785"/>
      <c r="X860" s="1662"/>
      <c r="Y860" s="1662"/>
      <c r="Z860" s="1662"/>
      <c r="AA860" s="785"/>
      <c r="AB860" s="2817"/>
      <c r="AC860" s="1318"/>
      <c r="AD860" s="2762"/>
      <c r="AE860" s="1413"/>
    </row>
    <row r="861" spans="1:31" s="2716" customFormat="1" x14ac:dyDescent="0.25">
      <c r="A861" s="414"/>
      <c r="B861" s="414">
        <v>1</v>
      </c>
      <c r="C861" s="392" t="s">
        <v>129</v>
      </c>
      <c r="D861" s="1003"/>
      <c r="E861" s="2512">
        <v>240</v>
      </c>
      <c r="F861" s="422">
        <v>269</v>
      </c>
      <c r="G861" s="213">
        <f>ROUND(F861/12*$C$3,0)</f>
        <v>45</v>
      </c>
      <c r="H861" s="213">
        <v>20</v>
      </c>
      <c r="I861" s="213">
        <f t="shared" ref="I861:I866" si="151">H861/G861*100</f>
        <v>44.444444444444443</v>
      </c>
      <c r="J861" s="570">
        <v>6</v>
      </c>
      <c r="K861" s="269">
        <f>N861/H861</f>
        <v>4</v>
      </c>
      <c r="L861" s="270">
        <f>ROUND(F861*J861,0)</f>
        <v>1614</v>
      </c>
      <c r="M861" s="270">
        <f>ROUND(L861/12*$C$3,0)</f>
        <v>269</v>
      </c>
      <c r="N861" s="270">
        <v>80</v>
      </c>
      <c r="O861" s="270">
        <f>N861/M861*100</f>
        <v>29.739776951672862</v>
      </c>
      <c r="P861" s="270">
        <f>L861/E861</f>
        <v>6.7249999999999996</v>
      </c>
      <c r="Q861" s="270">
        <f>N861/$C$3*12/P861</f>
        <v>71.375464684014872</v>
      </c>
      <c r="R861" s="610"/>
      <c r="S861" s="610"/>
      <c r="T861" s="2883"/>
      <c r="U861" s="785"/>
      <c r="V861" s="3001"/>
      <c r="W861" s="515"/>
      <c r="X861" s="785"/>
      <c r="Y861" s="785"/>
      <c r="Z861" s="785"/>
      <c r="AA861" s="1662"/>
      <c r="AB861" s="1291"/>
      <c r="AC861" s="1663"/>
      <c r="AD861" s="2762"/>
      <c r="AE861" s="1413"/>
    </row>
    <row r="862" spans="1:31" s="2716" customFormat="1" x14ac:dyDescent="0.25">
      <c r="A862" s="414"/>
      <c r="B862" s="414">
        <v>1</v>
      </c>
      <c r="C862" s="393" t="s">
        <v>154</v>
      </c>
      <c r="D862" s="1003"/>
      <c r="E862" s="2056"/>
      <c r="F862" s="2442">
        <f>SUM(F861)</f>
        <v>269</v>
      </c>
      <c r="G862" s="787">
        <f>SUM(G861)</f>
        <v>45</v>
      </c>
      <c r="H862" s="787">
        <f>SUM(H861)</f>
        <v>20</v>
      </c>
      <c r="I862" s="787">
        <f t="shared" si="151"/>
        <v>44.444444444444443</v>
      </c>
      <c r="J862" s="2901">
        <f>L862/F862</f>
        <v>6</v>
      </c>
      <c r="K862" s="269">
        <f>N862/H862</f>
        <v>4</v>
      </c>
      <c r="L862" s="1505">
        <f>SUM(L861)</f>
        <v>1614</v>
      </c>
      <c r="M862" s="1505">
        <f>SUM(M861)</f>
        <v>269</v>
      </c>
      <c r="N862" s="1505">
        <f>SUM(N861)</f>
        <v>80</v>
      </c>
      <c r="O862" s="1505">
        <f>N862/M862*100</f>
        <v>29.739776951672862</v>
      </c>
      <c r="P862" s="1505">
        <f>SUM(P861)</f>
        <v>6.7249999999999996</v>
      </c>
      <c r="Q862" s="270">
        <f>N862/$C$3*12/P862</f>
        <v>71.375464684014872</v>
      </c>
      <c r="R862" s="607"/>
      <c r="S862" s="607"/>
      <c r="T862" s="2880"/>
      <c r="U862" s="1662"/>
      <c r="V862" s="1089"/>
      <c r="W862" s="785"/>
      <c r="X862" s="785"/>
      <c r="Y862" s="785"/>
      <c r="Z862" s="785"/>
      <c r="AA862" s="515"/>
      <c r="AB862" s="1262">
        <f>SUM(AB861)</f>
        <v>0</v>
      </c>
      <c r="AC862" s="1320"/>
      <c r="AD862" s="2762"/>
      <c r="AE862" s="1413"/>
    </row>
    <row r="863" spans="1:31" s="2716" customFormat="1" ht="29.25" x14ac:dyDescent="0.25">
      <c r="A863" s="414"/>
      <c r="B863" s="414">
        <v>1</v>
      </c>
      <c r="C863" s="394" t="s">
        <v>140</v>
      </c>
      <c r="D863" s="1003"/>
      <c r="E863" s="1924"/>
      <c r="F863" s="2442">
        <f>SUM(F862,F859)</f>
        <v>409</v>
      </c>
      <c r="G863" s="2509">
        <f>SUM(G862,G859)</f>
        <v>68</v>
      </c>
      <c r="H863" s="2509">
        <f>SUM(H862,H859)</f>
        <v>21</v>
      </c>
      <c r="I863" s="2509">
        <f t="shared" si="151"/>
        <v>30.882352941176471</v>
      </c>
      <c r="J863" s="2510">
        <f>SUM(L863/F863)</f>
        <v>5.315403422982885</v>
      </c>
      <c r="K863" s="269">
        <f>N863/H863</f>
        <v>3.9523809523809526</v>
      </c>
      <c r="L863" s="2509">
        <f>SUM(L862,L859)</f>
        <v>2174</v>
      </c>
      <c r="M863" s="2509">
        <f>SUM(M862,M859)</f>
        <v>362</v>
      </c>
      <c r="N863" s="2509">
        <f>SUM(N862,N859)</f>
        <v>83</v>
      </c>
      <c r="O863" s="270">
        <f>N863/M863*100</f>
        <v>22.928176795580111</v>
      </c>
      <c r="P863" s="2509">
        <f>SUM(P862,P859)</f>
        <v>8.5916666666666668</v>
      </c>
      <c r="Q863" s="270">
        <f>N863/$C$3*12/P863</f>
        <v>57.963142580019401</v>
      </c>
      <c r="R863" s="607">
        <v>35743.810777520164</v>
      </c>
      <c r="S863" s="607">
        <v>35743.810777520164</v>
      </c>
      <c r="T863" s="1209">
        <f>R863/12*$C$3+(S863-R863)/11*1</f>
        <v>5957.3017962533604</v>
      </c>
      <c r="U863" s="785">
        <f>AA863-Z863-W863</f>
        <v>1051.9473700000001</v>
      </c>
      <c r="V863" s="2999"/>
      <c r="W863" s="1050"/>
      <c r="X863" s="2564">
        <f>U863-T863</f>
        <v>-4905.3544262533605</v>
      </c>
      <c r="Y863" s="3003"/>
      <c r="Z863" s="1662">
        <v>-25.34544</v>
      </c>
      <c r="AA863" s="515">
        <v>1026.60193</v>
      </c>
      <c r="AB863" s="2511">
        <f>SUM(AB862,AB859)</f>
        <v>0</v>
      </c>
      <c r="AC863" s="1320"/>
      <c r="AD863" s="2762"/>
      <c r="AE863" s="1413"/>
    </row>
    <row r="864" spans="1:31" s="2716" customFormat="1" x14ac:dyDescent="0.25">
      <c r="A864" s="414"/>
      <c r="B864" s="414">
        <v>1</v>
      </c>
      <c r="C864" s="296" t="s">
        <v>136</v>
      </c>
      <c r="D864" s="1003"/>
      <c r="E864" s="2882"/>
      <c r="F864" s="3004">
        <f>SUM(F865:F866)</f>
        <v>1050</v>
      </c>
      <c r="G864" s="3005">
        <f>SUM(G865:G866)</f>
        <v>175</v>
      </c>
      <c r="H864" s="375">
        <f>SUM(H865:H866)</f>
        <v>125</v>
      </c>
      <c r="I864" s="785">
        <f t="shared" si="151"/>
        <v>71.428571428571431</v>
      </c>
      <c r="J864" s="1662"/>
      <c r="K864" s="1662"/>
      <c r="L864" s="1662"/>
      <c r="M864" s="1662"/>
      <c r="N864" s="1662"/>
      <c r="O864" s="1662"/>
      <c r="P864" s="1662"/>
      <c r="Q864" s="1662"/>
      <c r="R864" s="607">
        <v>7638.5761900000007</v>
      </c>
      <c r="S864" s="607">
        <v>7638.5761900000007</v>
      </c>
      <c r="T864" s="1209">
        <f>R864/12*$C$3+(S864-R864)/11*1</f>
        <v>1273.0960316666667</v>
      </c>
      <c r="U864" s="1662">
        <f>AA864-Z864-W864</f>
        <v>799.7203199999999</v>
      </c>
      <c r="V864" s="2884"/>
      <c r="W864" s="1662"/>
      <c r="X864" s="3003">
        <f>U864-T864</f>
        <v>-473.3757116666668</v>
      </c>
      <c r="Y864" s="2564"/>
      <c r="Z864" s="785">
        <v>0</v>
      </c>
      <c r="AA864" s="785">
        <v>799.7203199999999</v>
      </c>
      <c r="AB864" s="1295">
        <f>SUM(AB865:AB866)</f>
        <v>0</v>
      </c>
      <c r="AC864" s="1318"/>
      <c r="AD864" s="2762"/>
      <c r="AE864" s="1413"/>
    </row>
    <row r="865" spans="1:31" s="2716" customFormat="1" x14ac:dyDescent="0.25">
      <c r="A865" s="414">
        <v>1</v>
      </c>
      <c r="B865" s="414">
        <v>1</v>
      </c>
      <c r="C865" s="523" t="s">
        <v>68</v>
      </c>
      <c r="D865" s="3006"/>
      <c r="E865" s="1924"/>
      <c r="F865" s="422">
        <v>300</v>
      </c>
      <c r="G865" s="288">
        <f>ROUND(F865/12*$C$3,0)</f>
        <v>50</v>
      </c>
      <c r="H865" s="3005">
        <v>52</v>
      </c>
      <c r="I865" s="1158">
        <f t="shared" si="151"/>
        <v>104</v>
      </c>
      <c r="J865" s="2953"/>
      <c r="K865" s="2953"/>
      <c r="L865" s="2953"/>
      <c r="M865" s="2953"/>
      <c r="N865" s="2953"/>
      <c r="O865" s="2953"/>
      <c r="P865" s="2953"/>
      <c r="Q865" s="2953"/>
      <c r="R865" s="3007"/>
      <c r="S865" s="3007"/>
      <c r="T865" s="3008"/>
      <c r="U865" s="2953"/>
      <c r="V865" s="3009"/>
      <c r="W865" s="2953"/>
      <c r="X865" s="2953"/>
      <c r="Y865" s="2953"/>
      <c r="Z865" s="2953"/>
      <c r="AA865" s="2953"/>
      <c r="AB865" s="3010"/>
      <c r="AC865" s="3011"/>
      <c r="AD865" s="2762"/>
      <c r="AE865" s="1413"/>
    </row>
    <row r="866" spans="1:31" s="2716" customFormat="1" ht="30" x14ac:dyDescent="0.25">
      <c r="A866" s="414">
        <v>1</v>
      </c>
      <c r="B866" s="414">
        <v>1</v>
      </c>
      <c r="C866" s="524" t="s">
        <v>125</v>
      </c>
      <c r="D866" s="2953"/>
      <c r="E866" s="2953"/>
      <c r="F866" s="3012">
        <v>750</v>
      </c>
      <c r="G866" s="288">
        <f>ROUND(F866/12*$C$3,0)</f>
        <v>125</v>
      </c>
      <c r="H866" s="375">
        <v>73</v>
      </c>
      <c r="I866" s="1158">
        <f t="shared" si="151"/>
        <v>58.4</v>
      </c>
      <c r="J866" s="2953"/>
      <c r="K866" s="2953"/>
      <c r="L866" s="2953"/>
      <c r="M866" s="2953"/>
      <c r="N866" s="2953"/>
      <c r="O866" s="2953"/>
      <c r="P866" s="2953"/>
      <c r="Q866" s="2953"/>
      <c r="R866" s="3007"/>
      <c r="S866" s="3007"/>
      <c r="T866" s="3008"/>
      <c r="U866" s="2953"/>
      <c r="V866" s="3009"/>
      <c r="W866" s="2953"/>
      <c r="X866" s="2953"/>
      <c r="Y866" s="2953"/>
      <c r="Z866" s="2953"/>
      <c r="AA866" s="2953"/>
      <c r="AB866" s="1295"/>
      <c r="AC866" s="3011"/>
      <c r="AD866" s="2762"/>
      <c r="AE866" s="1413"/>
    </row>
    <row r="867" spans="1:31" s="2716" customFormat="1" ht="30" thickBot="1" x14ac:dyDescent="0.3">
      <c r="A867" s="414"/>
      <c r="B867" s="414">
        <v>1</v>
      </c>
      <c r="C867" s="963" t="s">
        <v>138</v>
      </c>
      <c r="D867" s="3013"/>
      <c r="E867" s="3013"/>
      <c r="F867" s="3014"/>
      <c r="G867" s="962"/>
      <c r="H867" s="3015"/>
      <c r="I867" s="3016"/>
      <c r="J867" s="3017"/>
      <c r="K867" s="3017"/>
      <c r="L867" s="3017"/>
      <c r="M867" s="3017"/>
      <c r="N867" s="3017"/>
      <c r="O867" s="3017"/>
      <c r="P867" s="3017"/>
      <c r="Q867" s="3017"/>
      <c r="R867" s="607">
        <f t="shared" ref="R867:AA867" si="152">R864</f>
        <v>7638.5761900000007</v>
      </c>
      <c r="S867" s="607">
        <f t="shared" ref="S867" si="153">S864</f>
        <v>7638.5761900000007</v>
      </c>
      <c r="T867" s="2880">
        <f t="shared" si="152"/>
        <v>1273.0960316666667</v>
      </c>
      <c r="U867" s="1662">
        <f t="shared" si="152"/>
        <v>799.7203199999999</v>
      </c>
      <c r="V867" s="2884">
        <f t="shared" si="152"/>
        <v>0</v>
      </c>
      <c r="W867" s="1662">
        <f t="shared" si="152"/>
        <v>0</v>
      </c>
      <c r="X867" s="3003">
        <f t="shared" si="152"/>
        <v>-473.3757116666668</v>
      </c>
      <c r="Y867" s="3003">
        <f t="shared" si="152"/>
        <v>0</v>
      </c>
      <c r="Z867" s="785">
        <f t="shared" si="152"/>
        <v>0</v>
      </c>
      <c r="AA867" s="785">
        <f t="shared" si="152"/>
        <v>799.7203199999999</v>
      </c>
      <c r="AB867" s="3018"/>
      <c r="AC867" s="1318"/>
      <c r="AD867" s="2762"/>
      <c r="AE867" s="1413"/>
    </row>
    <row r="868" spans="1:31" s="2716" customFormat="1" ht="15.75" thickBot="1" x14ac:dyDescent="0.3">
      <c r="A868" s="414">
        <v>1</v>
      </c>
      <c r="B868" s="414">
        <v>1</v>
      </c>
      <c r="C868" s="274" t="s">
        <v>315</v>
      </c>
      <c r="D868" s="1674"/>
      <c r="E868" s="2527"/>
      <c r="F868" s="1174"/>
      <c r="G868" s="1175"/>
      <c r="H868" s="1175"/>
      <c r="I868" s="1175"/>
      <c r="J868" s="1006"/>
      <c r="K868" s="1006"/>
      <c r="L868" s="1006"/>
      <c r="M868" s="1006"/>
      <c r="N868" s="1006">
        <f>N863</f>
        <v>83</v>
      </c>
      <c r="O868" s="1006"/>
      <c r="P868" s="1006"/>
      <c r="Q868" s="1006"/>
      <c r="R868" s="959">
        <f t="shared" ref="R868:X868" si="154">SUM(R864,R863)</f>
        <v>43382.386967520164</v>
      </c>
      <c r="S868" s="959">
        <f t="shared" ref="S868" si="155">SUM(S864,S863)</f>
        <v>43382.386967520164</v>
      </c>
      <c r="T868" s="1058">
        <f t="shared" si="154"/>
        <v>7230.3978279200273</v>
      </c>
      <c r="U868" s="1006">
        <f t="shared" si="154"/>
        <v>1851.66769</v>
      </c>
      <c r="V868" s="1092">
        <f t="shared" si="154"/>
        <v>0</v>
      </c>
      <c r="W868" s="1006">
        <f t="shared" si="154"/>
        <v>0</v>
      </c>
      <c r="X868" s="1007">
        <f t="shared" si="154"/>
        <v>-5378.7301379200271</v>
      </c>
      <c r="Y868" s="1007"/>
      <c r="Z868" s="1006">
        <f>SUM(Z864,Z863)</f>
        <v>-25.34544</v>
      </c>
      <c r="AA868" s="1006">
        <f>SUM(AA864,AA863)</f>
        <v>1826.3222499999999</v>
      </c>
      <c r="AB868" s="1327"/>
      <c r="AC868" s="2106">
        <f>AC867</f>
        <v>0</v>
      </c>
      <c r="AD868" s="2762"/>
      <c r="AE868" s="1413"/>
    </row>
    <row r="869" spans="1:31" s="2716" customFormat="1" ht="47.25" x14ac:dyDescent="0.25">
      <c r="A869" s="414">
        <v>1</v>
      </c>
      <c r="B869" s="414">
        <v>1</v>
      </c>
      <c r="C869" s="2296" t="s">
        <v>332</v>
      </c>
      <c r="D869" s="2996"/>
      <c r="E869" s="2882"/>
      <c r="F869" s="2815"/>
      <c r="G869" s="2816"/>
      <c r="H869" s="2816"/>
      <c r="I869" s="2816"/>
      <c r="J869" s="1662"/>
      <c r="K869" s="1662"/>
      <c r="L869" s="1662"/>
      <c r="M869" s="1662"/>
      <c r="N869" s="1662"/>
      <c r="O869" s="1662"/>
      <c r="P869" s="1662"/>
      <c r="Q869" s="1662"/>
      <c r="R869" s="1412"/>
      <c r="S869" s="1412"/>
      <c r="T869" s="3019"/>
      <c r="U869" s="1662"/>
      <c r="V869" s="2884"/>
      <c r="W869" s="1662"/>
      <c r="X869" s="3003"/>
      <c r="Y869" s="3003"/>
      <c r="Z869" s="1662"/>
      <c r="AA869" s="1662"/>
      <c r="AB869" s="2817"/>
      <c r="AC869" s="1663"/>
      <c r="AD869" s="2762"/>
      <c r="AE869" s="1413"/>
    </row>
    <row r="870" spans="1:31" s="2716" customFormat="1" ht="30.75" customHeight="1" x14ac:dyDescent="0.25">
      <c r="A870" s="414">
        <v>1</v>
      </c>
      <c r="B870" s="414">
        <v>1</v>
      </c>
      <c r="C870" s="520" t="s">
        <v>200</v>
      </c>
      <c r="D870" s="2953"/>
      <c r="E870" s="2512"/>
      <c r="F870" s="422">
        <v>6090</v>
      </c>
      <c r="G870" s="213">
        <f>ROUND(F870/12*$C$3,0)</f>
        <v>1015</v>
      </c>
      <c r="H870" s="213">
        <v>881</v>
      </c>
      <c r="I870" s="213">
        <f>H870/G870*100</f>
        <v>86.798029556650249</v>
      </c>
      <c r="J870" s="570"/>
      <c r="K870" s="269"/>
      <c r="L870" s="270"/>
      <c r="M870" s="270"/>
      <c r="N870" s="270"/>
      <c r="O870" s="270"/>
      <c r="P870" s="270"/>
      <c r="Q870" s="270"/>
      <c r="R870" s="2802"/>
      <c r="S870" s="2802"/>
      <c r="T870" s="3020"/>
      <c r="U870" s="213"/>
      <c r="V870" s="3021"/>
      <c r="W870" s="213"/>
      <c r="X870" s="269"/>
      <c r="Y870" s="269"/>
      <c r="Z870" s="570">
        <v>0</v>
      </c>
      <c r="AA870" s="269">
        <v>6478.1339600000001</v>
      </c>
      <c r="AB870" s="1291"/>
      <c r="AC870" s="3022"/>
      <c r="AD870" s="2762"/>
      <c r="AE870" s="1413"/>
    </row>
    <row r="871" spans="1:31" s="2716" customFormat="1" ht="31.5" x14ac:dyDescent="0.25">
      <c r="A871" s="414"/>
      <c r="B871" s="414">
        <v>1</v>
      </c>
      <c r="C871" s="520" t="s">
        <v>199</v>
      </c>
      <c r="D871" s="3006"/>
      <c r="E871" s="2512"/>
      <c r="F871" s="422">
        <v>1510</v>
      </c>
      <c r="G871" s="213">
        <f>ROUND(F871/12*$C$3,0)</f>
        <v>252</v>
      </c>
      <c r="H871" s="213">
        <v>207</v>
      </c>
      <c r="I871" s="213">
        <f>H871/G871*100</f>
        <v>82.142857142857139</v>
      </c>
      <c r="J871" s="570"/>
      <c r="K871" s="269"/>
      <c r="L871" s="270"/>
      <c r="M871" s="270"/>
      <c r="N871" s="270"/>
      <c r="O871" s="270"/>
      <c r="P871" s="270"/>
      <c r="Q871" s="270"/>
      <c r="R871" s="2802"/>
      <c r="S871" s="2802"/>
      <c r="T871" s="3020"/>
      <c r="U871" s="213"/>
      <c r="V871" s="3021"/>
      <c r="W871" s="213"/>
      <c r="X871" s="269"/>
      <c r="Y871" s="269"/>
      <c r="Z871" s="570">
        <v>0</v>
      </c>
      <c r="AA871" s="269">
        <v>1449.6230699999999</v>
      </c>
      <c r="AB871" s="1291"/>
      <c r="AC871" s="3022"/>
      <c r="AD871" s="2762"/>
      <c r="AE871" s="1413"/>
    </row>
    <row r="872" spans="1:31" s="2716" customFormat="1" ht="15.75" x14ac:dyDescent="0.25">
      <c r="A872" s="414"/>
      <c r="B872" s="414">
        <v>1</v>
      </c>
      <c r="C872" s="986" t="s">
        <v>226</v>
      </c>
      <c r="D872" s="3013"/>
      <c r="E872" s="3023"/>
      <c r="F872" s="422">
        <v>700</v>
      </c>
      <c r="G872" s="213">
        <f>ROUND(F872/12*$C$3,0)</f>
        <v>117</v>
      </c>
      <c r="H872" s="3024">
        <v>137</v>
      </c>
      <c r="I872" s="3024">
        <f>H872/G872*100</f>
        <v>117.0940170940171</v>
      </c>
      <c r="J872" s="572"/>
      <c r="K872" s="535"/>
      <c r="L872" s="1477"/>
      <c r="M872" s="270"/>
      <c r="N872" s="270"/>
      <c r="O872" s="1477"/>
      <c r="P872" s="270"/>
      <c r="Q872" s="1477"/>
      <c r="R872" s="3025"/>
      <c r="S872" s="3025"/>
      <c r="T872" s="3026"/>
      <c r="U872" s="1488"/>
      <c r="V872" s="3027"/>
      <c r="W872" s="1488"/>
      <c r="X872" s="535"/>
      <c r="Y872" s="535"/>
      <c r="Z872" s="570">
        <v>0</v>
      </c>
      <c r="AA872" s="535">
        <v>1036.16525</v>
      </c>
      <c r="AB872" s="3028"/>
      <c r="AC872" s="3029"/>
      <c r="AD872" s="2762"/>
      <c r="AE872" s="1413"/>
    </row>
    <row r="873" spans="1:31" s="2716" customFormat="1" ht="15.75" thickBot="1" x14ac:dyDescent="0.3">
      <c r="A873" s="414"/>
      <c r="B873" s="414">
        <v>1</v>
      </c>
      <c r="C873" s="1539" t="s">
        <v>224</v>
      </c>
      <c r="D873" s="3013"/>
      <c r="E873" s="3030"/>
      <c r="F873" s="3004">
        <f>SUM(F870:F872)</f>
        <v>8300</v>
      </c>
      <c r="G873" s="3024">
        <f>SUM(G870:G872)</f>
        <v>1384</v>
      </c>
      <c r="H873" s="3031">
        <f>SUM(H870:H872)</f>
        <v>1225</v>
      </c>
      <c r="I873" s="3031">
        <f>H873/G873*100</f>
        <v>88.511560693641627</v>
      </c>
      <c r="J873" s="658"/>
      <c r="K873" s="2246"/>
      <c r="L873" s="2247"/>
      <c r="M873" s="1477"/>
      <c r="N873" s="1477"/>
      <c r="O873" s="2247"/>
      <c r="P873" s="1477"/>
      <c r="Q873" s="2247"/>
      <c r="R873" s="3032">
        <v>60649.5645</v>
      </c>
      <c r="S873" s="3032">
        <v>60649.5645</v>
      </c>
      <c r="T873" s="1209">
        <f>R873/12*$C$3+(S873-R873)/11*1</f>
        <v>10108.260749999999</v>
      </c>
      <c r="U873" s="3031">
        <f>AA873-Z873-W873</f>
        <v>8963.9222799999989</v>
      </c>
      <c r="V873" s="3033">
        <f>SUM(V870:V872)</f>
        <v>0</v>
      </c>
      <c r="W873" s="3031">
        <f>SUM(W870:W872)</f>
        <v>0</v>
      </c>
      <c r="X873" s="2246">
        <f>U873-T873</f>
        <v>-1144.3384700000006</v>
      </c>
      <c r="Y873" s="2246">
        <f>SUM(Y870:Y872)</f>
        <v>0</v>
      </c>
      <c r="Z873" s="572">
        <f>SUM(Z870:Z872)</f>
        <v>0</v>
      </c>
      <c r="AA873" s="2246">
        <f>SUM(AA870:AA872)</f>
        <v>8963.9222799999989</v>
      </c>
      <c r="AB873" s="3034">
        <f>SUM(AB870:AB872)</f>
        <v>0</v>
      </c>
      <c r="AC873" s="3035">
        <f>SUM(AC870:AC872)</f>
        <v>0</v>
      </c>
      <c r="AD873" s="2762"/>
      <c r="AE873" s="1413"/>
    </row>
    <row r="874" spans="1:31" s="2716" customFormat="1" ht="15.75" thickBot="1" x14ac:dyDescent="0.3">
      <c r="A874" s="414">
        <v>1</v>
      </c>
      <c r="B874" s="414">
        <v>1</v>
      </c>
      <c r="C874" s="274" t="s">
        <v>315</v>
      </c>
      <c r="D874" s="1674"/>
      <c r="E874" s="2527"/>
      <c r="F874" s="1174"/>
      <c r="G874" s="1175"/>
      <c r="H874" s="1175"/>
      <c r="I874" s="1175"/>
      <c r="J874" s="1006"/>
      <c r="K874" s="1006"/>
      <c r="L874" s="1006"/>
      <c r="M874" s="1006"/>
      <c r="N874" s="1006"/>
      <c r="O874" s="1006"/>
      <c r="P874" s="1006"/>
      <c r="Q874" s="1006"/>
      <c r="R874" s="959">
        <f>R873</f>
        <v>60649.5645</v>
      </c>
      <c r="S874" s="959">
        <f>S873</f>
        <v>60649.5645</v>
      </c>
      <c r="T874" s="1058">
        <f>T873</f>
        <v>10108.260749999999</v>
      </c>
      <c r="U874" s="1006">
        <f t="shared" ref="U874:AA874" si="156">U873</f>
        <v>8963.9222799999989</v>
      </c>
      <c r="V874" s="1092">
        <f t="shared" si="156"/>
        <v>0</v>
      </c>
      <c r="W874" s="1006">
        <f>W873</f>
        <v>0</v>
      </c>
      <c r="X874" s="1007">
        <f t="shared" si="156"/>
        <v>-1144.3384700000006</v>
      </c>
      <c r="Y874" s="1007">
        <f t="shared" si="156"/>
        <v>0</v>
      </c>
      <c r="Z874" s="1006">
        <f t="shared" si="156"/>
        <v>0</v>
      </c>
      <c r="AA874" s="1008">
        <f t="shared" si="156"/>
        <v>8963.9222799999989</v>
      </c>
      <c r="AB874" s="1327"/>
      <c r="AC874" s="1328">
        <f>AC873</f>
        <v>0</v>
      </c>
      <c r="AD874" s="2762"/>
      <c r="AE874" s="1413"/>
    </row>
    <row r="875" spans="1:31" s="2716" customFormat="1" ht="15.75" thickBot="1" x14ac:dyDescent="0.3">
      <c r="A875" s="414"/>
      <c r="B875" s="414">
        <v>1</v>
      </c>
      <c r="C875" s="907"/>
      <c r="D875" s="3036"/>
      <c r="E875" s="3037"/>
      <c r="F875" s="3038"/>
      <c r="G875" s="3039"/>
      <c r="H875" s="3039"/>
      <c r="I875" s="3039"/>
      <c r="J875" s="3040"/>
      <c r="K875" s="3040"/>
      <c r="L875" s="3040"/>
      <c r="M875" s="3040"/>
      <c r="N875" s="3040"/>
      <c r="O875" s="3040"/>
      <c r="P875" s="3040"/>
      <c r="Q875" s="3040"/>
      <c r="R875" s="3041">
        <f t="shared" ref="R875:X875" si="157">R876-R877-R934-R938-R942-R946</f>
        <v>0</v>
      </c>
      <c r="S875" s="3041">
        <f t="shared" ref="S875" si="158">S876-S877-S934-S938-S942-S946</f>
        <v>0</v>
      </c>
      <c r="T875" s="1058">
        <f t="shared" si="157"/>
        <v>-1.8917489796876907E-10</v>
      </c>
      <c r="U875" s="3040">
        <f t="shared" si="157"/>
        <v>0</v>
      </c>
      <c r="V875" s="3042">
        <f t="shared" si="157"/>
        <v>0</v>
      </c>
      <c r="W875" s="3040">
        <f t="shared" si="157"/>
        <v>0</v>
      </c>
      <c r="X875" s="3043">
        <f t="shared" si="157"/>
        <v>-1.8189894035458565E-12</v>
      </c>
      <c r="Y875" s="3043"/>
      <c r="Z875" s="3040">
        <f>Z876-Z877-Z934-Z938-Z942-Z946</f>
        <v>-1.3020695632803836E-12</v>
      </c>
      <c r="AA875" s="3044">
        <f>AA876-AA877-AA934-AA938-AA942-AA946</f>
        <v>1.1641532182693481E-10</v>
      </c>
      <c r="AB875" s="3045"/>
      <c r="AC875" s="3046">
        <f>AC876-AC877-AC934-AC938-AC942-AC946</f>
        <v>0</v>
      </c>
      <c r="AD875" s="2762"/>
      <c r="AE875" s="1413"/>
    </row>
    <row r="876" spans="1:31" x14ac:dyDescent="0.25">
      <c r="A876" s="414">
        <v>1</v>
      </c>
      <c r="B876" s="414">
        <v>1</v>
      </c>
      <c r="C876" s="3047" t="s">
        <v>219</v>
      </c>
      <c r="D876" s="3047"/>
      <c r="E876" s="3047"/>
      <c r="F876" s="3048"/>
      <c r="G876" s="3049"/>
      <c r="H876" s="3049"/>
      <c r="I876" s="3049"/>
      <c r="J876" s="3050"/>
      <c r="K876" s="3050"/>
      <c r="L876" s="3051"/>
      <c r="M876" s="3051"/>
      <c r="N876" s="3051"/>
      <c r="O876" s="3051"/>
      <c r="P876" s="3051"/>
      <c r="Q876" s="3051"/>
      <c r="R876" s="3052">
        <f t="shared" ref="R876:AA876" si="159">SUM(R874,R868,R855,R792,R718,R711,R684,R670,R656,R598,R528,R454,R403,R361,R254,R175,R99,R698)</f>
        <v>5942741.9182728706</v>
      </c>
      <c r="S876" s="3052">
        <f t="shared" ref="S876" si="160">SUM(S874,S868,S855,S792,S718,S711,S684,S670,S656,S598,S528,S454,S403,S361,S254,S175,S99,S698)</f>
        <v>5942741.9182728706</v>
      </c>
      <c r="T876" s="3053">
        <f t="shared" si="159"/>
        <v>1006064.9874454783</v>
      </c>
      <c r="U876" s="3054">
        <f t="shared" si="159"/>
        <v>1053322.5932099998</v>
      </c>
      <c r="V876" s="3055">
        <f t="shared" si="159"/>
        <v>0</v>
      </c>
      <c r="W876" s="3054">
        <f t="shared" si="159"/>
        <v>-458.5200200000013</v>
      </c>
      <c r="X876" s="3054">
        <f t="shared" si="159"/>
        <v>47257.605764521504</v>
      </c>
      <c r="Y876" s="3054">
        <f t="shared" si="159"/>
        <v>-5.59422</v>
      </c>
      <c r="Z876" s="3054">
        <f t="shared" si="159"/>
        <v>-10357.846240000001</v>
      </c>
      <c r="AA876" s="3054">
        <f t="shared" si="159"/>
        <v>1042506.2269500002</v>
      </c>
      <c r="AB876" s="1813"/>
      <c r="AC876" s="3056">
        <f>SUM(AC874,AC868,AC855,AC792,AC718,AC711,AC684,AC670,AC656,AC598,AC528,AC454,AC403,AC361,AC254,AC175,AC99,AC698)</f>
        <v>0</v>
      </c>
      <c r="AD876" s="2762"/>
    </row>
    <row r="877" spans="1:31" x14ac:dyDescent="0.25">
      <c r="A877" s="414">
        <v>1</v>
      </c>
      <c r="B877" s="414">
        <v>1</v>
      </c>
      <c r="C877" s="1014" t="s">
        <v>7</v>
      </c>
      <c r="D877" s="1014"/>
      <c r="E877" s="1014"/>
      <c r="F877" s="3057">
        <f>SUM(F24,F106,F184,F274,F368,F409,F464,F727,F796)</f>
        <v>47629</v>
      </c>
      <c r="G877" s="3058">
        <f>SUM(G24,G106,G184,G274,G368,G409,G464,G727,G796)</f>
        <v>7938.1666666666679</v>
      </c>
      <c r="H877" s="3058">
        <f>SUM(H24,H106,H184,H274,H368,H409,H464,H727,H796)</f>
        <v>7064</v>
      </c>
      <c r="I877" s="3058">
        <f>H877/G877*100</f>
        <v>88.987801549476146</v>
      </c>
      <c r="J877" s="3058">
        <f>SUM(L877/F877)</f>
        <v>9.4950555333935203</v>
      </c>
      <c r="K877" s="3058">
        <f>N877/H877</f>
        <v>8.9270951302378254</v>
      </c>
      <c r="L877" s="3058">
        <f>SUM(L24,L106,L184,L274,L368,L409,L464,L727,L796)</f>
        <v>452240</v>
      </c>
      <c r="M877" s="3058">
        <f>SUM(M24,M106,M184,M274,M368,M409,M464,M727,M796)</f>
        <v>79204.666666666657</v>
      </c>
      <c r="N877" s="3058">
        <f>SUM(N24,N106,N184,N274,N368,N409,N464,N727,N796)</f>
        <v>63061</v>
      </c>
      <c r="O877" s="3058">
        <f>N877/M877*100</f>
        <v>79.617783463937315</v>
      </c>
      <c r="P877" s="3058">
        <f>SUM(P24,P106,P184,P274,P368,P409,P464,P727,P796)</f>
        <v>1356.2599193548388</v>
      </c>
      <c r="Q877" s="3059">
        <f>N877/$C$3*12/P877</f>
        <v>278.97749878208117</v>
      </c>
      <c r="R877" s="3060">
        <f t="shared" ref="R877:AC877" si="161">SUM(R24,R106,R184,R274,R368,R409,R464,R727,R796)</f>
        <v>2946859.6110185785</v>
      </c>
      <c r="S877" s="3060">
        <f t="shared" ref="S877" si="162">SUM(S24,S106,S184,S274,S368,S409,S464,S727,S796)</f>
        <v>2946859.6110185785</v>
      </c>
      <c r="T877" s="3060">
        <f t="shared" si="161"/>
        <v>491143.26850309642</v>
      </c>
      <c r="U877" s="3058">
        <f t="shared" si="161"/>
        <v>558374.90633999987</v>
      </c>
      <c r="V877" s="3061">
        <f t="shared" si="161"/>
        <v>0</v>
      </c>
      <c r="W877" s="3058">
        <f t="shared" si="161"/>
        <v>-9972.8392000000022</v>
      </c>
      <c r="X877" s="3058">
        <f t="shared" si="161"/>
        <v>67231.637836903566</v>
      </c>
      <c r="Y877" s="3058">
        <f t="shared" si="161"/>
        <v>0</v>
      </c>
      <c r="Z877" s="3058">
        <f t="shared" si="161"/>
        <v>-9272.3470899999993</v>
      </c>
      <c r="AA877" s="3058">
        <f t="shared" si="161"/>
        <v>539129.72005</v>
      </c>
      <c r="AB877" s="2915">
        <f>SUM(AB24,AB106,AB184,AB274,AB368,AB409,AB464,AB727,AB796)</f>
        <v>0</v>
      </c>
      <c r="AC877" s="2915">
        <f t="shared" si="161"/>
        <v>0</v>
      </c>
      <c r="AD877" s="2762"/>
    </row>
    <row r="878" spans="1:31" ht="43.5" x14ac:dyDescent="0.25">
      <c r="B878" s="414">
        <v>1</v>
      </c>
      <c r="C878" s="3062" t="s">
        <v>185</v>
      </c>
      <c r="D878" s="3062"/>
      <c r="E878" s="1014"/>
      <c r="F878" s="3057">
        <f>SUM(F728,F410,F275,F25)</f>
        <v>429</v>
      </c>
      <c r="G878" s="3058">
        <f>SUM(G728,G410,G275,G25)</f>
        <v>71.5</v>
      </c>
      <c r="H878" s="3058">
        <f>SUM(H728,H410,H275,H25)</f>
        <v>56</v>
      </c>
      <c r="I878" s="3058">
        <f>I410</f>
        <v>100</v>
      </c>
      <c r="J878" s="3058"/>
      <c r="K878" s="3058"/>
      <c r="L878" s="3058"/>
      <c r="M878" s="3058"/>
      <c r="N878" s="3058"/>
      <c r="O878" s="3058"/>
      <c r="P878" s="3058"/>
      <c r="Q878" s="3059"/>
      <c r="R878" s="3060">
        <f t="shared" ref="R878:AA878" si="163">R410+R728+R275+R25</f>
        <v>93240.737006750001</v>
      </c>
      <c r="S878" s="3060">
        <f t="shared" ref="S878" si="164">S410+S728+S275+S25</f>
        <v>93240.737006750001</v>
      </c>
      <c r="T878" s="3060">
        <f t="shared" si="163"/>
        <v>15540.122834458334</v>
      </c>
      <c r="U878" s="3058">
        <f t="shared" si="163"/>
        <v>12521.019319999999</v>
      </c>
      <c r="V878" s="3061">
        <f t="shared" si="163"/>
        <v>0</v>
      </c>
      <c r="W878" s="3058">
        <f t="shared" si="163"/>
        <v>0</v>
      </c>
      <c r="X878" s="3058">
        <f t="shared" si="163"/>
        <v>-3019.1035144583329</v>
      </c>
      <c r="Y878" s="3058">
        <f t="shared" si="163"/>
        <v>0</v>
      </c>
      <c r="Z878" s="3058">
        <f t="shared" si="163"/>
        <v>0</v>
      </c>
      <c r="AA878" s="3058">
        <f t="shared" si="163"/>
        <v>12521.019319999999</v>
      </c>
      <c r="AB878" s="2915">
        <f>SUM(AB728,AB410,AB275,AB25)</f>
        <v>0</v>
      </c>
      <c r="AC878" s="2915">
        <f>AC410+AC728+AC275+AC25</f>
        <v>0</v>
      </c>
      <c r="AD878" s="2762"/>
    </row>
    <row r="879" spans="1:31" x14ac:dyDescent="0.25">
      <c r="A879" s="414">
        <v>1</v>
      </c>
      <c r="B879" s="414">
        <v>1</v>
      </c>
      <c r="C879" s="840" t="s">
        <v>385</v>
      </c>
      <c r="D879" s="335"/>
      <c r="E879" s="490"/>
      <c r="F879" s="3057"/>
      <c r="G879" s="3058"/>
      <c r="H879" s="3058"/>
      <c r="I879" s="3058"/>
      <c r="J879" s="3063"/>
      <c r="K879" s="3063"/>
      <c r="L879" s="3058"/>
      <c r="M879" s="3058"/>
      <c r="N879" s="3058"/>
      <c r="O879" s="3058"/>
      <c r="P879" s="3058"/>
      <c r="Q879" s="2362"/>
      <c r="R879" s="3060">
        <f t="shared" ref="R879:AA879" si="165">SUM(R798,R730,R602,R466,R277,R186,R108,R27)</f>
        <v>1080475.6834300002</v>
      </c>
      <c r="S879" s="3060">
        <f t="shared" ref="S879" si="166">SUM(S798,S730,S602,S466,S277,S186,S108,S27)</f>
        <v>1080475.6834300002</v>
      </c>
      <c r="T879" s="3060">
        <f t="shared" si="165"/>
        <v>195687.28163833334</v>
      </c>
      <c r="U879" s="3058">
        <f t="shared" si="165"/>
        <v>191024.23338000002</v>
      </c>
      <c r="V879" s="3061">
        <f t="shared" si="165"/>
        <v>0</v>
      </c>
      <c r="W879" s="3058">
        <f t="shared" si="165"/>
        <v>0</v>
      </c>
      <c r="X879" s="3058">
        <f t="shared" si="165"/>
        <v>-4663.0482583333151</v>
      </c>
      <c r="Y879" s="3064">
        <f t="shared" si="165"/>
        <v>0</v>
      </c>
      <c r="Z879" s="3064">
        <f t="shared" si="165"/>
        <v>-151.42829999999998</v>
      </c>
      <c r="AA879" s="3058">
        <f t="shared" si="165"/>
        <v>190872.80507999999</v>
      </c>
      <c r="AB879" s="2915"/>
      <c r="AC879" s="2915">
        <f>SUM(AC798,AC730,AC602,AC466,AC277,AC186,AC108,AC27)</f>
        <v>0</v>
      </c>
      <c r="AD879" s="2762"/>
    </row>
    <row r="880" spans="1:31" x14ac:dyDescent="0.25">
      <c r="B880" s="414">
        <v>1</v>
      </c>
      <c r="C880" s="964" t="s">
        <v>330</v>
      </c>
      <c r="D880" s="335"/>
      <c r="E880" s="490"/>
      <c r="F880" s="3057"/>
      <c r="G880" s="3058"/>
      <c r="H880" s="3058"/>
      <c r="I880" s="3058"/>
      <c r="J880" s="3063"/>
      <c r="K880" s="3063"/>
      <c r="L880" s="3058"/>
      <c r="M880" s="3058"/>
      <c r="N880" s="3058"/>
      <c r="O880" s="3058"/>
      <c r="P880" s="3058"/>
      <c r="Q880" s="2362"/>
      <c r="R880" s="3060">
        <f t="shared" ref="R880:AA880" si="167">SUM(R187,R109)</f>
        <v>4842.4403999999995</v>
      </c>
      <c r="S880" s="3060">
        <f t="shared" ref="S880" si="168">SUM(S187,S109)</f>
        <v>4842.4403999999995</v>
      </c>
      <c r="T880" s="3060">
        <f t="shared" si="167"/>
        <v>807.07339999999999</v>
      </c>
      <c r="U880" s="3058">
        <f t="shared" si="167"/>
        <v>807.07339999999999</v>
      </c>
      <c r="V880" s="3061">
        <f t="shared" si="167"/>
        <v>0</v>
      </c>
      <c r="W880" s="3058">
        <f t="shared" si="167"/>
        <v>0</v>
      </c>
      <c r="X880" s="3058">
        <f t="shared" si="167"/>
        <v>0</v>
      </c>
      <c r="Y880" s="3064">
        <f t="shared" si="167"/>
        <v>0</v>
      </c>
      <c r="Z880" s="3064">
        <f t="shared" si="167"/>
        <v>0</v>
      </c>
      <c r="AA880" s="3058">
        <f t="shared" si="167"/>
        <v>807.07339999999999</v>
      </c>
      <c r="AB880" s="2915"/>
      <c r="AC880" s="2915">
        <f>SUM(AC187,AC109)</f>
        <v>0</v>
      </c>
      <c r="AD880" s="2762"/>
    </row>
    <row r="881" spans="2:30" ht="29.25" x14ac:dyDescent="0.25">
      <c r="B881" s="414">
        <v>1</v>
      </c>
      <c r="C881" s="841" t="s">
        <v>294</v>
      </c>
      <c r="D881" s="335"/>
      <c r="E881" s="490"/>
      <c r="F881" s="3057">
        <f>SUM(F799,F731,F603,F467,F278,F188,F110,F28)</f>
        <v>303009</v>
      </c>
      <c r="G881" s="3058">
        <f>SUM(G799,G731,G603,G467,G278,G188,G110,G28)</f>
        <v>50501.833333333328</v>
      </c>
      <c r="H881" s="3058">
        <f>SUM(H799,H731,H603,H467,H278,H188,H110,H28)</f>
        <v>46012</v>
      </c>
      <c r="I881" s="3058">
        <f t="shared" ref="I881:I890" si="169">H881/G881*100</f>
        <v>91.109563679206374</v>
      </c>
      <c r="J881" s="3063"/>
      <c r="K881" s="3063"/>
      <c r="L881" s="3058"/>
      <c r="M881" s="3058"/>
      <c r="N881" s="3058"/>
      <c r="O881" s="3058"/>
      <c r="P881" s="3058"/>
      <c r="Q881" s="2362"/>
      <c r="R881" s="3060"/>
      <c r="S881" s="3060"/>
      <c r="T881" s="3060"/>
      <c r="U881" s="3058"/>
      <c r="V881" s="3061"/>
      <c r="W881" s="3058"/>
      <c r="X881" s="3058"/>
      <c r="Y881" s="3064"/>
      <c r="Z881" s="3064"/>
      <c r="AA881" s="3058"/>
      <c r="AB881" s="2915">
        <f>SUM(AB799,AB731,AB603,AB467,AB278,AB188,AB110,AB28)</f>
        <v>0</v>
      </c>
      <c r="AC881" s="2915"/>
      <c r="AD881" s="2762"/>
    </row>
    <row r="882" spans="2:30" ht="30" x14ac:dyDescent="0.25">
      <c r="B882" s="414">
        <v>1</v>
      </c>
      <c r="C882" s="842" t="s">
        <v>205</v>
      </c>
      <c r="D882" s="335"/>
      <c r="E882" s="490"/>
      <c r="F882" s="3057">
        <f>SUM(F468,F29)</f>
        <v>17800</v>
      </c>
      <c r="G882" s="3058">
        <f>SUM(G468,G29)</f>
        <v>2966.666666666667</v>
      </c>
      <c r="H882" s="3058">
        <f>SUM(H468,H29)</f>
        <v>2843</v>
      </c>
      <c r="I882" s="3058">
        <f t="shared" si="169"/>
        <v>95.831460674157299</v>
      </c>
      <c r="J882" s="3063"/>
      <c r="K882" s="3063"/>
      <c r="L882" s="3058"/>
      <c r="M882" s="3058"/>
      <c r="N882" s="3058"/>
      <c r="O882" s="3058"/>
      <c r="P882" s="3058"/>
      <c r="Q882" s="2362"/>
      <c r="R882" s="3060"/>
      <c r="S882" s="3060"/>
      <c r="T882" s="3060"/>
      <c r="U882" s="3058"/>
      <c r="V882" s="3061"/>
      <c r="W882" s="3058"/>
      <c r="X882" s="3058"/>
      <c r="Y882" s="3064"/>
      <c r="Z882" s="3064"/>
      <c r="AA882" s="3058"/>
      <c r="AB882" s="2915">
        <f>SUM(AB468,AB29)</f>
        <v>0</v>
      </c>
      <c r="AC882" s="2915"/>
      <c r="AD882" s="2762"/>
    </row>
    <row r="883" spans="2:30" ht="30" x14ac:dyDescent="0.25">
      <c r="B883" s="414">
        <v>1</v>
      </c>
      <c r="C883" s="842" t="s">
        <v>206</v>
      </c>
      <c r="D883" s="335"/>
      <c r="E883" s="490"/>
      <c r="F883" s="3057">
        <f>SUM(F801,F605,F733,F469,F280,F190,F112,F30)</f>
        <v>75062</v>
      </c>
      <c r="G883" s="3058">
        <f>SUM(G801,G605,G733,G469,G280,G190,G112,G30)</f>
        <v>12510.666666666666</v>
      </c>
      <c r="H883" s="3058">
        <f>SUM(H801,H605,H733,H469,H280,H190,H112,H30)</f>
        <v>6411</v>
      </c>
      <c r="I883" s="3058">
        <f t="shared" si="169"/>
        <v>51.244271554939793</v>
      </c>
      <c r="J883" s="3063"/>
      <c r="K883" s="3063"/>
      <c r="L883" s="3058"/>
      <c r="M883" s="3058"/>
      <c r="N883" s="3058"/>
      <c r="O883" s="3058"/>
      <c r="P883" s="3058"/>
      <c r="Q883" s="2362"/>
      <c r="R883" s="3060"/>
      <c r="S883" s="3060"/>
      <c r="T883" s="3060"/>
      <c r="U883" s="3058"/>
      <c r="V883" s="3061"/>
      <c r="W883" s="3058"/>
      <c r="X883" s="3058"/>
      <c r="Y883" s="3064"/>
      <c r="Z883" s="3064"/>
      <c r="AA883" s="3058"/>
      <c r="AB883" s="2915">
        <f>SUM(AB801,AB605,AB733,AB469,AB280,AB190,AB112,AB30)</f>
        <v>0</v>
      </c>
      <c r="AC883" s="2915"/>
      <c r="AD883" s="2762"/>
    </row>
    <row r="884" spans="2:30" ht="30" x14ac:dyDescent="0.25">
      <c r="B884" s="414">
        <v>1</v>
      </c>
      <c r="C884" s="843" t="s">
        <v>295</v>
      </c>
      <c r="D884" s="335"/>
      <c r="E884" s="490"/>
      <c r="F884" s="3057">
        <f t="shared" ref="F884:H887" si="170">SUM(F802,F734,F606,F470,F281,F191,F113,F31)</f>
        <v>61899</v>
      </c>
      <c r="G884" s="3058">
        <f t="shared" si="170"/>
        <v>10316.333333333332</v>
      </c>
      <c r="H884" s="3058">
        <f t="shared" si="170"/>
        <v>12316</v>
      </c>
      <c r="I884" s="3058">
        <f t="shared" si="169"/>
        <v>119.38350189020647</v>
      </c>
      <c r="J884" s="3063"/>
      <c r="K884" s="3063"/>
      <c r="L884" s="3058"/>
      <c r="M884" s="3058"/>
      <c r="N884" s="3058"/>
      <c r="O884" s="3058"/>
      <c r="P884" s="3058"/>
      <c r="Q884" s="2362"/>
      <c r="R884" s="3060"/>
      <c r="S884" s="3060"/>
      <c r="T884" s="3060"/>
      <c r="U884" s="3058"/>
      <c r="V884" s="3061"/>
      <c r="W884" s="3058"/>
      <c r="X884" s="3058"/>
      <c r="Y884" s="3064"/>
      <c r="Z884" s="3064"/>
      <c r="AA884" s="3058"/>
      <c r="AB884" s="2915">
        <f t="shared" ref="AB884" si="171">SUM(AB802,AB734,AB606,AB470,AB281,AB191,AB113,AB31)</f>
        <v>0</v>
      </c>
      <c r="AC884" s="2915"/>
      <c r="AD884" s="2762"/>
    </row>
    <row r="885" spans="2:30" ht="60" x14ac:dyDescent="0.25">
      <c r="B885" s="414">
        <v>1</v>
      </c>
      <c r="C885" s="844" t="s">
        <v>296</v>
      </c>
      <c r="D885" s="335"/>
      <c r="E885" s="490"/>
      <c r="F885" s="3057">
        <f t="shared" si="170"/>
        <v>38016</v>
      </c>
      <c r="G885" s="3058">
        <f t="shared" si="170"/>
        <v>6336.3333333333339</v>
      </c>
      <c r="H885" s="3058">
        <f t="shared" si="170"/>
        <v>6660</v>
      </c>
      <c r="I885" s="3058">
        <f t="shared" si="169"/>
        <v>105.10810668630648</v>
      </c>
      <c r="J885" s="3063"/>
      <c r="K885" s="3063"/>
      <c r="L885" s="3058"/>
      <c r="M885" s="3058"/>
      <c r="N885" s="3058"/>
      <c r="O885" s="3058"/>
      <c r="P885" s="3058"/>
      <c r="Q885" s="2362"/>
      <c r="R885" s="3060"/>
      <c r="S885" s="3060"/>
      <c r="T885" s="3060"/>
      <c r="U885" s="3058"/>
      <c r="V885" s="3061"/>
      <c r="W885" s="3058"/>
      <c r="X885" s="3058"/>
      <c r="Y885" s="3064"/>
      <c r="Z885" s="3064"/>
      <c r="AA885" s="3058"/>
      <c r="AB885" s="2915">
        <f t="shared" ref="AB885" si="172">SUM(AB803,AB735,AB607,AB471,AB282,AB192,AB114,AB32)</f>
        <v>0</v>
      </c>
      <c r="AC885" s="2915"/>
      <c r="AD885" s="2762"/>
    </row>
    <row r="886" spans="2:30" ht="45" x14ac:dyDescent="0.25">
      <c r="B886" s="414">
        <v>1</v>
      </c>
      <c r="C886" s="844" t="s">
        <v>310</v>
      </c>
      <c r="D886" s="335"/>
      <c r="E886" s="490"/>
      <c r="F886" s="3057">
        <f t="shared" si="170"/>
        <v>92360</v>
      </c>
      <c r="G886" s="3058">
        <f t="shared" si="170"/>
        <v>15393.333333333332</v>
      </c>
      <c r="H886" s="3058">
        <f t="shared" si="170"/>
        <v>17387</v>
      </c>
      <c r="I886" s="3058">
        <f t="shared" si="169"/>
        <v>112.95149415331313</v>
      </c>
      <c r="J886" s="3063"/>
      <c r="K886" s="3063"/>
      <c r="L886" s="3058"/>
      <c r="M886" s="3058"/>
      <c r="N886" s="3058"/>
      <c r="O886" s="3058"/>
      <c r="P886" s="3058"/>
      <c r="Q886" s="2362"/>
      <c r="R886" s="3060"/>
      <c r="S886" s="3060"/>
      <c r="T886" s="3060"/>
      <c r="U886" s="3058"/>
      <c r="V886" s="3061"/>
      <c r="W886" s="3058"/>
      <c r="X886" s="3058"/>
      <c r="Y886" s="3064"/>
      <c r="Z886" s="3064"/>
      <c r="AA886" s="3058"/>
      <c r="AB886" s="2915">
        <f t="shared" ref="AB886" si="173">SUM(AB804,AB736,AB608,AB472,AB283,AB193,AB115,AB33)</f>
        <v>0</v>
      </c>
      <c r="AC886" s="2915"/>
      <c r="AD886" s="2762"/>
    </row>
    <row r="887" spans="2:30" ht="105" x14ac:dyDescent="0.25">
      <c r="C887" s="844" t="s">
        <v>540</v>
      </c>
      <c r="D887" s="335"/>
      <c r="E887" s="490"/>
      <c r="F887" s="3057">
        <f t="shared" si="170"/>
        <v>55800</v>
      </c>
      <c r="G887" s="3058">
        <f t="shared" si="170"/>
        <v>9299.6666666666679</v>
      </c>
      <c r="H887" s="3058">
        <f t="shared" si="170"/>
        <v>5555</v>
      </c>
      <c r="I887" s="3058">
        <f t="shared" si="169"/>
        <v>59.73332377504569</v>
      </c>
      <c r="J887" s="3063"/>
      <c r="K887" s="3063"/>
      <c r="L887" s="3058"/>
      <c r="M887" s="3058"/>
      <c r="N887" s="3058"/>
      <c r="O887" s="3058"/>
      <c r="P887" s="3058"/>
      <c r="Q887" s="2362"/>
      <c r="R887" s="3060"/>
      <c r="S887" s="3060"/>
      <c r="T887" s="3060"/>
      <c r="U887" s="3058"/>
      <c r="V887" s="3061"/>
      <c r="W887" s="3058"/>
      <c r="X887" s="3058"/>
      <c r="Y887" s="3064"/>
      <c r="Z887" s="3064"/>
      <c r="AA887" s="3058"/>
      <c r="AB887" s="2915">
        <f t="shared" ref="AB887" si="174">SUM(AB805,AB737,AB609,AB473,AB284,AB194,AB116,AB34)</f>
        <v>0</v>
      </c>
      <c r="AC887" s="2915"/>
      <c r="AD887" s="2762"/>
    </row>
    <row r="888" spans="2:30" ht="30" x14ac:dyDescent="0.25">
      <c r="B888" s="414">
        <v>1</v>
      </c>
      <c r="C888" s="844" t="s">
        <v>383</v>
      </c>
      <c r="D888" s="335"/>
      <c r="E888" s="490"/>
      <c r="F888" s="3057">
        <f>SUM(F806,F738,F610,F285,F195,F117,F35)</f>
        <v>17872</v>
      </c>
      <c r="G888" s="3058">
        <f>SUM(G806,G738,G610,G285,G195,G117,G35)</f>
        <v>2978.5</v>
      </c>
      <c r="H888" s="3058">
        <f>SUM(H806,H738,H610,H285,H195,H117,H35)</f>
        <v>395</v>
      </c>
      <c r="I888" s="3058">
        <f t="shared" si="169"/>
        <v>13.261708913882828</v>
      </c>
      <c r="J888" s="3063"/>
      <c r="K888" s="3063"/>
      <c r="L888" s="3058"/>
      <c r="M888" s="3058"/>
      <c r="N888" s="3058"/>
      <c r="O888" s="3058"/>
      <c r="P888" s="3058"/>
      <c r="Q888" s="2362"/>
      <c r="R888" s="3060"/>
      <c r="S888" s="3060"/>
      <c r="T888" s="3060"/>
      <c r="U888" s="3058"/>
      <c r="V888" s="3061"/>
      <c r="W888" s="3058"/>
      <c r="X888" s="3058"/>
      <c r="Y888" s="3064"/>
      <c r="Z888" s="3064"/>
      <c r="AA888" s="3058"/>
      <c r="AB888" s="2915">
        <f>SUM(AB806,AB738,AB610,AB285,AB195,AB117,AB35)</f>
        <v>0</v>
      </c>
      <c r="AC888" s="2915"/>
      <c r="AD888" s="2762"/>
    </row>
    <row r="889" spans="2:30" ht="29.25" x14ac:dyDescent="0.25">
      <c r="B889" s="414">
        <v>1</v>
      </c>
      <c r="C889" s="845" t="s">
        <v>135</v>
      </c>
      <c r="D889" s="335"/>
      <c r="E889" s="490"/>
      <c r="F889" s="3057">
        <f t="shared" ref="F889:H890" si="175">SUM(F807,F739,F611,F474,F286,F196,F118,F36)</f>
        <v>284044</v>
      </c>
      <c r="G889" s="3058">
        <f t="shared" si="175"/>
        <v>47340.666666666664</v>
      </c>
      <c r="H889" s="3058">
        <f t="shared" si="175"/>
        <v>45932</v>
      </c>
      <c r="I889" s="3058">
        <f t="shared" si="169"/>
        <v>97.024404669699067</v>
      </c>
      <c r="J889" s="3063"/>
      <c r="K889" s="3063"/>
      <c r="L889" s="3058"/>
      <c r="M889" s="3058"/>
      <c r="N889" s="3058"/>
      <c r="O889" s="3058"/>
      <c r="P889" s="3058"/>
      <c r="Q889" s="2362"/>
      <c r="R889" s="3060"/>
      <c r="S889" s="3060"/>
      <c r="T889" s="3060"/>
      <c r="U889" s="3058"/>
      <c r="V889" s="3061"/>
      <c r="W889" s="3058"/>
      <c r="X889" s="3058"/>
      <c r="Y889" s="3064"/>
      <c r="Z889" s="3064"/>
      <c r="AA889" s="3058"/>
      <c r="AB889" s="2915">
        <f t="shared" ref="AB889" si="176">SUM(AB807,AB739,AB611,AB474,AB286,AB196,AB118,AB36)</f>
        <v>0</v>
      </c>
      <c r="AC889" s="2915"/>
      <c r="AD889" s="2762"/>
    </row>
    <row r="890" spans="2:30" x14ac:dyDescent="0.25">
      <c r="B890" s="414">
        <v>1</v>
      </c>
      <c r="C890" s="846" t="s">
        <v>240</v>
      </c>
      <c r="D890" s="335"/>
      <c r="E890" s="490"/>
      <c r="F890" s="3057">
        <f t="shared" si="175"/>
        <v>284044</v>
      </c>
      <c r="G890" s="3058">
        <f t="shared" si="175"/>
        <v>47340.666666666664</v>
      </c>
      <c r="H890" s="3058">
        <f t="shared" si="175"/>
        <v>45932</v>
      </c>
      <c r="I890" s="3058">
        <f t="shared" si="169"/>
        <v>97.024404669699067</v>
      </c>
      <c r="J890" s="3063"/>
      <c r="K890" s="3063"/>
      <c r="L890" s="3058"/>
      <c r="M890" s="3058"/>
      <c r="N890" s="3058"/>
      <c r="O890" s="3058"/>
      <c r="P890" s="3058"/>
      <c r="Q890" s="2362"/>
      <c r="R890" s="3060"/>
      <c r="S890" s="3060"/>
      <c r="T890" s="3060"/>
      <c r="U890" s="3058"/>
      <c r="V890" s="3061"/>
      <c r="W890" s="3058"/>
      <c r="X890" s="3058"/>
      <c r="Y890" s="3064"/>
      <c r="Z890" s="3064"/>
      <c r="AA890" s="3058"/>
      <c r="AB890" s="2915">
        <f t="shared" ref="AB890" si="177">SUM(AB808,AB740,AB612,AB475,AB287,AB197,AB119,AB37)</f>
        <v>0</v>
      </c>
      <c r="AC890" s="2915"/>
      <c r="AD890" s="2762"/>
    </row>
    <row r="891" spans="2:30" x14ac:dyDescent="0.25">
      <c r="B891" s="414">
        <v>1</v>
      </c>
      <c r="C891" s="848"/>
      <c r="D891" s="335"/>
      <c r="E891" s="490"/>
      <c r="F891" s="3057"/>
      <c r="G891" s="3058"/>
      <c r="H891" s="3058"/>
      <c r="I891" s="3058"/>
      <c r="J891" s="3063"/>
      <c r="K891" s="3063"/>
      <c r="L891" s="3058"/>
      <c r="M891" s="3058"/>
      <c r="N891" s="3058"/>
      <c r="O891" s="3058"/>
      <c r="P891" s="3058"/>
      <c r="Q891" s="2362"/>
      <c r="R891" s="3060"/>
      <c r="S891" s="3060"/>
      <c r="T891" s="3060"/>
      <c r="U891" s="3058"/>
      <c r="V891" s="3061"/>
      <c r="W891" s="3058"/>
      <c r="X891" s="3058"/>
      <c r="Y891" s="3064"/>
      <c r="Z891" s="3064"/>
      <c r="AA891" s="3058"/>
      <c r="AB891" s="2915"/>
      <c r="AC891" s="2915">
        <f>SUM(AC820,AC752,AC700,AC687,AC673,AC659,AC624,AC532,AC412,AC486,AC370,AC299,AC49,AC210,AC132)</f>
        <v>0</v>
      </c>
      <c r="AD891" s="2762"/>
    </row>
    <row r="892" spans="2:30" ht="30" x14ac:dyDescent="0.25">
      <c r="B892" s="414">
        <v>1</v>
      </c>
      <c r="C892" s="843" t="s">
        <v>291</v>
      </c>
      <c r="D892" s="335"/>
      <c r="E892" s="490"/>
      <c r="F892" s="3057"/>
      <c r="G892" s="3058"/>
      <c r="H892" s="3058"/>
      <c r="I892" s="3058"/>
      <c r="J892" s="3063"/>
      <c r="K892" s="3063"/>
      <c r="L892" s="3058"/>
      <c r="M892" s="3058"/>
      <c r="N892" s="3058"/>
      <c r="O892" s="3058"/>
      <c r="P892" s="3058"/>
      <c r="Q892" s="2362"/>
      <c r="R892" s="3060"/>
      <c r="S892" s="3060"/>
      <c r="T892" s="3060"/>
      <c r="U892" s="3058"/>
      <c r="V892" s="3061"/>
      <c r="W892" s="3058"/>
      <c r="X892" s="3058"/>
      <c r="Y892" s="3064"/>
      <c r="Z892" s="3064"/>
      <c r="AA892" s="3058"/>
      <c r="AB892" s="2915"/>
      <c r="AC892" s="2915"/>
      <c r="AD892" s="2762"/>
    </row>
    <row r="893" spans="2:30" ht="63" x14ac:dyDescent="0.25">
      <c r="B893" s="414">
        <v>1</v>
      </c>
      <c r="C893" s="849" t="s">
        <v>299</v>
      </c>
      <c r="D893" s="335"/>
      <c r="E893" s="490"/>
      <c r="F893" s="3057">
        <f t="shared" ref="F893:H895" si="178">SUM(F809,F741,F613,F476,F288,F198,F120,F38)</f>
        <v>144893.54999999999</v>
      </c>
      <c r="G893" s="3058">
        <f t="shared" si="178"/>
        <v>24148.258333333331</v>
      </c>
      <c r="H893" s="3058">
        <f t="shared" si="178"/>
        <v>5757</v>
      </c>
      <c r="I893" s="3058">
        <f>H893/G893*100</f>
        <v>23.840228643128508</v>
      </c>
      <c r="J893" s="3063"/>
      <c r="K893" s="3063"/>
      <c r="L893" s="3058"/>
      <c r="M893" s="3058"/>
      <c r="N893" s="3058"/>
      <c r="O893" s="3058"/>
      <c r="P893" s="3058"/>
      <c r="Q893" s="2362"/>
      <c r="R893" s="3060">
        <f t="shared" ref="R893:AC893" si="179">SUM(R809,R741,R613,R476,R288,R198,R120,R38)</f>
        <v>0</v>
      </c>
      <c r="S893" s="3060">
        <f t="shared" ref="S893" si="180">SUM(S809,S741,S613,S476,S288,S198,S120,S38)</f>
        <v>0</v>
      </c>
      <c r="T893" s="3060">
        <f t="shared" si="179"/>
        <v>0</v>
      </c>
      <c r="U893" s="3058">
        <f t="shared" si="179"/>
        <v>0</v>
      </c>
      <c r="V893" s="3061">
        <f t="shared" si="179"/>
        <v>0</v>
      </c>
      <c r="W893" s="3058">
        <f t="shared" si="179"/>
        <v>0</v>
      </c>
      <c r="X893" s="3058">
        <f t="shared" si="179"/>
        <v>0</v>
      </c>
      <c r="Y893" s="3064">
        <f t="shared" si="179"/>
        <v>0</v>
      </c>
      <c r="Z893" s="3064">
        <f t="shared" si="179"/>
        <v>0</v>
      </c>
      <c r="AA893" s="3058">
        <f t="shared" si="179"/>
        <v>0</v>
      </c>
      <c r="AB893" s="2915">
        <f t="shared" si="179"/>
        <v>0</v>
      </c>
      <c r="AC893" s="2915">
        <f t="shared" si="179"/>
        <v>0</v>
      </c>
      <c r="AD893" s="2762"/>
    </row>
    <row r="894" spans="2:30" ht="30" x14ac:dyDescent="0.25">
      <c r="B894" s="414">
        <v>1</v>
      </c>
      <c r="C894" s="843" t="s">
        <v>300</v>
      </c>
      <c r="D894" s="335"/>
      <c r="E894" s="490"/>
      <c r="F894" s="3057">
        <f t="shared" si="178"/>
        <v>55015</v>
      </c>
      <c r="G894" s="3058">
        <f t="shared" si="178"/>
        <v>9169</v>
      </c>
      <c r="H894" s="3058">
        <f t="shared" si="178"/>
        <v>1292</v>
      </c>
      <c r="I894" s="3058">
        <f>H894/G894*100</f>
        <v>14.090958665067074</v>
      </c>
      <c r="J894" s="3063"/>
      <c r="K894" s="3063"/>
      <c r="L894" s="3058"/>
      <c r="M894" s="3058"/>
      <c r="N894" s="3058"/>
      <c r="O894" s="3058"/>
      <c r="P894" s="3058"/>
      <c r="Q894" s="2362"/>
      <c r="R894" s="3060"/>
      <c r="S894" s="3060"/>
      <c r="T894" s="3060"/>
      <c r="U894" s="3058"/>
      <c r="V894" s="3061"/>
      <c r="W894" s="3058"/>
      <c r="X894" s="3058"/>
      <c r="Y894" s="3064"/>
      <c r="Z894" s="3064"/>
      <c r="AA894" s="3058"/>
      <c r="AB894" s="2915">
        <f t="shared" ref="AB894" si="181">SUM(AB810,AB742,AB614,AB477,AB289,AB199,AB121,AB39)</f>
        <v>0</v>
      </c>
      <c r="AC894" s="2915"/>
      <c r="AD894" s="2762"/>
    </row>
    <row r="895" spans="2:30" ht="30" x14ac:dyDescent="0.25">
      <c r="B895" s="414">
        <v>1</v>
      </c>
      <c r="C895" s="844" t="s">
        <v>301</v>
      </c>
      <c r="D895" s="335"/>
      <c r="E895" s="490"/>
      <c r="F895" s="3057">
        <f t="shared" si="178"/>
        <v>54154</v>
      </c>
      <c r="G895" s="3058">
        <f t="shared" si="178"/>
        <v>9025.5</v>
      </c>
      <c r="H895" s="3058">
        <f t="shared" si="178"/>
        <v>1292</v>
      </c>
      <c r="I895" s="3058">
        <f>H895/G895*100</f>
        <v>14.314996399091463</v>
      </c>
      <c r="J895" s="3063"/>
      <c r="K895" s="3063"/>
      <c r="L895" s="3058"/>
      <c r="M895" s="3058"/>
      <c r="N895" s="3058"/>
      <c r="O895" s="3058"/>
      <c r="P895" s="3058"/>
      <c r="Q895" s="2362"/>
      <c r="R895" s="3060"/>
      <c r="S895" s="3060"/>
      <c r="T895" s="3060"/>
      <c r="U895" s="3058"/>
      <c r="V895" s="3061"/>
      <c r="W895" s="3058"/>
      <c r="X895" s="3058"/>
      <c r="Y895" s="3064"/>
      <c r="Z895" s="3064"/>
      <c r="AA895" s="3058"/>
      <c r="AB895" s="2915">
        <f t="shared" ref="AB895" si="182">SUM(AB811,AB743,AB615,AB478,AB290,AB200,AB122,AB40)</f>
        <v>0</v>
      </c>
      <c r="AC895" s="2915"/>
      <c r="AD895" s="2762"/>
    </row>
    <row r="896" spans="2:30" ht="60" x14ac:dyDescent="0.25">
      <c r="B896" s="414">
        <v>1</v>
      </c>
      <c r="C896" s="844" t="s">
        <v>302</v>
      </c>
      <c r="D896" s="335"/>
      <c r="E896" s="490"/>
      <c r="F896" s="3057"/>
      <c r="G896" s="3058"/>
      <c r="H896" s="3058"/>
      <c r="I896" s="3058"/>
      <c r="J896" s="3063"/>
      <c r="K896" s="3063"/>
      <c r="L896" s="3058"/>
      <c r="M896" s="3058"/>
      <c r="N896" s="3058"/>
      <c r="O896" s="3058"/>
      <c r="P896" s="3058"/>
      <c r="Q896" s="2362"/>
      <c r="R896" s="3060"/>
      <c r="S896" s="3060"/>
      <c r="T896" s="3060"/>
      <c r="U896" s="3058"/>
      <c r="V896" s="3061"/>
      <c r="W896" s="3058"/>
      <c r="X896" s="3058"/>
      <c r="Y896" s="3064"/>
      <c r="Z896" s="3064"/>
      <c r="AA896" s="3058"/>
      <c r="AB896" s="2915"/>
      <c r="AC896" s="2915"/>
      <c r="AD896" s="2762"/>
    </row>
    <row r="897" spans="2:30" ht="45" x14ac:dyDescent="0.25">
      <c r="B897" s="414">
        <v>1</v>
      </c>
      <c r="C897" s="844" t="s">
        <v>303</v>
      </c>
      <c r="D897" s="335"/>
      <c r="E897" s="490"/>
      <c r="F897" s="3057">
        <f t="shared" ref="F897:H900" si="183">SUM(F813,F745,F617,F480,F292,F202,F124,F42)</f>
        <v>178</v>
      </c>
      <c r="G897" s="3058">
        <f t="shared" si="183"/>
        <v>29.666666666666668</v>
      </c>
      <c r="H897" s="3058">
        <f t="shared" si="183"/>
        <v>0</v>
      </c>
      <c r="I897" s="3058">
        <f>H897/G897*100</f>
        <v>0</v>
      </c>
      <c r="J897" s="3063"/>
      <c r="K897" s="3063"/>
      <c r="L897" s="3058"/>
      <c r="M897" s="3058"/>
      <c r="N897" s="3058"/>
      <c r="O897" s="3058"/>
      <c r="P897" s="3058"/>
      <c r="Q897" s="2362"/>
      <c r="R897" s="3060"/>
      <c r="S897" s="3060"/>
      <c r="T897" s="3060"/>
      <c r="U897" s="3058"/>
      <c r="V897" s="3061"/>
      <c r="W897" s="3058"/>
      <c r="X897" s="3058"/>
      <c r="Y897" s="3064"/>
      <c r="Z897" s="3064"/>
      <c r="AA897" s="3058"/>
      <c r="AB897" s="2915">
        <f t="shared" ref="AB897" si="184">SUM(AB813,AB745,AB617,AB480,AB292,AB202,AB124,AB42)</f>
        <v>0</v>
      </c>
      <c r="AC897" s="2915"/>
      <c r="AD897" s="2762"/>
    </row>
    <row r="898" spans="2:30" ht="30" x14ac:dyDescent="0.25">
      <c r="B898" s="414">
        <v>1</v>
      </c>
      <c r="C898" s="844" t="s">
        <v>304</v>
      </c>
      <c r="D898" s="335"/>
      <c r="E898" s="490"/>
      <c r="F898" s="3057">
        <f t="shared" si="183"/>
        <v>683</v>
      </c>
      <c r="G898" s="3058">
        <f t="shared" si="183"/>
        <v>113.83333333333334</v>
      </c>
      <c r="H898" s="3058">
        <f t="shared" si="183"/>
        <v>0</v>
      </c>
      <c r="I898" s="3058">
        <f>H898/G898*100</f>
        <v>0</v>
      </c>
      <c r="J898" s="3063"/>
      <c r="K898" s="3063"/>
      <c r="L898" s="3058"/>
      <c r="M898" s="3058"/>
      <c r="N898" s="3058"/>
      <c r="O898" s="3058"/>
      <c r="P898" s="3058"/>
      <c r="Q898" s="2362"/>
      <c r="R898" s="3060"/>
      <c r="S898" s="3060"/>
      <c r="T898" s="3060"/>
      <c r="U898" s="3058"/>
      <c r="V898" s="3061"/>
      <c r="W898" s="3058"/>
      <c r="X898" s="3058"/>
      <c r="Y898" s="3064"/>
      <c r="Z898" s="3064"/>
      <c r="AA898" s="3058"/>
      <c r="AB898" s="2915">
        <f t="shared" ref="AB898" si="185">SUM(AB814,AB746,AB618,AB481,AB293,AB203,AB125,AB43)</f>
        <v>0</v>
      </c>
      <c r="AC898" s="2915"/>
      <c r="AD898" s="2762"/>
    </row>
    <row r="899" spans="2:30" ht="45" x14ac:dyDescent="0.25">
      <c r="B899" s="414">
        <v>1</v>
      </c>
      <c r="C899" s="843" t="s">
        <v>305</v>
      </c>
      <c r="D899" s="335"/>
      <c r="E899" s="490"/>
      <c r="F899" s="3057">
        <f t="shared" si="183"/>
        <v>89878.55</v>
      </c>
      <c r="G899" s="3058">
        <f t="shared" si="183"/>
        <v>14979.258333333331</v>
      </c>
      <c r="H899" s="3058">
        <f t="shared" si="183"/>
        <v>4465</v>
      </c>
      <c r="I899" s="3058">
        <f>H899/G899*100</f>
        <v>29.807884346743919</v>
      </c>
      <c r="J899" s="3063"/>
      <c r="K899" s="3063"/>
      <c r="L899" s="3058"/>
      <c r="M899" s="3058"/>
      <c r="N899" s="3058"/>
      <c r="O899" s="3058"/>
      <c r="P899" s="3058"/>
      <c r="Q899" s="2362"/>
      <c r="R899" s="3060"/>
      <c r="S899" s="3060"/>
      <c r="T899" s="3060"/>
      <c r="U899" s="3058"/>
      <c r="V899" s="3061"/>
      <c r="W899" s="3058"/>
      <c r="X899" s="3058"/>
      <c r="Y899" s="3064"/>
      <c r="Z899" s="3064"/>
      <c r="AA899" s="3058"/>
      <c r="AB899" s="2915">
        <f t="shared" ref="AB899" si="186">SUM(AB815,AB747,AB619,AB482,AB294,AB204,AB126,AB44)</f>
        <v>0</v>
      </c>
      <c r="AC899" s="2915"/>
      <c r="AD899" s="2762"/>
    </row>
    <row r="900" spans="2:30" ht="45" x14ac:dyDescent="0.25">
      <c r="B900" s="414">
        <v>1</v>
      </c>
      <c r="C900" s="844" t="s">
        <v>306</v>
      </c>
      <c r="D900" s="335"/>
      <c r="E900" s="490"/>
      <c r="F900" s="3057">
        <f t="shared" si="183"/>
        <v>19478</v>
      </c>
      <c r="G900" s="3058">
        <f t="shared" si="183"/>
        <v>3246.1666666666665</v>
      </c>
      <c r="H900" s="3058">
        <f t="shared" si="183"/>
        <v>460</v>
      </c>
      <c r="I900" s="3058">
        <f>H900/G900*100</f>
        <v>14.170560147866714</v>
      </c>
      <c r="J900" s="3063"/>
      <c r="K900" s="3063"/>
      <c r="L900" s="3058"/>
      <c r="M900" s="3058"/>
      <c r="N900" s="3058"/>
      <c r="O900" s="3058"/>
      <c r="P900" s="3058"/>
      <c r="Q900" s="2362"/>
      <c r="R900" s="3060"/>
      <c r="S900" s="3060"/>
      <c r="T900" s="3060"/>
      <c r="U900" s="3058"/>
      <c r="V900" s="3061"/>
      <c r="W900" s="3058"/>
      <c r="X900" s="3058"/>
      <c r="Y900" s="3064"/>
      <c r="Z900" s="3064"/>
      <c r="AA900" s="3058"/>
      <c r="AB900" s="2915">
        <f t="shared" ref="AB900" si="187">SUM(AB816,AB748,AB620,AB483,AB295,AB205,AB127,AB45)</f>
        <v>0</v>
      </c>
      <c r="AC900" s="2915"/>
      <c r="AD900" s="2762"/>
    </row>
    <row r="901" spans="2:30" ht="30" x14ac:dyDescent="0.25">
      <c r="B901" s="414">
        <v>1</v>
      </c>
      <c r="C901" s="844" t="s">
        <v>337</v>
      </c>
      <c r="D901" s="335"/>
      <c r="E901" s="490"/>
      <c r="F901" s="3057">
        <f>SUM(F817,F749,F621,F296,F206,F128,F46)</f>
        <v>0</v>
      </c>
      <c r="G901" s="3058">
        <f>SUM(G817,G749,G621,G296,G206,G128,G46)</f>
        <v>0</v>
      </c>
      <c r="H901" s="3058">
        <f>SUM(H817,H749,H621,H296,H206,H128,H46)</f>
        <v>0</v>
      </c>
      <c r="I901" s="3058"/>
      <c r="J901" s="3063"/>
      <c r="K901" s="3063"/>
      <c r="L901" s="3058"/>
      <c r="M901" s="3058"/>
      <c r="N901" s="3058"/>
      <c r="O901" s="3058"/>
      <c r="P901" s="3058"/>
      <c r="Q901" s="2362"/>
      <c r="R901" s="3060"/>
      <c r="S901" s="3060"/>
      <c r="T901" s="3060"/>
      <c r="U901" s="3058"/>
      <c r="V901" s="3061"/>
      <c r="W901" s="3058"/>
      <c r="X901" s="3058"/>
      <c r="Y901" s="3064"/>
      <c r="Z901" s="3064"/>
      <c r="AA901" s="3058"/>
      <c r="AB901" s="2915">
        <f>SUM(AB817,AB749,AB621,AB296,AB206,AB128,AB46)</f>
        <v>0</v>
      </c>
      <c r="AC901" s="2915"/>
      <c r="AD901" s="2762"/>
    </row>
    <row r="902" spans="2:30" ht="75" x14ac:dyDescent="0.25">
      <c r="B902" s="414">
        <v>1</v>
      </c>
      <c r="C902" s="844" t="s">
        <v>307</v>
      </c>
      <c r="D902" s="335"/>
      <c r="E902" s="490"/>
      <c r="F902" s="3057">
        <f t="shared" ref="F902:H903" si="188">SUM(F818,F750,F622,F484,F297,F207,F129,F47)</f>
        <v>46229.55</v>
      </c>
      <c r="G902" s="3058">
        <f t="shared" si="188"/>
        <v>7704.9249999999993</v>
      </c>
      <c r="H902" s="3058">
        <f t="shared" si="188"/>
        <v>3493</v>
      </c>
      <c r="I902" s="3058">
        <f>H902/G902*100</f>
        <v>45.334639856974604</v>
      </c>
      <c r="J902" s="3063"/>
      <c r="K902" s="3063"/>
      <c r="L902" s="3058"/>
      <c r="M902" s="3058"/>
      <c r="N902" s="3058"/>
      <c r="O902" s="3058"/>
      <c r="P902" s="3058"/>
      <c r="Q902" s="2362"/>
      <c r="R902" s="3060"/>
      <c r="S902" s="3060"/>
      <c r="T902" s="3060"/>
      <c r="U902" s="3058"/>
      <c r="V902" s="3061"/>
      <c r="W902" s="3058"/>
      <c r="X902" s="3058"/>
      <c r="Y902" s="3064"/>
      <c r="Z902" s="3064"/>
      <c r="AA902" s="3058"/>
      <c r="AB902" s="2915">
        <f t="shared" ref="AB902" si="189">SUM(AB818,AB750,AB622,AB484,AB297,AB207,AB129,AB47)</f>
        <v>0</v>
      </c>
      <c r="AC902" s="2915"/>
      <c r="AD902" s="2762"/>
    </row>
    <row r="903" spans="2:30" ht="60" x14ac:dyDescent="0.25">
      <c r="B903" s="414">
        <v>1</v>
      </c>
      <c r="C903" s="844" t="s">
        <v>308</v>
      </c>
      <c r="D903" s="335"/>
      <c r="E903" s="490"/>
      <c r="F903" s="3057">
        <f t="shared" si="188"/>
        <v>24171</v>
      </c>
      <c r="G903" s="3058">
        <f t="shared" si="188"/>
        <v>4028.1666666666665</v>
      </c>
      <c r="H903" s="3058">
        <f t="shared" si="188"/>
        <v>512</v>
      </c>
      <c r="I903" s="3058">
        <f>H903/G903*100</f>
        <v>12.710496917538997</v>
      </c>
      <c r="J903" s="3063"/>
      <c r="K903" s="3063"/>
      <c r="L903" s="3058"/>
      <c r="M903" s="3058"/>
      <c r="N903" s="3058"/>
      <c r="O903" s="3058"/>
      <c r="P903" s="3058"/>
      <c r="Q903" s="2362"/>
      <c r="R903" s="3060"/>
      <c r="S903" s="3060"/>
      <c r="T903" s="3060"/>
      <c r="U903" s="3058"/>
      <c r="V903" s="3061"/>
      <c r="W903" s="3058"/>
      <c r="X903" s="3058"/>
      <c r="Y903" s="3064"/>
      <c r="Z903" s="3064"/>
      <c r="AA903" s="3058"/>
      <c r="AB903" s="2915">
        <f t="shared" ref="AB903" si="190">SUM(AB819,AB751,AB623,AB485,AB298,AB208,AB130,AB48)</f>
        <v>0</v>
      </c>
      <c r="AC903" s="2915"/>
      <c r="AD903" s="2762"/>
    </row>
    <row r="904" spans="2:30" ht="57.75" x14ac:dyDescent="0.25">
      <c r="B904" s="414">
        <v>1</v>
      </c>
      <c r="C904" s="841" t="s">
        <v>387</v>
      </c>
      <c r="D904" s="335"/>
      <c r="E904" s="490"/>
      <c r="F904" s="3057">
        <f>F209+F131</f>
        <v>1043</v>
      </c>
      <c r="G904" s="3058">
        <f>G209+G131</f>
        <v>173.83333333333334</v>
      </c>
      <c r="H904" s="3058">
        <f>H209+H131</f>
        <v>265</v>
      </c>
      <c r="I904" s="3058">
        <f>H904/G904*100</f>
        <v>152.44487056567593</v>
      </c>
      <c r="J904" s="3063"/>
      <c r="K904" s="3063"/>
      <c r="L904" s="3058"/>
      <c r="M904" s="3058"/>
      <c r="N904" s="3058"/>
      <c r="O904" s="3058"/>
      <c r="P904" s="3058"/>
      <c r="Q904" s="2362"/>
      <c r="R904" s="3060"/>
      <c r="S904" s="3060"/>
      <c r="T904" s="3060"/>
      <c r="U904" s="3058"/>
      <c r="V904" s="3061"/>
      <c r="W904" s="3058"/>
      <c r="X904" s="3058"/>
      <c r="Y904" s="3064"/>
      <c r="Z904" s="3064"/>
      <c r="AA904" s="3058"/>
      <c r="AB904" s="2915">
        <f>AB209+AB131</f>
        <v>0</v>
      </c>
      <c r="AC904" s="2915"/>
      <c r="AD904" s="2762"/>
    </row>
    <row r="905" spans="2:30" ht="30" x14ac:dyDescent="0.25">
      <c r="B905" s="414">
        <v>1</v>
      </c>
      <c r="C905" s="1176" t="s">
        <v>207</v>
      </c>
      <c r="D905" s="335"/>
      <c r="E905" s="490"/>
      <c r="F905" s="3057"/>
      <c r="G905" s="3058"/>
      <c r="H905" s="3058"/>
      <c r="I905" s="3058"/>
      <c r="J905" s="3063"/>
      <c r="K905" s="3063"/>
      <c r="L905" s="3058"/>
      <c r="M905" s="3058"/>
      <c r="N905" s="3058"/>
      <c r="O905" s="3058"/>
      <c r="P905" s="3058"/>
      <c r="Q905" s="2362"/>
      <c r="R905" s="3060">
        <f t="shared" ref="R905:AA905" si="191">SUM(R820,R752,R700,R687,R673,R659,R624,R532,R486,R412,R370,R299,R210,R132,R49)</f>
        <v>507376.91499999998</v>
      </c>
      <c r="S905" s="3060">
        <f t="shared" ref="S905" si="192">SUM(S820,S752,S700,S687,S673,S659,S624,S532,S486,S412,S370,S299,S210,S132,S49)</f>
        <v>507376.91499999998</v>
      </c>
      <c r="T905" s="3060">
        <f t="shared" si="191"/>
        <v>84562.819166666653</v>
      </c>
      <c r="U905" s="3058">
        <f t="shared" si="191"/>
        <v>77389.938999999998</v>
      </c>
      <c r="V905" s="3061">
        <f t="shared" si="191"/>
        <v>0</v>
      </c>
      <c r="W905" s="3058">
        <f t="shared" si="191"/>
        <v>0</v>
      </c>
      <c r="X905" s="3058">
        <f t="shared" si="191"/>
        <v>-7172.8801666666641</v>
      </c>
      <c r="Y905" s="3064">
        <f t="shared" si="191"/>
        <v>-1.99716</v>
      </c>
      <c r="Z905" s="3064">
        <f t="shared" si="191"/>
        <v>-31.071530000000003</v>
      </c>
      <c r="AA905" s="3058">
        <f t="shared" si="191"/>
        <v>77358.867469999997</v>
      </c>
      <c r="AB905" s="2915"/>
      <c r="AC905" s="2915"/>
      <c r="AD905" s="2762"/>
    </row>
    <row r="906" spans="2:30" ht="29.25" x14ac:dyDescent="0.25">
      <c r="B906" s="414">
        <v>1</v>
      </c>
      <c r="C906" s="841" t="s">
        <v>362</v>
      </c>
      <c r="D906" s="335"/>
      <c r="E906" s="490"/>
      <c r="F906" s="3057">
        <f>SUM(F821,F753,F701,F674,F660,F625,F533,F487,F413,F371,F300,F211,F133,F50,F688)</f>
        <v>260633.5</v>
      </c>
      <c r="G906" s="3057">
        <f>SUM(G821,G753,G701,G674,G660,G625,G533,G487,G413,G371,G300,G211,G133,G50,G688)</f>
        <v>43438.916666666657</v>
      </c>
      <c r="H906" s="3057">
        <f>SUM(H821,H753,H701,H674,H660,H625,H533,H487,H413,H371,H300,H211,H133,H50,H688)</f>
        <v>36639.24</v>
      </c>
      <c r="I906" s="3058">
        <f t="shared" ref="I906:I912" si="193">H906/G906*100</f>
        <v>84.346578624773883</v>
      </c>
      <c r="J906" s="3063"/>
      <c r="K906" s="3063"/>
      <c r="L906" s="3058"/>
      <c r="M906" s="3058"/>
      <c r="N906" s="3058"/>
      <c r="O906" s="3058"/>
      <c r="P906" s="3058"/>
      <c r="Q906" s="2362"/>
      <c r="R906" s="3060"/>
      <c r="S906" s="3060"/>
      <c r="T906" s="3060"/>
      <c r="U906" s="3058"/>
      <c r="V906" s="3061"/>
      <c r="W906" s="3058"/>
      <c r="X906" s="3058"/>
      <c r="Y906" s="3064"/>
      <c r="Z906" s="3064"/>
      <c r="AA906" s="3058"/>
      <c r="AB906" s="1309">
        <f>SUM(AB821,AB753,AB701,AB674,AB660,AB625,AB533,AB487,AB413,AB371,AB300,AB211,AB133,AB50,AB688)</f>
        <v>0</v>
      </c>
      <c r="AC906" s="2915"/>
      <c r="AD906" s="2762"/>
    </row>
    <row r="907" spans="2:30" x14ac:dyDescent="0.25">
      <c r="B907" s="414">
        <v>1</v>
      </c>
      <c r="C907" s="844" t="s">
        <v>350</v>
      </c>
      <c r="D907" s="335"/>
      <c r="E907" s="490"/>
      <c r="F907" s="3057">
        <f>SUM(F822,F754,F626,F534,F488,F414,F372,F301,F212,F134,F51)</f>
        <v>11000</v>
      </c>
      <c r="G907" s="3058">
        <f>SUM(G822,G754,G626,G534,G488,G414,G372,G301,G212,G134,G51)</f>
        <v>1833.3333333333333</v>
      </c>
      <c r="H907" s="3058">
        <f>SUM(H822,H754,H626,H534,H488,H414,H372,H301,H212,H134,H51)</f>
        <v>1435</v>
      </c>
      <c r="I907" s="3058">
        <f t="shared" si="193"/>
        <v>78.272727272727266</v>
      </c>
      <c r="J907" s="3063"/>
      <c r="K907" s="3063"/>
      <c r="L907" s="3058"/>
      <c r="M907" s="3058"/>
      <c r="N907" s="3058"/>
      <c r="O907" s="3058"/>
      <c r="P907" s="3058"/>
      <c r="Q907" s="2362"/>
      <c r="R907" s="3060"/>
      <c r="S907" s="3060"/>
      <c r="T907" s="3060"/>
      <c r="U907" s="3058"/>
      <c r="V907" s="3061"/>
      <c r="W907" s="3058"/>
      <c r="X907" s="3058"/>
      <c r="Y907" s="3064"/>
      <c r="Z907" s="3064"/>
      <c r="AA907" s="3058"/>
      <c r="AB907" s="2915">
        <f>SUM(AB822,AB754,AB626,AB534,AB488,AB414,AB372,AB301,AB212,AB134,AB51)</f>
        <v>0</v>
      </c>
      <c r="AC907" s="2915"/>
      <c r="AD907" s="2762"/>
    </row>
    <row r="908" spans="2:30" ht="30" x14ac:dyDescent="0.25">
      <c r="B908" s="414">
        <v>1</v>
      </c>
      <c r="C908" s="843" t="s">
        <v>351</v>
      </c>
      <c r="D908" s="335"/>
      <c r="E908" s="490"/>
      <c r="F908" s="3057">
        <f>SUM(F823,F755,F702,F675,F661,F627,F535,F489,F415,F373,F302,F213,F135,F52,F689)</f>
        <v>225340.5</v>
      </c>
      <c r="G908" s="3058">
        <f>SUM(G823,G755,G702,G675,G661,G627,G535,G489,G415,G373,G302,G213,G135,G52,G689)</f>
        <v>37556.749999999993</v>
      </c>
      <c r="H908" s="3058">
        <f>SUM(H823,H755,H702,H675,H661,H627,H535,H489,H415,H373,H302,H213,H135,H52,H689)</f>
        <v>27125.239999999998</v>
      </c>
      <c r="I908" s="3058">
        <f t="shared" si="193"/>
        <v>72.224673327697431</v>
      </c>
      <c r="J908" s="3063"/>
      <c r="K908" s="3063"/>
      <c r="L908" s="3058"/>
      <c r="M908" s="3058"/>
      <c r="N908" s="3058"/>
      <c r="O908" s="3058"/>
      <c r="P908" s="3058"/>
      <c r="Q908" s="2362"/>
      <c r="R908" s="3060"/>
      <c r="S908" s="3060"/>
      <c r="T908" s="3060"/>
      <c r="U908" s="3058"/>
      <c r="V908" s="3061"/>
      <c r="W908" s="3058"/>
      <c r="X908" s="3058"/>
      <c r="Y908" s="3064"/>
      <c r="Z908" s="3064"/>
      <c r="AA908" s="3058"/>
      <c r="AB908" s="2915">
        <f>SUM(AB823,AB755,AB702,AB675,AB661,AB627,AB535,AB489,AB415,AB373,AB302,AB213,AB135,AB52,AB689)</f>
        <v>0</v>
      </c>
      <c r="AC908" s="2915"/>
      <c r="AD908" s="2762"/>
    </row>
    <row r="909" spans="2:30" x14ac:dyDescent="0.25">
      <c r="B909" s="414">
        <v>1</v>
      </c>
      <c r="C909" s="336" t="s">
        <v>352</v>
      </c>
      <c r="D909" s="335"/>
      <c r="E909" s="490"/>
      <c r="F909" s="3057">
        <f>SUM(F824,F756,F628,F536,F490,F416,F374,F303,F214,F136,F53)</f>
        <v>143400</v>
      </c>
      <c r="G909" s="3058">
        <f>SUM(G824,G756,G628,G536,G490,G416,G374,G303,G214,G136,G53)</f>
        <v>23900.000000000004</v>
      </c>
      <c r="H909" s="3058">
        <f>SUM(H824,H756,H628,H536,H490,H416,H374,H303,H214,H136,H53)</f>
        <v>21446</v>
      </c>
      <c r="I909" s="3058">
        <f t="shared" si="193"/>
        <v>89.732217573221746</v>
      </c>
      <c r="J909" s="3063"/>
      <c r="K909" s="3063"/>
      <c r="L909" s="3058"/>
      <c r="M909" s="3058"/>
      <c r="N909" s="3058"/>
      <c r="O909" s="3058"/>
      <c r="P909" s="3058"/>
      <c r="Q909" s="2362"/>
      <c r="R909" s="3060"/>
      <c r="S909" s="3060"/>
      <c r="T909" s="3060"/>
      <c r="U909" s="3058"/>
      <c r="V909" s="3061"/>
      <c r="W909" s="3058"/>
      <c r="X909" s="3058"/>
      <c r="Y909" s="3064"/>
      <c r="Z909" s="3064"/>
      <c r="AA909" s="3058"/>
      <c r="AB909" s="2915">
        <f>SUM(AB824,AB756,AB628,AB536,AB490,AB416,AB374,AB303,AB214,AB136,AB53)</f>
        <v>0</v>
      </c>
      <c r="AC909" s="2915"/>
      <c r="AD909" s="2762"/>
    </row>
    <row r="910" spans="2:30" ht="30" x14ac:dyDescent="0.25">
      <c r="B910" s="414">
        <v>1</v>
      </c>
      <c r="C910" s="844" t="s">
        <v>377</v>
      </c>
      <c r="D910" s="335"/>
      <c r="E910" s="490"/>
      <c r="F910" s="3057">
        <f>SUM(F825,F757,F703,F676,F662,F629,F537,F491,F375,F304,F215,F137,F54,F690)</f>
        <v>63762</v>
      </c>
      <c r="G910" s="3058">
        <f>SUM(G825,G757,G703,G676,G662,G629,G537,G491,G375,G304,G215,G137,G54,G690)</f>
        <v>10626.999999999998</v>
      </c>
      <c r="H910" s="3058">
        <f>SUM(H825,H757,H703,H676,H662,H629,H537,H491,H375,H304,H215,H137,H54,H690)</f>
        <v>9884.9599999999991</v>
      </c>
      <c r="I910" s="3058">
        <f t="shared" si="193"/>
        <v>93.017408487814066</v>
      </c>
      <c r="J910" s="3063"/>
      <c r="K910" s="3063"/>
      <c r="L910" s="3058"/>
      <c r="M910" s="3058"/>
      <c r="N910" s="3058"/>
      <c r="O910" s="3058"/>
      <c r="P910" s="3058"/>
      <c r="Q910" s="2362"/>
      <c r="R910" s="3060"/>
      <c r="S910" s="3060"/>
      <c r="T910" s="3060"/>
      <c r="U910" s="3058"/>
      <c r="V910" s="3061"/>
      <c r="W910" s="3058"/>
      <c r="X910" s="3058"/>
      <c r="Y910" s="3064"/>
      <c r="Z910" s="3064"/>
      <c r="AA910" s="3058"/>
      <c r="AB910" s="2915">
        <f>SUM(AB825,AB757,AB703,AB676,AB662,AB629,AB537,AB491,AB375,AB304,AB215,AB137,AB54,AB690)</f>
        <v>0</v>
      </c>
      <c r="AC910" s="2915"/>
      <c r="AD910" s="2762"/>
    </row>
    <row r="911" spans="2:30" ht="60" x14ac:dyDescent="0.25">
      <c r="B911" s="414">
        <v>1</v>
      </c>
      <c r="C911" s="844" t="s">
        <v>353</v>
      </c>
      <c r="D911" s="335"/>
      <c r="E911" s="490"/>
      <c r="F911" s="3057">
        <f>SUM(F826,F758,F630,F538,F492,F417,F376,F305,F216,F138,F55)</f>
        <v>47000</v>
      </c>
      <c r="G911" s="3058">
        <f>SUM(G826,G758,G630,G538,G492,G417,G376,G305,G216,G138,G55)</f>
        <v>7833.333333333333</v>
      </c>
      <c r="H911" s="3058">
        <f>SUM(H826,H758,H630,H538,H492,H417,H376,H305,H216,H138,H55)</f>
        <v>3208</v>
      </c>
      <c r="I911" s="3058">
        <f t="shared" si="193"/>
        <v>40.9531914893617</v>
      </c>
      <c r="J911" s="3063"/>
      <c r="K911" s="3063"/>
      <c r="L911" s="3058"/>
      <c r="M911" s="3058"/>
      <c r="N911" s="3058"/>
      <c r="O911" s="3058"/>
      <c r="P911" s="3058"/>
      <c r="Q911" s="2362"/>
      <c r="R911" s="3060"/>
      <c r="S911" s="3060"/>
      <c r="T911" s="3060"/>
      <c r="U911" s="3058"/>
      <c r="V911" s="3061"/>
      <c r="W911" s="3058"/>
      <c r="X911" s="3058"/>
      <c r="Y911" s="3064"/>
      <c r="Z911" s="3064"/>
      <c r="AA911" s="3058"/>
      <c r="AB911" s="2915">
        <f>SUM(AB826,AB758,AB630,AB538,AB492,AB417,AB376,AB305,AB216,AB138,AB55)</f>
        <v>0</v>
      </c>
      <c r="AC911" s="2915"/>
      <c r="AD911" s="2762"/>
    </row>
    <row r="912" spans="2:30" ht="75" x14ac:dyDescent="0.25">
      <c r="B912" s="414">
        <v>1</v>
      </c>
      <c r="C912" s="336" t="s">
        <v>390</v>
      </c>
      <c r="D912" s="335"/>
      <c r="E912" s="490"/>
      <c r="F912" s="3057">
        <f>F539</f>
        <v>19000</v>
      </c>
      <c r="G912" s="3057">
        <f>G539</f>
        <v>3166.6666666666665</v>
      </c>
      <c r="H912" s="3057">
        <f>H539</f>
        <v>0</v>
      </c>
      <c r="I912" s="3058">
        <f t="shared" si="193"/>
        <v>0</v>
      </c>
      <c r="J912" s="3063"/>
      <c r="K912" s="3063"/>
      <c r="L912" s="3058"/>
      <c r="M912" s="3058"/>
      <c r="N912" s="3058"/>
      <c r="O912" s="3058"/>
      <c r="P912" s="3058"/>
      <c r="Q912" s="2362"/>
      <c r="R912" s="3060"/>
      <c r="S912" s="3060"/>
      <c r="T912" s="3060"/>
      <c r="U912" s="3058"/>
      <c r="V912" s="3061"/>
      <c r="W912" s="3058"/>
      <c r="X912" s="3058"/>
      <c r="Y912" s="3064"/>
      <c r="Z912" s="3064"/>
      <c r="AA912" s="3058"/>
      <c r="AB912" s="1309">
        <f>AB539</f>
        <v>0</v>
      </c>
      <c r="AC912" s="2915"/>
      <c r="AD912" s="2762"/>
    </row>
    <row r="913" spans="2:30" ht="60" x14ac:dyDescent="0.25">
      <c r="B913" s="414">
        <v>1</v>
      </c>
      <c r="C913" s="844" t="s">
        <v>354</v>
      </c>
      <c r="D913" s="335"/>
      <c r="E913" s="490"/>
      <c r="F913" s="3057"/>
      <c r="G913" s="3058"/>
      <c r="H913" s="3058"/>
      <c r="I913" s="3058"/>
      <c r="J913" s="3063"/>
      <c r="K913" s="3063"/>
      <c r="L913" s="3058"/>
      <c r="M913" s="3058"/>
      <c r="N913" s="3058"/>
      <c r="O913" s="3058"/>
      <c r="P913" s="3058"/>
      <c r="Q913" s="2362"/>
      <c r="R913" s="3060"/>
      <c r="S913" s="3060"/>
      <c r="T913" s="3060"/>
      <c r="U913" s="3058"/>
      <c r="V913" s="3061"/>
      <c r="W913" s="3058"/>
      <c r="X913" s="3058"/>
      <c r="Y913" s="3064"/>
      <c r="Z913" s="3064"/>
      <c r="AA913" s="3058"/>
      <c r="AB913" s="2915"/>
      <c r="AC913" s="2915"/>
      <c r="AD913" s="2762"/>
    </row>
    <row r="914" spans="2:30" ht="45" x14ac:dyDescent="0.25">
      <c r="B914" s="414">
        <v>1</v>
      </c>
      <c r="C914" s="842" t="s">
        <v>355</v>
      </c>
      <c r="D914" s="335"/>
      <c r="E914" s="490"/>
      <c r="F914" s="3057">
        <f>SUBTOTAL(9,F828,F760,F632,F541,F494,F419,F378,F307,F218,F140,F56)</f>
        <v>12600</v>
      </c>
      <c r="G914" s="3058">
        <f>SUBTOTAL(9,G828,G760,G632,G541,G494,G419,G378,G307,G218,G140,G56)</f>
        <v>2100</v>
      </c>
      <c r="H914" s="3058">
        <f>SUBTOTAL(9,H828,H760,H632,H541,H494,H419,H378,H307,H218,H140,H56)</f>
        <v>4761</v>
      </c>
      <c r="I914" s="3058">
        <f>H914/G914*100</f>
        <v>226.71428571428572</v>
      </c>
      <c r="J914" s="3063"/>
      <c r="K914" s="3063"/>
      <c r="L914" s="3058"/>
      <c r="M914" s="3058"/>
      <c r="N914" s="3058"/>
      <c r="O914" s="3058"/>
      <c r="P914" s="3058"/>
      <c r="Q914" s="2362"/>
      <c r="R914" s="3060"/>
      <c r="S914" s="3060"/>
      <c r="T914" s="3060"/>
      <c r="U914" s="3058"/>
      <c r="V914" s="3061"/>
      <c r="W914" s="3058"/>
      <c r="X914" s="3058"/>
      <c r="Y914" s="3064"/>
      <c r="Z914" s="3064"/>
      <c r="AA914" s="3058"/>
      <c r="AB914" s="2915">
        <f>SUBTOTAL(9,AB828,AB760,AB632,AB541,AB494,AB419,AB378,AB307,AB218,AB140,AB56)</f>
        <v>0</v>
      </c>
      <c r="AC914" s="2915"/>
      <c r="AD914" s="2762"/>
    </row>
    <row r="915" spans="2:30" ht="105" x14ac:dyDescent="0.25">
      <c r="C915" s="842" t="s">
        <v>541</v>
      </c>
      <c r="D915" s="335"/>
      <c r="E915" s="490"/>
      <c r="F915" s="3057">
        <f>SUM(F829,F761,F633,F308,F219,F141,F57)</f>
        <v>1850</v>
      </c>
      <c r="G915" s="3058">
        <f>SUM(G829,G761,G633,G308,G219,G141,G57)</f>
        <v>308.33333333333337</v>
      </c>
      <c r="H915" s="3058">
        <f>SUM(H829,H761,H633,H308,H219,H141,H57)</f>
        <v>3207</v>
      </c>
      <c r="I915" s="3058">
        <f>H915/G915*100</f>
        <v>1040.1081081081079</v>
      </c>
      <c r="J915" s="3063"/>
      <c r="K915" s="3063"/>
      <c r="L915" s="3058"/>
      <c r="M915" s="3058"/>
      <c r="N915" s="3058"/>
      <c r="O915" s="3058"/>
      <c r="P915" s="3058"/>
      <c r="Q915" s="2362"/>
      <c r="R915" s="3060"/>
      <c r="S915" s="3060"/>
      <c r="T915" s="3060"/>
      <c r="U915" s="3058"/>
      <c r="V915" s="3061"/>
      <c r="W915" s="3058"/>
      <c r="X915" s="3058"/>
      <c r="Y915" s="3064"/>
      <c r="Z915" s="3064"/>
      <c r="AA915" s="3058"/>
      <c r="AB915" s="2915">
        <f>SUM(AB829,AB761,AB633,AB308,AB219,AB141,AB57)</f>
        <v>0</v>
      </c>
      <c r="AC915" s="2915"/>
      <c r="AD915" s="2762"/>
    </row>
    <row r="916" spans="2:30" ht="90" x14ac:dyDescent="0.25">
      <c r="C916" s="842" t="s">
        <v>526</v>
      </c>
      <c r="D916" s="335"/>
      <c r="E916" s="490"/>
      <c r="F916" s="3057">
        <f>F58</f>
        <v>0</v>
      </c>
      <c r="G916" s="3058">
        <f>G58</f>
        <v>0</v>
      </c>
      <c r="H916" s="3058">
        <f>H58</f>
        <v>0</v>
      </c>
      <c r="I916" s="3058"/>
      <c r="J916" s="3063"/>
      <c r="K916" s="3063"/>
      <c r="L916" s="3058"/>
      <c r="M916" s="3058"/>
      <c r="N916" s="3058"/>
      <c r="O916" s="3058"/>
      <c r="P916" s="3058"/>
      <c r="Q916" s="2362"/>
      <c r="R916" s="3060"/>
      <c r="S916" s="3060"/>
      <c r="T916" s="3060"/>
      <c r="U916" s="3058"/>
      <c r="V916" s="3061"/>
      <c r="W916" s="3058"/>
      <c r="X916" s="3058"/>
      <c r="Y916" s="3064"/>
      <c r="Z916" s="3064"/>
      <c r="AA916" s="3058"/>
      <c r="AB916" s="2915">
        <f>AB58</f>
        <v>0</v>
      </c>
      <c r="AC916" s="2915"/>
      <c r="AD916" s="2762"/>
    </row>
    <row r="917" spans="2:30" ht="42.75" x14ac:dyDescent="0.25">
      <c r="C917" s="1416" t="s">
        <v>514</v>
      </c>
      <c r="D917" s="335"/>
      <c r="E917" s="490"/>
      <c r="F917" s="3057">
        <f t="shared" ref="F917:H919" si="194">SUM(F830,F762,F634,F309,F220,F142,F59)</f>
        <v>9843</v>
      </c>
      <c r="G917" s="3058">
        <f t="shared" si="194"/>
        <v>1640.4999999999998</v>
      </c>
      <c r="H917" s="3058">
        <f t="shared" si="194"/>
        <v>111</v>
      </c>
      <c r="I917" s="3058">
        <f>H917/G917*100</f>
        <v>6.766229807985372</v>
      </c>
      <c r="J917" s="3063"/>
      <c r="K917" s="3063"/>
      <c r="L917" s="3058"/>
      <c r="M917" s="3058"/>
      <c r="N917" s="3058"/>
      <c r="O917" s="3058"/>
      <c r="P917" s="3058"/>
      <c r="Q917" s="2362"/>
      <c r="R917" s="3060">
        <f t="shared" ref="R917:AB917" si="195">SUM(R830,R762,R634,R309,R220,R142,R59)</f>
        <v>16014.006400000002</v>
      </c>
      <c r="S917" s="3060">
        <f t="shared" ref="S917" si="196">SUM(S830,S762,S634,S309,S220,S142,S59)</f>
        <v>16014.006400000002</v>
      </c>
      <c r="T917" s="3060">
        <f t="shared" si="195"/>
        <v>2669.0010666666667</v>
      </c>
      <c r="U917" s="3058">
        <f t="shared" si="195"/>
        <v>182.71771999999999</v>
      </c>
      <c r="V917" s="3061">
        <f t="shared" si="195"/>
        <v>0</v>
      </c>
      <c r="W917" s="3058">
        <f t="shared" si="195"/>
        <v>0</v>
      </c>
      <c r="X917" s="3058">
        <f t="shared" si="195"/>
        <v>-2486.2833466666666</v>
      </c>
      <c r="Y917" s="3064">
        <f t="shared" si="195"/>
        <v>0</v>
      </c>
      <c r="Z917" s="3064">
        <f t="shared" si="195"/>
        <v>0</v>
      </c>
      <c r="AA917" s="3058">
        <f t="shared" si="195"/>
        <v>182.71771999999999</v>
      </c>
      <c r="AB917" s="2915">
        <f t="shared" si="195"/>
        <v>0</v>
      </c>
      <c r="AC917" s="2915"/>
      <c r="AD917" s="2762"/>
    </row>
    <row r="918" spans="2:30" x14ac:dyDescent="0.25">
      <c r="C918" s="821" t="s">
        <v>515</v>
      </c>
      <c r="D918" s="335"/>
      <c r="E918" s="490"/>
      <c r="F918" s="3057">
        <f t="shared" si="194"/>
        <v>9843</v>
      </c>
      <c r="G918" s="3058">
        <f t="shared" si="194"/>
        <v>1640.4999999999998</v>
      </c>
      <c r="H918" s="3058">
        <f t="shared" si="194"/>
        <v>111</v>
      </c>
      <c r="I918" s="3058">
        <f>H918/G918*100</f>
        <v>6.766229807985372</v>
      </c>
      <c r="J918" s="3063"/>
      <c r="K918" s="3063"/>
      <c r="L918" s="3058"/>
      <c r="M918" s="3058"/>
      <c r="N918" s="3058"/>
      <c r="O918" s="3058"/>
      <c r="P918" s="3058"/>
      <c r="Q918" s="2362"/>
      <c r="R918" s="3060"/>
      <c r="S918" s="3060"/>
      <c r="T918" s="3060"/>
      <c r="U918" s="3058"/>
      <c r="V918" s="3061"/>
      <c r="W918" s="3058"/>
      <c r="X918" s="3058"/>
      <c r="Y918" s="3064"/>
      <c r="Z918" s="3064"/>
      <c r="AA918" s="3058"/>
      <c r="AB918" s="2915">
        <f t="shared" ref="AB918" si="197">SUM(AB831,AB763,AB635,AB310,AB221,AB143,AB60)</f>
        <v>0</v>
      </c>
      <c r="AC918" s="2915"/>
      <c r="AD918" s="2762"/>
    </row>
    <row r="919" spans="2:30" ht="42.75" x14ac:dyDescent="0.25">
      <c r="C919" s="1416" t="s">
        <v>516</v>
      </c>
      <c r="D919" s="335"/>
      <c r="E919" s="490"/>
      <c r="F919" s="3057">
        <f t="shared" si="194"/>
        <v>0</v>
      </c>
      <c r="G919" s="3058">
        <f t="shared" si="194"/>
        <v>0</v>
      </c>
      <c r="H919" s="3058">
        <f t="shared" si="194"/>
        <v>2</v>
      </c>
      <c r="I919" s="3058"/>
      <c r="J919" s="3063"/>
      <c r="K919" s="3063"/>
      <c r="L919" s="3058"/>
      <c r="M919" s="3058"/>
      <c r="N919" s="3058"/>
      <c r="O919" s="3058"/>
      <c r="P919" s="3058"/>
      <c r="Q919" s="2362"/>
      <c r="R919" s="3060"/>
      <c r="S919" s="3060"/>
      <c r="T919" s="3060"/>
      <c r="U919" s="3058"/>
      <c r="V919" s="3061"/>
      <c r="W919" s="3058"/>
      <c r="X919" s="3058"/>
      <c r="Y919" s="3064"/>
      <c r="Z919" s="3064"/>
      <c r="AA919" s="3058"/>
      <c r="AB919" s="2915">
        <f t="shared" ref="AB919" si="198">SUM(AB832,AB764,AB636,AB311,AB222,AB144,AB61)</f>
        <v>0</v>
      </c>
      <c r="AC919" s="2915"/>
      <c r="AD919" s="2762"/>
    </row>
    <row r="920" spans="2:30" ht="29.25" x14ac:dyDescent="0.25">
      <c r="B920" s="414">
        <v>1</v>
      </c>
      <c r="C920" s="841" t="s">
        <v>363</v>
      </c>
      <c r="D920" s="335"/>
      <c r="E920" s="490"/>
      <c r="F920" s="3057">
        <f>SUM(F833,F765,F704,F677,F663,F637,F542,F495,F420,F379,F312,F223,F145,F62,F691)</f>
        <v>119769.14893617021</v>
      </c>
      <c r="G920" s="3058">
        <f>SUM(G833,G765,G704,G677,G663,G637,G542,G495,G420,G379,G312,G223,G145,G62,G691)</f>
        <v>19962.205673758865</v>
      </c>
      <c r="H920" s="3058">
        <f>SUM(H833,H765,H704,H677,H663,H637,H542,H495,H420,H379,H312,H223,H145,H62,H691)</f>
        <v>20829.50106382979</v>
      </c>
      <c r="I920" s="3058">
        <f t="shared" ref="I920:I928" si="199">H920/G920*100</f>
        <v>104.34468717658301</v>
      </c>
      <c r="J920" s="3063"/>
      <c r="K920" s="3063"/>
      <c r="L920" s="3058"/>
      <c r="M920" s="3058"/>
      <c r="N920" s="3058"/>
      <c r="O920" s="3058"/>
      <c r="P920" s="3058"/>
      <c r="Q920" s="2362"/>
      <c r="R920" s="3060"/>
      <c r="S920" s="3060"/>
      <c r="T920" s="3060"/>
      <c r="U920" s="3058"/>
      <c r="V920" s="3061"/>
      <c r="W920" s="3058"/>
      <c r="X920" s="3058"/>
      <c r="Y920" s="3064"/>
      <c r="Z920" s="3064"/>
      <c r="AA920" s="3058"/>
      <c r="AB920" s="2915">
        <f>SUM(AB833,AB765,AB704,AB677,AB663,AB637,AB542,AB495,AB420,AB379,AB312,AB223,AB145,AB62,AB691)</f>
        <v>0</v>
      </c>
      <c r="AC920" s="2915"/>
      <c r="AD920" s="2762"/>
    </row>
    <row r="921" spans="2:30" x14ac:dyDescent="0.25">
      <c r="B921" s="414">
        <v>1</v>
      </c>
      <c r="C921" s="841" t="s">
        <v>378</v>
      </c>
      <c r="D921" s="335"/>
      <c r="E921" s="490"/>
      <c r="F921" s="3057">
        <f>SUM(F834,F766,F638,F543,F496,F380,F313,F224,F146,F63)</f>
        <v>33900</v>
      </c>
      <c r="G921" s="3058">
        <f>SUM(G834,G766,G638,G543,G496,G380,G313,G224,G146,G63)</f>
        <v>5650.333333333333</v>
      </c>
      <c r="H921" s="3058">
        <f>SUM(H834,H766,H638,H543,H496,H380,H313,H224,H146,H63)</f>
        <v>6022</v>
      </c>
      <c r="I921" s="3058">
        <f t="shared" si="199"/>
        <v>106.57778302165065</v>
      </c>
      <c r="J921" s="3063"/>
      <c r="K921" s="3063"/>
      <c r="L921" s="3058"/>
      <c r="M921" s="3058"/>
      <c r="N921" s="3058"/>
      <c r="O921" s="3058"/>
      <c r="P921" s="3058"/>
      <c r="Q921" s="2362"/>
      <c r="R921" s="3060"/>
      <c r="S921" s="3060"/>
      <c r="T921" s="3060"/>
      <c r="U921" s="3058"/>
      <c r="V921" s="3061"/>
      <c r="W921" s="3058"/>
      <c r="X921" s="3058"/>
      <c r="Y921" s="3064"/>
      <c r="Z921" s="3064"/>
      <c r="AA921" s="3058"/>
      <c r="AB921" s="2915">
        <f>SUM(AB834,AB766,AB638,AB543,AB496,AB380,AB313,AB224,AB146,AB63)</f>
        <v>0</v>
      </c>
      <c r="AC921" s="2915"/>
      <c r="AD921" s="2762"/>
    </row>
    <row r="922" spans="2:30" x14ac:dyDescent="0.25">
      <c r="B922" s="414">
        <v>1</v>
      </c>
      <c r="C922" s="844" t="s">
        <v>379</v>
      </c>
      <c r="D922" s="335"/>
      <c r="E922" s="490"/>
      <c r="F922" s="3057">
        <f>SUM(F835,F767,F705,F678,F664,F639,F544,F497,F381,F314,F225,F147,F64,F692)</f>
        <v>85869.148936170212</v>
      </c>
      <c r="G922" s="3058">
        <f>SUM(G835,G767,G705,G678,G664,G639,G544,G497,G381,G314,G225,G147,G64,G692)</f>
        <v>14311.872340425531</v>
      </c>
      <c r="H922" s="3058">
        <f>SUM(H835,H767,H705,H678,H664,H639,H544,H497,H381,H314,H225,H147,H64,H692)</f>
        <v>14807.501063829786</v>
      </c>
      <c r="I922" s="3058">
        <f t="shared" si="199"/>
        <v>103.46305997996011</v>
      </c>
      <c r="J922" s="3063"/>
      <c r="K922" s="3063"/>
      <c r="L922" s="3058"/>
      <c r="M922" s="3058"/>
      <c r="N922" s="3058"/>
      <c r="O922" s="3058"/>
      <c r="P922" s="3058"/>
      <c r="Q922" s="2362"/>
      <c r="R922" s="3060"/>
      <c r="S922" s="3060"/>
      <c r="T922" s="3060"/>
      <c r="U922" s="3058"/>
      <c r="V922" s="3061"/>
      <c r="W922" s="3058"/>
      <c r="X922" s="3058"/>
      <c r="Y922" s="3064"/>
      <c r="Z922" s="3064"/>
      <c r="AA922" s="3058"/>
      <c r="AB922" s="2915">
        <f>SUM(AB835,AB767,AB705,AB678,AB664,AB639,AB544,AB497,AB381,AB314,AB225,AB147,AB64,AB692)</f>
        <v>0</v>
      </c>
      <c r="AC922" s="2915"/>
      <c r="AD922" s="2762"/>
    </row>
    <row r="923" spans="2:30" x14ac:dyDescent="0.25">
      <c r="B923" s="414">
        <v>1</v>
      </c>
      <c r="C923" s="847" t="s">
        <v>380</v>
      </c>
      <c r="D923" s="335"/>
      <c r="E923" s="490"/>
      <c r="F923" s="3057">
        <f>SUM(F836,F768,F706,F679,F665,F640,F545,F693,F498,F315,F226,F148,F65)</f>
        <v>802370</v>
      </c>
      <c r="G923" s="3058">
        <f>SUM(G836,G768,G706,G679,G665,G640,G545,G693,G498,G315,G226,G148,G65)</f>
        <v>133728</v>
      </c>
      <c r="H923" s="3058">
        <f>SUM(H836,H768,H706,H679,H665,H640,H545,H693,H498,H315,H226,H148,H65)</f>
        <v>138327.49000000002</v>
      </c>
      <c r="I923" s="3058">
        <f t="shared" si="199"/>
        <v>103.4394367671692</v>
      </c>
      <c r="J923" s="3063"/>
      <c r="K923" s="3063"/>
      <c r="L923" s="3058"/>
      <c r="M923" s="3058"/>
      <c r="N923" s="3058"/>
      <c r="O923" s="3058"/>
      <c r="P923" s="3058"/>
      <c r="Q923" s="2362"/>
      <c r="R923" s="3060"/>
      <c r="S923" s="3060"/>
      <c r="T923" s="3060"/>
      <c r="U923" s="3058"/>
      <c r="V923" s="3061"/>
      <c r="W923" s="3058"/>
      <c r="X923" s="3058"/>
      <c r="Y923" s="3064"/>
      <c r="Z923" s="3064"/>
      <c r="AA923" s="3058"/>
      <c r="AB923" s="2915">
        <f>SUM(AB836,AB768,AB706,AB679,AB665,AB640,AB545,AB693,AB498,AB315,AB226,AB148,AB65)</f>
        <v>0</v>
      </c>
      <c r="AC923" s="2915"/>
      <c r="AD923" s="2762"/>
    </row>
    <row r="924" spans="2:30" x14ac:dyDescent="0.25">
      <c r="B924" s="414">
        <v>1</v>
      </c>
      <c r="C924" s="847" t="s">
        <v>381</v>
      </c>
      <c r="D924" s="335"/>
      <c r="E924" s="490"/>
      <c r="F924" s="3057">
        <f>F707+F680</f>
        <v>4800</v>
      </c>
      <c r="G924" s="3058">
        <f>G707+G680</f>
        <v>800</v>
      </c>
      <c r="H924" s="3058">
        <f>H707+H680</f>
        <v>863.02</v>
      </c>
      <c r="I924" s="3058">
        <f t="shared" si="199"/>
        <v>107.8775</v>
      </c>
      <c r="J924" s="3063"/>
      <c r="K924" s="3063"/>
      <c r="L924" s="3058"/>
      <c r="M924" s="3058"/>
      <c r="N924" s="3058"/>
      <c r="O924" s="3058"/>
      <c r="P924" s="3058"/>
      <c r="Q924" s="2362"/>
      <c r="R924" s="3060"/>
      <c r="S924" s="3060"/>
      <c r="T924" s="3060"/>
      <c r="U924" s="3058"/>
      <c r="V924" s="3061"/>
      <c r="W924" s="3058"/>
      <c r="X924" s="3058"/>
      <c r="Y924" s="3064"/>
      <c r="Z924" s="3064"/>
      <c r="AA924" s="3058"/>
      <c r="AB924" s="2915">
        <f>AB707+AB680</f>
        <v>0</v>
      </c>
      <c r="AC924" s="2915"/>
      <c r="AD924" s="2762"/>
    </row>
    <row r="925" spans="2:30" ht="29.25" x14ac:dyDescent="0.25">
      <c r="B925" s="414">
        <v>1</v>
      </c>
      <c r="C925" s="841" t="s">
        <v>356</v>
      </c>
      <c r="D925" s="335"/>
      <c r="E925" s="490"/>
      <c r="F925" s="3057">
        <f t="shared" ref="F925:H927" si="200">SUM(F837,F769,F641,F546,F499,F421,F382,F316,F227,F149,F66)</f>
        <v>83626</v>
      </c>
      <c r="G925" s="3058">
        <f t="shared" si="200"/>
        <v>13938.333333333334</v>
      </c>
      <c r="H925" s="3058">
        <f t="shared" si="200"/>
        <v>15750</v>
      </c>
      <c r="I925" s="3058">
        <f t="shared" si="199"/>
        <v>112.9977280880067</v>
      </c>
      <c r="J925" s="3063"/>
      <c r="K925" s="3063"/>
      <c r="L925" s="3058"/>
      <c r="M925" s="3058"/>
      <c r="N925" s="3058"/>
      <c r="O925" s="3058"/>
      <c r="P925" s="3058"/>
      <c r="Q925" s="2362"/>
      <c r="R925" s="3060"/>
      <c r="S925" s="3060"/>
      <c r="T925" s="3060"/>
      <c r="U925" s="3058"/>
      <c r="V925" s="3061"/>
      <c r="W925" s="3058"/>
      <c r="X925" s="3058"/>
      <c r="Y925" s="3064"/>
      <c r="Z925" s="3064"/>
      <c r="AA925" s="3058"/>
      <c r="AB925" s="2915">
        <f t="shared" ref="AB925" si="201">SUM(AB837,AB769,AB641,AB546,AB499,AB421,AB382,AB316,AB227,AB149,AB66)</f>
        <v>0</v>
      </c>
      <c r="AC925" s="2915"/>
      <c r="AD925" s="2762"/>
    </row>
    <row r="926" spans="2:30" ht="30" x14ac:dyDescent="0.25">
      <c r="B926" s="414">
        <v>1</v>
      </c>
      <c r="C926" s="846" t="s">
        <v>202</v>
      </c>
      <c r="D926" s="335"/>
      <c r="E926" s="490"/>
      <c r="F926" s="3057">
        <f t="shared" si="200"/>
        <v>15000</v>
      </c>
      <c r="G926" s="3058">
        <f t="shared" si="200"/>
        <v>2500</v>
      </c>
      <c r="H926" s="3058">
        <f t="shared" si="200"/>
        <v>2133</v>
      </c>
      <c r="I926" s="3058">
        <f t="shared" si="199"/>
        <v>85.32</v>
      </c>
      <c r="J926" s="3063"/>
      <c r="K926" s="3063"/>
      <c r="L926" s="3058"/>
      <c r="M926" s="3058"/>
      <c r="N926" s="3058"/>
      <c r="O926" s="3058"/>
      <c r="P926" s="3058"/>
      <c r="Q926" s="2362"/>
      <c r="R926" s="3060"/>
      <c r="S926" s="3060"/>
      <c r="T926" s="3060"/>
      <c r="U926" s="3058"/>
      <c r="V926" s="3061"/>
      <c r="W926" s="3058"/>
      <c r="X926" s="3058"/>
      <c r="Y926" s="3064"/>
      <c r="Z926" s="3064"/>
      <c r="AA926" s="3058"/>
      <c r="AB926" s="2915">
        <f t="shared" ref="AB926" si="202">SUM(AB838,AB770,AB642,AB547,AB500,AB422,AB383,AB317,AB228,AB150,AB67)</f>
        <v>0</v>
      </c>
      <c r="AC926" s="2915"/>
      <c r="AD926" s="2762"/>
    </row>
    <row r="927" spans="2:30" ht="72" x14ac:dyDescent="0.25">
      <c r="B927" s="414">
        <v>1</v>
      </c>
      <c r="C927" s="841" t="s">
        <v>357</v>
      </c>
      <c r="D927" s="335"/>
      <c r="E927" s="490"/>
      <c r="F927" s="3057">
        <f t="shared" si="200"/>
        <v>23850</v>
      </c>
      <c r="G927" s="3058">
        <f t="shared" si="200"/>
        <v>3975.3333333333335</v>
      </c>
      <c r="H927" s="3058">
        <f t="shared" si="200"/>
        <v>2530</v>
      </c>
      <c r="I927" s="3058">
        <f t="shared" si="199"/>
        <v>63.64246184806305</v>
      </c>
      <c r="J927" s="3063"/>
      <c r="K927" s="3063"/>
      <c r="L927" s="3058"/>
      <c r="M927" s="3058"/>
      <c r="N927" s="3058"/>
      <c r="O927" s="3058"/>
      <c r="P927" s="3058"/>
      <c r="Q927" s="2362"/>
      <c r="R927" s="3060"/>
      <c r="S927" s="3060"/>
      <c r="T927" s="3060"/>
      <c r="U927" s="3058"/>
      <c r="V927" s="3061"/>
      <c r="W927" s="3058"/>
      <c r="X927" s="3058"/>
      <c r="Y927" s="3064"/>
      <c r="Z927" s="3064"/>
      <c r="AA927" s="3058"/>
      <c r="AB927" s="2915">
        <f t="shared" ref="AB927" si="203">SUM(AB839,AB771,AB643,AB548,AB501,AB423,AB384,AB318,AB229,AB151,AB68)</f>
        <v>0</v>
      </c>
      <c r="AC927" s="2915"/>
      <c r="AD927" s="2762"/>
    </row>
    <row r="928" spans="2:30" x14ac:dyDescent="0.25">
      <c r="B928" s="414">
        <v>1</v>
      </c>
      <c r="C928" s="850" t="s">
        <v>235</v>
      </c>
      <c r="D928" s="335"/>
      <c r="E928" s="490"/>
      <c r="F928" s="3057">
        <f>SUM(F864,F840,F772,F644,F549,F502,F424,F385,F319,F230,F152,F69)</f>
        <v>618243</v>
      </c>
      <c r="G928" s="3058">
        <f>SUM(G864,G840,G772,G644,G549,G502,G424,G385,G319,G230,G152,G69)</f>
        <v>103042.50000000004</v>
      </c>
      <c r="H928" s="3058">
        <f>SUM(H864,H840,H772,H644,H549,H502,H424,H385,H319,H230,H152,H69)</f>
        <v>134587</v>
      </c>
      <c r="I928" s="3058">
        <f t="shared" si="199"/>
        <v>130.61309653783627</v>
      </c>
      <c r="J928" s="3063"/>
      <c r="K928" s="3063"/>
      <c r="L928" s="3058"/>
      <c r="M928" s="3058"/>
      <c r="N928" s="3058"/>
      <c r="O928" s="3058"/>
      <c r="P928" s="3058"/>
      <c r="Q928" s="2362"/>
      <c r="R928" s="3060">
        <f t="shared" ref="R928:AC928" si="204">SUM(R864,R840,R772,R644,R549,R502,R424,R385,R319,R230,R152,R69)</f>
        <v>309711.51043000008</v>
      </c>
      <c r="S928" s="3060">
        <f t="shared" ref="S928" si="205">SUM(S864,S840,S772,S644,S549,S502,S424,S385,S319,S230,S152,S69)</f>
        <v>309711.51043000008</v>
      </c>
      <c r="T928" s="3060">
        <f t="shared" si="204"/>
        <v>51618.585071666668</v>
      </c>
      <c r="U928" s="3058">
        <f t="shared" si="204"/>
        <v>69875.927190000002</v>
      </c>
      <c r="V928" s="3061">
        <f t="shared" si="204"/>
        <v>0</v>
      </c>
      <c r="W928" s="3058">
        <f t="shared" si="204"/>
        <v>9514.3191800000004</v>
      </c>
      <c r="X928" s="3058">
        <f t="shared" si="204"/>
        <v>18257.34211833333</v>
      </c>
      <c r="Y928" s="3064">
        <f t="shared" si="204"/>
        <v>0</v>
      </c>
      <c r="Z928" s="3064">
        <f t="shared" si="204"/>
        <v>0</v>
      </c>
      <c r="AA928" s="3058">
        <f t="shared" si="204"/>
        <v>79390.246369999993</v>
      </c>
      <c r="AB928" s="2915">
        <f>SUM(AB864,AB840,AB772,AB644,AB549,AB502,AB424,AB385,AB319,AB230,AB152,AB69)</f>
        <v>0</v>
      </c>
      <c r="AC928" s="2915">
        <f t="shared" si="204"/>
        <v>0</v>
      </c>
      <c r="AD928" s="2762"/>
    </row>
    <row r="929" spans="1:30" ht="29.25" x14ac:dyDescent="0.25">
      <c r="B929" s="414">
        <v>1</v>
      </c>
      <c r="C929" s="851" t="s">
        <v>338</v>
      </c>
      <c r="D929" s="335"/>
      <c r="E929" s="490"/>
      <c r="F929" s="3057">
        <f>SUBTOTAL(9,F440,F337,F81)</f>
        <v>0</v>
      </c>
      <c r="G929" s="3058">
        <f>SUBTOTAL(9,G440,G337,G81)</f>
        <v>0</v>
      </c>
      <c r="H929" s="3058">
        <f>SUBTOTAL(9,H440,H337,H81)</f>
        <v>0</v>
      </c>
      <c r="I929" s="3058"/>
      <c r="J929" s="3063"/>
      <c r="K929" s="3063"/>
      <c r="L929" s="3058"/>
      <c r="M929" s="3058"/>
      <c r="N929" s="3058"/>
      <c r="O929" s="3058"/>
      <c r="P929" s="3058"/>
      <c r="Q929" s="2362"/>
      <c r="R929" s="3060">
        <f t="shared" ref="R929:AC929" si="206">SUBTOTAL(9,R440,R337,R81)</f>
        <v>0</v>
      </c>
      <c r="S929" s="3060">
        <f t="shared" ref="S929" si="207">SUBTOTAL(9,S440,S337,S81)</f>
        <v>0</v>
      </c>
      <c r="T929" s="3060">
        <f t="shared" si="206"/>
        <v>0</v>
      </c>
      <c r="U929" s="3058">
        <f t="shared" si="206"/>
        <v>0</v>
      </c>
      <c r="V929" s="3061">
        <f t="shared" si="206"/>
        <v>0</v>
      </c>
      <c r="W929" s="3058">
        <f t="shared" si="206"/>
        <v>0</v>
      </c>
      <c r="X929" s="3058">
        <f t="shared" si="206"/>
        <v>0</v>
      </c>
      <c r="Y929" s="3064">
        <f t="shared" si="206"/>
        <v>0</v>
      </c>
      <c r="Z929" s="3064">
        <f t="shared" si="206"/>
        <v>0</v>
      </c>
      <c r="AA929" s="3058">
        <f t="shared" si="206"/>
        <v>0</v>
      </c>
      <c r="AB929" s="2915">
        <f>SUBTOTAL(9,AB440,AB337,AB81)</f>
        <v>0</v>
      </c>
      <c r="AC929" s="2915">
        <f t="shared" si="206"/>
        <v>0</v>
      </c>
      <c r="AD929" s="2762"/>
    </row>
    <row r="930" spans="1:30" ht="29.25" x14ac:dyDescent="0.25">
      <c r="A930" s="414">
        <v>1</v>
      </c>
      <c r="B930" s="414">
        <v>1</v>
      </c>
      <c r="C930" s="851" t="s">
        <v>280</v>
      </c>
      <c r="D930" s="336"/>
      <c r="E930" s="336"/>
      <c r="F930" s="3057">
        <f>SUM(F843,F776,F708,F681,F667,F646,F593,F513,F441,F392,F338,F236,F156,F82,F695)</f>
        <v>563642.5</v>
      </c>
      <c r="G930" s="3058">
        <f>SUM(G843,G776,G708,G681,G667,G646,G593,G513,G441,G392,G338,G236,G156,G82,G695)</f>
        <v>93940.749999999985</v>
      </c>
      <c r="H930" s="3058">
        <f>SUM(H843,H776,H708,H681,H667,H646,H593,H513,H441,H392,H338,H236,H156,H82,H695)</f>
        <v>82651.239999999991</v>
      </c>
      <c r="I930" s="3058">
        <f>H930/G930*100</f>
        <v>87.982307997328107</v>
      </c>
      <c r="J930" s="3063"/>
      <c r="K930" s="3063"/>
      <c r="L930" s="3058"/>
      <c r="M930" s="3058"/>
      <c r="N930" s="3058"/>
      <c r="O930" s="3058"/>
      <c r="P930" s="3058"/>
      <c r="Q930" s="2362"/>
      <c r="R930" s="3060"/>
      <c r="S930" s="3060"/>
      <c r="T930" s="3060"/>
      <c r="U930" s="3058"/>
      <c r="V930" s="3061"/>
      <c r="W930" s="3058"/>
      <c r="X930" s="3058"/>
      <c r="Y930" s="3064"/>
      <c r="Z930" s="3064"/>
      <c r="AA930" s="3058"/>
      <c r="AB930" s="2915">
        <f>SUM(AB843,AB776,AB708,AB681,AB667,AB646,AB593,AB513,AB441,AB392,AB338,AB236,AB156,AB82,AB695)</f>
        <v>0</v>
      </c>
      <c r="AC930" s="2915"/>
      <c r="AD930" s="2762"/>
    </row>
    <row r="931" spans="1:30" ht="43.5" x14ac:dyDescent="0.25">
      <c r="B931" s="414">
        <v>1</v>
      </c>
      <c r="C931" s="851" t="s">
        <v>309</v>
      </c>
      <c r="D931" s="336"/>
      <c r="E931" s="336"/>
      <c r="F931" s="3057">
        <f>SUM(F844,F777,F647,F594,F514,F442,F393,F339,F237,F157,F83)</f>
        <v>144893.54999999999</v>
      </c>
      <c r="G931" s="3058">
        <f>SUM(G844,G777,G647,G594,G514,G442,G393,G339,G237,G157,G83)</f>
        <v>24148.258333333331</v>
      </c>
      <c r="H931" s="3058">
        <f>SUM(H844,H777,H647,H594,H514,H442,H393,H339,H237,H157,H83)</f>
        <v>5757</v>
      </c>
      <c r="I931" s="3058">
        <f>H931/G931*100</f>
        <v>23.840228643128508</v>
      </c>
      <c r="J931" s="3063"/>
      <c r="K931" s="3063"/>
      <c r="L931" s="3058"/>
      <c r="M931" s="3058"/>
      <c r="N931" s="3058"/>
      <c r="O931" s="3058"/>
      <c r="P931" s="3058"/>
      <c r="Q931" s="2362"/>
      <c r="R931" s="3060"/>
      <c r="S931" s="3060"/>
      <c r="T931" s="3060"/>
      <c r="U931" s="3058"/>
      <c r="V931" s="3061"/>
      <c r="W931" s="3058"/>
      <c r="X931" s="3058"/>
      <c r="Y931" s="3064"/>
      <c r="Z931" s="3064"/>
      <c r="AA931" s="3058"/>
      <c r="AB931" s="2915">
        <f>SUM(AB844,AB777,AB647,AB594,AB514,AB442,AB393,AB339,AB237,AB157,AB83)</f>
        <v>0</v>
      </c>
      <c r="AC931" s="2915"/>
      <c r="AD931" s="2762"/>
    </row>
    <row r="932" spans="1:30" ht="29.25" x14ac:dyDescent="0.25">
      <c r="A932" s="414">
        <v>1</v>
      </c>
      <c r="B932" s="414">
        <v>1</v>
      </c>
      <c r="C932" s="851" t="s">
        <v>281</v>
      </c>
      <c r="D932" s="336"/>
      <c r="E932" s="336"/>
      <c r="F932" s="3057">
        <f>SUM(F845,F778,F709,F682,F668,F648,F595,F515,F443,F394,F340,F238,F158,F84,F696)</f>
        <v>403813.14893617021</v>
      </c>
      <c r="G932" s="3058">
        <f>SUM(G845,G778,G709,G682,G668,G648,G595,G515,G443,G394,G340,G238,G158,G84,G696)</f>
        <v>67302.872340425543</v>
      </c>
      <c r="H932" s="3058">
        <f>SUM(H845,H778,H709,H682,H668,H648,H595,H515,H443,H394,H340,H238,H158,H84,H696)</f>
        <v>66761.501063829783</v>
      </c>
      <c r="I932" s="3058">
        <f>H932/G932*100</f>
        <v>99.195619358030598</v>
      </c>
      <c r="J932" s="3063"/>
      <c r="K932" s="3063"/>
      <c r="L932" s="3058"/>
      <c r="M932" s="3058"/>
      <c r="N932" s="3058"/>
      <c r="O932" s="3058"/>
      <c r="P932" s="3058"/>
      <c r="Q932" s="2362"/>
      <c r="R932" s="3060"/>
      <c r="S932" s="3060"/>
      <c r="T932" s="3060"/>
      <c r="U932" s="3058"/>
      <c r="V932" s="3061"/>
      <c r="W932" s="3058"/>
      <c r="X932" s="3058"/>
      <c r="Y932" s="3064"/>
      <c r="Z932" s="3064"/>
      <c r="AA932" s="3058"/>
      <c r="AB932" s="2915">
        <f>SUM(AB845,AB778,AB709,AB682,AB668,AB648,AB595,AB515,AB443,AB394,AB340,AB238,AB158,AB84,AB696)</f>
        <v>0</v>
      </c>
      <c r="AC932" s="2915"/>
      <c r="AD932" s="2762"/>
    </row>
    <row r="933" spans="1:30" ht="29.25" x14ac:dyDescent="0.25">
      <c r="A933" s="414">
        <v>1</v>
      </c>
      <c r="B933" s="414">
        <v>1</v>
      </c>
      <c r="C933" s="851" t="s">
        <v>282</v>
      </c>
      <c r="D933" s="336"/>
      <c r="E933" s="336"/>
      <c r="F933" s="3057">
        <f>SUM(F846,F779,F649,F596,F516,F444,F395,F341,F239,F159,F85)</f>
        <v>108519</v>
      </c>
      <c r="G933" s="3058">
        <f>SUM(G846,G779,G649,G596,G516,G444,G395,G341,G239,G159,G85)</f>
        <v>18087.5</v>
      </c>
      <c r="H933" s="3058">
        <f>SUM(H846,H779,H649,H596,H516,H444,H395,H341,H239,H159,H85)</f>
        <v>18545</v>
      </c>
      <c r="I933" s="3058">
        <f>H933/G933*100</f>
        <v>102.52937111264686</v>
      </c>
      <c r="J933" s="3063"/>
      <c r="K933" s="3063"/>
      <c r="L933" s="3058"/>
      <c r="M933" s="3058"/>
      <c r="N933" s="3058"/>
      <c r="O933" s="3058"/>
      <c r="P933" s="3058"/>
      <c r="Q933" s="2362"/>
      <c r="R933" s="3060">
        <f t="shared" ref="R933:AC933" si="208">SUM(R846,R779,R649,R596,R516,R444,R395,R341,R239,R159,R85)</f>
        <v>128865.87351999999</v>
      </c>
      <c r="S933" s="3060">
        <f t="shared" ref="S933" si="209">SUM(S846,S779,S649,S596,S516,S444,S395,S341,S239,S159,S85)</f>
        <v>128865.87351999999</v>
      </c>
      <c r="T933" s="3060">
        <f t="shared" si="208"/>
        <v>21477.645586666666</v>
      </c>
      <c r="U933" s="3058">
        <f t="shared" si="208"/>
        <v>21815.918700000002</v>
      </c>
      <c r="V933" s="3061">
        <f t="shared" si="208"/>
        <v>0</v>
      </c>
      <c r="W933" s="3058">
        <f t="shared" si="208"/>
        <v>0</v>
      </c>
      <c r="X933" s="3058">
        <f t="shared" si="208"/>
        <v>338.27311333333364</v>
      </c>
      <c r="Y933" s="3064">
        <f t="shared" si="208"/>
        <v>-3.5970599999999999</v>
      </c>
      <c r="Z933" s="3064">
        <f t="shared" si="208"/>
        <v>-1.5793699999999997</v>
      </c>
      <c r="AA933" s="3058">
        <f t="shared" si="208"/>
        <v>21814.339329999999</v>
      </c>
      <c r="AB933" s="2915">
        <f>SUM(AB846,AB779,AB649,AB596,AB516,AB444,AB395,AB341,AB239,AB159,AB85)</f>
        <v>0</v>
      </c>
      <c r="AC933" s="2915">
        <f t="shared" si="208"/>
        <v>0</v>
      </c>
      <c r="AD933" s="2762"/>
    </row>
    <row r="934" spans="1:30" x14ac:dyDescent="0.25">
      <c r="A934" s="414">
        <v>1</v>
      </c>
      <c r="B934" s="414">
        <v>1</v>
      </c>
      <c r="C934" s="852" t="s">
        <v>138</v>
      </c>
      <c r="D934" s="336"/>
      <c r="E934" s="336"/>
      <c r="F934" s="3057">
        <f>SUM(F847,F780,F710,F683,F669,F650,F597,F517,F445,F396,F342,F240,F160,F86,F697)</f>
        <v>1921675.9833333334</v>
      </c>
      <c r="G934" s="3058">
        <f>SUM(G847,G780,G710,G683,G669,G650,G597,G517,G445,G396,G342,G240,G160,G86,G697)</f>
        <v>320280.88452380942</v>
      </c>
      <c r="H934" s="3058">
        <f>SUM(H847,H780,H710,H683,H669,H650,H597,H517,H445,H396,H342,H240,H160,H86,H697)</f>
        <v>288988.43761904759</v>
      </c>
      <c r="I934" s="3058">
        <f>H934/G934*100</f>
        <v>90.229686373169869</v>
      </c>
      <c r="J934" s="3063"/>
      <c r="K934" s="3063"/>
      <c r="L934" s="3058"/>
      <c r="M934" s="3058"/>
      <c r="N934" s="3058"/>
      <c r="O934" s="3058"/>
      <c r="P934" s="3058"/>
      <c r="Q934" s="2362"/>
      <c r="R934" s="3060">
        <f t="shared" ref="R934:AC934" si="210">SUM(R867,R847,R780,R710,R683,R669,R650,R597,R517,R445,R396,R342,R240,R160,R86,R697)</f>
        <v>2047286.4291799997</v>
      </c>
      <c r="S934" s="3060">
        <f t="shared" ref="S934" si="211">SUM(S867,S847,S780,S710,S683,S669,S650,S597,S517,S445,S396,S342,S240,S160,S86,S697)</f>
        <v>2047286.4291799997</v>
      </c>
      <c r="T934" s="3060">
        <f t="shared" si="210"/>
        <v>356822.40593000001</v>
      </c>
      <c r="U934" s="3058">
        <f t="shared" si="210"/>
        <v>361095.80939000001</v>
      </c>
      <c r="V934" s="3061">
        <f t="shared" si="210"/>
        <v>0</v>
      </c>
      <c r="W934" s="3058">
        <f t="shared" si="210"/>
        <v>9514.3191800000004</v>
      </c>
      <c r="X934" s="3058">
        <f t="shared" si="210"/>
        <v>4273.4034600000186</v>
      </c>
      <c r="Y934" s="3064">
        <f t="shared" si="210"/>
        <v>-5.59422</v>
      </c>
      <c r="Z934" s="3064">
        <f t="shared" si="210"/>
        <v>-184.07920000000001</v>
      </c>
      <c r="AA934" s="3058">
        <f t="shared" si="210"/>
        <v>370426.04937000002</v>
      </c>
      <c r="AB934" s="2915">
        <f>SUM(AB847,AB780,AB710,AB683,AB669,AB650,AB597,AB517,AB445,AB396,AB342,AB240,AB160,AB86,AB697)</f>
        <v>0</v>
      </c>
      <c r="AC934" s="2915">
        <f t="shared" si="210"/>
        <v>0</v>
      </c>
      <c r="AD934" s="2762"/>
    </row>
    <row r="935" spans="1:30" ht="15.75" x14ac:dyDescent="0.25">
      <c r="A935" s="414">
        <v>1</v>
      </c>
      <c r="B935" s="414">
        <v>1</v>
      </c>
      <c r="C935" s="2374" t="s">
        <v>29</v>
      </c>
      <c r="D935" s="2374"/>
      <c r="E935" s="495"/>
      <c r="F935" s="3057"/>
      <c r="G935" s="3058"/>
      <c r="H935" s="3058"/>
      <c r="I935" s="3058"/>
      <c r="J935" s="3063"/>
      <c r="K935" s="3063"/>
      <c r="L935" s="3058"/>
      <c r="M935" s="3058"/>
      <c r="N935" s="3058"/>
      <c r="O935" s="3058"/>
      <c r="P935" s="3058"/>
      <c r="Q935" s="2362"/>
      <c r="R935" s="3060"/>
      <c r="S935" s="3060"/>
      <c r="T935" s="3060"/>
      <c r="U935" s="3058"/>
      <c r="V935" s="3061"/>
      <c r="W935" s="3058"/>
      <c r="X935" s="3058"/>
      <c r="Y935" s="3064"/>
      <c r="Z935" s="3064"/>
      <c r="AA935" s="3058"/>
      <c r="AB935" s="2915"/>
      <c r="AC935" s="2915"/>
      <c r="AD935" s="2762"/>
    </row>
    <row r="936" spans="1:30" ht="29.25" x14ac:dyDescent="0.25">
      <c r="A936" s="414">
        <v>1</v>
      </c>
      <c r="B936" s="414">
        <v>1</v>
      </c>
      <c r="C936" s="492" t="s">
        <v>324</v>
      </c>
      <c r="D936" s="1020"/>
      <c r="E936" s="3065"/>
      <c r="F936" s="3057">
        <f>SUM(F786,F521,F448,F349,F245,F163,F89,F859)</f>
        <v>3031</v>
      </c>
      <c r="G936" s="3058">
        <f>SUM(G786,G521,G448,G349,G245,G163,G89,G859)</f>
        <v>504.5</v>
      </c>
      <c r="H936" s="3058">
        <f>SUM(H786,H521,H448,H349,H245,H163,H89,H859)</f>
        <v>324</v>
      </c>
      <c r="I936" s="3058">
        <f t="shared" ref="I936:I946" si="212">H936/G936*100</f>
        <v>64.222001982160563</v>
      </c>
      <c r="J936" s="3058">
        <f>SUM(L936/F936)</f>
        <v>8.3886506103596172</v>
      </c>
      <c r="K936" s="3058">
        <f>N936/H936</f>
        <v>8.9135802469135808</v>
      </c>
      <c r="L936" s="3058">
        <f>SUM(L786,L521,L448,L349,L245,L163,L89,L859)</f>
        <v>25426</v>
      </c>
      <c r="M936" s="3058">
        <f>SUM(M786,M521,M448,M349,M245,M163,M89,M859)</f>
        <v>4237.3333333333339</v>
      </c>
      <c r="N936" s="3058">
        <f>SUM(N786,N521,N448,N349,N245,N163,N89,N859)</f>
        <v>2888</v>
      </c>
      <c r="O936" s="3058">
        <f>N936/M936*100</f>
        <v>68.156073001887975</v>
      </c>
      <c r="P936" s="3058">
        <f>SUM(P786,P521,P448,P349,P245,P163,P89,P859)</f>
        <v>83.278484848484851</v>
      </c>
      <c r="Q936" s="2362">
        <f>N936/$C$3*12/P936</f>
        <v>208.07294983243517</v>
      </c>
      <c r="R936" s="3060"/>
      <c r="S936" s="3060"/>
      <c r="T936" s="3060"/>
      <c r="U936" s="3058"/>
      <c r="V936" s="3061"/>
      <c r="W936" s="3058"/>
      <c r="X936" s="3058"/>
      <c r="Y936" s="3064"/>
      <c r="Z936" s="3064"/>
      <c r="AA936" s="3058"/>
      <c r="AB936" s="2915">
        <f>SUM(AB786,AB521,AB448,AB349,AB245,AB163,AB89,AB859)</f>
        <v>0</v>
      </c>
      <c r="AC936" s="2915"/>
      <c r="AD936" s="2762"/>
    </row>
    <row r="937" spans="1:30" ht="29.25" x14ac:dyDescent="0.25">
      <c r="A937" s="414">
        <v>1</v>
      </c>
      <c r="B937" s="414">
        <v>1</v>
      </c>
      <c r="C937" s="492" t="s">
        <v>325</v>
      </c>
      <c r="D937" s="1016"/>
      <c r="E937" s="2679"/>
      <c r="F937" s="3057">
        <f>SUM(F852,F789,F525,F451,F400,F358,F251,F170,F96,F655,F862)</f>
        <v>9734</v>
      </c>
      <c r="G937" s="3058">
        <f>SUM(G852,G789,G525,G451,G400,G358,G251,G170,G96,G655,G862)</f>
        <v>1622.6666666666667</v>
      </c>
      <c r="H937" s="3058">
        <f>SUM(H852,H789,H525,H451,H400,H358,H251,H170,H96,H655,H862)</f>
        <v>1364</v>
      </c>
      <c r="I937" s="3058">
        <f t="shared" si="212"/>
        <v>84.059161873459317</v>
      </c>
      <c r="J937" s="3058">
        <f>SUM(L937/F937)</f>
        <v>7.8169303472364904</v>
      </c>
      <c r="K937" s="3058">
        <f>N937/H937</f>
        <v>6.9237536656891496</v>
      </c>
      <c r="L937" s="3058">
        <f>SUM(L852,L789,L525,L451,L400,L358,L251,L170,L96,L655,L862)</f>
        <v>76090</v>
      </c>
      <c r="M937" s="3058">
        <f>SUM(M852,M789,M525,M451,M400,M358,M251,M170,M96,M655,M862)</f>
        <v>12681.999999999998</v>
      </c>
      <c r="N937" s="3058">
        <f>SUM(N852,N789,N525,N451,N400,N358,N251,N170,N96,N655,N862)</f>
        <v>9444</v>
      </c>
      <c r="O937" s="3058">
        <f>N937/M937*100</f>
        <v>74.467749566314467</v>
      </c>
      <c r="P937" s="3058">
        <f>SUM(P852,P789,P525,P451,P400,P358,P251,P170,P96,P655,P862)</f>
        <v>316.57500000000005</v>
      </c>
      <c r="Q937" s="2362">
        <f>N937/$C$3*12/P937</f>
        <v>178.99076048329778</v>
      </c>
      <c r="R937" s="3060"/>
      <c r="S937" s="3060"/>
      <c r="T937" s="3060"/>
      <c r="U937" s="3058"/>
      <c r="V937" s="3061"/>
      <c r="W937" s="3058"/>
      <c r="X937" s="3058"/>
      <c r="Y937" s="3064"/>
      <c r="Z937" s="3064"/>
      <c r="AA937" s="3058"/>
      <c r="AB937" s="2915">
        <f>SUM(AB852,AB789,AB525,AB451,AB400,AB358,AB251,AB170,AB96,AB655,AB862)</f>
        <v>0</v>
      </c>
      <c r="AC937" s="2915"/>
      <c r="AD937" s="2762"/>
    </row>
    <row r="938" spans="1:30" ht="29.25" x14ac:dyDescent="0.25">
      <c r="A938" s="414">
        <v>1</v>
      </c>
      <c r="B938" s="414">
        <v>1</v>
      </c>
      <c r="C938" s="1015" t="s">
        <v>139</v>
      </c>
      <c r="D938" s="1015"/>
      <c r="E938" s="1015"/>
      <c r="F938" s="3057">
        <f>SUM(F853,F790,F655,F526,F452,F401,F359,F252,F171,F97,F863)</f>
        <v>12765</v>
      </c>
      <c r="G938" s="3058">
        <f>SUM(G853,G790,G655,G526,G452,G401,G359,G252,G171,G97,G863)</f>
        <v>2127.166666666667</v>
      </c>
      <c r="H938" s="3058">
        <f>SUM(H853,H790,H655,H526,H452,H401,H359,H252,H171,H97,H863)</f>
        <v>1688</v>
      </c>
      <c r="I938" s="3058">
        <f t="shared" si="212"/>
        <v>79.354383765572351</v>
      </c>
      <c r="J938" s="3058">
        <f>SUM(L938/F938)</f>
        <v>7.9526831179005093</v>
      </c>
      <c r="K938" s="3058">
        <f>N938/H938</f>
        <v>7.3056872037914689</v>
      </c>
      <c r="L938" s="3058">
        <f>SUM(L853,L790,L655,L526,L452,L401,L359,L252,L171,L97,L863)</f>
        <v>101516</v>
      </c>
      <c r="M938" s="3058">
        <f>SUM(M853,M790,M655,M526,M452,M401,M359,M252,M171,M97,M863)</f>
        <v>16919.333333333336</v>
      </c>
      <c r="N938" s="3058">
        <f>SUM(N853,N790,N655,N526,N452,N401,N359,N252,N171,N97,N863)</f>
        <v>12332</v>
      </c>
      <c r="O938" s="3058">
        <f>N938/M938*100</f>
        <v>72.88703258599628</v>
      </c>
      <c r="P938" s="3058">
        <f>SUM(P853,P790,P655,P526,P452,P401,P359,P252,P171,P97,P863)</f>
        <v>399.85348484848481</v>
      </c>
      <c r="Q938" s="2362">
        <f>N938/$C$3*12/P938</f>
        <v>185.04778075908868</v>
      </c>
      <c r="R938" s="3060">
        <f t="shared" ref="R938:AC938" si="213">SUM(R853,R790,R655,R526,R452,R401,R359,R252,R171,R97,R863)</f>
        <v>422314.90937429242</v>
      </c>
      <c r="S938" s="3060">
        <f t="shared" ref="S938" si="214">SUM(S853,S790,S655,S526,S452,S401,S359,S252,S171,S97,S863)</f>
        <v>422314.90937429242</v>
      </c>
      <c r="T938" s="3060">
        <f t="shared" si="213"/>
        <v>70385.81822904876</v>
      </c>
      <c r="U938" s="3058">
        <f t="shared" si="213"/>
        <v>47823.966359999999</v>
      </c>
      <c r="V938" s="3061">
        <f t="shared" si="213"/>
        <v>0</v>
      </c>
      <c r="W938" s="3058">
        <f t="shared" si="213"/>
        <v>0</v>
      </c>
      <c r="X938" s="3058">
        <f t="shared" si="213"/>
        <v>-22561.851869048747</v>
      </c>
      <c r="Y938" s="3058">
        <f t="shared" si="213"/>
        <v>0</v>
      </c>
      <c r="Z938" s="3058">
        <f t="shared" si="213"/>
        <v>-889.67623000000015</v>
      </c>
      <c r="AA938" s="3058">
        <f t="shared" si="213"/>
        <v>46934.290130000001</v>
      </c>
      <c r="AB938" s="2915">
        <f>SUM(AB853,AB790,AB655,AB526,AB452,AB401,AB359,AB252,AB171,AB97,AB863)</f>
        <v>0</v>
      </c>
      <c r="AC938" s="2915">
        <f t="shared" si="213"/>
        <v>0</v>
      </c>
      <c r="AD938" s="2762"/>
    </row>
    <row r="939" spans="1:30" ht="30" x14ac:dyDescent="0.25">
      <c r="A939" s="414">
        <v>1</v>
      </c>
      <c r="B939" s="414">
        <v>1</v>
      </c>
      <c r="C939" s="2387" t="s">
        <v>199</v>
      </c>
      <c r="D939" s="2387"/>
      <c r="E939" s="1015"/>
      <c r="F939" s="3057">
        <f>F871+F173</f>
        <v>5590</v>
      </c>
      <c r="G939" s="3058">
        <f>G871+G173</f>
        <v>932</v>
      </c>
      <c r="H939" s="3058">
        <f>H871+H173</f>
        <v>706</v>
      </c>
      <c r="I939" s="3058">
        <f t="shared" si="212"/>
        <v>75.751072961373396</v>
      </c>
      <c r="J939" s="3063"/>
      <c r="K939" s="3063"/>
      <c r="L939" s="3058"/>
      <c r="M939" s="3058"/>
      <c r="N939" s="3058"/>
      <c r="O939" s="3058"/>
      <c r="P939" s="3058"/>
      <c r="Q939" s="2362"/>
      <c r="R939" s="3060">
        <f>R173</f>
        <v>0</v>
      </c>
      <c r="S939" s="3060">
        <f>S173</f>
        <v>0</v>
      </c>
      <c r="T939" s="3060">
        <f>T173</f>
        <v>0</v>
      </c>
      <c r="U939" s="3058">
        <f>U173</f>
        <v>0</v>
      </c>
      <c r="V939" s="3061"/>
      <c r="W939" s="3058"/>
      <c r="X939" s="3058">
        <f>X173</f>
        <v>0</v>
      </c>
      <c r="Y939" s="3058">
        <f>Y173</f>
        <v>0</v>
      </c>
      <c r="Z939" s="3058">
        <f>Z173</f>
        <v>0</v>
      </c>
      <c r="AA939" s="3058">
        <f>AA173</f>
        <v>0</v>
      </c>
      <c r="AB939" s="2915">
        <f>AB871+AB173</f>
        <v>0</v>
      </c>
      <c r="AC939" s="2915">
        <f>AC173</f>
        <v>0</v>
      </c>
      <c r="AD939" s="2762"/>
    </row>
    <row r="940" spans="1:30" ht="30" x14ac:dyDescent="0.25">
      <c r="B940" s="414">
        <v>1</v>
      </c>
      <c r="C940" s="2387" t="s">
        <v>200</v>
      </c>
      <c r="D940" s="2387"/>
      <c r="E940" s="1015"/>
      <c r="F940" s="3057">
        <f>F870+F172</f>
        <v>7340</v>
      </c>
      <c r="G940" s="3058">
        <f>G870+G172</f>
        <v>1223</v>
      </c>
      <c r="H940" s="3058">
        <f>H870+H172</f>
        <v>1188</v>
      </c>
      <c r="I940" s="3058">
        <f t="shared" si="212"/>
        <v>97.138184791496315</v>
      </c>
      <c r="J940" s="3066"/>
      <c r="K940" s="3066"/>
      <c r="L940" s="3067"/>
      <c r="M940" s="3067"/>
      <c r="N940" s="3067"/>
      <c r="O940" s="3067"/>
      <c r="P940" s="3067"/>
      <c r="Q940" s="2391"/>
      <c r="R940" s="3068"/>
      <c r="S940" s="3068"/>
      <c r="T940" s="3060"/>
      <c r="U940" s="3067"/>
      <c r="V940" s="3069"/>
      <c r="W940" s="3067"/>
      <c r="X940" s="3067"/>
      <c r="Y940" s="3067"/>
      <c r="Z940" s="3067"/>
      <c r="AA940" s="3067"/>
      <c r="AB940" s="2915">
        <f>AB870+AB172</f>
        <v>0</v>
      </c>
      <c r="AC940" s="3070"/>
      <c r="AD940" s="2762"/>
    </row>
    <row r="941" spans="1:30" x14ac:dyDescent="0.25">
      <c r="B941" s="414">
        <v>1</v>
      </c>
      <c r="C941" s="2387" t="s">
        <v>226</v>
      </c>
      <c r="D941" s="2387"/>
      <c r="E941" s="1015"/>
      <c r="F941" s="3057">
        <f>F872</f>
        <v>700</v>
      </c>
      <c r="G941" s="3058">
        <f>G872</f>
        <v>117</v>
      </c>
      <c r="H941" s="3058">
        <f>H872</f>
        <v>137</v>
      </c>
      <c r="I941" s="3058">
        <f t="shared" si="212"/>
        <v>117.0940170940171</v>
      </c>
      <c r="J941" s="3066"/>
      <c r="K941" s="3066"/>
      <c r="L941" s="3067"/>
      <c r="M941" s="3067"/>
      <c r="N941" s="3067"/>
      <c r="O941" s="3067"/>
      <c r="P941" s="3067"/>
      <c r="Q941" s="2391"/>
      <c r="R941" s="3068"/>
      <c r="S941" s="3068"/>
      <c r="T941" s="3060"/>
      <c r="U941" s="3067"/>
      <c r="V941" s="3069"/>
      <c r="W941" s="3067"/>
      <c r="X941" s="3067"/>
      <c r="Y941" s="3067"/>
      <c r="Z941" s="3067"/>
      <c r="AA941" s="3067"/>
      <c r="AB941" s="2915">
        <f>AB872</f>
        <v>0</v>
      </c>
      <c r="AC941" s="3070"/>
      <c r="AD941" s="2762"/>
    </row>
    <row r="942" spans="1:30" x14ac:dyDescent="0.25">
      <c r="B942" s="414">
        <v>1</v>
      </c>
      <c r="C942" s="2387" t="s">
        <v>224</v>
      </c>
      <c r="D942" s="2387"/>
      <c r="E942" s="1015"/>
      <c r="F942" s="3057">
        <f>SUM(F873,F174)</f>
        <v>13630</v>
      </c>
      <c r="G942" s="3058">
        <f>SUM(G873,G174)</f>
        <v>2272</v>
      </c>
      <c r="H942" s="3058">
        <f>SUM(H873,H174)</f>
        <v>2031</v>
      </c>
      <c r="I942" s="3058">
        <f t="shared" si="212"/>
        <v>89.392605633802816</v>
      </c>
      <c r="J942" s="3063"/>
      <c r="K942" s="3066"/>
      <c r="L942" s="3067"/>
      <c r="M942" s="3067"/>
      <c r="N942" s="3058"/>
      <c r="O942" s="3067"/>
      <c r="P942" s="3067"/>
      <c r="Q942" s="2362"/>
      <c r="R942" s="3068">
        <f>SUM(R174,R874)</f>
        <v>98413.295299999998</v>
      </c>
      <c r="S942" s="3068">
        <f>SUM(S174,S874)</f>
        <v>98413.295299999998</v>
      </c>
      <c r="T942" s="3060">
        <f t="shared" ref="T942:AC942" si="215">SUM(T873,T174)</f>
        <v>16402.215883333331</v>
      </c>
      <c r="U942" s="3067">
        <f t="shared" si="215"/>
        <v>14716.63222</v>
      </c>
      <c r="V942" s="3061">
        <f t="shared" si="215"/>
        <v>0</v>
      </c>
      <c r="W942" s="3058">
        <f t="shared" si="215"/>
        <v>0</v>
      </c>
      <c r="X942" s="3058">
        <f t="shared" si="215"/>
        <v>-1685.5836633333329</v>
      </c>
      <c r="Y942" s="3067">
        <f t="shared" si="215"/>
        <v>0</v>
      </c>
      <c r="Z942" s="3067">
        <f t="shared" si="215"/>
        <v>0</v>
      </c>
      <c r="AA942" s="3067">
        <f t="shared" si="215"/>
        <v>14716.63222</v>
      </c>
      <c r="AB942" s="2915">
        <f>SUM(AB873,AB174)</f>
        <v>0</v>
      </c>
      <c r="AC942" s="3070">
        <f t="shared" si="215"/>
        <v>0</v>
      </c>
      <c r="AD942" s="2762"/>
    </row>
    <row r="943" spans="1:30" x14ac:dyDescent="0.25">
      <c r="A943" s="414">
        <v>1</v>
      </c>
      <c r="B943" s="414">
        <v>1</v>
      </c>
      <c r="C943" s="1016" t="s">
        <v>211</v>
      </c>
      <c r="D943" s="1016"/>
      <c r="E943" s="1024"/>
      <c r="F943" s="3071">
        <f t="shared" ref="F943:H946" si="216">F714</f>
        <v>77397</v>
      </c>
      <c r="G943" s="3072">
        <f t="shared" si="216"/>
        <v>12898</v>
      </c>
      <c r="H943" s="3072">
        <f t="shared" si="216"/>
        <v>17327</v>
      </c>
      <c r="I943" s="3072">
        <f t="shared" si="212"/>
        <v>134.33865715614823</v>
      </c>
      <c r="J943" s="3073"/>
      <c r="K943" s="3063"/>
      <c r="L943" s="3058"/>
      <c r="M943" s="3058"/>
      <c r="N943" s="3072"/>
      <c r="O943" s="3058"/>
      <c r="P943" s="3058"/>
      <c r="Q943" s="2676"/>
      <c r="R943" s="3060"/>
      <c r="S943" s="3060"/>
      <c r="T943" s="3060"/>
      <c r="U943" s="3058"/>
      <c r="V943" s="3074"/>
      <c r="W943" s="3072"/>
      <c r="X943" s="3072"/>
      <c r="Y943" s="3072"/>
      <c r="Z943" s="3058"/>
      <c r="AA943" s="3058"/>
      <c r="AB943" s="2948">
        <f t="shared" ref="AB943" si="217">AB714</f>
        <v>0</v>
      </c>
      <c r="AC943" s="2915"/>
      <c r="AD943" s="2762"/>
    </row>
    <row r="944" spans="1:30" x14ac:dyDescent="0.25">
      <c r="A944" s="414">
        <v>1</v>
      </c>
      <c r="B944" s="414">
        <v>1</v>
      </c>
      <c r="C944" s="1017" t="s">
        <v>212</v>
      </c>
      <c r="D944" s="3075"/>
      <c r="E944" s="1015"/>
      <c r="F944" s="3057">
        <f t="shared" si="216"/>
        <v>77387</v>
      </c>
      <c r="G944" s="3058">
        <f t="shared" si="216"/>
        <v>12898</v>
      </c>
      <c r="H944" s="3058">
        <f t="shared" si="216"/>
        <v>17327</v>
      </c>
      <c r="I944" s="3058">
        <f t="shared" si="212"/>
        <v>134.33865715614823</v>
      </c>
      <c r="J944" s="3063"/>
      <c r="K944" s="3063"/>
      <c r="L944" s="3058"/>
      <c r="M944" s="3058"/>
      <c r="N944" s="3058"/>
      <c r="O944" s="3058"/>
      <c r="P944" s="3058"/>
      <c r="Q944" s="2362"/>
      <c r="R944" s="3060"/>
      <c r="S944" s="3060"/>
      <c r="T944" s="3060"/>
      <c r="U944" s="3058"/>
      <c r="V944" s="3061"/>
      <c r="W944" s="3058"/>
      <c r="X944" s="3058"/>
      <c r="Y944" s="3064"/>
      <c r="Z944" s="3064"/>
      <c r="AA944" s="3058"/>
      <c r="AB944" s="2915">
        <f t="shared" ref="AB944" si="218">AB715</f>
        <v>0</v>
      </c>
      <c r="AC944" s="2915"/>
      <c r="AD944" s="2762"/>
    </row>
    <row r="945" spans="1:31" ht="30" x14ac:dyDescent="0.25">
      <c r="A945" s="414">
        <v>1</v>
      </c>
      <c r="B945" s="414">
        <v>1</v>
      </c>
      <c r="C945" s="1018" t="s">
        <v>213</v>
      </c>
      <c r="D945" s="1018"/>
      <c r="E945" s="1024"/>
      <c r="F945" s="3076">
        <f t="shared" si="216"/>
        <v>10</v>
      </c>
      <c r="G945" s="3058">
        <f t="shared" si="216"/>
        <v>2</v>
      </c>
      <c r="H945" s="3067">
        <f t="shared" si="216"/>
        <v>0</v>
      </c>
      <c r="I945" s="3058">
        <f t="shared" si="212"/>
        <v>0</v>
      </c>
      <c r="J945" s="3066"/>
      <c r="K945" s="3066"/>
      <c r="L945" s="3058"/>
      <c r="M945" s="3058"/>
      <c r="N945" s="3067"/>
      <c r="O945" s="3058"/>
      <c r="P945" s="3067"/>
      <c r="Q945" s="2391"/>
      <c r="R945" s="3068"/>
      <c r="S945" s="3068"/>
      <c r="T945" s="3060"/>
      <c r="U945" s="3067"/>
      <c r="V945" s="3069"/>
      <c r="W945" s="3067"/>
      <c r="X945" s="3067"/>
      <c r="Y945" s="3077"/>
      <c r="Z945" s="3077"/>
      <c r="AA945" s="3067"/>
      <c r="AB945" s="3070">
        <f t="shared" ref="AB945" si="219">AB716</f>
        <v>0</v>
      </c>
      <c r="AC945" s="3070"/>
      <c r="AD945" s="2762"/>
    </row>
    <row r="946" spans="1:31" ht="29.25" thickBot="1" x14ac:dyDescent="0.3">
      <c r="B946" s="414">
        <v>1</v>
      </c>
      <c r="C946" s="2603" t="s">
        <v>218</v>
      </c>
      <c r="D946" s="2603"/>
      <c r="E946" s="1023"/>
      <c r="F946" s="3078">
        <f t="shared" si="216"/>
        <v>77397</v>
      </c>
      <c r="G946" s="3079">
        <f t="shared" si="216"/>
        <v>12900</v>
      </c>
      <c r="H946" s="3079">
        <f t="shared" si="216"/>
        <v>17327</v>
      </c>
      <c r="I946" s="3079">
        <f t="shared" si="212"/>
        <v>134.31782945736435</v>
      </c>
      <c r="J946" s="3080"/>
      <c r="K946" s="3080"/>
      <c r="L946" s="3079"/>
      <c r="M946" s="3079"/>
      <c r="N946" s="3079"/>
      <c r="O946" s="3079"/>
      <c r="P946" s="3079"/>
      <c r="Q946" s="2407"/>
      <c r="R946" s="3081">
        <f t="shared" ref="R946:AB946" si="220">R717</f>
        <v>427867.67339999997</v>
      </c>
      <c r="S946" s="3081">
        <f t="shared" ref="S946" si="221">S717</f>
        <v>427867.67339999997</v>
      </c>
      <c r="T946" s="3081">
        <f t="shared" si="220"/>
        <v>71311.27889999999</v>
      </c>
      <c r="U946" s="3079">
        <f t="shared" si="220"/>
        <v>71311.278900000005</v>
      </c>
      <c r="V946" s="3082">
        <f t="shared" si="220"/>
        <v>0</v>
      </c>
      <c r="W946" s="3079">
        <f t="shared" si="220"/>
        <v>0</v>
      </c>
      <c r="X946" s="3079">
        <f t="shared" si="220"/>
        <v>0</v>
      </c>
      <c r="Y946" s="3079">
        <f t="shared" si="220"/>
        <v>0</v>
      </c>
      <c r="Z946" s="3079">
        <f t="shared" si="220"/>
        <v>-11.743720000000001</v>
      </c>
      <c r="AA946" s="3079">
        <f t="shared" si="220"/>
        <v>71299.535180000006</v>
      </c>
      <c r="AB946" s="3083">
        <f t="shared" si="220"/>
        <v>0</v>
      </c>
      <c r="AC946" s="3083">
        <f>AC717</f>
        <v>0</v>
      </c>
      <c r="AD946" s="2762"/>
    </row>
    <row r="947" spans="1:31" x14ac:dyDescent="0.25">
      <c r="A947" s="414">
        <v>1</v>
      </c>
      <c r="B947" s="414">
        <v>1</v>
      </c>
      <c r="C947" s="2074"/>
      <c r="D947" s="2074"/>
      <c r="E947" s="2074"/>
      <c r="F947" s="1841"/>
      <c r="G947" s="1624"/>
      <c r="H947" s="1624"/>
      <c r="I947" s="1624"/>
      <c r="J947" s="1573"/>
      <c r="K947" s="1573"/>
      <c r="L947" s="1624"/>
      <c r="M947" s="1624"/>
      <c r="N947" s="1624"/>
      <c r="O947" s="1624"/>
      <c r="P947" s="1624"/>
      <c r="Q947" s="1624"/>
      <c r="R947" s="3084"/>
      <c r="S947" s="3084"/>
      <c r="T947" s="3085"/>
      <c r="U947" s="1624"/>
      <c r="V947" s="3086"/>
      <c r="W947" s="1624"/>
      <c r="X947" s="1624"/>
      <c r="Y947" s="3087"/>
      <c r="Z947" s="3087"/>
      <c r="AA947" s="1624"/>
      <c r="AB947" s="1750"/>
      <c r="AC947" s="1750"/>
      <c r="AD947" s="2762"/>
    </row>
    <row r="948" spans="1:31" x14ac:dyDescent="0.25">
      <c r="A948" s="414">
        <v>1</v>
      </c>
      <c r="B948" s="414">
        <v>1</v>
      </c>
      <c r="C948" s="3088" t="s">
        <v>84</v>
      </c>
      <c r="D948" s="3088"/>
      <c r="E948" s="3088"/>
      <c r="F948" s="422"/>
      <c r="G948" s="2502"/>
      <c r="H948" s="2502"/>
      <c r="I948" s="2502"/>
      <c r="J948" s="2502"/>
      <c r="K948" s="2502"/>
      <c r="L948" s="2502"/>
      <c r="M948" s="2502"/>
      <c r="N948" s="2502"/>
      <c r="O948" s="2502"/>
      <c r="P948" s="2502"/>
      <c r="Q948" s="2502"/>
      <c r="R948" s="613"/>
      <c r="S948" s="613"/>
      <c r="T948" s="2728"/>
      <c r="U948" s="2558"/>
      <c r="V948" s="2729"/>
      <c r="W948" s="2558"/>
      <c r="X948" s="2558"/>
      <c r="Y948" s="2730"/>
      <c r="Z948" s="2730"/>
      <c r="AA948" s="2558"/>
      <c r="AB948" s="2559"/>
      <c r="AC948" s="2731"/>
      <c r="AD948" s="2762"/>
    </row>
    <row r="949" spans="1:31" ht="47.25" x14ac:dyDescent="0.25">
      <c r="A949" s="414">
        <v>1</v>
      </c>
      <c r="B949" s="414">
        <v>1</v>
      </c>
      <c r="C949" s="2296" t="s">
        <v>497</v>
      </c>
      <c r="D949" s="2107"/>
      <c r="E949" s="1002"/>
      <c r="F949" s="420"/>
      <c r="G949" s="3089"/>
      <c r="H949" s="3089"/>
      <c r="I949" s="3089"/>
      <c r="J949" s="2501"/>
      <c r="K949" s="2501"/>
      <c r="L949" s="2501"/>
      <c r="M949" s="2501"/>
      <c r="N949" s="2501"/>
      <c r="O949" s="2501"/>
      <c r="P949" s="2501"/>
      <c r="Q949" s="2501"/>
      <c r="R949" s="613"/>
      <c r="S949" s="613"/>
      <c r="T949" s="2728"/>
      <c r="U949" s="2558"/>
      <c r="V949" s="2729"/>
      <c r="W949" s="2558"/>
      <c r="X949" s="2558"/>
      <c r="Y949" s="2730"/>
      <c r="Z949" s="2730"/>
      <c r="AA949" s="2558"/>
      <c r="AB949" s="3090"/>
      <c r="AC949" s="2731"/>
      <c r="AD949" s="2762"/>
    </row>
    <row r="950" spans="1:31" s="2716" customFormat="1" x14ac:dyDescent="0.25">
      <c r="A950" s="414">
        <v>1</v>
      </c>
      <c r="B950" s="414">
        <v>1</v>
      </c>
      <c r="C950" s="2418" t="s">
        <v>5</v>
      </c>
      <c r="D950" s="2418"/>
      <c r="E950" s="2418"/>
      <c r="F950" s="455"/>
      <c r="G950" s="1652"/>
      <c r="H950" s="1652"/>
      <c r="I950" s="1652"/>
      <c r="J950" s="1652"/>
      <c r="K950" s="1652"/>
      <c r="L950" s="2420"/>
      <c r="M950" s="2420"/>
      <c r="N950" s="2420"/>
      <c r="O950" s="2420"/>
      <c r="P950" s="2420"/>
      <c r="Q950" s="2420"/>
      <c r="R950" s="2905"/>
      <c r="S950" s="2905"/>
      <c r="T950" s="3091"/>
      <c r="U950" s="1652"/>
      <c r="V950" s="3092"/>
      <c r="W950" s="1652"/>
      <c r="X950" s="1652"/>
      <c r="Y950" s="1652"/>
      <c r="Z950" s="1652"/>
      <c r="AA950" s="1652"/>
      <c r="AB950" s="1654"/>
      <c r="AC950" s="1654"/>
      <c r="AD950" s="2762"/>
      <c r="AE950" s="1413"/>
    </row>
    <row r="951" spans="1:31" s="2716" customFormat="1" x14ac:dyDescent="0.25">
      <c r="A951" s="414"/>
      <c r="B951" s="414">
        <v>1</v>
      </c>
      <c r="C951" s="3" t="s">
        <v>391</v>
      </c>
      <c r="D951" s="1473" t="s">
        <v>247</v>
      </c>
      <c r="E951" s="2423">
        <v>340</v>
      </c>
      <c r="F951" s="114">
        <v>150</v>
      </c>
      <c r="G951" s="213">
        <f t="shared" ref="G951:G961" si="222">F951/12*$C$3</f>
        <v>25</v>
      </c>
      <c r="H951" s="213">
        <v>32</v>
      </c>
      <c r="I951" s="525">
        <f t="shared" ref="I951:I962" si="223">H951/G951*100</f>
        <v>128</v>
      </c>
      <c r="J951" s="2424">
        <v>10</v>
      </c>
      <c r="K951" s="269">
        <f t="shared" ref="K951:K962" si="224">N951/H951</f>
        <v>11.71875</v>
      </c>
      <c r="L951" s="270">
        <f t="shared" ref="L951:L961" si="225">ROUND(F951*J951,0)</f>
        <v>1500</v>
      </c>
      <c r="M951" s="270">
        <f t="shared" ref="M951:M961" si="226">ROUND(L951/12*$C$3,0)</f>
        <v>250</v>
      </c>
      <c r="N951" s="270">
        <v>375</v>
      </c>
      <c r="O951" s="270">
        <f>N951/M951*100</f>
        <v>150</v>
      </c>
      <c r="P951" s="270">
        <f t="shared" ref="P951:P961" si="227">ROUND(L951/E951,0)</f>
        <v>4</v>
      </c>
      <c r="Q951" s="270">
        <f>N951/$C$3*12/P951</f>
        <v>562.5</v>
      </c>
      <c r="R951" s="551"/>
      <c r="S951" s="551"/>
      <c r="T951" s="1063"/>
      <c r="U951" s="418"/>
      <c r="V951" s="2753"/>
      <c r="W951" s="418"/>
      <c r="X951" s="418"/>
      <c r="Y951" s="418"/>
      <c r="Z951" s="418"/>
      <c r="AA951" s="418"/>
      <c r="AB951" s="1291"/>
      <c r="AC951" s="1303"/>
      <c r="AD951" s="2762"/>
      <c r="AE951" s="1413"/>
    </row>
    <row r="952" spans="1:31" s="2716" customFormat="1" x14ac:dyDescent="0.25">
      <c r="A952" s="414">
        <v>1</v>
      </c>
      <c r="B952" s="414">
        <v>1</v>
      </c>
      <c r="C952" s="3" t="s">
        <v>24</v>
      </c>
      <c r="D952" s="1473" t="s">
        <v>247</v>
      </c>
      <c r="E952" s="2423">
        <v>340</v>
      </c>
      <c r="F952" s="114">
        <v>1134</v>
      </c>
      <c r="G952" s="213">
        <f t="shared" si="222"/>
        <v>189</v>
      </c>
      <c r="H952" s="213">
        <v>127</v>
      </c>
      <c r="I952" s="525">
        <f t="shared" si="223"/>
        <v>67.195767195767203</v>
      </c>
      <c r="J952" s="2424">
        <v>6.1</v>
      </c>
      <c r="K952" s="269">
        <f t="shared" si="224"/>
        <v>5.7952755905511815</v>
      </c>
      <c r="L952" s="270">
        <f t="shared" si="225"/>
        <v>6917</v>
      </c>
      <c r="M952" s="270">
        <f t="shared" si="226"/>
        <v>1153</v>
      </c>
      <c r="N952" s="270">
        <v>736</v>
      </c>
      <c r="O952" s="270">
        <f t="shared" ref="O952:O962" si="228">N952/M952*100</f>
        <v>63.833477883781441</v>
      </c>
      <c r="P952" s="270">
        <f t="shared" si="227"/>
        <v>20</v>
      </c>
      <c r="Q952" s="270">
        <f t="shared" ref="Q952:Q962" si="229">N952/$C$3*12/P952</f>
        <v>220.8</v>
      </c>
      <c r="R952" s="551"/>
      <c r="S952" s="551"/>
      <c r="T952" s="1063"/>
      <c r="U952" s="418"/>
      <c r="V952" s="2753"/>
      <c r="W952" s="418"/>
      <c r="X952" s="418"/>
      <c r="Y952" s="418"/>
      <c r="Z952" s="418"/>
      <c r="AA952" s="418"/>
      <c r="AB952" s="1291"/>
      <c r="AC952" s="1303"/>
      <c r="AD952" s="2762"/>
      <c r="AE952" s="1413"/>
    </row>
    <row r="953" spans="1:31" s="2716" customFormat="1" x14ac:dyDescent="0.25">
      <c r="A953" s="414"/>
      <c r="B953" s="414">
        <v>1</v>
      </c>
      <c r="C953" s="3" t="s">
        <v>25</v>
      </c>
      <c r="D953" s="1473" t="s">
        <v>247</v>
      </c>
      <c r="E953" s="2422">
        <v>300</v>
      </c>
      <c r="F953" s="114">
        <v>324</v>
      </c>
      <c r="G953" s="213">
        <f t="shared" si="222"/>
        <v>54</v>
      </c>
      <c r="H953" s="213">
        <v>42</v>
      </c>
      <c r="I953" s="525">
        <f t="shared" si="223"/>
        <v>77.777777777777786</v>
      </c>
      <c r="J953" s="2424">
        <v>6</v>
      </c>
      <c r="K953" s="269">
        <f t="shared" si="224"/>
        <v>6.9523809523809526</v>
      </c>
      <c r="L953" s="270">
        <f t="shared" si="225"/>
        <v>1944</v>
      </c>
      <c r="M953" s="270">
        <f t="shared" si="226"/>
        <v>324</v>
      </c>
      <c r="N953" s="270">
        <v>292</v>
      </c>
      <c r="O953" s="270">
        <f t="shared" si="228"/>
        <v>90.123456790123456</v>
      </c>
      <c r="P953" s="270">
        <f t="shared" si="227"/>
        <v>6</v>
      </c>
      <c r="Q953" s="270">
        <f t="shared" si="229"/>
        <v>292</v>
      </c>
      <c r="R953" s="551"/>
      <c r="S953" s="551"/>
      <c r="T953" s="3093"/>
      <c r="U953" s="418"/>
      <c r="V953" s="2753"/>
      <c r="W953" s="418"/>
      <c r="X953" s="418"/>
      <c r="Y953" s="418"/>
      <c r="Z953" s="418"/>
      <c r="AA953" s="418"/>
      <c r="AB953" s="1291"/>
      <c r="AC953" s="1303"/>
      <c r="AD953" s="2762"/>
      <c r="AE953" s="1413"/>
    </row>
    <row r="954" spans="1:31" s="2716" customFormat="1" x14ac:dyDescent="0.25">
      <c r="A954" s="414">
        <v>1</v>
      </c>
      <c r="B954" s="414">
        <v>1</v>
      </c>
      <c r="C954" s="3" t="s">
        <v>23</v>
      </c>
      <c r="D954" s="1473" t="s">
        <v>247</v>
      </c>
      <c r="E954" s="2423">
        <v>270</v>
      </c>
      <c r="F954" s="114">
        <v>710</v>
      </c>
      <c r="G954" s="213">
        <f t="shared" si="222"/>
        <v>118.33333333333333</v>
      </c>
      <c r="H954" s="213">
        <v>339</v>
      </c>
      <c r="I954" s="525">
        <f t="shared" si="223"/>
        <v>286.47887323943667</v>
      </c>
      <c r="J954" s="2424">
        <v>7.3</v>
      </c>
      <c r="K954" s="269">
        <f t="shared" si="224"/>
        <v>9.2802359882005891</v>
      </c>
      <c r="L954" s="270">
        <f t="shared" si="225"/>
        <v>5183</v>
      </c>
      <c r="M954" s="270">
        <f t="shared" si="226"/>
        <v>864</v>
      </c>
      <c r="N954" s="270">
        <v>3146</v>
      </c>
      <c r="O954" s="270">
        <f t="shared" si="228"/>
        <v>364.12037037037038</v>
      </c>
      <c r="P954" s="270">
        <f t="shared" si="227"/>
        <v>19</v>
      </c>
      <c r="Q954" s="270">
        <f t="shared" si="229"/>
        <v>993.47368421052636</v>
      </c>
      <c r="R954" s="551"/>
      <c r="S954" s="551"/>
      <c r="T954" s="2899"/>
      <c r="U954" s="418"/>
      <c r="V954" s="2753"/>
      <c r="W954" s="418"/>
      <c r="X954" s="418"/>
      <c r="Y954" s="418"/>
      <c r="Z954" s="418"/>
      <c r="AA954" s="418"/>
      <c r="AB954" s="1291"/>
      <c r="AC954" s="1303"/>
      <c r="AD954" s="2762"/>
      <c r="AE954" s="1413"/>
    </row>
    <row r="955" spans="1:31" s="2716" customFormat="1" x14ac:dyDescent="0.25">
      <c r="A955" s="414">
        <v>1</v>
      </c>
      <c r="B955" s="414">
        <v>1</v>
      </c>
      <c r="C955" s="3" t="s">
        <v>227</v>
      </c>
      <c r="D955" s="1473" t="s">
        <v>247</v>
      </c>
      <c r="E955" s="2423">
        <v>330</v>
      </c>
      <c r="F955" s="114">
        <v>60</v>
      </c>
      <c r="G955" s="213">
        <f t="shared" si="222"/>
        <v>10</v>
      </c>
      <c r="H955" s="213">
        <v>6</v>
      </c>
      <c r="I955" s="525">
        <f t="shared" si="223"/>
        <v>60</v>
      </c>
      <c r="J955" s="2424">
        <v>8</v>
      </c>
      <c r="K955" s="269">
        <f t="shared" si="224"/>
        <v>7.333333333333333</v>
      </c>
      <c r="L955" s="270">
        <f t="shared" si="225"/>
        <v>480</v>
      </c>
      <c r="M955" s="270">
        <f t="shared" si="226"/>
        <v>80</v>
      </c>
      <c r="N955" s="270">
        <v>44</v>
      </c>
      <c r="O955" s="270">
        <f t="shared" si="228"/>
        <v>55.000000000000007</v>
      </c>
      <c r="P955" s="270">
        <f t="shared" si="227"/>
        <v>1</v>
      </c>
      <c r="Q955" s="270">
        <f t="shared" si="229"/>
        <v>264</v>
      </c>
      <c r="R955" s="551"/>
      <c r="S955" s="551"/>
      <c r="T955" s="2899"/>
      <c r="U955" s="418"/>
      <c r="V955" s="2753"/>
      <c r="W955" s="418"/>
      <c r="X955" s="418"/>
      <c r="Y955" s="418"/>
      <c r="Z955" s="418"/>
      <c r="AA955" s="418"/>
      <c r="AB955" s="1291"/>
      <c r="AC955" s="1303"/>
      <c r="AD955" s="2762"/>
      <c r="AE955" s="1413"/>
    </row>
    <row r="956" spans="1:31" s="2716" customFormat="1" x14ac:dyDescent="0.25">
      <c r="A956" s="414">
        <v>1</v>
      </c>
      <c r="B956" s="414">
        <v>1</v>
      </c>
      <c r="C956" s="3" t="s">
        <v>9</v>
      </c>
      <c r="D956" s="1473" t="s">
        <v>247</v>
      </c>
      <c r="E956" s="2423">
        <v>340</v>
      </c>
      <c r="F956" s="114">
        <v>537</v>
      </c>
      <c r="G956" s="213">
        <f t="shared" si="222"/>
        <v>89.5</v>
      </c>
      <c r="H956" s="213">
        <v>66</v>
      </c>
      <c r="I956" s="525">
        <f t="shared" si="223"/>
        <v>73.743016759776538</v>
      </c>
      <c r="J956" s="2424">
        <v>14</v>
      </c>
      <c r="K956" s="269">
        <f t="shared" si="224"/>
        <v>13.772727272727273</v>
      </c>
      <c r="L956" s="270">
        <f t="shared" si="225"/>
        <v>7518</v>
      </c>
      <c r="M956" s="270">
        <f t="shared" si="226"/>
        <v>1253</v>
      </c>
      <c r="N956" s="270">
        <v>909</v>
      </c>
      <c r="O956" s="270">
        <f t="shared" si="228"/>
        <v>72.545889864325616</v>
      </c>
      <c r="P956" s="270">
        <f t="shared" si="227"/>
        <v>22</v>
      </c>
      <c r="Q956" s="270">
        <f t="shared" si="229"/>
        <v>247.90909090909091</v>
      </c>
      <c r="R956" s="551"/>
      <c r="S956" s="551"/>
      <c r="T956" s="2899"/>
      <c r="U956" s="418"/>
      <c r="V956" s="2753"/>
      <c r="W956" s="418"/>
      <c r="X956" s="418"/>
      <c r="Y956" s="418"/>
      <c r="Z956" s="418"/>
      <c r="AA956" s="418"/>
      <c r="AB956" s="1291"/>
      <c r="AC956" s="1303"/>
      <c r="AD956" s="2762"/>
      <c r="AE956" s="1413"/>
    </row>
    <row r="957" spans="1:31" s="2716" customFormat="1" x14ac:dyDescent="0.25">
      <c r="A957" s="414">
        <v>1</v>
      </c>
      <c r="B957" s="414">
        <v>1</v>
      </c>
      <c r="C957" s="3" t="s">
        <v>26</v>
      </c>
      <c r="D957" s="1473" t="s">
        <v>247</v>
      </c>
      <c r="E957" s="2423">
        <v>340</v>
      </c>
      <c r="F957" s="422">
        <v>236</v>
      </c>
      <c r="G957" s="213">
        <f t="shared" si="222"/>
        <v>39.333333333333336</v>
      </c>
      <c r="H957" s="213">
        <v>27</v>
      </c>
      <c r="I957" s="525">
        <f t="shared" si="223"/>
        <v>68.644067796610159</v>
      </c>
      <c r="J957" s="613">
        <v>7.5</v>
      </c>
      <c r="K957" s="269">
        <f t="shared" si="224"/>
        <v>7.0740740740740744</v>
      </c>
      <c r="L957" s="270">
        <f t="shared" si="225"/>
        <v>1770</v>
      </c>
      <c r="M957" s="270">
        <f t="shared" si="226"/>
        <v>295</v>
      </c>
      <c r="N957" s="270">
        <v>191</v>
      </c>
      <c r="O957" s="270">
        <f t="shared" si="228"/>
        <v>64.745762711864401</v>
      </c>
      <c r="P957" s="270">
        <f t="shared" si="227"/>
        <v>5</v>
      </c>
      <c r="Q957" s="270">
        <f t="shared" si="229"/>
        <v>229.2</v>
      </c>
      <c r="R957" s="551"/>
      <c r="S957" s="551"/>
      <c r="T957" s="2899"/>
      <c r="U957" s="418"/>
      <c r="V957" s="2753"/>
      <c r="W957" s="418"/>
      <c r="X957" s="418"/>
      <c r="Y957" s="418"/>
      <c r="Z957" s="418"/>
      <c r="AA957" s="418"/>
      <c r="AB957" s="1291"/>
      <c r="AC957" s="1303"/>
      <c r="AD957" s="2762"/>
      <c r="AE957" s="1413"/>
    </row>
    <row r="958" spans="1:31" s="2716" customFormat="1" x14ac:dyDescent="0.25">
      <c r="A958" s="414">
        <v>1</v>
      </c>
      <c r="B958" s="414">
        <v>1</v>
      </c>
      <c r="C958" s="3" t="s">
        <v>67</v>
      </c>
      <c r="D958" s="1473" t="s">
        <v>247</v>
      </c>
      <c r="E958" s="2422">
        <v>320</v>
      </c>
      <c r="F958" s="114">
        <v>649</v>
      </c>
      <c r="G958" s="213">
        <f t="shared" si="222"/>
        <v>108.16666666666667</v>
      </c>
      <c r="H958" s="213">
        <v>77</v>
      </c>
      <c r="I958" s="525">
        <f t="shared" si="223"/>
        <v>71.186440677966104</v>
      </c>
      <c r="J958" s="2424">
        <v>9</v>
      </c>
      <c r="K958" s="269">
        <f t="shared" si="224"/>
        <v>9.1428571428571423</v>
      </c>
      <c r="L958" s="270">
        <f t="shared" si="225"/>
        <v>5841</v>
      </c>
      <c r="M958" s="270">
        <f t="shared" si="226"/>
        <v>974</v>
      </c>
      <c r="N958" s="270">
        <v>704</v>
      </c>
      <c r="O958" s="270">
        <f t="shared" si="228"/>
        <v>72.279260780287473</v>
      </c>
      <c r="P958" s="270">
        <f t="shared" si="227"/>
        <v>18</v>
      </c>
      <c r="Q958" s="270">
        <f t="shared" si="229"/>
        <v>234.66666666666666</v>
      </c>
      <c r="R958" s="551"/>
      <c r="S958" s="551"/>
      <c r="T958" s="2899"/>
      <c r="U958" s="418"/>
      <c r="V958" s="2753"/>
      <c r="W958" s="418"/>
      <c r="X958" s="418"/>
      <c r="Y958" s="418"/>
      <c r="Z958" s="418"/>
      <c r="AA958" s="418"/>
      <c r="AB958" s="1291"/>
      <c r="AC958" s="1303"/>
      <c r="AD958" s="2762"/>
      <c r="AE958" s="1413"/>
    </row>
    <row r="959" spans="1:31" s="2716" customFormat="1" x14ac:dyDescent="0.25">
      <c r="A959" s="414">
        <v>1</v>
      </c>
      <c r="B959" s="414">
        <v>1</v>
      </c>
      <c r="C959" s="3" t="s">
        <v>10</v>
      </c>
      <c r="D959" s="1473" t="s">
        <v>247</v>
      </c>
      <c r="E959" s="2422">
        <v>340</v>
      </c>
      <c r="F959" s="114">
        <v>2728</v>
      </c>
      <c r="G959" s="213">
        <f t="shared" si="222"/>
        <v>454.66666666666669</v>
      </c>
      <c r="H959" s="213">
        <v>233</v>
      </c>
      <c r="I959" s="525">
        <f t="shared" si="223"/>
        <v>51.246334310850436</v>
      </c>
      <c r="J959" s="2424">
        <v>10.5</v>
      </c>
      <c r="K959" s="269">
        <f t="shared" si="224"/>
        <v>9.866952789699571</v>
      </c>
      <c r="L959" s="270">
        <f t="shared" si="225"/>
        <v>28644</v>
      </c>
      <c r="M959" s="270">
        <f t="shared" si="226"/>
        <v>4774</v>
      </c>
      <c r="N959" s="270">
        <v>2299</v>
      </c>
      <c r="O959" s="270">
        <f t="shared" si="228"/>
        <v>48.156682027649772</v>
      </c>
      <c r="P959" s="270">
        <f t="shared" si="227"/>
        <v>84</v>
      </c>
      <c r="Q959" s="270">
        <f t="shared" si="229"/>
        <v>164.21428571428572</v>
      </c>
      <c r="R959" s="551"/>
      <c r="S959" s="551"/>
      <c r="T959" s="2899"/>
      <c r="U959" s="418"/>
      <c r="V959" s="2753"/>
      <c r="W959" s="418"/>
      <c r="X959" s="418"/>
      <c r="Y959" s="418"/>
      <c r="Z959" s="418"/>
      <c r="AA959" s="418"/>
      <c r="AB959" s="1291"/>
      <c r="AC959" s="1303"/>
      <c r="AD959" s="2762"/>
      <c r="AE959" s="1413"/>
    </row>
    <row r="960" spans="1:31" s="2716" customFormat="1" x14ac:dyDescent="0.25">
      <c r="A960" s="414">
        <v>1</v>
      </c>
      <c r="B960" s="414">
        <v>1</v>
      </c>
      <c r="C960" s="3" t="s">
        <v>66</v>
      </c>
      <c r="D960" s="1473" t="s">
        <v>247</v>
      </c>
      <c r="E960" s="2422">
        <v>340</v>
      </c>
      <c r="F960" s="455">
        <v>385</v>
      </c>
      <c r="G960" s="213">
        <f t="shared" si="222"/>
        <v>64.166666666666671</v>
      </c>
      <c r="H960" s="213">
        <v>69</v>
      </c>
      <c r="I960" s="525">
        <f t="shared" si="223"/>
        <v>107.53246753246752</v>
      </c>
      <c r="J960" s="2037">
        <v>11</v>
      </c>
      <c r="K960" s="269">
        <f t="shared" si="224"/>
        <v>8.6666666666666661</v>
      </c>
      <c r="L960" s="270">
        <f t="shared" si="225"/>
        <v>4235</v>
      </c>
      <c r="M960" s="270">
        <f t="shared" si="226"/>
        <v>706</v>
      </c>
      <c r="N960" s="270">
        <v>598</v>
      </c>
      <c r="O960" s="270">
        <f t="shared" si="228"/>
        <v>84.702549575070819</v>
      </c>
      <c r="P960" s="270">
        <f t="shared" si="227"/>
        <v>12</v>
      </c>
      <c r="Q960" s="270">
        <f t="shared" si="229"/>
        <v>299</v>
      </c>
      <c r="R960" s="551"/>
      <c r="S960" s="551"/>
      <c r="T960" s="2899"/>
      <c r="U960" s="418"/>
      <c r="V960" s="2753"/>
      <c r="W960" s="418"/>
      <c r="X960" s="418"/>
      <c r="Y960" s="418"/>
      <c r="Z960" s="418"/>
      <c r="AA960" s="418"/>
      <c r="AB960" s="1291"/>
      <c r="AC960" s="1303"/>
      <c r="AD960" s="2762"/>
      <c r="AE960" s="1413"/>
    </row>
    <row r="961" spans="1:31" s="2716" customFormat="1" x14ac:dyDescent="0.25">
      <c r="A961" s="414">
        <v>1</v>
      </c>
      <c r="B961" s="414">
        <v>1</v>
      </c>
      <c r="C961" s="3" t="s">
        <v>6</v>
      </c>
      <c r="D961" s="1473" t="s">
        <v>247</v>
      </c>
      <c r="E961" s="2422">
        <v>340</v>
      </c>
      <c r="F961" s="114">
        <v>1813</v>
      </c>
      <c r="G961" s="213">
        <f t="shared" si="222"/>
        <v>302.16666666666669</v>
      </c>
      <c r="H961" s="213">
        <v>214</v>
      </c>
      <c r="I961" s="525">
        <f t="shared" si="223"/>
        <v>70.821842250413667</v>
      </c>
      <c r="J961" s="2424">
        <v>10</v>
      </c>
      <c r="K961" s="269">
        <f t="shared" si="224"/>
        <v>10.439252336448599</v>
      </c>
      <c r="L961" s="270">
        <f t="shared" si="225"/>
        <v>18130</v>
      </c>
      <c r="M961" s="270">
        <f t="shared" si="226"/>
        <v>3022</v>
      </c>
      <c r="N961" s="270">
        <v>2234</v>
      </c>
      <c r="O961" s="270">
        <f t="shared" si="228"/>
        <v>73.92455327597618</v>
      </c>
      <c r="P961" s="270">
        <f t="shared" si="227"/>
        <v>53</v>
      </c>
      <c r="Q961" s="270">
        <f t="shared" si="229"/>
        <v>252.90566037735849</v>
      </c>
      <c r="R961" s="551"/>
      <c r="S961" s="551"/>
      <c r="T961" s="2899"/>
      <c r="U961" s="418"/>
      <c r="V961" s="2753"/>
      <c r="W961" s="418"/>
      <c r="X961" s="418"/>
      <c r="Y961" s="418"/>
      <c r="Z961" s="418"/>
      <c r="AA961" s="418"/>
      <c r="AB961" s="1291"/>
      <c r="AC961" s="1303"/>
      <c r="AD961" s="2762"/>
      <c r="AE961" s="1413"/>
    </row>
    <row r="962" spans="1:31" s="2716" customFormat="1" ht="29.25" x14ac:dyDescent="0.25">
      <c r="A962" s="414">
        <v>1</v>
      </c>
      <c r="B962" s="414">
        <v>1</v>
      </c>
      <c r="C962" s="1740" t="s">
        <v>7</v>
      </c>
      <c r="D962" s="3687"/>
      <c r="E962" s="1740"/>
      <c r="F962" s="162">
        <f>SUM(F951:F961)</f>
        <v>8726</v>
      </c>
      <c r="G962" s="3094">
        <f>SUM(G951:G961)</f>
        <v>1454.3333333333335</v>
      </c>
      <c r="H962" s="3094">
        <f>SUM(H951:H961)</f>
        <v>1232</v>
      </c>
      <c r="I962" s="3094">
        <f t="shared" si="223"/>
        <v>84.71235388494155</v>
      </c>
      <c r="J962" s="2443">
        <f>IF(F962=0,0,L962/F962)</f>
        <v>9.4157689663075868</v>
      </c>
      <c r="K962" s="388">
        <f t="shared" si="224"/>
        <v>9.3571428571428577</v>
      </c>
      <c r="L962" s="3094">
        <f>SUM(L951:L961)</f>
        <v>82162</v>
      </c>
      <c r="M962" s="3094">
        <f>SUM(M951:M961)</f>
        <v>13695</v>
      </c>
      <c r="N962" s="3094">
        <f>SUM(N951:N961)</f>
        <v>11528</v>
      </c>
      <c r="O962" s="270">
        <f t="shared" si="228"/>
        <v>84.176706827309232</v>
      </c>
      <c r="P962" s="3094">
        <f>SUM(P951:P961)</f>
        <v>244</v>
      </c>
      <c r="Q962" s="270">
        <f t="shared" si="229"/>
        <v>283.47540983606558</v>
      </c>
      <c r="R962" s="3095">
        <v>325289.70593208761</v>
      </c>
      <c r="S962" s="3095">
        <v>325289.70593208761</v>
      </c>
      <c r="T962" s="1209">
        <f>R962/12*$C$3+(S962-R962)/11*1</f>
        <v>54214.950988681267</v>
      </c>
      <c r="U962" s="3094">
        <f>AA962-Z962-W962</f>
        <v>63683.477890000002</v>
      </c>
      <c r="V962" s="3096"/>
      <c r="W962" s="3094">
        <v>-982.87728000000004</v>
      </c>
      <c r="X962" s="3094">
        <f>U962-T962</f>
        <v>9468.5269013187353</v>
      </c>
      <c r="Y962" s="3094"/>
      <c r="Z962" s="3094">
        <v>-396.27800999999999</v>
      </c>
      <c r="AA962" s="3094">
        <v>62304.3226</v>
      </c>
      <c r="AB962" s="3097">
        <f>SUM(AB951:AB961)</f>
        <v>0</v>
      </c>
      <c r="AC962" s="3097"/>
      <c r="AD962" s="2762"/>
      <c r="AE962" s="1413"/>
    </row>
    <row r="963" spans="1:31" s="2716" customFormat="1" x14ac:dyDescent="0.25">
      <c r="A963" s="414">
        <v>1</v>
      </c>
      <c r="B963" s="414">
        <v>1</v>
      </c>
      <c r="C963" s="2310" t="s">
        <v>14</v>
      </c>
      <c r="D963" s="2310"/>
      <c r="E963" s="3098"/>
      <c r="F963" s="162"/>
      <c r="G963" s="3094"/>
      <c r="H963" s="3094"/>
      <c r="I963" s="3094"/>
      <c r="J963" s="3099"/>
      <c r="K963" s="3099"/>
      <c r="L963" s="3094"/>
      <c r="M963" s="3094"/>
      <c r="N963" s="3094"/>
      <c r="O963" s="3094"/>
      <c r="P963" s="3094"/>
      <c r="Q963" s="3094"/>
      <c r="R963" s="2905"/>
      <c r="S963" s="2905"/>
      <c r="T963" s="3100"/>
      <c r="U963" s="1652"/>
      <c r="V963" s="3092"/>
      <c r="W963" s="1652"/>
      <c r="X963" s="1652"/>
      <c r="Y963" s="1652"/>
      <c r="Z963" s="1652"/>
      <c r="AA963" s="1652"/>
      <c r="AB963" s="3097"/>
      <c r="AC963" s="1654"/>
      <c r="AD963" s="2762"/>
      <c r="AE963" s="1413"/>
    </row>
    <row r="964" spans="1:31" s="2716" customFormat="1" x14ac:dyDescent="0.25">
      <c r="A964" s="414">
        <v>1</v>
      </c>
      <c r="B964" s="414">
        <v>1</v>
      </c>
      <c r="C964" s="797" t="s">
        <v>385</v>
      </c>
      <c r="D964" s="797"/>
      <c r="E964" s="2063"/>
      <c r="F964" s="459"/>
      <c r="G964" s="787"/>
      <c r="H964" s="787"/>
      <c r="I964" s="787"/>
      <c r="J964" s="1150"/>
      <c r="K964" s="1150"/>
      <c r="L964" s="1863"/>
      <c r="M964" s="1863"/>
      <c r="N964" s="1863"/>
      <c r="O964" s="1863"/>
      <c r="P964" s="1863"/>
      <c r="Q964" s="1863"/>
      <c r="R964" s="613">
        <v>298285.55666999996</v>
      </c>
      <c r="S964" s="613">
        <v>298285.55666999996</v>
      </c>
      <c r="T964" s="3679">
        <f>(R964-4133.05984)/12*$C$3+4133.05984+(S964-R964)/11*1</f>
        <v>53158.475978333328</v>
      </c>
      <c r="U964" s="368">
        <f>AA964-Z964-W964</f>
        <v>51738.702120000002</v>
      </c>
      <c r="V964" s="2771"/>
      <c r="W964" s="368"/>
      <c r="X964" s="368">
        <f>U964-T964</f>
        <v>-1419.7738583333266</v>
      </c>
      <c r="Y964" s="368"/>
      <c r="Z964" s="368">
        <v>-13.17184</v>
      </c>
      <c r="AA964" s="368">
        <v>51725.530279999999</v>
      </c>
      <c r="AB964" s="1262"/>
      <c r="AC964" s="1275"/>
      <c r="AD964" s="2762"/>
      <c r="AE964" s="1413"/>
    </row>
    <row r="965" spans="1:31" s="2716" customFormat="1" x14ac:dyDescent="0.25">
      <c r="A965" s="414"/>
      <c r="B965" s="414">
        <v>1</v>
      </c>
      <c r="C965" s="797" t="s">
        <v>330</v>
      </c>
      <c r="D965" s="797"/>
      <c r="E965" s="2063"/>
      <c r="F965" s="459"/>
      <c r="G965" s="787"/>
      <c r="H965" s="787"/>
      <c r="I965" s="787"/>
      <c r="J965" s="1150"/>
      <c r="K965" s="1150"/>
      <c r="L965" s="1863"/>
      <c r="M965" s="1863"/>
      <c r="N965" s="1863"/>
      <c r="O965" s="1863"/>
      <c r="P965" s="1863"/>
      <c r="Q965" s="1863"/>
      <c r="R965" s="613">
        <v>12974.0856</v>
      </c>
      <c r="S965" s="613">
        <v>12974.0856</v>
      </c>
      <c r="T965" s="1209">
        <f>R965/12*$C$3+(S965-R965)/11*1</f>
        <v>2162.3476000000001</v>
      </c>
      <c r="U965" s="368">
        <f>AA965-Z965-W965</f>
        <v>2162.3476000000001</v>
      </c>
      <c r="V965" s="2771"/>
      <c r="W965" s="368"/>
      <c r="X965" s="368">
        <f>U965-T965</f>
        <v>0</v>
      </c>
      <c r="Y965" s="368"/>
      <c r="Z965" s="368">
        <v>0</v>
      </c>
      <c r="AA965" s="368">
        <v>2162.3476000000001</v>
      </c>
      <c r="AB965" s="1262"/>
      <c r="AC965" s="1275"/>
      <c r="AD965" s="2762"/>
      <c r="AE965" s="1413"/>
    </row>
    <row r="966" spans="1:31" s="2716" customFormat="1" ht="29.25" x14ac:dyDescent="0.25">
      <c r="A966" s="414">
        <v>1</v>
      </c>
      <c r="B966" s="414">
        <v>1</v>
      </c>
      <c r="C966" s="784" t="s">
        <v>294</v>
      </c>
      <c r="D966" s="4"/>
      <c r="E966" s="4"/>
      <c r="F966" s="1165">
        <f>F968+F969+F970+F971+F973</f>
        <v>57436</v>
      </c>
      <c r="G966" s="1052">
        <f>G968+G969+G970+G971+G973</f>
        <v>9572.6666666666679</v>
      </c>
      <c r="H966" s="1052">
        <f>H968+H969+H970+H971+H973</f>
        <v>8649</v>
      </c>
      <c r="I966" s="1052">
        <f>H966/G966*100</f>
        <v>90.350999373215387</v>
      </c>
      <c r="J966" s="1902"/>
      <c r="K966" s="1902"/>
      <c r="L966" s="211"/>
      <c r="M966" s="211"/>
      <c r="N966" s="211"/>
      <c r="O966" s="211"/>
      <c r="P966" s="211"/>
      <c r="Q966" s="211"/>
      <c r="R966" s="551"/>
      <c r="S966" s="551"/>
      <c r="T966" s="2899"/>
      <c r="U966" s="418"/>
      <c r="V966" s="2753"/>
      <c r="W966" s="418"/>
      <c r="X966" s="418"/>
      <c r="Y966" s="418"/>
      <c r="Z966" s="418"/>
      <c r="AA966" s="418"/>
      <c r="AB966" s="1279">
        <f>AB968+AB969+AB970+AB971+AB973</f>
        <v>0</v>
      </c>
      <c r="AC966" s="1303"/>
      <c r="AD966" s="2762"/>
      <c r="AE966" s="1413"/>
    </row>
    <row r="967" spans="1:31" s="2716" customFormat="1" ht="30" x14ac:dyDescent="0.25">
      <c r="A967" s="414"/>
      <c r="B967" s="414">
        <v>1</v>
      </c>
      <c r="C967" s="799" t="s">
        <v>205</v>
      </c>
      <c r="D967" s="4"/>
      <c r="E967" s="4"/>
      <c r="F967" s="1159"/>
      <c r="G967" s="368"/>
      <c r="H967" s="368"/>
      <c r="I967" s="368"/>
      <c r="J967" s="1902"/>
      <c r="K967" s="1902"/>
      <c r="L967" s="211"/>
      <c r="M967" s="211"/>
      <c r="N967" s="211"/>
      <c r="O967" s="211"/>
      <c r="P967" s="211"/>
      <c r="Q967" s="211"/>
      <c r="R967" s="551"/>
      <c r="S967" s="551"/>
      <c r="T967" s="2899"/>
      <c r="U967" s="418"/>
      <c r="V967" s="2753"/>
      <c r="W967" s="418"/>
      <c r="X967" s="418"/>
      <c r="Y967" s="418"/>
      <c r="Z967" s="418"/>
      <c r="AA967" s="418"/>
      <c r="AB967" s="1275"/>
      <c r="AC967" s="1303"/>
      <c r="AD967" s="2762"/>
      <c r="AE967" s="1413"/>
    </row>
    <row r="968" spans="1:31" s="2716" customFormat="1" ht="30" x14ac:dyDescent="0.25">
      <c r="A968" s="414"/>
      <c r="B968" s="414">
        <v>1</v>
      </c>
      <c r="C968" s="799" t="s">
        <v>206</v>
      </c>
      <c r="D968" s="4"/>
      <c r="E968" s="4"/>
      <c r="F968" s="1159">
        <v>11780</v>
      </c>
      <c r="G968" s="368">
        <f t="shared" ref="G968:G973" si="230">F968/12*$C$3</f>
        <v>1963.3333333333333</v>
      </c>
      <c r="H968" s="368">
        <v>578</v>
      </c>
      <c r="I968" s="368">
        <f>H968/G968*100</f>
        <v>29.439728353140922</v>
      </c>
      <c r="J968" s="1902"/>
      <c r="K968" s="1902"/>
      <c r="L968" s="211"/>
      <c r="M968" s="211"/>
      <c r="N968" s="211"/>
      <c r="O968" s="211"/>
      <c r="P968" s="211"/>
      <c r="Q968" s="211"/>
      <c r="R968" s="551"/>
      <c r="S968" s="551"/>
      <c r="T968" s="2899"/>
      <c r="U968" s="418"/>
      <c r="V968" s="2753"/>
      <c r="W968" s="418"/>
      <c r="X968" s="418"/>
      <c r="Y968" s="418"/>
      <c r="Z968" s="418"/>
      <c r="AA968" s="418"/>
      <c r="AB968" s="1275"/>
      <c r="AC968" s="1303"/>
      <c r="AD968" s="2762"/>
      <c r="AE968" s="1413"/>
    </row>
    <row r="969" spans="1:31" s="2716" customFormat="1" ht="30" x14ac:dyDescent="0.25">
      <c r="A969" s="414"/>
      <c r="B969" s="414">
        <v>1</v>
      </c>
      <c r="C969" s="798" t="s">
        <v>295</v>
      </c>
      <c r="D969" s="4"/>
      <c r="E969" s="4"/>
      <c r="F969" s="1159">
        <v>10000</v>
      </c>
      <c r="G969" s="368">
        <f t="shared" si="230"/>
        <v>1666.6666666666667</v>
      </c>
      <c r="H969" s="368">
        <v>2122</v>
      </c>
      <c r="I969" s="368">
        <f>H969/G969*100</f>
        <v>127.32</v>
      </c>
      <c r="J969" s="1902"/>
      <c r="K969" s="1902"/>
      <c r="L969" s="211"/>
      <c r="M969" s="211"/>
      <c r="N969" s="211"/>
      <c r="O969" s="211"/>
      <c r="P969" s="211"/>
      <c r="Q969" s="211"/>
      <c r="R969" s="551"/>
      <c r="S969" s="551"/>
      <c r="T969" s="2899"/>
      <c r="U969" s="418"/>
      <c r="V969" s="2753"/>
      <c r="W969" s="418"/>
      <c r="X969" s="418"/>
      <c r="Y969" s="418"/>
      <c r="Z969" s="418"/>
      <c r="AA969" s="418"/>
      <c r="AB969" s="1275"/>
      <c r="AC969" s="1303"/>
      <c r="AD969" s="2762"/>
      <c r="AE969" s="1413"/>
    </row>
    <row r="970" spans="1:31" s="2716" customFormat="1" ht="60" x14ac:dyDescent="0.25">
      <c r="A970" s="414"/>
      <c r="B970" s="414">
        <v>1</v>
      </c>
      <c r="C970" s="4" t="s">
        <v>296</v>
      </c>
      <c r="D970" s="4"/>
      <c r="E970" s="4"/>
      <c r="F970" s="1159">
        <v>6000</v>
      </c>
      <c r="G970" s="368">
        <f t="shared" si="230"/>
        <v>1000</v>
      </c>
      <c r="H970" s="368">
        <v>3331</v>
      </c>
      <c r="I970" s="368">
        <f>H970/G970*100</f>
        <v>333.1</v>
      </c>
      <c r="J970" s="1902"/>
      <c r="K970" s="1902"/>
      <c r="L970" s="211"/>
      <c r="M970" s="211"/>
      <c r="N970" s="211"/>
      <c r="O970" s="211"/>
      <c r="P970" s="211"/>
      <c r="Q970" s="211"/>
      <c r="R970" s="551"/>
      <c r="S970" s="551"/>
      <c r="T970" s="2899"/>
      <c r="U970" s="418"/>
      <c r="V970" s="2753"/>
      <c r="W970" s="418"/>
      <c r="X970" s="418"/>
      <c r="Y970" s="418"/>
      <c r="Z970" s="418"/>
      <c r="AA970" s="418"/>
      <c r="AB970" s="1275"/>
      <c r="AC970" s="1303"/>
      <c r="AD970" s="2762"/>
      <c r="AE970" s="1413"/>
    </row>
    <row r="971" spans="1:31" s="2716" customFormat="1" ht="45" x14ac:dyDescent="0.25">
      <c r="A971" s="414"/>
      <c r="B971" s="414">
        <v>1</v>
      </c>
      <c r="C971" s="4" t="s">
        <v>310</v>
      </c>
      <c r="D971" s="4"/>
      <c r="E971" s="4"/>
      <c r="F971" s="1159">
        <v>25150</v>
      </c>
      <c r="G971" s="368">
        <f t="shared" si="230"/>
        <v>4191.666666666667</v>
      </c>
      <c r="H971" s="368">
        <v>2618</v>
      </c>
      <c r="I971" s="368">
        <f>H971/G971*100</f>
        <v>62.457256461232603</v>
      </c>
      <c r="J971" s="1902"/>
      <c r="K971" s="1902"/>
      <c r="L971" s="211"/>
      <c r="M971" s="211"/>
      <c r="N971" s="211"/>
      <c r="O971" s="211"/>
      <c r="P971" s="211"/>
      <c r="Q971" s="211"/>
      <c r="R971" s="551"/>
      <c r="S971" s="551"/>
      <c r="T971" s="2899"/>
      <c r="U971" s="418"/>
      <c r="V971" s="2753"/>
      <c r="W971" s="418"/>
      <c r="X971" s="418"/>
      <c r="Y971" s="418"/>
      <c r="Z971" s="418"/>
      <c r="AA971" s="418"/>
      <c r="AB971" s="1275"/>
      <c r="AC971" s="1303"/>
      <c r="AD971" s="2762"/>
      <c r="AE971" s="1413"/>
    </row>
    <row r="972" spans="1:31" s="2716" customFormat="1" ht="105" x14ac:dyDescent="0.25">
      <c r="A972" s="414"/>
      <c r="B972" s="414"/>
      <c r="C972" s="4" t="s">
        <v>540</v>
      </c>
      <c r="D972" s="4"/>
      <c r="E972" s="4"/>
      <c r="F972" s="1159">
        <v>15000</v>
      </c>
      <c r="G972" s="368">
        <f t="shared" si="230"/>
        <v>2500</v>
      </c>
      <c r="H972" s="368"/>
      <c r="I972" s="368"/>
      <c r="J972" s="1902"/>
      <c r="K972" s="1902"/>
      <c r="L972" s="211"/>
      <c r="M972" s="211"/>
      <c r="N972" s="211"/>
      <c r="O972" s="211"/>
      <c r="P972" s="211"/>
      <c r="Q972" s="211"/>
      <c r="R972" s="551"/>
      <c r="S972" s="551"/>
      <c r="T972" s="2899"/>
      <c r="U972" s="418"/>
      <c r="V972" s="2753"/>
      <c r="W972" s="418"/>
      <c r="X972" s="418"/>
      <c r="Y972" s="418"/>
      <c r="Z972" s="418"/>
      <c r="AA972" s="418"/>
      <c r="AB972" s="1275"/>
      <c r="AC972" s="1303"/>
      <c r="AD972" s="2762"/>
      <c r="AE972" s="1413"/>
    </row>
    <row r="973" spans="1:31" s="2716" customFormat="1" ht="30" x14ac:dyDescent="0.25">
      <c r="A973" s="414"/>
      <c r="B973" s="414">
        <v>1</v>
      </c>
      <c r="C973" s="4" t="s">
        <v>383</v>
      </c>
      <c r="D973" s="4"/>
      <c r="E973" s="4"/>
      <c r="F973" s="1159">
        <v>4506</v>
      </c>
      <c r="G973" s="368">
        <f t="shared" si="230"/>
        <v>751</v>
      </c>
      <c r="H973" s="368"/>
      <c r="I973" s="368">
        <f t="shared" ref="I973:I978" si="231">H973/G973*100</f>
        <v>0</v>
      </c>
      <c r="J973" s="1902"/>
      <c r="K973" s="1902"/>
      <c r="L973" s="211"/>
      <c r="M973" s="211"/>
      <c r="N973" s="211"/>
      <c r="O973" s="211"/>
      <c r="P973" s="211"/>
      <c r="Q973" s="211"/>
      <c r="R973" s="551"/>
      <c r="S973" s="551"/>
      <c r="T973" s="2899"/>
      <c r="U973" s="418"/>
      <c r="V973" s="2753"/>
      <c r="W973" s="418"/>
      <c r="X973" s="418"/>
      <c r="Y973" s="418"/>
      <c r="Z973" s="418"/>
      <c r="AA973" s="418"/>
      <c r="AB973" s="1275"/>
      <c r="AC973" s="1303"/>
      <c r="AD973" s="2762"/>
      <c r="AE973" s="1413"/>
    </row>
    <row r="974" spans="1:31" s="2716" customFormat="1" ht="29.25" x14ac:dyDescent="0.25">
      <c r="A974" s="414"/>
      <c r="B974" s="414">
        <v>1</v>
      </c>
      <c r="C974" s="854" t="s">
        <v>135</v>
      </c>
      <c r="D974" s="4"/>
      <c r="E974" s="4"/>
      <c r="F974" s="1166">
        <f>F975</f>
        <v>66606</v>
      </c>
      <c r="G974" s="368">
        <f>G975</f>
        <v>11101</v>
      </c>
      <c r="H974" s="368">
        <f>H975</f>
        <v>9215</v>
      </c>
      <c r="I974" s="368">
        <f t="shared" si="231"/>
        <v>83.010539591027836</v>
      </c>
      <c r="J974" s="1902"/>
      <c r="K974" s="1902"/>
      <c r="L974" s="211"/>
      <c r="M974" s="211"/>
      <c r="N974" s="211"/>
      <c r="O974" s="211"/>
      <c r="P974" s="211"/>
      <c r="Q974" s="211"/>
      <c r="R974" s="551"/>
      <c r="S974" s="551"/>
      <c r="T974" s="2899"/>
      <c r="U974" s="418"/>
      <c r="V974" s="2753"/>
      <c r="W974" s="418"/>
      <c r="X974" s="418"/>
      <c r="Y974" s="418"/>
      <c r="Z974" s="418"/>
      <c r="AA974" s="418"/>
      <c r="AB974" s="1275">
        <f>AB975</f>
        <v>0</v>
      </c>
      <c r="AC974" s="1303"/>
      <c r="AD974" s="2762"/>
      <c r="AE974" s="1413"/>
    </row>
    <row r="975" spans="1:31" s="2716" customFormat="1" x14ac:dyDescent="0.25">
      <c r="A975" s="414"/>
      <c r="B975" s="414">
        <v>1</v>
      </c>
      <c r="C975" s="779" t="s">
        <v>240</v>
      </c>
      <c r="D975" s="4"/>
      <c r="E975" s="4"/>
      <c r="F975" s="1159">
        <v>66606</v>
      </c>
      <c r="G975" s="368">
        <f>F975/12*$C$3</f>
        <v>11101</v>
      </c>
      <c r="H975" s="368">
        <v>9215</v>
      </c>
      <c r="I975" s="368">
        <f t="shared" si="231"/>
        <v>83.010539591027836</v>
      </c>
      <c r="J975" s="1902"/>
      <c r="K975" s="1902"/>
      <c r="L975" s="211"/>
      <c r="M975" s="211"/>
      <c r="N975" s="211"/>
      <c r="O975" s="211"/>
      <c r="P975" s="211"/>
      <c r="Q975" s="211"/>
      <c r="R975" s="551"/>
      <c r="S975" s="551"/>
      <c r="T975" s="2899"/>
      <c r="U975" s="418"/>
      <c r="V975" s="2753"/>
      <c r="W975" s="418"/>
      <c r="X975" s="418"/>
      <c r="Y975" s="418"/>
      <c r="Z975" s="418"/>
      <c r="AA975" s="418"/>
      <c r="AB975" s="1275"/>
      <c r="AC975" s="1303"/>
      <c r="AD975" s="2762"/>
      <c r="AE975" s="1413"/>
    </row>
    <row r="976" spans="1:31" s="2716" customFormat="1" ht="63" x14ac:dyDescent="0.25">
      <c r="A976" s="414"/>
      <c r="B976" s="414">
        <v>1</v>
      </c>
      <c r="C976" s="855" t="s">
        <v>299</v>
      </c>
      <c r="D976" s="4"/>
      <c r="E976" s="4"/>
      <c r="F976" s="445">
        <f>F977+F982</f>
        <v>33741</v>
      </c>
      <c r="G976" s="1052">
        <f>G977+G982</f>
        <v>5623.5</v>
      </c>
      <c r="H976" s="1052">
        <f>H977+H982</f>
        <v>241</v>
      </c>
      <c r="I976" s="1052">
        <f t="shared" si="231"/>
        <v>4.2855872677158358</v>
      </c>
      <c r="J976" s="1902"/>
      <c r="K976" s="1902"/>
      <c r="L976" s="211"/>
      <c r="M976" s="211"/>
      <c r="N976" s="211"/>
      <c r="O976" s="211"/>
      <c r="P976" s="211"/>
      <c r="Q976" s="211"/>
      <c r="R976" s="551"/>
      <c r="S976" s="551"/>
      <c r="T976" s="1209"/>
      <c r="U976" s="418">
        <f>AA976-Z976-W976</f>
        <v>0</v>
      </c>
      <c r="V976" s="2753"/>
      <c r="W976" s="418"/>
      <c r="X976" s="418">
        <f>U976-T976</f>
        <v>0</v>
      </c>
      <c r="Y976" s="418"/>
      <c r="Z976" s="418"/>
      <c r="AA976" s="418"/>
      <c r="AB976" s="1279">
        <f>AB977+AB982</f>
        <v>0</v>
      </c>
      <c r="AC976" s="1303"/>
      <c r="AD976" s="2762"/>
      <c r="AE976" s="1413"/>
    </row>
    <row r="977" spans="1:31" s="2716" customFormat="1" ht="30" x14ac:dyDescent="0.25">
      <c r="A977" s="414"/>
      <c r="B977" s="414">
        <v>1</v>
      </c>
      <c r="C977" s="798" t="s">
        <v>300</v>
      </c>
      <c r="D977" s="4"/>
      <c r="E977" s="4"/>
      <c r="F977" s="418">
        <f>SUM(F978:F981)</f>
        <v>14165</v>
      </c>
      <c r="G977" s="368">
        <f>SUM(G978:G981)</f>
        <v>2360.8333333333335</v>
      </c>
      <c r="H977" s="368">
        <f>SUM(H978:H981)</f>
        <v>0</v>
      </c>
      <c r="I977" s="368">
        <f t="shared" si="231"/>
        <v>0</v>
      </c>
      <c r="J977" s="1902"/>
      <c r="K977" s="1902"/>
      <c r="L977" s="211"/>
      <c r="M977" s="211"/>
      <c r="N977" s="211"/>
      <c r="O977" s="211"/>
      <c r="P977" s="211"/>
      <c r="Q977" s="211"/>
      <c r="R977" s="551"/>
      <c r="S977" s="551"/>
      <c r="T977" s="2899"/>
      <c r="U977" s="418"/>
      <c r="V977" s="2753"/>
      <c r="W977" s="418"/>
      <c r="X977" s="418"/>
      <c r="Y977" s="418"/>
      <c r="Z977" s="418"/>
      <c r="AA977" s="418"/>
      <c r="AB977" s="1275">
        <f>SUM(AB978:AB981)</f>
        <v>0</v>
      </c>
      <c r="AC977" s="1303"/>
      <c r="AD977" s="2762"/>
      <c r="AE977" s="1413"/>
    </row>
    <row r="978" spans="1:31" s="2716" customFormat="1" ht="30" x14ac:dyDescent="0.25">
      <c r="A978" s="414"/>
      <c r="B978" s="414">
        <v>1</v>
      </c>
      <c r="C978" s="4" t="s">
        <v>301</v>
      </c>
      <c r="D978" s="4"/>
      <c r="E978" s="4"/>
      <c r="F978" s="418">
        <v>13655</v>
      </c>
      <c r="G978" s="368">
        <f>F978/12*$C$3</f>
        <v>2275.8333333333335</v>
      </c>
      <c r="H978" s="368"/>
      <c r="I978" s="368">
        <f t="shared" si="231"/>
        <v>0</v>
      </c>
      <c r="J978" s="1902"/>
      <c r="K978" s="1902"/>
      <c r="L978" s="211"/>
      <c r="M978" s="211"/>
      <c r="N978" s="211"/>
      <c r="O978" s="211"/>
      <c r="P978" s="211"/>
      <c r="Q978" s="211"/>
      <c r="R978" s="551"/>
      <c r="S978" s="551"/>
      <c r="T978" s="2899"/>
      <c r="U978" s="418"/>
      <c r="V978" s="2753"/>
      <c r="W978" s="418"/>
      <c r="X978" s="418"/>
      <c r="Y978" s="418"/>
      <c r="Z978" s="418"/>
      <c r="AA978" s="418"/>
      <c r="AB978" s="1275"/>
      <c r="AC978" s="1303"/>
      <c r="AD978" s="2762"/>
      <c r="AE978" s="1413"/>
    </row>
    <row r="979" spans="1:31" s="2716" customFormat="1" ht="60" x14ac:dyDescent="0.25">
      <c r="A979" s="414"/>
      <c r="B979" s="414">
        <v>1</v>
      </c>
      <c r="C979" s="4" t="s">
        <v>302</v>
      </c>
      <c r="D979" s="4"/>
      <c r="E979" s="4"/>
      <c r="F979" s="418"/>
      <c r="G979" s="368"/>
      <c r="H979" s="368"/>
      <c r="I979" s="368"/>
      <c r="J979" s="1902"/>
      <c r="K979" s="1902"/>
      <c r="L979" s="211"/>
      <c r="M979" s="211"/>
      <c r="N979" s="211"/>
      <c r="O979" s="211"/>
      <c r="P979" s="211"/>
      <c r="Q979" s="211"/>
      <c r="R979" s="551"/>
      <c r="S979" s="551"/>
      <c r="T979" s="2899"/>
      <c r="U979" s="418"/>
      <c r="V979" s="2753"/>
      <c r="W979" s="418"/>
      <c r="X979" s="418"/>
      <c r="Y979" s="418"/>
      <c r="Z979" s="418"/>
      <c r="AA979" s="418"/>
      <c r="AB979" s="1275"/>
      <c r="AC979" s="1303"/>
      <c r="AD979" s="2762"/>
      <c r="AE979" s="1413"/>
    </row>
    <row r="980" spans="1:31" s="2716" customFormat="1" ht="45" x14ac:dyDescent="0.25">
      <c r="A980" s="414"/>
      <c r="B980" s="414">
        <v>1</v>
      </c>
      <c r="C980" s="4" t="s">
        <v>303</v>
      </c>
      <c r="D980" s="4"/>
      <c r="E980" s="4"/>
      <c r="F980" s="418">
        <v>42</v>
      </c>
      <c r="G980" s="368">
        <f>F980/12*$C$3</f>
        <v>7</v>
      </c>
      <c r="H980" s="368"/>
      <c r="I980" s="368">
        <f>H980/G980*100</f>
        <v>0</v>
      </c>
      <c r="J980" s="1902"/>
      <c r="K980" s="1902"/>
      <c r="L980" s="211"/>
      <c r="M980" s="211"/>
      <c r="N980" s="211"/>
      <c r="O980" s="211"/>
      <c r="P980" s="211"/>
      <c r="Q980" s="211"/>
      <c r="R980" s="551"/>
      <c r="S980" s="551"/>
      <c r="T980" s="2899"/>
      <c r="U980" s="418"/>
      <c r="V980" s="2753"/>
      <c r="W980" s="418"/>
      <c r="X980" s="418"/>
      <c r="Y980" s="418"/>
      <c r="Z980" s="418"/>
      <c r="AA980" s="418"/>
      <c r="AB980" s="1275"/>
      <c r="AC980" s="1303"/>
      <c r="AD980" s="2762"/>
      <c r="AE980" s="1413"/>
    </row>
    <row r="981" spans="1:31" s="2716" customFormat="1" ht="30" x14ac:dyDescent="0.25">
      <c r="A981" s="414"/>
      <c r="B981" s="414">
        <v>1</v>
      </c>
      <c r="C981" s="4" t="s">
        <v>304</v>
      </c>
      <c r="D981" s="4"/>
      <c r="E981" s="4"/>
      <c r="F981" s="418">
        <v>468</v>
      </c>
      <c r="G981" s="368">
        <f>F981/12*$C$3</f>
        <v>78</v>
      </c>
      <c r="H981" s="368"/>
      <c r="I981" s="368">
        <f>H981/G981*100</f>
        <v>0</v>
      </c>
      <c r="J981" s="1902"/>
      <c r="K981" s="1902"/>
      <c r="L981" s="211"/>
      <c r="M981" s="211"/>
      <c r="N981" s="211"/>
      <c r="O981" s="211"/>
      <c r="P981" s="211"/>
      <c r="Q981" s="211"/>
      <c r="R981" s="551"/>
      <c r="S981" s="551"/>
      <c r="T981" s="2899"/>
      <c r="U981" s="418"/>
      <c r="V981" s="2753"/>
      <c r="W981" s="418"/>
      <c r="X981" s="418"/>
      <c r="Y981" s="418"/>
      <c r="Z981" s="418"/>
      <c r="AA981" s="418"/>
      <c r="AB981" s="1275"/>
      <c r="AC981" s="1303"/>
      <c r="AD981" s="2762"/>
      <c r="AE981" s="1413"/>
    </row>
    <row r="982" spans="1:31" s="2716" customFormat="1" ht="45" x14ac:dyDescent="0.25">
      <c r="A982" s="414"/>
      <c r="B982" s="414">
        <v>1</v>
      </c>
      <c r="C982" s="798" t="s">
        <v>305</v>
      </c>
      <c r="D982" s="4"/>
      <c r="E982" s="4"/>
      <c r="F982" s="418">
        <f>SUM(F983:F986)</f>
        <v>19576</v>
      </c>
      <c r="G982" s="368">
        <f>SUM(G983:G986)</f>
        <v>3262.6666666666665</v>
      </c>
      <c r="H982" s="368">
        <f>H983+H985+H986</f>
        <v>241</v>
      </c>
      <c r="I982" s="368">
        <f>H982/G982*100</f>
        <v>7.3865958316305687</v>
      </c>
      <c r="J982" s="1902"/>
      <c r="K982" s="1902"/>
      <c r="L982" s="211"/>
      <c r="M982" s="211"/>
      <c r="N982" s="211"/>
      <c r="O982" s="211"/>
      <c r="P982" s="211"/>
      <c r="Q982" s="211"/>
      <c r="R982" s="551"/>
      <c r="S982" s="551"/>
      <c r="T982" s="2899"/>
      <c r="U982" s="418"/>
      <c r="V982" s="2753"/>
      <c r="W982" s="418"/>
      <c r="X982" s="418"/>
      <c r="Y982" s="418"/>
      <c r="Z982" s="418"/>
      <c r="AA982" s="418"/>
      <c r="AB982" s="1275">
        <f>AB983+AB985+AB986</f>
        <v>0</v>
      </c>
      <c r="AC982" s="1303"/>
      <c r="AD982" s="2762"/>
      <c r="AE982" s="1413"/>
    </row>
    <row r="983" spans="1:31" s="2716" customFormat="1" ht="45" x14ac:dyDescent="0.25">
      <c r="A983" s="414"/>
      <c r="B983" s="414">
        <v>1</v>
      </c>
      <c r="C983" s="4" t="s">
        <v>306</v>
      </c>
      <c r="D983" s="4"/>
      <c r="E983" s="4"/>
      <c r="F983" s="1159">
        <v>4950</v>
      </c>
      <c r="G983" s="368">
        <f>F983/12*$C$3</f>
        <v>825</v>
      </c>
      <c r="H983" s="368"/>
      <c r="I983" s="368">
        <f>H983/G983*100</f>
        <v>0</v>
      </c>
      <c r="J983" s="1902"/>
      <c r="K983" s="1902"/>
      <c r="L983" s="211"/>
      <c r="M983" s="211"/>
      <c r="N983" s="211"/>
      <c r="O983" s="211"/>
      <c r="P983" s="211"/>
      <c r="Q983" s="211"/>
      <c r="R983" s="551"/>
      <c r="S983" s="551"/>
      <c r="T983" s="2899"/>
      <c r="U983" s="418"/>
      <c r="V983" s="2753"/>
      <c r="W983" s="418"/>
      <c r="X983" s="418"/>
      <c r="Y983" s="418"/>
      <c r="Z983" s="418"/>
      <c r="AA983" s="418"/>
      <c r="AB983" s="1275"/>
      <c r="AC983" s="1303"/>
      <c r="AD983" s="2762"/>
      <c r="AE983" s="1413"/>
    </row>
    <row r="984" spans="1:31" s="2716" customFormat="1" ht="30" x14ac:dyDescent="0.25">
      <c r="A984" s="414"/>
      <c r="B984" s="414">
        <v>1</v>
      </c>
      <c r="C984" s="4" t="s">
        <v>337</v>
      </c>
      <c r="D984" s="4"/>
      <c r="E984" s="4"/>
      <c r="F984" s="418"/>
      <c r="G984" s="368"/>
      <c r="H984" s="368"/>
      <c r="I984" s="368"/>
      <c r="J984" s="1902"/>
      <c r="K984" s="1902"/>
      <c r="L984" s="211"/>
      <c r="M984" s="211"/>
      <c r="N984" s="211"/>
      <c r="O984" s="211"/>
      <c r="P984" s="211"/>
      <c r="Q984" s="211"/>
      <c r="R984" s="551"/>
      <c r="S984" s="551"/>
      <c r="T984" s="2899"/>
      <c r="U984" s="418"/>
      <c r="V984" s="2753"/>
      <c r="W984" s="418"/>
      <c r="X984" s="418"/>
      <c r="Y984" s="418"/>
      <c r="Z984" s="418"/>
      <c r="AA984" s="418"/>
      <c r="AB984" s="1275"/>
      <c r="AC984" s="1303"/>
      <c r="AD984" s="2762"/>
      <c r="AE984" s="1413"/>
    </row>
    <row r="985" spans="1:31" s="2716" customFormat="1" ht="75" x14ac:dyDescent="0.25">
      <c r="A985" s="414"/>
      <c r="B985" s="414">
        <v>1</v>
      </c>
      <c r="C985" s="4" t="s">
        <v>307</v>
      </c>
      <c r="D985" s="4"/>
      <c r="E985" s="4"/>
      <c r="F985" s="418">
        <v>10500</v>
      </c>
      <c r="G985" s="368">
        <f>F985/12*$C$3</f>
        <v>1750</v>
      </c>
      <c r="H985" s="368">
        <v>14</v>
      </c>
      <c r="I985" s="368">
        <f>H985/G985*100</f>
        <v>0.8</v>
      </c>
      <c r="J985" s="1902"/>
      <c r="K985" s="1902"/>
      <c r="L985" s="211"/>
      <c r="M985" s="211"/>
      <c r="N985" s="211"/>
      <c r="O985" s="211"/>
      <c r="P985" s="211"/>
      <c r="Q985" s="211"/>
      <c r="R985" s="551"/>
      <c r="S985" s="551"/>
      <c r="T985" s="2899"/>
      <c r="U985" s="418"/>
      <c r="V985" s="2753"/>
      <c r="W985" s="418"/>
      <c r="X985" s="418"/>
      <c r="Y985" s="418"/>
      <c r="Z985" s="418"/>
      <c r="AA985" s="418"/>
      <c r="AB985" s="1275"/>
      <c r="AC985" s="1303"/>
      <c r="AD985" s="2762"/>
      <c r="AE985" s="1413"/>
    </row>
    <row r="986" spans="1:31" s="2716" customFormat="1" ht="60" x14ac:dyDescent="0.25">
      <c r="A986" s="414"/>
      <c r="B986" s="414">
        <v>1</v>
      </c>
      <c r="C986" s="4" t="s">
        <v>308</v>
      </c>
      <c r="D986" s="4"/>
      <c r="E986" s="4"/>
      <c r="F986" s="418">
        <v>4126</v>
      </c>
      <c r="G986" s="368">
        <f>F986/12*$C$3</f>
        <v>687.66666666666663</v>
      </c>
      <c r="H986" s="368">
        <v>227</v>
      </c>
      <c r="I986" s="368">
        <f>H986/G986*100</f>
        <v>33.010179350460497</v>
      </c>
      <c r="J986" s="1902"/>
      <c r="K986" s="1902"/>
      <c r="L986" s="211"/>
      <c r="M986" s="211"/>
      <c r="N986" s="211"/>
      <c r="O986" s="211"/>
      <c r="P986" s="211"/>
      <c r="Q986" s="211"/>
      <c r="R986" s="551"/>
      <c r="S986" s="551"/>
      <c r="T986" s="2899"/>
      <c r="U986" s="418"/>
      <c r="V986" s="2753"/>
      <c r="W986" s="418"/>
      <c r="X986" s="418"/>
      <c r="Y986" s="418"/>
      <c r="Z986" s="418"/>
      <c r="AA986" s="418"/>
      <c r="AB986" s="1275"/>
      <c r="AC986" s="1303"/>
      <c r="AD986" s="2762"/>
      <c r="AE986" s="1413"/>
    </row>
    <row r="987" spans="1:31" s="2716" customFormat="1" ht="57.75" x14ac:dyDescent="0.25">
      <c r="A987" s="414"/>
      <c r="B987" s="414">
        <v>1</v>
      </c>
      <c r="C987" s="784" t="s">
        <v>387</v>
      </c>
      <c r="D987" s="4"/>
      <c r="E987" s="4"/>
      <c r="F987" s="418">
        <v>1465</v>
      </c>
      <c r="G987" s="368">
        <f>F987/12*$C$3</f>
        <v>244.16666666666666</v>
      </c>
      <c r="H987" s="368"/>
      <c r="I987" s="368">
        <f>H987/G987*100</f>
        <v>0</v>
      </c>
      <c r="J987" s="1902"/>
      <c r="K987" s="1902"/>
      <c r="L987" s="211"/>
      <c r="M987" s="211"/>
      <c r="N987" s="211"/>
      <c r="O987" s="211"/>
      <c r="P987" s="211"/>
      <c r="Q987" s="211"/>
      <c r="R987" s="551"/>
      <c r="S987" s="551"/>
      <c r="T987" s="2899"/>
      <c r="U987" s="418"/>
      <c r="V987" s="2753"/>
      <c r="W987" s="418"/>
      <c r="X987" s="418"/>
      <c r="Y987" s="418"/>
      <c r="Z987" s="418"/>
      <c r="AA987" s="418"/>
      <c r="AB987" s="1275"/>
      <c r="AC987" s="1303"/>
      <c r="AD987" s="2762"/>
      <c r="AE987" s="1413"/>
    </row>
    <row r="988" spans="1:31" s="2716" customFormat="1" x14ac:dyDescent="0.25">
      <c r="A988" s="414"/>
      <c r="B988" s="414">
        <v>1</v>
      </c>
      <c r="C988" s="797" t="s">
        <v>207</v>
      </c>
      <c r="D988" s="4"/>
      <c r="E988" s="4"/>
      <c r="F988" s="418"/>
      <c r="G988" s="368">
        <f>F988/12*$C$3</f>
        <v>0</v>
      </c>
      <c r="H988" s="368"/>
      <c r="I988" s="368"/>
      <c r="J988" s="1902"/>
      <c r="K988" s="1902"/>
      <c r="L988" s="211"/>
      <c r="M988" s="211"/>
      <c r="N988" s="211"/>
      <c r="O988" s="211"/>
      <c r="P988" s="211"/>
      <c r="Q988" s="211"/>
      <c r="R988" s="551">
        <v>4397.7344999999996</v>
      </c>
      <c r="S988" s="551">
        <v>4397.7344999999996</v>
      </c>
      <c r="T988" s="2899">
        <f>R988/12*$C$3+(S988-R988)/11*1</f>
        <v>732.95574999999997</v>
      </c>
      <c r="U988" s="418">
        <f>AA988-Z988-W988</f>
        <v>559.12842000000001</v>
      </c>
      <c r="V988" s="2753"/>
      <c r="W988" s="418"/>
      <c r="X988" s="418">
        <f>U988-T988</f>
        <v>-173.82732999999996</v>
      </c>
      <c r="Y988" s="418"/>
      <c r="Z988" s="418">
        <v>0</v>
      </c>
      <c r="AA988" s="418">
        <v>559.12842000000001</v>
      </c>
      <c r="AB988" s="1275"/>
      <c r="AC988" s="1303"/>
      <c r="AD988" s="2762"/>
      <c r="AE988" s="1413"/>
    </row>
    <row r="989" spans="1:31" s="2716" customFormat="1" ht="29.25" x14ac:dyDescent="0.25">
      <c r="A989" s="414"/>
      <c r="B989" s="414">
        <v>1</v>
      </c>
      <c r="C989" s="784" t="s">
        <v>362</v>
      </c>
      <c r="D989" s="4"/>
      <c r="E989" s="4"/>
      <c r="F989" s="418">
        <f>F990+F991+F994+F995+F996+F997</f>
        <v>1688</v>
      </c>
      <c r="G989" s="368">
        <f>G990+G991+G994+G995+G996+G997</f>
        <v>281.33333333333331</v>
      </c>
      <c r="H989" s="368">
        <f>H990+H991+H994+H995+H996+H997</f>
        <v>68.847499999999997</v>
      </c>
      <c r="I989" s="368">
        <f>H989/G989*100</f>
        <v>24.471860189573462</v>
      </c>
      <c r="J989" s="1902"/>
      <c r="K989" s="1902"/>
      <c r="L989" s="211"/>
      <c r="M989" s="211"/>
      <c r="N989" s="211"/>
      <c r="O989" s="211"/>
      <c r="P989" s="211"/>
      <c r="Q989" s="211"/>
      <c r="R989" s="551"/>
      <c r="S989" s="551"/>
      <c r="T989" s="2899"/>
      <c r="U989" s="418"/>
      <c r="V989" s="2753"/>
      <c r="W989" s="418"/>
      <c r="X989" s="418"/>
      <c r="Y989" s="418"/>
      <c r="Z989" s="418"/>
      <c r="AA989" s="418"/>
      <c r="AB989" s="1275">
        <f>AB990+AB991+AB994+AB995+AB996+AB997</f>
        <v>0</v>
      </c>
      <c r="AC989" s="1303"/>
      <c r="AD989" s="2762"/>
      <c r="AE989" s="1413"/>
    </row>
    <row r="990" spans="1:31" s="2716" customFormat="1" x14ac:dyDescent="0.25">
      <c r="A990" s="414"/>
      <c r="B990" s="414">
        <v>1</v>
      </c>
      <c r="C990" s="4" t="s">
        <v>350</v>
      </c>
      <c r="D990" s="4"/>
      <c r="E990" s="4"/>
      <c r="F990" s="418"/>
      <c r="G990" s="368"/>
      <c r="H990" s="368"/>
      <c r="I990" s="368"/>
      <c r="J990" s="1902"/>
      <c r="K990" s="1902"/>
      <c r="L990" s="211"/>
      <c r="M990" s="211"/>
      <c r="N990" s="211"/>
      <c r="O990" s="211"/>
      <c r="P990" s="211"/>
      <c r="Q990" s="211"/>
      <c r="R990" s="551"/>
      <c r="S990" s="551"/>
      <c r="T990" s="2899"/>
      <c r="U990" s="418"/>
      <c r="V990" s="2753"/>
      <c r="W990" s="418"/>
      <c r="X990" s="418"/>
      <c r="Y990" s="418"/>
      <c r="Z990" s="418"/>
      <c r="AA990" s="418"/>
      <c r="AB990" s="1275"/>
      <c r="AC990" s="1303"/>
      <c r="AD990" s="2762"/>
      <c r="AE990" s="1413"/>
    </row>
    <row r="991" spans="1:31" s="2716" customFormat="1" ht="30" x14ac:dyDescent="0.25">
      <c r="A991" s="414"/>
      <c r="B991" s="414">
        <v>1</v>
      </c>
      <c r="C991" s="798" t="s">
        <v>351</v>
      </c>
      <c r="D991" s="4"/>
      <c r="E991" s="4"/>
      <c r="F991" s="418">
        <f>F992+F993/4</f>
        <v>200</v>
      </c>
      <c r="G991" s="368">
        <f>G992+G993/4</f>
        <v>33.333333333333336</v>
      </c>
      <c r="H991" s="368">
        <f>H992+H993/4</f>
        <v>68.847499999999997</v>
      </c>
      <c r="I991" s="368"/>
      <c r="J991" s="1902"/>
      <c r="K991" s="1902"/>
      <c r="L991" s="211"/>
      <c r="M991" s="211"/>
      <c r="N991" s="211"/>
      <c r="O991" s="211"/>
      <c r="P991" s="211"/>
      <c r="Q991" s="211"/>
      <c r="R991" s="551"/>
      <c r="S991" s="551"/>
      <c r="T991" s="2899"/>
      <c r="U991" s="418"/>
      <c r="V991" s="2753"/>
      <c r="W991" s="418"/>
      <c r="X991" s="418"/>
      <c r="Y991" s="418"/>
      <c r="Z991" s="418"/>
      <c r="AA991" s="418"/>
      <c r="AB991" s="1275">
        <f>AB992+AB993/4</f>
        <v>0</v>
      </c>
      <c r="AC991" s="1303"/>
      <c r="AD991" s="2762"/>
      <c r="AE991" s="1413"/>
    </row>
    <row r="992" spans="1:31" s="2716" customFormat="1" x14ac:dyDescent="0.25">
      <c r="A992" s="414"/>
      <c r="B992" s="414">
        <v>1</v>
      </c>
      <c r="C992" s="4" t="s">
        <v>352</v>
      </c>
      <c r="D992" s="4"/>
      <c r="E992" s="4"/>
      <c r="F992" s="418"/>
      <c r="G992" s="368"/>
      <c r="H992" s="368"/>
      <c r="I992" s="368"/>
      <c r="J992" s="1902"/>
      <c r="K992" s="1902"/>
      <c r="L992" s="211"/>
      <c r="M992" s="211"/>
      <c r="N992" s="211"/>
      <c r="O992" s="211"/>
      <c r="P992" s="211"/>
      <c r="Q992" s="211"/>
      <c r="R992" s="551"/>
      <c r="S992" s="551"/>
      <c r="T992" s="2899"/>
      <c r="U992" s="418"/>
      <c r="V992" s="2753"/>
      <c r="W992" s="418"/>
      <c r="X992" s="418"/>
      <c r="Y992" s="418"/>
      <c r="Z992" s="418"/>
      <c r="AA992" s="418"/>
      <c r="AB992" s="1275"/>
      <c r="AC992" s="1303"/>
      <c r="AD992" s="2762"/>
      <c r="AE992" s="1413"/>
    </row>
    <row r="993" spans="1:31" s="2716" customFormat="1" ht="30" x14ac:dyDescent="0.25">
      <c r="A993" s="414"/>
      <c r="B993" s="414">
        <v>1</v>
      </c>
      <c r="C993" s="4" t="s">
        <v>377</v>
      </c>
      <c r="D993" s="4"/>
      <c r="E993" s="4"/>
      <c r="F993" s="418">
        <v>800</v>
      </c>
      <c r="G993" s="368">
        <f>F993/12*$C$3</f>
        <v>133.33333333333334</v>
      </c>
      <c r="H993" s="368">
        <v>275.39</v>
      </c>
      <c r="I993" s="368"/>
      <c r="J993" s="1902"/>
      <c r="K993" s="1902"/>
      <c r="L993" s="211"/>
      <c r="M993" s="211"/>
      <c r="N993" s="211"/>
      <c r="O993" s="211"/>
      <c r="P993" s="211"/>
      <c r="Q993" s="211"/>
      <c r="R993" s="551"/>
      <c r="S993" s="551"/>
      <c r="T993" s="2899"/>
      <c r="U993" s="418"/>
      <c r="V993" s="2753"/>
      <c r="W993" s="418"/>
      <c r="X993" s="418"/>
      <c r="Y993" s="418"/>
      <c r="Z993" s="418"/>
      <c r="AA993" s="418"/>
      <c r="AB993" s="1275"/>
      <c r="AC993" s="1303"/>
      <c r="AD993" s="2762"/>
      <c r="AE993" s="1413"/>
    </row>
    <row r="994" spans="1:31" s="2716" customFormat="1" ht="60" x14ac:dyDescent="0.25">
      <c r="A994" s="414"/>
      <c r="B994" s="414">
        <v>1</v>
      </c>
      <c r="C994" s="4" t="s">
        <v>354</v>
      </c>
      <c r="D994" s="4"/>
      <c r="E994" s="4"/>
      <c r="F994" s="418"/>
      <c r="G994" s="368"/>
      <c r="H994" s="368"/>
      <c r="I994" s="368"/>
      <c r="J994" s="1902"/>
      <c r="K994" s="1902"/>
      <c r="L994" s="211"/>
      <c r="M994" s="211"/>
      <c r="N994" s="211"/>
      <c r="O994" s="211"/>
      <c r="P994" s="211"/>
      <c r="Q994" s="211"/>
      <c r="R994" s="551"/>
      <c r="S994" s="551"/>
      <c r="T994" s="2899"/>
      <c r="U994" s="418"/>
      <c r="V994" s="2753"/>
      <c r="W994" s="418"/>
      <c r="X994" s="418"/>
      <c r="Y994" s="418"/>
      <c r="Z994" s="418"/>
      <c r="AA994" s="418"/>
      <c r="AB994" s="1275"/>
      <c r="AC994" s="1303"/>
      <c r="AD994" s="2762"/>
      <c r="AE994" s="1413"/>
    </row>
    <row r="995" spans="1:31" s="2716" customFormat="1" ht="45" x14ac:dyDescent="0.25">
      <c r="A995" s="414"/>
      <c r="B995" s="414">
        <v>1</v>
      </c>
      <c r="C995" s="799" t="s">
        <v>355</v>
      </c>
      <c r="D995" s="4"/>
      <c r="E995" s="4"/>
      <c r="F995" s="418"/>
      <c r="G995" s="368"/>
      <c r="H995" s="368"/>
      <c r="I995" s="368"/>
      <c r="J995" s="1902"/>
      <c r="K995" s="1902"/>
      <c r="L995" s="211"/>
      <c r="M995" s="211"/>
      <c r="N995" s="211"/>
      <c r="O995" s="211"/>
      <c r="P995" s="211"/>
      <c r="Q995" s="211"/>
      <c r="R995" s="551"/>
      <c r="S995" s="551"/>
      <c r="T995" s="2899"/>
      <c r="U995" s="418"/>
      <c r="V995" s="2753"/>
      <c r="W995" s="418"/>
      <c r="X995" s="418"/>
      <c r="Y995" s="418"/>
      <c r="Z995" s="418"/>
      <c r="AA995" s="418"/>
      <c r="AB995" s="1275"/>
      <c r="AC995" s="1303"/>
      <c r="AD995" s="2762"/>
      <c r="AE995" s="1413"/>
    </row>
    <row r="996" spans="1:31" s="2716" customFormat="1" ht="105" x14ac:dyDescent="0.25">
      <c r="A996" s="414"/>
      <c r="B996" s="414"/>
      <c r="C996" s="799" t="s">
        <v>541</v>
      </c>
      <c r="D996" s="4"/>
      <c r="E996" s="4"/>
      <c r="F996" s="418">
        <v>50</v>
      </c>
      <c r="G996" s="368">
        <f>(F996/12*$C$3)</f>
        <v>8.3333333333333339</v>
      </c>
      <c r="H996" s="368"/>
      <c r="I996" s="368">
        <f>H996/G996*100</f>
        <v>0</v>
      </c>
      <c r="J996" s="1902"/>
      <c r="K996" s="1902"/>
      <c r="L996" s="211"/>
      <c r="M996" s="211"/>
      <c r="N996" s="211"/>
      <c r="O996" s="211"/>
      <c r="P996" s="211"/>
      <c r="Q996" s="211"/>
      <c r="R996" s="551"/>
      <c r="S996" s="551"/>
      <c r="T996" s="2899"/>
      <c r="U996" s="418"/>
      <c r="V996" s="2753"/>
      <c r="W996" s="418"/>
      <c r="X996" s="418"/>
      <c r="Y996" s="418"/>
      <c r="Z996" s="418"/>
      <c r="AA996" s="418"/>
      <c r="AB996" s="1275"/>
      <c r="AC996" s="1303"/>
      <c r="AD996" s="2762"/>
      <c r="AE996" s="1413"/>
    </row>
    <row r="997" spans="1:31" s="2716" customFormat="1" ht="42.75" x14ac:dyDescent="0.25">
      <c r="A997" s="414"/>
      <c r="B997" s="414"/>
      <c r="C997" s="1414" t="s">
        <v>514</v>
      </c>
      <c r="D997" s="4"/>
      <c r="E997" s="4"/>
      <c r="F997" s="418">
        <f>F998</f>
        <v>1438</v>
      </c>
      <c r="G997" s="757">
        <f>G998</f>
        <v>239.66666666666666</v>
      </c>
      <c r="H997" s="757">
        <f>H998</f>
        <v>0</v>
      </c>
      <c r="I997" s="368">
        <f>H997/G997*100</f>
        <v>0</v>
      </c>
      <c r="J997" s="1902"/>
      <c r="K997" s="1902"/>
      <c r="L997" s="211"/>
      <c r="M997" s="211"/>
      <c r="N997" s="211"/>
      <c r="O997" s="211"/>
      <c r="P997" s="211"/>
      <c r="Q997" s="211"/>
      <c r="R997" s="551">
        <v>2314.9214300000003</v>
      </c>
      <c r="S997" s="551">
        <v>2314.9214300000003</v>
      </c>
      <c r="T997" s="1209">
        <f>R997/12*$C$3+(S997-R997)/11*1</f>
        <v>385.82023833333341</v>
      </c>
      <c r="U997" s="418">
        <f>AA997-Z997-W997</f>
        <v>0</v>
      </c>
      <c r="V997" s="2753"/>
      <c r="W997" s="418"/>
      <c r="X997" s="418">
        <f>U997-T997</f>
        <v>-385.82023833333341</v>
      </c>
      <c r="Y997" s="418"/>
      <c r="Z997" s="418"/>
      <c r="AA997" s="418"/>
      <c r="AB997" s="1275">
        <f>AB998</f>
        <v>0</v>
      </c>
      <c r="AC997" s="1303"/>
      <c r="AD997" s="2762"/>
      <c r="AE997" s="1413"/>
    </row>
    <row r="998" spans="1:31" s="2716" customFormat="1" x14ac:dyDescent="0.25">
      <c r="A998" s="414"/>
      <c r="B998" s="414"/>
      <c r="C998" s="799" t="s">
        <v>515</v>
      </c>
      <c r="D998" s="4"/>
      <c r="E998" s="4"/>
      <c r="F998" s="418">
        <v>1438</v>
      </c>
      <c r="G998" s="368">
        <f>(F998/12*$C$3)</f>
        <v>239.66666666666666</v>
      </c>
      <c r="H998" s="368"/>
      <c r="I998" s="368">
        <f>H998/G998*100</f>
        <v>0</v>
      </c>
      <c r="J998" s="1902"/>
      <c r="K998" s="1902"/>
      <c r="L998" s="211"/>
      <c r="M998" s="211"/>
      <c r="N998" s="211"/>
      <c r="O998" s="211"/>
      <c r="P998" s="211"/>
      <c r="Q998" s="211"/>
      <c r="R998" s="551"/>
      <c r="S998" s="551"/>
      <c r="T998" s="2899"/>
      <c r="U998" s="418"/>
      <c r="V998" s="2753"/>
      <c r="W998" s="418"/>
      <c r="X998" s="418"/>
      <c r="Y998" s="418"/>
      <c r="Z998" s="418"/>
      <c r="AA998" s="418"/>
      <c r="AB998" s="1275"/>
      <c r="AC998" s="1303"/>
      <c r="AD998" s="2762"/>
      <c r="AE998" s="1413"/>
    </row>
    <row r="999" spans="1:31" s="2716" customFormat="1" ht="42.75" x14ac:dyDescent="0.25">
      <c r="A999" s="414"/>
      <c r="B999" s="414"/>
      <c r="C999" s="1414" t="s">
        <v>516</v>
      </c>
      <c r="D999" s="4"/>
      <c r="E999" s="4"/>
      <c r="F999" s="418"/>
      <c r="G999" s="368"/>
      <c r="H999" s="368"/>
      <c r="I999" s="368"/>
      <c r="J999" s="1902"/>
      <c r="K999" s="1902"/>
      <c r="L999" s="211"/>
      <c r="M999" s="211"/>
      <c r="N999" s="211"/>
      <c r="O999" s="211"/>
      <c r="P999" s="211"/>
      <c r="Q999" s="211"/>
      <c r="R999" s="551"/>
      <c r="S999" s="551"/>
      <c r="T999" s="2899"/>
      <c r="U999" s="418"/>
      <c r="V999" s="2753"/>
      <c r="W999" s="418"/>
      <c r="X999" s="418"/>
      <c r="Y999" s="418"/>
      <c r="Z999" s="418"/>
      <c r="AA999" s="418"/>
      <c r="AB999" s="1275"/>
      <c r="AC999" s="1303"/>
      <c r="AD999" s="2762"/>
      <c r="AE999" s="1413"/>
    </row>
    <row r="1000" spans="1:31" s="2716" customFormat="1" ht="29.25" x14ac:dyDescent="0.25">
      <c r="A1000" s="414"/>
      <c r="B1000" s="414">
        <v>1</v>
      </c>
      <c r="C1000" s="784" t="s">
        <v>363</v>
      </c>
      <c r="D1000" s="4"/>
      <c r="E1000" s="4"/>
      <c r="F1000" s="418">
        <f>F1001+F1002</f>
        <v>1595.7446808510638</v>
      </c>
      <c r="G1000" s="368">
        <f>G1001+G1002</f>
        <v>265.95744680851061</v>
      </c>
      <c r="H1000" s="368">
        <f>H1001+H1002</f>
        <v>185.43936170212766</v>
      </c>
      <c r="I1000" s="368">
        <f>H1000/G1000*100</f>
        <v>69.725200000000015</v>
      </c>
      <c r="J1000" s="1902"/>
      <c r="K1000" s="1902"/>
      <c r="L1000" s="211"/>
      <c r="M1000" s="211"/>
      <c r="N1000" s="211"/>
      <c r="O1000" s="211"/>
      <c r="P1000" s="211"/>
      <c r="Q1000" s="211"/>
      <c r="R1000" s="551"/>
      <c r="S1000" s="551"/>
      <c r="T1000" s="2899"/>
      <c r="U1000" s="418"/>
      <c r="V1000" s="2753"/>
      <c r="W1000" s="418"/>
      <c r="X1000" s="418"/>
      <c r="Y1000" s="418"/>
      <c r="Z1000" s="418"/>
      <c r="AA1000" s="418"/>
      <c r="AB1000" s="1275">
        <f>AB1001+AB1002</f>
        <v>0</v>
      </c>
      <c r="AC1000" s="1303"/>
      <c r="AD1000" s="2762"/>
      <c r="AE1000" s="1413"/>
    </row>
    <row r="1001" spans="1:31" s="2716" customFormat="1" x14ac:dyDescent="0.25">
      <c r="A1001" s="414"/>
      <c r="B1001" s="414">
        <v>1</v>
      </c>
      <c r="C1001" s="784" t="s">
        <v>378</v>
      </c>
      <c r="D1001" s="4"/>
      <c r="E1001" s="4"/>
      <c r="F1001" s="418"/>
      <c r="G1001" s="368"/>
      <c r="H1001" s="368"/>
      <c r="I1001" s="368"/>
      <c r="J1001" s="1902"/>
      <c r="K1001" s="1902"/>
      <c r="L1001" s="211"/>
      <c r="M1001" s="211"/>
      <c r="N1001" s="211"/>
      <c r="O1001" s="211"/>
      <c r="P1001" s="211"/>
      <c r="Q1001" s="211"/>
      <c r="R1001" s="551"/>
      <c r="S1001" s="551"/>
      <c r="T1001" s="2899"/>
      <c r="U1001" s="418"/>
      <c r="V1001" s="2753"/>
      <c r="W1001" s="418"/>
      <c r="X1001" s="418"/>
      <c r="Y1001" s="418"/>
      <c r="Z1001" s="418"/>
      <c r="AA1001" s="418"/>
      <c r="AB1001" s="1275"/>
      <c r="AC1001" s="1303"/>
      <c r="AD1001" s="2762"/>
      <c r="AE1001" s="1413"/>
    </row>
    <row r="1002" spans="1:31" s="2716" customFormat="1" x14ac:dyDescent="0.25">
      <c r="A1002" s="414"/>
      <c r="B1002" s="414">
        <v>1</v>
      </c>
      <c r="C1002" s="4" t="s">
        <v>379</v>
      </c>
      <c r="D1002" s="4"/>
      <c r="E1002" s="4"/>
      <c r="F1002" s="418">
        <f>F1003/9.4</f>
        <v>1595.7446808510638</v>
      </c>
      <c r="G1002" s="368">
        <f>G1003/9.4</f>
        <v>265.95744680851061</v>
      </c>
      <c r="H1002" s="368">
        <f>H1003/9.4</f>
        <v>185.43936170212766</v>
      </c>
      <c r="I1002" s="368">
        <f t="shared" ref="I1002:I1017" si="232">H1002/G1002*100</f>
        <v>69.725200000000015</v>
      </c>
      <c r="J1002" s="1902"/>
      <c r="K1002" s="1902"/>
      <c r="L1002" s="211"/>
      <c r="M1002" s="211"/>
      <c r="N1002" s="211"/>
      <c r="O1002" s="211"/>
      <c r="P1002" s="211"/>
      <c r="Q1002" s="211"/>
      <c r="R1002" s="551"/>
      <c r="S1002" s="551"/>
      <c r="T1002" s="2899"/>
      <c r="U1002" s="418"/>
      <c r="V1002" s="2753"/>
      <c r="W1002" s="418"/>
      <c r="X1002" s="418"/>
      <c r="Y1002" s="418"/>
      <c r="Z1002" s="418"/>
      <c r="AA1002" s="418"/>
      <c r="AB1002" s="1275">
        <f>AB1003/9.4</f>
        <v>0</v>
      </c>
      <c r="AC1002" s="1303"/>
      <c r="AD1002" s="2762"/>
      <c r="AE1002" s="1413"/>
    </row>
    <row r="1003" spans="1:31" s="2716" customFormat="1" x14ac:dyDescent="0.25">
      <c r="A1003" s="414"/>
      <c r="B1003" s="414">
        <v>1</v>
      </c>
      <c r="C1003" s="800" t="s">
        <v>380</v>
      </c>
      <c r="D1003" s="4"/>
      <c r="E1003" s="4"/>
      <c r="F1003" s="418">
        <v>15000</v>
      </c>
      <c r="G1003" s="368">
        <f>(F1003/12*$C$3)</f>
        <v>2500</v>
      </c>
      <c r="H1003" s="368">
        <v>1743.13</v>
      </c>
      <c r="I1003" s="368">
        <f t="shared" si="232"/>
        <v>69.725200000000015</v>
      </c>
      <c r="J1003" s="1902"/>
      <c r="K1003" s="1902"/>
      <c r="L1003" s="211"/>
      <c r="M1003" s="211"/>
      <c r="N1003" s="211"/>
      <c r="O1003" s="211"/>
      <c r="P1003" s="211"/>
      <c r="Q1003" s="211"/>
      <c r="R1003" s="551"/>
      <c r="S1003" s="551"/>
      <c r="T1003" s="2899"/>
      <c r="U1003" s="418"/>
      <c r="V1003" s="2753"/>
      <c r="W1003" s="418"/>
      <c r="X1003" s="418"/>
      <c r="Y1003" s="418"/>
      <c r="Z1003" s="418"/>
      <c r="AA1003" s="418"/>
      <c r="AB1003" s="1275"/>
      <c r="AC1003" s="1303"/>
      <c r="AD1003" s="2762"/>
      <c r="AE1003" s="1413"/>
    </row>
    <row r="1004" spans="1:31" s="2716" customFormat="1" ht="29.25" x14ac:dyDescent="0.25">
      <c r="A1004" s="414"/>
      <c r="B1004" s="414">
        <v>1</v>
      </c>
      <c r="C1004" s="784" t="s">
        <v>356</v>
      </c>
      <c r="D1004" s="4"/>
      <c r="E1004" s="4"/>
      <c r="F1004" s="418">
        <v>21708</v>
      </c>
      <c r="G1004" s="368">
        <f>F1004/12*$C$3</f>
        <v>3618</v>
      </c>
      <c r="H1004" s="368">
        <v>2708</v>
      </c>
      <c r="I1004" s="368">
        <f t="shared" si="232"/>
        <v>74.847982310668883</v>
      </c>
      <c r="J1004" s="1902"/>
      <c r="K1004" s="1902"/>
      <c r="L1004" s="211"/>
      <c r="M1004" s="211"/>
      <c r="N1004" s="211"/>
      <c r="O1004" s="211"/>
      <c r="P1004" s="211"/>
      <c r="Q1004" s="211"/>
      <c r="R1004" s="551"/>
      <c r="S1004" s="551"/>
      <c r="T1004" s="2899"/>
      <c r="U1004" s="418"/>
      <c r="V1004" s="2753"/>
      <c r="W1004" s="418"/>
      <c r="X1004" s="418"/>
      <c r="Y1004" s="418"/>
      <c r="Z1004" s="418"/>
      <c r="AA1004" s="418"/>
      <c r="AB1004" s="1275"/>
      <c r="AC1004" s="1303"/>
      <c r="AD1004" s="2762"/>
      <c r="AE1004" s="1413"/>
    </row>
    <row r="1005" spans="1:31" s="2716" customFormat="1" ht="30" x14ac:dyDescent="0.25">
      <c r="A1005" s="414"/>
      <c r="B1005" s="414">
        <v>1</v>
      </c>
      <c r="C1005" s="779" t="s">
        <v>202</v>
      </c>
      <c r="D1005" s="4"/>
      <c r="E1005" s="4"/>
      <c r="F1005" s="418">
        <v>2600</v>
      </c>
      <c r="G1005" s="368">
        <f>F1005/12*$C$3</f>
        <v>433.33333333333331</v>
      </c>
      <c r="H1005" s="368">
        <v>384</v>
      </c>
      <c r="I1005" s="368">
        <f t="shared" si="232"/>
        <v>88.615384615384613</v>
      </c>
      <c r="J1005" s="1902"/>
      <c r="K1005" s="1902"/>
      <c r="L1005" s="211"/>
      <c r="M1005" s="211"/>
      <c r="N1005" s="211"/>
      <c r="O1005" s="211"/>
      <c r="P1005" s="211"/>
      <c r="Q1005" s="211"/>
      <c r="R1005" s="551"/>
      <c r="S1005" s="551"/>
      <c r="T1005" s="2899"/>
      <c r="U1005" s="418"/>
      <c r="V1005" s="2753"/>
      <c r="W1005" s="418"/>
      <c r="X1005" s="418"/>
      <c r="Y1005" s="418"/>
      <c r="Z1005" s="418"/>
      <c r="AA1005" s="418"/>
      <c r="AB1005" s="1275"/>
      <c r="AC1005" s="1303"/>
      <c r="AD1005" s="2762"/>
      <c r="AE1005" s="1413"/>
    </row>
    <row r="1006" spans="1:31" s="2716" customFormat="1" ht="72" x14ac:dyDescent="0.25">
      <c r="A1006" s="414"/>
      <c r="B1006" s="414">
        <v>1</v>
      </c>
      <c r="C1006" s="784" t="s">
        <v>364</v>
      </c>
      <c r="D1006" s="4"/>
      <c r="E1006" s="4"/>
      <c r="F1006" s="418">
        <v>1700</v>
      </c>
      <c r="G1006" s="368">
        <f>F1006/12*$C$3</f>
        <v>283.33333333333331</v>
      </c>
      <c r="H1006" s="368">
        <v>203</v>
      </c>
      <c r="I1006" s="368">
        <f t="shared" si="232"/>
        <v>71.64705882352942</v>
      </c>
      <c r="J1006" s="1902"/>
      <c r="K1006" s="1902"/>
      <c r="L1006" s="211"/>
      <c r="M1006" s="211"/>
      <c r="N1006" s="211"/>
      <c r="O1006" s="211"/>
      <c r="P1006" s="211"/>
      <c r="Q1006" s="211"/>
      <c r="R1006" s="551"/>
      <c r="S1006" s="551"/>
      <c r="T1006" s="2899"/>
      <c r="U1006" s="418"/>
      <c r="V1006" s="2753"/>
      <c r="W1006" s="418"/>
      <c r="X1006" s="418"/>
      <c r="Y1006" s="418"/>
      <c r="Z1006" s="418"/>
      <c r="AA1006" s="418"/>
      <c r="AB1006" s="1275"/>
      <c r="AC1006" s="1303"/>
      <c r="AD1006" s="2762"/>
      <c r="AE1006" s="1413"/>
    </row>
    <row r="1007" spans="1:31" s="2716" customFormat="1" x14ac:dyDescent="0.25">
      <c r="A1007" s="414"/>
      <c r="B1007" s="414">
        <v>1</v>
      </c>
      <c r="C1007" s="768" t="s">
        <v>235</v>
      </c>
      <c r="D1007" s="4"/>
      <c r="E1007" s="4"/>
      <c r="F1007" s="445">
        <f>SUM(F1008:F1012)</f>
        <v>3250</v>
      </c>
      <c r="G1007" s="1052">
        <f>SUM(G1008:G1012)</f>
        <v>541.66666666666663</v>
      </c>
      <c r="H1007" s="1052">
        <f>SUM(H1008:H1012)</f>
        <v>913</v>
      </c>
      <c r="I1007" s="1052">
        <f t="shared" si="232"/>
        <v>168.55384615384617</v>
      </c>
      <c r="J1007" s="1902"/>
      <c r="K1007" s="1902"/>
      <c r="L1007" s="211"/>
      <c r="M1007" s="211"/>
      <c r="N1007" s="211"/>
      <c r="O1007" s="211"/>
      <c r="P1007" s="211"/>
      <c r="Q1007" s="211"/>
      <c r="R1007" s="551">
        <v>6555.8872099999999</v>
      </c>
      <c r="S1007" s="551">
        <v>6555.8872099999999</v>
      </c>
      <c r="T1007" s="1209">
        <f>R1007/12*$C$3+(S1007-R1007)/11*1</f>
        <v>1092.6478683333332</v>
      </c>
      <c r="U1007" s="418">
        <f>AA1007-Z1007-W1007</f>
        <v>1539.6241300000002</v>
      </c>
      <c r="V1007" s="2753"/>
      <c r="W1007" s="418"/>
      <c r="X1007" s="418">
        <f>U1007-T1007</f>
        <v>446.97626166666691</v>
      </c>
      <c r="Y1007" s="418"/>
      <c r="Z1007" s="418">
        <v>0</v>
      </c>
      <c r="AA1007" s="418">
        <v>1539.6241300000002</v>
      </c>
      <c r="AB1007" s="1279">
        <f>SUM(AB1008:AB1012)</f>
        <v>0</v>
      </c>
      <c r="AC1007" s="1303"/>
      <c r="AD1007" s="2762"/>
      <c r="AE1007" s="1413"/>
    </row>
    <row r="1008" spans="1:31" s="2716" customFormat="1" ht="15.75" x14ac:dyDescent="0.25">
      <c r="A1008" s="414"/>
      <c r="B1008" s="414">
        <v>1</v>
      </c>
      <c r="C1008" s="856" t="s">
        <v>68</v>
      </c>
      <c r="D1008" s="4"/>
      <c r="E1008" s="4"/>
      <c r="F1008" s="418">
        <v>1000</v>
      </c>
      <c r="G1008" s="368">
        <f>F1008/12*$C$3</f>
        <v>166.66666666666666</v>
      </c>
      <c r="H1008" s="368">
        <v>653</v>
      </c>
      <c r="I1008" s="368">
        <f t="shared" si="232"/>
        <v>391.8</v>
      </c>
      <c r="J1008" s="1902"/>
      <c r="K1008" s="1902"/>
      <c r="L1008" s="211"/>
      <c r="M1008" s="211"/>
      <c r="N1008" s="211"/>
      <c r="O1008" s="211"/>
      <c r="P1008" s="211"/>
      <c r="Q1008" s="211"/>
      <c r="R1008" s="551"/>
      <c r="S1008" s="551"/>
      <c r="T1008" s="2899"/>
      <c r="U1008" s="418"/>
      <c r="V1008" s="2753"/>
      <c r="W1008" s="418"/>
      <c r="X1008" s="418"/>
      <c r="Y1008" s="418"/>
      <c r="Z1008" s="418"/>
      <c r="AA1008" s="418"/>
      <c r="AB1008" s="1275"/>
      <c r="AC1008" s="1303"/>
      <c r="AD1008" s="2762"/>
      <c r="AE1008" s="1413"/>
    </row>
    <row r="1009" spans="1:31" s="2716" customFormat="1" ht="47.25" x14ac:dyDescent="0.25">
      <c r="A1009" s="414"/>
      <c r="B1009" s="414">
        <v>1</v>
      </c>
      <c r="C1009" s="856" t="s">
        <v>125</v>
      </c>
      <c r="D1009" s="4"/>
      <c r="E1009" s="4"/>
      <c r="F1009" s="418">
        <v>150</v>
      </c>
      <c r="G1009" s="368">
        <f>F1009/12*$C$3</f>
        <v>25</v>
      </c>
      <c r="H1009" s="368">
        <v>1</v>
      </c>
      <c r="I1009" s="368">
        <f t="shared" si="232"/>
        <v>4</v>
      </c>
      <c r="J1009" s="1902"/>
      <c r="K1009" s="1902"/>
      <c r="L1009" s="211"/>
      <c r="M1009" s="211"/>
      <c r="N1009" s="211"/>
      <c r="O1009" s="211"/>
      <c r="P1009" s="211"/>
      <c r="Q1009" s="211"/>
      <c r="R1009" s="551"/>
      <c r="S1009" s="551"/>
      <c r="T1009" s="2899"/>
      <c r="U1009" s="418"/>
      <c r="V1009" s="2753"/>
      <c r="W1009" s="418"/>
      <c r="X1009" s="418"/>
      <c r="Y1009" s="418"/>
      <c r="Z1009" s="418"/>
      <c r="AA1009" s="418"/>
      <c r="AB1009" s="1275"/>
      <c r="AC1009" s="1303"/>
      <c r="AD1009" s="2762"/>
      <c r="AE1009" s="1413"/>
    </row>
    <row r="1010" spans="1:31" s="2716" customFormat="1" ht="63" x14ac:dyDescent="0.25">
      <c r="A1010" s="414"/>
      <c r="B1010" s="414"/>
      <c r="C1010" s="856" t="s">
        <v>413</v>
      </c>
      <c r="D1010" s="4"/>
      <c r="E1010" s="4"/>
      <c r="F1010" s="418">
        <v>400</v>
      </c>
      <c r="G1010" s="368">
        <f>F1010/12*$C$3</f>
        <v>66.666666666666671</v>
      </c>
      <c r="H1010" s="368">
        <v>57</v>
      </c>
      <c r="I1010" s="368">
        <f t="shared" si="232"/>
        <v>85.5</v>
      </c>
      <c r="J1010" s="1902"/>
      <c r="K1010" s="1902"/>
      <c r="L1010" s="211"/>
      <c r="M1010" s="211"/>
      <c r="N1010" s="211"/>
      <c r="O1010" s="211"/>
      <c r="P1010" s="211"/>
      <c r="Q1010" s="211"/>
      <c r="R1010" s="551"/>
      <c r="S1010" s="551"/>
      <c r="T1010" s="2899"/>
      <c r="U1010" s="418"/>
      <c r="V1010" s="2753"/>
      <c r="W1010" s="418"/>
      <c r="X1010" s="418"/>
      <c r="Y1010" s="418"/>
      <c r="Z1010" s="418"/>
      <c r="AA1010" s="418"/>
      <c r="AB1010" s="1275"/>
      <c r="AC1010" s="1303"/>
      <c r="AD1010" s="2762"/>
      <c r="AE1010" s="1413"/>
    </row>
    <row r="1011" spans="1:31" s="2716" customFormat="1" ht="31.5" x14ac:dyDescent="0.25">
      <c r="A1011" s="414"/>
      <c r="B1011" s="414">
        <v>1</v>
      </c>
      <c r="C1011" s="856" t="s">
        <v>284</v>
      </c>
      <c r="D1011" s="4"/>
      <c r="E1011" s="4"/>
      <c r="F1011" s="418">
        <v>200</v>
      </c>
      <c r="G1011" s="368">
        <f>F1011/12*$C$3</f>
        <v>33.333333333333336</v>
      </c>
      <c r="H1011" s="368">
        <v>55</v>
      </c>
      <c r="I1011" s="368">
        <f t="shared" si="232"/>
        <v>165</v>
      </c>
      <c r="J1011" s="1902"/>
      <c r="K1011" s="1902"/>
      <c r="L1011" s="211"/>
      <c r="M1011" s="211"/>
      <c r="N1011" s="211"/>
      <c r="O1011" s="211"/>
      <c r="P1011" s="211"/>
      <c r="Q1011" s="211"/>
      <c r="R1011" s="551"/>
      <c r="S1011" s="551"/>
      <c r="T1011" s="2899"/>
      <c r="U1011" s="418"/>
      <c r="V1011" s="2753"/>
      <c r="W1011" s="418"/>
      <c r="X1011" s="418"/>
      <c r="Y1011" s="418"/>
      <c r="Z1011" s="418"/>
      <c r="AA1011" s="418"/>
      <c r="AB1011" s="1275"/>
      <c r="AC1011" s="1303"/>
      <c r="AD1011" s="2762"/>
      <c r="AE1011" s="1413"/>
    </row>
    <row r="1012" spans="1:31" s="2716" customFormat="1" ht="31.5" x14ac:dyDescent="0.25">
      <c r="A1012" s="414"/>
      <c r="B1012" s="414">
        <v>1</v>
      </c>
      <c r="C1012" s="853" t="s">
        <v>74</v>
      </c>
      <c r="D1012" s="4"/>
      <c r="E1012" s="4"/>
      <c r="F1012" s="418">
        <v>1500</v>
      </c>
      <c r="G1012" s="368">
        <f>F1012/12*$C$3</f>
        <v>250</v>
      </c>
      <c r="H1012" s="368">
        <v>147</v>
      </c>
      <c r="I1012" s="368">
        <f t="shared" si="232"/>
        <v>58.8</v>
      </c>
      <c r="J1012" s="1902"/>
      <c r="K1012" s="1902"/>
      <c r="L1012" s="211"/>
      <c r="M1012" s="211"/>
      <c r="N1012" s="211"/>
      <c r="O1012" s="211"/>
      <c r="P1012" s="211"/>
      <c r="Q1012" s="211"/>
      <c r="R1012" s="551"/>
      <c r="S1012" s="551"/>
      <c r="T1012" s="2899"/>
      <c r="U1012" s="418"/>
      <c r="V1012" s="2753"/>
      <c r="W1012" s="418"/>
      <c r="X1012" s="418"/>
      <c r="Y1012" s="418"/>
      <c r="Z1012" s="418"/>
      <c r="AA1012" s="418"/>
      <c r="AB1012" s="1275"/>
      <c r="AC1012" s="1303"/>
      <c r="AD1012" s="2762"/>
      <c r="AE1012" s="1413"/>
    </row>
    <row r="1013" spans="1:31" s="2716" customFormat="1" ht="29.25" x14ac:dyDescent="0.25">
      <c r="A1013" s="414"/>
      <c r="B1013" s="414">
        <v>1</v>
      </c>
      <c r="C1013" s="725" t="s">
        <v>280</v>
      </c>
      <c r="D1013" s="4"/>
      <c r="E1013" s="4"/>
      <c r="F1013" s="445">
        <f>F989+F966</f>
        <v>59124</v>
      </c>
      <c r="G1013" s="1052">
        <f>G989+G966</f>
        <v>9854.0000000000018</v>
      </c>
      <c r="H1013" s="1052">
        <f>H989+H966</f>
        <v>8717.8474999999999</v>
      </c>
      <c r="I1013" s="1052">
        <f t="shared" si="232"/>
        <v>88.470139029835579</v>
      </c>
      <c r="J1013" s="1902"/>
      <c r="K1013" s="1902"/>
      <c r="L1013" s="211"/>
      <c r="M1013" s="211"/>
      <c r="N1013" s="211"/>
      <c r="O1013" s="211"/>
      <c r="P1013" s="211"/>
      <c r="Q1013" s="211"/>
      <c r="R1013" s="551"/>
      <c r="S1013" s="551"/>
      <c r="T1013" s="2899"/>
      <c r="U1013" s="418"/>
      <c r="V1013" s="2753"/>
      <c r="W1013" s="418"/>
      <c r="X1013" s="418"/>
      <c r="Y1013" s="418"/>
      <c r="Z1013" s="418"/>
      <c r="AA1013" s="418"/>
      <c r="AB1013" s="1279">
        <f>AB989+AB966</f>
        <v>0</v>
      </c>
      <c r="AC1013" s="1303"/>
      <c r="AD1013" s="2762"/>
      <c r="AE1013" s="1413"/>
    </row>
    <row r="1014" spans="1:31" s="2716" customFormat="1" ht="43.5" x14ac:dyDescent="0.25">
      <c r="A1014" s="414"/>
      <c r="B1014" s="414">
        <v>1</v>
      </c>
      <c r="C1014" s="725" t="s">
        <v>309</v>
      </c>
      <c r="D1014" s="4"/>
      <c r="E1014" s="4"/>
      <c r="F1014" s="445">
        <f>F976</f>
        <v>33741</v>
      </c>
      <c r="G1014" s="1052">
        <f>G976</f>
        <v>5623.5</v>
      </c>
      <c r="H1014" s="1052">
        <f>H976</f>
        <v>241</v>
      </c>
      <c r="I1014" s="1052">
        <f t="shared" si="232"/>
        <v>4.2855872677158358</v>
      </c>
      <c r="J1014" s="1902"/>
      <c r="K1014" s="1902"/>
      <c r="L1014" s="211"/>
      <c r="M1014" s="211"/>
      <c r="N1014" s="211"/>
      <c r="O1014" s="211"/>
      <c r="P1014" s="211"/>
      <c r="Q1014" s="211"/>
      <c r="R1014" s="551"/>
      <c r="S1014" s="551"/>
      <c r="T1014" s="2899"/>
      <c r="U1014" s="418"/>
      <c r="V1014" s="2753"/>
      <c r="W1014" s="418"/>
      <c r="X1014" s="418"/>
      <c r="Y1014" s="418"/>
      <c r="Z1014" s="418"/>
      <c r="AA1014" s="418"/>
      <c r="AB1014" s="1279">
        <f>AB976</f>
        <v>0</v>
      </c>
      <c r="AC1014" s="1303"/>
      <c r="AD1014" s="2762"/>
      <c r="AE1014" s="1413"/>
    </row>
    <row r="1015" spans="1:31" s="2716" customFormat="1" ht="29.25" x14ac:dyDescent="0.25">
      <c r="A1015" s="414"/>
      <c r="B1015" s="414">
        <v>1</v>
      </c>
      <c r="C1015" s="725" t="s">
        <v>281</v>
      </c>
      <c r="D1015" s="4"/>
      <c r="E1015" s="4"/>
      <c r="F1015" s="445">
        <f>F1000+F974</f>
        <v>68201.744680851058</v>
      </c>
      <c r="G1015" s="1052">
        <f>G1000+G974</f>
        <v>11366.95744680851</v>
      </c>
      <c r="H1015" s="1052">
        <f>H1000+H974</f>
        <v>9400.4393617021269</v>
      </c>
      <c r="I1015" s="1052">
        <f t="shared" si="232"/>
        <v>82.699696956651138</v>
      </c>
      <c r="J1015" s="1902"/>
      <c r="K1015" s="1902"/>
      <c r="L1015" s="211"/>
      <c r="M1015" s="211"/>
      <c r="N1015" s="211"/>
      <c r="O1015" s="211"/>
      <c r="P1015" s="211"/>
      <c r="Q1015" s="211"/>
      <c r="R1015" s="551"/>
      <c r="S1015" s="551"/>
      <c r="T1015" s="2899"/>
      <c r="U1015" s="418"/>
      <c r="V1015" s="2753"/>
      <c r="W1015" s="418"/>
      <c r="X1015" s="418"/>
      <c r="Y1015" s="418"/>
      <c r="Z1015" s="418"/>
      <c r="AA1015" s="418"/>
      <c r="AB1015" s="1279">
        <f>AB1000+AB974</f>
        <v>0</v>
      </c>
      <c r="AC1015" s="1303"/>
      <c r="AD1015" s="2762"/>
      <c r="AE1015" s="1413"/>
    </row>
    <row r="1016" spans="1:31" s="2716" customFormat="1" ht="29.25" x14ac:dyDescent="0.25">
      <c r="A1016" s="414"/>
      <c r="B1016" s="414">
        <v>1</v>
      </c>
      <c r="C1016" s="725" t="s">
        <v>282</v>
      </c>
      <c r="D1016" s="4"/>
      <c r="E1016" s="4"/>
      <c r="F1016" s="445">
        <f>F1004+F1006+F987</f>
        <v>24873</v>
      </c>
      <c r="G1016" s="1052">
        <f>G1004+G1006+G987</f>
        <v>4145.5</v>
      </c>
      <c r="H1016" s="1052">
        <f>H1004+H1006+H987</f>
        <v>2911</v>
      </c>
      <c r="I1016" s="1052">
        <f t="shared" si="232"/>
        <v>70.220721264021222</v>
      </c>
      <c r="J1016" s="1902"/>
      <c r="K1016" s="1902"/>
      <c r="L1016" s="211"/>
      <c r="M1016" s="211"/>
      <c r="N1016" s="211"/>
      <c r="O1016" s="211"/>
      <c r="P1016" s="211"/>
      <c r="Q1016" s="211"/>
      <c r="R1016" s="551">
        <v>28066.660159999999</v>
      </c>
      <c r="S1016" s="551">
        <v>28066.660159999999</v>
      </c>
      <c r="T1016" s="1209">
        <f>R1016/12*$C$3+(S1016-R1016)/11*1</f>
        <v>4677.7766933333332</v>
      </c>
      <c r="U1016" s="418">
        <f>AA1016-Z1016-W1016</f>
        <v>3471.3460200000004</v>
      </c>
      <c r="V1016" s="2753"/>
      <c r="W1016" s="418"/>
      <c r="X1016" s="418">
        <f>U1016-T1016</f>
        <v>-1206.4306733333328</v>
      </c>
      <c r="Y1016" s="418"/>
      <c r="Z1016" s="418">
        <v>-0.56405999999999989</v>
      </c>
      <c r="AA1016" s="418">
        <v>3470.7819600000003</v>
      </c>
      <c r="AB1016" s="1279">
        <f>AB1004+AB1006+AB987</f>
        <v>0</v>
      </c>
      <c r="AC1016" s="1303"/>
      <c r="AD1016" s="2762"/>
      <c r="AE1016" s="1413"/>
    </row>
    <row r="1017" spans="1:31" s="2716" customFormat="1" x14ac:dyDescent="0.25">
      <c r="A1017" s="414"/>
      <c r="B1017" s="414">
        <v>1</v>
      </c>
      <c r="C1017" s="726" t="s">
        <v>138</v>
      </c>
      <c r="D1017" s="4"/>
      <c r="E1017" s="4"/>
      <c r="F1017" s="445">
        <f>F1013+F1014+F1016+F975*2.9+F1003/4.2</f>
        <v>314466.8285714286</v>
      </c>
      <c r="G1017" s="1052">
        <f>G1013+G1014+G1016+G975*2.9+G1003/4.2</f>
        <v>52411.138095238086</v>
      </c>
      <c r="H1017" s="1052">
        <f>H1013+H1014+H1016+H975*2.9+H1003/4.2</f>
        <v>39008.378452380959</v>
      </c>
      <c r="I1017" s="1052">
        <f t="shared" si="232"/>
        <v>74.427650056935406</v>
      </c>
      <c r="J1017" s="1902"/>
      <c r="K1017" s="1902"/>
      <c r="L1017" s="211"/>
      <c r="M1017" s="211"/>
      <c r="N1017" s="211"/>
      <c r="O1017" s="211"/>
      <c r="P1017" s="211"/>
      <c r="Q1017" s="211"/>
      <c r="R1017" s="551">
        <f t="shared" ref="R1017:AA1017" si="233">R1016+R1007+R976+R965+R964+R988+R997</f>
        <v>352594.84556999995</v>
      </c>
      <c r="S1017" s="551">
        <f t="shared" ref="S1017" si="234">S1016+S1007+S976+S965+S964+S988+S997</f>
        <v>352594.84556999995</v>
      </c>
      <c r="T1017" s="551">
        <f t="shared" si="233"/>
        <v>62210.024128333331</v>
      </c>
      <c r="U1017" s="551">
        <f t="shared" si="233"/>
        <v>59471.148290000005</v>
      </c>
      <c r="V1017" s="551">
        <f t="shared" si="233"/>
        <v>0</v>
      </c>
      <c r="W1017" s="551">
        <f t="shared" si="233"/>
        <v>0</v>
      </c>
      <c r="X1017" s="551">
        <f t="shared" si="233"/>
        <v>-2738.8758383333256</v>
      </c>
      <c r="Y1017" s="551">
        <f t="shared" si="233"/>
        <v>0</v>
      </c>
      <c r="Z1017" s="551">
        <f t="shared" si="233"/>
        <v>-13.735899999999999</v>
      </c>
      <c r="AA1017" s="551">
        <f t="shared" si="233"/>
        <v>59457.412389999998</v>
      </c>
      <c r="AB1017" s="1279">
        <f>AB1013+AB1014+AB1016+AB975*2.9+AB1003/4.2</f>
        <v>0</v>
      </c>
      <c r="AC1017" s="1303">
        <f>AC1016+AC1007+AC976+AC965+AC964</f>
        <v>0</v>
      </c>
      <c r="AD1017" s="2762"/>
      <c r="AE1017" s="1413"/>
    </row>
    <row r="1018" spans="1:31" s="2716" customFormat="1" x14ac:dyDescent="0.25">
      <c r="A1018" s="414">
        <v>1</v>
      </c>
      <c r="B1018" s="414">
        <v>1</v>
      </c>
      <c r="C1018" s="2" t="s">
        <v>29</v>
      </c>
      <c r="D1018" s="2"/>
      <c r="E1018" s="2"/>
      <c r="F1018" s="114"/>
      <c r="G1018" s="3101"/>
      <c r="H1018" s="3101"/>
      <c r="I1018" s="3101"/>
      <c r="J1018" s="3099"/>
      <c r="K1018" s="3099"/>
      <c r="L1018" s="3094"/>
      <c r="M1018" s="3094"/>
      <c r="N1018" s="3094"/>
      <c r="O1018" s="3094"/>
      <c r="P1018" s="3094"/>
      <c r="Q1018" s="3094"/>
      <c r="R1018" s="613"/>
      <c r="S1018" s="613"/>
      <c r="T1018" s="2900"/>
      <c r="U1018" s="2558"/>
      <c r="V1018" s="2729"/>
      <c r="W1018" s="2558"/>
      <c r="X1018" s="2558"/>
      <c r="Y1018" s="2558"/>
      <c r="Z1018" s="2558"/>
      <c r="AA1018" s="2558"/>
      <c r="AB1018" s="3102"/>
      <c r="AC1018" s="2731"/>
      <c r="AD1018" s="2762"/>
      <c r="AE1018" s="1413"/>
    </row>
    <row r="1019" spans="1:31" s="2716" customFormat="1" x14ac:dyDescent="0.25">
      <c r="A1019" s="414">
        <v>1</v>
      </c>
      <c r="B1019" s="414">
        <v>1</v>
      </c>
      <c r="C1019" s="1404" t="s">
        <v>24</v>
      </c>
      <c r="D1019" s="1404"/>
      <c r="E1019" s="3103">
        <v>300</v>
      </c>
      <c r="F1019" s="455">
        <v>177</v>
      </c>
      <c r="G1019" s="213">
        <f t="shared" ref="G1019:G1026" si="235">F1019/12*$C$3</f>
        <v>29.5</v>
      </c>
      <c r="H1019" s="213">
        <v>25</v>
      </c>
      <c r="I1019" s="213">
        <f t="shared" ref="I1019:I1027" si="236">H1019/G1019*100</f>
        <v>84.745762711864401</v>
      </c>
      <c r="J1019" s="1150">
        <v>6</v>
      </c>
      <c r="K1019" s="269">
        <f t="shared" ref="K1019:K1027" si="237">N1019/H1019</f>
        <v>6.4</v>
      </c>
      <c r="L1019" s="270">
        <f t="shared" ref="L1019:L1026" si="238">ROUND(F1019*J1019,0)</f>
        <v>1062</v>
      </c>
      <c r="M1019" s="270">
        <f t="shared" ref="M1019:M1026" si="239">ROUND(L1019/12*$C$3,0)</f>
        <v>177</v>
      </c>
      <c r="N1019" s="270">
        <v>160</v>
      </c>
      <c r="O1019" s="270">
        <f t="shared" ref="O1019:O1027" si="240">N1019/M1019*100</f>
        <v>90.395480225988706</v>
      </c>
      <c r="P1019" s="270">
        <f t="shared" ref="P1019:P1026" si="241">ROUND(L1019/E1019,0)</f>
        <v>4</v>
      </c>
      <c r="Q1019" s="270">
        <f t="shared" ref="Q1019:Q1027" si="242">N1019/$C$3*12/P1019</f>
        <v>240</v>
      </c>
      <c r="R1019" s="551"/>
      <c r="S1019" s="551"/>
      <c r="T1019" s="2899"/>
      <c r="U1019" s="418"/>
      <c r="V1019" s="2753"/>
      <c r="W1019" s="418"/>
      <c r="X1019" s="418"/>
      <c r="Y1019" s="418"/>
      <c r="Z1019" s="418"/>
      <c r="AA1019" s="418"/>
      <c r="AB1019" s="1291"/>
      <c r="AC1019" s="1303"/>
      <c r="AD1019" s="2762"/>
      <c r="AE1019" s="1413"/>
    </row>
    <row r="1020" spans="1:31" s="2716" customFormat="1" x14ac:dyDescent="0.25">
      <c r="A1020" s="414">
        <v>1</v>
      </c>
      <c r="B1020" s="414">
        <v>1</v>
      </c>
      <c r="C1020" s="1404" t="s">
        <v>23</v>
      </c>
      <c r="D1020" s="1404"/>
      <c r="E1020" s="3103">
        <v>300</v>
      </c>
      <c r="F1020" s="455">
        <v>30</v>
      </c>
      <c r="G1020" s="213">
        <f t="shared" si="235"/>
        <v>5</v>
      </c>
      <c r="H1020" s="213">
        <v>3</v>
      </c>
      <c r="I1020" s="213">
        <f t="shared" si="236"/>
        <v>60</v>
      </c>
      <c r="J1020" s="1150">
        <v>28</v>
      </c>
      <c r="K1020" s="269">
        <f t="shared" si="237"/>
        <v>28</v>
      </c>
      <c r="L1020" s="270">
        <f t="shared" si="238"/>
        <v>840</v>
      </c>
      <c r="M1020" s="270">
        <f t="shared" si="239"/>
        <v>140</v>
      </c>
      <c r="N1020" s="270">
        <v>84</v>
      </c>
      <c r="O1020" s="270">
        <f t="shared" si="240"/>
        <v>60</v>
      </c>
      <c r="P1020" s="270">
        <f t="shared" si="241"/>
        <v>3</v>
      </c>
      <c r="Q1020" s="270">
        <f t="shared" si="242"/>
        <v>168</v>
      </c>
      <c r="R1020" s="551"/>
      <c r="S1020" s="551"/>
      <c r="T1020" s="2899"/>
      <c r="U1020" s="418"/>
      <c r="V1020" s="2753"/>
      <c r="W1020" s="418"/>
      <c r="X1020" s="418"/>
      <c r="Y1020" s="418"/>
      <c r="Z1020" s="418"/>
      <c r="AA1020" s="418"/>
      <c r="AB1020" s="1291"/>
      <c r="AC1020" s="1303"/>
      <c r="AD1020" s="2762"/>
      <c r="AE1020" s="1413"/>
    </row>
    <row r="1021" spans="1:31" s="2716" customFormat="1" x14ac:dyDescent="0.25">
      <c r="A1021" s="414">
        <v>1</v>
      </c>
      <c r="B1021" s="414">
        <v>1</v>
      </c>
      <c r="C1021" s="1404" t="s">
        <v>9</v>
      </c>
      <c r="D1021" s="1404"/>
      <c r="E1021" s="3103">
        <v>300</v>
      </c>
      <c r="F1021" s="455">
        <v>100</v>
      </c>
      <c r="G1021" s="213">
        <f t="shared" si="235"/>
        <v>16.666666666666668</v>
      </c>
      <c r="H1021" s="213">
        <v>10</v>
      </c>
      <c r="I1021" s="213">
        <f t="shared" si="236"/>
        <v>60</v>
      </c>
      <c r="J1021" s="1150">
        <v>12</v>
      </c>
      <c r="K1021" s="269">
        <f t="shared" si="237"/>
        <v>14</v>
      </c>
      <c r="L1021" s="270">
        <f t="shared" si="238"/>
        <v>1200</v>
      </c>
      <c r="M1021" s="270">
        <f t="shared" si="239"/>
        <v>200</v>
      </c>
      <c r="N1021" s="270">
        <v>140</v>
      </c>
      <c r="O1021" s="270">
        <f t="shared" si="240"/>
        <v>70</v>
      </c>
      <c r="P1021" s="270">
        <f t="shared" si="241"/>
        <v>4</v>
      </c>
      <c r="Q1021" s="270">
        <f t="shared" si="242"/>
        <v>210</v>
      </c>
      <c r="R1021" s="551"/>
      <c r="S1021" s="551"/>
      <c r="T1021" s="2899"/>
      <c r="U1021" s="418"/>
      <c r="V1021" s="2753"/>
      <c r="W1021" s="418"/>
      <c r="X1021" s="418"/>
      <c r="Y1021" s="418"/>
      <c r="Z1021" s="418"/>
      <c r="AA1021" s="418"/>
      <c r="AB1021" s="1291"/>
      <c r="AC1021" s="1303"/>
      <c r="AD1021" s="2762"/>
      <c r="AE1021" s="1413"/>
    </row>
    <row r="1022" spans="1:31" s="2716" customFormat="1" x14ac:dyDescent="0.25">
      <c r="A1022" s="414">
        <v>1</v>
      </c>
      <c r="B1022" s="414">
        <v>1</v>
      </c>
      <c r="C1022" s="1404" t="s">
        <v>26</v>
      </c>
      <c r="D1022" s="1404"/>
      <c r="E1022" s="3103">
        <v>300</v>
      </c>
      <c r="F1022" s="455">
        <v>85</v>
      </c>
      <c r="G1022" s="213">
        <f t="shared" si="235"/>
        <v>14.166666666666666</v>
      </c>
      <c r="H1022" s="213">
        <v>17</v>
      </c>
      <c r="I1022" s="213">
        <f t="shared" si="236"/>
        <v>120</v>
      </c>
      <c r="J1022" s="1150">
        <v>7</v>
      </c>
      <c r="K1022" s="269">
        <f t="shared" si="237"/>
        <v>7.117647058823529</v>
      </c>
      <c r="L1022" s="270">
        <f t="shared" si="238"/>
        <v>595</v>
      </c>
      <c r="M1022" s="270">
        <f t="shared" si="239"/>
        <v>99</v>
      </c>
      <c r="N1022" s="270">
        <v>121</v>
      </c>
      <c r="O1022" s="270">
        <f t="shared" si="240"/>
        <v>122.22222222222223</v>
      </c>
      <c r="P1022" s="270">
        <f t="shared" si="241"/>
        <v>2</v>
      </c>
      <c r="Q1022" s="270">
        <f t="shared" si="242"/>
        <v>363</v>
      </c>
      <c r="R1022" s="551"/>
      <c r="S1022" s="551"/>
      <c r="T1022" s="2899"/>
      <c r="U1022" s="418"/>
      <c r="V1022" s="2753"/>
      <c r="W1022" s="418"/>
      <c r="X1022" s="418"/>
      <c r="Y1022" s="418"/>
      <c r="Z1022" s="418"/>
      <c r="AA1022" s="418"/>
      <c r="AB1022" s="1291"/>
      <c r="AC1022" s="1303"/>
      <c r="AD1022" s="2762"/>
      <c r="AE1022" s="1413"/>
    </row>
    <row r="1023" spans="1:31" s="2716" customFormat="1" x14ac:dyDescent="0.25">
      <c r="A1023" s="414">
        <v>1</v>
      </c>
      <c r="B1023" s="414">
        <v>1</v>
      </c>
      <c r="C1023" s="1404" t="s">
        <v>67</v>
      </c>
      <c r="D1023" s="1404"/>
      <c r="E1023" s="3103">
        <v>300</v>
      </c>
      <c r="F1023" s="455">
        <v>140</v>
      </c>
      <c r="G1023" s="213">
        <f t="shared" si="235"/>
        <v>23.333333333333332</v>
      </c>
      <c r="H1023" s="213">
        <v>14</v>
      </c>
      <c r="I1023" s="213">
        <f t="shared" si="236"/>
        <v>60</v>
      </c>
      <c r="J1023" s="1150">
        <v>9.8000000000000007</v>
      </c>
      <c r="K1023" s="269">
        <f t="shared" si="237"/>
        <v>8.3571428571428577</v>
      </c>
      <c r="L1023" s="270">
        <f t="shared" si="238"/>
        <v>1372</v>
      </c>
      <c r="M1023" s="270">
        <f t="shared" si="239"/>
        <v>229</v>
      </c>
      <c r="N1023" s="270">
        <v>117</v>
      </c>
      <c r="O1023" s="270">
        <f t="shared" si="240"/>
        <v>51.091703056768559</v>
      </c>
      <c r="P1023" s="270">
        <f t="shared" si="241"/>
        <v>5</v>
      </c>
      <c r="Q1023" s="270">
        <f t="shared" si="242"/>
        <v>140.4</v>
      </c>
      <c r="R1023" s="551"/>
      <c r="S1023" s="551"/>
      <c r="T1023" s="2899"/>
      <c r="U1023" s="418"/>
      <c r="V1023" s="2753"/>
      <c r="W1023" s="418"/>
      <c r="X1023" s="418"/>
      <c r="Y1023" s="418"/>
      <c r="Z1023" s="418"/>
      <c r="AA1023" s="418"/>
      <c r="AB1023" s="1291"/>
      <c r="AC1023" s="1303"/>
      <c r="AD1023" s="2762"/>
      <c r="AE1023" s="1413"/>
    </row>
    <row r="1024" spans="1:31" s="2716" customFormat="1" x14ac:dyDescent="0.25">
      <c r="A1024" s="414">
        <v>1</v>
      </c>
      <c r="B1024" s="414">
        <v>1</v>
      </c>
      <c r="C1024" s="1404" t="s">
        <v>10</v>
      </c>
      <c r="D1024" s="1404"/>
      <c r="E1024" s="3103">
        <v>300</v>
      </c>
      <c r="F1024" s="455">
        <v>225</v>
      </c>
      <c r="G1024" s="213">
        <f t="shared" si="235"/>
        <v>37.5</v>
      </c>
      <c r="H1024" s="213">
        <v>22</v>
      </c>
      <c r="I1024" s="213">
        <f t="shared" si="236"/>
        <v>58.666666666666664</v>
      </c>
      <c r="J1024" s="1150">
        <v>10</v>
      </c>
      <c r="K1024" s="269">
        <f t="shared" si="237"/>
        <v>8.7272727272727266</v>
      </c>
      <c r="L1024" s="270">
        <f t="shared" si="238"/>
        <v>2250</v>
      </c>
      <c r="M1024" s="270">
        <f t="shared" si="239"/>
        <v>375</v>
      </c>
      <c r="N1024" s="270">
        <v>192</v>
      </c>
      <c r="O1024" s="270">
        <f t="shared" si="240"/>
        <v>51.2</v>
      </c>
      <c r="P1024" s="270">
        <f t="shared" si="241"/>
        <v>8</v>
      </c>
      <c r="Q1024" s="270">
        <f t="shared" si="242"/>
        <v>144</v>
      </c>
      <c r="R1024" s="551"/>
      <c r="S1024" s="551"/>
      <c r="T1024" s="2899"/>
      <c r="U1024" s="418"/>
      <c r="V1024" s="2753"/>
      <c r="W1024" s="418"/>
      <c r="X1024" s="418"/>
      <c r="Y1024" s="418"/>
      <c r="Z1024" s="418"/>
      <c r="AA1024" s="418"/>
      <c r="AB1024" s="1291"/>
      <c r="AC1024" s="1303"/>
      <c r="AD1024" s="2762"/>
      <c r="AE1024" s="1413"/>
    </row>
    <row r="1025" spans="1:31" s="2716" customFormat="1" x14ac:dyDescent="0.25">
      <c r="A1025" s="414">
        <v>1</v>
      </c>
      <c r="B1025" s="414">
        <v>1</v>
      </c>
      <c r="C1025" s="1404" t="s">
        <v>66</v>
      </c>
      <c r="D1025" s="1404"/>
      <c r="E1025" s="3103">
        <v>300</v>
      </c>
      <c r="F1025" s="455">
        <v>90</v>
      </c>
      <c r="G1025" s="213">
        <f t="shared" si="235"/>
        <v>15</v>
      </c>
      <c r="H1025" s="213">
        <v>3</v>
      </c>
      <c r="I1025" s="213">
        <f t="shared" si="236"/>
        <v>20</v>
      </c>
      <c r="J1025" s="2037">
        <v>8.5</v>
      </c>
      <c r="K1025" s="269">
        <f t="shared" si="237"/>
        <v>9.3333333333333339</v>
      </c>
      <c r="L1025" s="270">
        <f t="shared" si="238"/>
        <v>765</v>
      </c>
      <c r="M1025" s="270">
        <f t="shared" si="239"/>
        <v>128</v>
      </c>
      <c r="N1025" s="270">
        <v>28</v>
      </c>
      <c r="O1025" s="270">
        <f t="shared" si="240"/>
        <v>21.875</v>
      </c>
      <c r="P1025" s="270">
        <f t="shared" si="241"/>
        <v>3</v>
      </c>
      <c r="Q1025" s="270">
        <f t="shared" si="242"/>
        <v>56</v>
      </c>
      <c r="R1025" s="551"/>
      <c r="S1025" s="551"/>
      <c r="T1025" s="2899"/>
      <c r="U1025" s="418"/>
      <c r="V1025" s="2753"/>
      <c r="W1025" s="418"/>
      <c r="X1025" s="418"/>
      <c r="Y1025" s="418"/>
      <c r="Z1025" s="418"/>
      <c r="AA1025" s="418"/>
      <c r="AB1025" s="1291"/>
      <c r="AC1025" s="1303"/>
      <c r="AD1025" s="2762"/>
      <c r="AE1025" s="1413"/>
    </row>
    <row r="1026" spans="1:31" s="2716" customFormat="1" x14ac:dyDescent="0.25">
      <c r="A1026" s="414"/>
      <c r="B1026" s="414">
        <v>1</v>
      </c>
      <c r="C1026" s="1404" t="s">
        <v>6</v>
      </c>
      <c r="D1026" s="1404"/>
      <c r="E1026" s="3103">
        <v>300</v>
      </c>
      <c r="F1026" s="455">
        <v>473</v>
      </c>
      <c r="G1026" s="213">
        <f t="shared" si="235"/>
        <v>78.833333333333329</v>
      </c>
      <c r="H1026" s="213">
        <v>31</v>
      </c>
      <c r="I1026" s="213">
        <f t="shared" si="236"/>
        <v>39.323467230443974</v>
      </c>
      <c r="J1026" s="2037">
        <v>7</v>
      </c>
      <c r="K1026" s="269">
        <f t="shared" si="237"/>
        <v>9.612903225806452</v>
      </c>
      <c r="L1026" s="270">
        <f t="shared" si="238"/>
        <v>3311</v>
      </c>
      <c r="M1026" s="270">
        <f t="shared" si="239"/>
        <v>552</v>
      </c>
      <c r="N1026" s="270">
        <v>298</v>
      </c>
      <c r="O1026" s="270">
        <f t="shared" si="240"/>
        <v>53.985507246376805</v>
      </c>
      <c r="P1026" s="270">
        <f t="shared" si="241"/>
        <v>11</v>
      </c>
      <c r="Q1026" s="270">
        <f t="shared" si="242"/>
        <v>162.54545454545453</v>
      </c>
      <c r="R1026" s="551"/>
      <c r="S1026" s="551"/>
      <c r="T1026" s="2899"/>
      <c r="U1026" s="418"/>
      <c r="V1026" s="2753"/>
      <c r="W1026" s="418"/>
      <c r="X1026" s="418"/>
      <c r="Y1026" s="418"/>
      <c r="Z1026" s="418"/>
      <c r="AA1026" s="418"/>
      <c r="AB1026" s="1291"/>
      <c r="AC1026" s="1303"/>
      <c r="AD1026" s="2762"/>
      <c r="AE1026" s="1413"/>
    </row>
    <row r="1027" spans="1:31" s="2716" customFormat="1" x14ac:dyDescent="0.25">
      <c r="A1027" s="414">
        <v>1</v>
      </c>
      <c r="B1027" s="414">
        <v>1</v>
      </c>
      <c r="C1027" s="784" t="s">
        <v>13</v>
      </c>
      <c r="D1027" s="784"/>
      <c r="E1027" s="784"/>
      <c r="F1027" s="2442">
        <f>SUM(F1019:F1026)</f>
        <v>1320</v>
      </c>
      <c r="G1027" s="1883">
        <f>SUM(G1019:G1026)</f>
        <v>220</v>
      </c>
      <c r="H1027" s="1883">
        <f>SUM(H1019:H1026)</f>
        <v>125</v>
      </c>
      <c r="I1027" s="1883">
        <f t="shared" si="236"/>
        <v>56.81818181818182</v>
      </c>
      <c r="J1027" s="2443">
        <f>IF(F1027=0,0,L1027/F1027)</f>
        <v>8.6325757575757578</v>
      </c>
      <c r="K1027" s="388">
        <f t="shared" si="237"/>
        <v>9.1199999999999992</v>
      </c>
      <c r="L1027" s="1883">
        <f>SUM(L1019:L1026)</f>
        <v>11395</v>
      </c>
      <c r="M1027" s="1883">
        <f>SUM(M1019:M1026)</f>
        <v>1900</v>
      </c>
      <c r="N1027" s="1883">
        <f>SUM(N1019:N1026)</f>
        <v>1140</v>
      </c>
      <c r="O1027" s="270">
        <f t="shared" si="240"/>
        <v>60</v>
      </c>
      <c r="P1027" s="1648">
        <f>SUM(P1019:P1026)</f>
        <v>40</v>
      </c>
      <c r="Q1027" s="270">
        <f t="shared" si="242"/>
        <v>171</v>
      </c>
      <c r="R1027" s="3104"/>
      <c r="S1027" s="3104"/>
      <c r="T1027" s="3105"/>
      <c r="U1027" s="1883"/>
      <c r="V1027" s="2988"/>
      <c r="W1027" s="1883"/>
      <c r="X1027" s="1883"/>
      <c r="Y1027" s="1883"/>
      <c r="Z1027" s="1883"/>
      <c r="AA1027" s="1883"/>
      <c r="AB1027" s="2379">
        <f>SUM(AB1019:AB1026)</f>
        <v>0</v>
      </c>
      <c r="AC1027" s="2379"/>
      <c r="AD1027" s="2762"/>
      <c r="AE1027" s="1413"/>
    </row>
    <row r="1028" spans="1:31" s="2716" customFormat="1" ht="30" x14ac:dyDescent="0.25">
      <c r="A1028" s="414">
        <v>1</v>
      </c>
      <c r="B1028" s="414">
        <v>1</v>
      </c>
      <c r="C1028" s="2" t="s">
        <v>127</v>
      </c>
      <c r="D1028" s="2"/>
      <c r="E1028" s="784"/>
      <c r="F1028" s="2442"/>
      <c r="G1028" s="1883"/>
      <c r="H1028" s="1883"/>
      <c r="I1028" s="1883"/>
      <c r="J1028" s="2443"/>
      <c r="K1028" s="388"/>
      <c r="L1028" s="1883"/>
      <c r="M1028" s="1883"/>
      <c r="N1028" s="1883"/>
      <c r="O1028" s="270"/>
      <c r="P1028" s="270"/>
      <c r="Q1028" s="270"/>
      <c r="R1028" s="3104"/>
      <c r="S1028" s="3104"/>
      <c r="T1028" s="3105"/>
      <c r="U1028" s="1883"/>
      <c r="V1028" s="2988"/>
      <c r="W1028" s="1883"/>
      <c r="X1028" s="1883"/>
      <c r="Y1028" s="1883"/>
      <c r="Z1028" s="1883"/>
      <c r="AA1028" s="1883"/>
      <c r="AB1028" s="2379"/>
      <c r="AC1028" s="2379"/>
      <c r="AD1028" s="2762"/>
      <c r="AE1028" s="1413"/>
    </row>
    <row r="1029" spans="1:31" s="2716" customFormat="1" x14ac:dyDescent="0.25">
      <c r="A1029" s="414">
        <v>1</v>
      </c>
      <c r="B1029" s="414">
        <v>1</v>
      </c>
      <c r="C1029" s="2714" t="s">
        <v>129</v>
      </c>
      <c r="D1029" s="2714"/>
      <c r="E1029" s="2421">
        <v>239</v>
      </c>
      <c r="F1029" s="455">
        <v>301</v>
      </c>
      <c r="G1029" s="213">
        <f>F1029/12*$C$3</f>
        <v>50.166666666666664</v>
      </c>
      <c r="H1029" s="213">
        <v>33</v>
      </c>
      <c r="I1029" s="213">
        <f t="shared" ref="I1029:I1037" si="243">H1029/G1029*100</f>
        <v>65.78073089700996</v>
      </c>
      <c r="J1029" s="2037">
        <v>2.1</v>
      </c>
      <c r="K1029" s="269">
        <f>N1029/H1029</f>
        <v>5</v>
      </c>
      <c r="L1029" s="270">
        <f>ROUND(F1029*J1029,0)</f>
        <v>632</v>
      </c>
      <c r="M1029" s="270">
        <f>ROUND(L1029/12*$C$3,0)</f>
        <v>105</v>
      </c>
      <c r="N1029" s="270">
        <v>165</v>
      </c>
      <c r="O1029" s="270">
        <f>N1029/M1029*100</f>
        <v>157.14285714285714</v>
      </c>
      <c r="P1029" s="270">
        <f>ROUND(L1029/E1029,0)</f>
        <v>3</v>
      </c>
      <c r="Q1029" s="270">
        <f>N1029/$C$3*12/P1029</f>
        <v>330</v>
      </c>
      <c r="R1029" s="551"/>
      <c r="S1029" s="551"/>
      <c r="T1029" s="3105"/>
      <c r="U1029" s="1883"/>
      <c r="V1029" s="2988"/>
      <c r="W1029" s="1883"/>
      <c r="X1029" s="1883"/>
      <c r="Y1029" s="1883"/>
      <c r="Z1029" s="418"/>
      <c r="AA1029" s="418"/>
      <c r="AB1029" s="1291"/>
      <c r="AC1029" s="1303"/>
      <c r="AD1029" s="2762"/>
      <c r="AE1029" s="1413"/>
    </row>
    <row r="1030" spans="1:31" s="2716" customFormat="1" x14ac:dyDescent="0.25">
      <c r="A1030" s="414"/>
      <c r="B1030" s="414">
        <v>1</v>
      </c>
      <c r="C1030" s="1484" t="s">
        <v>67</v>
      </c>
      <c r="D1030" s="1484"/>
      <c r="E1030" s="2425">
        <v>240</v>
      </c>
      <c r="F1030" s="455">
        <v>1496</v>
      </c>
      <c r="G1030" s="213">
        <f>F1030/12*$C$3</f>
        <v>249.33333333333334</v>
      </c>
      <c r="H1030" s="213">
        <v>3</v>
      </c>
      <c r="I1030" s="213">
        <f t="shared" si="243"/>
        <v>1.2032085561497325</v>
      </c>
      <c r="J1030" s="2037">
        <v>8</v>
      </c>
      <c r="K1030" s="269">
        <f>N1030/H1030</f>
        <v>8.3333333333333339</v>
      </c>
      <c r="L1030" s="270">
        <f>ROUND(F1030*J1030,0)</f>
        <v>11968</v>
      </c>
      <c r="M1030" s="270">
        <f>ROUND(L1030/12*$C$3,0)</f>
        <v>1995</v>
      </c>
      <c r="N1030" s="270">
        <v>25</v>
      </c>
      <c r="O1030" s="270">
        <f>N1030/M1030*100</f>
        <v>1.2531328320802004</v>
      </c>
      <c r="P1030" s="270">
        <f>ROUND(L1030/E1030,0)</f>
        <v>50</v>
      </c>
      <c r="Q1030" s="270">
        <f>N1030/$C$3*12/P1030</f>
        <v>3</v>
      </c>
      <c r="R1030" s="551"/>
      <c r="S1030" s="551"/>
      <c r="T1030" s="3105"/>
      <c r="U1030" s="1883"/>
      <c r="V1030" s="2988"/>
      <c r="W1030" s="1883"/>
      <c r="X1030" s="1883"/>
      <c r="Y1030" s="1883"/>
      <c r="Z1030" s="418"/>
      <c r="AA1030" s="418"/>
      <c r="AB1030" s="1291"/>
      <c r="AC1030" s="1303"/>
      <c r="AD1030" s="2762"/>
      <c r="AE1030" s="1413"/>
    </row>
    <row r="1031" spans="1:31" s="2716" customFormat="1" x14ac:dyDescent="0.25">
      <c r="A1031" s="414">
        <v>1</v>
      </c>
      <c r="B1031" s="414">
        <v>1</v>
      </c>
      <c r="C1031" s="2714" t="s">
        <v>47</v>
      </c>
      <c r="D1031" s="2714"/>
      <c r="E1031" s="2425">
        <v>240</v>
      </c>
      <c r="F1031" s="455">
        <v>408</v>
      </c>
      <c r="G1031" s="213">
        <f>F1031/12*$C$3</f>
        <v>68</v>
      </c>
      <c r="H1031" s="213">
        <v>130</v>
      </c>
      <c r="I1031" s="213">
        <f t="shared" si="243"/>
        <v>191.1764705882353</v>
      </c>
      <c r="J1031" s="2037">
        <v>8</v>
      </c>
      <c r="K1031" s="269">
        <f>N1031/H1031</f>
        <v>8.2230769230769223</v>
      </c>
      <c r="L1031" s="270">
        <f>ROUND(F1031*J1031,0)</f>
        <v>3264</v>
      </c>
      <c r="M1031" s="270">
        <f>ROUND(L1031/12*$C$3,0)</f>
        <v>544</v>
      </c>
      <c r="N1031" s="270">
        <v>1069</v>
      </c>
      <c r="O1031" s="270">
        <f>N1031/M1031*100</f>
        <v>196.50735294117646</v>
      </c>
      <c r="P1031" s="270">
        <f>ROUND(L1031/E1031,0)</f>
        <v>14</v>
      </c>
      <c r="Q1031" s="270">
        <f>N1031/$C$3*12/P1031</f>
        <v>458.14285714285717</v>
      </c>
      <c r="R1031" s="551"/>
      <c r="S1031" s="551"/>
      <c r="T1031" s="3105"/>
      <c r="U1031" s="1883"/>
      <c r="V1031" s="2988"/>
      <c r="W1031" s="1883"/>
      <c r="X1031" s="1883"/>
      <c r="Y1031" s="1883"/>
      <c r="Z1031" s="418"/>
      <c r="AA1031" s="418"/>
      <c r="AB1031" s="1291"/>
      <c r="AC1031" s="1303"/>
      <c r="AD1031" s="2762"/>
      <c r="AE1031" s="1413"/>
    </row>
    <row r="1032" spans="1:31" s="249" customFormat="1" x14ac:dyDescent="0.25">
      <c r="A1032" s="414">
        <v>1</v>
      </c>
      <c r="B1032" s="414">
        <v>1</v>
      </c>
      <c r="C1032" s="1740" t="s">
        <v>154</v>
      </c>
      <c r="D1032" s="2986"/>
      <c r="E1032" s="2445"/>
      <c r="F1032" s="2442">
        <f>SUM(F1029:F1031)</f>
        <v>2205</v>
      </c>
      <c r="G1032" s="1883">
        <f>SUM(G1029:G1031)</f>
        <v>367.5</v>
      </c>
      <c r="H1032" s="1883">
        <f>SUM(H1029:H1031)</f>
        <v>166</v>
      </c>
      <c r="I1032" s="1883">
        <f t="shared" si="243"/>
        <v>45.170068027210888</v>
      </c>
      <c r="J1032" s="1902">
        <f>IF(F1032=0,0,L1032/F1032)</f>
        <v>7.1945578231292515</v>
      </c>
      <c r="K1032" s="1883">
        <f>N1032/H1032</f>
        <v>7.5843373493975905</v>
      </c>
      <c r="L1032" s="1883">
        <f>SUM(L1029:L1031)</f>
        <v>15864</v>
      </c>
      <c r="M1032" s="1883">
        <f>SUM(M1029:M1031)</f>
        <v>2644</v>
      </c>
      <c r="N1032" s="1883">
        <f>SUM(N1029:N1031)</f>
        <v>1259</v>
      </c>
      <c r="O1032" s="1505">
        <f>N1032/M1032*100</f>
        <v>47.617246596066565</v>
      </c>
      <c r="P1032" s="1883">
        <f>SUM(P1029:P1031)</f>
        <v>67</v>
      </c>
      <c r="Q1032" s="270">
        <f>N1032/$C$3*12/P1032</f>
        <v>112.74626865671642</v>
      </c>
      <c r="R1032" s="2780"/>
      <c r="S1032" s="2780"/>
      <c r="T1032" s="3106"/>
      <c r="U1032" s="1883"/>
      <c r="V1032" s="2988"/>
      <c r="W1032" s="1883"/>
      <c r="X1032" s="1883"/>
      <c r="Y1032" s="1883"/>
      <c r="Z1032" s="1505"/>
      <c r="AA1032" s="1505"/>
      <c r="AB1032" s="2379">
        <f>SUM(AB1029:AB1031)</f>
        <v>0</v>
      </c>
      <c r="AC1032" s="2916"/>
      <c r="AD1032" s="2762"/>
      <c r="AE1032" s="1475"/>
    </row>
    <row r="1033" spans="1:31" s="2716" customFormat="1" ht="29.25" x14ac:dyDescent="0.25">
      <c r="A1033" s="414">
        <v>1</v>
      </c>
      <c r="B1033" s="414">
        <v>1</v>
      </c>
      <c r="C1033" s="1003" t="s">
        <v>139</v>
      </c>
      <c r="D1033" s="1003"/>
      <c r="E1033" s="1003"/>
      <c r="F1033" s="2442">
        <f>SUM(F1032,F1027)</f>
        <v>3525</v>
      </c>
      <c r="G1033" s="3107">
        <f>SUM(G1032,G1027)</f>
        <v>587.5</v>
      </c>
      <c r="H1033" s="3107">
        <f>SUM(H1032,H1027)</f>
        <v>291</v>
      </c>
      <c r="I1033" s="3107">
        <f t="shared" si="243"/>
        <v>49.531914893617021</v>
      </c>
      <c r="J1033" s="2901">
        <f>L1033/F1033</f>
        <v>7.7330496453900706</v>
      </c>
      <c r="K1033" s="388">
        <f>N1033/H1033</f>
        <v>8.2439862542955318</v>
      </c>
      <c r="L1033" s="3107">
        <f>SUM(L1032,L1027)</f>
        <v>27259</v>
      </c>
      <c r="M1033" s="3107">
        <f>SUM(M1032,M1027)</f>
        <v>4544</v>
      </c>
      <c r="N1033" s="3107">
        <f>SUM(N1032,N1027)</f>
        <v>2399</v>
      </c>
      <c r="O1033" s="1505">
        <f>N1033/M1033*100</f>
        <v>52.794894366197184</v>
      </c>
      <c r="P1033" s="3107">
        <f>SUM(P1032,P1027)</f>
        <v>107</v>
      </c>
      <c r="Q1033" s="1505">
        <f>N1033/$C$3*12/P1033</f>
        <v>134.52336448598132</v>
      </c>
      <c r="R1033" s="2781">
        <v>82888.100653355199</v>
      </c>
      <c r="S1033" s="2781">
        <v>82888.100653355199</v>
      </c>
      <c r="T1033" s="1209">
        <f>R1033/12*$C$3+(S1033-R1033)/11*1</f>
        <v>13814.683442225867</v>
      </c>
      <c r="U1033" s="1883">
        <f>AA1033-Z1033-W1033</f>
        <v>6557.9121799999994</v>
      </c>
      <c r="V1033" s="2988"/>
      <c r="W1033" s="1883"/>
      <c r="X1033" s="1883">
        <f>U1033-T1033</f>
        <v>-7256.7712622258678</v>
      </c>
      <c r="Y1033" s="1883"/>
      <c r="Z1033" s="3107">
        <v>-4.2144399999999997</v>
      </c>
      <c r="AA1033" s="3107">
        <v>6553.6977399999996</v>
      </c>
      <c r="AB1033" s="2385">
        <f>SUM(AB1032,AB1027)</f>
        <v>0</v>
      </c>
      <c r="AC1033" s="2385"/>
      <c r="AD1033" s="2762"/>
      <c r="AE1033" s="1413"/>
    </row>
    <row r="1034" spans="1:31" s="2716" customFormat="1" ht="15.75" x14ac:dyDescent="0.25">
      <c r="A1034" s="414">
        <v>1</v>
      </c>
      <c r="B1034" s="414">
        <v>1</v>
      </c>
      <c r="C1034" s="3108" t="s">
        <v>211</v>
      </c>
      <c r="D1034" s="3109"/>
      <c r="E1034" s="1003"/>
      <c r="F1034" s="480">
        <f>F1037</f>
        <v>10000</v>
      </c>
      <c r="G1034" s="3110">
        <f>G1035</f>
        <v>1666</v>
      </c>
      <c r="H1034" s="3110">
        <f>H1037</f>
        <v>3604</v>
      </c>
      <c r="I1034" s="3110">
        <f t="shared" si="243"/>
        <v>216.32653061224491</v>
      </c>
      <c r="J1034" s="2447"/>
      <c r="K1034" s="1631"/>
      <c r="L1034" s="3111"/>
      <c r="M1034" s="3111"/>
      <c r="N1034" s="3111"/>
      <c r="O1034" s="482"/>
      <c r="P1034" s="3111"/>
      <c r="Q1034" s="482"/>
      <c r="R1034" s="2939"/>
      <c r="S1034" s="2939"/>
      <c r="T1034" s="2900">
        <f>R1034/12*$C$3</f>
        <v>0</v>
      </c>
      <c r="U1034" s="3112">
        <f>AA1034-Z1034</f>
        <v>0</v>
      </c>
      <c r="V1034" s="3113"/>
      <c r="W1034" s="3112"/>
      <c r="X1034" s="3112">
        <f>U1034-T1034</f>
        <v>0</v>
      </c>
      <c r="Y1034" s="3112"/>
      <c r="Z1034" s="3111"/>
      <c r="AA1034" s="3111"/>
      <c r="AB1034" s="3114">
        <f>AB1037</f>
        <v>0</v>
      </c>
      <c r="AC1034" s="2392"/>
      <c r="AD1034" s="2762"/>
      <c r="AE1034" s="1413"/>
    </row>
    <row r="1035" spans="1:31" s="2716" customFormat="1" ht="15.75" x14ac:dyDescent="0.25">
      <c r="A1035" s="414">
        <v>1</v>
      </c>
      <c r="B1035" s="414">
        <v>1</v>
      </c>
      <c r="C1035" s="3115" t="s">
        <v>212</v>
      </c>
      <c r="D1035" s="3116"/>
      <c r="E1035" s="1003"/>
      <c r="F1035" s="420">
        <f>F1037-F1036</f>
        <v>9998</v>
      </c>
      <c r="G1035" s="213">
        <f>ROUND(F1035/12*$C$3,0)</f>
        <v>1666</v>
      </c>
      <c r="H1035" s="3110">
        <f>H1037-H1036</f>
        <v>3604</v>
      </c>
      <c r="I1035" s="3110">
        <f t="shared" si="243"/>
        <v>216.32653061224491</v>
      </c>
      <c r="J1035" s="2447"/>
      <c r="K1035" s="1631"/>
      <c r="L1035" s="3111"/>
      <c r="M1035" s="3111"/>
      <c r="N1035" s="3111"/>
      <c r="O1035" s="482"/>
      <c r="P1035" s="3111"/>
      <c r="Q1035" s="482"/>
      <c r="R1035" s="2939"/>
      <c r="S1035" s="2939"/>
      <c r="T1035" s="2900"/>
      <c r="U1035" s="3112"/>
      <c r="V1035" s="3113"/>
      <c r="W1035" s="3112"/>
      <c r="X1035" s="3112"/>
      <c r="Y1035" s="3112"/>
      <c r="Z1035" s="3111"/>
      <c r="AA1035" s="3111"/>
      <c r="AB1035" s="3114">
        <f>AB1037-AB1036</f>
        <v>0</v>
      </c>
      <c r="AC1035" s="2392"/>
      <c r="AD1035" s="2762"/>
      <c r="AE1035" s="1413"/>
    </row>
    <row r="1036" spans="1:31" s="2716" customFormat="1" ht="31.5" x14ac:dyDescent="0.25">
      <c r="A1036" s="414">
        <v>1</v>
      </c>
      <c r="B1036" s="414">
        <v>1</v>
      </c>
      <c r="C1036" s="3117" t="s">
        <v>213</v>
      </c>
      <c r="D1036" s="3117"/>
      <c r="E1036" s="1002"/>
      <c r="F1036" s="2620">
        <v>2</v>
      </c>
      <c r="G1036" s="213">
        <f>ROUND(F1036/12*$C$3,0)</f>
        <v>0</v>
      </c>
      <c r="H1036" s="3110"/>
      <c r="I1036" s="3110" t="e">
        <f t="shared" si="243"/>
        <v>#DIV/0!</v>
      </c>
      <c r="J1036" s="2901"/>
      <c r="K1036" s="3118"/>
      <c r="L1036" s="3111"/>
      <c r="M1036" s="3107"/>
      <c r="N1036" s="3107"/>
      <c r="O1036" s="270"/>
      <c r="P1036" s="3111"/>
      <c r="Q1036" s="482"/>
      <c r="R1036" s="2939"/>
      <c r="S1036" s="2939"/>
      <c r="T1036" s="2900"/>
      <c r="U1036" s="1883"/>
      <c r="V1036" s="2988"/>
      <c r="W1036" s="1883"/>
      <c r="X1036" s="3112"/>
      <c r="Y1036" s="1883"/>
      <c r="Z1036" s="3111"/>
      <c r="AA1036" s="3111"/>
      <c r="AB1036" s="3114"/>
      <c r="AC1036" s="2392"/>
      <c r="AD1036" s="2762"/>
      <c r="AE1036" s="1413"/>
    </row>
    <row r="1037" spans="1:31" s="2716" customFormat="1" ht="31.5" x14ac:dyDescent="0.25">
      <c r="A1037" s="414"/>
      <c r="B1037" s="414">
        <v>1</v>
      </c>
      <c r="C1037" s="3119" t="s">
        <v>218</v>
      </c>
      <c r="D1037" s="3120"/>
      <c r="E1037" s="3121"/>
      <c r="F1037" s="2620">
        <v>10000</v>
      </c>
      <c r="G1037" s="1624">
        <f>ROUND(F1037/12*$C$3,0)</f>
        <v>1667</v>
      </c>
      <c r="H1037" s="3122">
        <v>3604</v>
      </c>
      <c r="I1037" s="3123">
        <f t="shared" si="243"/>
        <v>216.19676064787043</v>
      </c>
      <c r="J1037" s="3124"/>
      <c r="K1037" s="1630"/>
      <c r="L1037" s="3122"/>
      <c r="M1037" s="3125"/>
      <c r="N1037" s="3125"/>
      <c r="O1037" s="1478"/>
      <c r="P1037" s="3122"/>
      <c r="Q1037" s="1490"/>
      <c r="R1037" s="3126">
        <v>60784.641000000003</v>
      </c>
      <c r="S1037" s="3126">
        <v>60784.641000000003</v>
      </c>
      <c r="T1037" s="1209">
        <f>R1037/12*$C$3+(S1037-R1037)/11*1</f>
        <v>10130.773500000001</v>
      </c>
      <c r="U1037" s="1891">
        <f>AA1037-Z1037-W1037</f>
        <v>10130.773499999999</v>
      </c>
      <c r="V1037" s="3127"/>
      <c r="W1037" s="1891"/>
      <c r="X1037" s="3128">
        <f>U1037-T1037</f>
        <v>0</v>
      </c>
      <c r="Y1037" s="1891"/>
      <c r="Z1037" s="3122">
        <v>-22.242509999999999</v>
      </c>
      <c r="AA1037" s="3122">
        <v>10108.530989999999</v>
      </c>
      <c r="AB1037" s="3129"/>
      <c r="AC1037" s="3129"/>
      <c r="AD1037" s="2762"/>
      <c r="AE1037" s="1413"/>
    </row>
    <row r="1038" spans="1:31" s="2716" customFormat="1" ht="15.75" thickBot="1" x14ac:dyDescent="0.3">
      <c r="A1038" s="414">
        <v>1</v>
      </c>
      <c r="B1038" s="414">
        <v>1</v>
      </c>
      <c r="C1038" s="3130" t="s">
        <v>315</v>
      </c>
      <c r="D1038" s="3131"/>
      <c r="E1038" s="3132"/>
      <c r="F1038" s="3133"/>
      <c r="G1038" s="3134"/>
      <c r="H1038" s="3134"/>
      <c r="I1038" s="3134"/>
      <c r="J1038" s="3135"/>
      <c r="K1038" s="3136"/>
      <c r="L1038" s="3137"/>
      <c r="M1038" s="3137"/>
      <c r="N1038" s="3137">
        <f>SUM(N1033,N962)</f>
        <v>13927</v>
      </c>
      <c r="O1038" s="3137"/>
      <c r="P1038" s="3137"/>
      <c r="Q1038" s="3137"/>
      <c r="R1038" s="3136">
        <f t="shared" ref="R1038:AA1038" si="244">R1037+R1033+R1017+R962</f>
        <v>821557.29315544269</v>
      </c>
      <c r="S1038" s="3136">
        <f t="shared" ref="S1038" si="245">S1037+S1033+S1017+S962</f>
        <v>821557.29315544269</v>
      </c>
      <c r="T1038" s="3138">
        <f t="shared" si="244"/>
        <v>140370.43205924047</v>
      </c>
      <c r="U1038" s="3137">
        <f t="shared" si="244"/>
        <v>139843.31186000002</v>
      </c>
      <c r="V1038" s="3139">
        <f t="shared" si="244"/>
        <v>0</v>
      </c>
      <c r="W1038" s="3137">
        <f t="shared" si="244"/>
        <v>-982.87728000000004</v>
      </c>
      <c r="X1038" s="3137">
        <f t="shared" si="244"/>
        <v>-527.12019924045853</v>
      </c>
      <c r="Y1038" s="3136">
        <f t="shared" si="244"/>
        <v>0</v>
      </c>
      <c r="Z1038" s="3137">
        <f t="shared" si="244"/>
        <v>-436.47086000000002</v>
      </c>
      <c r="AA1038" s="3137">
        <f t="shared" si="244"/>
        <v>138423.96372</v>
      </c>
      <c r="AB1038" s="3140"/>
      <c r="AC1038" s="3141">
        <f>AC1037+AC1033+AC1017+AC962</f>
        <v>0</v>
      </c>
      <c r="AD1038" s="2762"/>
      <c r="AE1038" s="1413"/>
    </row>
    <row r="1039" spans="1:31" ht="63" x14ac:dyDescent="0.25">
      <c r="A1039" s="414">
        <v>1</v>
      </c>
      <c r="B1039" s="414">
        <v>1</v>
      </c>
      <c r="C1039" s="2296" t="s">
        <v>498</v>
      </c>
      <c r="D1039" s="3142"/>
      <c r="E1039" s="2107"/>
      <c r="F1039" s="2619"/>
      <c r="G1039" s="1158"/>
      <c r="H1039" s="1158"/>
      <c r="I1039" s="1158"/>
      <c r="J1039" s="569"/>
      <c r="K1039" s="1637"/>
      <c r="L1039" s="988"/>
      <c r="M1039" s="988"/>
      <c r="N1039" s="988"/>
      <c r="O1039" s="988"/>
      <c r="P1039" s="988"/>
      <c r="Q1039" s="988"/>
      <c r="R1039" s="599"/>
      <c r="S1039" s="599"/>
      <c r="T1039" s="3143"/>
      <c r="U1039" s="1170"/>
      <c r="V1039" s="3144"/>
      <c r="W1039" s="1170"/>
      <c r="X1039" s="1170"/>
      <c r="Y1039" s="3145"/>
      <c r="Z1039" s="3145"/>
      <c r="AA1039" s="1170"/>
      <c r="AB1039" s="1317"/>
      <c r="AC1039" s="3146"/>
      <c r="AD1039" s="2762"/>
    </row>
    <row r="1040" spans="1:31" s="2716" customFormat="1" x14ac:dyDescent="0.25">
      <c r="A1040" s="414">
        <v>1</v>
      </c>
      <c r="B1040" s="414">
        <v>1</v>
      </c>
      <c r="C1040" s="797" t="s">
        <v>14</v>
      </c>
      <c r="D1040" s="797"/>
      <c r="E1040" s="797"/>
      <c r="F1040" s="422"/>
      <c r="G1040" s="375"/>
      <c r="H1040" s="375"/>
      <c r="I1040" s="375"/>
      <c r="J1040" s="1902"/>
      <c r="K1040" s="1902"/>
      <c r="L1040" s="785"/>
      <c r="M1040" s="785"/>
      <c r="N1040" s="785"/>
      <c r="O1040" s="785"/>
      <c r="P1040" s="785"/>
      <c r="Q1040" s="785"/>
      <c r="R1040" s="551"/>
      <c r="S1040" s="551"/>
      <c r="T1040" s="1063"/>
      <c r="U1040" s="418"/>
      <c r="V1040" s="2753"/>
      <c r="W1040" s="418"/>
      <c r="X1040" s="418"/>
      <c r="Y1040" s="418"/>
      <c r="Z1040" s="418"/>
      <c r="AA1040" s="418"/>
      <c r="AB1040" s="1295"/>
      <c r="AC1040" s="1303"/>
      <c r="AD1040" s="2762"/>
      <c r="AE1040" s="1413"/>
    </row>
    <row r="1041" spans="1:31" s="2716" customFormat="1" x14ac:dyDescent="0.25">
      <c r="A1041" s="414">
        <v>1</v>
      </c>
      <c r="B1041" s="414">
        <v>1</v>
      </c>
      <c r="C1041" s="721" t="s">
        <v>207</v>
      </c>
      <c r="D1041" s="2953"/>
      <c r="E1041" s="2953"/>
      <c r="F1041" s="438"/>
      <c r="G1041" s="332"/>
      <c r="H1041" s="332"/>
      <c r="I1041" s="375"/>
      <c r="J1041" s="1902"/>
      <c r="K1041" s="1902"/>
      <c r="L1041" s="785"/>
      <c r="M1041" s="785"/>
      <c r="N1041" s="785"/>
      <c r="O1041" s="785"/>
      <c r="P1041" s="785"/>
      <c r="Q1041" s="785"/>
      <c r="R1041" s="551">
        <v>45231.33</v>
      </c>
      <c r="S1041" s="551">
        <v>45231.33</v>
      </c>
      <c r="T1041" s="1209">
        <f>R1041/12*$C$3+(S1041-R1041)/11*1</f>
        <v>7538.5550000000003</v>
      </c>
      <c r="U1041" s="418">
        <f>AA1041-Z1041-W1041</f>
        <v>7538.3198600000005</v>
      </c>
      <c r="V1041" s="2753"/>
      <c r="W1041" s="418"/>
      <c r="X1041" s="418">
        <f>U1041-T1041</f>
        <v>-0.23513999999977386</v>
      </c>
      <c r="Y1041" s="418"/>
      <c r="Z1041" s="418">
        <v>0</v>
      </c>
      <c r="AA1041" s="418">
        <v>7538.3198600000005</v>
      </c>
      <c r="AB1041" s="1256"/>
      <c r="AC1041" s="1303"/>
      <c r="AD1041" s="2762"/>
      <c r="AE1041" s="1413"/>
    </row>
    <row r="1042" spans="1:31" s="2716" customFormat="1" ht="29.25" x14ac:dyDescent="0.25">
      <c r="A1042" s="414"/>
      <c r="B1042" s="414">
        <v>1</v>
      </c>
      <c r="C1042" s="784" t="s">
        <v>362</v>
      </c>
      <c r="D1042" s="2953"/>
      <c r="E1042" s="2953"/>
      <c r="F1042" s="530">
        <f>F1043</f>
        <v>1337</v>
      </c>
      <c r="G1042" s="808">
        <f>G1043</f>
        <v>222.83333333333334</v>
      </c>
      <c r="H1042" s="808">
        <f>H1043</f>
        <v>246.26499999999999</v>
      </c>
      <c r="I1042" s="785">
        <f t="shared" ref="I1042:I1047" si="246">H1042/G1042*100</f>
        <v>110.51533283470457</v>
      </c>
      <c r="J1042" s="1902"/>
      <c r="K1042" s="1902"/>
      <c r="L1042" s="785"/>
      <c r="M1042" s="785"/>
      <c r="N1042" s="785"/>
      <c r="O1042" s="785"/>
      <c r="P1042" s="785"/>
      <c r="Q1042" s="785"/>
      <c r="R1042" s="551"/>
      <c r="S1042" s="551"/>
      <c r="T1042" s="1063"/>
      <c r="U1042" s="418"/>
      <c r="V1042" s="2753"/>
      <c r="W1042" s="418"/>
      <c r="X1042" s="418"/>
      <c r="Y1042" s="418"/>
      <c r="Z1042" s="418"/>
      <c r="AA1042" s="418"/>
      <c r="AB1042" s="1257">
        <f>AB1043</f>
        <v>0</v>
      </c>
      <c r="AC1042" s="1303"/>
      <c r="AD1042" s="2762"/>
      <c r="AE1042" s="1413"/>
    </row>
    <row r="1043" spans="1:31" s="2716" customFormat="1" ht="30" x14ac:dyDescent="0.25">
      <c r="A1043" s="414"/>
      <c r="B1043" s="414">
        <v>1</v>
      </c>
      <c r="C1043" s="1142" t="s">
        <v>351</v>
      </c>
      <c r="D1043" s="2953"/>
      <c r="E1043" s="2953"/>
      <c r="F1043" s="2708">
        <f>F1044/4</f>
        <v>1337</v>
      </c>
      <c r="G1043" s="332">
        <f>G1044/4</f>
        <v>222.83333333333334</v>
      </c>
      <c r="H1043" s="332">
        <f>H1044/4</f>
        <v>246.26499999999999</v>
      </c>
      <c r="I1043" s="375">
        <f t="shared" si="246"/>
        <v>110.51533283470457</v>
      </c>
      <c r="J1043" s="1902"/>
      <c r="K1043" s="1902"/>
      <c r="L1043" s="785"/>
      <c r="M1043" s="785"/>
      <c r="N1043" s="785"/>
      <c r="O1043" s="785"/>
      <c r="P1043" s="785"/>
      <c r="Q1043" s="785"/>
      <c r="R1043" s="551"/>
      <c r="S1043" s="551"/>
      <c r="T1043" s="1063"/>
      <c r="U1043" s="418"/>
      <c r="V1043" s="2753"/>
      <c r="W1043" s="418"/>
      <c r="X1043" s="418"/>
      <c r="Y1043" s="418"/>
      <c r="Z1043" s="418"/>
      <c r="AA1043" s="418"/>
      <c r="AB1043" s="1256">
        <f>AB1044/4</f>
        <v>0</v>
      </c>
      <c r="AC1043" s="1303"/>
      <c r="AD1043" s="2762"/>
      <c r="AE1043" s="1413"/>
    </row>
    <row r="1044" spans="1:31" s="2716" customFormat="1" ht="30" x14ac:dyDescent="0.25">
      <c r="A1044" s="414"/>
      <c r="B1044" s="414">
        <v>1</v>
      </c>
      <c r="C1044" s="4" t="s">
        <v>377</v>
      </c>
      <c r="D1044" s="2953"/>
      <c r="E1044" s="2953"/>
      <c r="F1044" s="2708">
        <v>5348</v>
      </c>
      <c r="G1044" s="213">
        <f>F1044/12*$C$3</f>
        <v>891.33333333333337</v>
      </c>
      <c r="H1044" s="332">
        <v>985.06</v>
      </c>
      <c r="I1044" s="375">
        <f t="shared" si="246"/>
        <v>110.51533283470457</v>
      </c>
      <c r="J1044" s="1902"/>
      <c r="K1044" s="1902"/>
      <c r="L1044" s="785"/>
      <c r="M1044" s="785"/>
      <c r="N1044" s="785"/>
      <c r="O1044" s="785"/>
      <c r="P1044" s="785"/>
      <c r="Q1044" s="785"/>
      <c r="R1044" s="551"/>
      <c r="S1044" s="551"/>
      <c r="T1044" s="1063"/>
      <c r="U1044" s="418"/>
      <c r="V1044" s="2753"/>
      <c r="W1044" s="418"/>
      <c r="X1044" s="418"/>
      <c r="Y1044" s="418"/>
      <c r="Z1044" s="418"/>
      <c r="AA1044" s="418"/>
      <c r="AB1044" s="1256"/>
      <c r="AC1044" s="1303"/>
      <c r="AD1044" s="2762"/>
      <c r="AE1044" s="1413"/>
    </row>
    <row r="1045" spans="1:31" s="2716" customFormat="1" ht="29.25" x14ac:dyDescent="0.25">
      <c r="A1045" s="414"/>
      <c r="B1045" s="414">
        <v>1</v>
      </c>
      <c r="C1045" s="784" t="s">
        <v>363</v>
      </c>
      <c r="D1045" s="2953"/>
      <c r="E1045" s="2953"/>
      <c r="F1045" s="2708">
        <f>F1047/9.4</f>
        <v>16802.340425531915</v>
      </c>
      <c r="G1045" s="332">
        <f>G1047/9.4</f>
        <v>2800.3900709219856</v>
      </c>
      <c r="H1045" s="332">
        <f>H1047/9.4</f>
        <v>2790.3404255319147</v>
      </c>
      <c r="I1045" s="375">
        <f t="shared" si="246"/>
        <v>99.641134087196562</v>
      </c>
      <c r="J1045" s="1902"/>
      <c r="K1045" s="1902"/>
      <c r="L1045" s="785"/>
      <c r="M1045" s="785"/>
      <c r="N1045" s="785"/>
      <c r="O1045" s="785"/>
      <c r="P1045" s="785"/>
      <c r="Q1045" s="785"/>
      <c r="R1045" s="551"/>
      <c r="S1045" s="551"/>
      <c r="T1045" s="1063"/>
      <c r="U1045" s="418"/>
      <c r="V1045" s="2753"/>
      <c r="W1045" s="418"/>
      <c r="X1045" s="418"/>
      <c r="Y1045" s="418"/>
      <c r="Z1045" s="418"/>
      <c r="AA1045" s="418"/>
      <c r="AB1045" s="1256">
        <f>AB1047/9.4</f>
        <v>0</v>
      </c>
      <c r="AC1045" s="1303"/>
      <c r="AD1045" s="2762"/>
      <c r="AE1045" s="1413"/>
    </row>
    <row r="1046" spans="1:31" s="2716" customFormat="1" x14ac:dyDescent="0.25">
      <c r="A1046" s="414"/>
      <c r="B1046" s="414">
        <v>1</v>
      </c>
      <c r="C1046" s="4" t="s">
        <v>379</v>
      </c>
      <c r="D1046" s="2953"/>
      <c r="E1046" s="2953"/>
      <c r="F1046" s="2708">
        <f>F1047/9.4</f>
        <v>16802.340425531915</v>
      </c>
      <c r="G1046" s="213">
        <f>G1047/9.4</f>
        <v>2800.3900709219856</v>
      </c>
      <c r="H1046" s="332">
        <f>H1047/9.4</f>
        <v>2790.3404255319147</v>
      </c>
      <c r="I1046" s="375">
        <f t="shared" si="246"/>
        <v>99.641134087196562</v>
      </c>
      <c r="J1046" s="1902"/>
      <c r="K1046" s="1902"/>
      <c r="L1046" s="785"/>
      <c r="M1046" s="785"/>
      <c r="N1046" s="785"/>
      <c r="O1046" s="785"/>
      <c r="P1046" s="785"/>
      <c r="Q1046" s="785"/>
      <c r="R1046" s="551"/>
      <c r="S1046" s="551"/>
      <c r="T1046" s="1063"/>
      <c r="U1046" s="418"/>
      <c r="V1046" s="2753"/>
      <c r="W1046" s="418"/>
      <c r="X1046" s="418"/>
      <c r="Y1046" s="418"/>
      <c r="Z1046" s="418"/>
      <c r="AA1046" s="418"/>
      <c r="AB1046" s="1256">
        <f>AB1047/9.4</f>
        <v>0</v>
      </c>
      <c r="AC1046" s="1303"/>
      <c r="AD1046" s="2762"/>
      <c r="AE1046" s="1413"/>
    </row>
    <row r="1047" spans="1:31" s="2716" customFormat="1" x14ac:dyDescent="0.25">
      <c r="A1047" s="414">
        <v>1</v>
      </c>
      <c r="B1047" s="414">
        <v>1</v>
      </c>
      <c r="C1047" s="800" t="s">
        <v>380</v>
      </c>
      <c r="D1047" s="2953"/>
      <c r="E1047" s="2953"/>
      <c r="F1047" s="2708">
        <v>157942</v>
      </c>
      <c r="G1047" s="332">
        <f>F1047/12*$C$3</f>
        <v>26323.666666666668</v>
      </c>
      <c r="H1047" s="332">
        <v>26229.200000000001</v>
      </c>
      <c r="I1047" s="375">
        <f t="shared" si="246"/>
        <v>99.641134087196562</v>
      </c>
      <c r="J1047" s="1902"/>
      <c r="K1047" s="1902"/>
      <c r="L1047" s="785"/>
      <c r="M1047" s="785"/>
      <c r="N1047" s="785"/>
      <c r="O1047" s="785"/>
      <c r="P1047" s="785"/>
      <c r="Q1047" s="785"/>
      <c r="R1047" s="551"/>
      <c r="S1047" s="551"/>
      <c r="T1047" s="1063"/>
      <c r="U1047" s="418"/>
      <c r="V1047" s="2753"/>
      <c r="W1047" s="418"/>
      <c r="X1047" s="418"/>
      <c r="Y1047" s="418"/>
      <c r="Z1047" s="418"/>
      <c r="AA1047" s="418"/>
      <c r="AB1047" s="1256"/>
      <c r="AC1047" s="1303"/>
      <c r="AD1047" s="2762"/>
      <c r="AE1047" s="1413"/>
    </row>
    <row r="1048" spans="1:31" s="2716" customFormat="1" x14ac:dyDescent="0.25">
      <c r="A1048" s="414">
        <v>1</v>
      </c>
      <c r="B1048" s="414">
        <v>1</v>
      </c>
      <c r="C1048" s="800" t="s">
        <v>386</v>
      </c>
      <c r="D1048" s="9"/>
      <c r="E1048" s="9"/>
      <c r="F1048" s="2708"/>
      <c r="G1048" s="213"/>
      <c r="H1048" s="332"/>
      <c r="I1048" s="213"/>
      <c r="J1048" s="1902"/>
      <c r="K1048" s="1902"/>
      <c r="L1048" s="211"/>
      <c r="M1048" s="211"/>
      <c r="N1048" s="211"/>
      <c r="O1048" s="211"/>
      <c r="P1048" s="211"/>
      <c r="Q1048" s="211"/>
      <c r="R1048" s="551"/>
      <c r="S1048" s="551"/>
      <c r="T1048" s="1063"/>
      <c r="U1048" s="418"/>
      <c r="V1048" s="2753"/>
      <c r="W1048" s="418"/>
      <c r="X1048" s="418"/>
      <c r="Y1048" s="418"/>
      <c r="Z1048" s="418"/>
      <c r="AA1048" s="418"/>
      <c r="AB1048" s="1256"/>
      <c r="AC1048" s="1303"/>
      <c r="AD1048" s="2762"/>
      <c r="AE1048" s="1413"/>
    </row>
    <row r="1049" spans="1:31" s="2716" customFormat="1" ht="29.25" x14ac:dyDescent="0.25">
      <c r="A1049" s="414">
        <v>1</v>
      </c>
      <c r="B1049" s="414">
        <v>1</v>
      </c>
      <c r="C1049" s="725" t="s">
        <v>280</v>
      </c>
      <c r="D1049" s="4"/>
      <c r="E1049" s="4"/>
      <c r="F1049" s="445">
        <f>F1042</f>
        <v>1337</v>
      </c>
      <c r="G1049" s="1052">
        <f>G1042</f>
        <v>222.83333333333334</v>
      </c>
      <c r="H1049" s="1052">
        <f>H1042</f>
        <v>246.26499999999999</v>
      </c>
      <c r="I1049" s="1052">
        <f>H1049/G1049*100</f>
        <v>110.51533283470457</v>
      </c>
      <c r="J1049" s="1902"/>
      <c r="K1049" s="1902"/>
      <c r="L1049" s="211"/>
      <c r="M1049" s="211"/>
      <c r="N1049" s="211"/>
      <c r="O1049" s="211"/>
      <c r="P1049" s="211"/>
      <c r="Q1049" s="211"/>
      <c r="R1049" s="551"/>
      <c r="S1049" s="551"/>
      <c r="T1049" s="1063"/>
      <c r="U1049" s="418"/>
      <c r="V1049" s="2753"/>
      <c r="W1049" s="418"/>
      <c r="X1049" s="418"/>
      <c r="Y1049" s="418"/>
      <c r="Z1049" s="418"/>
      <c r="AA1049" s="418"/>
      <c r="AB1049" s="1279">
        <f>AB1042</f>
        <v>0</v>
      </c>
      <c r="AC1049" s="1303"/>
      <c r="AD1049" s="2762"/>
      <c r="AE1049" s="1413"/>
    </row>
    <row r="1050" spans="1:31" s="2716" customFormat="1" ht="29.25" x14ac:dyDescent="0.25">
      <c r="A1050" s="414">
        <v>1</v>
      </c>
      <c r="B1050" s="414">
        <v>1</v>
      </c>
      <c r="C1050" s="725" t="s">
        <v>281</v>
      </c>
      <c r="D1050" s="2145"/>
      <c r="E1050" s="1638"/>
      <c r="F1050" s="424">
        <f>F1045</f>
        <v>16802.340425531915</v>
      </c>
      <c r="G1050" s="1926">
        <f>G1045</f>
        <v>2800.3900709219856</v>
      </c>
      <c r="H1050" s="211">
        <f>H1045</f>
        <v>2790.3404255319147</v>
      </c>
      <c r="I1050" s="211">
        <f>H1050/G1050*100</f>
        <v>99.641134087196562</v>
      </c>
      <c r="J1050" s="1925"/>
      <c r="K1050" s="1925"/>
      <c r="L1050" s="515"/>
      <c r="M1050" s="785"/>
      <c r="N1050" s="515"/>
      <c r="O1050" s="515"/>
      <c r="P1050" s="515"/>
      <c r="Q1050" s="785"/>
      <c r="R1050" s="571"/>
      <c r="S1050" s="571"/>
      <c r="T1050" s="2900">
        <f>R1050/12*$C$3</f>
        <v>0</v>
      </c>
      <c r="U1050" s="2058">
        <f>AA1050-Z1050</f>
        <v>0</v>
      </c>
      <c r="V1050" s="3147"/>
      <c r="W1050" s="2058"/>
      <c r="X1050" s="1052">
        <f>U1050-T1050</f>
        <v>0</v>
      </c>
      <c r="Y1050" s="1052"/>
      <c r="Z1050" s="1052"/>
      <c r="AA1050" s="1052"/>
      <c r="AB1050" s="1270">
        <f>AB1045</f>
        <v>0</v>
      </c>
      <c r="AC1050" s="1279"/>
      <c r="AD1050" s="2762"/>
      <c r="AE1050" s="1413"/>
    </row>
    <row r="1051" spans="1:31" s="2716" customFormat="1" ht="29.25" x14ac:dyDescent="0.25">
      <c r="A1051" s="414"/>
      <c r="B1051" s="414">
        <v>1</v>
      </c>
      <c r="C1051" s="725" t="s">
        <v>217</v>
      </c>
      <c r="D1051" s="2648"/>
      <c r="E1051" s="1635"/>
      <c r="F1051" s="450">
        <f>F1049+F1047/4.2</f>
        <v>38942.238095238092</v>
      </c>
      <c r="G1051" s="2140">
        <f>G1049+G1047/4.2</f>
        <v>6490.3730158730159</v>
      </c>
      <c r="H1051" s="1919">
        <f>H1049+H1047/4.2</f>
        <v>6491.3126190476196</v>
      </c>
      <c r="I1051" s="1919">
        <f>H1051/G1051*100</f>
        <v>100.01447687478525</v>
      </c>
      <c r="J1051" s="2180"/>
      <c r="K1051" s="2180"/>
      <c r="L1051" s="403"/>
      <c r="M1051" s="1662"/>
      <c r="N1051" s="403"/>
      <c r="O1051" s="403"/>
      <c r="P1051" s="403"/>
      <c r="Q1051" s="1662"/>
      <c r="R1051" s="577">
        <f t="shared" ref="R1051:AA1051" si="247">R1041</f>
        <v>45231.33</v>
      </c>
      <c r="S1051" s="577">
        <f t="shared" ref="S1051" si="248">S1041</f>
        <v>45231.33</v>
      </c>
      <c r="T1051" s="3148">
        <f t="shared" si="247"/>
        <v>7538.5550000000003</v>
      </c>
      <c r="U1051" s="2279">
        <f t="shared" si="247"/>
        <v>7538.3198600000005</v>
      </c>
      <c r="V1051" s="3149">
        <f t="shared" si="247"/>
        <v>0</v>
      </c>
      <c r="W1051" s="2279">
        <f t="shared" si="247"/>
        <v>0</v>
      </c>
      <c r="X1051" s="2223">
        <f t="shared" si="247"/>
        <v>-0.23513999999977386</v>
      </c>
      <c r="Y1051" s="2223">
        <f t="shared" si="247"/>
        <v>0</v>
      </c>
      <c r="Z1051" s="2223">
        <f t="shared" si="247"/>
        <v>0</v>
      </c>
      <c r="AA1051" s="2223">
        <f t="shared" si="247"/>
        <v>7538.3198600000005</v>
      </c>
      <c r="AB1051" s="1938">
        <f>AB1049+AB1047/4.2</f>
        <v>0</v>
      </c>
      <c r="AC1051" s="2285"/>
      <c r="AD1051" s="2762"/>
      <c r="AE1051" s="1413"/>
    </row>
    <row r="1052" spans="1:31" s="2716" customFormat="1" x14ac:dyDescent="0.25">
      <c r="A1052" s="414">
        <v>1</v>
      </c>
      <c r="B1052" s="414">
        <v>1</v>
      </c>
      <c r="C1052" s="1525" t="s">
        <v>315</v>
      </c>
      <c r="D1052" s="1525"/>
      <c r="E1052" s="1525"/>
      <c r="F1052" s="429"/>
      <c r="G1052" s="1906"/>
      <c r="H1052" s="1906"/>
      <c r="I1052" s="1906"/>
      <c r="J1052" s="2060">
        <f>F1052/12-G1052</f>
        <v>0</v>
      </c>
      <c r="K1052" s="2060"/>
      <c r="L1052" s="1906"/>
      <c r="M1052" s="1906"/>
      <c r="N1052" s="1906"/>
      <c r="O1052" s="1906"/>
      <c r="P1052" s="1906"/>
      <c r="Q1052" s="1906"/>
      <c r="R1052" s="568">
        <f>R1051</f>
        <v>45231.33</v>
      </c>
      <c r="S1052" s="568">
        <f>S1051</f>
        <v>45231.33</v>
      </c>
      <c r="T1052" s="1210">
        <f>T1051</f>
        <v>7538.5550000000003</v>
      </c>
      <c r="U1052" s="1151">
        <f t="shared" ref="U1052:AA1052" si="249">U1051</f>
        <v>7538.3198600000005</v>
      </c>
      <c r="V1052" s="2954">
        <f t="shared" si="249"/>
        <v>0</v>
      </c>
      <c r="W1052" s="1151">
        <f>W1051</f>
        <v>0</v>
      </c>
      <c r="X1052" s="1151">
        <f t="shared" si="249"/>
        <v>-0.23513999999977386</v>
      </c>
      <c r="Y1052" s="1151"/>
      <c r="Z1052" s="1151">
        <f t="shared" si="249"/>
        <v>0</v>
      </c>
      <c r="AA1052" s="1151">
        <f t="shared" si="249"/>
        <v>7538.3198600000005</v>
      </c>
      <c r="AB1052" s="1908"/>
      <c r="AC1052" s="2116">
        <f>AC1051</f>
        <v>0</v>
      </c>
      <c r="AD1052" s="2762"/>
      <c r="AE1052" s="1413"/>
    </row>
    <row r="1053" spans="1:31" ht="15.75" thickBot="1" x14ac:dyDescent="0.3">
      <c r="A1053" s="414">
        <v>1</v>
      </c>
      <c r="B1053" s="414">
        <v>1</v>
      </c>
      <c r="C1053" s="248"/>
      <c r="D1053" s="248"/>
      <c r="E1053" s="248"/>
      <c r="F1053" s="451"/>
      <c r="G1053" s="992"/>
      <c r="H1053" s="992"/>
      <c r="I1053" s="992"/>
      <c r="J1053" s="572"/>
      <c r="K1053" s="572"/>
      <c r="L1053" s="992"/>
      <c r="M1053" s="992"/>
      <c r="N1053" s="992"/>
      <c r="O1053" s="992"/>
      <c r="P1053" s="992"/>
      <c r="Q1053" s="992"/>
      <c r="R1053" s="572">
        <f t="shared" ref="R1053:X1053" si="250">R1054-R1055-R1104-R1108-R1112</f>
        <v>-1.3096723705530167E-10</v>
      </c>
      <c r="S1053" s="572">
        <f t="shared" ref="S1053" si="251">S1054-S1055-S1104-S1108-S1112</f>
        <v>-1.3096723705530167E-10</v>
      </c>
      <c r="T1053" s="3150">
        <f t="shared" si="250"/>
        <v>0</v>
      </c>
      <c r="U1053" s="2832">
        <f t="shared" si="250"/>
        <v>0</v>
      </c>
      <c r="V1053" s="2833">
        <f t="shared" si="250"/>
        <v>0</v>
      </c>
      <c r="W1053" s="2832">
        <f t="shared" si="250"/>
        <v>0</v>
      </c>
      <c r="X1053" s="2832">
        <f t="shared" si="250"/>
        <v>0</v>
      </c>
      <c r="Y1053" s="2832"/>
      <c r="Z1053" s="2832">
        <f>Z1054-Z1055-Z1104-Z1108-Z1112</f>
        <v>0</v>
      </c>
      <c r="AA1053" s="2832">
        <f>AA1054-AA1055-AA1104-AA1108-AA1112</f>
        <v>0</v>
      </c>
      <c r="AB1053" s="3151"/>
      <c r="AC1053" s="2836">
        <f>AC1054-AC1055-AC1104-AC1108-AC1112</f>
        <v>0</v>
      </c>
      <c r="AD1053" s="2762"/>
    </row>
    <row r="1054" spans="1:31" x14ac:dyDescent="0.25">
      <c r="A1054" s="414">
        <v>1</v>
      </c>
      <c r="B1054" s="414">
        <v>1</v>
      </c>
      <c r="C1054" s="3152" t="s">
        <v>220</v>
      </c>
      <c r="D1054" s="3152"/>
      <c r="E1054" s="3152"/>
      <c r="F1054" s="3153"/>
      <c r="G1054" s="3154"/>
      <c r="H1054" s="3154"/>
      <c r="I1054" s="3154"/>
      <c r="J1054" s="3155"/>
      <c r="K1054" s="3155"/>
      <c r="L1054" s="3156"/>
      <c r="M1054" s="3156"/>
      <c r="N1054" s="3156"/>
      <c r="O1054" s="3156"/>
      <c r="P1054" s="3156"/>
      <c r="Q1054" s="3156"/>
      <c r="R1054" s="3155">
        <f>SUM(R1052,R1038)</f>
        <v>866788.62315544265</v>
      </c>
      <c r="S1054" s="3155">
        <f>SUM(S1052,S1038)</f>
        <v>866788.62315544265</v>
      </c>
      <c r="T1054" s="3157">
        <f>SUM(T1052,T1038)</f>
        <v>147908.98705924046</v>
      </c>
      <c r="U1054" s="3154">
        <f t="shared" ref="U1054:AA1054" si="252">SUM(U1052,U1038)</f>
        <v>147381.63172</v>
      </c>
      <c r="V1054" s="3158">
        <f t="shared" si="252"/>
        <v>0</v>
      </c>
      <c r="W1054" s="3154">
        <f>SUM(W1052,W1038)</f>
        <v>-982.87728000000004</v>
      </c>
      <c r="X1054" s="3154">
        <f t="shared" si="252"/>
        <v>-527.35533924045831</v>
      </c>
      <c r="Y1054" s="3154">
        <f>SUM(Y1052,Y1038)</f>
        <v>0</v>
      </c>
      <c r="Z1054" s="3154">
        <f t="shared" si="252"/>
        <v>-436.47086000000002</v>
      </c>
      <c r="AA1054" s="3154">
        <f t="shared" si="252"/>
        <v>145962.28357999999</v>
      </c>
      <c r="AB1054" s="3159"/>
      <c r="AC1054" s="3159">
        <f>SUM(AC1052,AC1038)</f>
        <v>0</v>
      </c>
      <c r="AD1054" s="2762"/>
    </row>
    <row r="1055" spans="1:31" x14ac:dyDescent="0.25">
      <c r="A1055" s="414">
        <v>1</v>
      </c>
      <c r="B1055" s="414">
        <v>1</v>
      </c>
      <c r="C1055" s="1014" t="s">
        <v>7</v>
      </c>
      <c r="D1055" s="1014"/>
      <c r="E1055" s="2577"/>
      <c r="F1055" s="2376">
        <f>SUM(F962)</f>
        <v>8726</v>
      </c>
      <c r="G1055" s="2384">
        <f>SUM(G962)</f>
        <v>1454.3333333333335</v>
      </c>
      <c r="H1055" s="2384">
        <f>SUM(H962)</f>
        <v>1232</v>
      </c>
      <c r="I1055" s="2493">
        <f>H1055/G1055*100</f>
        <v>84.71235388494155</v>
      </c>
      <c r="J1055" s="617">
        <f>L1055/F1055</f>
        <v>9.4157689663075868</v>
      </c>
      <c r="K1055" s="617">
        <f>N1055/H1055</f>
        <v>9.3571428571428577</v>
      </c>
      <c r="L1055" s="2384">
        <f>SUM(L962)</f>
        <v>82162</v>
      </c>
      <c r="M1055" s="2384">
        <f>SUM(M962)</f>
        <v>13695</v>
      </c>
      <c r="N1055" s="2384">
        <f>SUM(N962)</f>
        <v>11528</v>
      </c>
      <c r="O1055" s="2384">
        <f>N1055/M1055*100</f>
        <v>84.176706827309232</v>
      </c>
      <c r="P1055" s="2384">
        <f>SUM(P962)</f>
        <v>244</v>
      </c>
      <c r="Q1055" s="2362">
        <f>N1055/$C$3*12/P1055</f>
        <v>283.47540983606558</v>
      </c>
      <c r="R1055" s="3160">
        <f t="shared" ref="R1055:AC1055" si="253">SUM(R962)</f>
        <v>325289.70593208761</v>
      </c>
      <c r="S1055" s="3160">
        <f t="shared" ref="S1055" si="254">SUM(S962)</f>
        <v>325289.70593208761</v>
      </c>
      <c r="T1055" s="3161">
        <f t="shared" si="253"/>
        <v>54214.950988681267</v>
      </c>
      <c r="U1055" s="2384">
        <f t="shared" si="253"/>
        <v>63683.477890000002</v>
      </c>
      <c r="V1055" s="3162">
        <f t="shared" si="253"/>
        <v>0</v>
      </c>
      <c r="W1055" s="2384">
        <f t="shared" si="253"/>
        <v>-982.87728000000004</v>
      </c>
      <c r="X1055" s="2384">
        <f t="shared" si="253"/>
        <v>9468.5269013187353</v>
      </c>
      <c r="Y1055" s="2384">
        <f t="shared" si="253"/>
        <v>0</v>
      </c>
      <c r="Z1055" s="2384">
        <f t="shared" si="253"/>
        <v>-396.27800999999999</v>
      </c>
      <c r="AA1055" s="2384">
        <f t="shared" si="253"/>
        <v>62304.3226</v>
      </c>
      <c r="AB1055" s="2385">
        <f>SUM(AB962)</f>
        <v>0</v>
      </c>
      <c r="AC1055" s="2385">
        <f t="shared" si="253"/>
        <v>0</v>
      </c>
      <c r="AD1055" s="2762"/>
    </row>
    <row r="1056" spans="1:31" x14ac:dyDescent="0.25">
      <c r="B1056" s="414">
        <v>1</v>
      </c>
      <c r="C1056" s="3163" t="s">
        <v>385</v>
      </c>
      <c r="D1056" s="1014"/>
      <c r="E1056" s="2577"/>
      <c r="F1056" s="2376"/>
      <c r="G1056" s="2384"/>
      <c r="H1056" s="2384"/>
      <c r="I1056" s="2493"/>
      <c r="J1056" s="617"/>
      <c r="K1056" s="617"/>
      <c r="L1056" s="2384"/>
      <c r="M1056" s="2384"/>
      <c r="N1056" s="2384"/>
      <c r="O1056" s="2384"/>
      <c r="P1056" s="2384"/>
      <c r="Q1056" s="2362"/>
      <c r="R1056" s="3160">
        <f t="shared" ref="R1056:AA1056" si="255">R964</f>
        <v>298285.55666999996</v>
      </c>
      <c r="S1056" s="3160">
        <f t="shared" ref="S1056" si="256">S964</f>
        <v>298285.55666999996</v>
      </c>
      <c r="T1056" s="3161">
        <f t="shared" si="255"/>
        <v>53158.475978333328</v>
      </c>
      <c r="U1056" s="2384">
        <f t="shared" si="255"/>
        <v>51738.702120000002</v>
      </c>
      <c r="V1056" s="3162">
        <f t="shared" si="255"/>
        <v>0</v>
      </c>
      <c r="W1056" s="2384">
        <f t="shared" si="255"/>
        <v>0</v>
      </c>
      <c r="X1056" s="2384">
        <f t="shared" si="255"/>
        <v>-1419.7738583333266</v>
      </c>
      <c r="Y1056" s="3164">
        <f t="shared" si="255"/>
        <v>0</v>
      </c>
      <c r="Z1056" s="3164">
        <f t="shared" si="255"/>
        <v>-13.17184</v>
      </c>
      <c r="AA1056" s="2384">
        <f t="shared" si="255"/>
        <v>51725.530279999999</v>
      </c>
      <c r="AB1056" s="2385"/>
      <c r="AC1056" s="2385">
        <f>AC964</f>
        <v>0</v>
      </c>
      <c r="AD1056" s="2762"/>
    </row>
    <row r="1057" spans="1:262" x14ac:dyDescent="0.25">
      <c r="B1057" s="414">
        <v>1</v>
      </c>
      <c r="C1057" s="3163" t="s">
        <v>330</v>
      </c>
      <c r="D1057" s="1014"/>
      <c r="E1057" s="2577"/>
      <c r="F1057" s="2376"/>
      <c r="G1057" s="2384"/>
      <c r="H1057" s="2384"/>
      <c r="I1057" s="2493"/>
      <c r="J1057" s="617"/>
      <c r="K1057" s="617"/>
      <c r="L1057" s="2384"/>
      <c r="M1057" s="2384"/>
      <c r="N1057" s="2384"/>
      <c r="O1057" s="2384"/>
      <c r="P1057" s="2384"/>
      <c r="Q1057" s="2362"/>
      <c r="R1057" s="3160">
        <f t="shared" ref="R1057:AA1057" si="257">R965</f>
        <v>12974.0856</v>
      </c>
      <c r="S1057" s="3160">
        <f t="shared" ref="S1057" si="258">S965</f>
        <v>12974.0856</v>
      </c>
      <c r="T1057" s="3161">
        <f t="shared" si="257"/>
        <v>2162.3476000000001</v>
      </c>
      <c r="U1057" s="2384">
        <f t="shared" si="257"/>
        <v>2162.3476000000001</v>
      </c>
      <c r="V1057" s="3162">
        <f t="shared" si="257"/>
        <v>0</v>
      </c>
      <c r="W1057" s="2384">
        <f t="shared" si="257"/>
        <v>0</v>
      </c>
      <c r="X1057" s="2384">
        <f t="shared" si="257"/>
        <v>0</v>
      </c>
      <c r="Y1057" s="3164">
        <f t="shared" si="257"/>
        <v>0</v>
      </c>
      <c r="Z1057" s="3164">
        <f t="shared" si="257"/>
        <v>0</v>
      </c>
      <c r="AA1057" s="2384">
        <f t="shared" si="257"/>
        <v>2162.3476000000001</v>
      </c>
      <c r="AB1057" s="2385"/>
      <c r="AC1057" s="2385">
        <f>AC965</f>
        <v>0</v>
      </c>
      <c r="AD1057" s="2762"/>
    </row>
    <row r="1058" spans="1:262" s="1185" customFormat="1" ht="29.25" x14ac:dyDescent="0.25">
      <c r="A1058" s="414">
        <v>1</v>
      </c>
      <c r="B1058" s="414">
        <v>1</v>
      </c>
      <c r="C1058" s="857" t="s">
        <v>294</v>
      </c>
      <c r="D1058" s="335"/>
      <c r="E1058" s="336"/>
      <c r="F1058" s="2370">
        <f>F966</f>
        <v>57436</v>
      </c>
      <c r="G1058" s="1054">
        <f>G966</f>
        <v>9572.6666666666679</v>
      </c>
      <c r="H1058" s="1054">
        <f>H966</f>
        <v>8649</v>
      </c>
      <c r="I1058" s="2493">
        <f>H1058/G1058*100</f>
        <v>90.350999373215387</v>
      </c>
      <c r="J1058" s="3165"/>
      <c r="K1058" s="3165"/>
      <c r="L1058" s="3166"/>
      <c r="M1058" s="3166"/>
      <c r="N1058" s="3166"/>
      <c r="O1058" s="3166"/>
      <c r="P1058" s="3166"/>
      <c r="Q1058" s="3166"/>
      <c r="R1058" s="3161"/>
      <c r="S1058" s="3161"/>
      <c r="T1058" s="3161"/>
      <c r="U1058" s="1054"/>
      <c r="V1058" s="2771"/>
      <c r="W1058" s="1054"/>
      <c r="X1058" s="1054"/>
      <c r="Y1058" s="3167"/>
      <c r="Z1058" s="3167"/>
      <c r="AA1058" s="1054"/>
      <c r="AB1058" s="1275">
        <f>AB966</f>
        <v>0</v>
      </c>
      <c r="AC1058" s="1275"/>
      <c r="AD1058" s="2762"/>
      <c r="AE1058" s="3668"/>
      <c r="AF1058" s="253"/>
      <c r="AG1058" s="253"/>
      <c r="AH1058" s="253"/>
      <c r="AI1058" s="253"/>
      <c r="AJ1058" s="253"/>
      <c r="AK1058" s="253"/>
      <c r="AL1058" s="253"/>
      <c r="AM1058" s="253"/>
      <c r="AN1058" s="253"/>
      <c r="AO1058" s="253"/>
      <c r="AP1058" s="253"/>
      <c r="AQ1058" s="253"/>
      <c r="AR1058" s="253"/>
      <c r="AS1058" s="253"/>
      <c r="AT1058" s="253"/>
      <c r="AU1058" s="253"/>
      <c r="AV1058" s="253"/>
      <c r="AW1058" s="253"/>
      <c r="AX1058" s="253"/>
      <c r="AY1058" s="253"/>
      <c r="AZ1058" s="253"/>
      <c r="BA1058" s="253"/>
      <c r="BB1058" s="253"/>
      <c r="BC1058" s="253"/>
      <c r="BD1058" s="253"/>
      <c r="BE1058" s="253"/>
      <c r="BF1058" s="253"/>
      <c r="BG1058" s="253"/>
      <c r="BH1058" s="253"/>
      <c r="BI1058" s="253"/>
      <c r="BJ1058" s="253"/>
      <c r="BK1058" s="253"/>
      <c r="BL1058" s="253"/>
      <c r="BM1058" s="253"/>
      <c r="BN1058" s="253"/>
      <c r="BO1058" s="253"/>
      <c r="BP1058" s="253"/>
      <c r="BQ1058" s="253"/>
      <c r="BR1058" s="253"/>
      <c r="BS1058" s="253"/>
      <c r="BT1058" s="253"/>
      <c r="BU1058" s="253"/>
      <c r="BV1058" s="253"/>
      <c r="BW1058" s="253"/>
      <c r="BX1058" s="253"/>
      <c r="BY1058" s="253"/>
      <c r="BZ1058" s="253"/>
      <c r="CA1058" s="253"/>
      <c r="CB1058" s="253"/>
      <c r="CC1058" s="253"/>
      <c r="CD1058" s="253"/>
      <c r="CE1058" s="253"/>
      <c r="CF1058" s="253"/>
      <c r="CG1058" s="253"/>
      <c r="CH1058" s="253"/>
      <c r="CI1058" s="253"/>
      <c r="CJ1058" s="253"/>
      <c r="CK1058" s="253"/>
      <c r="CL1058" s="253"/>
      <c r="CM1058" s="253"/>
      <c r="CN1058" s="253"/>
      <c r="CO1058" s="253"/>
      <c r="CP1058" s="253"/>
      <c r="CQ1058" s="253"/>
      <c r="CR1058" s="253"/>
      <c r="CS1058" s="253"/>
      <c r="CT1058" s="253"/>
      <c r="CU1058" s="253"/>
      <c r="CV1058" s="253"/>
      <c r="CW1058" s="253"/>
      <c r="CX1058" s="253"/>
      <c r="CY1058" s="253"/>
      <c r="CZ1058" s="253"/>
      <c r="DA1058" s="253"/>
      <c r="DB1058" s="253"/>
      <c r="DC1058" s="253"/>
      <c r="DD1058" s="253"/>
      <c r="DE1058" s="253"/>
      <c r="DF1058" s="253"/>
      <c r="DG1058" s="253"/>
      <c r="DH1058" s="253"/>
      <c r="DI1058" s="253"/>
      <c r="DJ1058" s="253"/>
      <c r="DK1058" s="253"/>
      <c r="DL1058" s="253"/>
      <c r="DM1058" s="253"/>
      <c r="DN1058" s="253"/>
      <c r="DO1058" s="253"/>
      <c r="DP1058" s="253"/>
      <c r="DQ1058" s="253"/>
      <c r="DR1058" s="253"/>
      <c r="DS1058" s="253"/>
      <c r="DT1058" s="253"/>
      <c r="DU1058" s="253"/>
      <c r="DV1058" s="253"/>
      <c r="DW1058" s="253"/>
      <c r="DX1058" s="253"/>
      <c r="DY1058" s="253"/>
      <c r="DZ1058" s="253"/>
      <c r="EA1058" s="253"/>
      <c r="EB1058" s="253"/>
      <c r="EC1058" s="253"/>
      <c r="ED1058" s="253"/>
      <c r="EE1058" s="253"/>
      <c r="EF1058" s="253"/>
      <c r="EG1058" s="253"/>
      <c r="EH1058" s="253"/>
      <c r="EI1058" s="253"/>
      <c r="EJ1058" s="253"/>
      <c r="EK1058" s="253"/>
      <c r="EL1058" s="253"/>
      <c r="EM1058" s="253"/>
      <c r="EN1058" s="253"/>
      <c r="EO1058" s="253"/>
      <c r="EP1058" s="253"/>
      <c r="EQ1058" s="253"/>
      <c r="ER1058" s="253"/>
      <c r="ES1058" s="253"/>
      <c r="ET1058" s="253"/>
      <c r="EU1058" s="253"/>
      <c r="EV1058" s="253"/>
      <c r="EW1058" s="253"/>
      <c r="EX1058" s="253"/>
      <c r="EY1058" s="253"/>
      <c r="EZ1058" s="253"/>
      <c r="FA1058" s="253"/>
      <c r="FB1058" s="253"/>
      <c r="FC1058" s="253"/>
      <c r="FD1058" s="253"/>
      <c r="FE1058" s="253"/>
      <c r="FF1058" s="253"/>
      <c r="FG1058" s="253"/>
      <c r="FH1058" s="253"/>
      <c r="FI1058" s="253"/>
      <c r="FJ1058" s="253"/>
      <c r="FK1058" s="253"/>
      <c r="FL1058" s="253"/>
      <c r="FM1058" s="253"/>
      <c r="FN1058" s="253"/>
      <c r="FO1058" s="253"/>
      <c r="FP1058" s="253"/>
      <c r="FQ1058" s="253"/>
      <c r="FR1058" s="253"/>
      <c r="FS1058" s="253"/>
      <c r="FT1058" s="253"/>
      <c r="FU1058" s="253"/>
      <c r="FV1058" s="253"/>
      <c r="FW1058" s="253"/>
      <c r="FX1058" s="253"/>
      <c r="FY1058" s="253"/>
      <c r="FZ1058" s="253"/>
      <c r="GA1058" s="253"/>
      <c r="GB1058" s="253"/>
      <c r="GC1058" s="253"/>
      <c r="GD1058" s="253"/>
      <c r="GE1058" s="253"/>
      <c r="GF1058" s="253"/>
      <c r="GG1058" s="253"/>
      <c r="GH1058" s="253"/>
      <c r="GI1058" s="253"/>
      <c r="GJ1058" s="253"/>
      <c r="GK1058" s="253"/>
      <c r="GL1058" s="253"/>
      <c r="GM1058" s="253"/>
      <c r="GN1058" s="253"/>
      <c r="GO1058" s="253"/>
      <c r="GP1058" s="253"/>
      <c r="GQ1058" s="253"/>
      <c r="GR1058" s="253"/>
      <c r="GS1058" s="253"/>
      <c r="GT1058" s="253"/>
      <c r="GU1058" s="253"/>
      <c r="GV1058" s="253"/>
      <c r="GW1058" s="253"/>
      <c r="GX1058" s="253"/>
      <c r="GY1058" s="253"/>
      <c r="GZ1058" s="253"/>
      <c r="HA1058" s="253"/>
      <c r="HB1058" s="253"/>
      <c r="HC1058" s="253"/>
      <c r="HD1058" s="253"/>
      <c r="HE1058" s="253"/>
      <c r="HF1058" s="253"/>
      <c r="HG1058" s="253"/>
      <c r="HH1058" s="253"/>
      <c r="HI1058" s="253"/>
      <c r="HJ1058" s="253"/>
      <c r="HK1058" s="253"/>
      <c r="HL1058" s="253"/>
      <c r="HM1058" s="253"/>
      <c r="HN1058" s="253"/>
      <c r="HO1058" s="253"/>
      <c r="HP1058" s="253"/>
      <c r="HQ1058" s="253"/>
      <c r="HR1058" s="253"/>
      <c r="HS1058" s="253"/>
      <c r="HT1058" s="253"/>
      <c r="HU1058" s="253"/>
      <c r="HV1058" s="253"/>
      <c r="HW1058" s="253"/>
      <c r="HX1058" s="253"/>
      <c r="HY1058" s="253"/>
      <c r="HZ1058" s="253"/>
      <c r="IA1058" s="253"/>
      <c r="IB1058" s="253"/>
      <c r="IC1058" s="253"/>
      <c r="ID1058" s="253"/>
      <c r="IE1058" s="253"/>
      <c r="IF1058" s="253"/>
      <c r="IG1058" s="253"/>
      <c r="IH1058" s="253"/>
      <c r="II1058" s="253"/>
      <c r="IJ1058" s="253"/>
      <c r="IK1058" s="253"/>
      <c r="IL1058" s="253"/>
      <c r="IM1058" s="253"/>
      <c r="IN1058" s="253"/>
      <c r="IO1058" s="253"/>
      <c r="IP1058" s="253"/>
      <c r="IQ1058" s="253"/>
      <c r="IR1058" s="253"/>
      <c r="IS1058" s="253"/>
      <c r="IT1058" s="253"/>
      <c r="IU1058" s="253"/>
      <c r="IV1058" s="253"/>
      <c r="IW1058" s="253"/>
      <c r="IX1058" s="253"/>
      <c r="IY1058" s="253"/>
      <c r="IZ1058" s="253"/>
      <c r="JA1058" s="253"/>
      <c r="JB1058" s="253"/>
    </row>
    <row r="1059" spans="1:262" s="1185" customFormat="1" ht="30" x14ac:dyDescent="0.25">
      <c r="A1059" s="414">
        <v>1</v>
      </c>
      <c r="B1059" s="414">
        <v>1</v>
      </c>
      <c r="C1059" s="858" t="s">
        <v>205</v>
      </c>
      <c r="D1059" s="336"/>
      <c r="E1059" s="336"/>
      <c r="F1059" s="2370">
        <f t="shared" ref="F1059:F1064" si="259">F967</f>
        <v>0</v>
      </c>
      <c r="G1059" s="1054"/>
      <c r="H1059" s="1054"/>
      <c r="I1059" s="2493"/>
      <c r="J1059" s="3165">
        <f>F1059/12-G1059</f>
        <v>0</v>
      </c>
      <c r="K1059" s="3165"/>
      <c r="L1059" s="3166"/>
      <c r="M1059" s="3166"/>
      <c r="N1059" s="3166"/>
      <c r="O1059" s="3166"/>
      <c r="P1059" s="3166"/>
      <c r="Q1059" s="3166"/>
      <c r="R1059" s="3161"/>
      <c r="S1059" s="3161"/>
      <c r="T1059" s="3161"/>
      <c r="U1059" s="1054"/>
      <c r="V1059" s="2771"/>
      <c r="W1059" s="1054"/>
      <c r="X1059" s="1054"/>
      <c r="Y1059" s="3167"/>
      <c r="Z1059" s="3167"/>
      <c r="AA1059" s="1054"/>
      <c r="AB1059" s="1275"/>
      <c r="AC1059" s="1275"/>
      <c r="AD1059" s="2762"/>
      <c r="AE1059" s="3668"/>
      <c r="AF1059" s="253"/>
      <c r="AG1059" s="253"/>
      <c r="AH1059" s="253"/>
      <c r="AI1059" s="253"/>
      <c r="AJ1059" s="253"/>
      <c r="AK1059" s="253"/>
      <c r="AL1059" s="253"/>
      <c r="AM1059" s="253"/>
      <c r="AN1059" s="253"/>
      <c r="AO1059" s="253"/>
      <c r="AP1059" s="253"/>
      <c r="AQ1059" s="253"/>
      <c r="AR1059" s="253"/>
      <c r="AS1059" s="253"/>
      <c r="AT1059" s="253"/>
      <c r="AU1059" s="253"/>
      <c r="AV1059" s="253"/>
      <c r="AW1059" s="253"/>
      <c r="AX1059" s="253"/>
      <c r="AY1059" s="253"/>
      <c r="AZ1059" s="253"/>
      <c r="BA1059" s="253"/>
      <c r="BB1059" s="253"/>
      <c r="BC1059" s="253"/>
      <c r="BD1059" s="253"/>
      <c r="BE1059" s="253"/>
      <c r="BF1059" s="253"/>
      <c r="BG1059" s="253"/>
      <c r="BH1059" s="253"/>
      <c r="BI1059" s="253"/>
      <c r="BJ1059" s="253"/>
      <c r="BK1059" s="253"/>
      <c r="BL1059" s="253"/>
      <c r="BM1059" s="253"/>
      <c r="BN1059" s="253"/>
      <c r="BO1059" s="253"/>
      <c r="BP1059" s="253"/>
      <c r="BQ1059" s="253"/>
      <c r="BR1059" s="253"/>
      <c r="BS1059" s="253"/>
      <c r="BT1059" s="253"/>
      <c r="BU1059" s="253"/>
      <c r="BV1059" s="253"/>
      <c r="BW1059" s="253"/>
      <c r="BX1059" s="253"/>
      <c r="BY1059" s="253"/>
      <c r="BZ1059" s="253"/>
      <c r="CA1059" s="253"/>
      <c r="CB1059" s="253"/>
      <c r="CC1059" s="253"/>
      <c r="CD1059" s="253"/>
      <c r="CE1059" s="253"/>
      <c r="CF1059" s="253"/>
      <c r="CG1059" s="253"/>
      <c r="CH1059" s="253"/>
      <c r="CI1059" s="253"/>
      <c r="CJ1059" s="253"/>
      <c r="CK1059" s="253"/>
      <c r="CL1059" s="253"/>
      <c r="CM1059" s="253"/>
      <c r="CN1059" s="253"/>
      <c r="CO1059" s="253"/>
      <c r="CP1059" s="253"/>
      <c r="CQ1059" s="253"/>
      <c r="CR1059" s="253"/>
      <c r="CS1059" s="253"/>
      <c r="CT1059" s="253"/>
      <c r="CU1059" s="253"/>
      <c r="CV1059" s="253"/>
      <c r="CW1059" s="253"/>
      <c r="CX1059" s="253"/>
      <c r="CY1059" s="253"/>
      <c r="CZ1059" s="253"/>
      <c r="DA1059" s="253"/>
      <c r="DB1059" s="253"/>
      <c r="DC1059" s="253"/>
      <c r="DD1059" s="253"/>
      <c r="DE1059" s="253"/>
      <c r="DF1059" s="253"/>
      <c r="DG1059" s="253"/>
      <c r="DH1059" s="253"/>
      <c r="DI1059" s="253"/>
      <c r="DJ1059" s="253"/>
      <c r="DK1059" s="253"/>
      <c r="DL1059" s="253"/>
      <c r="DM1059" s="253"/>
      <c r="DN1059" s="253"/>
      <c r="DO1059" s="253"/>
      <c r="DP1059" s="253"/>
      <c r="DQ1059" s="253"/>
      <c r="DR1059" s="253"/>
      <c r="DS1059" s="253"/>
      <c r="DT1059" s="253"/>
      <c r="DU1059" s="253"/>
      <c r="DV1059" s="253"/>
      <c r="DW1059" s="253"/>
      <c r="DX1059" s="253"/>
      <c r="DY1059" s="253"/>
      <c r="DZ1059" s="253"/>
      <c r="EA1059" s="253"/>
      <c r="EB1059" s="253"/>
      <c r="EC1059" s="253"/>
      <c r="ED1059" s="253"/>
      <c r="EE1059" s="253"/>
      <c r="EF1059" s="253"/>
      <c r="EG1059" s="253"/>
      <c r="EH1059" s="253"/>
      <c r="EI1059" s="253"/>
      <c r="EJ1059" s="253"/>
      <c r="EK1059" s="253"/>
      <c r="EL1059" s="253"/>
      <c r="EM1059" s="253"/>
      <c r="EN1059" s="253"/>
      <c r="EO1059" s="253"/>
      <c r="EP1059" s="253"/>
      <c r="EQ1059" s="253"/>
      <c r="ER1059" s="253"/>
      <c r="ES1059" s="253"/>
      <c r="ET1059" s="253"/>
      <c r="EU1059" s="253"/>
      <c r="EV1059" s="253"/>
      <c r="EW1059" s="253"/>
      <c r="EX1059" s="253"/>
      <c r="EY1059" s="253"/>
      <c r="EZ1059" s="253"/>
      <c r="FA1059" s="253"/>
      <c r="FB1059" s="253"/>
      <c r="FC1059" s="253"/>
      <c r="FD1059" s="253"/>
      <c r="FE1059" s="253"/>
      <c r="FF1059" s="253"/>
      <c r="FG1059" s="253"/>
      <c r="FH1059" s="253"/>
      <c r="FI1059" s="253"/>
      <c r="FJ1059" s="253"/>
      <c r="FK1059" s="253"/>
      <c r="FL1059" s="253"/>
      <c r="FM1059" s="253"/>
      <c r="FN1059" s="253"/>
      <c r="FO1059" s="253"/>
      <c r="FP1059" s="253"/>
      <c r="FQ1059" s="253"/>
      <c r="FR1059" s="253"/>
      <c r="FS1059" s="253"/>
      <c r="FT1059" s="253"/>
      <c r="FU1059" s="253"/>
      <c r="FV1059" s="253"/>
      <c r="FW1059" s="253"/>
      <c r="FX1059" s="253"/>
      <c r="FY1059" s="253"/>
      <c r="FZ1059" s="253"/>
      <c r="GA1059" s="253"/>
      <c r="GB1059" s="253"/>
      <c r="GC1059" s="253"/>
      <c r="GD1059" s="253"/>
      <c r="GE1059" s="253"/>
      <c r="GF1059" s="253"/>
      <c r="GG1059" s="253"/>
      <c r="GH1059" s="253"/>
      <c r="GI1059" s="253"/>
      <c r="GJ1059" s="253"/>
      <c r="GK1059" s="253"/>
      <c r="GL1059" s="253"/>
      <c r="GM1059" s="253"/>
      <c r="GN1059" s="253"/>
      <c r="GO1059" s="253"/>
      <c r="GP1059" s="253"/>
      <c r="GQ1059" s="253"/>
      <c r="GR1059" s="253"/>
      <c r="GS1059" s="253"/>
      <c r="GT1059" s="253"/>
      <c r="GU1059" s="253"/>
      <c r="GV1059" s="253"/>
      <c r="GW1059" s="253"/>
      <c r="GX1059" s="253"/>
      <c r="GY1059" s="253"/>
      <c r="GZ1059" s="253"/>
      <c r="HA1059" s="253"/>
      <c r="HB1059" s="253"/>
      <c r="HC1059" s="253"/>
      <c r="HD1059" s="253"/>
      <c r="HE1059" s="253"/>
      <c r="HF1059" s="253"/>
      <c r="HG1059" s="253"/>
      <c r="HH1059" s="253"/>
      <c r="HI1059" s="253"/>
      <c r="HJ1059" s="253"/>
      <c r="HK1059" s="253"/>
      <c r="HL1059" s="253"/>
      <c r="HM1059" s="253"/>
      <c r="HN1059" s="253"/>
      <c r="HO1059" s="253"/>
      <c r="HP1059" s="253"/>
      <c r="HQ1059" s="253"/>
      <c r="HR1059" s="253"/>
      <c r="HS1059" s="253"/>
      <c r="HT1059" s="253"/>
      <c r="HU1059" s="253"/>
      <c r="HV1059" s="253"/>
      <c r="HW1059" s="253"/>
      <c r="HX1059" s="253"/>
      <c r="HY1059" s="253"/>
      <c r="HZ1059" s="253"/>
      <c r="IA1059" s="253"/>
      <c r="IB1059" s="253"/>
      <c r="IC1059" s="253"/>
      <c r="ID1059" s="253"/>
      <c r="IE1059" s="253"/>
      <c r="IF1059" s="253"/>
      <c r="IG1059" s="253"/>
      <c r="IH1059" s="253"/>
      <c r="II1059" s="253"/>
      <c r="IJ1059" s="253"/>
      <c r="IK1059" s="253"/>
      <c r="IL1059" s="253"/>
      <c r="IM1059" s="253"/>
      <c r="IN1059" s="253"/>
      <c r="IO1059" s="253"/>
      <c r="IP1059" s="253"/>
      <c r="IQ1059" s="253"/>
      <c r="IR1059" s="253"/>
      <c r="IS1059" s="253"/>
      <c r="IT1059" s="253"/>
      <c r="IU1059" s="253"/>
      <c r="IV1059" s="253"/>
      <c r="IW1059" s="253"/>
      <c r="IX1059" s="253"/>
      <c r="IY1059" s="253"/>
      <c r="IZ1059" s="253"/>
      <c r="JA1059" s="253"/>
      <c r="JB1059" s="253"/>
    </row>
    <row r="1060" spans="1:262" s="1185" customFormat="1" ht="30" x14ac:dyDescent="0.25">
      <c r="A1060" s="414"/>
      <c r="B1060" s="414">
        <v>1</v>
      </c>
      <c r="C1060" s="858" t="s">
        <v>206</v>
      </c>
      <c r="D1060" s="336"/>
      <c r="E1060" s="336"/>
      <c r="F1060" s="2370">
        <f t="shared" si="259"/>
        <v>11780</v>
      </c>
      <c r="G1060" s="1054">
        <f t="shared" ref="G1060:H1063" si="260">G968</f>
        <v>1963.3333333333333</v>
      </c>
      <c r="H1060" s="1054">
        <f t="shared" si="260"/>
        <v>578</v>
      </c>
      <c r="I1060" s="2493">
        <f>H1060/G1060*100</f>
        <v>29.439728353140922</v>
      </c>
      <c r="J1060" s="3165"/>
      <c r="K1060" s="3165"/>
      <c r="L1060" s="3166"/>
      <c r="M1060" s="3166"/>
      <c r="N1060" s="3166"/>
      <c r="O1060" s="3166"/>
      <c r="P1060" s="3166"/>
      <c r="Q1060" s="3166"/>
      <c r="R1060" s="3161"/>
      <c r="S1060" s="3161"/>
      <c r="T1060" s="3161"/>
      <c r="U1060" s="1054"/>
      <c r="V1060" s="2771"/>
      <c r="W1060" s="1054"/>
      <c r="X1060" s="1054"/>
      <c r="Y1060" s="3167"/>
      <c r="Z1060" s="3167"/>
      <c r="AA1060" s="1054"/>
      <c r="AB1060" s="1275">
        <f t="shared" ref="AB1060" si="261">AB968</f>
        <v>0</v>
      </c>
      <c r="AC1060" s="1275"/>
      <c r="AD1060" s="2762"/>
      <c r="AE1060" s="3668"/>
      <c r="AF1060" s="253"/>
      <c r="AG1060" s="253"/>
      <c r="AH1060" s="253"/>
      <c r="AI1060" s="253"/>
      <c r="AJ1060" s="253"/>
      <c r="AK1060" s="253"/>
      <c r="AL1060" s="253"/>
      <c r="AM1060" s="253"/>
      <c r="AN1060" s="253"/>
      <c r="AO1060" s="253"/>
      <c r="AP1060" s="253"/>
      <c r="AQ1060" s="253"/>
      <c r="AR1060" s="253"/>
      <c r="AS1060" s="253"/>
      <c r="AT1060" s="253"/>
      <c r="AU1060" s="253"/>
      <c r="AV1060" s="253"/>
      <c r="AW1060" s="253"/>
      <c r="AX1060" s="253"/>
      <c r="AY1060" s="253"/>
      <c r="AZ1060" s="253"/>
      <c r="BA1060" s="253"/>
      <c r="BB1060" s="253"/>
      <c r="BC1060" s="253"/>
      <c r="BD1060" s="253"/>
      <c r="BE1060" s="253"/>
      <c r="BF1060" s="253"/>
      <c r="BG1060" s="253"/>
      <c r="BH1060" s="253"/>
      <c r="BI1060" s="253"/>
      <c r="BJ1060" s="253"/>
      <c r="BK1060" s="253"/>
      <c r="BL1060" s="253"/>
      <c r="BM1060" s="253"/>
      <c r="BN1060" s="253"/>
      <c r="BO1060" s="253"/>
      <c r="BP1060" s="253"/>
      <c r="BQ1060" s="253"/>
      <c r="BR1060" s="253"/>
      <c r="BS1060" s="253"/>
      <c r="BT1060" s="253"/>
      <c r="BU1060" s="253"/>
      <c r="BV1060" s="253"/>
      <c r="BW1060" s="253"/>
      <c r="BX1060" s="253"/>
      <c r="BY1060" s="253"/>
      <c r="BZ1060" s="253"/>
      <c r="CA1060" s="253"/>
      <c r="CB1060" s="253"/>
      <c r="CC1060" s="253"/>
      <c r="CD1060" s="253"/>
      <c r="CE1060" s="253"/>
      <c r="CF1060" s="253"/>
      <c r="CG1060" s="253"/>
      <c r="CH1060" s="253"/>
      <c r="CI1060" s="253"/>
      <c r="CJ1060" s="253"/>
      <c r="CK1060" s="253"/>
      <c r="CL1060" s="253"/>
      <c r="CM1060" s="253"/>
      <c r="CN1060" s="253"/>
      <c r="CO1060" s="253"/>
      <c r="CP1060" s="253"/>
      <c r="CQ1060" s="253"/>
      <c r="CR1060" s="253"/>
      <c r="CS1060" s="253"/>
      <c r="CT1060" s="253"/>
      <c r="CU1060" s="253"/>
      <c r="CV1060" s="253"/>
      <c r="CW1060" s="253"/>
      <c r="CX1060" s="253"/>
      <c r="CY1060" s="253"/>
      <c r="CZ1060" s="253"/>
      <c r="DA1060" s="253"/>
      <c r="DB1060" s="253"/>
      <c r="DC1060" s="253"/>
      <c r="DD1060" s="253"/>
      <c r="DE1060" s="253"/>
      <c r="DF1060" s="253"/>
      <c r="DG1060" s="253"/>
      <c r="DH1060" s="253"/>
      <c r="DI1060" s="253"/>
      <c r="DJ1060" s="253"/>
      <c r="DK1060" s="253"/>
      <c r="DL1060" s="253"/>
      <c r="DM1060" s="253"/>
      <c r="DN1060" s="253"/>
      <c r="DO1060" s="253"/>
      <c r="DP1060" s="253"/>
      <c r="DQ1060" s="253"/>
      <c r="DR1060" s="253"/>
      <c r="DS1060" s="253"/>
      <c r="DT1060" s="253"/>
      <c r="DU1060" s="253"/>
      <c r="DV1060" s="253"/>
      <c r="DW1060" s="253"/>
      <c r="DX1060" s="253"/>
      <c r="DY1060" s="253"/>
      <c r="DZ1060" s="253"/>
      <c r="EA1060" s="253"/>
      <c r="EB1060" s="253"/>
      <c r="EC1060" s="253"/>
      <c r="ED1060" s="253"/>
      <c r="EE1060" s="253"/>
      <c r="EF1060" s="253"/>
      <c r="EG1060" s="253"/>
      <c r="EH1060" s="253"/>
      <c r="EI1060" s="253"/>
      <c r="EJ1060" s="253"/>
      <c r="EK1060" s="253"/>
      <c r="EL1060" s="253"/>
      <c r="EM1060" s="253"/>
      <c r="EN1060" s="253"/>
      <c r="EO1060" s="253"/>
      <c r="EP1060" s="253"/>
      <c r="EQ1060" s="253"/>
      <c r="ER1060" s="253"/>
      <c r="ES1060" s="253"/>
      <c r="ET1060" s="253"/>
      <c r="EU1060" s="253"/>
      <c r="EV1060" s="253"/>
      <c r="EW1060" s="253"/>
      <c r="EX1060" s="253"/>
      <c r="EY1060" s="253"/>
      <c r="EZ1060" s="253"/>
      <c r="FA1060" s="253"/>
      <c r="FB1060" s="253"/>
      <c r="FC1060" s="253"/>
      <c r="FD1060" s="253"/>
      <c r="FE1060" s="253"/>
      <c r="FF1060" s="253"/>
      <c r="FG1060" s="253"/>
      <c r="FH1060" s="253"/>
      <c r="FI1060" s="253"/>
      <c r="FJ1060" s="253"/>
      <c r="FK1060" s="253"/>
      <c r="FL1060" s="253"/>
      <c r="FM1060" s="253"/>
      <c r="FN1060" s="253"/>
      <c r="FO1060" s="253"/>
      <c r="FP1060" s="253"/>
      <c r="FQ1060" s="253"/>
      <c r="FR1060" s="253"/>
      <c r="FS1060" s="253"/>
      <c r="FT1060" s="253"/>
      <c r="FU1060" s="253"/>
      <c r="FV1060" s="253"/>
      <c r="FW1060" s="253"/>
      <c r="FX1060" s="253"/>
      <c r="FY1060" s="253"/>
      <c r="FZ1060" s="253"/>
      <c r="GA1060" s="253"/>
      <c r="GB1060" s="253"/>
      <c r="GC1060" s="253"/>
      <c r="GD1060" s="253"/>
      <c r="GE1060" s="253"/>
      <c r="GF1060" s="253"/>
      <c r="GG1060" s="253"/>
      <c r="GH1060" s="253"/>
      <c r="GI1060" s="253"/>
      <c r="GJ1060" s="253"/>
      <c r="GK1060" s="253"/>
      <c r="GL1060" s="253"/>
      <c r="GM1060" s="253"/>
      <c r="GN1060" s="253"/>
      <c r="GO1060" s="253"/>
      <c r="GP1060" s="253"/>
      <c r="GQ1060" s="253"/>
      <c r="GR1060" s="253"/>
      <c r="GS1060" s="253"/>
      <c r="GT1060" s="253"/>
      <c r="GU1060" s="253"/>
      <c r="GV1060" s="253"/>
      <c r="GW1060" s="253"/>
      <c r="GX1060" s="253"/>
      <c r="GY1060" s="253"/>
      <c r="GZ1060" s="253"/>
      <c r="HA1060" s="253"/>
      <c r="HB1060" s="253"/>
      <c r="HC1060" s="253"/>
      <c r="HD1060" s="253"/>
      <c r="HE1060" s="253"/>
      <c r="HF1060" s="253"/>
      <c r="HG1060" s="253"/>
      <c r="HH1060" s="253"/>
      <c r="HI1060" s="253"/>
      <c r="HJ1060" s="253"/>
      <c r="HK1060" s="253"/>
      <c r="HL1060" s="253"/>
      <c r="HM1060" s="253"/>
      <c r="HN1060" s="253"/>
      <c r="HO1060" s="253"/>
      <c r="HP1060" s="253"/>
      <c r="HQ1060" s="253"/>
      <c r="HR1060" s="253"/>
      <c r="HS1060" s="253"/>
      <c r="HT1060" s="253"/>
      <c r="HU1060" s="253"/>
      <c r="HV1060" s="253"/>
      <c r="HW1060" s="253"/>
      <c r="HX1060" s="253"/>
      <c r="HY1060" s="253"/>
      <c r="HZ1060" s="253"/>
      <c r="IA1060" s="253"/>
      <c r="IB1060" s="253"/>
      <c r="IC1060" s="253"/>
      <c r="ID1060" s="253"/>
      <c r="IE1060" s="253"/>
      <c r="IF1060" s="253"/>
      <c r="IG1060" s="253"/>
      <c r="IH1060" s="253"/>
      <c r="II1060" s="253"/>
      <c r="IJ1060" s="253"/>
      <c r="IK1060" s="253"/>
      <c r="IL1060" s="253"/>
      <c r="IM1060" s="253"/>
      <c r="IN1060" s="253"/>
      <c r="IO1060" s="253"/>
      <c r="IP1060" s="253"/>
      <c r="IQ1060" s="253"/>
      <c r="IR1060" s="253"/>
      <c r="IS1060" s="253"/>
      <c r="IT1060" s="253"/>
      <c r="IU1060" s="253"/>
      <c r="IV1060" s="253"/>
      <c r="IW1060" s="253"/>
      <c r="IX1060" s="253"/>
      <c r="IY1060" s="253"/>
      <c r="IZ1060" s="253"/>
      <c r="JA1060" s="253"/>
      <c r="JB1060" s="253"/>
    </row>
    <row r="1061" spans="1:262" s="1185" customFormat="1" ht="30" x14ac:dyDescent="0.25">
      <c r="A1061" s="414"/>
      <c r="B1061" s="414">
        <v>1</v>
      </c>
      <c r="C1061" s="859" t="s">
        <v>295</v>
      </c>
      <c r="D1061" s="336"/>
      <c r="E1061" s="336"/>
      <c r="F1061" s="2370">
        <f t="shared" si="259"/>
        <v>10000</v>
      </c>
      <c r="G1061" s="1054">
        <f t="shared" si="260"/>
        <v>1666.6666666666667</v>
      </c>
      <c r="H1061" s="1054">
        <f t="shared" si="260"/>
        <v>2122</v>
      </c>
      <c r="I1061" s="2493">
        <f>H1061/G1061*100</f>
        <v>127.32</v>
      </c>
      <c r="J1061" s="3165"/>
      <c r="K1061" s="3165"/>
      <c r="L1061" s="3166"/>
      <c r="M1061" s="3166"/>
      <c r="N1061" s="3166"/>
      <c r="O1061" s="3166"/>
      <c r="P1061" s="3166"/>
      <c r="Q1061" s="3166"/>
      <c r="R1061" s="3161"/>
      <c r="S1061" s="3161"/>
      <c r="T1061" s="3161"/>
      <c r="U1061" s="1054"/>
      <c r="V1061" s="2771"/>
      <c r="W1061" s="1054"/>
      <c r="X1061" s="1054"/>
      <c r="Y1061" s="3167"/>
      <c r="Z1061" s="3167"/>
      <c r="AA1061" s="1054"/>
      <c r="AB1061" s="1275">
        <f t="shared" ref="AB1061" si="262">AB969</f>
        <v>0</v>
      </c>
      <c r="AC1061" s="1275"/>
      <c r="AD1061" s="2762"/>
      <c r="AE1061" s="3668"/>
      <c r="AF1061" s="253"/>
      <c r="AG1061" s="253"/>
      <c r="AH1061" s="253"/>
      <c r="AI1061" s="253"/>
      <c r="AJ1061" s="253"/>
      <c r="AK1061" s="253"/>
      <c r="AL1061" s="253"/>
      <c r="AM1061" s="253"/>
      <c r="AN1061" s="253"/>
      <c r="AO1061" s="253"/>
      <c r="AP1061" s="253"/>
      <c r="AQ1061" s="253"/>
      <c r="AR1061" s="253"/>
      <c r="AS1061" s="253"/>
      <c r="AT1061" s="253"/>
      <c r="AU1061" s="253"/>
      <c r="AV1061" s="253"/>
      <c r="AW1061" s="253"/>
      <c r="AX1061" s="253"/>
      <c r="AY1061" s="253"/>
      <c r="AZ1061" s="253"/>
      <c r="BA1061" s="253"/>
      <c r="BB1061" s="253"/>
      <c r="BC1061" s="253"/>
      <c r="BD1061" s="253"/>
      <c r="BE1061" s="253"/>
      <c r="BF1061" s="253"/>
      <c r="BG1061" s="253"/>
      <c r="BH1061" s="253"/>
      <c r="BI1061" s="253"/>
      <c r="BJ1061" s="253"/>
      <c r="BK1061" s="253"/>
      <c r="BL1061" s="253"/>
      <c r="BM1061" s="253"/>
      <c r="BN1061" s="253"/>
      <c r="BO1061" s="253"/>
      <c r="BP1061" s="253"/>
      <c r="BQ1061" s="253"/>
      <c r="BR1061" s="253"/>
      <c r="BS1061" s="253"/>
      <c r="BT1061" s="253"/>
      <c r="BU1061" s="253"/>
      <c r="BV1061" s="253"/>
      <c r="BW1061" s="253"/>
      <c r="BX1061" s="253"/>
      <c r="BY1061" s="253"/>
      <c r="BZ1061" s="253"/>
      <c r="CA1061" s="253"/>
      <c r="CB1061" s="253"/>
      <c r="CC1061" s="253"/>
      <c r="CD1061" s="253"/>
      <c r="CE1061" s="253"/>
      <c r="CF1061" s="253"/>
      <c r="CG1061" s="253"/>
      <c r="CH1061" s="253"/>
      <c r="CI1061" s="253"/>
      <c r="CJ1061" s="253"/>
      <c r="CK1061" s="253"/>
      <c r="CL1061" s="253"/>
      <c r="CM1061" s="253"/>
      <c r="CN1061" s="253"/>
      <c r="CO1061" s="253"/>
      <c r="CP1061" s="253"/>
      <c r="CQ1061" s="253"/>
      <c r="CR1061" s="253"/>
      <c r="CS1061" s="253"/>
      <c r="CT1061" s="253"/>
      <c r="CU1061" s="253"/>
      <c r="CV1061" s="253"/>
      <c r="CW1061" s="253"/>
      <c r="CX1061" s="253"/>
      <c r="CY1061" s="253"/>
      <c r="CZ1061" s="253"/>
      <c r="DA1061" s="253"/>
      <c r="DB1061" s="253"/>
      <c r="DC1061" s="253"/>
      <c r="DD1061" s="253"/>
      <c r="DE1061" s="253"/>
      <c r="DF1061" s="253"/>
      <c r="DG1061" s="253"/>
      <c r="DH1061" s="253"/>
      <c r="DI1061" s="253"/>
      <c r="DJ1061" s="253"/>
      <c r="DK1061" s="253"/>
      <c r="DL1061" s="253"/>
      <c r="DM1061" s="253"/>
      <c r="DN1061" s="253"/>
      <c r="DO1061" s="253"/>
      <c r="DP1061" s="253"/>
      <c r="DQ1061" s="253"/>
      <c r="DR1061" s="253"/>
      <c r="DS1061" s="253"/>
      <c r="DT1061" s="253"/>
      <c r="DU1061" s="253"/>
      <c r="DV1061" s="253"/>
      <c r="DW1061" s="253"/>
      <c r="DX1061" s="253"/>
      <c r="DY1061" s="253"/>
      <c r="DZ1061" s="253"/>
      <c r="EA1061" s="253"/>
      <c r="EB1061" s="253"/>
      <c r="EC1061" s="253"/>
      <c r="ED1061" s="253"/>
      <c r="EE1061" s="253"/>
      <c r="EF1061" s="253"/>
      <c r="EG1061" s="253"/>
      <c r="EH1061" s="253"/>
      <c r="EI1061" s="253"/>
      <c r="EJ1061" s="253"/>
      <c r="EK1061" s="253"/>
      <c r="EL1061" s="253"/>
      <c r="EM1061" s="253"/>
      <c r="EN1061" s="253"/>
      <c r="EO1061" s="253"/>
      <c r="EP1061" s="253"/>
      <c r="EQ1061" s="253"/>
      <c r="ER1061" s="253"/>
      <c r="ES1061" s="253"/>
      <c r="ET1061" s="253"/>
      <c r="EU1061" s="253"/>
      <c r="EV1061" s="253"/>
      <c r="EW1061" s="253"/>
      <c r="EX1061" s="253"/>
      <c r="EY1061" s="253"/>
      <c r="EZ1061" s="253"/>
      <c r="FA1061" s="253"/>
      <c r="FB1061" s="253"/>
      <c r="FC1061" s="253"/>
      <c r="FD1061" s="253"/>
      <c r="FE1061" s="253"/>
      <c r="FF1061" s="253"/>
      <c r="FG1061" s="253"/>
      <c r="FH1061" s="253"/>
      <c r="FI1061" s="253"/>
      <c r="FJ1061" s="253"/>
      <c r="FK1061" s="253"/>
      <c r="FL1061" s="253"/>
      <c r="FM1061" s="253"/>
      <c r="FN1061" s="253"/>
      <c r="FO1061" s="253"/>
      <c r="FP1061" s="253"/>
      <c r="FQ1061" s="253"/>
      <c r="FR1061" s="253"/>
      <c r="FS1061" s="253"/>
      <c r="FT1061" s="253"/>
      <c r="FU1061" s="253"/>
      <c r="FV1061" s="253"/>
      <c r="FW1061" s="253"/>
      <c r="FX1061" s="253"/>
      <c r="FY1061" s="253"/>
      <c r="FZ1061" s="253"/>
      <c r="GA1061" s="253"/>
      <c r="GB1061" s="253"/>
      <c r="GC1061" s="253"/>
      <c r="GD1061" s="253"/>
      <c r="GE1061" s="253"/>
      <c r="GF1061" s="253"/>
      <c r="GG1061" s="253"/>
      <c r="GH1061" s="253"/>
      <c r="GI1061" s="253"/>
      <c r="GJ1061" s="253"/>
      <c r="GK1061" s="253"/>
      <c r="GL1061" s="253"/>
      <c r="GM1061" s="253"/>
      <c r="GN1061" s="253"/>
      <c r="GO1061" s="253"/>
      <c r="GP1061" s="253"/>
      <c r="GQ1061" s="253"/>
      <c r="GR1061" s="253"/>
      <c r="GS1061" s="253"/>
      <c r="GT1061" s="253"/>
      <c r="GU1061" s="253"/>
      <c r="GV1061" s="253"/>
      <c r="GW1061" s="253"/>
      <c r="GX1061" s="253"/>
      <c r="GY1061" s="253"/>
      <c r="GZ1061" s="253"/>
      <c r="HA1061" s="253"/>
      <c r="HB1061" s="253"/>
      <c r="HC1061" s="253"/>
      <c r="HD1061" s="253"/>
      <c r="HE1061" s="253"/>
      <c r="HF1061" s="253"/>
      <c r="HG1061" s="253"/>
      <c r="HH1061" s="253"/>
      <c r="HI1061" s="253"/>
      <c r="HJ1061" s="253"/>
      <c r="HK1061" s="253"/>
      <c r="HL1061" s="253"/>
      <c r="HM1061" s="253"/>
      <c r="HN1061" s="253"/>
      <c r="HO1061" s="253"/>
      <c r="HP1061" s="253"/>
      <c r="HQ1061" s="253"/>
      <c r="HR1061" s="253"/>
      <c r="HS1061" s="253"/>
      <c r="HT1061" s="253"/>
      <c r="HU1061" s="253"/>
      <c r="HV1061" s="253"/>
      <c r="HW1061" s="253"/>
      <c r="HX1061" s="253"/>
      <c r="HY1061" s="253"/>
      <c r="HZ1061" s="253"/>
      <c r="IA1061" s="253"/>
      <c r="IB1061" s="253"/>
      <c r="IC1061" s="253"/>
      <c r="ID1061" s="253"/>
      <c r="IE1061" s="253"/>
      <c r="IF1061" s="253"/>
      <c r="IG1061" s="253"/>
      <c r="IH1061" s="253"/>
      <c r="II1061" s="253"/>
      <c r="IJ1061" s="253"/>
      <c r="IK1061" s="253"/>
      <c r="IL1061" s="253"/>
      <c r="IM1061" s="253"/>
      <c r="IN1061" s="253"/>
      <c r="IO1061" s="253"/>
      <c r="IP1061" s="253"/>
      <c r="IQ1061" s="253"/>
      <c r="IR1061" s="253"/>
      <c r="IS1061" s="253"/>
      <c r="IT1061" s="253"/>
      <c r="IU1061" s="253"/>
      <c r="IV1061" s="253"/>
      <c r="IW1061" s="253"/>
      <c r="IX1061" s="253"/>
      <c r="IY1061" s="253"/>
      <c r="IZ1061" s="253"/>
      <c r="JA1061" s="253"/>
      <c r="JB1061" s="253"/>
    </row>
    <row r="1062" spans="1:262" s="1185" customFormat="1" ht="60" x14ac:dyDescent="0.25">
      <c r="A1062" s="414"/>
      <c r="B1062" s="414">
        <v>1</v>
      </c>
      <c r="C1062" s="336" t="s">
        <v>296</v>
      </c>
      <c r="D1062" s="336"/>
      <c r="E1062" s="336"/>
      <c r="F1062" s="2370">
        <f t="shared" si="259"/>
        <v>6000</v>
      </c>
      <c r="G1062" s="1054">
        <f t="shared" si="260"/>
        <v>1000</v>
      </c>
      <c r="H1062" s="1054">
        <f t="shared" si="260"/>
        <v>3331</v>
      </c>
      <c r="I1062" s="2493">
        <f>H1062/G1062*100</f>
        <v>333.1</v>
      </c>
      <c r="J1062" s="3165"/>
      <c r="K1062" s="3165"/>
      <c r="L1062" s="3166"/>
      <c r="M1062" s="3166"/>
      <c r="N1062" s="3166"/>
      <c r="O1062" s="3166"/>
      <c r="P1062" s="3166"/>
      <c r="Q1062" s="3166"/>
      <c r="R1062" s="3161"/>
      <c r="S1062" s="3161"/>
      <c r="T1062" s="3161"/>
      <c r="U1062" s="1054"/>
      <c r="V1062" s="2771"/>
      <c r="W1062" s="1054"/>
      <c r="X1062" s="1054"/>
      <c r="Y1062" s="3167"/>
      <c r="Z1062" s="3167"/>
      <c r="AA1062" s="1054"/>
      <c r="AB1062" s="1275">
        <f t="shared" ref="AB1062" si="263">AB970</f>
        <v>0</v>
      </c>
      <c r="AC1062" s="1275"/>
      <c r="AD1062" s="2762"/>
      <c r="AE1062" s="3668"/>
      <c r="AF1062" s="253"/>
      <c r="AG1062" s="253"/>
      <c r="AH1062" s="253"/>
      <c r="AI1062" s="253"/>
      <c r="AJ1062" s="25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/>
      <c r="BF1062" s="253"/>
      <c r="BG1062" s="253"/>
      <c r="BH1062" s="253"/>
      <c r="BI1062" s="253"/>
      <c r="BJ1062" s="253"/>
      <c r="BK1062" s="253"/>
      <c r="BL1062" s="253"/>
      <c r="BM1062" s="253"/>
      <c r="BN1062" s="253"/>
      <c r="BO1062" s="253"/>
      <c r="BP1062" s="253"/>
      <c r="BQ1062" s="253"/>
      <c r="BR1062" s="253"/>
      <c r="BS1062" s="253"/>
      <c r="BT1062" s="253"/>
      <c r="BU1062" s="253"/>
      <c r="BV1062" s="253"/>
      <c r="BW1062" s="253"/>
      <c r="BX1062" s="253"/>
      <c r="BY1062" s="253"/>
      <c r="BZ1062" s="253"/>
      <c r="CA1062" s="253"/>
      <c r="CB1062" s="253"/>
      <c r="CC1062" s="253"/>
      <c r="CD1062" s="253"/>
      <c r="CE1062" s="253"/>
      <c r="CF1062" s="253"/>
      <c r="CG1062" s="253"/>
      <c r="CH1062" s="253"/>
      <c r="CI1062" s="253"/>
      <c r="CJ1062" s="253"/>
      <c r="CK1062" s="253"/>
      <c r="CL1062" s="253"/>
      <c r="CM1062" s="253"/>
      <c r="CN1062" s="253"/>
      <c r="CO1062" s="253"/>
      <c r="CP1062" s="253"/>
      <c r="CQ1062" s="253"/>
      <c r="CR1062" s="253"/>
      <c r="CS1062" s="253"/>
      <c r="CT1062" s="253"/>
      <c r="CU1062" s="253"/>
      <c r="CV1062" s="253"/>
      <c r="CW1062" s="253"/>
      <c r="CX1062" s="253"/>
      <c r="CY1062" s="253"/>
      <c r="CZ1062" s="253"/>
      <c r="DA1062" s="253"/>
      <c r="DB1062" s="253"/>
      <c r="DC1062" s="253"/>
      <c r="DD1062" s="253"/>
      <c r="DE1062" s="253"/>
      <c r="DF1062" s="253"/>
      <c r="DG1062" s="253"/>
      <c r="DH1062" s="253"/>
      <c r="DI1062" s="253"/>
      <c r="DJ1062" s="253"/>
      <c r="DK1062" s="253"/>
      <c r="DL1062" s="253"/>
      <c r="DM1062" s="253"/>
      <c r="DN1062" s="253"/>
      <c r="DO1062" s="253"/>
      <c r="DP1062" s="253"/>
      <c r="DQ1062" s="253"/>
      <c r="DR1062" s="253"/>
      <c r="DS1062" s="253"/>
      <c r="DT1062" s="253"/>
      <c r="DU1062" s="253"/>
      <c r="DV1062" s="253"/>
      <c r="DW1062" s="253"/>
      <c r="DX1062" s="253"/>
      <c r="DY1062" s="253"/>
      <c r="DZ1062" s="253"/>
      <c r="EA1062" s="253"/>
      <c r="EB1062" s="253"/>
      <c r="EC1062" s="253"/>
      <c r="ED1062" s="253"/>
      <c r="EE1062" s="253"/>
      <c r="EF1062" s="253"/>
      <c r="EG1062" s="253"/>
      <c r="EH1062" s="253"/>
      <c r="EI1062" s="253"/>
      <c r="EJ1062" s="253"/>
      <c r="EK1062" s="253"/>
      <c r="EL1062" s="253"/>
      <c r="EM1062" s="253"/>
      <c r="EN1062" s="253"/>
      <c r="EO1062" s="253"/>
      <c r="EP1062" s="253"/>
      <c r="EQ1062" s="253"/>
      <c r="ER1062" s="253"/>
      <c r="ES1062" s="253"/>
      <c r="ET1062" s="253"/>
      <c r="EU1062" s="253"/>
      <c r="EV1062" s="253"/>
      <c r="EW1062" s="253"/>
      <c r="EX1062" s="253"/>
      <c r="EY1062" s="253"/>
      <c r="EZ1062" s="253"/>
      <c r="FA1062" s="253"/>
      <c r="FB1062" s="253"/>
      <c r="FC1062" s="253"/>
      <c r="FD1062" s="253"/>
      <c r="FE1062" s="253"/>
      <c r="FF1062" s="253"/>
      <c r="FG1062" s="253"/>
      <c r="FH1062" s="253"/>
      <c r="FI1062" s="253"/>
      <c r="FJ1062" s="253"/>
      <c r="FK1062" s="253"/>
      <c r="FL1062" s="253"/>
      <c r="FM1062" s="253"/>
      <c r="FN1062" s="253"/>
      <c r="FO1062" s="253"/>
      <c r="FP1062" s="253"/>
      <c r="FQ1062" s="253"/>
      <c r="FR1062" s="253"/>
      <c r="FS1062" s="253"/>
      <c r="FT1062" s="253"/>
      <c r="FU1062" s="253"/>
      <c r="FV1062" s="253"/>
      <c r="FW1062" s="253"/>
      <c r="FX1062" s="253"/>
      <c r="FY1062" s="253"/>
      <c r="FZ1062" s="253"/>
      <c r="GA1062" s="253"/>
      <c r="GB1062" s="253"/>
      <c r="GC1062" s="253"/>
      <c r="GD1062" s="253"/>
      <c r="GE1062" s="253"/>
      <c r="GF1062" s="253"/>
      <c r="GG1062" s="253"/>
      <c r="GH1062" s="253"/>
      <c r="GI1062" s="253"/>
      <c r="GJ1062" s="253"/>
      <c r="GK1062" s="253"/>
      <c r="GL1062" s="253"/>
      <c r="GM1062" s="253"/>
      <c r="GN1062" s="253"/>
      <c r="GO1062" s="253"/>
      <c r="GP1062" s="253"/>
      <c r="GQ1062" s="253"/>
      <c r="GR1062" s="253"/>
      <c r="GS1062" s="253"/>
      <c r="GT1062" s="253"/>
      <c r="GU1062" s="253"/>
      <c r="GV1062" s="253"/>
      <c r="GW1062" s="253"/>
      <c r="GX1062" s="253"/>
      <c r="GY1062" s="253"/>
      <c r="GZ1062" s="253"/>
      <c r="HA1062" s="253"/>
      <c r="HB1062" s="253"/>
      <c r="HC1062" s="253"/>
      <c r="HD1062" s="253"/>
      <c r="HE1062" s="253"/>
      <c r="HF1062" s="253"/>
      <c r="HG1062" s="253"/>
      <c r="HH1062" s="253"/>
      <c r="HI1062" s="253"/>
      <c r="HJ1062" s="253"/>
      <c r="HK1062" s="253"/>
      <c r="HL1062" s="253"/>
      <c r="HM1062" s="253"/>
      <c r="HN1062" s="253"/>
      <c r="HO1062" s="253"/>
      <c r="HP1062" s="253"/>
      <c r="HQ1062" s="253"/>
      <c r="HR1062" s="253"/>
      <c r="HS1062" s="253"/>
      <c r="HT1062" s="253"/>
      <c r="HU1062" s="253"/>
      <c r="HV1062" s="253"/>
      <c r="HW1062" s="253"/>
      <c r="HX1062" s="253"/>
      <c r="HY1062" s="253"/>
      <c r="HZ1062" s="253"/>
      <c r="IA1062" s="253"/>
      <c r="IB1062" s="253"/>
      <c r="IC1062" s="253"/>
      <c r="ID1062" s="253"/>
      <c r="IE1062" s="253"/>
      <c r="IF1062" s="253"/>
      <c r="IG1062" s="253"/>
      <c r="IH1062" s="253"/>
      <c r="II1062" s="253"/>
      <c r="IJ1062" s="253"/>
      <c r="IK1062" s="253"/>
      <c r="IL1062" s="253"/>
      <c r="IM1062" s="253"/>
      <c r="IN1062" s="253"/>
      <c r="IO1062" s="253"/>
      <c r="IP1062" s="253"/>
      <c r="IQ1062" s="253"/>
      <c r="IR1062" s="253"/>
      <c r="IS1062" s="253"/>
      <c r="IT1062" s="253"/>
      <c r="IU1062" s="253"/>
      <c r="IV1062" s="253"/>
      <c r="IW1062" s="253"/>
      <c r="IX1062" s="253"/>
      <c r="IY1062" s="253"/>
      <c r="IZ1062" s="253"/>
      <c r="JA1062" s="253"/>
      <c r="JB1062" s="253"/>
    </row>
    <row r="1063" spans="1:262" s="1185" customFormat="1" ht="45" x14ac:dyDescent="0.25">
      <c r="A1063" s="414"/>
      <c r="B1063" s="414">
        <v>1</v>
      </c>
      <c r="C1063" s="885" t="s">
        <v>310</v>
      </c>
      <c r="D1063" s="336"/>
      <c r="E1063" s="336"/>
      <c r="F1063" s="2370">
        <f t="shared" si="259"/>
        <v>25150</v>
      </c>
      <c r="G1063" s="1054">
        <f t="shared" si="260"/>
        <v>4191.666666666667</v>
      </c>
      <c r="H1063" s="1054">
        <f t="shared" si="260"/>
        <v>2618</v>
      </c>
      <c r="I1063" s="2493">
        <f>H1063/G1063*100</f>
        <v>62.457256461232603</v>
      </c>
      <c r="J1063" s="3165"/>
      <c r="K1063" s="3165"/>
      <c r="L1063" s="3166"/>
      <c r="M1063" s="3166"/>
      <c r="N1063" s="3166"/>
      <c r="O1063" s="3166"/>
      <c r="P1063" s="3166"/>
      <c r="Q1063" s="3166"/>
      <c r="R1063" s="3161"/>
      <c r="S1063" s="3161"/>
      <c r="T1063" s="3161"/>
      <c r="U1063" s="1054"/>
      <c r="V1063" s="2771"/>
      <c r="W1063" s="1054"/>
      <c r="X1063" s="1054"/>
      <c r="Y1063" s="3167"/>
      <c r="Z1063" s="3167"/>
      <c r="AA1063" s="1054"/>
      <c r="AB1063" s="1275">
        <f t="shared" ref="AB1063" si="264">AB971</f>
        <v>0</v>
      </c>
      <c r="AC1063" s="1275"/>
      <c r="AD1063" s="2762"/>
      <c r="AE1063" s="3668"/>
      <c r="AF1063" s="253"/>
      <c r="AG1063" s="253"/>
      <c r="AH1063" s="253"/>
      <c r="AI1063" s="253"/>
      <c r="AJ1063" s="25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</row>
    <row r="1064" spans="1:262" s="1185" customFormat="1" ht="105" x14ac:dyDescent="0.25">
      <c r="A1064" s="414"/>
      <c r="B1064" s="414"/>
      <c r="C1064" s="974" t="s">
        <v>540</v>
      </c>
      <c r="D1064" s="336"/>
      <c r="E1064" s="336"/>
      <c r="F1064" s="2370">
        <f t="shared" si="259"/>
        <v>15000</v>
      </c>
      <c r="G1064" s="1054">
        <f>G972</f>
        <v>2500</v>
      </c>
      <c r="H1064" s="1054">
        <f>H972</f>
        <v>0</v>
      </c>
      <c r="I1064" s="2493">
        <f>I972</f>
        <v>0</v>
      </c>
      <c r="J1064" s="3165"/>
      <c r="K1064" s="3165"/>
      <c r="L1064" s="3166"/>
      <c r="M1064" s="3166"/>
      <c r="N1064" s="3166"/>
      <c r="O1064" s="3166"/>
      <c r="P1064" s="3166"/>
      <c r="Q1064" s="3166"/>
      <c r="R1064" s="3161"/>
      <c r="S1064" s="3161"/>
      <c r="T1064" s="3161"/>
      <c r="U1064" s="1054"/>
      <c r="V1064" s="2771"/>
      <c r="W1064" s="1054"/>
      <c r="X1064" s="1054"/>
      <c r="Y1064" s="3167"/>
      <c r="Z1064" s="3167"/>
      <c r="AA1064" s="1054"/>
      <c r="AB1064" s="1275">
        <f>AB972</f>
        <v>0</v>
      </c>
      <c r="AC1064" s="1275"/>
      <c r="AD1064" s="2762"/>
      <c r="AE1064" s="3668"/>
      <c r="AF1064" s="253"/>
      <c r="AG1064" s="253"/>
      <c r="AH1064" s="253"/>
      <c r="AI1064" s="253"/>
      <c r="AJ1064" s="25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</row>
    <row r="1065" spans="1:262" s="1185" customFormat="1" ht="30" x14ac:dyDescent="0.25">
      <c r="A1065" s="414"/>
      <c r="B1065" s="414">
        <v>1</v>
      </c>
      <c r="C1065" s="876" t="s">
        <v>383</v>
      </c>
      <c r="D1065" s="336"/>
      <c r="E1065" s="336"/>
      <c r="F1065" s="2370">
        <f t="shared" ref="F1065:H1070" si="265">F973</f>
        <v>4506</v>
      </c>
      <c r="G1065" s="1054">
        <f t="shared" si="265"/>
        <v>751</v>
      </c>
      <c r="H1065" s="1054">
        <f t="shared" si="265"/>
        <v>0</v>
      </c>
      <c r="I1065" s="2493">
        <f t="shared" ref="I1065:I1070" si="266">H1065/G1065*100</f>
        <v>0</v>
      </c>
      <c r="J1065" s="3165"/>
      <c r="K1065" s="3165"/>
      <c r="L1065" s="3166"/>
      <c r="M1065" s="3166"/>
      <c r="N1065" s="3166"/>
      <c r="O1065" s="3166"/>
      <c r="P1065" s="3166"/>
      <c r="Q1065" s="3166"/>
      <c r="R1065" s="3161"/>
      <c r="S1065" s="3161"/>
      <c r="T1065" s="3161"/>
      <c r="U1065" s="1054"/>
      <c r="V1065" s="2771"/>
      <c r="W1065" s="1054"/>
      <c r="X1065" s="1054"/>
      <c r="Y1065" s="3167"/>
      <c r="Z1065" s="3167"/>
      <c r="AA1065" s="1054"/>
      <c r="AB1065" s="1275">
        <f t="shared" ref="AB1065" si="267">AB973</f>
        <v>0</v>
      </c>
      <c r="AC1065" s="1275"/>
      <c r="AD1065" s="2762"/>
      <c r="AE1065" s="3668"/>
      <c r="AF1065" s="253"/>
      <c r="AG1065" s="253"/>
      <c r="AH1065" s="253"/>
      <c r="AI1065" s="253"/>
      <c r="AJ1065" s="25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</row>
    <row r="1066" spans="1:262" s="1185" customFormat="1" ht="29.25" x14ac:dyDescent="0.25">
      <c r="A1066" s="414"/>
      <c r="B1066" s="414">
        <v>1</v>
      </c>
      <c r="C1066" s="861" t="s">
        <v>135</v>
      </c>
      <c r="D1066" s="336"/>
      <c r="E1066" s="336"/>
      <c r="F1066" s="2370">
        <f t="shared" si="265"/>
        <v>66606</v>
      </c>
      <c r="G1066" s="1054">
        <f t="shared" si="265"/>
        <v>11101</v>
      </c>
      <c r="H1066" s="1054">
        <f t="shared" si="265"/>
        <v>9215</v>
      </c>
      <c r="I1066" s="2493">
        <f t="shared" si="266"/>
        <v>83.010539591027836</v>
      </c>
      <c r="J1066" s="3165"/>
      <c r="K1066" s="3165"/>
      <c r="L1066" s="3166"/>
      <c r="M1066" s="3166"/>
      <c r="N1066" s="3166"/>
      <c r="O1066" s="3166"/>
      <c r="P1066" s="3166"/>
      <c r="Q1066" s="3166"/>
      <c r="R1066" s="3161"/>
      <c r="S1066" s="3161"/>
      <c r="T1066" s="3161"/>
      <c r="U1066" s="1054"/>
      <c r="V1066" s="2771"/>
      <c r="W1066" s="1054"/>
      <c r="X1066" s="1054"/>
      <c r="Y1066" s="3167"/>
      <c r="Z1066" s="3167"/>
      <c r="AA1066" s="1054"/>
      <c r="AB1066" s="1275">
        <f t="shared" ref="AB1066" si="268">AB974</f>
        <v>0</v>
      </c>
      <c r="AC1066" s="1275"/>
      <c r="AD1066" s="2762"/>
      <c r="AE1066" s="3668"/>
      <c r="AF1066" s="253"/>
      <c r="AG1066" s="253"/>
      <c r="AH1066" s="253"/>
      <c r="AI1066" s="253"/>
      <c r="AJ1066" s="25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</row>
    <row r="1067" spans="1:262" s="1185" customFormat="1" x14ac:dyDescent="0.25">
      <c r="A1067" s="414"/>
      <c r="B1067" s="414">
        <v>1</v>
      </c>
      <c r="C1067" s="862" t="s">
        <v>240</v>
      </c>
      <c r="D1067" s="336"/>
      <c r="E1067" s="336"/>
      <c r="F1067" s="2370">
        <f t="shared" si="265"/>
        <v>66606</v>
      </c>
      <c r="G1067" s="1054">
        <f t="shared" si="265"/>
        <v>11101</v>
      </c>
      <c r="H1067" s="1054">
        <f t="shared" si="265"/>
        <v>9215</v>
      </c>
      <c r="I1067" s="2493">
        <f t="shared" si="266"/>
        <v>83.010539591027836</v>
      </c>
      <c r="J1067" s="3165"/>
      <c r="K1067" s="3165"/>
      <c r="L1067" s="3166"/>
      <c r="M1067" s="3166"/>
      <c r="N1067" s="3166"/>
      <c r="O1067" s="3166"/>
      <c r="P1067" s="3166"/>
      <c r="Q1067" s="3166"/>
      <c r="R1067" s="3161"/>
      <c r="S1067" s="3161"/>
      <c r="T1067" s="3161"/>
      <c r="U1067" s="1054"/>
      <c r="V1067" s="2771"/>
      <c r="W1067" s="1054"/>
      <c r="X1067" s="1054"/>
      <c r="Y1067" s="3167"/>
      <c r="Z1067" s="3167"/>
      <c r="AA1067" s="1054"/>
      <c r="AB1067" s="1275">
        <f t="shared" ref="AB1067" si="269">AB975</f>
        <v>0</v>
      </c>
      <c r="AC1067" s="1275"/>
      <c r="AD1067" s="2762"/>
      <c r="AE1067" s="3668"/>
      <c r="AF1067" s="253"/>
      <c r="AG1067" s="253"/>
      <c r="AH1067" s="253"/>
      <c r="AI1067" s="253"/>
      <c r="AJ1067" s="25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</row>
    <row r="1068" spans="1:262" s="1185" customFormat="1" ht="63" x14ac:dyDescent="0.25">
      <c r="A1068" s="414"/>
      <c r="B1068" s="414">
        <v>1</v>
      </c>
      <c r="C1068" s="865" t="s">
        <v>299</v>
      </c>
      <c r="D1068" s="336"/>
      <c r="E1068" s="336"/>
      <c r="F1068" s="2370">
        <f t="shared" si="265"/>
        <v>33741</v>
      </c>
      <c r="G1068" s="1054">
        <f t="shared" si="265"/>
        <v>5623.5</v>
      </c>
      <c r="H1068" s="1054">
        <f t="shared" si="265"/>
        <v>241</v>
      </c>
      <c r="I1068" s="2493">
        <f t="shared" si="266"/>
        <v>4.2855872677158358</v>
      </c>
      <c r="J1068" s="3165"/>
      <c r="K1068" s="3165"/>
      <c r="L1068" s="3166"/>
      <c r="M1068" s="3166"/>
      <c r="N1068" s="3166"/>
      <c r="O1068" s="3166"/>
      <c r="P1068" s="3166"/>
      <c r="Q1068" s="3166"/>
      <c r="R1068" s="3161">
        <f t="shared" ref="R1068:AB1068" si="270">R976</f>
        <v>0</v>
      </c>
      <c r="S1068" s="3161">
        <f t="shared" ref="S1068" si="271">S976</f>
        <v>0</v>
      </c>
      <c r="T1068" s="3161">
        <f t="shared" si="270"/>
        <v>0</v>
      </c>
      <c r="U1068" s="1054">
        <f t="shared" si="270"/>
        <v>0</v>
      </c>
      <c r="V1068" s="2771">
        <f t="shared" si="270"/>
        <v>0</v>
      </c>
      <c r="W1068" s="1054">
        <f t="shared" si="270"/>
        <v>0</v>
      </c>
      <c r="X1068" s="1054">
        <f t="shared" si="270"/>
        <v>0</v>
      </c>
      <c r="Y1068" s="3167">
        <f t="shared" si="270"/>
        <v>0</v>
      </c>
      <c r="Z1068" s="3167">
        <f t="shared" si="270"/>
        <v>0</v>
      </c>
      <c r="AA1068" s="1054">
        <f t="shared" si="270"/>
        <v>0</v>
      </c>
      <c r="AB1068" s="1275">
        <f t="shared" si="270"/>
        <v>0</v>
      </c>
      <c r="AC1068" s="1275">
        <f>AC976</f>
        <v>0</v>
      </c>
      <c r="AD1068" s="2762"/>
      <c r="AE1068" s="3668"/>
      <c r="AF1068" s="253"/>
      <c r="AG1068" s="253"/>
      <c r="AH1068" s="253"/>
      <c r="AI1068" s="253"/>
      <c r="AJ1068" s="25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</row>
    <row r="1069" spans="1:262" s="1185" customFormat="1" ht="30" x14ac:dyDescent="0.25">
      <c r="A1069" s="414"/>
      <c r="B1069" s="414">
        <v>1</v>
      </c>
      <c r="C1069" s="859" t="s">
        <v>300</v>
      </c>
      <c r="D1069" s="336"/>
      <c r="E1069" s="336"/>
      <c r="F1069" s="2370">
        <f t="shared" si="265"/>
        <v>14165</v>
      </c>
      <c r="G1069" s="1054">
        <f t="shared" si="265"/>
        <v>2360.8333333333335</v>
      </c>
      <c r="H1069" s="1054">
        <f t="shared" si="265"/>
        <v>0</v>
      </c>
      <c r="I1069" s="2493">
        <f t="shared" si="266"/>
        <v>0</v>
      </c>
      <c r="J1069" s="3165"/>
      <c r="K1069" s="3165"/>
      <c r="L1069" s="3166"/>
      <c r="M1069" s="3166"/>
      <c r="N1069" s="3166"/>
      <c r="O1069" s="3166"/>
      <c r="P1069" s="3166"/>
      <c r="Q1069" s="3166"/>
      <c r="R1069" s="3161"/>
      <c r="S1069" s="3161"/>
      <c r="T1069" s="3161"/>
      <c r="U1069" s="1054"/>
      <c r="V1069" s="2771"/>
      <c r="W1069" s="1054"/>
      <c r="X1069" s="1054"/>
      <c r="Y1069" s="3167"/>
      <c r="Z1069" s="3167"/>
      <c r="AA1069" s="1054"/>
      <c r="AB1069" s="1275">
        <f t="shared" ref="AB1069" si="272">AB977</f>
        <v>0</v>
      </c>
      <c r="AC1069" s="1275"/>
      <c r="AD1069" s="2762"/>
      <c r="AE1069" s="3668"/>
      <c r="AF1069" s="253"/>
      <c r="AG1069" s="253"/>
      <c r="AH1069" s="253"/>
      <c r="AI1069" s="253"/>
      <c r="AJ1069" s="25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</row>
    <row r="1070" spans="1:262" s="1185" customFormat="1" ht="30" x14ac:dyDescent="0.25">
      <c r="A1070" s="414"/>
      <c r="B1070" s="414">
        <v>1</v>
      </c>
      <c r="C1070" s="860" t="s">
        <v>301</v>
      </c>
      <c r="D1070" s="336"/>
      <c r="E1070" s="336"/>
      <c r="F1070" s="2370">
        <f t="shared" si="265"/>
        <v>13655</v>
      </c>
      <c r="G1070" s="1054">
        <f t="shared" si="265"/>
        <v>2275.8333333333335</v>
      </c>
      <c r="H1070" s="1054">
        <f t="shared" si="265"/>
        <v>0</v>
      </c>
      <c r="I1070" s="2493">
        <f t="shared" si="266"/>
        <v>0</v>
      </c>
      <c r="J1070" s="3165"/>
      <c r="K1070" s="3165"/>
      <c r="L1070" s="3166"/>
      <c r="M1070" s="3166"/>
      <c r="N1070" s="3166"/>
      <c r="O1070" s="3166"/>
      <c r="P1070" s="3166"/>
      <c r="Q1070" s="3166"/>
      <c r="R1070" s="3161"/>
      <c r="S1070" s="3161"/>
      <c r="T1070" s="3161"/>
      <c r="U1070" s="1054"/>
      <c r="V1070" s="2771"/>
      <c r="W1070" s="1054"/>
      <c r="X1070" s="1054"/>
      <c r="Y1070" s="3167"/>
      <c r="Z1070" s="3167"/>
      <c r="AA1070" s="1054"/>
      <c r="AB1070" s="1275">
        <f t="shared" ref="AB1070" si="273">AB978</f>
        <v>0</v>
      </c>
      <c r="AC1070" s="1275"/>
      <c r="AD1070" s="2762"/>
      <c r="AE1070" s="3668"/>
      <c r="AF1070" s="253"/>
      <c r="AG1070" s="253"/>
      <c r="AH1070" s="253"/>
      <c r="AI1070" s="253"/>
      <c r="AJ1070" s="25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</row>
    <row r="1071" spans="1:262" s="1185" customFormat="1" ht="60" x14ac:dyDescent="0.25">
      <c r="A1071" s="414"/>
      <c r="B1071" s="414">
        <v>1</v>
      </c>
      <c r="C1071" s="860" t="s">
        <v>302</v>
      </c>
      <c r="D1071" s="336"/>
      <c r="E1071" s="336"/>
      <c r="F1071" s="2370">
        <f t="shared" ref="F1071:F1079" si="274">F979</f>
        <v>0</v>
      </c>
      <c r="G1071" s="1054"/>
      <c r="H1071" s="1054"/>
      <c r="I1071" s="2493"/>
      <c r="J1071" s="3165"/>
      <c r="K1071" s="3165"/>
      <c r="L1071" s="3166"/>
      <c r="M1071" s="3166"/>
      <c r="N1071" s="3166"/>
      <c r="O1071" s="3166"/>
      <c r="P1071" s="3166"/>
      <c r="Q1071" s="3166"/>
      <c r="R1071" s="3161"/>
      <c r="S1071" s="3161"/>
      <c r="T1071" s="3161"/>
      <c r="U1071" s="1054"/>
      <c r="V1071" s="2771"/>
      <c r="W1071" s="1054"/>
      <c r="X1071" s="1054"/>
      <c r="Y1071" s="3167"/>
      <c r="Z1071" s="3167"/>
      <c r="AA1071" s="1054"/>
      <c r="AB1071" s="1275"/>
      <c r="AC1071" s="1275"/>
      <c r="AD1071" s="2762"/>
      <c r="AE1071" s="3668"/>
      <c r="AF1071" s="253"/>
      <c r="AG1071" s="253"/>
      <c r="AH1071" s="253"/>
      <c r="AI1071" s="253"/>
      <c r="AJ1071" s="25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</row>
    <row r="1072" spans="1:262" s="1185" customFormat="1" ht="45" x14ac:dyDescent="0.25">
      <c r="A1072" s="414"/>
      <c r="B1072" s="414">
        <v>1</v>
      </c>
      <c r="C1072" s="860" t="s">
        <v>303</v>
      </c>
      <c r="D1072" s="336"/>
      <c r="E1072" s="336"/>
      <c r="F1072" s="2370">
        <f t="shared" si="274"/>
        <v>42</v>
      </c>
      <c r="G1072" s="1054">
        <f t="shared" ref="G1072:H1079" si="275">G980</f>
        <v>7</v>
      </c>
      <c r="H1072" s="1054">
        <f t="shared" si="275"/>
        <v>0</v>
      </c>
      <c r="I1072" s="2493">
        <f>H1072/G1072*100</f>
        <v>0</v>
      </c>
      <c r="J1072" s="3165"/>
      <c r="K1072" s="3165"/>
      <c r="L1072" s="3166"/>
      <c r="M1072" s="3166"/>
      <c r="N1072" s="3166"/>
      <c r="O1072" s="3166"/>
      <c r="P1072" s="3166"/>
      <c r="Q1072" s="3166"/>
      <c r="R1072" s="3161"/>
      <c r="S1072" s="3161"/>
      <c r="T1072" s="3161"/>
      <c r="U1072" s="1054"/>
      <c r="V1072" s="2771"/>
      <c r="W1072" s="1054"/>
      <c r="X1072" s="1054"/>
      <c r="Y1072" s="3167"/>
      <c r="Z1072" s="3167"/>
      <c r="AA1072" s="1054"/>
      <c r="AB1072" s="1275">
        <f t="shared" ref="AB1072" si="276">AB980</f>
        <v>0</v>
      </c>
      <c r="AC1072" s="1275"/>
      <c r="AD1072" s="2762"/>
      <c r="AE1072" s="3668"/>
      <c r="AF1072" s="253"/>
      <c r="AG1072" s="253"/>
      <c r="AH1072" s="253"/>
      <c r="AI1072" s="253"/>
      <c r="AJ1072" s="25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</row>
    <row r="1073" spans="1:262" s="1185" customFormat="1" ht="30" x14ac:dyDescent="0.25">
      <c r="A1073" s="414"/>
      <c r="B1073" s="414">
        <v>1</v>
      </c>
      <c r="C1073" s="860" t="s">
        <v>304</v>
      </c>
      <c r="D1073" s="336"/>
      <c r="E1073" s="336"/>
      <c r="F1073" s="2370">
        <f t="shared" si="274"/>
        <v>468</v>
      </c>
      <c r="G1073" s="1054">
        <f t="shared" si="275"/>
        <v>78</v>
      </c>
      <c r="H1073" s="1054">
        <f t="shared" si="275"/>
        <v>0</v>
      </c>
      <c r="I1073" s="2493">
        <f>H1073/G1073*100</f>
        <v>0</v>
      </c>
      <c r="J1073" s="3165"/>
      <c r="K1073" s="3165"/>
      <c r="L1073" s="3166"/>
      <c r="M1073" s="3166"/>
      <c r="N1073" s="3166"/>
      <c r="O1073" s="3166"/>
      <c r="P1073" s="3166"/>
      <c r="Q1073" s="3166"/>
      <c r="R1073" s="3161"/>
      <c r="S1073" s="3161"/>
      <c r="T1073" s="3161"/>
      <c r="U1073" s="1054"/>
      <c r="V1073" s="2771"/>
      <c r="W1073" s="1054"/>
      <c r="X1073" s="1054"/>
      <c r="Y1073" s="3167"/>
      <c r="Z1073" s="3167"/>
      <c r="AA1073" s="1054"/>
      <c r="AB1073" s="1275">
        <f t="shared" ref="AB1073" si="277">AB981</f>
        <v>0</v>
      </c>
      <c r="AC1073" s="1275"/>
      <c r="AD1073" s="2762"/>
      <c r="AE1073" s="3668"/>
      <c r="AF1073" s="253"/>
      <c r="AG1073" s="253"/>
      <c r="AH1073" s="253"/>
      <c r="AI1073" s="253"/>
      <c r="AJ1073" s="25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</row>
    <row r="1074" spans="1:262" s="1185" customFormat="1" ht="45" x14ac:dyDescent="0.25">
      <c r="A1074" s="414"/>
      <c r="B1074" s="414">
        <v>1</v>
      </c>
      <c r="C1074" s="859" t="s">
        <v>305</v>
      </c>
      <c r="D1074" s="336"/>
      <c r="E1074" s="336"/>
      <c r="F1074" s="2370">
        <f t="shared" si="274"/>
        <v>19576</v>
      </c>
      <c r="G1074" s="1054">
        <f t="shared" si="275"/>
        <v>3262.6666666666665</v>
      </c>
      <c r="H1074" s="1054">
        <f t="shared" si="275"/>
        <v>241</v>
      </c>
      <c r="I1074" s="2493">
        <f>H1074/G1074*100</f>
        <v>7.3865958316305687</v>
      </c>
      <c r="J1074" s="3165"/>
      <c r="K1074" s="3165"/>
      <c r="L1074" s="3166"/>
      <c r="M1074" s="3166"/>
      <c r="N1074" s="3166"/>
      <c r="O1074" s="3166"/>
      <c r="P1074" s="3166"/>
      <c r="Q1074" s="3166"/>
      <c r="R1074" s="3161"/>
      <c r="S1074" s="3161"/>
      <c r="T1074" s="3161"/>
      <c r="U1074" s="1054"/>
      <c r="V1074" s="2771"/>
      <c r="W1074" s="1054"/>
      <c r="X1074" s="1054"/>
      <c r="Y1074" s="3167"/>
      <c r="Z1074" s="3167"/>
      <c r="AA1074" s="1054"/>
      <c r="AB1074" s="1275">
        <f t="shared" ref="AB1074" si="278">AB982</f>
        <v>0</v>
      </c>
      <c r="AC1074" s="1275"/>
      <c r="AD1074" s="2762"/>
      <c r="AE1074" s="3668"/>
      <c r="AF1074" s="253"/>
      <c r="AG1074" s="253"/>
      <c r="AH1074" s="253"/>
      <c r="AI1074" s="253"/>
      <c r="AJ1074" s="25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</row>
    <row r="1075" spans="1:262" s="1185" customFormat="1" ht="45" x14ac:dyDescent="0.25">
      <c r="A1075" s="414"/>
      <c r="B1075" s="414">
        <v>1</v>
      </c>
      <c r="C1075" s="860" t="s">
        <v>306</v>
      </c>
      <c r="D1075" s="336"/>
      <c r="E1075" s="336"/>
      <c r="F1075" s="2370">
        <f t="shared" si="274"/>
        <v>4950</v>
      </c>
      <c r="G1075" s="1054">
        <f t="shared" si="275"/>
        <v>825</v>
      </c>
      <c r="H1075" s="1054">
        <f t="shared" si="275"/>
        <v>0</v>
      </c>
      <c r="I1075" s="2493">
        <f>H1075/G1075*100</f>
        <v>0</v>
      </c>
      <c r="J1075" s="3165"/>
      <c r="K1075" s="3165"/>
      <c r="L1075" s="3166"/>
      <c r="M1075" s="3166"/>
      <c r="N1075" s="3166"/>
      <c r="O1075" s="3166"/>
      <c r="P1075" s="3166"/>
      <c r="Q1075" s="3166"/>
      <c r="R1075" s="3161"/>
      <c r="S1075" s="3161"/>
      <c r="T1075" s="3161"/>
      <c r="U1075" s="1054"/>
      <c r="V1075" s="2771"/>
      <c r="W1075" s="1054"/>
      <c r="X1075" s="1054"/>
      <c r="Y1075" s="3167"/>
      <c r="Z1075" s="3167"/>
      <c r="AA1075" s="1054"/>
      <c r="AB1075" s="1275">
        <f t="shared" ref="AB1075" si="279">AB983</f>
        <v>0</v>
      </c>
      <c r="AC1075" s="1275"/>
      <c r="AD1075" s="2762"/>
      <c r="AE1075" s="3668"/>
      <c r="AF1075" s="253"/>
      <c r="AG1075" s="253"/>
      <c r="AH1075" s="253"/>
      <c r="AI1075" s="253"/>
      <c r="AJ1075" s="25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</row>
    <row r="1076" spans="1:262" s="1185" customFormat="1" ht="30" x14ac:dyDescent="0.25">
      <c r="A1076" s="414"/>
      <c r="B1076" s="414">
        <v>1</v>
      </c>
      <c r="C1076" s="860" t="s">
        <v>337</v>
      </c>
      <c r="D1076" s="336"/>
      <c r="E1076" s="336"/>
      <c r="F1076" s="2370">
        <f t="shared" si="274"/>
        <v>0</v>
      </c>
      <c r="G1076" s="1054">
        <f t="shared" si="275"/>
        <v>0</v>
      </c>
      <c r="H1076" s="1054">
        <f t="shared" si="275"/>
        <v>0</v>
      </c>
      <c r="I1076" s="2493"/>
      <c r="J1076" s="3165"/>
      <c r="K1076" s="3165"/>
      <c r="L1076" s="3166"/>
      <c r="M1076" s="3166"/>
      <c r="N1076" s="3166"/>
      <c r="O1076" s="3166"/>
      <c r="P1076" s="3166"/>
      <c r="Q1076" s="3166"/>
      <c r="R1076" s="3161"/>
      <c r="S1076" s="3161"/>
      <c r="T1076" s="3161"/>
      <c r="U1076" s="1054"/>
      <c r="V1076" s="2771"/>
      <c r="W1076" s="1054"/>
      <c r="X1076" s="1054"/>
      <c r="Y1076" s="3167"/>
      <c r="Z1076" s="3167"/>
      <c r="AA1076" s="1054"/>
      <c r="AB1076" s="1275">
        <f t="shared" ref="AB1076" si="280">AB984</f>
        <v>0</v>
      </c>
      <c r="AC1076" s="1275"/>
      <c r="AD1076" s="2762"/>
      <c r="AE1076" s="3668"/>
      <c r="AF1076" s="253"/>
      <c r="AG1076" s="253"/>
      <c r="AH1076" s="253"/>
      <c r="AI1076" s="253"/>
      <c r="AJ1076" s="25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</row>
    <row r="1077" spans="1:262" s="1185" customFormat="1" ht="75" x14ac:dyDescent="0.25">
      <c r="A1077" s="414"/>
      <c r="B1077" s="414">
        <v>1</v>
      </c>
      <c r="C1077" s="860" t="s">
        <v>307</v>
      </c>
      <c r="D1077" s="336"/>
      <c r="E1077" s="336"/>
      <c r="F1077" s="2370">
        <f t="shared" si="274"/>
        <v>10500</v>
      </c>
      <c r="G1077" s="1054">
        <f t="shared" si="275"/>
        <v>1750</v>
      </c>
      <c r="H1077" s="1054">
        <f t="shared" si="275"/>
        <v>14</v>
      </c>
      <c r="I1077" s="2493">
        <f>H1077/G1077*100</f>
        <v>0.8</v>
      </c>
      <c r="J1077" s="3165"/>
      <c r="K1077" s="3165"/>
      <c r="L1077" s="3166"/>
      <c r="M1077" s="3166"/>
      <c r="N1077" s="3166"/>
      <c r="O1077" s="3166"/>
      <c r="P1077" s="3166"/>
      <c r="Q1077" s="3166"/>
      <c r="R1077" s="3161"/>
      <c r="S1077" s="3161"/>
      <c r="T1077" s="3161"/>
      <c r="U1077" s="1054"/>
      <c r="V1077" s="2771"/>
      <c r="W1077" s="1054"/>
      <c r="X1077" s="1054"/>
      <c r="Y1077" s="3167"/>
      <c r="Z1077" s="3167"/>
      <c r="AA1077" s="1054"/>
      <c r="AB1077" s="1275">
        <f t="shared" ref="AB1077" si="281">AB985</f>
        <v>0</v>
      </c>
      <c r="AC1077" s="1275"/>
      <c r="AD1077" s="2762"/>
      <c r="AE1077" s="3668"/>
      <c r="AF1077" s="253"/>
      <c r="AG1077" s="253"/>
      <c r="AH1077" s="253"/>
      <c r="AI1077" s="25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</row>
    <row r="1078" spans="1:262" s="1185" customFormat="1" ht="60" x14ac:dyDescent="0.25">
      <c r="A1078" s="414">
        <v>1</v>
      </c>
      <c r="B1078" s="414">
        <v>1</v>
      </c>
      <c r="C1078" s="860" t="s">
        <v>308</v>
      </c>
      <c r="D1078" s="336"/>
      <c r="E1078" s="336"/>
      <c r="F1078" s="2370">
        <f t="shared" si="274"/>
        <v>4126</v>
      </c>
      <c r="G1078" s="1054">
        <f t="shared" si="275"/>
        <v>687.66666666666663</v>
      </c>
      <c r="H1078" s="1054">
        <f t="shared" si="275"/>
        <v>227</v>
      </c>
      <c r="I1078" s="2493">
        <f>H1078/G1078*100</f>
        <v>33.010179350460497</v>
      </c>
      <c r="J1078" s="3165"/>
      <c r="K1078" s="3165"/>
      <c r="L1078" s="3166"/>
      <c r="M1078" s="3166"/>
      <c r="N1078" s="3166"/>
      <c r="O1078" s="3166"/>
      <c r="P1078" s="3166"/>
      <c r="Q1078" s="3166"/>
      <c r="R1078" s="3161"/>
      <c r="S1078" s="3161"/>
      <c r="T1078" s="3161"/>
      <c r="U1078" s="1054"/>
      <c r="V1078" s="2771"/>
      <c r="W1078" s="1054"/>
      <c r="X1078" s="1054"/>
      <c r="Y1078" s="3167"/>
      <c r="Z1078" s="3167"/>
      <c r="AA1078" s="1054"/>
      <c r="AB1078" s="1275">
        <f t="shared" ref="AB1078" si="282">AB986</f>
        <v>0</v>
      </c>
      <c r="AC1078" s="1275"/>
      <c r="AD1078" s="2762"/>
      <c r="AE1078" s="3668"/>
      <c r="AF1078" s="253"/>
      <c r="AG1078" s="253"/>
      <c r="AH1078" s="253"/>
      <c r="AI1078" s="253"/>
      <c r="AJ1078" s="25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</row>
    <row r="1079" spans="1:262" s="1185" customFormat="1" ht="57.75" x14ac:dyDescent="0.25">
      <c r="A1079" s="414"/>
      <c r="B1079" s="414">
        <v>1</v>
      </c>
      <c r="C1079" s="857" t="s">
        <v>387</v>
      </c>
      <c r="D1079" s="336"/>
      <c r="E1079" s="336"/>
      <c r="F1079" s="2370">
        <f t="shared" si="274"/>
        <v>1465</v>
      </c>
      <c r="G1079" s="1054">
        <f t="shared" si="275"/>
        <v>244.16666666666666</v>
      </c>
      <c r="H1079" s="1054">
        <f t="shared" si="275"/>
        <v>0</v>
      </c>
      <c r="I1079" s="2493">
        <f>H1079/G1079*100</f>
        <v>0</v>
      </c>
      <c r="J1079" s="3165"/>
      <c r="K1079" s="3165"/>
      <c r="L1079" s="3166"/>
      <c r="M1079" s="3166"/>
      <c r="N1079" s="3166"/>
      <c r="O1079" s="3166"/>
      <c r="P1079" s="3166"/>
      <c r="Q1079" s="3166"/>
      <c r="R1079" s="3161"/>
      <c r="S1079" s="3161"/>
      <c r="T1079" s="3161"/>
      <c r="U1079" s="1054"/>
      <c r="V1079" s="2771"/>
      <c r="W1079" s="1054"/>
      <c r="X1079" s="1054"/>
      <c r="Y1079" s="3167"/>
      <c r="Z1079" s="3167"/>
      <c r="AA1079" s="1054"/>
      <c r="AB1079" s="1275">
        <f t="shared" ref="AB1079" si="283">AB987</f>
        <v>0</v>
      </c>
      <c r="AC1079" s="1275"/>
      <c r="AD1079" s="2762"/>
      <c r="AE1079" s="3668"/>
      <c r="AF1079" s="253"/>
      <c r="AG1079" s="253"/>
      <c r="AH1079" s="253"/>
      <c r="AI1079" s="253"/>
      <c r="AJ1079" s="25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</row>
    <row r="1080" spans="1:262" s="1185" customFormat="1" ht="30" x14ac:dyDescent="0.25">
      <c r="A1080" s="414"/>
      <c r="B1080" s="414">
        <v>1</v>
      </c>
      <c r="C1080" s="859" t="s">
        <v>207</v>
      </c>
      <c r="D1080" s="336"/>
      <c r="E1080" s="336"/>
      <c r="F1080" s="2370"/>
      <c r="G1080" s="1054"/>
      <c r="H1080" s="1054"/>
      <c r="I1080" s="2493"/>
      <c r="J1080" s="3165"/>
      <c r="K1080" s="3165"/>
      <c r="L1080" s="3166"/>
      <c r="M1080" s="3166"/>
      <c r="N1080" s="3166"/>
      <c r="O1080" s="3166"/>
      <c r="P1080" s="3166"/>
      <c r="Q1080" s="3166"/>
      <c r="R1080" s="3161">
        <f t="shared" ref="R1080:AA1080" si="284">R988+R1041</f>
        <v>49629.0645</v>
      </c>
      <c r="S1080" s="3161">
        <f t="shared" ref="S1080" si="285">S988+S1041</f>
        <v>49629.0645</v>
      </c>
      <c r="T1080" s="3161">
        <f t="shared" si="284"/>
        <v>8271.5107499999995</v>
      </c>
      <c r="U1080" s="1054">
        <f t="shared" si="284"/>
        <v>8097.4482800000005</v>
      </c>
      <c r="V1080" s="2771">
        <f t="shared" si="284"/>
        <v>0</v>
      </c>
      <c r="W1080" s="1054">
        <f t="shared" si="284"/>
        <v>0</v>
      </c>
      <c r="X1080" s="1054">
        <f t="shared" si="284"/>
        <v>-174.06246999999973</v>
      </c>
      <c r="Y1080" s="3167">
        <f t="shared" si="284"/>
        <v>0</v>
      </c>
      <c r="Z1080" s="3167">
        <f t="shared" si="284"/>
        <v>0</v>
      </c>
      <c r="AA1080" s="1054">
        <f t="shared" si="284"/>
        <v>8097.4482800000005</v>
      </c>
      <c r="AB1080" s="1275"/>
      <c r="AC1080" s="1275">
        <f>AC988+AC1041</f>
        <v>0</v>
      </c>
      <c r="AD1080" s="2762"/>
      <c r="AE1080" s="3668"/>
      <c r="AF1080" s="253"/>
      <c r="AG1080" s="253"/>
      <c r="AH1080" s="253"/>
      <c r="AI1080" s="253"/>
      <c r="AJ1080" s="25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</row>
    <row r="1081" spans="1:262" s="1185" customFormat="1" ht="29.25" x14ac:dyDescent="0.25">
      <c r="A1081" s="414">
        <v>1</v>
      </c>
      <c r="B1081" s="414">
        <v>1</v>
      </c>
      <c r="C1081" s="857" t="s">
        <v>362</v>
      </c>
      <c r="D1081" s="336"/>
      <c r="E1081" s="336"/>
      <c r="F1081" s="2370">
        <f>F1042+F989</f>
        <v>3025</v>
      </c>
      <c r="G1081" s="1054">
        <f>G1042+G989</f>
        <v>504.16666666666663</v>
      </c>
      <c r="H1081" s="1054">
        <f>H1042+H989</f>
        <v>315.11249999999995</v>
      </c>
      <c r="I1081" s="2493">
        <f>H1081/G1081*100</f>
        <v>62.501652892561978</v>
      </c>
      <c r="J1081" s="3165"/>
      <c r="K1081" s="3165"/>
      <c r="L1081" s="3166"/>
      <c r="M1081" s="3166"/>
      <c r="N1081" s="3166"/>
      <c r="O1081" s="3166"/>
      <c r="P1081" s="3166"/>
      <c r="Q1081" s="3166"/>
      <c r="R1081" s="3161"/>
      <c r="S1081" s="3161"/>
      <c r="T1081" s="3161"/>
      <c r="U1081" s="1054"/>
      <c r="V1081" s="2771"/>
      <c r="W1081" s="1054"/>
      <c r="X1081" s="1054"/>
      <c r="Y1081" s="3167"/>
      <c r="Z1081" s="3167"/>
      <c r="AA1081" s="1054"/>
      <c r="AB1081" s="1275">
        <f>AB1042+AB989</f>
        <v>0</v>
      </c>
      <c r="AC1081" s="1275"/>
      <c r="AD1081" s="2762"/>
      <c r="AE1081" s="3668"/>
      <c r="AF1081" s="253"/>
      <c r="AG1081" s="253"/>
      <c r="AH1081" s="253"/>
      <c r="AI1081" s="253"/>
      <c r="AJ1081" s="25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</row>
    <row r="1082" spans="1:262" s="1185" customFormat="1" x14ac:dyDescent="0.25">
      <c r="A1082" s="414">
        <v>1</v>
      </c>
      <c r="B1082" s="414">
        <v>1</v>
      </c>
      <c r="C1082" s="860" t="s">
        <v>350</v>
      </c>
      <c r="D1082" s="336"/>
      <c r="E1082" s="336"/>
      <c r="F1082" s="2370">
        <f>F990</f>
        <v>0</v>
      </c>
      <c r="G1082" s="1054">
        <f>G990</f>
        <v>0</v>
      </c>
      <c r="H1082" s="1054">
        <f>H990</f>
        <v>0</v>
      </c>
      <c r="I1082" s="2493"/>
      <c r="J1082" s="3165"/>
      <c r="K1082" s="3165"/>
      <c r="L1082" s="3166"/>
      <c r="M1082" s="3166"/>
      <c r="N1082" s="3166"/>
      <c r="O1082" s="3166"/>
      <c r="P1082" s="3166"/>
      <c r="Q1082" s="3166"/>
      <c r="R1082" s="3161"/>
      <c r="S1082" s="3161"/>
      <c r="T1082" s="3161"/>
      <c r="U1082" s="1054"/>
      <c r="V1082" s="2771"/>
      <c r="W1082" s="1054"/>
      <c r="X1082" s="1054"/>
      <c r="Y1082" s="3167"/>
      <c r="Z1082" s="3167"/>
      <c r="AA1082" s="1054"/>
      <c r="AB1082" s="1275">
        <f>AB990</f>
        <v>0</v>
      </c>
      <c r="AC1082" s="1275"/>
      <c r="AD1082" s="2762"/>
      <c r="AE1082" s="3668"/>
      <c r="AF1082" s="253"/>
      <c r="AG1082" s="253"/>
      <c r="AH1082" s="253"/>
      <c r="AI1082" s="253"/>
      <c r="AJ1082" s="25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</row>
    <row r="1083" spans="1:262" s="1185" customFormat="1" ht="30" x14ac:dyDescent="0.25">
      <c r="A1083" s="414"/>
      <c r="B1083" s="414">
        <v>1</v>
      </c>
      <c r="C1083" s="859" t="s">
        <v>351</v>
      </c>
      <c r="D1083" s="336"/>
      <c r="E1083" s="336"/>
      <c r="F1083" s="2370">
        <f>F1043+F991</f>
        <v>1537</v>
      </c>
      <c r="G1083" s="1054">
        <f>G1043+G991</f>
        <v>256.16666666666669</v>
      </c>
      <c r="H1083" s="1054">
        <f>H1043+H991</f>
        <v>315.11249999999995</v>
      </c>
      <c r="I1083" s="2493">
        <f>H1083/G1083*100</f>
        <v>123.01073519843848</v>
      </c>
      <c r="J1083" s="3165"/>
      <c r="K1083" s="3165"/>
      <c r="L1083" s="3166"/>
      <c r="M1083" s="3166"/>
      <c r="N1083" s="3166"/>
      <c r="O1083" s="3166"/>
      <c r="P1083" s="3166"/>
      <c r="Q1083" s="3166"/>
      <c r="R1083" s="3161"/>
      <c r="S1083" s="3161"/>
      <c r="T1083" s="3161"/>
      <c r="U1083" s="1054"/>
      <c r="V1083" s="2771"/>
      <c r="W1083" s="1054"/>
      <c r="X1083" s="1054"/>
      <c r="Y1083" s="3167"/>
      <c r="Z1083" s="3167"/>
      <c r="AA1083" s="1054"/>
      <c r="AB1083" s="1275">
        <f>AB1043+AB991</f>
        <v>0</v>
      </c>
      <c r="AC1083" s="1275"/>
      <c r="AD1083" s="2762"/>
      <c r="AE1083" s="3668"/>
      <c r="AF1083" s="253"/>
      <c r="AG1083" s="253"/>
      <c r="AH1083" s="253"/>
      <c r="AI1083" s="253"/>
      <c r="AJ1083" s="25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</row>
    <row r="1084" spans="1:262" s="1185" customFormat="1" x14ac:dyDescent="0.25">
      <c r="A1084" s="414"/>
      <c r="B1084" s="414">
        <v>1</v>
      </c>
      <c r="C1084" s="860" t="s">
        <v>352</v>
      </c>
      <c r="D1084" s="336"/>
      <c r="E1084" s="336"/>
      <c r="F1084" s="2370">
        <f>F992</f>
        <v>0</v>
      </c>
      <c r="G1084" s="1054">
        <f>G992</f>
        <v>0</v>
      </c>
      <c r="H1084" s="1054">
        <f>H992</f>
        <v>0</v>
      </c>
      <c r="I1084" s="2493"/>
      <c r="J1084" s="3165"/>
      <c r="K1084" s="3165"/>
      <c r="L1084" s="3166"/>
      <c r="M1084" s="3166"/>
      <c r="N1084" s="3166"/>
      <c r="O1084" s="3166"/>
      <c r="P1084" s="3166"/>
      <c r="Q1084" s="3166"/>
      <c r="R1084" s="3161"/>
      <c r="S1084" s="3161"/>
      <c r="T1084" s="3161"/>
      <c r="U1084" s="1054"/>
      <c r="V1084" s="2771"/>
      <c r="W1084" s="1054"/>
      <c r="X1084" s="1054"/>
      <c r="Y1084" s="3167"/>
      <c r="Z1084" s="3167"/>
      <c r="AA1084" s="1054"/>
      <c r="AB1084" s="1275">
        <f>AB992</f>
        <v>0</v>
      </c>
      <c r="AC1084" s="1275"/>
      <c r="AD1084" s="2762"/>
      <c r="AE1084" s="3668"/>
      <c r="AF1084" s="253"/>
      <c r="AG1084" s="253"/>
      <c r="AH1084" s="253"/>
      <c r="AI1084" s="253"/>
      <c r="AJ1084" s="25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</row>
    <row r="1085" spans="1:262" s="1185" customFormat="1" ht="30" x14ac:dyDescent="0.25">
      <c r="A1085" s="414"/>
      <c r="B1085" s="414">
        <v>1</v>
      </c>
      <c r="C1085" s="860" t="s">
        <v>377</v>
      </c>
      <c r="D1085" s="336"/>
      <c r="E1085" s="336"/>
      <c r="F1085" s="2370">
        <f>F1044+F993</f>
        <v>6148</v>
      </c>
      <c r="G1085" s="1054">
        <f>G1044+G993</f>
        <v>1024.6666666666667</v>
      </c>
      <c r="H1085" s="1054">
        <f>H1044+H993</f>
        <v>1260.4499999999998</v>
      </c>
      <c r="I1085" s="2493">
        <f>H1085/G1085*100</f>
        <v>123.01073519843848</v>
      </c>
      <c r="J1085" s="3165"/>
      <c r="K1085" s="3165"/>
      <c r="L1085" s="3166"/>
      <c r="M1085" s="3166"/>
      <c r="N1085" s="3166"/>
      <c r="O1085" s="3166"/>
      <c r="P1085" s="3166"/>
      <c r="Q1085" s="3166"/>
      <c r="R1085" s="3161"/>
      <c r="S1085" s="3161"/>
      <c r="T1085" s="3161"/>
      <c r="U1085" s="1054"/>
      <c r="V1085" s="2771"/>
      <c r="W1085" s="1054"/>
      <c r="X1085" s="1054"/>
      <c r="Y1085" s="3167"/>
      <c r="Z1085" s="3167"/>
      <c r="AA1085" s="1054"/>
      <c r="AB1085" s="1275">
        <f>AB1044+AB993</f>
        <v>0</v>
      </c>
      <c r="AC1085" s="1275"/>
      <c r="AD1085" s="2762"/>
      <c r="AE1085" s="3668"/>
      <c r="AF1085" s="253"/>
      <c r="AG1085" s="253"/>
      <c r="AH1085" s="253"/>
      <c r="AI1085" s="253"/>
      <c r="AJ1085" s="25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</row>
    <row r="1086" spans="1:262" s="1185" customFormat="1" ht="60" x14ac:dyDescent="0.25">
      <c r="A1086" s="414"/>
      <c r="B1086" s="414">
        <v>1</v>
      </c>
      <c r="C1086" s="336" t="s">
        <v>354</v>
      </c>
      <c r="D1086" s="336"/>
      <c r="E1086" s="336"/>
      <c r="F1086" s="2370"/>
      <c r="G1086" s="1054"/>
      <c r="H1086" s="1054"/>
      <c r="I1086" s="2493"/>
      <c r="J1086" s="3165"/>
      <c r="K1086" s="3165"/>
      <c r="L1086" s="3166"/>
      <c r="M1086" s="3166"/>
      <c r="N1086" s="3166"/>
      <c r="O1086" s="3166"/>
      <c r="P1086" s="3166"/>
      <c r="Q1086" s="3166"/>
      <c r="R1086" s="3161"/>
      <c r="S1086" s="3161"/>
      <c r="T1086" s="3161"/>
      <c r="U1086" s="1054"/>
      <c r="V1086" s="2771"/>
      <c r="W1086" s="1054"/>
      <c r="X1086" s="1054"/>
      <c r="Y1086" s="3167"/>
      <c r="Z1086" s="3167"/>
      <c r="AA1086" s="1054"/>
      <c r="AB1086" s="1275"/>
      <c r="AC1086" s="1275"/>
      <c r="AD1086" s="2762"/>
      <c r="AE1086" s="3668"/>
      <c r="AF1086" s="253"/>
      <c r="AG1086" s="253"/>
      <c r="AH1086" s="253"/>
      <c r="AI1086" s="253"/>
      <c r="AJ1086" s="25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</row>
    <row r="1087" spans="1:262" s="1185" customFormat="1" ht="45" x14ac:dyDescent="0.25">
      <c r="A1087" s="414"/>
      <c r="B1087" s="414">
        <v>1</v>
      </c>
      <c r="C1087" s="858" t="s">
        <v>355</v>
      </c>
      <c r="D1087" s="2569"/>
      <c r="E1087" s="336"/>
      <c r="F1087" s="2373"/>
      <c r="G1087" s="2372"/>
      <c r="H1087" s="2372"/>
      <c r="I1087" s="3168"/>
      <c r="J1087" s="3165"/>
      <c r="K1087" s="3165"/>
      <c r="L1087" s="3166"/>
      <c r="M1087" s="3166"/>
      <c r="N1087" s="3166"/>
      <c r="O1087" s="3166"/>
      <c r="P1087" s="3166"/>
      <c r="Q1087" s="3166"/>
      <c r="R1087" s="617"/>
      <c r="S1087" s="617"/>
      <c r="T1087" s="3161"/>
      <c r="U1087" s="2372"/>
      <c r="V1087" s="2938"/>
      <c r="W1087" s="2372"/>
      <c r="X1087" s="2372"/>
      <c r="Y1087" s="3169"/>
      <c r="Z1087" s="3169"/>
      <c r="AA1087" s="2372"/>
      <c r="AB1087" s="1279"/>
      <c r="AC1087" s="1279"/>
      <c r="AD1087" s="2762"/>
      <c r="AE1087" s="3668"/>
      <c r="AF1087" s="253"/>
      <c r="AG1087" s="253"/>
      <c r="AH1087" s="253"/>
      <c r="AI1087" s="253"/>
      <c r="AJ1087" s="25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</row>
    <row r="1088" spans="1:262" s="1185" customFormat="1" ht="57.75" customHeight="1" x14ac:dyDescent="0.25">
      <c r="A1088" s="414"/>
      <c r="B1088" s="414"/>
      <c r="C1088" s="858" t="s">
        <v>541</v>
      </c>
      <c r="D1088" s="2569"/>
      <c r="E1088" s="336"/>
      <c r="F1088" s="2370">
        <f t="shared" ref="F1088:I1091" si="286">F996</f>
        <v>50</v>
      </c>
      <c r="G1088" s="1054">
        <f t="shared" si="286"/>
        <v>8.3333333333333339</v>
      </c>
      <c r="H1088" s="1054">
        <f t="shared" si="286"/>
        <v>0</v>
      </c>
      <c r="I1088" s="2493">
        <f t="shared" si="286"/>
        <v>0</v>
      </c>
      <c r="J1088" s="3165"/>
      <c r="K1088" s="3165"/>
      <c r="L1088" s="3166"/>
      <c r="M1088" s="3166"/>
      <c r="N1088" s="3166"/>
      <c r="O1088" s="3166"/>
      <c r="P1088" s="3166"/>
      <c r="Q1088" s="3166"/>
      <c r="R1088" s="617"/>
      <c r="S1088" s="617"/>
      <c r="T1088" s="3161"/>
      <c r="U1088" s="2372"/>
      <c r="V1088" s="2938"/>
      <c r="W1088" s="2372"/>
      <c r="X1088" s="2372"/>
      <c r="Y1088" s="3169"/>
      <c r="Z1088" s="3169"/>
      <c r="AA1088" s="2372"/>
      <c r="AB1088" s="1279">
        <f t="shared" ref="AB1088" si="287">AB996</f>
        <v>0</v>
      </c>
      <c r="AC1088" s="1279"/>
      <c r="AD1088" s="2762"/>
      <c r="AE1088" s="3668"/>
      <c r="AF1088" s="253"/>
      <c r="AG1088" s="253"/>
      <c r="AH1088" s="253"/>
      <c r="AI1088" s="253"/>
      <c r="AJ1088" s="25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</row>
    <row r="1089" spans="1:262" s="1185" customFormat="1" ht="36" customHeight="1" x14ac:dyDescent="0.25">
      <c r="A1089" s="414"/>
      <c r="B1089" s="414"/>
      <c r="C1089" s="1416" t="s">
        <v>514</v>
      </c>
      <c r="D1089" s="2569"/>
      <c r="E1089" s="336"/>
      <c r="F1089" s="2370">
        <f t="shared" si="286"/>
        <v>1438</v>
      </c>
      <c r="G1089" s="1054">
        <f t="shared" si="286"/>
        <v>239.66666666666666</v>
      </c>
      <c r="H1089" s="1054">
        <f t="shared" si="286"/>
        <v>0</v>
      </c>
      <c r="I1089" s="2493">
        <f t="shared" si="286"/>
        <v>0</v>
      </c>
      <c r="J1089" s="3165"/>
      <c r="K1089" s="3165"/>
      <c r="L1089" s="3166"/>
      <c r="M1089" s="3166"/>
      <c r="N1089" s="3166"/>
      <c r="O1089" s="3166"/>
      <c r="P1089" s="3166"/>
      <c r="Q1089" s="3166"/>
      <c r="R1089" s="1054">
        <f t="shared" ref="R1089:AB1089" si="288">R997</f>
        <v>2314.9214300000003</v>
      </c>
      <c r="S1089" s="1054">
        <f t="shared" ref="S1089" si="289">S997</f>
        <v>2314.9214300000003</v>
      </c>
      <c r="T1089" s="1054">
        <f t="shared" si="288"/>
        <v>385.82023833333341</v>
      </c>
      <c r="U1089" s="1054">
        <f t="shared" si="288"/>
        <v>0</v>
      </c>
      <c r="V1089" s="1054">
        <f t="shared" si="288"/>
        <v>0</v>
      </c>
      <c r="W1089" s="1054">
        <f t="shared" si="288"/>
        <v>0</v>
      </c>
      <c r="X1089" s="1054">
        <f t="shared" si="288"/>
        <v>-385.82023833333341</v>
      </c>
      <c r="Y1089" s="1054">
        <f t="shared" si="288"/>
        <v>0</v>
      </c>
      <c r="Z1089" s="1054">
        <f t="shared" si="288"/>
        <v>0</v>
      </c>
      <c r="AA1089" s="1054">
        <f t="shared" si="288"/>
        <v>0</v>
      </c>
      <c r="AB1089" s="1279">
        <f t="shared" si="288"/>
        <v>0</v>
      </c>
      <c r="AC1089" s="1279"/>
      <c r="AD1089" s="2762"/>
      <c r="AE1089" s="3668"/>
      <c r="AF1089" s="253"/>
      <c r="AG1089" s="253"/>
      <c r="AH1089" s="253"/>
      <c r="AI1089" s="253"/>
      <c r="AJ1089" s="25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</row>
    <row r="1090" spans="1:262" s="1185" customFormat="1" ht="29.25" customHeight="1" x14ac:dyDescent="0.25">
      <c r="A1090" s="414"/>
      <c r="B1090" s="414"/>
      <c r="C1090" s="821" t="s">
        <v>515</v>
      </c>
      <c r="D1090" s="2569"/>
      <c r="E1090" s="336"/>
      <c r="F1090" s="2370">
        <f t="shared" si="286"/>
        <v>1438</v>
      </c>
      <c r="G1090" s="1054">
        <f t="shared" si="286"/>
        <v>239.66666666666666</v>
      </c>
      <c r="H1090" s="1054">
        <f t="shared" si="286"/>
        <v>0</v>
      </c>
      <c r="I1090" s="2493">
        <f t="shared" si="286"/>
        <v>0</v>
      </c>
      <c r="J1090" s="3165"/>
      <c r="K1090" s="3165"/>
      <c r="L1090" s="3166"/>
      <c r="M1090" s="3166"/>
      <c r="N1090" s="3166"/>
      <c r="O1090" s="3166"/>
      <c r="P1090" s="3166"/>
      <c r="Q1090" s="3166"/>
      <c r="R1090" s="617"/>
      <c r="S1090" s="617"/>
      <c r="T1090" s="3161"/>
      <c r="U1090" s="2372"/>
      <c r="V1090" s="2938"/>
      <c r="W1090" s="2372"/>
      <c r="X1090" s="2372"/>
      <c r="Y1090" s="3169"/>
      <c r="Z1090" s="3169"/>
      <c r="AA1090" s="2372"/>
      <c r="AB1090" s="1279">
        <f t="shared" ref="AB1090" si="290">AB998</f>
        <v>0</v>
      </c>
      <c r="AC1090" s="1279"/>
      <c r="AD1090" s="2762"/>
      <c r="AE1090" s="3668"/>
      <c r="AF1090" s="253"/>
      <c r="AG1090" s="253"/>
      <c r="AH1090" s="253"/>
      <c r="AI1090" s="253"/>
      <c r="AJ1090" s="25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</row>
    <row r="1091" spans="1:262" s="1185" customFormat="1" ht="30.75" customHeight="1" x14ac:dyDescent="0.25">
      <c r="A1091" s="414"/>
      <c r="B1091" s="414"/>
      <c r="C1091" s="1416" t="s">
        <v>516</v>
      </c>
      <c r="D1091" s="2569"/>
      <c r="E1091" s="336"/>
      <c r="F1091" s="2370">
        <f t="shared" si="286"/>
        <v>0</v>
      </c>
      <c r="G1091" s="1054">
        <f t="shared" si="286"/>
        <v>0</v>
      </c>
      <c r="H1091" s="1054">
        <f t="shared" si="286"/>
        <v>0</v>
      </c>
      <c r="I1091" s="2493">
        <f t="shared" si="286"/>
        <v>0</v>
      </c>
      <c r="J1091" s="3165"/>
      <c r="K1091" s="3165"/>
      <c r="L1091" s="3166"/>
      <c r="M1091" s="3166"/>
      <c r="N1091" s="3166"/>
      <c r="O1091" s="3166"/>
      <c r="P1091" s="3166"/>
      <c r="Q1091" s="3166"/>
      <c r="R1091" s="617"/>
      <c r="S1091" s="617"/>
      <c r="T1091" s="3161"/>
      <c r="U1091" s="2372"/>
      <c r="V1091" s="2938"/>
      <c r="W1091" s="2372"/>
      <c r="X1091" s="2372"/>
      <c r="Y1091" s="3169"/>
      <c r="Z1091" s="3169"/>
      <c r="AA1091" s="2372"/>
      <c r="AB1091" s="1279">
        <f t="shared" ref="AB1091" si="291">AB999</f>
        <v>0</v>
      </c>
      <c r="AC1091" s="1279"/>
      <c r="AD1091" s="2762"/>
      <c r="AE1091" s="3668"/>
      <c r="AF1091" s="253"/>
      <c r="AG1091" s="253"/>
      <c r="AH1091" s="253"/>
      <c r="AI1091" s="253"/>
      <c r="AJ1091" s="25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</row>
    <row r="1092" spans="1:262" s="1185" customFormat="1" ht="29.25" x14ac:dyDescent="0.25">
      <c r="A1092" s="414"/>
      <c r="B1092" s="414">
        <v>1</v>
      </c>
      <c r="C1092" s="857" t="s">
        <v>363</v>
      </c>
      <c r="D1092" s="335"/>
      <c r="E1092" s="336"/>
      <c r="F1092" s="2370">
        <f>F1045+F1000</f>
        <v>18398.08510638298</v>
      </c>
      <c r="G1092" s="1054">
        <f>G1045+G1000</f>
        <v>3066.3475177304963</v>
      </c>
      <c r="H1092" s="1054">
        <f>H1045+H1000</f>
        <v>2975.7797872340425</v>
      </c>
      <c r="I1092" s="2493">
        <f>H1092/G1092*100</f>
        <v>97.046397057973195</v>
      </c>
      <c r="J1092" s="3165"/>
      <c r="K1092" s="3165"/>
      <c r="L1092" s="3166"/>
      <c r="M1092" s="3166"/>
      <c r="N1092" s="3166"/>
      <c r="O1092" s="3166"/>
      <c r="P1092" s="3166"/>
      <c r="Q1092" s="3166"/>
      <c r="R1092" s="3161"/>
      <c r="S1092" s="3161"/>
      <c r="T1092" s="3161"/>
      <c r="U1092" s="1054"/>
      <c r="V1092" s="2771"/>
      <c r="W1092" s="1054"/>
      <c r="X1092" s="1054"/>
      <c r="Y1092" s="3167"/>
      <c r="Z1092" s="3167"/>
      <c r="AA1092" s="1054"/>
      <c r="AB1092" s="1275">
        <f>AB1045+AB1000</f>
        <v>0</v>
      </c>
      <c r="AC1092" s="1275"/>
      <c r="AD1092" s="2762"/>
      <c r="AE1092" s="3668"/>
      <c r="AF1092" s="253"/>
      <c r="AG1092" s="253"/>
      <c r="AH1092" s="253"/>
      <c r="AI1092" s="253"/>
      <c r="AJ1092" s="25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</row>
    <row r="1093" spans="1:262" s="1185" customFormat="1" x14ac:dyDescent="0.25">
      <c r="A1093" s="414"/>
      <c r="B1093" s="414">
        <v>1</v>
      </c>
      <c r="C1093" s="857" t="s">
        <v>378</v>
      </c>
      <c r="D1093" s="336"/>
      <c r="E1093" s="336"/>
      <c r="F1093" s="2370"/>
      <c r="G1093" s="1054"/>
      <c r="H1093" s="1054"/>
      <c r="I1093" s="2493"/>
      <c r="J1093" s="3165"/>
      <c r="K1093" s="3165"/>
      <c r="L1093" s="3166"/>
      <c r="M1093" s="3166"/>
      <c r="N1093" s="3166"/>
      <c r="O1093" s="3166"/>
      <c r="P1093" s="3166"/>
      <c r="Q1093" s="3166"/>
      <c r="R1093" s="3161"/>
      <c r="S1093" s="3161"/>
      <c r="T1093" s="3161"/>
      <c r="U1093" s="1054"/>
      <c r="V1093" s="2771"/>
      <c r="W1093" s="1054"/>
      <c r="X1093" s="1054"/>
      <c r="Y1093" s="3167"/>
      <c r="Z1093" s="3167"/>
      <c r="AA1093" s="1054"/>
      <c r="AB1093" s="1275"/>
      <c r="AC1093" s="1275"/>
      <c r="AD1093" s="2762"/>
      <c r="AE1093" s="3668"/>
      <c r="AF1093" s="253"/>
      <c r="AG1093" s="253"/>
      <c r="AH1093" s="253"/>
      <c r="AI1093" s="253"/>
      <c r="AJ1093" s="25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</row>
    <row r="1094" spans="1:262" s="1185" customFormat="1" x14ac:dyDescent="0.25">
      <c r="A1094" s="414"/>
      <c r="B1094" s="414">
        <v>1</v>
      </c>
      <c r="C1094" s="860" t="s">
        <v>379</v>
      </c>
      <c r="D1094" s="336"/>
      <c r="E1094" s="336"/>
      <c r="F1094" s="2370">
        <f t="shared" ref="F1094:H1095" si="292">F1046+F1002</f>
        <v>18398.08510638298</v>
      </c>
      <c r="G1094" s="1054">
        <f t="shared" si="292"/>
        <v>3066.3475177304963</v>
      </c>
      <c r="H1094" s="1054">
        <f t="shared" si="292"/>
        <v>2975.7797872340425</v>
      </c>
      <c r="I1094" s="2493">
        <f t="shared" ref="I1094:I1104" si="293">H1094/G1094*100</f>
        <v>97.046397057973195</v>
      </c>
      <c r="J1094" s="3165"/>
      <c r="K1094" s="3165"/>
      <c r="L1094" s="3166"/>
      <c r="M1094" s="3166"/>
      <c r="N1094" s="3166"/>
      <c r="O1094" s="3166"/>
      <c r="P1094" s="3166"/>
      <c r="Q1094" s="3166"/>
      <c r="R1094" s="3161"/>
      <c r="S1094" s="3161"/>
      <c r="T1094" s="3161"/>
      <c r="U1094" s="1054"/>
      <c r="V1094" s="2771"/>
      <c r="W1094" s="1054"/>
      <c r="X1094" s="1054"/>
      <c r="Y1094" s="3167"/>
      <c r="Z1094" s="3167"/>
      <c r="AA1094" s="1054"/>
      <c r="AB1094" s="1275">
        <f t="shared" ref="AB1094" si="294">AB1046+AB1002</f>
        <v>0</v>
      </c>
      <c r="AC1094" s="1275"/>
      <c r="AD1094" s="2762"/>
      <c r="AE1094" s="3668"/>
      <c r="AF1094" s="253"/>
      <c r="AG1094" s="253"/>
      <c r="AH1094" s="253"/>
      <c r="AI1094" s="253"/>
      <c r="AJ1094" s="25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</row>
    <row r="1095" spans="1:262" s="1185" customFormat="1" x14ac:dyDescent="0.25">
      <c r="A1095" s="414"/>
      <c r="B1095" s="414">
        <v>1</v>
      </c>
      <c r="C1095" s="863" t="s">
        <v>380</v>
      </c>
      <c r="D1095" s="336"/>
      <c r="E1095" s="336"/>
      <c r="F1095" s="2370">
        <f t="shared" si="292"/>
        <v>172942</v>
      </c>
      <c r="G1095" s="1054">
        <f t="shared" si="292"/>
        <v>28823.666666666668</v>
      </c>
      <c r="H1095" s="1054">
        <f t="shared" si="292"/>
        <v>27972.33</v>
      </c>
      <c r="I1095" s="2493">
        <f t="shared" si="293"/>
        <v>97.046397057973195</v>
      </c>
      <c r="J1095" s="3165"/>
      <c r="K1095" s="3165"/>
      <c r="L1095" s="3166"/>
      <c r="M1095" s="3166"/>
      <c r="N1095" s="3166"/>
      <c r="O1095" s="3166"/>
      <c r="P1095" s="3166"/>
      <c r="Q1095" s="3166"/>
      <c r="R1095" s="3161"/>
      <c r="S1095" s="3161"/>
      <c r="T1095" s="3161"/>
      <c r="U1095" s="1054"/>
      <c r="V1095" s="2771"/>
      <c r="W1095" s="1054"/>
      <c r="X1095" s="1054"/>
      <c r="Y1095" s="3167"/>
      <c r="Z1095" s="3167"/>
      <c r="AA1095" s="1054"/>
      <c r="AB1095" s="1275">
        <f t="shared" ref="AB1095" si="295">AB1047+AB1003</f>
        <v>0</v>
      </c>
      <c r="AC1095" s="1275"/>
      <c r="AD1095" s="2762"/>
      <c r="AE1095" s="3668"/>
      <c r="AF1095" s="253"/>
      <c r="AG1095" s="253"/>
      <c r="AH1095" s="253"/>
      <c r="AI1095" s="253"/>
      <c r="AJ1095" s="25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</row>
    <row r="1096" spans="1:262" s="1185" customFormat="1" ht="29.25" x14ac:dyDescent="0.25">
      <c r="A1096" s="414">
        <v>1</v>
      </c>
      <c r="B1096" s="414">
        <v>1</v>
      </c>
      <c r="C1096" s="857" t="s">
        <v>356</v>
      </c>
      <c r="D1096" s="496"/>
      <c r="E1096" s="336"/>
      <c r="F1096" s="2370">
        <f t="shared" ref="F1096:H1099" si="296">F1004</f>
        <v>21708</v>
      </c>
      <c r="G1096" s="1054">
        <f t="shared" si="296"/>
        <v>3618</v>
      </c>
      <c r="H1096" s="1054">
        <f t="shared" si="296"/>
        <v>2708</v>
      </c>
      <c r="I1096" s="2493">
        <f t="shared" si="293"/>
        <v>74.847982310668883</v>
      </c>
      <c r="J1096" s="3165"/>
      <c r="K1096" s="3165"/>
      <c r="L1096" s="3166"/>
      <c r="M1096" s="3166"/>
      <c r="N1096" s="3166"/>
      <c r="O1096" s="3166"/>
      <c r="P1096" s="3166"/>
      <c r="Q1096" s="3166"/>
      <c r="R1096" s="3161"/>
      <c r="S1096" s="3161"/>
      <c r="T1096" s="3161"/>
      <c r="U1096" s="1054"/>
      <c r="V1096" s="2771"/>
      <c r="W1096" s="1054"/>
      <c r="X1096" s="1054"/>
      <c r="Y1096" s="3167"/>
      <c r="Z1096" s="3167"/>
      <c r="AA1096" s="1054"/>
      <c r="AB1096" s="1275">
        <f t="shared" ref="AB1096" si="297">AB1004</f>
        <v>0</v>
      </c>
      <c r="AC1096" s="1275"/>
      <c r="AD1096" s="2762"/>
      <c r="AE1096" s="3668"/>
      <c r="AF1096" s="253"/>
      <c r="AG1096" s="253"/>
      <c r="AH1096" s="253"/>
      <c r="AI1096" s="253"/>
      <c r="AJ1096" s="25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</row>
    <row r="1097" spans="1:262" s="1185" customFormat="1" ht="30" x14ac:dyDescent="0.25">
      <c r="A1097" s="414">
        <v>1</v>
      </c>
      <c r="B1097" s="414">
        <v>1</v>
      </c>
      <c r="C1097" s="862" t="s">
        <v>202</v>
      </c>
      <c r="D1097" s="336"/>
      <c r="E1097" s="336"/>
      <c r="F1097" s="2370">
        <f t="shared" si="296"/>
        <v>2600</v>
      </c>
      <c r="G1097" s="1054">
        <f t="shared" si="296"/>
        <v>433.33333333333331</v>
      </c>
      <c r="H1097" s="1054">
        <f t="shared" si="296"/>
        <v>384</v>
      </c>
      <c r="I1097" s="2493">
        <f t="shared" si="293"/>
        <v>88.615384615384613</v>
      </c>
      <c r="J1097" s="3165"/>
      <c r="K1097" s="3165"/>
      <c r="L1097" s="3166"/>
      <c r="M1097" s="3166"/>
      <c r="N1097" s="3166"/>
      <c r="O1097" s="3166"/>
      <c r="P1097" s="3166"/>
      <c r="Q1097" s="3166"/>
      <c r="R1097" s="3161"/>
      <c r="S1097" s="3161"/>
      <c r="T1097" s="3161"/>
      <c r="U1097" s="1054"/>
      <c r="V1097" s="2771"/>
      <c r="W1097" s="1054"/>
      <c r="X1097" s="1054"/>
      <c r="Y1097" s="3167"/>
      <c r="Z1097" s="3167"/>
      <c r="AA1097" s="1054"/>
      <c r="AB1097" s="1275">
        <f t="shared" ref="AB1097" si="298">AB1005</f>
        <v>0</v>
      </c>
      <c r="AC1097" s="1275"/>
      <c r="AD1097" s="2762"/>
      <c r="AE1097" s="3668"/>
      <c r="AF1097" s="253"/>
      <c r="AG1097" s="253"/>
      <c r="AH1097" s="253"/>
      <c r="AI1097" s="253"/>
      <c r="AJ1097" s="25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</row>
    <row r="1098" spans="1:262" s="1185" customFormat="1" ht="72" x14ac:dyDescent="0.25">
      <c r="A1098" s="414">
        <v>1</v>
      </c>
      <c r="B1098" s="414">
        <v>1</v>
      </c>
      <c r="C1098" s="492" t="s">
        <v>364</v>
      </c>
      <c r="D1098" s="336"/>
      <c r="E1098" s="336"/>
      <c r="F1098" s="2370">
        <f t="shared" si="296"/>
        <v>1700</v>
      </c>
      <c r="G1098" s="1054">
        <f t="shared" si="296"/>
        <v>283.33333333333331</v>
      </c>
      <c r="H1098" s="1054">
        <f t="shared" si="296"/>
        <v>203</v>
      </c>
      <c r="I1098" s="2493">
        <f t="shared" si="293"/>
        <v>71.64705882352942</v>
      </c>
      <c r="J1098" s="3165"/>
      <c r="K1098" s="3165"/>
      <c r="L1098" s="3166"/>
      <c r="M1098" s="3166"/>
      <c r="N1098" s="3166"/>
      <c r="O1098" s="3166"/>
      <c r="P1098" s="3166"/>
      <c r="Q1098" s="3166"/>
      <c r="R1098" s="3161"/>
      <c r="S1098" s="3161"/>
      <c r="T1098" s="3161"/>
      <c r="U1098" s="1054"/>
      <c r="V1098" s="2771"/>
      <c r="W1098" s="1054"/>
      <c r="X1098" s="1054"/>
      <c r="Y1098" s="3167"/>
      <c r="Z1098" s="3167"/>
      <c r="AA1098" s="1054"/>
      <c r="AB1098" s="1275">
        <f t="shared" ref="AB1098" si="299">AB1006</f>
        <v>0</v>
      </c>
      <c r="AC1098" s="1275"/>
      <c r="AD1098" s="2762"/>
      <c r="AE1098" s="3668"/>
      <c r="AF1098" s="253"/>
      <c r="AG1098" s="253"/>
      <c r="AH1098" s="253"/>
      <c r="AI1098" s="253"/>
      <c r="AJ1098" s="25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</row>
    <row r="1099" spans="1:262" s="1185" customFormat="1" x14ac:dyDescent="0.25">
      <c r="A1099" s="414">
        <v>1</v>
      </c>
      <c r="B1099" s="414">
        <v>1</v>
      </c>
      <c r="C1099" s="866" t="s">
        <v>235</v>
      </c>
      <c r="D1099" s="336"/>
      <c r="E1099" s="336"/>
      <c r="F1099" s="2370">
        <f t="shared" si="296"/>
        <v>3250</v>
      </c>
      <c r="G1099" s="1054">
        <f t="shared" si="296"/>
        <v>541.66666666666663</v>
      </c>
      <c r="H1099" s="1054">
        <f t="shared" si="296"/>
        <v>913</v>
      </c>
      <c r="I1099" s="2493">
        <f t="shared" si="293"/>
        <v>168.55384615384617</v>
      </c>
      <c r="J1099" s="3165"/>
      <c r="K1099" s="3165"/>
      <c r="L1099" s="3166"/>
      <c r="M1099" s="3166"/>
      <c r="N1099" s="3166"/>
      <c r="O1099" s="3166"/>
      <c r="P1099" s="3166"/>
      <c r="Q1099" s="3166"/>
      <c r="R1099" s="3161">
        <f t="shared" ref="R1099:AB1099" si="300">R1007</f>
        <v>6555.8872099999999</v>
      </c>
      <c r="S1099" s="3161">
        <f t="shared" ref="S1099" si="301">S1007</f>
        <v>6555.8872099999999</v>
      </c>
      <c r="T1099" s="3161">
        <f t="shared" si="300"/>
        <v>1092.6478683333332</v>
      </c>
      <c r="U1099" s="1054">
        <f t="shared" si="300"/>
        <v>1539.6241300000002</v>
      </c>
      <c r="V1099" s="2771">
        <f t="shared" si="300"/>
        <v>0</v>
      </c>
      <c r="W1099" s="1054">
        <f t="shared" si="300"/>
        <v>0</v>
      </c>
      <c r="X1099" s="1054">
        <f t="shared" si="300"/>
        <v>446.97626166666691</v>
      </c>
      <c r="Y1099" s="3167">
        <f t="shared" si="300"/>
        <v>0</v>
      </c>
      <c r="Z1099" s="3167">
        <f t="shared" si="300"/>
        <v>0</v>
      </c>
      <c r="AA1099" s="1054">
        <f t="shared" si="300"/>
        <v>1539.6241300000002</v>
      </c>
      <c r="AB1099" s="1275">
        <f t="shared" si="300"/>
        <v>0</v>
      </c>
      <c r="AC1099" s="1275">
        <f>AC1007</f>
        <v>0</v>
      </c>
      <c r="AD1099" s="2762"/>
      <c r="AE1099" s="3668"/>
      <c r="AF1099" s="253"/>
      <c r="AG1099" s="253"/>
      <c r="AH1099" s="253"/>
      <c r="AI1099" s="253"/>
      <c r="AJ1099" s="25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</row>
    <row r="1100" spans="1:262" s="1185" customFormat="1" ht="29.25" x14ac:dyDescent="0.25">
      <c r="A1100" s="414">
        <v>1</v>
      </c>
      <c r="B1100" s="414">
        <v>1</v>
      </c>
      <c r="C1100" s="867" t="s">
        <v>280</v>
      </c>
      <c r="D1100" s="336"/>
      <c r="E1100" s="336"/>
      <c r="F1100" s="2373">
        <f>F1049+F1013</f>
        <v>60461</v>
      </c>
      <c r="G1100" s="2372">
        <f>G1049+G1013</f>
        <v>10076.833333333336</v>
      </c>
      <c r="H1100" s="2372">
        <f>H1049+H1013</f>
        <v>8964.1124999999993</v>
      </c>
      <c r="I1100" s="3168">
        <f t="shared" si="293"/>
        <v>88.957633846611841</v>
      </c>
      <c r="J1100" s="3165"/>
      <c r="K1100" s="3165"/>
      <c r="L1100" s="3166"/>
      <c r="M1100" s="3166"/>
      <c r="N1100" s="3166"/>
      <c r="O1100" s="3166"/>
      <c r="P1100" s="3166"/>
      <c r="Q1100" s="3166"/>
      <c r="R1100" s="3161"/>
      <c r="S1100" s="3161"/>
      <c r="T1100" s="3161"/>
      <c r="U1100" s="1054"/>
      <c r="V1100" s="2771"/>
      <c r="W1100" s="1054"/>
      <c r="X1100" s="1054"/>
      <c r="Y1100" s="3167"/>
      <c r="Z1100" s="3167"/>
      <c r="AA1100" s="1054"/>
      <c r="AB1100" s="1279">
        <f>AB1049+AB1013</f>
        <v>0</v>
      </c>
      <c r="AC1100" s="1275"/>
      <c r="AD1100" s="2762"/>
      <c r="AE1100" s="3668"/>
      <c r="AF1100" s="253"/>
      <c r="AG1100" s="253"/>
      <c r="AH1100" s="253"/>
      <c r="AI1100" s="253"/>
      <c r="AJ1100" s="25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</row>
    <row r="1101" spans="1:262" s="1185" customFormat="1" ht="43.5" x14ac:dyDescent="0.25">
      <c r="A1101" s="414">
        <v>1</v>
      </c>
      <c r="B1101" s="414">
        <v>1</v>
      </c>
      <c r="C1101" s="867" t="s">
        <v>309</v>
      </c>
      <c r="D1101" s="496"/>
      <c r="E1101" s="336"/>
      <c r="F1101" s="2373">
        <f>F1014</f>
        <v>33741</v>
      </c>
      <c r="G1101" s="2372">
        <f>G1014</f>
        <v>5623.5</v>
      </c>
      <c r="H1101" s="2372">
        <f>H1014</f>
        <v>241</v>
      </c>
      <c r="I1101" s="3168">
        <f t="shared" si="293"/>
        <v>4.2855872677158358</v>
      </c>
      <c r="J1101" s="3165"/>
      <c r="K1101" s="3165"/>
      <c r="L1101" s="3166"/>
      <c r="M1101" s="3166"/>
      <c r="N1101" s="3166"/>
      <c r="O1101" s="3166"/>
      <c r="P1101" s="3166"/>
      <c r="Q1101" s="3166"/>
      <c r="R1101" s="3161"/>
      <c r="S1101" s="3161"/>
      <c r="T1101" s="3161"/>
      <c r="U1101" s="1054"/>
      <c r="V1101" s="2771"/>
      <c r="W1101" s="1054"/>
      <c r="X1101" s="1054"/>
      <c r="Y1101" s="3167"/>
      <c r="Z1101" s="3167"/>
      <c r="AA1101" s="1054"/>
      <c r="AB1101" s="1279">
        <f>AB1014</f>
        <v>0</v>
      </c>
      <c r="AC1101" s="1275"/>
      <c r="AD1101" s="2762"/>
      <c r="AE1101" s="3668"/>
      <c r="AF1101" s="253"/>
      <c r="AG1101" s="253"/>
      <c r="AH1101" s="253"/>
      <c r="AI1101" s="253"/>
      <c r="AJ1101" s="25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</row>
    <row r="1102" spans="1:262" s="1185" customFormat="1" ht="29.25" x14ac:dyDescent="0.25">
      <c r="A1102" s="414">
        <v>1</v>
      </c>
      <c r="B1102" s="414">
        <v>1</v>
      </c>
      <c r="C1102" s="867" t="s">
        <v>281</v>
      </c>
      <c r="D1102" s="336"/>
      <c r="E1102" s="336"/>
      <c r="F1102" s="2373">
        <f>F1050+F1015</f>
        <v>85004.085106382976</v>
      </c>
      <c r="G1102" s="2372">
        <f>G1050+G1015</f>
        <v>14167.347517730495</v>
      </c>
      <c r="H1102" s="2372">
        <f>H1050+H1015</f>
        <v>12190.779787234042</v>
      </c>
      <c r="I1102" s="3168">
        <f t="shared" si="293"/>
        <v>86.048427710107546</v>
      </c>
      <c r="J1102" s="3165"/>
      <c r="K1102" s="3165"/>
      <c r="L1102" s="3166"/>
      <c r="M1102" s="3166"/>
      <c r="N1102" s="3166"/>
      <c r="O1102" s="3166"/>
      <c r="P1102" s="3166"/>
      <c r="Q1102" s="3166"/>
      <c r="R1102" s="3161"/>
      <c r="S1102" s="3161"/>
      <c r="T1102" s="3161"/>
      <c r="U1102" s="1054"/>
      <c r="V1102" s="2771"/>
      <c r="W1102" s="1054"/>
      <c r="X1102" s="1054"/>
      <c r="Y1102" s="3167"/>
      <c r="Z1102" s="3167"/>
      <c r="AA1102" s="1054"/>
      <c r="AB1102" s="1279">
        <f>AB1050+AB1015</f>
        <v>0</v>
      </c>
      <c r="AC1102" s="1275"/>
      <c r="AD1102" s="2762"/>
      <c r="AE1102" s="3668"/>
      <c r="AF1102" s="253"/>
      <c r="AG1102" s="253"/>
      <c r="AH1102" s="253"/>
      <c r="AI1102" s="253"/>
      <c r="AJ1102" s="25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</row>
    <row r="1103" spans="1:262" s="1185" customFormat="1" ht="29.25" x14ac:dyDescent="0.25">
      <c r="A1103" s="414">
        <v>1</v>
      </c>
      <c r="B1103" s="414">
        <v>1</v>
      </c>
      <c r="C1103" s="867" t="s">
        <v>282</v>
      </c>
      <c r="D1103" s="336"/>
      <c r="E1103" s="336"/>
      <c r="F1103" s="2373">
        <f>F1016</f>
        <v>24873</v>
      </c>
      <c r="G1103" s="2372">
        <f>G1016</f>
        <v>4145.5</v>
      </c>
      <c r="H1103" s="2372">
        <f>H1016</f>
        <v>2911</v>
      </c>
      <c r="I1103" s="3168">
        <f t="shared" si="293"/>
        <v>70.220721264021222</v>
      </c>
      <c r="J1103" s="3165"/>
      <c r="K1103" s="3165"/>
      <c r="L1103" s="3166"/>
      <c r="M1103" s="3166"/>
      <c r="N1103" s="3166"/>
      <c r="O1103" s="3166"/>
      <c r="P1103" s="3166"/>
      <c r="Q1103" s="3166"/>
      <c r="R1103" s="3161">
        <f t="shared" ref="R1103:AC1103" si="302">R1016</f>
        <v>28066.660159999999</v>
      </c>
      <c r="S1103" s="3161">
        <f t="shared" ref="S1103" si="303">S1016</f>
        <v>28066.660159999999</v>
      </c>
      <c r="T1103" s="3161">
        <f t="shared" si="302"/>
        <v>4677.7766933333332</v>
      </c>
      <c r="U1103" s="1054">
        <f t="shared" si="302"/>
        <v>3471.3460200000004</v>
      </c>
      <c r="V1103" s="2771">
        <f t="shared" si="302"/>
        <v>0</v>
      </c>
      <c r="W1103" s="1054">
        <f t="shared" si="302"/>
        <v>0</v>
      </c>
      <c r="X1103" s="1054">
        <f t="shared" si="302"/>
        <v>-1206.4306733333328</v>
      </c>
      <c r="Y1103" s="3167">
        <f t="shared" si="302"/>
        <v>0</v>
      </c>
      <c r="Z1103" s="3167">
        <f t="shared" si="302"/>
        <v>-0.56405999999999989</v>
      </c>
      <c r="AA1103" s="1054">
        <f t="shared" si="302"/>
        <v>3470.7819600000003</v>
      </c>
      <c r="AB1103" s="1279">
        <f>AB1016</f>
        <v>0</v>
      </c>
      <c r="AC1103" s="1275">
        <f t="shared" si="302"/>
        <v>0</v>
      </c>
      <c r="AD1103" s="2762"/>
      <c r="AE1103" s="3668"/>
      <c r="AF1103" s="253"/>
      <c r="AG1103" s="253"/>
      <c r="AH1103" s="253"/>
      <c r="AI1103" s="253"/>
      <c r="AJ1103" s="25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</row>
    <row r="1104" spans="1:262" s="1185" customFormat="1" x14ac:dyDescent="0.25">
      <c r="A1104" s="414">
        <v>1</v>
      </c>
      <c r="B1104" s="414">
        <v>1</v>
      </c>
      <c r="C1104" s="868" t="s">
        <v>138</v>
      </c>
      <c r="D1104" s="336"/>
      <c r="E1104" s="336"/>
      <c r="F1104" s="2373">
        <f>F1051+F1017</f>
        <v>353409.06666666671</v>
      </c>
      <c r="G1104" s="2372">
        <f>G1051+G1017</f>
        <v>58901.511111111104</v>
      </c>
      <c r="H1104" s="2372">
        <f>H1051+H1017</f>
        <v>45499.691071428577</v>
      </c>
      <c r="I1104" s="3168">
        <f t="shared" si="293"/>
        <v>77.247069240037845</v>
      </c>
      <c r="J1104" s="3165"/>
      <c r="K1104" s="3165"/>
      <c r="L1104" s="3166"/>
      <c r="M1104" s="3166"/>
      <c r="N1104" s="3166"/>
      <c r="O1104" s="3166"/>
      <c r="P1104" s="3166"/>
      <c r="Q1104" s="3166"/>
      <c r="R1104" s="3161">
        <f t="shared" ref="R1104:AC1104" si="304">R1051+R1017</f>
        <v>397826.17556999996</v>
      </c>
      <c r="S1104" s="3161">
        <f t="shared" ref="S1104" si="305">S1051+S1017</f>
        <v>397826.17556999996</v>
      </c>
      <c r="T1104" s="3161">
        <f t="shared" si="304"/>
        <v>69748.579128333338</v>
      </c>
      <c r="U1104" s="1054">
        <f t="shared" si="304"/>
        <v>67009.468150000001</v>
      </c>
      <c r="V1104" s="2771">
        <f t="shared" si="304"/>
        <v>0</v>
      </c>
      <c r="W1104" s="1054">
        <f t="shared" si="304"/>
        <v>0</v>
      </c>
      <c r="X1104" s="1054">
        <f t="shared" si="304"/>
        <v>-2739.1109783333254</v>
      </c>
      <c r="Y1104" s="3167">
        <f t="shared" si="304"/>
        <v>0</v>
      </c>
      <c r="Z1104" s="3167">
        <f t="shared" si="304"/>
        <v>-13.735899999999999</v>
      </c>
      <c r="AA1104" s="1054">
        <f t="shared" si="304"/>
        <v>66995.732250000001</v>
      </c>
      <c r="AB1104" s="1279">
        <f>AB1051+AB1017</f>
        <v>0</v>
      </c>
      <c r="AC1104" s="1275">
        <f t="shared" si="304"/>
        <v>0</v>
      </c>
      <c r="AD1104" s="2762"/>
      <c r="AE1104" s="3668"/>
      <c r="AF1104" s="253"/>
      <c r="AG1104" s="253"/>
      <c r="AH1104" s="253"/>
      <c r="AI1104" s="253"/>
      <c r="AJ1104" s="25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</row>
    <row r="1105" spans="1:262" s="1185" customFormat="1" ht="15.75" x14ac:dyDescent="0.25">
      <c r="A1105" s="414">
        <v>1</v>
      </c>
      <c r="B1105" s="414">
        <v>1</v>
      </c>
      <c r="C1105" s="2374" t="s">
        <v>29</v>
      </c>
      <c r="D1105" s="2374"/>
      <c r="E1105" s="336"/>
      <c r="F1105" s="2370"/>
      <c r="G1105" s="1054"/>
      <c r="H1105" s="1054"/>
      <c r="I1105" s="2493"/>
      <c r="J1105" s="3165"/>
      <c r="K1105" s="3165"/>
      <c r="L1105" s="3166"/>
      <c r="M1105" s="3166"/>
      <c r="N1105" s="3166"/>
      <c r="O1105" s="3166"/>
      <c r="P1105" s="3166"/>
      <c r="Q1105" s="3166"/>
      <c r="R1105" s="3161"/>
      <c r="S1105" s="3161"/>
      <c r="T1105" s="3161"/>
      <c r="U1105" s="1054"/>
      <c r="V1105" s="2771"/>
      <c r="W1105" s="1054"/>
      <c r="X1105" s="1054"/>
      <c r="Y1105" s="3167"/>
      <c r="Z1105" s="3167"/>
      <c r="AA1105" s="1054"/>
      <c r="AB1105" s="1275"/>
      <c r="AC1105" s="1275"/>
      <c r="AD1105" s="2762"/>
      <c r="AE1105" s="3668"/>
      <c r="AF1105" s="253"/>
      <c r="AG1105" s="253"/>
      <c r="AH1105" s="253"/>
      <c r="AI1105" s="253"/>
      <c r="AJ1105" s="25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</row>
    <row r="1106" spans="1:262" s="1185" customFormat="1" x14ac:dyDescent="0.25">
      <c r="A1106" s="414">
        <v>1</v>
      </c>
      <c r="B1106" s="414">
        <v>1</v>
      </c>
      <c r="C1106" s="1020" t="s">
        <v>150</v>
      </c>
      <c r="D1106" s="1020"/>
      <c r="E1106" s="336"/>
      <c r="F1106" s="2370">
        <f>SUM(F1027)</f>
        <v>1320</v>
      </c>
      <c r="G1106" s="1054">
        <f>SUM(G1027)</f>
        <v>220</v>
      </c>
      <c r="H1106" s="1054">
        <f>SUM(H1027)</f>
        <v>125</v>
      </c>
      <c r="I1106" s="2493">
        <f t="shared" ref="I1106:I1112" si="306">H1106/G1106*100</f>
        <v>56.81818181818182</v>
      </c>
      <c r="J1106" s="1054">
        <f t="shared" ref="J1106:Q1106" si="307">SUM(J1027)</f>
        <v>8.6325757575757578</v>
      </c>
      <c r="K1106" s="1054">
        <f t="shared" si="307"/>
        <v>9.1199999999999992</v>
      </c>
      <c r="L1106" s="1054">
        <f t="shared" si="307"/>
        <v>11395</v>
      </c>
      <c r="M1106" s="1054">
        <f t="shared" si="307"/>
        <v>1900</v>
      </c>
      <c r="N1106" s="1054">
        <f t="shared" si="307"/>
        <v>1140</v>
      </c>
      <c r="O1106" s="1054">
        <f t="shared" si="307"/>
        <v>60</v>
      </c>
      <c r="P1106" s="1054">
        <f t="shared" si="307"/>
        <v>40</v>
      </c>
      <c r="Q1106" s="1054">
        <f t="shared" si="307"/>
        <v>171</v>
      </c>
      <c r="R1106" s="3161"/>
      <c r="S1106" s="3161"/>
      <c r="T1106" s="3161"/>
      <c r="U1106" s="1054"/>
      <c r="V1106" s="2771"/>
      <c r="W1106" s="1054"/>
      <c r="X1106" s="1054"/>
      <c r="Y1106" s="3167"/>
      <c r="Z1106" s="3167"/>
      <c r="AA1106" s="1054"/>
      <c r="AB1106" s="1275">
        <f>SUM(AB1027)</f>
        <v>0</v>
      </c>
      <c r="AC1106" s="1275"/>
      <c r="AD1106" s="2762"/>
      <c r="AE1106" s="3668"/>
      <c r="AF1106" s="253"/>
      <c r="AG1106" s="253"/>
      <c r="AH1106" s="253"/>
      <c r="AI1106" s="253"/>
      <c r="AJ1106" s="25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</row>
    <row r="1107" spans="1:262" s="1185" customFormat="1" x14ac:dyDescent="0.25">
      <c r="A1107" s="414">
        <v>1</v>
      </c>
      <c r="B1107" s="414">
        <v>1</v>
      </c>
      <c r="C1107" s="1016" t="s">
        <v>127</v>
      </c>
      <c r="D1107" s="1016"/>
      <c r="E1107" s="336"/>
      <c r="F1107" s="2370">
        <f t="shared" ref="F1107:H1111" si="308">SUM(F1032)</f>
        <v>2205</v>
      </c>
      <c r="G1107" s="1054">
        <f t="shared" si="308"/>
        <v>367.5</v>
      </c>
      <c r="H1107" s="1054">
        <f t="shared" si="308"/>
        <v>166</v>
      </c>
      <c r="I1107" s="2493">
        <f t="shared" si="306"/>
        <v>45.170068027210888</v>
      </c>
      <c r="J1107" s="1054">
        <f t="shared" ref="J1107:Q1108" si="309">SUM(J1032)</f>
        <v>7.1945578231292515</v>
      </c>
      <c r="K1107" s="1054">
        <f t="shared" si="309"/>
        <v>7.5843373493975905</v>
      </c>
      <c r="L1107" s="1054">
        <f t="shared" si="309"/>
        <v>15864</v>
      </c>
      <c r="M1107" s="1054">
        <f t="shared" si="309"/>
        <v>2644</v>
      </c>
      <c r="N1107" s="1054">
        <f t="shared" si="309"/>
        <v>1259</v>
      </c>
      <c r="O1107" s="1054">
        <f t="shared" si="309"/>
        <v>47.617246596066565</v>
      </c>
      <c r="P1107" s="1054">
        <f t="shared" si="309"/>
        <v>67</v>
      </c>
      <c r="Q1107" s="1054">
        <f t="shared" si="309"/>
        <v>112.74626865671642</v>
      </c>
      <c r="R1107" s="3161"/>
      <c r="S1107" s="3161"/>
      <c r="T1107" s="3161"/>
      <c r="U1107" s="1054"/>
      <c r="V1107" s="2771"/>
      <c r="W1107" s="1054"/>
      <c r="X1107" s="1054"/>
      <c r="Y1107" s="3167"/>
      <c r="Z1107" s="3167"/>
      <c r="AA1107" s="1054"/>
      <c r="AB1107" s="1275">
        <f t="shared" ref="AB1107" si="310">SUM(AB1032)</f>
        <v>0</v>
      </c>
      <c r="AC1107" s="1275"/>
      <c r="AD1107" s="2762"/>
      <c r="AE1107" s="3668"/>
      <c r="AF1107" s="253"/>
      <c r="AG1107" s="253"/>
      <c r="AH1107" s="253"/>
      <c r="AI1107" s="253"/>
      <c r="AJ1107" s="25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</row>
    <row r="1108" spans="1:262" s="1185" customFormat="1" ht="29.25" x14ac:dyDescent="0.25">
      <c r="A1108" s="414">
        <v>1</v>
      </c>
      <c r="B1108" s="414">
        <v>1</v>
      </c>
      <c r="C1108" s="1015" t="s">
        <v>139</v>
      </c>
      <c r="D1108" s="1015"/>
      <c r="E1108" s="336"/>
      <c r="F1108" s="2370">
        <f t="shared" si="308"/>
        <v>3525</v>
      </c>
      <c r="G1108" s="1054">
        <f t="shared" si="308"/>
        <v>587.5</v>
      </c>
      <c r="H1108" s="1054">
        <f t="shared" si="308"/>
        <v>291</v>
      </c>
      <c r="I1108" s="2493">
        <f t="shared" si="306"/>
        <v>49.531914893617021</v>
      </c>
      <c r="J1108" s="1054">
        <f t="shared" si="309"/>
        <v>7.7330496453900706</v>
      </c>
      <c r="K1108" s="1054">
        <f t="shared" si="309"/>
        <v>8.2439862542955318</v>
      </c>
      <c r="L1108" s="1054">
        <f t="shared" si="309"/>
        <v>27259</v>
      </c>
      <c r="M1108" s="1054">
        <f t="shared" si="309"/>
        <v>4544</v>
      </c>
      <c r="N1108" s="1054">
        <f t="shared" si="309"/>
        <v>2399</v>
      </c>
      <c r="O1108" s="1054">
        <f t="shared" si="309"/>
        <v>52.794894366197184</v>
      </c>
      <c r="P1108" s="1054">
        <f t="shared" si="309"/>
        <v>107</v>
      </c>
      <c r="Q1108" s="1054">
        <f t="shared" si="309"/>
        <v>134.52336448598132</v>
      </c>
      <c r="R1108" s="3161">
        <f t="shared" ref="R1108:AB1108" si="311">SUM(R1033)</f>
        <v>82888.100653355199</v>
      </c>
      <c r="S1108" s="3161">
        <f t="shared" ref="S1108" si="312">SUM(S1033)</f>
        <v>82888.100653355199</v>
      </c>
      <c r="T1108" s="3161">
        <f t="shared" si="311"/>
        <v>13814.683442225867</v>
      </c>
      <c r="U1108" s="1054">
        <f t="shared" si="311"/>
        <v>6557.9121799999994</v>
      </c>
      <c r="V1108" s="2771">
        <f t="shared" si="311"/>
        <v>0</v>
      </c>
      <c r="W1108" s="1054">
        <f t="shared" si="311"/>
        <v>0</v>
      </c>
      <c r="X1108" s="1054">
        <f t="shared" si="311"/>
        <v>-7256.7712622258678</v>
      </c>
      <c r="Y1108" s="1054">
        <f t="shared" si="311"/>
        <v>0</v>
      </c>
      <c r="Z1108" s="1054">
        <f t="shared" si="311"/>
        <v>-4.2144399999999997</v>
      </c>
      <c r="AA1108" s="1054">
        <f t="shared" si="311"/>
        <v>6553.6977399999996</v>
      </c>
      <c r="AB1108" s="1275">
        <f t="shared" si="311"/>
        <v>0</v>
      </c>
      <c r="AC1108" s="1275">
        <f>SUM(AC1033)</f>
        <v>0</v>
      </c>
      <c r="AD1108" s="2762"/>
      <c r="AE1108" s="3668"/>
      <c r="AF1108" s="253"/>
      <c r="AG1108" s="253"/>
      <c r="AH1108" s="253"/>
      <c r="AI1108" s="253"/>
      <c r="AJ1108" s="25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</row>
    <row r="1109" spans="1:262" s="1185" customFormat="1" x14ac:dyDescent="0.25">
      <c r="A1109" s="414">
        <v>1</v>
      </c>
      <c r="B1109" s="414">
        <v>1</v>
      </c>
      <c r="C1109" s="1021" t="s">
        <v>211</v>
      </c>
      <c r="D1109" s="1021"/>
      <c r="E1109" s="526"/>
      <c r="F1109" s="2478">
        <f t="shared" si="308"/>
        <v>10000</v>
      </c>
      <c r="G1109" s="2477">
        <f t="shared" si="308"/>
        <v>1666</v>
      </c>
      <c r="H1109" s="2477">
        <f t="shared" si="308"/>
        <v>3604</v>
      </c>
      <c r="I1109" s="3170">
        <f t="shared" si="306"/>
        <v>216.32653061224491</v>
      </c>
      <c r="J1109" s="3171"/>
      <c r="K1109" s="3171"/>
      <c r="L1109" s="3172"/>
      <c r="M1109" s="3172"/>
      <c r="N1109" s="3172"/>
      <c r="O1109" s="3172"/>
      <c r="P1109" s="3172"/>
      <c r="Q1109" s="3172"/>
      <c r="R1109" s="3157"/>
      <c r="S1109" s="3157"/>
      <c r="T1109" s="3161"/>
      <c r="U1109" s="2477"/>
      <c r="V1109" s="3173"/>
      <c r="W1109" s="2477"/>
      <c r="X1109" s="2477"/>
      <c r="Y1109" s="3174"/>
      <c r="Z1109" s="3174"/>
      <c r="AA1109" s="2477"/>
      <c r="AB1109" s="1256">
        <f t="shared" ref="AB1109" si="313">SUM(AB1034)</f>
        <v>0</v>
      </c>
      <c r="AC1109" s="1256"/>
      <c r="AD1109" s="2762"/>
      <c r="AE1109" s="3668"/>
      <c r="AF1109" s="253"/>
      <c r="AG1109" s="253"/>
      <c r="AH1109" s="253"/>
      <c r="AI1109" s="253"/>
      <c r="AJ1109" s="25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</row>
    <row r="1110" spans="1:262" s="1185" customFormat="1" x14ac:dyDescent="0.25">
      <c r="A1110" s="414">
        <v>1</v>
      </c>
      <c r="B1110" s="414">
        <v>1</v>
      </c>
      <c r="C1110" s="1017" t="s">
        <v>212</v>
      </c>
      <c r="D1110" s="1017"/>
      <c r="E1110" s="336"/>
      <c r="F1110" s="2370">
        <f t="shared" si="308"/>
        <v>9998</v>
      </c>
      <c r="G1110" s="1054">
        <f t="shared" si="308"/>
        <v>1666</v>
      </c>
      <c r="H1110" s="1054">
        <f t="shared" si="308"/>
        <v>3604</v>
      </c>
      <c r="I1110" s="2493">
        <f t="shared" si="306"/>
        <v>216.32653061224491</v>
      </c>
      <c r="J1110" s="3165"/>
      <c r="K1110" s="3165"/>
      <c r="L1110" s="3166"/>
      <c r="M1110" s="3166"/>
      <c r="N1110" s="3166"/>
      <c r="O1110" s="3166"/>
      <c r="P1110" s="3166"/>
      <c r="Q1110" s="3166"/>
      <c r="R1110" s="3161"/>
      <c r="S1110" s="3161"/>
      <c r="T1110" s="3161"/>
      <c r="U1110" s="1054"/>
      <c r="V1110" s="2771"/>
      <c r="W1110" s="1054"/>
      <c r="X1110" s="1054"/>
      <c r="Y1110" s="3167"/>
      <c r="Z1110" s="3167"/>
      <c r="AA1110" s="1054"/>
      <c r="AB1110" s="1275">
        <f t="shared" ref="AB1110" si="314">SUM(AB1035)</f>
        <v>0</v>
      </c>
      <c r="AC1110" s="1275"/>
      <c r="AD1110" s="2762"/>
      <c r="AE1110" s="3668"/>
      <c r="AF1110" s="253"/>
      <c r="AG1110" s="253"/>
      <c r="AH1110" s="253"/>
      <c r="AI1110" s="253"/>
      <c r="AJ1110" s="25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</row>
    <row r="1111" spans="1:262" s="1185" customFormat="1" ht="30" x14ac:dyDescent="0.25">
      <c r="A1111" s="414">
        <v>1</v>
      </c>
      <c r="B1111" s="414">
        <v>1</v>
      </c>
      <c r="C1111" s="1022" t="s">
        <v>213</v>
      </c>
      <c r="D1111" s="1022"/>
      <c r="E1111" s="336"/>
      <c r="F1111" s="3175">
        <f t="shared" si="308"/>
        <v>2</v>
      </c>
      <c r="G1111" s="1054">
        <f t="shared" si="308"/>
        <v>0</v>
      </c>
      <c r="H1111" s="3176">
        <f t="shared" si="308"/>
        <v>0</v>
      </c>
      <c r="I1111" s="2493" t="e">
        <f t="shared" si="306"/>
        <v>#DIV/0!</v>
      </c>
      <c r="J1111" s="3177"/>
      <c r="K1111" s="3177"/>
      <c r="L1111" s="3178"/>
      <c r="M1111" s="3166"/>
      <c r="N1111" s="3178"/>
      <c r="O1111" s="3178"/>
      <c r="P1111" s="3178"/>
      <c r="Q1111" s="3166"/>
      <c r="R1111" s="3179"/>
      <c r="S1111" s="3179"/>
      <c r="T1111" s="3161"/>
      <c r="U1111" s="1054"/>
      <c r="V1111" s="2771"/>
      <c r="W1111" s="1054"/>
      <c r="X1111" s="3176"/>
      <c r="Y1111" s="3180"/>
      <c r="Z1111" s="3180"/>
      <c r="AA1111" s="3176"/>
      <c r="AB1111" s="2139">
        <f t="shared" ref="AB1111" si="315">SUM(AB1036)</f>
        <v>0</v>
      </c>
      <c r="AC1111" s="2139"/>
      <c r="AD1111" s="2762"/>
      <c r="AE1111" s="3668"/>
      <c r="AF1111" s="253"/>
      <c r="AG1111" s="253"/>
      <c r="AH1111" s="253"/>
      <c r="AI1111" s="253"/>
      <c r="AJ1111" s="25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</row>
    <row r="1112" spans="1:262" s="1185" customFormat="1" ht="30" thickBot="1" x14ac:dyDescent="0.3">
      <c r="A1112" s="414"/>
      <c r="B1112" s="414">
        <v>1</v>
      </c>
      <c r="C1112" s="1023" t="s">
        <v>218</v>
      </c>
      <c r="D1112" s="3181"/>
      <c r="E1112" s="3182"/>
      <c r="F1112" s="3183">
        <f>F1037</f>
        <v>10000</v>
      </c>
      <c r="G1112" s="3184">
        <f>G1037</f>
        <v>1667</v>
      </c>
      <c r="H1112" s="3184">
        <f>H1037</f>
        <v>3604</v>
      </c>
      <c r="I1112" s="2497">
        <f t="shared" si="306"/>
        <v>216.19676064787043</v>
      </c>
      <c r="J1112" s="3185"/>
      <c r="K1112" s="3185"/>
      <c r="L1112" s="3186"/>
      <c r="M1112" s="3186"/>
      <c r="N1112" s="3186"/>
      <c r="O1112" s="3186"/>
      <c r="P1112" s="3186"/>
      <c r="Q1112" s="3186"/>
      <c r="R1112" s="3187">
        <f t="shared" ref="R1112:AC1112" si="316">R1037</f>
        <v>60784.641000000003</v>
      </c>
      <c r="S1112" s="3187">
        <f t="shared" ref="S1112" si="317">S1037</f>
        <v>60784.641000000003</v>
      </c>
      <c r="T1112" s="3187">
        <f t="shared" si="316"/>
        <v>10130.773500000001</v>
      </c>
      <c r="U1112" s="3188">
        <f t="shared" si="316"/>
        <v>10130.773499999999</v>
      </c>
      <c r="V1112" s="3189">
        <f t="shared" si="316"/>
        <v>0</v>
      </c>
      <c r="W1112" s="3188">
        <f t="shared" si="316"/>
        <v>0</v>
      </c>
      <c r="X1112" s="3188">
        <f t="shared" si="316"/>
        <v>0</v>
      </c>
      <c r="Y1112" s="3188">
        <f t="shared" si="316"/>
        <v>0</v>
      </c>
      <c r="Z1112" s="3188">
        <f t="shared" si="316"/>
        <v>-22.242509999999999</v>
      </c>
      <c r="AA1112" s="3188">
        <f t="shared" si="316"/>
        <v>10108.530989999999</v>
      </c>
      <c r="AB1112" s="1299">
        <f>AB1037</f>
        <v>0</v>
      </c>
      <c r="AC1112" s="3190">
        <f t="shared" si="316"/>
        <v>0</v>
      </c>
      <c r="AD1112" s="2762"/>
      <c r="AE1112" s="3668"/>
      <c r="AF1112" s="253"/>
      <c r="AG1112" s="253"/>
      <c r="AH1112" s="253"/>
      <c r="AI1112" s="253"/>
      <c r="AJ1112" s="25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</row>
    <row r="1113" spans="1:262" ht="15.75" thickBot="1" x14ac:dyDescent="0.3">
      <c r="A1113" s="414">
        <v>1</v>
      </c>
      <c r="B1113" s="414">
        <v>1</v>
      </c>
      <c r="C1113" s="3191" t="s">
        <v>57</v>
      </c>
      <c r="D1113" s="3192"/>
      <c r="E1113" s="3192"/>
      <c r="F1113" s="461"/>
      <c r="G1113" s="1928"/>
      <c r="H1113" s="1928"/>
      <c r="I1113" s="1928"/>
      <c r="J1113" s="572"/>
      <c r="K1113" s="572"/>
      <c r="L1113" s="992"/>
      <c r="M1113" s="992"/>
      <c r="N1113" s="992"/>
      <c r="O1113" s="992"/>
      <c r="P1113" s="992"/>
      <c r="Q1113" s="992"/>
      <c r="R1113" s="572"/>
      <c r="S1113" s="572"/>
      <c r="T1113" s="3193"/>
      <c r="U1113" s="992"/>
      <c r="V1113" s="1073"/>
      <c r="W1113" s="992"/>
      <c r="X1113" s="992"/>
      <c r="Y1113" s="3194"/>
      <c r="Z1113" s="3194"/>
      <c r="AA1113" s="992"/>
      <c r="AB1113" s="1930"/>
      <c r="AC1113" s="3151"/>
      <c r="AD1113" s="2762"/>
    </row>
    <row r="1114" spans="1:262" ht="47.25" x14ac:dyDescent="0.25">
      <c r="A1114" s="414">
        <v>1</v>
      </c>
      <c r="B1114" s="414">
        <v>1</v>
      </c>
      <c r="C1114" s="2296" t="s">
        <v>499</v>
      </c>
      <c r="D1114" s="3195"/>
      <c r="E1114" s="3196"/>
      <c r="F1114" s="422"/>
      <c r="G1114" s="244"/>
      <c r="H1114" s="244"/>
      <c r="I1114" s="244"/>
      <c r="J1114" s="1652"/>
      <c r="K1114" s="1652"/>
      <c r="L1114" s="1652"/>
      <c r="M1114" s="1652"/>
      <c r="N1114" s="1652"/>
      <c r="O1114" s="1652"/>
      <c r="P1114" s="1652"/>
      <c r="Q1114" s="1652"/>
      <c r="R1114" s="2424"/>
      <c r="S1114" s="2424"/>
      <c r="T1114" s="3197"/>
      <c r="U1114" s="2420"/>
      <c r="V1114" s="3198"/>
      <c r="W1114" s="2420"/>
      <c r="X1114" s="2420"/>
      <c r="Y1114" s="2422"/>
      <c r="Z1114" s="2422"/>
      <c r="AA1114" s="2420"/>
      <c r="AB1114" s="1272"/>
      <c r="AC1114" s="3199"/>
      <c r="AD1114" s="2762"/>
    </row>
    <row r="1115" spans="1:262" s="2716" customFormat="1" x14ac:dyDescent="0.25">
      <c r="A1115" s="414">
        <v>1</v>
      </c>
      <c r="B1115" s="414">
        <v>1</v>
      </c>
      <c r="C1115" s="2418" t="s">
        <v>5</v>
      </c>
      <c r="D1115" s="2418"/>
      <c r="E1115" s="2418"/>
      <c r="F1115" s="455"/>
      <c r="G1115" s="1652"/>
      <c r="H1115" s="1652"/>
      <c r="I1115" s="1652"/>
      <c r="J1115" s="1652"/>
      <c r="K1115" s="1652"/>
      <c r="L1115" s="2420"/>
      <c r="M1115" s="2420"/>
      <c r="N1115" s="2420"/>
      <c r="O1115" s="2420"/>
      <c r="P1115" s="2420"/>
      <c r="Q1115" s="2420"/>
      <c r="R1115" s="2905"/>
      <c r="S1115" s="2905"/>
      <c r="T1115" s="3200"/>
      <c r="U1115" s="1652"/>
      <c r="V1115" s="3092"/>
      <c r="W1115" s="1652"/>
      <c r="X1115" s="1652"/>
      <c r="Y1115" s="1652"/>
      <c r="Z1115" s="1652"/>
      <c r="AA1115" s="1652"/>
      <c r="AB1115" s="1654"/>
      <c r="AC1115" s="1654"/>
      <c r="AD1115" s="2762"/>
      <c r="AE1115" s="1413"/>
    </row>
    <row r="1116" spans="1:262" s="2716" customFormat="1" x14ac:dyDescent="0.25">
      <c r="A1116" s="414">
        <v>1</v>
      </c>
      <c r="B1116" s="414">
        <v>1</v>
      </c>
      <c r="C1116" s="2421" t="s">
        <v>326</v>
      </c>
      <c r="D1116" s="1473" t="s">
        <v>247</v>
      </c>
      <c r="E1116" s="2420">
        <v>340</v>
      </c>
      <c r="F1116" s="114">
        <v>100</v>
      </c>
      <c r="G1116" s="213">
        <f>F1116/12*$C$3</f>
        <v>16.666666666666668</v>
      </c>
      <c r="H1116" s="213">
        <v>38</v>
      </c>
      <c r="I1116" s="213">
        <f t="shared" ref="I1116:I1123" si="318">H1116/G1116*100</f>
        <v>227.99999999999997</v>
      </c>
      <c r="J1116" s="2424">
        <v>15</v>
      </c>
      <c r="K1116" s="269">
        <f t="shared" ref="K1116:K1128" si="319">N1116/H1116</f>
        <v>10.078947368421053</v>
      </c>
      <c r="L1116" s="270">
        <f t="shared" ref="L1116:L1127" si="320">ROUND(F1116*J1116,0)</f>
        <v>1500</v>
      </c>
      <c r="M1116" s="270">
        <f>ROUND(L1116/12*$C$3,0)</f>
        <v>250</v>
      </c>
      <c r="N1116" s="270">
        <v>383</v>
      </c>
      <c r="O1116" s="270">
        <f t="shared" ref="O1116:O1128" si="321">N1116/M1116*100</f>
        <v>153.19999999999999</v>
      </c>
      <c r="P1116" s="270">
        <f t="shared" ref="P1116:P1127" si="322">ROUND(L1116/E1116,0)</f>
        <v>4</v>
      </c>
      <c r="Q1116" s="270">
        <f t="shared" ref="Q1116:Q1128" si="323">N1116/$C$3*12/P1116</f>
        <v>574.5</v>
      </c>
      <c r="R1116" s="551"/>
      <c r="S1116" s="551"/>
      <c r="T1116" s="2899"/>
      <c r="U1116" s="418"/>
      <c r="V1116" s="2753"/>
      <c r="W1116" s="418"/>
      <c r="X1116" s="418"/>
      <c r="Y1116" s="418"/>
      <c r="Z1116" s="418"/>
      <c r="AA1116" s="418"/>
      <c r="AB1116" s="1291"/>
      <c r="AC1116" s="1303"/>
      <c r="AD1116" s="2762"/>
      <c r="AE1116" s="1413"/>
    </row>
    <row r="1117" spans="1:262" s="2716" customFormat="1" x14ac:dyDescent="0.25">
      <c r="A1117" s="414">
        <v>1</v>
      </c>
      <c r="B1117" s="414">
        <v>1</v>
      </c>
      <c r="C1117" s="2421" t="s">
        <v>24</v>
      </c>
      <c r="D1117" s="1473" t="s">
        <v>247</v>
      </c>
      <c r="E1117" s="2420">
        <v>340</v>
      </c>
      <c r="F1117" s="114">
        <v>605</v>
      </c>
      <c r="G1117" s="213">
        <f>F1117/12*$C$3</f>
        <v>100.83333333333333</v>
      </c>
      <c r="H1117" s="213">
        <v>99</v>
      </c>
      <c r="I1117" s="213">
        <f t="shared" si="318"/>
        <v>98.181818181818187</v>
      </c>
      <c r="J1117" s="2424">
        <v>6</v>
      </c>
      <c r="K1117" s="269">
        <f t="shared" si="319"/>
        <v>6.3131313131313131</v>
      </c>
      <c r="L1117" s="270">
        <f t="shared" si="320"/>
        <v>3630</v>
      </c>
      <c r="M1117" s="270">
        <f>ROUND(L1117/12*$C$3,0)</f>
        <v>605</v>
      </c>
      <c r="N1117" s="270">
        <v>625</v>
      </c>
      <c r="O1117" s="270">
        <f t="shared" si="321"/>
        <v>103.30578512396693</v>
      </c>
      <c r="P1117" s="270">
        <f t="shared" si="322"/>
        <v>11</v>
      </c>
      <c r="Q1117" s="270">
        <f t="shared" si="323"/>
        <v>340.90909090909093</v>
      </c>
      <c r="R1117" s="551"/>
      <c r="S1117" s="551"/>
      <c r="T1117" s="2899"/>
      <c r="U1117" s="418"/>
      <c r="V1117" s="2753"/>
      <c r="W1117" s="418"/>
      <c r="X1117" s="418"/>
      <c r="Y1117" s="418"/>
      <c r="Z1117" s="418"/>
      <c r="AA1117" s="418"/>
      <c r="AB1117" s="1291"/>
      <c r="AC1117" s="1303"/>
      <c r="AD1117" s="2762"/>
      <c r="AE1117" s="1413"/>
    </row>
    <row r="1118" spans="1:262" s="2716" customFormat="1" x14ac:dyDescent="0.25">
      <c r="A1118" s="414">
        <v>1</v>
      </c>
      <c r="B1118" s="414">
        <v>1</v>
      </c>
      <c r="C1118" s="2421" t="s">
        <v>25</v>
      </c>
      <c r="D1118" s="1473" t="s">
        <v>247</v>
      </c>
      <c r="E1118" s="2420">
        <v>300</v>
      </c>
      <c r="F1118" s="114">
        <v>216</v>
      </c>
      <c r="G1118" s="213">
        <f>F1118/12*$C$3</f>
        <v>36</v>
      </c>
      <c r="H1118" s="213">
        <v>5</v>
      </c>
      <c r="I1118" s="213">
        <f t="shared" si="318"/>
        <v>13.888888888888889</v>
      </c>
      <c r="J1118" s="2424">
        <v>5.8</v>
      </c>
      <c r="K1118" s="269">
        <f t="shared" si="319"/>
        <v>7.4</v>
      </c>
      <c r="L1118" s="270">
        <f t="shared" si="320"/>
        <v>1253</v>
      </c>
      <c r="M1118" s="270">
        <f>ROUND(L1118/12*$C$3,0)</f>
        <v>209</v>
      </c>
      <c r="N1118" s="270">
        <v>37</v>
      </c>
      <c r="O1118" s="270">
        <f t="shared" si="321"/>
        <v>17.703349282296653</v>
      </c>
      <c r="P1118" s="270">
        <f t="shared" si="322"/>
        <v>4</v>
      </c>
      <c r="Q1118" s="270">
        <f t="shared" si="323"/>
        <v>55.5</v>
      </c>
      <c r="R1118" s="551"/>
      <c r="S1118" s="551"/>
      <c r="T1118" s="2899"/>
      <c r="U1118" s="418"/>
      <c r="V1118" s="2753"/>
      <c r="W1118" s="418"/>
      <c r="X1118" s="418"/>
      <c r="Y1118" s="418"/>
      <c r="Z1118" s="418"/>
      <c r="AA1118" s="418"/>
      <c r="AB1118" s="1291"/>
      <c r="AC1118" s="1303"/>
      <c r="AD1118" s="2762"/>
      <c r="AE1118" s="1413"/>
    </row>
    <row r="1119" spans="1:262" s="2716" customFormat="1" x14ac:dyDescent="0.25">
      <c r="A1119" s="414"/>
      <c r="B1119" s="414">
        <v>1</v>
      </c>
      <c r="C1119" s="2421" t="s">
        <v>23</v>
      </c>
      <c r="D1119" s="1473" t="s">
        <v>410</v>
      </c>
      <c r="E1119" s="2420">
        <v>340</v>
      </c>
      <c r="F1119" s="114">
        <v>80</v>
      </c>
      <c r="G1119" s="213">
        <f t="shared" ref="G1119:G1127" si="324">F1119/12*$C$3</f>
        <v>13.333333333333334</v>
      </c>
      <c r="H1119" s="213">
        <v>9</v>
      </c>
      <c r="I1119" s="213">
        <f t="shared" si="318"/>
        <v>67.5</v>
      </c>
      <c r="J1119" s="2424">
        <v>8.4</v>
      </c>
      <c r="K1119" s="269">
        <f t="shared" si="319"/>
        <v>4.333333333333333</v>
      </c>
      <c r="L1119" s="270">
        <f t="shared" si="320"/>
        <v>672</v>
      </c>
      <c r="M1119" s="270">
        <f>L1119/12*$C$3</f>
        <v>112</v>
      </c>
      <c r="N1119" s="270">
        <v>39</v>
      </c>
      <c r="O1119" s="270">
        <f>N1119/M1119*100</f>
        <v>34.821428571428569</v>
      </c>
      <c r="P1119" s="270">
        <f t="shared" si="322"/>
        <v>2</v>
      </c>
      <c r="Q1119" s="270">
        <f>N1119/$C$3*12/P1119</f>
        <v>117</v>
      </c>
      <c r="R1119" s="551"/>
      <c r="S1119" s="551"/>
      <c r="T1119" s="2899"/>
      <c r="U1119" s="418"/>
      <c r="V1119" s="2753"/>
      <c r="W1119" s="418"/>
      <c r="X1119" s="418"/>
      <c r="Y1119" s="418"/>
      <c r="Z1119" s="418"/>
      <c r="AA1119" s="418"/>
      <c r="AB1119" s="1291"/>
      <c r="AC1119" s="1303"/>
      <c r="AD1119" s="2762"/>
      <c r="AE1119" s="1413"/>
    </row>
    <row r="1120" spans="1:262" s="2716" customFormat="1" x14ac:dyDescent="0.25">
      <c r="A1120" s="414">
        <v>1</v>
      </c>
      <c r="B1120" s="414">
        <v>1</v>
      </c>
      <c r="C1120" s="2421" t="s">
        <v>8</v>
      </c>
      <c r="D1120" s="1473" t="s">
        <v>247</v>
      </c>
      <c r="E1120" s="2420">
        <v>340</v>
      </c>
      <c r="F1120" s="114">
        <v>231</v>
      </c>
      <c r="G1120" s="213">
        <f t="shared" si="324"/>
        <v>38.5</v>
      </c>
      <c r="H1120" s="213">
        <v>51</v>
      </c>
      <c r="I1120" s="213">
        <f t="shared" si="318"/>
        <v>132.46753246753246</v>
      </c>
      <c r="J1120" s="2424">
        <v>9.5</v>
      </c>
      <c r="K1120" s="269">
        <f t="shared" si="319"/>
        <v>7.0588235294117645</v>
      </c>
      <c r="L1120" s="270">
        <f t="shared" si="320"/>
        <v>2195</v>
      </c>
      <c r="M1120" s="270">
        <f>L1120/12*$C$3</f>
        <v>365.83333333333331</v>
      </c>
      <c r="N1120" s="270">
        <v>360</v>
      </c>
      <c r="O1120" s="270">
        <f t="shared" si="321"/>
        <v>98.405466970387252</v>
      </c>
      <c r="P1120" s="270">
        <f t="shared" si="322"/>
        <v>6</v>
      </c>
      <c r="Q1120" s="270">
        <f t="shared" si="323"/>
        <v>360</v>
      </c>
      <c r="R1120" s="551"/>
      <c r="S1120" s="551"/>
      <c r="T1120" s="2899"/>
      <c r="U1120" s="418"/>
      <c r="V1120" s="2753"/>
      <c r="W1120" s="418"/>
      <c r="X1120" s="418"/>
      <c r="Y1120" s="418"/>
      <c r="Z1120" s="418"/>
      <c r="AA1120" s="418"/>
      <c r="AB1120" s="1291"/>
      <c r="AC1120" s="1303"/>
      <c r="AD1120" s="2762"/>
      <c r="AE1120" s="1413"/>
    </row>
    <row r="1121" spans="1:31" s="2716" customFormat="1" x14ac:dyDescent="0.25">
      <c r="A1121" s="414">
        <v>1</v>
      </c>
      <c r="B1121" s="414">
        <v>1</v>
      </c>
      <c r="C1121" s="2421" t="s">
        <v>227</v>
      </c>
      <c r="D1121" s="1473" t="s">
        <v>247</v>
      </c>
      <c r="E1121" s="2420">
        <v>330</v>
      </c>
      <c r="F1121" s="422">
        <v>25</v>
      </c>
      <c r="G1121" s="213">
        <f t="shared" si="324"/>
        <v>4.166666666666667</v>
      </c>
      <c r="H1121" s="213">
        <v>3</v>
      </c>
      <c r="I1121" s="213">
        <f t="shared" si="318"/>
        <v>72</v>
      </c>
      <c r="J1121" s="613">
        <v>10</v>
      </c>
      <c r="K1121" s="269">
        <f t="shared" si="319"/>
        <v>6.333333333333333</v>
      </c>
      <c r="L1121" s="270">
        <f t="shared" si="320"/>
        <v>250</v>
      </c>
      <c r="M1121" s="270">
        <f t="shared" ref="M1121:M1127" si="325">ROUND(L1121/12*$C$3,0)</f>
        <v>42</v>
      </c>
      <c r="N1121" s="270">
        <v>19</v>
      </c>
      <c r="O1121" s="270">
        <f t="shared" si="321"/>
        <v>45.238095238095241</v>
      </c>
      <c r="P1121" s="270">
        <f t="shared" si="322"/>
        <v>1</v>
      </c>
      <c r="Q1121" s="270">
        <f t="shared" si="323"/>
        <v>114</v>
      </c>
      <c r="R1121" s="551"/>
      <c r="S1121" s="551"/>
      <c r="T1121" s="2899"/>
      <c r="U1121" s="418"/>
      <c r="V1121" s="2753"/>
      <c r="W1121" s="418"/>
      <c r="X1121" s="418"/>
      <c r="Y1121" s="418"/>
      <c r="Z1121" s="418"/>
      <c r="AA1121" s="418"/>
      <c r="AB1121" s="1291"/>
      <c r="AC1121" s="1303"/>
      <c r="AD1121" s="2762"/>
      <c r="AE1121" s="1413"/>
    </row>
    <row r="1122" spans="1:31" s="2716" customFormat="1" x14ac:dyDescent="0.25">
      <c r="A1122" s="414">
        <v>1</v>
      </c>
      <c r="B1122" s="414">
        <v>1</v>
      </c>
      <c r="C1122" s="2421" t="s">
        <v>9</v>
      </c>
      <c r="D1122" s="1473" t="s">
        <v>247</v>
      </c>
      <c r="E1122" s="2420">
        <v>340</v>
      </c>
      <c r="F1122" s="114">
        <v>104</v>
      </c>
      <c r="G1122" s="213">
        <f t="shared" si="324"/>
        <v>17.333333333333332</v>
      </c>
      <c r="H1122" s="213">
        <v>0</v>
      </c>
      <c r="I1122" s="213">
        <f t="shared" si="318"/>
        <v>0</v>
      </c>
      <c r="J1122" s="2424">
        <v>8.3000000000000007</v>
      </c>
      <c r="K1122" s="269" t="e">
        <f t="shared" si="319"/>
        <v>#DIV/0!</v>
      </c>
      <c r="L1122" s="270">
        <f t="shared" si="320"/>
        <v>863</v>
      </c>
      <c r="M1122" s="270">
        <f t="shared" si="325"/>
        <v>144</v>
      </c>
      <c r="N1122" s="270"/>
      <c r="O1122" s="270">
        <f t="shared" si="321"/>
        <v>0</v>
      </c>
      <c r="P1122" s="270">
        <f t="shared" si="322"/>
        <v>3</v>
      </c>
      <c r="Q1122" s="270">
        <f t="shared" si="323"/>
        <v>0</v>
      </c>
      <c r="R1122" s="551"/>
      <c r="S1122" s="551"/>
      <c r="T1122" s="2899"/>
      <c r="U1122" s="418"/>
      <c r="V1122" s="2753"/>
      <c r="W1122" s="418"/>
      <c r="X1122" s="418"/>
      <c r="Y1122" s="418"/>
      <c r="Z1122" s="418"/>
      <c r="AA1122" s="418"/>
      <c r="AB1122" s="1291"/>
      <c r="AC1122" s="1303"/>
      <c r="AD1122" s="2762"/>
      <c r="AE1122" s="1413"/>
    </row>
    <row r="1123" spans="1:31" s="2716" customFormat="1" x14ac:dyDescent="0.25">
      <c r="A1123" s="414">
        <v>1</v>
      </c>
      <c r="B1123" s="414">
        <v>1</v>
      </c>
      <c r="C1123" s="2421" t="s">
        <v>26</v>
      </c>
      <c r="D1123" s="1473" t="s">
        <v>247</v>
      </c>
      <c r="E1123" s="2182">
        <v>340</v>
      </c>
      <c r="F1123" s="114">
        <v>220</v>
      </c>
      <c r="G1123" s="213">
        <f t="shared" si="324"/>
        <v>36.666666666666664</v>
      </c>
      <c r="H1123" s="213">
        <v>40</v>
      </c>
      <c r="I1123" s="213">
        <f t="shared" si="318"/>
        <v>109.09090909090911</v>
      </c>
      <c r="J1123" s="2424">
        <v>6.1</v>
      </c>
      <c r="K1123" s="269">
        <f t="shared" si="319"/>
        <v>6.05</v>
      </c>
      <c r="L1123" s="270">
        <f t="shared" si="320"/>
        <v>1342</v>
      </c>
      <c r="M1123" s="270">
        <f t="shared" si="325"/>
        <v>224</v>
      </c>
      <c r="N1123" s="270">
        <v>242</v>
      </c>
      <c r="O1123" s="270">
        <f t="shared" si="321"/>
        <v>108.03571428571428</v>
      </c>
      <c r="P1123" s="270">
        <f t="shared" si="322"/>
        <v>4</v>
      </c>
      <c r="Q1123" s="270">
        <f t="shared" si="323"/>
        <v>363</v>
      </c>
      <c r="R1123" s="551"/>
      <c r="S1123" s="551"/>
      <c r="T1123" s="2899"/>
      <c r="U1123" s="418"/>
      <c r="V1123" s="2753"/>
      <c r="W1123" s="418"/>
      <c r="X1123" s="418"/>
      <c r="Y1123" s="418"/>
      <c r="Z1123" s="418"/>
      <c r="AA1123" s="418"/>
      <c r="AB1123" s="1291"/>
      <c r="AC1123" s="1303"/>
      <c r="AD1123" s="2762"/>
      <c r="AE1123" s="1413"/>
    </row>
    <row r="1124" spans="1:31" s="2716" customFormat="1" x14ac:dyDescent="0.25">
      <c r="A1124" s="414"/>
      <c r="B1124" s="414">
        <v>1</v>
      </c>
      <c r="C1124" s="2421" t="s">
        <v>67</v>
      </c>
      <c r="D1124" s="1473" t="s">
        <v>247</v>
      </c>
      <c r="E1124" s="2420">
        <v>320</v>
      </c>
      <c r="F1124" s="455">
        <v>278</v>
      </c>
      <c r="G1124" s="213">
        <f t="shared" si="324"/>
        <v>46.333333333333336</v>
      </c>
      <c r="H1124" s="213">
        <v>65</v>
      </c>
      <c r="I1124" s="213">
        <f>H1124/ROUND(G1124,0)*100</f>
        <v>141.30434782608697</v>
      </c>
      <c r="J1124" s="2037">
        <v>9</v>
      </c>
      <c r="K1124" s="269">
        <f t="shared" si="319"/>
        <v>9.1692307692307686</v>
      </c>
      <c r="L1124" s="270">
        <f t="shared" si="320"/>
        <v>2502</v>
      </c>
      <c r="M1124" s="270">
        <f t="shared" si="325"/>
        <v>417</v>
      </c>
      <c r="N1124" s="270">
        <v>596</v>
      </c>
      <c r="O1124" s="270">
        <f t="shared" si="321"/>
        <v>142.92565947242207</v>
      </c>
      <c r="P1124" s="270">
        <f t="shared" si="322"/>
        <v>8</v>
      </c>
      <c r="Q1124" s="270">
        <f t="shared" si="323"/>
        <v>447</v>
      </c>
      <c r="R1124" s="551"/>
      <c r="S1124" s="551"/>
      <c r="T1124" s="3093"/>
      <c r="U1124" s="418"/>
      <c r="V1124" s="2753"/>
      <c r="W1124" s="418"/>
      <c r="X1124" s="418"/>
      <c r="Y1124" s="418"/>
      <c r="Z1124" s="418"/>
      <c r="AA1124" s="418"/>
      <c r="AB1124" s="1291"/>
      <c r="AC1124" s="1303"/>
      <c r="AD1124" s="2762"/>
      <c r="AE1124" s="1413"/>
    </row>
    <row r="1125" spans="1:31" s="2716" customFormat="1" x14ac:dyDescent="0.25">
      <c r="A1125" s="414"/>
      <c r="B1125" s="414">
        <v>1</v>
      </c>
      <c r="C1125" s="2421" t="s">
        <v>10</v>
      </c>
      <c r="D1125" s="1473" t="s">
        <v>247</v>
      </c>
      <c r="E1125" s="2420">
        <v>340</v>
      </c>
      <c r="F1125" s="455">
        <v>639</v>
      </c>
      <c r="G1125" s="213">
        <f t="shared" si="324"/>
        <v>106.5</v>
      </c>
      <c r="H1125" s="213">
        <v>54</v>
      </c>
      <c r="I1125" s="213">
        <f>H1125/G1125*100</f>
        <v>50.704225352112672</v>
      </c>
      <c r="J1125" s="2037">
        <v>7.9</v>
      </c>
      <c r="K1125" s="269">
        <f t="shared" si="319"/>
        <v>8</v>
      </c>
      <c r="L1125" s="270">
        <f t="shared" si="320"/>
        <v>5048</v>
      </c>
      <c r="M1125" s="270">
        <f t="shared" si="325"/>
        <v>841</v>
      </c>
      <c r="N1125" s="270">
        <v>432</v>
      </c>
      <c r="O1125" s="270">
        <f>N1125/M1125*100</f>
        <v>51.36741973840666</v>
      </c>
      <c r="P1125" s="270">
        <f t="shared" si="322"/>
        <v>15</v>
      </c>
      <c r="Q1125" s="270">
        <f>N1125/$C$3*12/P1125</f>
        <v>172.8</v>
      </c>
      <c r="R1125" s="551"/>
      <c r="S1125" s="551"/>
      <c r="T1125" s="3093"/>
      <c r="U1125" s="418"/>
      <c r="V1125" s="2753"/>
      <c r="W1125" s="418"/>
      <c r="X1125" s="418"/>
      <c r="Y1125" s="418"/>
      <c r="Z1125" s="418"/>
      <c r="AA1125" s="418"/>
      <c r="AB1125" s="1291"/>
      <c r="AC1125" s="1303"/>
      <c r="AD1125" s="2762"/>
      <c r="AE1125" s="1413"/>
    </row>
    <row r="1126" spans="1:31" s="2716" customFormat="1" x14ac:dyDescent="0.25">
      <c r="A1126" s="414"/>
      <c r="B1126" s="414">
        <v>1</v>
      </c>
      <c r="C1126" s="2421" t="s">
        <v>66</v>
      </c>
      <c r="D1126" s="1473" t="s">
        <v>247</v>
      </c>
      <c r="E1126" s="2420">
        <v>340</v>
      </c>
      <c r="F1126" s="455">
        <v>191</v>
      </c>
      <c r="G1126" s="213">
        <f t="shared" si="324"/>
        <v>31.833333333333332</v>
      </c>
      <c r="H1126" s="213">
        <v>30</v>
      </c>
      <c r="I1126" s="213">
        <f>H1126/ROUND(G1126,0)*100</f>
        <v>93.75</v>
      </c>
      <c r="J1126" s="2037">
        <v>10</v>
      </c>
      <c r="K1126" s="269">
        <f t="shared" si="319"/>
        <v>8.2333333333333325</v>
      </c>
      <c r="L1126" s="270">
        <f t="shared" si="320"/>
        <v>1910</v>
      </c>
      <c r="M1126" s="270">
        <f t="shared" si="325"/>
        <v>318</v>
      </c>
      <c r="N1126" s="270">
        <v>247</v>
      </c>
      <c r="O1126" s="270">
        <f>N1126/M1126*100</f>
        <v>77.672955974842779</v>
      </c>
      <c r="P1126" s="270">
        <f t="shared" si="322"/>
        <v>6</v>
      </c>
      <c r="Q1126" s="270">
        <f>N1126/$C$3*12/P1126</f>
        <v>247</v>
      </c>
      <c r="R1126" s="551"/>
      <c r="S1126" s="551"/>
      <c r="T1126" s="3093"/>
      <c r="U1126" s="418"/>
      <c r="V1126" s="2753"/>
      <c r="W1126" s="418"/>
      <c r="X1126" s="418"/>
      <c r="Y1126" s="418"/>
      <c r="Z1126" s="418"/>
      <c r="AA1126" s="418"/>
      <c r="AB1126" s="1291"/>
      <c r="AC1126" s="1303"/>
      <c r="AD1126" s="2762"/>
      <c r="AE1126" s="1413"/>
    </row>
    <row r="1127" spans="1:31" s="2716" customFormat="1" x14ac:dyDescent="0.25">
      <c r="A1127" s="414"/>
      <c r="B1127" s="414">
        <v>1</v>
      </c>
      <c r="C1127" s="2421" t="s">
        <v>6</v>
      </c>
      <c r="D1127" s="1473" t="s">
        <v>247</v>
      </c>
      <c r="E1127" s="2420">
        <v>340</v>
      </c>
      <c r="F1127" s="455">
        <v>482</v>
      </c>
      <c r="G1127" s="213">
        <f t="shared" si="324"/>
        <v>80.333333333333329</v>
      </c>
      <c r="H1127" s="213">
        <v>75</v>
      </c>
      <c r="I1127" s="213">
        <f>H1127/ROUND(G1127,0)*100</f>
        <v>93.75</v>
      </c>
      <c r="J1127" s="2037">
        <v>9.3000000000000007</v>
      </c>
      <c r="K1127" s="269">
        <f t="shared" si="319"/>
        <v>9.2799999999999994</v>
      </c>
      <c r="L1127" s="270">
        <f t="shared" si="320"/>
        <v>4483</v>
      </c>
      <c r="M1127" s="270">
        <f t="shared" si="325"/>
        <v>747</v>
      </c>
      <c r="N1127" s="270">
        <v>696</v>
      </c>
      <c r="O1127" s="270">
        <f>N1127/M1127*100</f>
        <v>93.172690763052216</v>
      </c>
      <c r="P1127" s="270">
        <f t="shared" si="322"/>
        <v>13</v>
      </c>
      <c r="Q1127" s="270">
        <f>N1127/$C$3*12/P1127</f>
        <v>321.23076923076923</v>
      </c>
      <c r="R1127" s="551"/>
      <c r="S1127" s="551"/>
      <c r="T1127" s="3093"/>
      <c r="U1127" s="418"/>
      <c r="V1127" s="2753"/>
      <c r="W1127" s="418"/>
      <c r="X1127" s="418"/>
      <c r="Y1127" s="418"/>
      <c r="Z1127" s="418"/>
      <c r="AA1127" s="418"/>
      <c r="AB1127" s="1291"/>
      <c r="AC1127" s="1303"/>
      <c r="AD1127" s="2762"/>
      <c r="AE1127" s="1413"/>
    </row>
    <row r="1128" spans="1:31" s="2716" customFormat="1" ht="29.25" x14ac:dyDescent="0.25">
      <c r="A1128" s="414">
        <v>1</v>
      </c>
      <c r="B1128" s="414">
        <v>1</v>
      </c>
      <c r="C1128" s="1740" t="s">
        <v>7</v>
      </c>
      <c r="D1128" s="3687"/>
      <c r="E1128" s="1740"/>
      <c r="F1128" s="162">
        <f>SUM(F1116:F1127)</f>
        <v>3171</v>
      </c>
      <c r="G1128" s="3094">
        <f>SUM(G1116:G1127)</f>
        <v>528.5</v>
      </c>
      <c r="H1128" s="3094">
        <f>SUM(H1116:H1127)</f>
        <v>469</v>
      </c>
      <c r="I1128" s="3094">
        <f>H1128/G1128*100</f>
        <v>88.741721854304629</v>
      </c>
      <c r="J1128" s="2443">
        <f>IF(F1128=0,0,L1128/F1128)</f>
        <v>8.0883002207505523</v>
      </c>
      <c r="K1128" s="388">
        <f t="shared" si="319"/>
        <v>7.8379530916844349</v>
      </c>
      <c r="L1128" s="3094">
        <f>SUM(L1116:L1127)</f>
        <v>25648</v>
      </c>
      <c r="M1128" s="3094">
        <f>SUM(M1116:M1127)</f>
        <v>4274.833333333333</v>
      </c>
      <c r="N1128" s="3094">
        <f>SUM(N1116:N1127)</f>
        <v>3676</v>
      </c>
      <c r="O1128" s="270">
        <f t="shared" si="321"/>
        <v>85.991656594799025</v>
      </c>
      <c r="P1128" s="3094">
        <f>SUM(P1116:P1127)</f>
        <v>77</v>
      </c>
      <c r="Q1128" s="270">
        <f t="shared" si="323"/>
        <v>286.44155844155841</v>
      </c>
      <c r="R1128" s="3095">
        <v>130728.48968056732</v>
      </c>
      <c r="S1128" s="3095">
        <v>130728.48968056732</v>
      </c>
      <c r="T1128" s="1209">
        <f>R1128/12*$C$3+(S1128-R1128)/11*1</f>
        <v>21788.081613427887</v>
      </c>
      <c r="U1128" s="3094">
        <f>AA1128-Z1128-W1128</f>
        <v>17693.814140000002</v>
      </c>
      <c r="V1128" s="3096"/>
      <c r="W1128" s="3094">
        <v>-103.46364</v>
      </c>
      <c r="X1128" s="3094">
        <f>U1128-T1128</f>
        <v>-4094.2674734278844</v>
      </c>
      <c r="Y1128" s="3094"/>
      <c r="Z1128" s="3094">
        <v>-214.51111</v>
      </c>
      <c r="AA1128" s="3094">
        <v>17375.839390000001</v>
      </c>
      <c r="AB1128" s="3097">
        <f>SUM(AB1116:AB1127)</f>
        <v>0</v>
      </c>
      <c r="AC1128" s="3201"/>
      <c r="AD1128" s="2762"/>
      <c r="AE1128" s="1413"/>
    </row>
    <row r="1129" spans="1:31" s="2716" customFormat="1" x14ac:dyDescent="0.25">
      <c r="A1129" s="414">
        <v>1</v>
      </c>
      <c r="B1129" s="414">
        <v>1</v>
      </c>
      <c r="C1129" s="2310" t="s">
        <v>14</v>
      </c>
      <c r="D1129" s="2310"/>
      <c r="E1129" s="3098"/>
      <c r="F1129" s="162"/>
      <c r="G1129" s="3094"/>
      <c r="H1129" s="3094"/>
      <c r="I1129" s="3094"/>
      <c r="J1129" s="3099"/>
      <c r="K1129" s="3099"/>
      <c r="L1129" s="3094"/>
      <c r="M1129" s="3094"/>
      <c r="N1129" s="3094"/>
      <c r="O1129" s="3094"/>
      <c r="P1129" s="3094"/>
      <c r="Q1129" s="3094"/>
      <c r="R1129" s="2905"/>
      <c r="S1129" s="2905"/>
      <c r="T1129" s="3100"/>
      <c r="U1129" s="1652"/>
      <c r="V1129" s="3092"/>
      <c r="W1129" s="1652"/>
      <c r="X1129" s="1652"/>
      <c r="Y1129" s="1652"/>
      <c r="Z1129" s="1652"/>
      <c r="AA1129" s="1652"/>
      <c r="AB1129" s="3097"/>
      <c r="AC1129" s="1654"/>
      <c r="AD1129" s="2762"/>
      <c r="AE1129" s="1413"/>
    </row>
    <row r="1130" spans="1:31" s="2716" customFormat="1" x14ac:dyDescent="0.25">
      <c r="A1130" s="414">
        <v>1</v>
      </c>
      <c r="B1130" s="414">
        <v>1</v>
      </c>
      <c r="C1130" s="749" t="s">
        <v>385</v>
      </c>
      <c r="D1130" s="797"/>
      <c r="E1130" s="2063"/>
      <c r="F1130" s="459"/>
      <c r="G1130" s="787"/>
      <c r="H1130" s="787"/>
      <c r="I1130" s="787"/>
      <c r="J1130" s="1150"/>
      <c r="K1130" s="1150"/>
      <c r="L1130" s="1863"/>
      <c r="M1130" s="1863"/>
      <c r="N1130" s="1863"/>
      <c r="O1130" s="1863"/>
      <c r="P1130" s="1863"/>
      <c r="Q1130" s="1863"/>
      <c r="R1130" s="613">
        <v>165134.43739000001</v>
      </c>
      <c r="S1130" s="613">
        <v>165134.43739000001</v>
      </c>
      <c r="T1130" s="3679">
        <f>(R1130-1722.90352)/12*$C$3+1722.90352+(S1130-R1130)/11*1</f>
        <v>28958.159165000001</v>
      </c>
      <c r="U1130" s="368">
        <f>AA1130-Z1130-W1130</f>
        <v>28030.986579999997</v>
      </c>
      <c r="V1130" s="2771"/>
      <c r="W1130" s="368"/>
      <c r="X1130" s="368">
        <f>U1130-T1130</f>
        <v>-927.17258500000389</v>
      </c>
      <c r="Y1130" s="368"/>
      <c r="Z1130" s="368">
        <v>-36.93074</v>
      </c>
      <c r="AA1130" s="368">
        <v>27994.055839999997</v>
      </c>
      <c r="AB1130" s="1262"/>
      <c r="AC1130" s="1275"/>
      <c r="AD1130" s="2762"/>
      <c r="AE1130" s="1413"/>
    </row>
    <row r="1131" spans="1:31" s="2716" customFormat="1" x14ac:dyDescent="0.25">
      <c r="A1131" s="414"/>
      <c r="B1131" s="414">
        <v>1</v>
      </c>
      <c r="C1131" s="721" t="s">
        <v>330</v>
      </c>
      <c r="D1131" s="797"/>
      <c r="E1131" s="2063"/>
      <c r="F1131" s="459"/>
      <c r="G1131" s="787"/>
      <c r="H1131" s="787"/>
      <c r="I1131" s="787"/>
      <c r="J1131" s="1150"/>
      <c r="K1131" s="1150"/>
      <c r="L1131" s="1863"/>
      <c r="M1131" s="1863"/>
      <c r="N1131" s="1863"/>
      <c r="O1131" s="1863"/>
      <c r="P1131" s="1863"/>
      <c r="Q1131" s="1863"/>
      <c r="R1131" s="613">
        <v>3197.8380000000002</v>
      </c>
      <c r="S1131" s="613">
        <v>3197.8380000000002</v>
      </c>
      <c r="T1131" s="1209">
        <f>R1131/12*$C$3+(S1131-R1131)/11*1</f>
        <v>532.97300000000007</v>
      </c>
      <c r="U1131" s="368">
        <f>AA1131-Z1131-W1131</f>
        <v>532.97299999999996</v>
      </c>
      <c r="V1131" s="2771"/>
      <c r="W1131" s="368"/>
      <c r="X1131" s="368">
        <f>U1131-T1131</f>
        <v>0</v>
      </c>
      <c r="Y1131" s="368"/>
      <c r="Z1131" s="368">
        <v>0</v>
      </c>
      <c r="AA1131" s="368">
        <v>532.97299999999996</v>
      </c>
      <c r="AB1131" s="1262"/>
      <c r="AC1131" s="1275"/>
      <c r="AD1131" s="2762"/>
      <c r="AE1131" s="1413"/>
    </row>
    <row r="1132" spans="1:31" s="2716" customFormat="1" ht="29.25" x14ac:dyDescent="0.25">
      <c r="A1132" s="414"/>
      <c r="B1132" s="414">
        <v>1</v>
      </c>
      <c r="C1132" s="2711" t="s">
        <v>294</v>
      </c>
      <c r="D1132" s="797"/>
      <c r="E1132" s="2063"/>
      <c r="F1132" s="869">
        <f>F1134+F1135+F1136+F1137+F1139</f>
        <v>49605</v>
      </c>
      <c r="G1132" s="484">
        <f>G1134+G1135+G1136+G1137+G1139</f>
        <v>8267.5</v>
      </c>
      <c r="H1132" s="484">
        <f>H1134+H1135+H1136+H1137+H1139</f>
        <v>4336</v>
      </c>
      <c r="I1132" s="484">
        <f>H1132/ROUND(G1132,0)*100</f>
        <v>52.443154329946786</v>
      </c>
      <c r="J1132" s="1150"/>
      <c r="K1132" s="1150"/>
      <c r="L1132" s="1863"/>
      <c r="M1132" s="1863"/>
      <c r="N1132" s="1863"/>
      <c r="O1132" s="1863"/>
      <c r="P1132" s="1863"/>
      <c r="Q1132" s="1863"/>
      <c r="R1132" s="613"/>
      <c r="S1132" s="613"/>
      <c r="T1132" s="2900"/>
      <c r="U1132" s="368"/>
      <c r="V1132" s="2771"/>
      <c r="W1132" s="368"/>
      <c r="X1132" s="368"/>
      <c r="Y1132" s="368"/>
      <c r="Z1132" s="368"/>
      <c r="AA1132" s="368"/>
      <c r="AB1132" s="1254">
        <f>AB1134+AB1135+AB1136+AB1137+AB1139</f>
        <v>0</v>
      </c>
      <c r="AC1132" s="1275"/>
      <c r="AD1132" s="2762"/>
      <c r="AE1132" s="1413"/>
    </row>
    <row r="1133" spans="1:31" s="2716" customFormat="1" ht="30" x14ac:dyDescent="0.25">
      <c r="A1133" s="414"/>
      <c r="B1133" s="414">
        <v>1</v>
      </c>
      <c r="C1133" s="517" t="s">
        <v>205</v>
      </c>
      <c r="D1133" s="797"/>
      <c r="E1133" s="2063"/>
      <c r="F1133" s="869"/>
      <c r="G1133" s="213"/>
      <c r="H1133" s="787"/>
      <c r="I1133" s="787"/>
      <c r="J1133" s="1150"/>
      <c r="K1133" s="1150"/>
      <c r="L1133" s="1863"/>
      <c r="M1133" s="1863"/>
      <c r="N1133" s="1863"/>
      <c r="O1133" s="1863"/>
      <c r="P1133" s="1863"/>
      <c r="Q1133" s="1863"/>
      <c r="R1133" s="613"/>
      <c r="S1133" s="613"/>
      <c r="T1133" s="2900"/>
      <c r="U1133" s="368"/>
      <c r="V1133" s="2771"/>
      <c r="W1133" s="368"/>
      <c r="X1133" s="368"/>
      <c r="Y1133" s="368"/>
      <c r="Z1133" s="368"/>
      <c r="AA1133" s="368"/>
      <c r="AB1133" s="1262"/>
      <c r="AC1133" s="1275"/>
      <c r="AD1133" s="2762"/>
      <c r="AE1133" s="1413"/>
    </row>
    <row r="1134" spans="1:31" s="2716" customFormat="1" ht="30" x14ac:dyDescent="0.25">
      <c r="A1134" s="414"/>
      <c r="B1134" s="414">
        <v>1</v>
      </c>
      <c r="C1134" s="517" t="s">
        <v>206</v>
      </c>
      <c r="D1134" s="797"/>
      <c r="E1134" s="2063"/>
      <c r="F1134" s="525">
        <v>5600</v>
      </c>
      <c r="G1134" s="213">
        <f t="shared" ref="G1134:G1139" si="326">F1134/12*$C$3</f>
        <v>933.33333333333337</v>
      </c>
      <c r="H1134" s="214">
        <v>382</v>
      </c>
      <c r="I1134" s="787">
        <f>H1134/ROUND(G1134,0)*100</f>
        <v>40.943193997856376</v>
      </c>
      <c r="J1134" s="1150"/>
      <c r="K1134" s="1150"/>
      <c r="L1134" s="1863"/>
      <c r="M1134" s="1863"/>
      <c r="N1134" s="1863"/>
      <c r="O1134" s="1863"/>
      <c r="P1134" s="1863"/>
      <c r="Q1134" s="1863"/>
      <c r="R1134" s="613"/>
      <c r="S1134" s="613"/>
      <c r="T1134" s="2900"/>
      <c r="U1134" s="368"/>
      <c r="V1134" s="2771"/>
      <c r="W1134" s="368"/>
      <c r="X1134" s="368"/>
      <c r="Y1134" s="368"/>
      <c r="Z1134" s="368"/>
      <c r="AA1134" s="368"/>
      <c r="AB1134" s="1258"/>
      <c r="AC1134" s="1275"/>
      <c r="AD1134" s="2762"/>
      <c r="AE1134" s="1413"/>
    </row>
    <row r="1135" spans="1:31" s="2716" customFormat="1" ht="30" x14ac:dyDescent="0.25">
      <c r="A1135" s="414"/>
      <c r="B1135" s="414">
        <v>1</v>
      </c>
      <c r="C1135" s="723" t="s">
        <v>295</v>
      </c>
      <c r="D1135" s="797"/>
      <c r="E1135" s="2063"/>
      <c r="F1135" s="525">
        <v>14448</v>
      </c>
      <c r="G1135" s="214">
        <f t="shared" si="326"/>
        <v>2408</v>
      </c>
      <c r="H1135" s="214">
        <v>1089</v>
      </c>
      <c r="I1135" s="484">
        <f>H1135/ROUND(G1135,0)*100</f>
        <v>45.224252491694351</v>
      </c>
      <c r="J1135" s="1150"/>
      <c r="K1135" s="1150"/>
      <c r="L1135" s="1863"/>
      <c r="M1135" s="1863"/>
      <c r="N1135" s="1863"/>
      <c r="O1135" s="1863"/>
      <c r="P1135" s="1863"/>
      <c r="Q1135" s="1863"/>
      <c r="R1135" s="613"/>
      <c r="S1135" s="613"/>
      <c r="T1135" s="2900"/>
      <c r="U1135" s="368"/>
      <c r="V1135" s="2771"/>
      <c r="W1135" s="368"/>
      <c r="X1135" s="368"/>
      <c r="Y1135" s="368"/>
      <c r="Z1135" s="368"/>
      <c r="AA1135" s="368"/>
      <c r="AB1135" s="1258"/>
      <c r="AC1135" s="1275"/>
      <c r="AD1135" s="2762"/>
      <c r="AE1135" s="1413"/>
    </row>
    <row r="1136" spans="1:31" s="2716" customFormat="1" ht="60" x14ac:dyDescent="0.25">
      <c r="A1136" s="414"/>
      <c r="B1136" s="414">
        <v>1</v>
      </c>
      <c r="C1136" s="518" t="s">
        <v>296</v>
      </c>
      <c r="D1136" s="797"/>
      <c r="E1136" s="2063"/>
      <c r="F1136" s="525">
        <v>3660</v>
      </c>
      <c r="G1136" s="213">
        <f t="shared" si="326"/>
        <v>610</v>
      </c>
      <c r="H1136" s="214">
        <v>113</v>
      </c>
      <c r="I1136" s="214">
        <f>H1136/ROUND(G1136,0)*100</f>
        <v>18.524590163934427</v>
      </c>
      <c r="J1136" s="1150"/>
      <c r="K1136" s="1150"/>
      <c r="L1136" s="1863"/>
      <c r="M1136" s="1863"/>
      <c r="N1136" s="1863"/>
      <c r="O1136" s="1863"/>
      <c r="P1136" s="1863"/>
      <c r="Q1136" s="1863"/>
      <c r="R1136" s="613"/>
      <c r="S1136" s="613"/>
      <c r="T1136" s="2900"/>
      <c r="U1136" s="368"/>
      <c r="V1136" s="2771"/>
      <c r="W1136" s="368"/>
      <c r="X1136" s="368"/>
      <c r="Y1136" s="368"/>
      <c r="Z1136" s="368"/>
      <c r="AA1136" s="368"/>
      <c r="AB1136" s="1258"/>
      <c r="AC1136" s="1275"/>
      <c r="AD1136" s="2762"/>
      <c r="AE1136" s="1413"/>
    </row>
    <row r="1137" spans="1:31" s="2716" customFormat="1" ht="45" x14ac:dyDescent="0.25">
      <c r="A1137" s="414"/>
      <c r="B1137" s="414">
        <v>1</v>
      </c>
      <c r="C1137" s="518" t="s">
        <v>310</v>
      </c>
      <c r="D1137" s="797"/>
      <c r="E1137" s="2063"/>
      <c r="F1137" s="525">
        <v>24018</v>
      </c>
      <c r="G1137" s="213">
        <f t="shared" si="326"/>
        <v>4003</v>
      </c>
      <c r="H1137" s="214">
        <v>2719</v>
      </c>
      <c r="I1137" s="214">
        <f>H1137/ROUND(G1137,0)*100</f>
        <v>67.924056957282048</v>
      </c>
      <c r="J1137" s="1150"/>
      <c r="K1137" s="1150"/>
      <c r="L1137" s="1863"/>
      <c r="M1137" s="1863"/>
      <c r="N1137" s="1863"/>
      <c r="O1137" s="1863"/>
      <c r="P1137" s="1863"/>
      <c r="Q1137" s="1863"/>
      <c r="R1137" s="613"/>
      <c r="S1137" s="613"/>
      <c r="T1137" s="2900"/>
      <c r="U1137" s="368"/>
      <c r="V1137" s="2771"/>
      <c r="W1137" s="368"/>
      <c r="X1137" s="368"/>
      <c r="Y1137" s="368"/>
      <c r="Z1137" s="368"/>
      <c r="AA1137" s="368"/>
      <c r="AB1137" s="1258"/>
      <c r="AC1137" s="1275"/>
      <c r="AD1137" s="2762"/>
      <c r="AE1137" s="1413"/>
    </row>
    <row r="1138" spans="1:31" s="2716" customFormat="1" ht="105" x14ac:dyDescent="0.25">
      <c r="A1138" s="414"/>
      <c r="B1138" s="414"/>
      <c r="C1138" s="518" t="s">
        <v>540</v>
      </c>
      <c r="D1138" s="797"/>
      <c r="E1138" s="2063"/>
      <c r="F1138" s="525">
        <v>7663</v>
      </c>
      <c r="G1138" s="213">
        <f t="shared" si="326"/>
        <v>1277.1666666666667</v>
      </c>
      <c r="H1138" s="214">
        <v>1067</v>
      </c>
      <c r="I1138" s="214"/>
      <c r="J1138" s="1150"/>
      <c r="K1138" s="1150"/>
      <c r="L1138" s="1863"/>
      <c r="M1138" s="1863"/>
      <c r="N1138" s="1863"/>
      <c r="O1138" s="1863"/>
      <c r="P1138" s="1863"/>
      <c r="Q1138" s="1863"/>
      <c r="R1138" s="613"/>
      <c r="S1138" s="613"/>
      <c r="T1138" s="2900"/>
      <c r="U1138" s="368"/>
      <c r="V1138" s="2771"/>
      <c r="W1138" s="368"/>
      <c r="X1138" s="368"/>
      <c r="Y1138" s="368"/>
      <c r="Z1138" s="368"/>
      <c r="AA1138" s="368"/>
      <c r="AB1138" s="1258"/>
      <c r="AC1138" s="1275"/>
      <c r="AD1138" s="2762"/>
      <c r="AE1138" s="1413"/>
    </row>
    <row r="1139" spans="1:31" s="2716" customFormat="1" ht="30" x14ac:dyDescent="0.25">
      <c r="A1139" s="414"/>
      <c r="B1139" s="414">
        <v>1</v>
      </c>
      <c r="C1139" s="4" t="s">
        <v>383</v>
      </c>
      <c r="D1139" s="797"/>
      <c r="E1139" s="2063"/>
      <c r="F1139" s="525">
        <v>1879</v>
      </c>
      <c r="G1139" s="213">
        <f t="shared" si="326"/>
        <v>313.16666666666669</v>
      </c>
      <c r="H1139" s="214">
        <v>33</v>
      </c>
      <c r="I1139" s="214">
        <f t="shared" ref="I1139:I1144" si="327">H1139/ROUND(G1139,0)*100</f>
        <v>10.543130990415335</v>
      </c>
      <c r="J1139" s="1150"/>
      <c r="K1139" s="1150"/>
      <c r="L1139" s="1863"/>
      <c r="M1139" s="1863"/>
      <c r="N1139" s="1863"/>
      <c r="O1139" s="1863"/>
      <c r="P1139" s="1863"/>
      <c r="Q1139" s="1863"/>
      <c r="R1139" s="613"/>
      <c r="S1139" s="613"/>
      <c r="T1139" s="2900"/>
      <c r="U1139" s="368"/>
      <c r="V1139" s="2771"/>
      <c r="W1139" s="368"/>
      <c r="X1139" s="368"/>
      <c r="Y1139" s="368"/>
      <c r="Z1139" s="368"/>
      <c r="AA1139" s="368"/>
      <c r="AB1139" s="1258"/>
      <c r="AC1139" s="1275"/>
      <c r="AD1139" s="2762"/>
      <c r="AE1139" s="1413"/>
    </row>
    <row r="1140" spans="1:31" s="2716" customFormat="1" ht="29.25" x14ac:dyDescent="0.25">
      <c r="A1140" s="414"/>
      <c r="B1140" s="414">
        <v>1</v>
      </c>
      <c r="C1140" s="485" t="s">
        <v>135</v>
      </c>
      <c r="D1140" s="797"/>
      <c r="E1140" s="2063"/>
      <c r="F1140" s="869">
        <f>F1141</f>
        <v>100990</v>
      </c>
      <c r="G1140" s="484">
        <f t="shared" ref="G1140:H1140" si="328">G1141</f>
        <v>16831.666666666668</v>
      </c>
      <c r="H1140" s="484">
        <f t="shared" si="328"/>
        <v>4451</v>
      </c>
      <c r="I1140" s="484">
        <f t="shared" si="327"/>
        <v>26.443678707224333</v>
      </c>
      <c r="J1140" s="1150"/>
      <c r="K1140" s="1150"/>
      <c r="L1140" s="1863"/>
      <c r="M1140" s="1863"/>
      <c r="N1140" s="1863"/>
      <c r="O1140" s="1863"/>
      <c r="P1140" s="1863"/>
      <c r="Q1140" s="1863"/>
      <c r="R1140" s="613"/>
      <c r="S1140" s="613"/>
      <c r="T1140" s="2900"/>
      <c r="U1140" s="368"/>
      <c r="V1140" s="2771"/>
      <c r="W1140" s="368"/>
      <c r="X1140" s="368"/>
      <c r="Y1140" s="368"/>
      <c r="Z1140" s="368"/>
      <c r="AA1140" s="368"/>
      <c r="AB1140" s="1254">
        <f t="shared" ref="AB1140" si="329">AB1141</f>
        <v>0</v>
      </c>
      <c r="AC1140" s="1275"/>
      <c r="AD1140" s="2762"/>
      <c r="AE1140" s="1413"/>
    </row>
    <row r="1141" spans="1:31" s="2716" customFormat="1" x14ac:dyDescent="0.25">
      <c r="A1141" s="414"/>
      <c r="B1141" s="414">
        <v>1</v>
      </c>
      <c r="C1141" s="292" t="s">
        <v>240</v>
      </c>
      <c r="D1141" s="797"/>
      <c r="E1141" s="2063"/>
      <c r="F1141" s="525">
        <v>100990</v>
      </c>
      <c r="G1141" s="213">
        <f>F1141/12*$C$3</f>
        <v>16831.666666666668</v>
      </c>
      <c r="H1141" s="214">
        <v>4451</v>
      </c>
      <c r="I1141" s="214">
        <f t="shared" si="327"/>
        <v>26.443678707224333</v>
      </c>
      <c r="J1141" s="1150"/>
      <c r="K1141" s="1150"/>
      <c r="L1141" s="1863"/>
      <c r="M1141" s="1863"/>
      <c r="N1141" s="1863"/>
      <c r="O1141" s="1863"/>
      <c r="P1141" s="1863"/>
      <c r="Q1141" s="1863"/>
      <c r="R1141" s="613"/>
      <c r="S1141" s="613"/>
      <c r="T1141" s="2900"/>
      <c r="U1141" s="368"/>
      <c r="V1141" s="2771"/>
      <c r="W1141" s="368"/>
      <c r="X1141" s="368"/>
      <c r="Y1141" s="368"/>
      <c r="Z1141" s="368"/>
      <c r="AA1141" s="368"/>
      <c r="AB1141" s="1258"/>
      <c r="AC1141" s="1275"/>
      <c r="AD1141" s="2762"/>
      <c r="AE1141" s="1413"/>
    </row>
    <row r="1142" spans="1:31" s="2716" customFormat="1" ht="63" x14ac:dyDescent="0.25">
      <c r="A1142" s="414"/>
      <c r="B1142" s="414">
        <v>1</v>
      </c>
      <c r="C1142" s="750" t="s">
        <v>299</v>
      </c>
      <c r="D1142" s="797"/>
      <c r="E1142" s="2063"/>
      <c r="F1142" s="439">
        <f>F1143+F1148</f>
        <v>13749</v>
      </c>
      <c r="G1142" s="484">
        <f>G1143+G1148</f>
        <v>2291.5</v>
      </c>
      <c r="H1142" s="484">
        <f>H1143+H1148</f>
        <v>98</v>
      </c>
      <c r="I1142" s="484">
        <f t="shared" si="327"/>
        <v>4.2757417102966846</v>
      </c>
      <c r="J1142" s="1150"/>
      <c r="K1142" s="1150"/>
      <c r="L1142" s="1863"/>
      <c r="M1142" s="1863"/>
      <c r="N1142" s="1863"/>
      <c r="O1142" s="1863"/>
      <c r="P1142" s="1863"/>
      <c r="Q1142" s="1863"/>
      <c r="R1142" s="613"/>
      <c r="S1142" s="613"/>
      <c r="T1142" s="1209"/>
      <c r="U1142" s="368">
        <f>AA1142-Z1142-W1142</f>
        <v>0</v>
      </c>
      <c r="V1142" s="2771"/>
      <c r="W1142" s="368"/>
      <c r="X1142" s="368">
        <f>U1142-T1142</f>
        <v>0</v>
      </c>
      <c r="Y1142" s="368"/>
      <c r="Z1142" s="368"/>
      <c r="AA1142" s="368"/>
      <c r="AB1142" s="1254">
        <f>AB1143+AB1148</f>
        <v>0</v>
      </c>
      <c r="AC1142" s="1275"/>
      <c r="AD1142" s="2762"/>
      <c r="AE1142" s="1413"/>
    </row>
    <row r="1143" spans="1:31" s="2716" customFormat="1" ht="30" x14ac:dyDescent="0.25">
      <c r="A1143" s="414"/>
      <c r="B1143" s="414">
        <v>1</v>
      </c>
      <c r="C1143" s="723" t="s">
        <v>300</v>
      </c>
      <c r="D1143" s="797"/>
      <c r="E1143" s="2063"/>
      <c r="F1143" s="416">
        <f>SUM(F1144:F1147)</f>
        <v>5853</v>
      </c>
      <c r="G1143" s="213">
        <f>SUM(G1144:G1147)</f>
        <v>975.5</v>
      </c>
      <c r="H1143" s="787">
        <f>SUM(H1144:H1147)</f>
        <v>50</v>
      </c>
      <c r="I1143" s="787">
        <f t="shared" si="327"/>
        <v>5.1229508196721314</v>
      </c>
      <c r="J1143" s="1150"/>
      <c r="K1143" s="1150"/>
      <c r="L1143" s="1863"/>
      <c r="M1143" s="1863"/>
      <c r="N1143" s="1863"/>
      <c r="O1143" s="1863"/>
      <c r="P1143" s="1863"/>
      <c r="Q1143" s="1863"/>
      <c r="R1143" s="613"/>
      <c r="S1143" s="613"/>
      <c r="T1143" s="2900"/>
      <c r="U1143" s="368"/>
      <c r="V1143" s="2771"/>
      <c r="W1143" s="368"/>
      <c r="X1143" s="368"/>
      <c r="Y1143" s="368"/>
      <c r="Z1143" s="368"/>
      <c r="AA1143" s="368"/>
      <c r="AB1143" s="1262">
        <f>SUM(AB1144:AB1147)</f>
        <v>0</v>
      </c>
      <c r="AC1143" s="1275"/>
      <c r="AD1143" s="2762"/>
      <c r="AE1143" s="1413"/>
    </row>
    <row r="1144" spans="1:31" s="2716" customFormat="1" ht="30" x14ac:dyDescent="0.25">
      <c r="A1144" s="414"/>
      <c r="B1144" s="414">
        <v>1</v>
      </c>
      <c r="C1144" s="518" t="s">
        <v>301</v>
      </c>
      <c r="D1144" s="797"/>
      <c r="E1144" s="2063"/>
      <c r="F1144" s="416">
        <v>5693</v>
      </c>
      <c r="G1144" s="213">
        <f>F1144/12*$C$3</f>
        <v>948.83333333333337</v>
      </c>
      <c r="H1144" s="214">
        <v>49</v>
      </c>
      <c r="I1144" s="787">
        <f t="shared" si="327"/>
        <v>5.1633298208640674</v>
      </c>
      <c r="J1144" s="1150"/>
      <c r="K1144" s="1150"/>
      <c r="L1144" s="1863"/>
      <c r="M1144" s="1863"/>
      <c r="N1144" s="1863"/>
      <c r="O1144" s="1863"/>
      <c r="P1144" s="1863"/>
      <c r="Q1144" s="1863"/>
      <c r="R1144" s="613"/>
      <c r="S1144" s="613"/>
      <c r="T1144" s="2900"/>
      <c r="U1144" s="368"/>
      <c r="V1144" s="2771"/>
      <c r="W1144" s="368"/>
      <c r="X1144" s="368"/>
      <c r="Y1144" s="368"/>
      <c r="Z1144" s="368"/>
      <c r="AA1144" s="368"/>
      <c r="AB1144" s="1258"/>
      <c r="AC1144" s="1275"/>
      <c r="AD1144" s="2762"/>
      <c r="AE1144" s="1413"/>
    </row>
    <row r="1145" spans="1:31" s="2716" customFormat="1" ht="60" x14ac:dyDescent="0.25">
      <c r="A1145" s="414"/>
      <c r="B1145" s="414">
        <v>1</v>
      </c>
      <c r="C1145" s="518" t="s">
        <v>302</v>
      </c>
      <c r="D1145" s="797"/>
      <c r="E1145" s="2063"/>
      <c r="F1145" s="416"/>
      <c r="G1145" s="213"/>
      <c r="H1145" s="787"/>
      <c r="I1145" s="787"/>
      <c r="J1145" s="1150"/>
      <c r="K1145" s="1150"/>
      <c r="L1145" s="1863"/>
      <c r="M1145" s="1863"/>
      <c r="N1145" s="1863"/>
      <c r="O1145" s="1863"/>
      <c r="P1145" s="1863"/>
      <c r="Q1145" s="1863"/>
      <c r="R1145" s="613"/>
      <c r="S1145" s="613"/>
      <c r="T1145" s="2900"/>
      <c r="U1145" s="368"/>
      <c r="V1145" s="2771"/>
      <c r="W1145" s="368"/>
      <c r="X1145" s="368"/>
      <c r="Y1145" s="368"/>
      <c r="Z1145" s="368"/>
      <c r="AA1145" s="368"/>
      <c r="AB1145" s="1262"/>
      <c r="AC1145" s="1275"/>
      <c r="AD1145" s="2762"/>
      <c r="AE1145" s="1413"/>
    </row>
    <row r="1146" spans="1:31" s="2716" customFormat="1" ht="45" x14ac:dyDescent="0.25">
      <c r="A1146" s="414"/>
      <c r="B1146" s="414">
        <v>1</v>
      </c>
      <c r="C1146" s="518" t="s">
        <v>303</v>
      </c>
      <c r="D1146" s="797"/>
      <c r="E1146" s="2063"/>
      <c r="F1146" s="416">
        <v>9</v>
      </c>
      <c r="G1146" s="213">
        <f>F1146/12*$C$3</f>
        <v>1.5</v>
      </c>
      <c r="H1146" s="787"/>
      <c r="I1146" s="787">
        <f>H1146/ROUND(G1146,0)*100</f>
        <v>0</v>
      </c>
      <c r="J1146" s="1150"/>
      <c r="K1146" s="1150"/>
      <c r="L1146" s="1863"/>
      <c r="M1146" s="1863"/>
      <c r="N1146" s="1863"/>
      <c r="O1146" s="1863"/>
      <c r="P1146" s="1863"/>
      <c r="Q1146" s="1863"/>
      <c r="R1146" s="613"/>
      <c r="S1146" s="613"/>
      <c r="T1146" s="2900"/>
      <c r="U1146" s="368"/>
      <c r="V1146" s="2771"/>
      <c r="W1146" s="368"/>
      <c r="X1146" s="368"/>
      <c r="Y1146" s="368"/>
      <c r="Z1146" s="368"/>
      <c r="AA1146" s="368"/>
      <c r="AB1146" s="1262"/>
      <c r="AC1146" s="1275"/>
      <c r="AD1146" s="2762"/>
      <c r="AE1146" s="1413"/>
    </row>
    <row r="1147" spans="1:31" s="2716" customFormat="1" ht="30" x14ac:dyDescent="0.25">
      <c r="A1147" s="414"/>
      <c r="B1147" s="414">
        <v>1</v>
      </c>
      <c r="C1147" s="518" t="s">
        <v>304</v>
      </c>
      <c r="D1147" s="797"/>
      <c r="E1147" s="2063"/>
      <c r="F1147" s="416">
        <v>151</v>
      </c>
      <c r="G1147" s="213">
        <f>F1147/12*$C$3</f>
        <v>25.166666666666668</v>
      </c>
      <c r="H1147" s="214">
        <v>1</v>
      </c>
      <c r="I1147" s="787">
        <f>H1147/ROUND(G1147,0)*100</f>
        <v>4</v>
      </c>
      <c r="J1147" s="1150"/>
      <c r="K1147" s="1150"/>
      <c r="L1147" s="1863"/>
      <c r="M1147" s="1863"/>
      <c r="N1147" s="1863"/>
      <c r="O1147" s="1863"/>
      <c r="P1147" s="1863"/>
      <c r="Q1147" s="1863"/>
      <c r="R1147" s="613"/>
      <c r="S1147" s="613"/>
      <c r="T1147" s="2900"/>
      <c r="U1147" s="368"/>
      <c r="V1147" s="2771"/>
      <c r="W1147" s="368"/>
      <c r="X1147" s="368"/>
      <c r="Y1147" s="368"/>
      <c r="Z1147" s="368"/>
      <c r="AA1147" s="368"/>
      <c r="AB1147" s="1258"/>
      <c r="AC1147" s="1275"/>
      <c r="AD1147" s="2762"/>
      <c r="AE1147" s="1413"/>
    </row>
    <row r="1148" spans="1:31" s="2716" customFormat="1" ht="45" x14ac:dyDescent="0.25">
      <c r="A1148" s="414"/>
      <c r="B1148" s="414">
        <v>1</v>
      </c>
      <c r="C1148" s="723" t="s">
        <v>305</v>
      </c>
      <c r="D1148" s="797"/>
      <c r="E1148" s="2063"/>
      <c r="F1148" s="416">
        <f>SUM(F1149:F1152)</f>
        <v>7896</v>
      </c>
      <c r="G1148" s="213">
        <f>SUM(G1149:G1152)</f>
        <v>1316</v>
      </c>
      <c r="H1148" s="214">
        <f>H1149+H1151+H1152</f>
        <v>48</v>
      </c>
      <c r="I1148" s="787">
        <f>H1148/ROUND(G1148,0)*100</f>
        <v>3.6474164133738598</v>
      </c>
      <c r="J1148" s="1150"/>
      <c r="K1148" s="1150"/>
      <c r="L1148" s="1863"/>
      <c r="M1148" s="1863"/>
      <c r="N1148" s="1863"/>
      <c r="O1148" s="1863"/>
      <c r="P1148" s="1863"/>
      <c r="Q1148" s="1863"/>
      <c r="R1148" s="613"/>
      <c r="S1148" s="613"/>
      <c r="T1148" s="2900"/>
      <c r="U1148" s="368"/>
      <c r="V1148" s="2771"/>
      <c r="W1148" s="368"/>
      <c r="X1148" s="368"/>
      <c r="Y1148" s="368"/>
      <c r="Z1148" s="368"/>
      <c r="AA1148" s="368"/>
      <c r="AB1148" s="1258">
        <f>AB1149+AB1151+AB1152</f>
        <v>0</v>
      </c>
      <c r="AC1148" s="1275"/>
      <c r="AD1148" s="2762"/>
      <c r="AE1148" s="1413"/>
    </row>
    <row r="1149" spans="1:31" s="2716" customFormat="1" ht="45" x14ac:dyDescent="0.25">
      <c r="A1149" s="414">
        <v>1</v>
      </c>
      <c r="B1149" s="414">
        <v>1</v>
      </c>
      <c r="C1149" s="518" t="s">
        <v>306</v>
      </c>
      <c r="D1149" s="4"/>
      <c r="E1149" s="4"/>
      <c r="F1149" s="418">
        <v>2076</v>
      </c>
      <c r="G1149" s="213">
        <f>F1149/12*$C$3</f>
        <v>346</v>
      </c>
      <c r="H1149" s="368">
        <v>2</v>
      </c>
      <c r="I1149" s="368">
        <f>H1149/ROUND(G1149,0)*100</f>
        <v>0.57803468208092479</v>
      </c>
      <c r="J1149" s="1902"/>
      <c r="K1149" s="1902"/>
      <c r="L1149" s="211"/>
      <c r="M1149" s="211"/>
      <c r="N1149" s="211"/>
      <c r="O1149" s="211"/>
      <c r="P1149" s="211"/>
      <c r="Q1149" s="211"/>
      <c r="R1149" s="551"/>
      <c r="S1149" s="551"/>
      <c r="T1149" s="2899"/>
      <c r="U1149" s="418"/>
      <c r="V1149" s="2753"/>
      <c r="W1149" s="418"/>
      <c r="X1149" s="418"/>
      <c r="Y1149" s="418"/>
      <c r="Z1149" s="418"/>
      <c r="AA1149" s="418"/>
      <c r="AB1149" s="1275"/>
      <c r="AC1149" s="1303"/>
      <c r="AD1149" s="2762"/>
      <c r="AE1149" s="1413"/>
    </row>
    <row r="1150" spans="1:31" s="2716" customFormat="1" ht="30" x14ac:dyDescent="0.25">
      <c r="A1150" s="414"/>
      <c r="B1150" s="414">
        <v>1</v>
      </c>
      <c r="C1150" s="518" t="s">
        <v>337</v>
      </c>
      <c r="D1150" s="4"/>
      <c r="E1150" s="4"/>
      <c r="F1150" s="418"/>
      <c r="G1150" s="368"/>
      <c r="H1150" s="368"/>
      <c r="I1150" s="368"/>
      <c r="J1150" s="1902"/>
      <c r="K1150" s="1902"/>
      <c r="L1150" s="211"/>
      <c r="M1150" s="211"/>
      <c r="N1150" s="211"/>
      <c r="O1150" s="211"/>
      <c r="P1150" s="211"/>
      <c r="Q1150" s="211"/>
      <c r="R1150" s="551"/>
      <c r="S1150" s="551"/>
      <c r="T1150" s="2899"/>
      <c r="U1150" s="418"/>
      <c r="V1150" s="2753"/>
      <c r="W1150" s="418"/>
      <c r="X1150" s="418"/>
      <c r="Y1150" s="418"/>
      <c r="Z1150" s="418"/>
      <c r="AA1150" s="418"/>
      <c r="AB1150" s="1275"/>
      <c r="AC1150" s="1303"/>
      <c r="AD1150" s="2762"/>
      <c r="AE1150" s="1413"/>
    </row>
    <row r="1151" spans="1:31" s="2716" customFormat="1" ht="75" x14ac:dyDescent="0.25">
      <c r="A1151" s="414"/>
      <c r="B1151" s="414">
        <v>1</v>
      </c>
      <c r="C1151" s="518" t="s">
        <v>307</v>
      </c>
      <c r="D1151" s="4"/>
      <c r="E1151" s="4"/>
      <c r="F1151" s="418">
        <v>5100</v>
      </c>
      <c r="G1151" s="213">
        <f>F1151/12*$C$3</f>
        <v>850</v>
      </c>
      <c r="H1151" s="368">
        <v>36</v>
      </c>
      <c r="I1151" s="368">
        <f>H1151/ROUND(G1151,0)*100</f>
        <v>4.2352941176470589</v>
      </c>
      <c r="J1151" s="1902"/>
      <c r="K1151" s="1902"/>
      <c r="L1151" s="211"/>
      <c r="M1151" s="211"/>
      <c r="N1151" s="211"/>
      <c r="O1151" s="211"/>
      <c r="P1151" s="211"/>
      <c r="Q1151" s="211"/>
      <c r="R1151" s="551"/>
      <c r="S1151" s="551"/>
      <c r="T1151" s="2899"/>
      <c r="U1151" s="418"/>
      <c r="V1151" s="2753"/>
      <c r="W1151" s="418"/>
      <c r="X1151" s="418"/>
      <c r="Y1151" s="418"/>
      <c r="Z1151" s="418"/>
      <c r="AA1151" s="418"/>
      <c r="AB1151" s="1275"/>
      <c r="AC1151" s="1303"/>
      <c r="AD1151" s="2762"/>
      <c r="AE1151" s="1413"/>
    </row>
    <row r="1152" spans="1:31" s="2716" customFormat="1" ht="60" x14ac:dyDescent="0.25">
      <c r="A1152" s="414">
        <v>1</v>
      </c>
      <c r="B1152" s="414">
        <v>1</v>
      </c>
      <c r="C1152" s="518" t="s">
        <v>308</v>
      </c>
      <c r="D1152" s="4"/>
      <c r="E1152" s="4"/>
      <c r="F1152" s="418">
        <v>720</v>
      </c>
      <c r="G1152" s="213">
        <f>F1152/12*$C$3</f>
        <v>120</v>
      </c>
      <c r="H1152" s="368">
        <v>10</v>
      </c>
      <c r="I1152" s="368">
        <f>H1152/ROUND(G1152,0)*100</f>
        <v>8.3333333333333321</v>
      </c>
      <c r="J1152" s="1902"/>
      <c r="K1152" s="1902"/>
      <c r="L1152" s="211"/>
      <c r="M1152" s="211"/>
      <c r="N1152" s="211"/>
      <c r="O1152" s="211"/>
      <c r="P1152" s="211"/>
      <c r="Q1152" s="211"/>
      <c r="R1152" s="551"/>
      <c r="S1152" s="551"/>
      <c r="T1152" s="2899"/>
      <c r="U1152" s="418"/>
      <c r="V1152" s="2753"/>
      <c r="W1152" s="418"/>
      <c r="X1152" s="418"/>
      <c r="Y1152" s="418"/>
      <c r="Z1152" s="418"/>
      <c r="AA1152" s="418"/>
      <c r="AB1152" s="1275"/>
      <c r="AC1152" s="1303"/>
      <c r="AD1152" s="2762"/>
      <c r="AE1152" s="1413"/>
    </row>
    <row r="1153" spans="1:31" s="2716" customFormat="1" ht="57.75" x14ac:dyDescent="0.25">
      <c r="A1153" s="414"/>
      <c r="B1153" s="414">
        <v>1</v>
      </c>
      <c r="C1153" s="784" t="s">
        <v>387</v>
      </c>
      <c r="D1153" s="4"/>
      <c r="E1153" s="4"/>
      <c r="F1153" s="418">
        <v>450</v>
      </c>
      <c r="G1153" s="213">
        <f>F1153/12*$C$3</f>
        <v>75</v>
      </c>
      <c r="H1153" s="368">
        <v>85</v>
      </c>
      <c r="I1153" s="368">
        <f>H1153/ROUND(G1153,0)*100</f>
        <v>113.33333333333333</v>
      </c>
      <c r="J1153" s="1902"/>
      <c r="K1153" s="1902"/>
      <c r="L1153" s="211"/>
      <c r="M1153" s="211"/>
      <c r="N1153" s="211"/>
      <c r="O1153" s="211"/>
      <c r="P1153" s="211"/>
      <c r="Q1153" s="211"/>
      <c r="R1153" s="551"/>
      <c r="S1153" s="551"/>
      <c r="T1153" s="2899"/>
      <c r="U1153" s="418"/>
      <c r="V1153" s="2753"/>
      <c r="W1153" s="418"/>
      <c r="X1153" s="418"/>
      <c r="Y1153" s="418"/>
      <c r="Z1153" s="418"/>
      <c r="AA1153" s="418"/>
      <c r="AB1153" s="1275"/>
      <c r="AC1153" s="1303"/>
      <c r="AD1153" s="2762"/>
      <c r="AE1153" s="1413"/>
    </row>
    <row r="1154" spans="1:31" s="2716" customFormat="1" x14ac:dyDescent="0.25">
      <c r="A1154" s="414"/>
      <c r="B1154" s="414">
        <v>1</v>
      </c>
      <c r="C1154" s="797" t="s">
        <v>207</v>
      </c>
      <c r="D1154" s="4"/>
      <c r="E1154" s="4"/>
      <c r="F1154" s="418"/>
      <c r="G1154" s="213">
        <f>F1154/12*$C$3</f>
        <v>0</v>
      </c>
      <c r="H1154" s="368"/>
      <c r="I1154" s="368"/>
      <c r="J1154" s="1902"/>
      <c r="K1154" s="1902"/>
      <c r="L1154" s="211"/>
      <c r="M1154" s="211"/>
      <c r="N1154" s="211"/>
      <c r="O1154" s="211"/>
      <c r="P1154" s="211"/>
      <c r="Q1154" s="211"/>
      <c r="R1154" s="551">
        <v>12024.675999999999</v>
      </c>
      <c r="S1154" s="551">
        <v>12024.675999999999</v>
      </c>
      <c r="T1154" s="2899">
        <f>R1154/12*$C$3+(S1154-R1154)/11*1</f>
        <v>2004.1126666666667</v>
      </c>
      <c r="U1154" s="418">
        <f>AA1154-Z1154-W1154</f>
        <v>1562.0043799999996</v>
      </c>
      <c r="V1154" s="2753"/>
      <c r="W1154" s="418"/>
      <c r="X1154" s="418">
        <f>U1154-T1154</f>
        <v>-442.10828666666703</v>
      </c>
      <c r="Y1154" s="418"/>
      <c r="Z1154" s="418">
        <v>0</v>
      </c>
      <c r="AA1154" s="418">
        <v>1562.0043799999996</v>
      </c>
      <c r="AB1154" s="1275"/>
      <c r="AC1154" s="1303"/>
      <c r="AD1154" s="2762"/>
      <c r="AE1154" s="1413"/>
    </row>
    <row r="1155" spans="1:31" s="2716" customFormat="1" ht="29.25" x14ac:dyDescent="0.25">
      <c r="A1155" s="414">
        <v>1</v>
      </c>
      <c r="B1155" s="414">
        <v>1</v>
      </c>
      <c r="C1155" s="784" t="s">
        <v>362</v>
      </c>
      <c r="D1155" s="4"/>
      <c r="E1155" s="4"/>
      <c r="F1155" s="418">
        <f>SUM(F1156,F1157,F1160,F1161,F1162,F1163)</f>
        <v>1203</v>
      </c>
      <c r="G1155" s="213">
        <f>SUM(G1156,G1157,G1160,G1161,G1162,G1163)</f>
        <v>200.5</v>
      </c>
      <c r="H1155" s="368">
        <f>SUM(H1156,H1157,H1160,H1161,H1162,H1163)</f>
        <v>254.17500000000001</v>
      </c>
      <c r="I1155" s="368">
        <f>H1155/ROUND(G1155,0)*100</f>
        <v>126.45522388059702</v>
      </c>
      <c r="J1155" s="1902"/>
      <c r="K1155" s="1902"/>
      <c r="L1155" s="211"/>
      <c r="M1155" s="211"/>
      <c r="N1155" s="211"/>
      <c r="O1155" s="211"/>
      <c r="P1155" s="211"/>
      <c r="Q1155" s="211"/>
      <c r="R1155" s="551"/>
      <c r="S1155" s="551"/>
      <c r="T1155" s="2899"/>
      <c r="U1155" s="418"/>
      <c r="V1155" s="2753"/>
      <c r="W1155" s="418"/>
      <c r="X1155" s="418"/>
      <c r="Y1155" s="418"/>
      <c r="Z1155" s="418"/>
      <c r="AA1155" s="418"/>
      <c r="AB1155" s="1275">
        <f>SUM(AB1156,AB1157,AB1160,AB1161,AB1162,AB1163)</f>
        <v>0</v>
      </c>
      <c r="AC1155" s="1303"/>
      <c r="AD1155" s="2762"/>
      <c r="AE1155" s="1413"/>
    </row>
    <row r="1156" spans="1:31" s="2716" customFormat="1" x14ac:dyDescent="0.25">
      <c r="A1156" s="414">
        <v>1</v>
      </c>
      <c r="B1156" s="414">
        <v>1</v>
      </c>
      <c r="C1156" s="4" t="s">
        <v>350</v>
      </c>
      <c r="D1156" s="4"/>
      <c r="E1156" s="4"/>
      <c r="F1156" s="418"/>
      <c r="G1156" s="213"/>
      <c r="H1156" s="368"/>
      <c r="I1156" s="368"/>
      <c r="J1156" s="1902"/>
      <c r="K1156" s="1902"/>
      <c r="L1156" s="211"/>
      <c r="M1156" s="211"/>
      <c r="N1156" s="211"/>
      <c r="O1156" s="211"/>
      <c r="P1156" s="211"/>
      <c r="Q1156" s="211"/>
      <c r="R1156" s="551"/>
      <c r="S1156" s="551"/>
      <c r="T1156" s="2899"/>
      <c r="U1156" s="418"/>
      <c r="V1156" s="2753"/>
      <c r="W1156" s="418"/>
      <c r="X1156" s="418"/>
      <c r="Y1156" s="418"/>
      <c r="Z1156" s="418"/>
      <c r="AA1156" s="418"/>
      <c r="AB1156" s="1275"/>
      <c r="AC1156" s="1303"/>
      <c r="AD1156" s="2762"/>
      <c r="AE1156" s="1413"/>
    </row>
    <row r="1157" spans="1:31" s="2716" customFormat="1" ht="30" x14ac:dyDescent="0.25">
      <c r="A1157" s="414">
        <v>1</v>
      </c>
      <c r="B1157" s="414">
        <v>1</v>
      </c>
      <c r="C1157" s="798" t="s">
        <v>351</v>
      </c>
      <c r="D1157" s="4"/>
      <c r="E1157" s="4"/>
      <c r="F1157" s="418">
        <f>F1158+F1159/4</f>
        <v>75</v>
      </c>
      <c r="G1157" s="213">
        <f>G1158+G1159/4</f>
        <v>12.5</v>
      </c>
      <c r="H1157" s="368">
        <f>H1158+H1159/4</f>
        <v>6.1749999999999998</v>
      </c>
      <c r="I1157" s="368">
        <f>H1157/ROUND(G1157,0)*100</f>
        <v>47.5</v>
      </c>
      <c r="J1157" s="1902"/>
      <c r="K1157" s="1902"/>
      <c r="L1157" s="211"/>
      <c r="M1157" s="211"/>
      <c r="N1157" s="211"/>
      <c r="O1157" s="211"/>
      <c r="P1157" s="211"/>
      <c r="Q1157" s="211"/>
      <c r="R1157" s="551"/>
      <c r="S1157" s="551"/>
      <c r="T1157" s="2899"/>
      <c r="U1157" s="418"/>
      <c r="V1157" s="2753"/>
      <c r="W1157" s="418"/>
      <c r="X1157" s="418"/>
      <c r="Y1157" s="418"/>
      <c r="Z1157" s="418"/>
      <c r="AA1157" s="418"/>
      <c r="AB1157" s="1275">
        <f>AB1158+AB1159/4</f>
        <v>0</v>
      </c>
      <c r="AC1157" s="1303"/>
      <c r="AD1157" s="2762"/>
      <c r="AE1157" s="1413"/>
    </row>
    <row r="1158" spans="1:31" s="2716" customFormat="1" x14ac:dyDescent="0.25">
      <c r="A1158" s="414"/>
      <c r="B1158" s="414">
        <v>1</v>
      </c>
      <c r="C1158" s="4" t="s">
        <v>352</v>
      </c>
      <c r="D1158" s="4"/>
      <c r="E1158" s="4"/>
      <c r="F1158" s="418"/>
      <c r="G1158" s="213"/>
      <c r="H1158" s="368"/>
      <c r="I1158" s="368"/>
      <c r="J1158" s="1902"/>
      <c r="K1158" s="1902"/>
      <c r="L1158" s="211"/>
      <c r="M1158" s="211"/>
      <c r="N1158" s="211"/>
      <c r="O1158" s="211"/>
      <c r="P1158" s="211"/>
      <c r="Q1158" s="211"/>
      <c r="R1158" s="551"/>
      <c r="S1158" s="551"/>
      <c r="T1158" s="2899"/>
      <c r="U1158" s="418"/>
      <c r="V1158" s="2753"/>
      <c r="W1158" s="418"/>
      <c r="X1158" s="418"/>
      <c r="Y1158" s="418"/>
      <c r="Z1158" s="418"/>
      <c r="AA1158" s="418"/>
      <c r="AB1158" s="1275"/>
      <c r="AC1158" s="1303"/>
      <c r="AD1158" s="2762"/>
      <c r="AE1158" s="1413"/>
    </row>
    <row r="1159" spans="1:31" s="2716" customFormat="1" ht="30" x14ac:dyDescent="0.25">
      <c r="A1159" s="414">
        <v>1</v>
      </c>
      <c r="B1159" s="414">
        <v>1</v>
      </c>
      <c r="C1159" s="4" t="s">
        <v>377</v>
      </c>
      <c r="D1159" s="4"/>
      <c r="E1159" s="4"/>
      <c r="F1159" s="418">
        <v>300</v>
      </c>
      <c r="G1159" s="368">
        <f>F1159/12*$C$3</f>
        <v>50</v>
      </c>
      <c r="H1159" s="368">
        <v>24.7</v>
      </c>
      <c r="I1159" s="368">
        <f>H1159/ROUND(G1159,0)*100</f>
        <v>49.4</v>
      </c>
      <c r="J1159" s="1902"/>
      <c r="K1159" s="1902"/>
      <c r="L1159" s="211"/>
      <c r="M1159" s="211"/>
      <c r="N1159" s="211"/>
      <c r="O1159" s="211"/>
      <c r="P1159" s="211"/>
      <c r="Q1159" s="211"/>
      <c r="R1159" s="551"/>
      <c r="S1159" s="551"/>
      <c r="T1159" s="2899"/>
      <c r="U1159" s="418"/>
      <c r="V1159" s="2753"/>
      <c r="W1159" s="418"/>
      <c r="X1159" s="418"/>
      <c r="Y1159" s="418"/>
      <c r="Z1159" s="418"/>
      <c r="AA1159" s="418"/>
      <c r="AB1159" s="1275"/>
      <c r="AC1159" s="1303"/>
      <c r="AD1159" s="2762"/>
      <c r="AE1159" s="1413"/>
    </row>
    <row r="1160" spans="1:31" s="2716" customFormat="1" ht="60" x14ac:dyDescent="0.25">
      <c r="A1160" s="414">
        <v>1</v>
      </c>
      <c r="B1160" s="414">
        <v>1</v>
      </c>
      <c r="C1160" s="4" t="s">
        <v>354</v>
      </c>
      <c r="D1160" s="4"/>
      <c r="E1160" s="4"/>
      <c r="F1160" s="418"/>
      <c r="G1160" s="213"/>
      <c r="H1160" s="213"/>
      <c r="I1160" s="368"/>
      <c r="J1160" s="1902"/>
      <c r="K1160" s="1902"/>
      <c r="L1160" s="211"/>
      <c r="M1160" s="211"/>
      <c r="N1160" s="211"/>
      <c r="O1160" s="211"/>
      <c r="P1160" s="211"/>
      <c r="Q1160" s="211"/>
      <c r="R1160" s="551"/>
      <c r="S1160" s="551"/>
      <c r="T1160" s="2899"/>
      <c r="U1160" s="418"/>
      <c r="V1160" s="2753"/>
      <c r="W1160" s="418"/>
      <c r="X1160" s="418"/>
      <c r="Y1160" s="418"/>
      <c r="Z1160" s="418"/>
      <c r="AA1160" s="418"/>
      <c r="AB1160" s="1291"/>
      <c r="AC1160" s="1303"/>
      <c r="AD1160" s="2762"/>
      <c r="AE1160" s="1413"/>
    </row>
    <row r="1161" spans="1:31" s="2716" customFormat="1" ht="45" x14ac:dyDescent="0.25">
      <c r="A1161" s="414">
        <v>1</v>
      </c>
      <c r="B1161" s="414">
        <v>1</v>
      </c>
      <c r="C1161" s="799" t="s">
        <v>355</v>
      </c>
      <c r="D1161" s="1635"/>
      <c r="E1161" s="784"/>
      <c r="F1161" s="418"/>
      <c r="G1161" s="368"/>
      <c r="H1161" s="1052"/>
      <c r="I1161" s="1052"/>
      <c r="J1161" s="1902"/>
      <c r="K1161" s="1902"/>
      <c r="L1161" s="211"/>
      <c r="M1161" s="211"/>
      <c r="N1161" s="211"/>
      <c r="O1161" s="211"/>
      <c r="P1161" s="211"/>
      <c r="Q1161" s="211"/>
      <c r="R1161" s="2781"/>
      <c r="S1161" s="2781"/>
      <c r="T1161" s="2900">
        <f>R1161/12*$C$3</f>
        <v>0</v>
      </c>
      <c r="U1161" s="3107">
        <f>AA1161-Z1161</f>
        <v>0</v>
      </c>
      <c r="V1161" s="3162"/>
      <c r="W1161" s="3107"/>
      <c r="X1161" s="3107">
        <f>U1161-T1161</f>
        <v>0</v>
      </c>
      <c r="Y1161" s="3107"/>
      <c r="Z1161" s="3107"/>
      <c r="AA1161" s="3107"/>
      <c r="AB1161" s="1279"/>
      <c r="AC1161" s="2385"/>
      <c r="AD1161" s="2762"/>
      <c r="AE1161" s="1413"/>
    </row>
    <row r="1162" spans="1:31" s="2716" customFormat="1" ht="105" x14ac:dyDescent="0.25">
      <c r="A1162" s="414"/>
      <c r="B1162" s="414"/>
      <c r="C1162" s="799" t="s">
        <v>541</v>
      </c>
      <c r="D1162" s="1635"/>
      <c r="E1162" s="784"/>
      <c r="F1162" s="418">
        <v>400</v>
      </c>
      <c r="G1162" s="213">
        <f>(F1162/12*$C$3)</f>
        <v>66.666666666666671</v>
      </c>
      <c r="H1162" s="368">
        <v>234</v>
      </c>
      <c r="I1162" s="368">
        <f>H1162/ROUND(G1162,0)*100</f>
        <v>349.25373134328356</v>
      </c>
      <c r="J1162" s="1902"/>
      <c r="K1162" s="1902"/>
      <c r="L1162" s="211"/>
      <c r="M1162" s="211"/>
      <c r="N1162" s="211"/>
      <c r="O1162" s="211"/>
      <c r="P1162" s="211"/>
      <c r="Q1162" s="211"/>
      <c r="R1162" s="2781"/>
      <c r="S1162" s="2781"/>
      <c r="T1162" s="2900"/>
      <c r="U1162" s="3107"/>
      <c r="V1162" s="3162"/>
      <c r="W1162" s="3107"/>
      <c r="X1162" s="3107"/>
      <c r="Y1162" s="3107"/>
      <c r="Z1162" s="3107"/>
      <c r="AA1162" s="3107"/>
      <c r="AB1162" s="1279"/>
      <c r="AC1162" s="2385"/>
      <c r="AD1162" s="2762"/>
      <c r="AE1162" s="1413"/>
    </row>
    <row r="1163" spans="1:31" s="2716" customFormat="1" ht="42.75" x14ac:dyDescent="0.25">
      <c r="A1163" s="414"/>
      <c r="B1163" s="414"/>
      <c r="C1163" s="1414" t="s">
        <v>514</v>
      </c>
      <c r="D1163" s="1635"/>
      <c r="E1163" s="784"/>
      <c r="F1163" s="418">
        <f>F1164</f>
        <v>728</v>
      </c>
      <c r="G1163" s="757">
        <f>G1164</f>
        <v>121.33333333333333</v>
      </c>
      <c r="H1163" s="757">
        <f>H1164</f>
        <v>14</v>
      </c>
      <c r="I1163" s="1052">
        <f>H1163/ROUND(G1163,0)*100</f>
        <v>11.570247933884298</v>
      </c>
      <c r="J1163" s="1902"/>
      <c r="K1163" s="1902"/>
      <c r="L1163" s="211"/>
      <c r="M1163" s="211"/>
      <c r="N1163" s="211"/>
      <c r="O1163" s="211"/>
      <c r="P1163" s="211"/>
      <c r="Q1163" s="211"/>
      <c r="R1163" s="2781">
        <v>1579.6489799999999</v>
      </c>
      <c r="S1163" s="2781">
        <v>1579.6489799999999</v>
      </c>
      <c r="T1163" s="1209">
        <f>R1163/12*$C$3+(S1163-R1163)/11*1</f>
        <v>263.27483000000001</v>
      </c>
      <c r="U1163" s="418">
        <f>AA1163-Z1163-W1163</f>
        <v>30.112739999999999</v>
      </c>
      <c r="V1163" s="2753"/>
      <c r="W1163" s="418"/>
      <c r="X1163" s="418">
        <f>U1163-T1163</f>
        <v>-233.16209000000001</v>
      </c>
      <c r="Y1163" s="418"/>
      <c r="Z1163" s="418">
        <v>0</v>
      </c>
      <c r="AA1163" s="418">
        <v>30.112739999999999</v>
      </c>
      <c r="AB1163" s="1279">
        <f>AB1164</f>
        <v>0</v>
      </c>
      <c r="AC1163" s="2385"/>
      <c r="AD1163" s="2762"/>
      <c r="AE1163" s="1413"/>
    </row>
    <row r="1164" spans="1:31" s="2716" customFormat="1" x14ac:dyDescent="0.25">
      <c r="A1164" s="414"/>
      <c r="B1164" s="414"/>
      <c r="C1164" s="799" t="s">
        <v>515</v>
      </c>
      <c r="D1164" s="1635"/>
      <c r="E1164" s="784"/>
      <c r="F1164" s="418">
        <v>728</v>
      </c>
      <c r="G1164" s="213">
        <f>(F1164/12*$C$3)</f>
        <v>121.33333333333333</v>
      </c>
      <c r="H1164" s="1052">
        <v>14</v>
      </c>
      <c r="I1164" s="1052">
        <f>H1164/ROUND(G1164,0)*100</f>
        <v>11.570247933884298</v>
      </c>
      <c r="J1164" s="1902"/>
      <c r="K1164" s="1902"/>
      <c r="L1164" s="211"/>
      <c r="M1164" s="211"/>
      <c r="N1164" s="211"/>
      <c r="O1164" s="211"/>
      <c r="P1164" s="211"/>
      <c r="Q1164" s="211"/>
      <c r="R1164" s="2781"/>
      <c r="S1164" s="2781"/>
      <c r="T1164" s="2900"/>
      <c r="U1164" s="3107"/>
      <c r="V1164" s="3162"/>
      <c r="W1164" s="3107"/>
      <c r="X1164" s="3107"/>
      <c r="Y1164" s="3107"/>
      <c r="Z1164" s="3107"/>
      <c r="AA1164" s="3107"/>
      <c r="AB1164" s="1279"/>
      <c r="AC1164" s="2385"/>
      <c r="AD1164" s="2762"/>
      <c r="AE1164" s="1413"/>
    </row>
    <row r="1165" spans="1:31" s="2716" customFormat="1" ht="42.75" x14ac:dyDescent="0.25">
      <c r="A1165" s="414"/>
      <c r="B1165" s="414"/>
      <c r="C1165" s="1414" t="s">
        <v>516</v>
      </c>
      <c r="D1165" s="1635"/>
      <c r="E1165" s="784"/>
      <c r="F1165" s="418"/>
      <c r="G1165" s="213"/>
      <c r="H1165" s="1052"/>
      <c r="I1165" s="1052"/>
      <c r="J1165" s="1902"/>
      <c r="K1165" s="1902"/>
      <c r="L1165" s="211"/>
      <c r="M1165" s="211"/>
      <c r="N1165" s="211"/>
      <c r="O1165" s="211"/>
      <c r="P1165" s="211"/>
      <c r="Q1165" s="211"/>
      <c r="R1165" s="2781"/>
      <c r="S1165" s="2781"/>
      <c r="T1165" s="2900"/>
      <c r="U1165" s="3107"/>
      <c r="V1165" s="3162"/>
      <c r="W1165" s="3107"/>
      <c r="X1165" s="3107"/>
      <c r="Y1165" s="3107"/>
      <c r="Z1165" s="3107"/>
      <c r="AA1165" s="3107"/>
      <c r="AB1165" s="1279"/>
      <c r="AC1165" s="2385"/>
      <c r="AD1165" s="2762"/>
      <c r="AE1165" s="1413"/>
    </row>
    <row r="1166" spans="1:31" s="2716" customFormat="1" ht="29.25" x14ac:dyDescent="0.25">
      <c r="A1166" s="414">
        <v>1</v>
      </c>
      <c r="B1166" s="414">
        <v>1</v>
      </c>
      <c r="C1166" s="784" t="s">
        <v>363</v>
      </c>
      <c r="D1166" s="797"/>
      <c r="E1166" s="4"/>
      <c r="F1166" s="418">
        <f>F1167+F1168</f>
        <v>4521.2765957446809</v>
      </c>
      <c r="G1166" s="368">
        <f>G1167+G1168</f>
        <v>753.54609929078003</v>
      </c>
      <c r="H1166" s="368">
        <f>H1167+H1168</f>
        <v>559.28085106382969</v>
      </c>
      <c r="I1166" s="1052"/>
      <c r="J1166" s="1902"/>
      <c r="K1166" s="1902"/>
      <c r="L1166" s="211"/>
      <c r="M1166" s="211"/>
      <c r="N1166" s="211"/>
      <c r="O1166" s="211"/>
      <c r="P1166" s="211"/>
      <c r="Q1166" s="211"/>
      <c r="R1166" s="551"/>
      <c r="S1166" s="551"/>
      <c r="T1166" s="2899"/>
      <c r="U1166" s="418"/>
      <c r="V1166" s="2753"/>
      <c r="W1166" s="418"/>
      <c r="X1166" s="418"/>
      <c r="Y1166" s="418"/>
      <c r="Z1166" s="418"/>
      <c r="AA1166" s="418"/>
      <c r="AB1166" s="1275">
        <f>AB1167+AB1168</f>
        <v>0</v>
      </c>
      <c r="AC1166" s="1303"/>
      <c r="AD1166" s="2762"/>
      <c r="AE1166" s="1413"/>
    </row>
    <row r="1167" spans="1:31" s="2716" customFormat="1" x14ac:dyDescent="0.25">
      <c r="A1167" s="414">
        <v>1</v>
      </c>
      <c r="B1167" s="414">
        <v>1</v>
      </c>
      <c r="C1167" s="784" t="s">
        <v>378</v>
      </c>
      <c r="D1167" s="4"/>
      <c r="E1167" s="4"/>
      <c r="F1167" s="418"/>
      <c r="G1167" s="368"/>
      <c r="H1167" s="368"/>
      <c r="I1167" s="368"/>
      <c r="J1167" s="1902"/>
      <c r="K1167" s="1902"/>
      <c r="L1167" s="211"/>
      <c r="M1167" s="211"/>
      <c r="N1167" s="211"/>
      <c r="O1167" s="211"/>
      <c r="P1167" s="211"/>
      <c r="Q1167" s="211"/>
      <c r="R1167" s="551"/>
      <c r="S1167" s="551"/>
      <c r="T1167" s="2899"/>
      <c r="U1167" s="418"/>
      <c r="V1167" s="2753"/>
      <c r="W1167" s="418"/>
      <c r="X1167" s="418"/>
      <c r="Y1167" s="418"/>
      <c r="Z1167" s="418"/>
      <c r="AA1167" s="418"/>
      <c r="AB1167" s="1275"/>
      <c r="AC1167" s="1303"/>
      <c r="AD1167" s="2762"/>
      <c r="AE1167" s="1413"/>
    </row>
    <row r="1168" spans="1:31" s="2716" customFormat="1" x14ac:dyDescent="0.25">
      <c r="A1168" s="414">
        <v>1</v>
      </c>
      <c r="B1168" s="414">
        <v>1</v>
      </c>
      <c r="C1168" s="4" t="s">
        <v>379</v>
      </c>
      <c r="D1168" s="4"/>
      <c r="E1168" s="4"/>
      <c r="F1168" s="418">
        <f>F1169/9.4</f>
        <v>4521.2765957446809</v>
      </c>
      <c r="G1168" s="213">
        <f>G1169/9.4</f>
        <v>753.54609929078003</v>
      </c>
      <c r="H1168" s="368">
        <f>H1169/9.4</f>
        <v>559.28085106382969</v>
      </c>
      <c r="I1168" s="368"/>
      <c r="J1168" s="1902"/>
      <c r="K1168" s="1902"/>
      <c r="L1168" s="211"/>
      <c r="M1168" s="211"/>
      <c r="N1168" s="211"/>
      <c r="O1168" s="211"/>
      <c r="P1168" s="211"/>
      <c r="Q1168" s="211"/>
      <c r="R1168" s="551"/>
      <c r="S1168" s="551"/>
      <c r="T1168" s="2899"/>
      <c r="U1168" s="418"/>
      <c r="V1168" s="2753"/>
      <c r="W1168" s="418"/>
      <c r="X1168" s="418"/>
      <c r="Y1168" s="418"/>
      <c r="Z1168" s="418"/>
      <c r="AA1168" s="418"/>
      <c r="AB1168" s="1275">
        <f>AB1169/9.4</f>
        <v>0</v>
      </c>
      <c r="AC1168" s="1303"/>
      <c r="AD1168" s="2762"/>
      <c r="AE1168" s="1413"/>
    </row>
    <row r="1169" spans="1:31" s="2716" customFormat="1" x14ac:dyDescent="0.25">
      <c r="A1169" s="414">
        <v>1</v>
      </c>
      <c r="B1169" s="414">
        <v>1</v>
      </c>
      <c r="C1169" s="800" t="s">
        <v>380</v>
      </c>
      <c r="D1169" s="4"/>
      <c r="E1169" s="4"/>
      <c r="F1169" s="418">
        <v>42500</v>
      </c>
      <c r="G1169" s="368">
        <f>(F1169/12*$C$3)</f>
        <v>7083.333333333333</v>
      </c>
      <c r="H1169" s="368">
        <v>5257.24</v>
      </c>
      <c r="I1169" s="368"/>
      <c r="J1169" s="1902"/>
      <c r="K1169" s="1902"/>
      <c r="L1169" s="211"/>
      <c r="M1169" s="211"/>
      <c r="N1169" s="211"/>
      <c r="O1169" s="211"/>
      <c r="P1169" s="211"/>
      <c r="Q1169" s="211"/>
      <c r="R1169" s="551"/>
      <c r="S1169" s="551"/>
      <c r="T1169" s="2899"/>
      <c r="U1169" s="418"/>
      <c r="V1169" s="2753"/>
      <c r="W1169" s="418"/>
      <c r="X1169" s="418"/>
      <c r="Y1169" s="418"/>
      <c r="Z1169" s="418"/>
      <c r="AA1169" s="418"/>
      <c r="AB1169" s="1275"/>
      <c r="AC1169" s="1303"/>
      <c r="AD1169" s="2762"/>
      <c r="AE1169" s="1413"/>
    </row>
    <row r="1170" spans="1:31" s="2716" customFormat="1" ht="29.25" x14ac:dyDescent="0.25">
      <c r="A1170" s="414">
        <v>1</v>
      </c>
      <c r="B1170" s="414">
        <v>1</v>
      </c>
      <c r="C1170" s="784" t="s">
        <v>356</v>
      </c>
      <c r="D1170" s="4"/>
      <c r="E1170" s="4"/>
      <c r="F1170" s="418">
        <v>5606</v>
      </c>
      <c r="G1170" s="213">
        <f>F1170/12*$C$3</f>
        <v>934.33333333333337</v>
      </c>
      <c r="H1170" s="368">
        <v>531</v>
      </c>
      <c r="I1170" s="368">
        <f>H1170/ROUND(G1170,0)*100</f>
        <v>56.852248394004278</v>
      </c>
      <c r="J1170" s="1902"/>
      <c r="K1170" s="1902"/>
      <c r="L1170" s="211"/>
      <c r="M1170" s="211"/>
      <c r="N1170" s="211"/>
      <c r="O1170" s="211"/>
      <c r="P1170" s="211"/>
      <c r="Q1170" s="211"/>
      <c r="R1170" s="551"/>
      <c r="S1170" s="551"/>
      <c r="T1170" s="2899"/>
      <c r="U1170" s="418"/>
      <c r="V1170" s="2753"/>
      <c r="W1170" s="418"/>
      <c r="X1170" s="418"/>
      <c r="Y1170" s="418"/>
      <c r="Z1170" s="418"/>
      <c r="AA1170" s="418"/>
      <c r="AB1170" s="1275"/>
      <c r="AC1170" s="1303"/>
      <c r="AD1170" s="2762"/>
      <c r="AE1170" s="1413"/>
    </row>
    <row r="1171" spans="1:31" s="2716" customFormat="1" ht="30" x14ac:dyDescent="0.25">
      <c r="A1171" s="414">
        <v>1</v>
      </c>
      <c r="B1171" s="414">
        <v>1</v>
      </c>
      <c r="C1171" s="779" t="s">
        <v>202</v>
      </c>
      <c r="D1171" s="4"/>
      <c r="E1171" s="4"/>
      <c r="F1171" s="418">
        <v>700</v>
      </c>
      <c r="G1171" s="213">
        <f>F1171/12*$C$3</f>
        <v>116.66666666666667</v>
      </c>
      <c r="H1171" s="368">
        <v>89</v>
      </c>
      <c r="I1171" s="368">
        <f>H1171/ROUND(G1171,0)*100</f>
        <v>76.068376068376068</v>
      </c>
      <c r="J1171" s="1902"/>
      <c r="K1171" s="1902"/>
      <c r="L1171" s="211"/>
      <c r="M1171" s="211"/>
      <c r="N1171" s="211"/>
      <c r="O1171" s="211"/>
      <c r="P1171" s="211"/>
      <c r="Q1171" s="211"/>
      <c r="R1171" s="551"/>
      <c r="S1171" s="551"/>
      <c r="T1171" s="2899"/>
      <c r="U1171" s="418"/>
      <c r="V1171" s="2753"/>
      <c r="W1171" s="418"/>
      <c r="X1171" s="418"/>
      <c r="Y1171" s="418"/>
      <c r="Z1171" s="418"/>
      <c r="AA1171" s="418"/>
      <c r="AB1171" s="1275"/>
      <c r="AC1171" s="1303"/>
      <c r="AD1171" s="2762"/>
      <c r="AE1171" s="1413"/>
    </row>
    <row r="1172" spans="1:31" s="2716" customFormat="1" ht="72" x14ac:dyDescent="0.25">
      <c r="A1172" s="414">
        <v>1</v>
      </c>
      <c r="B1172" s="414">
        <v>1</v>
      </c>
      <c r="C1172" s="1179" t="s">
        <v>364</v>
      </c>
      <c r="D1172" s="4"/>
      <c r="E1172" s="4"/>
      <c r="F1172" s="418">
        <v>300</v>
      </c>
      <c r="G1172" s="213">
        <f>F1172/12*$C$3</f>
        <v>50</v>
      </c>
      <c r="H1172" s="368">
        <v>115</v>
      </c>
      <c r="I1172" s="368">
        <f>H1172/ROUND(G1172,0)*100</f>
        <v>229.99999999999997</v>
      </c>
      <c r="J1172" s="1902"/>
      <c r="K1172" s="1902"/>
      <c r="L1172" s="211"/>
      <c r="M1172" s="211"/>
      <c r="N1172" s="211"/>
      <c r="O1172" s="211"/>
      <c r="P1172" s="211"/>
      <c r="Q1172" s="211"/>
      <c r="R1172" s="551"/>
      <c r="S1172" s="551"/>
      <c r="T1172" s="2899"/>
      <c r="U1172" s="418"/>
      <c r="V1172" s="2753"/>
      <c r="W1172" s="418"/>
      <c r="X1172" s="418"/>
      <c r="Y1172" s="418"/>
      <c r="Z1172" s="418"/>
      <c r="AA1172" s="418"/>
      <c r="AB1172" s="1275"/>
      <c r="AC1172" s="1303"/>
      <c r="AD1172" s="2762"/>
      <c r="AE1172" s="1413"/>
    </row>
    <row r="1173" spans="1:31" s="2716" customFormat="1" x14ac:dyDescent="0.25">
      <c r="A1173" s="414">
        <v>1</v>
      </c>
      <c r="B1173" s="414">
        <v>1</v>
      </c>
      <c r="C1173" s="771" t="s">
        <v>235</v>
      </c>
      <c r="D1173" s="4"/>
      <c r="E1173" s="4"/>
      <c r="F1173" s="418">
        <f>SUM(F1174:F1181)</f>
        <v>1567</v>
      </c>
      <c r="G1173" s="213">
        <f>SUM(G1174:G1181)</f>
        <v>261.16666666666669</v>
      </c>
      <c r="H1173" s="368">
        <f>SUM(H1174:H1181)</f>
        <v>215</v>
      </c>
      <c r="I1173" s="368">
        <f>H1173/ROUND(G1173,0)*100</f>
        <v>82.375478927203062</v>
      </c>
      <c r="J1173" s="1902"/>
      <c r="K1173" s="1902"/>
      <c r="L1173" s="211"/>
      <c r="M1173" s="211"/>
      <c r="N1173" s="211"/>
      <c r="O1173" s="211"/>
      <c r="P1173" s="211"/>
      <c r="Q1173" s="211"/>
      <c r="R1173" s="551">
        <v>3614.1803300000001</v>
      </c>
      <c r="S1173" s="551">
        <v>3614.1803300000001</v>
      </c>
      <c r="T1173" s="1209">
        <f>R1173/12*$C$3+(S1173-R1173)/11*1</f>
        <v>602.36338833333332</v>
      </c>
      <c r="U1173" s="418">
        <f>AA1173-Z1173-W1173</f>
        <v>336.91811999999999</v>
      </c>
      <c r="V1173" s="2753"/>
      <c r="W1173" s="418"/>
      <c r="X1173" s="418">
        <f>U1173-T1173</f>
        <v>-265.44526833333333</v>
      </c>
      <c r="Y1173" s="418"/>
      <c r="Z1173" s="418">
        <v>0</v>
      </c>
      <c r="AA1173" s="418">
        <v>336.91811999999999</v>
      </c>
      <c r="AB1173" s="1275">
        <f>SUM(AB1174:AB1181)</f>
        <v>0</v>
      </c>
      <c r="AC1173" s="1303"/>
      <c r="AD1173" s="2762"/>
      <c r="AE1173" s="1413"/>
    </row>
    <row r="1174" spans="1:31" s="2716" customFormat="1" x14ac:dyDescent="0.25">
      <c r="A1174" s="414"/>
      <c r="B1174" s="414"/>
      <c r="C1174" s="1180" t="s">
        <v>68</v>
      </c>
      <c r="D1174" s="4"/>
      <c r="E1174" s="4"/>
      <c r="F1174" s="418">
        <v>777</v>
      </c>
      <c r="G1174" s="368">
        <f t="shared" ref="G1174:G1181" si="330">F1174/12*$C$3</f>
        <v>129.5</v>
      </c>
      <c r="H1174" s="368">
        <v>151</v>
      </c>
      <c r="I1174" s="368">
        <f>H1174/ROUND(G1174,0)*100</f>
        <v>116.15384615384616</v>
      </c>
      <c r="J1174" s="1902"/>
      <c r="K1174" s="1902"/>
      <c r="L1174" s="211"/>
      <c r="M1174" s="211"/>
      <c r="N1174" s="211"/>
      <c r="O1174" s="211"/>
      <c r="P1174" s="211"/>
      <c r="Q1174" s="211"/>
      <c r="R1174" s="551"/>
      <c r="S1174" s="551"/>
      <c r="T1174" s="2899"/>
      <c r="U1174" s="418"/>
      <c r="V1174" s="2753"/>
      <c r="W1174" s="418"/>
      <c r="X1174" s="418"/>
      <c r="Y1174" s="418"/>
      <c r="Z1174" s="418"/>
      <c r="AA1174" s="418"/>
      <c r="AB1174" s="1275"/>
      <c r="AC1174" s="1303"/>
      <c r="AD1174" s="2762"/>
      <c r="AE1174" s="1413"/>
    </row>
    <row r="1175" spans="1:31" s="2716" customFormat="1" ht="30" x14ac:dyDescent="0.25">
      <c r="A1175" s="414"/>
      <c r="B1175" s="414"/>
      <c r="C1175" s="1180" t="s">
        <v>125</v>
      </c>
      <c r="D1175" s="4"/>
      <c r="E1175" s="4"/>
      <c r="F1175" s="418">
        <v>200</v>
      </c>
      <c r="G1175" s="368">
        <f t="shared" si="330"/>
        <v>33.333333333333336</v>
      </c>
      <c r="H1175" s="368"/>
      <c r="I1175" s="368"/>
      <c r="J1175" s="1902"/>
      <c r="K1175" s="1902"/>
      <c r="L1175" s="211"/>
      <c r="M1175" s="211"/>
      <c r="N1175" s="211"/>
      <c r="O1175" s="211"/>
      <c r="P1175" s="211"/>
      <c r="Q1175" s="211"/>
      <c r="R1175" s="551"/>
      <c r="S1175" s="551"/>
      <c r="T1175" s="2899"/>
      <c r="U1175" s="418"/>
      <c r="V1175" s="2753"/>
      <c r="W1175" s="418"/>
      <c r="X1175" s="418"/>
      <c r="Y1175" s="418"/>
      <c r="Z1175" s="418"/>
      <c r="AA1175" s="418"/>
      <c r="AB1175" s="1275"/>
      <c r="AC1175" s="1303"/>
      <c r="AD1175" s="2762"/>
      <c r="AE1175" s="1413"/>
    </row>
    <row r="1176" spans="1:31" s="2716" customFormat="1" ht="75" x14ac:dyDescent="0.25">
      <c r="A1176" s="414">
        <v>1</v>
      </c>
      <c r="B1176" s="414">
        <v>1</v>
      </c>
      <c r="C1176" s="1180" t="s">
        <v>251</v>
      </c>
      <c r="D1176" s="4"/>
      <c r="E1176" s="4"/>
      <c r="F1176" s="418">
        <v>5</v>
      </c>
      <c r="G1176" s="368">
        <f t="shared" si="330"/>
        <v>0.83333333333333337</v>
      </c>
      <c r="H1176" s="368"/>
      <c r="I1176" s="368">
        <f t="shared" ref="I1176:I1186" si="331">H1176/ROUND(G1176,0)*100</f>
        <v>0</v>
      </c>
      <c r="J1176" s="1902"/>
      <c r="K1176" s="1902"/>
      <c r="L1176" s="211"/>
      <c r="M1176" s="211"/>
      <c r="N1176" s="211"/>
      <c r="O1176" s="211"/>
      <c r="P1176" s="211"/>
      <c r="Q1176" s="211"/>
      <c r="R1176" s="551"/>
      <c r="S1176" s="551"/>
      <c r="T1176" s="2899"/>
      <c r="U1176" s="418"/>
      <c r="V1176" s="2753"/>
      <c r="W1176" s="418"/>
      <c r="X1176" s="418"/>
      <c r="Y1176" s="418"/>
      <c r="Z1176" s="418"/>
      <c r="AA1176" s="418"/>
      <c r="AB1176" s="1275"/>
      <c r="AC1176" s="1303"/>
      <c r="AD1176" s="2762"/>
      <c r="AE1176" s="1413"/>
    </row>
    <row r="1177" spans="1:31" s="2716" customFormat="1" ht="75" x14ac:dyDescent="0.25">
      <c r="A1177" s="414">
        <v>1</v>
      </c>
      <c r="B1177" s="414">
        <v>1</v>
      </c>
      <c r="C1177" s="1180" t="s">
        <v>252</v>
      </c>
      <c r="D1177" s="4"/>
      <c r="E1177" s="4"/>
      <c r="F1177" s="418">
        <v>5</v>
      </c>
      <c r="G1177" s="213">
        <f t="shared" si="330"/>
        <v>0.83333333333333337</v>
      </c>
      <c r="H1177" s="368"/>
      <c r="I1177" s="368">
        <f t="shared" si="331"/>
        <v>0</v>
      </c>
      <c r="J1177" s="1902"/>
      <c r="K1177" s="1902"/>
      <c r="L1177" s="211"/>
      <c r="M1177" s="211"/>
      <c r="N1177" s="211"/>
      <c r="O1177" s="211"/>
      <c r="P1177" s="211"/>
      <c r="Q1177" s="211"/>
      <c r="R1177" s="551"/>
      <c r="S1177" s="551"/>
      <c r="T1177" s="2899"/>
      <c r="U1177" s="418"/>
      <c r="V1177" s="2753"/>
      <c r="W1177" s="418"/>
      <c r="X1177" s="418"/>
      <c r="Y1177" s="418"/>
      <c r="Z1177" s="418"/>
      <c r="AA1177" s="418"/>
      <c r="AB1177" s="1275"/>
      <c r="AC1177" s="1303"/>
      <c r="AD1177" s="2762"/>
      <c r="AE1177" s="1413"/>
    </row>
    <row r="1178" spans="1:31" s="2716" customFormat="1" ht="45" x14ac:dyDescent="0.25">
      <c r="A1178" s="414"/>
      <c r="B1178" s="414"/>
      <c r="C1178" s="1180" t="s">
        <v>163</v>
      </c>
      <c r="D1178" s="4"/>
      <c r="E1178" s="4"/>
      <c r="F1178" s="418">
        <v>120</v>
      </c>
      <c r="G1178" s="213">
        <f t="shared" si="330"/>
        <v>20</v>
      </c>
      <c r="H1178" s="368">
        <v>18</v>
      </c>
      <c r="I1178" s="368">
        <f t="shared" si="331"/>
        <v>90</v>
      </c>
      <c r="J1178" s="1902"/>
      <c r="K1178" s="1902"/>
      <c r="L1178" s="211"/>
      <c r="M1178" s="211"/>
      <c r="N1178" s="211"/>
      <c r="O1178" s="211"/>
      <c r="P1178" s="211"/>
      <c r="Q1178" s="211"/>
      <c r="R1178" s="551"/>
      <c r="S1178" s="551"/>
      <c r="T1178" s="2899"/>
      <c r="U1178" s="418"/>
      <c r="V1178" s="2753"/>
      <c r="W1178" s="418"/>
      <c r="X1178" s="418"/>
      <c r="Y1178" s="418"/>
      <c r="Z1178" s="418"/>
      <c r="AA1178" s="418"/>
      <c r="AB1178" s="1275"/>
      <c r="AC1178" s="1303"/>
      <c r="AD1178" s="2762"/>
      <c r="AE1178" s="1413"/>
    </row>
    <row r="1179" spans="1:31" s="2716" customFormat="1" ht="30" x14ac:dyDescent="0.25">
      <c r="A1179" s="414">
        <v>1</v>
      </c>
      <c r="B1179" s="414">
        <v>1</v>
      </c>
      <c r="C1179" s="799" t="s">
        <v>279</v>
      </c>
      <c r="D1179" s="4"/>
      <c r="E1179" s="4"/>
      <c r="F1179" s="418">
        <v>250</v>
      </c>
      <c r="G1179" s="213">
        <f t="shared" si="330"/>
        <v>41.666666666666664</v>
      </c>
      <c r="H1179" s="368">
        <v>34</v>
      </c>
      <c r="I1179" s="368">
        <f t="shared" si="331"/>
        <v>80.952380952380949</v>
      </c>
      <c r="J1179" s="1902"/>
      <c r="K1179" s="1902"/>
      <c r="L1179" s="211"/>
      <c r="M1179" s="211"/>
      <c r="N1179" s="211"/>
      <c r="O1179" s="211"/>
      <c r="P1179" s="211"/>
      <c r="Q1179" s="211"/>
      <c r="R1179" s="551"/>
      <c r="S1179" s="551"/>
      <c r="T1179" s="2899"/>
      <c r="U1179" s="418"/>
      <c r="V1179" s="2753"/>
      <c r="W1179" s="418"/>
      <c r="X1179" s="418"/>
      <c r="Y1179" s="418"/>
      <c r="Z1179" s="418"/>
      <c r="AA1179" s="418"/>
      <c r="AB1179" s="1275"/>
      <c r="AC1179" s="1303"/>
      <c r="AD1179" s="2762"/>
      <c r="AE1179" s="1413"/>
    </row>
    <row r="1180" spans="1:31" s="2716" customFormat="1" ht="30" x14ac:dyDescent="0.25">
      <c r="A1180" s="414"/>
      <c r="B1180" s="414">
        <v>1</v>
      </c>
      <c r="C1180" s="799" t="s">
        <v>284</v>
      </c>
      <c r="D1180" s="4"/>
      <c r="E1180" s="4"/>
      <c r="F1180" s="418">
        <v>150</v>
      </c>
      <c r="G1180" s="213">
        <f t="shared" si="330"/>
        <v>25</v>
      </c>
      <c r="H1180" s="368">
        <v>1</v>
      </c>
      <c r="I1180" s="368">
        <f t="shared" si="331"/>
        <v>4</v>
      </c>
      <c r="J1180" s="1902"/>
      <c r="K1180" s="1902"/>
      <c r="L1180" s="211"/>
      <c r="M1180" s="211"/>
      <c r="N1180" s="211"/>
      <c r="O1180" s="211"/>
      <c r="P1180" s="211"/>
      <c r="Q1180" s="211"/>
      <c r="R1180" s="551"/>
      <c r="S1180" s="551"/>
      <c r="T1180" s="2899"/>
      <c r="U1180" s="418"/>
      <c r="V1180" s="2753"/>
      <c r="W1180" s="418"/>
      <c r="X1180" s="418"/>
      <c r="Y1180" s="418"/>
      <c r="Z1180" s="418"/>
      <c r="AA1180" s="418"/>
      <c r="AB1180" s="1275"/>
      <c r="AC1180" s="1303"/>
      <c r="AD1180" s="2762"/>
      <c r="AE1180" s="1413"/>
    </row>
    <row r="1181" spans="1:31" s="2716" customFormat="1" ht="30" x14ac:dyDescent="0.25">
      <c r="A1181" s="414">
        <v>1</v>
      </c>
      <c r="B1181" s="414">
        <v>1</v>
      </c>
      <c r="C1181" s="799" t="s">
        <v>74</v>
      </c>
      <c r="D1181" s="4"/>
      <c r="E1181" s="4"/>
      <c r="F1181" s="418">
        <v>60</v>
      </c>
      <c r="G1181" s="213">
        <f t="shared" si="330"/>
        <v>10</v>
      </c>
      <c r="H1181" s="368">
        <v>11</v>
      </c>
      <c r="I1181" s="368">
        <f t="shared" si="331"/>
        <v>110.00000000000001</v>
      </c>
      <c r="J1181" s="1902"/>
      <c r="K1181" s="1902"/>
      <c r="L1181" s="211"/>
      <c r="M1181" s="211"/>
      <c r="N1181" s="211"/>
      <c r="O1181" s="211"/>
      <c r="P1181" s="211"/>
      <c r="Q1181" s="211"/>
      <c r="R1181" s="551"/>
      <c r="S1181" s="551"/>
      <c r="T1181" s="2899"/>
      <c r="U1181" s="418"/>
      <c r="V1181" s="2753"/>
      <c r="W1181" s="418"/>
      <c r="X1181" s="418"/>
      <c r="Y1181" s="418"/>
      <c r="Z1181" s="418"/>
      <c r="AA1181" s="418"/>
      <c r="AB1181" s="1275"/>
      <c r="AC1181" s="1303"/>
      <c r="AD1181" s="2762"/>
      <c r="AE1181" s="1413"/>
    </row>
    <row r="1182" spans="1:31" s="2716" customFormat="1" ht="29.25" x14ac:dyDescent="0.25">
      <c r="A1182" s="414"/>
      <c r="B1182" s="414">
        <v>1</v>
      </c>
      <c r="C1182" s="725" t="s">
        <v>280</v>
      </c>
      <c r="D1182" s="4"/>
      <c r="E1182" s="4"/>
      <c r="F1182" s="445">
        <f>F1155+F1132</f>
        <v>50808</v>
      </c>
      <c r="G1182" s="787">
        <f>G1155+G1132</f>
        <v>8468</v>
      </c>
      <c r="H1182" s="787">
        <f>H1155+H1132</f>
        <v>4590.1750000000002</v>
      </c>
      <c r="I1182" s="1052">
        <f t="shared" si="331"/>
        <v>54.206128956069911</v>
      </c>
      <c r="J1182" s="1902"/>
      <c r="K1182" s="1902"/>
      <c r="L1182" s="211"/>
      <c r="M1182" s="211"/>
      <c r="N1182" s="211"/>
      <c r="O1182" s="211"/>
      <c r="P1182" s="211"/>
      <c r="Q1182" s="211"/>
      <c r="R1182" s="551"/>
      <c r="S1182" s="551"/>
      <c r="T1182" s="2899"/>
      <c r="U1182" s="418"/>
      <c r="V1182" s="2753"/>
      <c r="W1182" s="418"/>
      <c r="X1182" s="418"/>
      <c r="Y1182" s="418"/>
      <c r="Z1182" s="418"/>
      <c r="AA1182" s="418"/>
      <c r="AB1182" s="1262">
        <f>AB1155+AB1132</f>
        <v>0</v>
      </c>
      <c r="AC1182" s="1303"/>
      <c r="AD1182" s="2762"/>
      <c r="AE1182" s="1413"/>
    </row>
    <row r="1183" spans="1:31" s="2716" customFormat="1" ht="43.5" x14ac:dyDescent="0.25">
      <c r="A1183" s="414"/>
      <c r="B1183" s="414">
        <v>1</v>
      </c>
      <c r="C1183" s="725" t="s">
        <v>309</v>
      </c>
      <c r="D1183" s="2186"/>
      <c r="E1183" s="4"/>
      <c r="F1183" s="445">
        <f>F1142</f>
        <v>13749</v>
      </c>
      <c r="G1183" s="787">
        <f>G1142</f>
        <v>2291.5</v>
      </c>
      <c r="H1183" s="787">
        <f>H1142</f>
        <v>98</v>
      </c>
      <c r="I1183" s="1052">
        <f t="shared" si="331"/>
        <v>4.2757417102966846</v>
      </c>
      <c r="J1183" s="1902"/>
      <c r="K1183" s="1902"/>
      <c r="L1183" s="211"/>
      <c r="M1183" s="211"/>
      <c r="N1183" s="211"/>
      <c r="O1183" s="211"/>
      <c r="P1183" s="211"/>
      <c r="Q1183" s="211"/>
      <c r="R1183" s="551"/>
      <c r="S1183" s="551"/>
      <c r="T1183" s="2899"/>
      <c r="U1183" s="418"/>
      <c r="V1183" s="2753"/>
      <c r="W1183" s="418"/>
      <c r="X1183" s="418"/>
      <c r="Y1183" s="418"/>
      <c r="Z1183" s="418"/>
      <c r="AA1183" s="418"/>
      <c r="AB1183" s="1262">
        <f>AB1142</f>
        <v>0</v>
      </c>
      <c r="AC1183" s="1303"/>
      <c r="AD1183" s="2762"/>
      <c r="AE1183" s="1413"/>
    </row>
    <row r="1184" spans="1:31" s="2716" customFormat="1" ht="29.25" x14ac:dyDescent="0.25">
      <c r="A1184" s="414">
        <v>1</v>
      </c>
      <c r="B1184" s="414">
        <v>1</v>
      </c>
      <c r="C1184" s="725" t="s">
        <v>281</v>
      </c>
      <c r="D1184" s="1635"/>
      <c r="E1184" s="784"/>
      <c r="F1184" s="445">
        <f>F1166+F1140</f>
        <v>105511.27659574468</v>
      </c>
      <c r="G1184" s="1052">
        <f>G1166+G1140</f>
        <v>17585.212765957447</v>
      </c>
      <c r="H1184" s="1052">
        <f>H1166+H1140</f>
        <v>5010.2808510638297</v>
      </c>
      <c r="I1184" s="1052">
        <f t="shared" si="331"/>
        <v>28.49178760912044</v>
      </c>
      <c r="J1184" s="1902"/>
      <c r="K1184" s="1902"/>
      <c r="L1184" s="211"/>
      <c r="M1184" s="211"/>
      <c r="N1184" s="211"/>
      <c r="O1184" s="211"/>
      <c r="P1184" s="211"/>
      <c r="Q1184" s="211"/>
      <c r="R1184" s="2781"/>
      <c r="S1184" s="2781"/>
      <c r="T1184" s="2900"/>
      <c r="U1184" s="3107"/>
      <c r="V1184" s="3162"/>
      <c r="W1184" s="3107"/>
      <c r="X1184" s="3107"/>
      <c r="Y1184" s="3107"/>
      <c r="Z1184" s="3107"/>
      <c r="AA1184" s="3107"/>
      <c r="AB1184" s="1279">
        <f>AB1166+AB1140</f>
        <v>0</v>
      </c>
      <c r="AC1184" s="2385"/>
      <c r="AD1184" s="2762"/>
      <c r="AE1184" s="1413"/>
    </row>
    <row r="1185" spans="1:31" s="2716" customFormat="1" ht="29.25" x14ac:dyDescent="0.25">
      <c r="A1185" s="414"/>
      <c r="B1185" s="414">
        <v>1</v>
      </c>
      <c r="C1185" s="725" t="s">
        <v>282</v>
      </c>
      <c r="D1185" s="2617"/>
      <c r="E1185" s="2617"/>
      <c r="F1185" s="162">
        <f>F1170+F1172+F1153</f>
        <v>6356</v>
      </c>
      <c r="G1185" s="3094">
        <f>G1170+G1172+G1153</f>
        <v>1059.3333333333335</v>
      </c>
      <c r="H1185" s="3094">
        <f>H1170+H1172+H1153</f>
        <v>731</v>
      </c>
      <c r="I1185" s="3094">
        <f t="shared" si="331"/>
        <v>69.027384324834756</v>
      </c>
      <c r="J1185" s="3099"/>
      <c r="K1185" s="3099"/>
      <c r="L1185" s="3094"/>
      <c r="M1185" s="3094"/>
      <c r="N1185" s="3094"/>
      <c r="O1185" s="3094"/>
      <c r="P1185" s="3094"/>
      <c r="Q1185" s="3094"/>
      <c r="R1185" s="2781">
        <v>7081.41212</v>
      </c>
      <c r="S1185" s="2781">
        <v>7081.41212</v>
      </c>
      <c r="T1185" s="1209">
        <f>R1185/12*$C$3+(S1185-R1185)/11*1</f>
        <v>1180.2353533333333</v>
      </c>
      <c r="U1185" s="3107">
        <f>AA1185-Z1185-W1185</f>
        <v>774.56691999999998</v>
      </c>
      <c r="V1185" s="3162"/>
      <c r="W1185" s="3107"/>
      <c r="X1185" s="3107">
        <f>U1185-T1185</f>
        <v>-405.66843333333327</v>
      </c>
      <c r="Y1185" s="3107"/>
      <c r="Z1185" s="3107">
        <v>0</v>
      </c>
      <c r="AA1185" s="3107">
        <v>774.56691999999998</v>
      </c>
      <c r="AB1185" s="3097">
        <f>AB1170+AB1172+AB1153</f>
        <v>0</v>
      </c>
      <c r="AC1185" s="2385"/>
      <c r="AD1185" s="2762"/>
      <c r="AE1185" s="1413"/>
    </row>
    <row r="1186" spans="1:31" s="2716" customFormat="1" x14ac:dyDescent="0.25">
      <c r="A1186" s="414"/>
      <c r="B1186" s="414">
        <v>1</v>
      </c>
      <c r="C1186" s="726" t="s">
        <v>138</v>
      </c>
      <c r="D1186" s="2617"/>
      <c r="E1186" s="2617"/>
      <c r="F1186" s="445">
        <f>F1182+F1183+F1185+F1141*2.9+F1169/4.2</f>
        <v>373903.04761904763</v>
      </c>
      <c r="G1186" s="869">
        <f t="shared" ref="G1186:H1186" si="332">G1182+G1183+G1185+G1141*2.9+G1169/4.2</f>
        <v>62317.174603174608</v>
      </c>
      <c r="H1186" s="869">
        <f t="shared" si="332"/>
        <v>19578.798809523811</v>
      </c>
      <c r="I1186" s="3094">
        <f t="shared" si="331"/>
        <v>31.418070204797743</v>
      </c>
      <c r="J1186" s="3099"/>
      <c r="K1186" s="3099"/>
      <c r="L1186" s="3094"/>
      <c r="M1186" s="3094"/>
      <c r="N1186" s="3094"/>
      <c r="O1186" s="3094"/>
      <c r="P1186" s="3094"/>
      <c r="Q1186" s="3094"/>
      <c r="R1186" s="2781">
        <f t="shared" ref="R1186:AA1186" si="333">R1185+R1173+R1142+R1131+R1130+R1154+R1163</f>
        <v>192632.19282000003</v>
      </c>
      <c r="S1186" s="2781">
        <f t="shared" ref="S1186" si="334">S1185+S1173+S1142+S1131+S1130+S1154+S1163</f>
        <v>192632.19282000003</v>
      </c>
      <c r="T1186" s="3202">
        <f t="shared" si="333"/>
        <v>33541.118403333334</v>
      </c>
      <c r="U1186" s="3107">
        <f t="shared" si="333"/>
        <v>31267.561739999997</v>
      </c>
      <c r="V1186" s="3162">
        <f t="shared" si="333"/>
        <v>0</v>
      </c>
      <c r="W1186" s="3107">
        <f t="shared" si="333"/>
        <v>0</v>
      </c>
      <c r="X1186" s="3107">
        <f t="shared" si="333"/>
        <v>-2273.5566633333374</v>
      </c>
      <c r="Y1186" s="3107">
        <f t="shared" si="333"/>
        <v>0</v>
      </c>
      <c r="Z1186" s="3107">
        <f t="shared" si="333"/>
        <v>-36.93074</v>
      </c>
      <c r="AA1186" s="3107">
        <f t="shared" si="333"/>
        <v>31230.630999999998</v>
      </c>
      <c r="AB1186" s="1281">
        <f t="shared" ref="AB1186" si="335">AB1182+AB1183+AB1185+AB1141*2.9+AB1169/4.2</f>
        <v>0</v>
      </c>
      <c r="AC1186" s="2385">
        <f>AC1185+AC1173+AC1142+AC1131+AC1130</f>
        <v>0</v>
      </c>
      <c r="AD1186" s="2762"/>
      <c r="AE1186" s="1413"/>
    </row>
    <row r="1187" spans="1:31" s="2716" customFormat="1" x14ac:dyDescent="0.25">
      <c r="A1187" s="414">
        <v>1</v>
      </c>
      <c r="B1187" s="414">
        <v>1</v>
      </c>
      <c r="C1187" s="2" t="s">
        <v>29</v>
      </c>
      <c r="D1187" s="2"/>
      <c r="E1187" s="2"/>
      <c r="F1187" s="114"/>
      <c r="G1187" s="3101"/>
      <c r="H1187" s="3101"/>
      <c r="I1187" s="3101"/>
      <c r="J1187" s="3099"/>
      <c r="K1187" s="3099"/>
      <c r="L1187" s="3094"/>
      <c r="M1187" s="3094"/>
      <c r="N1187" s="3094"/>
      <c r="O1187" s="3094"/>
      <c r="P1187" s="3094"/>
      <c r="Q1187" s="3094"/>
      <c r="R1187" s="613"/>
      <c r="S1187" s="613"/>
      <c r="T1187" s="2900"/>
      <c r="U1187" s="2558"/>
      <c r="V1187" s="2729"/>
      <c r="W1187" s="2558"/>
      <c r="X1187" s="2558"/>
      <c r="Y1187" s="2558"/>
      <c r="Z1187" s="2558"/>
      <c r="AA1187" s="2558"/>
      <c r="AB1187" s="3102"/>
      <c r="AC1187" s="2731"/>
      <c r="AD1187" s="2762"/>
      <c r="AE1187" s="1413"/>
    </row>
    <row r="1188" spans="1:31" s="2716" customFormat="1" x14ac:dyDescent="0.25">
      <c r="A1188" s="414">
        <v>1</v>
      </c>
      <c r="B1188" s="414">
        <v>1</v>
      </c>
      <c r="C1188" s="3" t="s">
        <v>24</v>
      </c>
      <c r="D1188" s="3"/>
      <c r="E1188" s="3103">
        <v>300</v>
      </c>
      <c r="F1188" s="455">
        <v>280</v>
      </c>
      <c r="G1188" s="213">
        <f t="shared" ref="G1188:G1189" si="336">ROUND(F1188/12*$C$3,0)</f>
        <v>47</v>
      </c>
      <c r="H1188" s="213">
        <v>11</v>
      </c>
      <c r="I1188" s="213">
        <f>H1188/G1188*100</f>
        <v>23.404255319148938</v>
      </c>
      <c r="J1188" s="1150">
        <v>6</v>
      </c>
      <c r="K1188" s="269">
        <f t="shared" ref="K1188:K1190" si="337">N1188/H1188</f>
        <v>5.2727272727272725</v>
      </c>
      <c r="L1188" s="270">
        <f>ROUND(F1188*J1188,0)</f>
        <v>1680</v>
      </c>
      <c r="M1188" s="270">
        <f t="shared" ref="M1188:M1189" si="338">ROUND(L1188/12*$C$3,0)</f>
        <v>280</v>
      </c>
      <c r="N1188" s="270">
        <v>58</v>
      </c>
      <c r="O1188" s="270">
        <f t="shared" ref="O1188:O1190" si="339">N1188/M1188*100</f>
        <v>20.714285714285715</v>
      </c>
      <c r="P1188" s="270">
        <f>ROUND(L1188/E1188,0)</f>
        <v>6</v>
      </c>
      <c r="Q1188" s="270">
        <f t="shared" ref="Q1188:Q1190" si="340">N1188/$C$3*12/P1188</f>
        <v>58</v>
      </c>
      <c r="R1188" s="551"/>
      <c r="S1188" s="551"/>
      <c r="T1188" s="2899"/>
      <c r="U1188" s="418"/>
      <c r="V1188" s="2753"/>
      <c r="W1188" s="418"/>
      <c r="X1188" s="418"/>
      <c r="Y1188" s="418"/>
      <c r="Z1188" s="418"/>
      <c r="AA1188" s="418"/>
      <c r="AB1188" s="1291"/>
      <c r="AC1188" s="1303"/>
      <c r="AD1188" s="2762"/>
      <c r="AE1188" s="1413"/>
    </row>
    <row r="1189" spans="1:31" s="2716" customFormat="1" x14ac:dyDescent="0.25">
      <c r="A1189" s="414">
        <v>1</v>
      </c>
      <c r="B1189" s="414">
        <v>1</v>
      </c>
      <c r="C1189" s="3" t="s">
        <v>67</v>
      </c>
      <c r="D1189" s="3"/>
      <c r="E1189" s="3103">
        <v>300</v>
      </c>
      <c r="F1189" s="455">
        <v>320</v>
      </c>
      <c r="G1189" s="213">
        <f t="shared" si="336"/>
        <v>53</v>
      </c>
      <c r="H1189" s="213">
        <v>12</v>
      </c>
      <c r="I1189" s="213">
        <f>H1189/G1189*100</f>
        <v>22.641509433962266</v>
      </c>
      <c r="J1189" s="1150">
        <v>8</v>
      </c>
      <c r="K1189" s="269">
        <f t="shared" si="337"/>
        <v>10.666666666666666</v>
      </c>
      <c r="L1189" s="270">
        <f>ROUND(F1189*J1189,0)</f>
        <v>2560</v>
      </c>
      <c r="M1189" s="270">
        <f t="shared" si="338"/>
        <v>427</v>
      </c>
      <c r="N1189" s="270">
        <v>128</v>
      </c>
      <c r="O1189" s="270">
        <f t="shared" si="339"/>
        <v>29.976580796252929</v>
      </c>
      <c r="P1189" s="270">
        <f>ROUND(L1189/E1189,0)</f>
        <v>9</v>
      </c>
      <c r="Q1189" s="270">
        <f t="shared" si="340"/>
        <v>85.333333333333329</v>
      </c>
      <c r="R1189" s="551"/>
      <c r="S1189" s="551"/>
      <c r="T1189" s="2899"/>
      <c r="U1189" s="418"/>
      <c r="V1189" s="2753"/>
      <c r="W1189" s="418"/>
      <c r="X1189" s="418"/>
      <c r="Y1189" s="418"/>
      <c r="Z1189" s="418"/>
      <c r="AA1189" s="418"/>
      <c r="AB1189" s="1291"/>
      <c r="AC1189" s="1303"/>
      <c r="AD1189" s="2762"/>
      <c r="AE1189" s="1413"/>
    </row>
    <row r="1190" spans="1:31" s="2716" customFormat="1" x14ac:dyDescent="0.25">
      <c r="A1190" s="414">
        <v>1</v>
      </c>
      <c r="B1190" s="414">
        <v>1</v>
      </c>
      <c r="C1190" s="784" t="s">
        <v>13</v>
      </c>
      <c r="D1190" s="784"/>
      <c r="E1190" s="784"/>
      <c r="F1190" s="2442">
        <f>SUM(F1188:F1189)</f>
        <v>600</v>
      </c>
      <c r="G1190" s="1883">
        <f>SUM(G1188:G1189)</f>
        <v>100</v>
      </c>
      <c r="H1190" s="1883">
        <f>SUM(H1188:H1189)</f>
        <v>23</v>
      </c>
      <c r="I1190" s="1883">
        <f>H1190/G1190*100</f>
        <v>23</v>
      </c>
      <c r="J1190" s="2443">
        <f>IF(F1190=0,0,L1190/F1190)</f>
        <v>7.0666666666666664</v>
      </c>
      <c r="K1190" s="388">
        <f t="shared" si="337"/>
        <v>8.0869565217391308</v>
      </c>
      <c r="L1190" s="1883">
        <f>SUM(L1188:L1189)</f>
        <v>4240</v>
      </c>
      <c r="M1190" s="1883">
        <f>SUM(M1188:M1189)</f>
        <v>707</v>
      </c>
      <c r="N1190" s="1883">
        <f>SUM(N1188:N1189)</f>
        <v>186</v>
      </c>
      <c r="O1190" s="270">
        <f t="shared" si="339"/>
        <v>26.308345120226306</v>
      </c>
      <c r="P1190" s="1648">
        <f>SUM(P1188:P1189)</f>
        <v>15</v>
      </c>
      <c r="Q1190" s="270">
        <f t="shared" si="340"/>
        <v>74.400000000000006</v>
      </c>
      <c r="R1190" s="3104"/>
      <c r="S1190" s="3104"/>
      <c r="T1190" s="3105"/>
      <c r="U1190" s="1883"/>
      <c r="V1190" s="2988"/>
      <c r="W1190" s="1883"/>
      <c r="X1190" s="1883"/>
      <c r="Y1190" s="1883"/>
      <c r="Z1190" s="1883"/>
      <c r="AA1190" s="1883"/>
      <c r="AB1190" s="2379">
        <f>SUM(AB1188:AB1189)</f>
        <v>0</v>
      </c>
      <c r="AC1190" s="2379"/>
      <c r="AD1190" s="2762"/>
      <c r="AE1190" s="1413"/>
    </row>
    <row r="1191" spans="1:31" s="2716" customFormat="1" ht="30" x14ac:dyDescent="0.25">
      <c r="A1191" s="414">
        <v>1</v>
      </c>
      <c r="B1191" s="414">
        <v>1</v>
      </c>
      <c r="C1191" s="2" t="s">
        <v>127</v>
      </c>
      <c r="D1191" s="2"/>
      <c r="E1191" s="784"/>
      <c r="F1191" s="2442"/>
      <c r="G1191" s="1883"/>
      <c r="H1191" s="1883"/>
      <c r="I1191" s="1883"/>
      <c r="J1191" s="2443"/>
      <c r="K1191" s="388"/>
      <c r="L1191" s="1883"/>
      <c r="M1191" s="1883"/>
      <c r="N1191" s="1883"/>
      <c r="O1191" s="270"/>
      <c r="P1191" s="270"/>
      <c r="Q1191" s="270"/>
      <c r="R1191" s="3104"/>
      <c r="S1191" s="3104"/>
      <c r="T1191" s="3105"/>
      <c r="U1191" s="1883"/>
      <c r="V1191" s="2988"/>
      <c r="W1191" s="1883"/>
      <c r="X1191" s="1883"/>
      <c r="Y1191" s="1883"/>
      <c r="Z1191" s="1883"/>
      <c r="AA1191" s="1883"/>
      <c r="AB1191" s="2379"/>
      <c r="AC1191" s="2379"/>
      <c r="AD1191" s="2762"/>
      <c r="AE1191" s="1413"/>
    </row>
    <row r="1192" spans="1:31" s="2716" customFormat="1" x14ac:dyDescent="0.25">
      <c r="A1192" s="414">
        <v>1</v>
      </c>
      <c r="B1192" s="414">
        <v>1</v>
      </c>
      <c r="C1192" s="2714" t="s">
        <v>9</v>
      </c>
      <c r="D1192" s="2714"/>
      <c r="E1192" s="2421">
        <v>240</v>
      </c>
      <c r="F1192" s="455">
        <v>180</v>
      </c>
      <c r="G1192" s="213">
        <f>ROUND(F1192/12*$C$3,0)</f>
        <v>30</v>
      </c>
      <c r="H1192" s="213"/>
      <c r="I1192" s="213">
        <f t="shared" ref="I1192:I1199" si="341">H1192/G1192*100</f>
        <v>0</v>
      </c>
      <c r="J1192" s="2037">
        <v>8</v>
      </c>
      <c r="K1192" s="269" t="e">
        <f>N1192/H1192</f>
        <v>#DIV/0!</v>
      </c>
      <c r="L1192" s="270">
        <f>ROUND(F1192*J1192,0)</f>
        <v>1440</v>
      </c>
      <c r="M1192" s="270">
        <f>ROUND(L1192/12*$C$3,0)</f>
        <v>240</v>
      </c>
      <c r="N1192" s="270"/>
      <c r="O1192" s="270">
        <f>N1192/M1192*100</f>
        <v>0</v>
      </c>
      <c r="P1192" s="270">
        <f>ROUND(L1192/E1192,0)</f>
        <v>6</v>
      </c>
      <c r="Q1192" s="270">
        <f>N1192/$C$3*12/P1192</f>
        <v>0</v>
      </c>
      <c r="R1192" s="551"/>
      <c r="S1192" s="551"/>
      <c r="T1192" s="3105"/>
      <c r="U1192" s="1883"/>
      <c r="V1192" s="2988"/>
      <c r="W1192" s="1883"/>
      <c r="X1192" s="1883"/>
      <c r="Y1192" s="1883"/>
      <c r="Z1192" s="418"/>
      <c r="AA1192" s="418"/>
      <c r="AB1192" s="1291"/>
      <c r="AC1192" s="1303"/>
      <c r="AD1192" s="2762"/>
      <c r="AE1192" s="1413"/>
    </row>
    <row r="1193" spans="1:31" s="2716" customFormat="1" x14ac:dyDescent="0.25">
      <c r="A1193" s="414"/>
      <c r="B1193" s="414">
        <v>1</v>
      </c>
      <c r="C1193" s="2714" t="s">
        <v>47</v>
      </c>
      <c r="D1193" s="2714"/>
      <c r="E1193" s="2425">
        <v>240</v>
      </c>
      <c r="F1193" s="455">
        <v>620</v>
      </c>
      <c r="G1193" s="213">
        <f>ROUND(F1193/12*$C$3,0)</f>
        <v>103</v>
      </c>
      <c r="H1193" s="213">
        <v>64</v>
      </c>
      <c r="I1193" s="213">
        <f t="shared" si="341"/>
        <v>62.135922330097081</v>
      </c>
      <c r="J1193" s="2037">
        <v>8</v>
      </c>
      <c r="K1193" s="269">
        <f>N1193/H1193</f>
        <v>8.5625</v>
      </c>
      <c r="L1193" s="270">
        <f>ROUND(F1193*J1193,0)</f>
        <v>4960</v>
      </c>
      <c r="M1193" s="270">
        <f>ROUND(L1193/12*$C$3,0)</f>
        <v>827</v>
      </c>
      <c r="N1193" s="270">
        <v>548</v>
      </c>
      <c r="O1193" s="270">
        <f>N1193/M1193*100</f>
        <v>66.263603385731557</v>
      </c>
      <c r="P1193" s="270">
        <f>ROUND(L1193/E1193,0)</f>
        <v>21</v>
      </c>
      <c r="Q1193" s="270">
        <f>N1193/$C$3*12/P1193</f>
        <v>156.57142857142858</v>
      </c>
      <c r="R1193" s="551"/>
      <c r="S1193" s="551"/>
      <c r="T1193" s="3105"/>
      <c r="U1193" s="1883"/>
      <c r="V1193" s="2988"/>
      <c r="W1193" s="1883"/>
      <c r="X1193" s="1883"/>
      <c r="Y1193" s="1883"/>
      <c r="Z1193" s="418"/>
      <c r="AA1193" s="418"/>
      <c r="AB1193" s="1291"/>
      <c r="AC1193" s="1303"/>
      <c r="AD1193" s="2762"/>
      <c r="AE1193" s="1413"/>
    </row>
    <row r="1194" spans="1:31" s="249" customFormat="1" x14ac:dyDescent="0.25">
      <c r="A1194" s="414">
        <v>1</v>
      </c>
      <c r="B1194" s="414">
        <v>1</v>
      </c>
      <c r="C1194" s="1740" t="s">
        <v>154</v>
      </c>
      <c r="D1194" s="2986"/>
      <c r="E1194" s="2445"/>
      <c r="F1194" s="2442">
        <f>SUM(F1192:F1193)</f>
        <v>800</v>
      </c>
      <c r="G1194" s="787">
        <f>SUM(G1192:G1193)</f>
        <v>133</v>
      </c>
      <c r="H1194" s="787">
        <f>SUM(H1192:H1193)</f>
        <v>64</v>
      </c>
      <c r="I1194" s="787">
        <f t="shared" si="341"/>
        <v>48.120300751879697</v>
      </c>
      <c r="J1194" s="2901">
        <f>L1194/F1194</f>
        <v>8</v>
      </c>
      <c r="K1194" s="269">
        <f>N1194/H1194</f>
        <v>8.5625</v>
      </c>
      <c r="L1194" s="1505">
        <f>SUM(L1192:L1193)</f>
        <v>6400</v>
      </c>
      <c r="M1194" s="1505">
        <f>SUM(M1192:M1193)</f>
        <v>1067</v>
      </c>
      <c r="N1194" s="1505">
        <f>SUM(N1192:N1193)</f>
        <v>548</v>
      </c>
      <c r="O1194" s="1505">
        <f>N1194/M1194*100</f>
        <v>51.358950328022487</v>
      </c>
      <c r="P1194" s="1505">
        <f>SUM(P1192:P1193)</f>
        <v>27</v>
      </c>
      <c r="Q1194" s="270">
        <f>N1194/$C$3*12/P1194</f>
        <v>121.77777777777777</v>
      </c>
      <c r="R1194" s="2780"/>
      <c r="S1194" s="2780"/>
      <c r="T1194" s="3105"/>
      <c r="U1194" s="1883"/>
      <c r="V1194" s="2988"/>
      <c r="W1194" s="1883"/>
      <c r="X1194" s="1883"/>
      <c r="Y1194" s="1883"/>
      <c r="Z1194" s="1505"/>
      <c r="AA1194" s="1505"/>
      <c r="AB1194" s="1262">
        <f>SUM(AB1192:AB1193)</f>
        <v>0</v>
      </c>
      <c r="AC1194" s="2916"/>
      <c r="AD1194" s="2762"/>
      <c r="AE1194" s="1475"/>
    </row>
    <row r="1195" spans="1:31" s="2716" customFormat="1" ht="29.25" x14ac:dyDescent="0.25">
      <c r="A1195" s="414">
        <v>1</v>
      </c>
      <c r="B1195" s="414">
        <v>1</v>
      </c>
      <c r="C1195" s="1003" t="s">
        <v>139</v>
      </c>
      <c r="D1195" s="1003"/>
      <c r="E1195" s="1003"/>
      <c r="F1195" s="2442">
        <f>SUM(F1194,F1190)</f>
        <v>1400</v>
      </c>
      <c r="G1195" s="3107">
        <f>SUM(G1194,G1190)</f>
        <v>233</v>
      </c>
      <c r="H1195" s="3107">
        <f>SUM(H1194,H1190)</f>
        <v>87</v>
      </c>
      <c r="I1195" s="3107">
        <f t="shared" si="341"/>
        <v>37.339055793991413</v>
      </c>
      <c r="J1195" s="2901">
        <f>L1195/F1195</f>
        <v>7.6</v>
      </c>
      <c r="K1195" s="1644">
        <f>N1195/H1195</f>
        <v>8.4367816091954015</v>
      </c>
      <c r="L1195" s="3107">
        <f>SUM(L1194,L1190)</f>
        <v>10640</v>
      </c>
      <c r="M1195" s="3107">
        <f>SUM(M1194,M1190)</f>
        <v>1774</v>
      </c>
      <c r="N1195" s="3107">
        <f>SUM(N1194,N1190)</f>
        <v>734</v>
      </c>
      <c r="O1195" s="270">
        <f>N1195/M1195*100</f>
        <v>41.37542277339346</v>
      </c>
      <c r="P1195" s="3107">
        <f>SUM(P1194,P1190)</f>
        <v>42</v>
      </c>
      <c r="Q1195" s="270">
        <f>N1195/$C$3*12/P1195</f>
        <v>104.85714285714286</v>
      </c>
      <c r="R1195" s="2781">
        <v>26608.099333580798</v>
      </c>
      <c r="S1195" s="2781">
        <v>26608.099333580798</v>
      </c>
      <c r="T1195" s="1209">
        <f>R1195/12*$C$3+(S1195-R1195)/11*1</f>
        <v>4434.6832222634666</v>
      </c>
      <c r="U1195" s="1883">
        <f>AA1195-Z1195-W1195</f>
        <v>1642.7489</v>
      </c>
      <c r="V1195" s="2988"/>
      <c r="W1195" s="1883"/>
      <c r="X1195" s="1883">
        <f>U1195-T1195</f>
        <v>-2791.9343222634666</v>
      </c>
      <c r="Y1195" s="1883"/>
      <c r="Z1195" s="3107">
        <v>0</v>
      </c>
      <c r="AA1195" s="3107">
        <v>1642.7489</v>
      </c>
      <c r="AB1195" s="2385">
        <f>SUM(AB1194,AB1190)</f>
        <v>0</v>
      </c>
      <c r="AC1195" s="2385"/>
      <c r="AD1195" s="2762"/>
      <c r="AE1195" s="1413"/>
    </row>
    <row r="1196" spans="1:31" s="2716" customFormat="1" x14ac:dyDescent="0.25">
      <c r="A1196" s="414">
        <v>1</v>
      </c>
      <c r="B1196" s="414">
        <v>1</v>
      </c>
      <c r="C1196" s="1003" t="s">
        <v>211</v>
      </c>
      <c r="D1196" s="1003"/>
      <c r="E1196" s="1003"/>
      <c r="F1196" s="480">
        <f>F1199</f>
        <v>7000</v>
      </c>
      <c r="G1196" s="3107">
        <f t="shared" ref="G1196:G1199" si="342">ROUND(F1196/12*$C$3,0)</f>
        <v>1167</v>
      </c>
      <c r="H1196" s="3107">
        <f>H1199</f>
        <v>1003</v>
      </c>
      <c r="I1196" s="3107">
        <f t="shared" si="341"/>
        <v>85.946872322193656</v>
      </c>
      <c r="J1196" s="2447"/>
      <c r="K1196" s="1631"/>
      <c r="L1196" s="3111"/>
      <c r="M1196" s="3111"/>
      <c r="N1196" s="3111"/>
      <c r="O1196" s="482"/>
      <c r="P1196" s="3111"/>
      <c r="Q1196" s="482"/>
      <c r="R1196" s="2939"/>
      <c r="S1196" s="2939"/>
      <c r="T1196" s="2900"/>
      <c r="U1196" s="3112"/>
      <c r="V1196" s="3113"/>
      <c r="W1196" s="3112"/>
      <c r="X1196" s="3112"/>
      <c r="Y1196" s="3112"/>
      <c r="Z1196" s="3111"/>
      <c r="AA1196" s="3111"/>
      <c r="AB1196" s="2385">
        <f>AB1199</f>
        <v>0</v>
      </c>
      <c r="AC1196" s="2392"/>
      <c r="AD1196" s="2762"/>
      <c r="AE1196" s="1413"/>
    </row>
    <row r="1197" spans="1:31" s="2716" customFormat="1" x14ac:dyDescent="0.25">
      <c r="A1197" s="414">
        <v>1</v>
      </c>
      <c r="B1197" s="414">
        <v>1</v>
      </c>
      <c r="C1197" s="997" t="s">
        <v>212</v>
      </c>
      <c r="D1197" s="997"/>
      <c r="E1197" s="997"/>
      <c r="F1197" s="420">
        <f>F1199-F1198</f>
        <v>6994</v>
      </c>
      <c r="G1197" s="3110">
        <f t="shared" si="342"/>
        <v>1166</v>
      </c>
      <c r="H1197" s="3110">
        <f>H1199-H1198</f>
        <v>1003</v>
      </c>
      <c r="I1197" s="3110">
        <f t="shared" si="341"/>
        <v>86.020583190394504</v>
      </c>
      <c r="J1197" s="2165"/>
      <c r="K1197" s="1631"/>
      <c r="L1197" s="3203"/>
      <c r="M1197" s="3203"/>
      <c r="N1197" s="3203"/>
      <c r="O1197" s="482"/>
      <c r="P1197" s="3203"/>
      <c r="Q1197" s="482"/>
      <c r="R1197" s="3204"/>
      <c r="S1197" s="3204"/>
      <c r="T1197" s="2900"/>
      <c r="U1197" s="3205"/>
      <c r="V1197" s="3206"/>
      <c r="W1197" s="3205"/>
      <c r="X1197" s="3205"/>
      <c r="Y1197" s="3205"/>
      <c r="Z1197" s="3203"/>
      <c r="AA1197" s="3203"/>
      <c r="AB1197" s="3114">
        <f>AB1199-AB1198</f>
        <v>0</v>
      </c>
      <c r="AC1197" s="3207"/>
      <c r="AD1197" s="2762"/>
      <c r="AE1197" s="1413"/>
    </row>
    <row r="1198" spans="1:31" s="2716" customFormat="1" ht="30" x14ac:dyDescent="0.25">
      <c r="A1198" s="414">
        <v>1</v>
      </c>
      <c r="B1198" s="414">
        <v>1</v>
      </c>
      <c r="C1198" s="997" t="s">
        <v>213</v>
      </c>
      <c r="D1198" s="997"/>
      <c r="E1198" s="997"/>
      <c r="F1198" s="2620">
        <v>6</v>
      </c>
      <c r="G1198" s="3110">
        <f t="shared" si="342"/>
        <v>1</v>
      </c>
      <c r="H1198" s="3110"/>
      <c r="I1198" s="3110">
        <f t="shared" si="341"/>
        <v>0</v>
      </c>
      <c r="J1198" s="2165"/>
      <c r="K1198" s="1652"/>
      <c r="L1198" s="3110"/>
      <c r="M1198" s="3110"/>
      <c r="N1198" s="3110"/>
      <c r="O1198" s="482"/>
      <c r="P1198" s="3110"/>
      <c r="Q1198" s="270"/>
      <c r="R1198" s="3204"/>
      <c r="S1198" s="3204"/>
      <c r="T1198" s="2900"/>
      <c r="U1198" s="2903"/>
      <c r="V1198" s="3206"/>
      <c r="W1198" s="3205"/>
      <c r="X1198" s="2903"/>
      <c r="Y1198" s="2903"/>
      <c r="Z1198" s="3110"/>
      <c r="AA1198" s="3110"/>
      <c r="AB1198" s="3114"/>
      <c r="AC1198" s="3114"/>
      <c r="AD1198" s="2762"/>
      <c r="AE1198" s="1413"/>
    </row>
    <row r="1199" spans="1:31" s="2716" customFormat="1" ht="30" thickBot="1" x14ac:dyDescent="0.3">
      <c r="A1199" s="414"/>
      <c r="B1199" s="414">
        <v>1</v>
      </c>
      <c r="C1199" s="1003" t="s">
        <v>218</v>
      </c>
      <c r="D1199" s="1003"/>
      <c r="E1199" s="1003"/>
      <c r="F1199" s="2620">
        <v>7000</v>
      </c>
      <c r="G1199" s="3111">
        <f t="shared" si="342"/>
        <v>1167</v>
      </c>
      <c r="H1199" s="3111">
        <v>1003</v>
      </c>
      <c r="I1199" s="3107">
        <f t="shared" si="341"/>
        <v>85.946872322193656</v>
      </c>
      <c r="J1199" s="3208"/>
      <c r="K1199" s="1544"/>
      <c r="L1199" s="3209"/>
      <c r="M1199" s="3209"/>
      <c r="N1199" s="3209"/>
      <c r="O1199" s="2247"/>
      <c r="P1199" s="3209"/>
      <c r="Q1199" s="1478"/>
      <c r="R1199" s="3210">
        <v>29612.241000000002</v>
      </c>
      <c r="S1199" s="3210">
        <v>29612.241000000002</v>
      </c>
      <c r="T1199" s="1209">
        <f>R1199/12*$C$3+(S1199-R1199)/11*1</f>
        <v>4935.3735000000006</v>
      </c>
      <c r="U1199" s="3211">
        <f>AA1199-Z1199-W1199</f>
        <v>4935.3734999999997</v>
      </c>
      <c r="V1199" s="3212"/>
      <c r="W1199" s="3213"/>
      <c r="X1199" s="3211">
        <f>U1199-T1199</f>
        <v>0</v>
      </c>
      <c r="Y1199" s="3211"/>
      <c r="Z1199" s="3209">
        <v>-1.88496</v>
      </c>
      <c r="AA1199" s="3209">
        <v>4933.4885399999994</v>
      </c>
      <c r="AB1199" s="2392"/>
      <c r="AC1199" s="3214"/>
      <c r="AD1199" s="2762"/>
      <c r="AE1199" s="1413"/>
    </row>
    <row r="1200" spans="1:31" s="2716" customFormat="1" ht="15.75" thickBot="1" x14ac:dyDescent="0.3">
      <c r="A1200" s="414">
        <v>1</v>
      </c>
      <c r="B1200" s="414">
        <v>1</v>
      </c>
      <c r="C1200" s="981" t="s">
        <v>315</v>
      </c>
      <c r="D1200" s="3215"/>
      <c r="E1200" s="3215"/>
      <c r="F1200" s="3216"/>
      <c r="G1200" s="3217"/>
      <c r="H1200" s="3217"/>
      <c r="I1200" s="3217"/>
      <c r="J1200" s="2465"/>
      <c r="K1200" s="2465"/>
      <c r="L1200" s="2466"/>
      <c r="M1200" s="2466"/>
      <c r="N1200" s="2466">
        <f>SUM(N1195,N1128)</f>
        <v>4410</v>
      </c>
      <c r="O1200" s="2466"/>
      <c r="P1200" s="2466"/>
      <c r="Q1200" s="2466"/>
      <c r="R1200" s="2465">
        <f t="shared" ref="R1200:AA1200" si="343">R1199+R1195+R1186+R1128</f>
        <v>379581.02283414814</v>
      </c>
      <c r="S1200" s="2465">
        <f t="shared" ref="S1200" si="344">S1199+S1195+S1186+S1128</f>
        <v>379581.02283414814</v>
      </c>
      <c r="T1200" s="3218">
        <f t="shared" si="343"/>
        <v>64699.256739024684</v>
      </c>
      <c r="U1200" s="2466">
        <f t="shared" si="343"/>
        <v>55539.49828</v>
      </c>
      <c r="V1200" s="3219">
        <f t="shared" si="343"/>
        <v>0</v>
      </c>
      <c r="W1200" s="2466">
        <f t="shared" si="343"/>
        <v>-103.46364</v>
      </c>
      <c r="X1200" s="2466">
        <f t="shared" si="343"/>
        <v>-9159.7584590246879</v>
      </c>
      <c r="Y1200" s="2466">
        <f t="shared" si="343"/>
        <v>0</v>
      </c>
      <c r="Z1200" s="2466">
        <f t="shared" si="343"/>
        <v>-253.32680999999999</v>
      </c>
      <c r="AA1200" s="2466">
        <f t="shared" si="343"/>
        <v>55182.707829999999</v>
      </c>
      <c r="AB1200" s="3220"/>
      <c r="AC1200" s="3221">
        <f>AC1199+AC1195+AC1186+AC1128</f>
        <v>0</v>
      </c>
      <c r="AD1200" s="2762"/>
      <c r="AE1200" s="1413"/>
    </row>
    <row r="1201" spans="1:31" ht="63" x14ac:dyDescent="0.25">
      <c r="A1201" s="414">
        <v>1</v>
      </c>
      <c r="B1201" s="414">
        <v>1</v>
      </c>
      <c r="C1201" s="2296" t="s">
        <v>500</v>
      </c>
      <c r="D1201" s="3222"/>
      <c r="E1201" s="3222"/>
      <c r="F1201" s="442"/>
      <c r="G1201" s="242"/>
      <c r="H1201" s="242"/>
      <c r="I1201" s="242"/>
      <c r="J1201" s="3223"/>
      <c r="K1201" s="3223"/>
      <c r="L1201" s="3224"/>
      <c r="M1201" s="3224"/>
      <c r="N1201" s="3224"/>
      <c r="O1201" s="3224"/>
      <c r="P1201" s="3224"/>
      <c r="Q1201" s="3224"/>
      <c r="R1201" s="3223"/>
      <c r="S1201" s="3223"/>
      <c r="T1201" s="3225"/>
      <c r="U1201" s="3224"/>
      <c r="V1201" s="3226"/>
      <c r="W1201" s="3224"/>
      <c r="X1201" s="3224"/>
      <c r="Y1201" s="3227"/>
      <c r="Z1201" s="3227"/>
      <c r="AA1201" s="3224"/>
      <c r="AB1201" s="1274"/>
      <c r="AC1201" s="3228"/>
      <c r="AD1201" s="2762"/>
    </row>
    <row r="1202" spans="1:31" s="2716" customFormat="1" x14ac:dyDescent="0.25">
      <c r="A1202" s="414">
        <v>1</v>
      </c>
      <c r="B1202" s="414">
        <v>1</v>
      </c>
      <c r="C1202" s="2418" t="s">
        <v>5</v>
      </c>
      <c r="D1202" s="2418"/>
      <c r="E1202" s="2418"/>
      <c r="F1202" s="455"/>
      <c r="G1202" s="1652"/>
      <c r="H1202" s="1652"/>
      <c r="I1202" s="1652"/>
      <c r="J1202" s="1652"/>
      <c r="K1202" s="1652"/>
      <c r="L1202" s="2420"/>
      <c r="M1202" s="2420"/>
      <c r="N1202" s="2420"/>
      <c r="O1202" s="2420"/>
      <c r="P1202" s="2420"/>
      <c r="Q1202" s="2420"/>
      <c r="R1202" s="2905"/>
      <c r="S1202" s="2905"/>
      <c r="T1202" s="3200"/>
      <c r="U1202" s="1652"/>
      <c r="V1202" s="3092"/>
      <c r="W1202" s="1652"/>
      <c r="X1202" s="1652"/>
      <c r="Y1202" s="1652"/>
      <c r="Z1202" s="1652"/>
      <c r="AA1202" s="1652"/>
      <c r="AB1202" s="1654"/>
      <c r="AC1202" s="1654"/>
      <c r="AD1202" s="2762"/>
      <c r="AE1202" s="1413"/>
    </row>
    <row r="1203" spans="1:31" s="2716" customFormat="1" x14ac:dyDescent="0.25">
      <c r="A1203" s="414">
        <v>1</v>
      </c>
      <c r="B1203" s="414">
        <v>1</v>
      </c>
      <c r="C1203" s="243" t="s">
        <v>23</v>
      </c>
      <c r="D1203" s="1473" t="s">
        <v>247</v>
      </c>
      <c r="E1203" s="2420">
        <v>270</v>
      </c>
      <c r="F1203" s="114">
        <v>110</v>
      </c>
      <c r="G1203" s="213">
        <f t="shared" ref="G1203:G1205" si="345">F1203/12*$C$3</f>
        <v>18.333333333333332</v>
      </c>
      <c r="H1203" s="213">
        <v>27</v>
      </c>
      <c r="I1203" s="213">
        <f>H1203/G1203*100</f>
        <v>147.27272727272728</v>
      </c>
      <c r="J1203" s="2037">
        <v>7.5</v>
      </c>
      <c r="K1203" s="269">
        <f t="shared" ref="K1203:K1206" si="346">N1203/H1203</f>
        <v>5.5185185185185182</v>
      </c>
      <c r="L1203" s="270">
        <f>ROUND(F1203*J1203,0)</f>
        <v>825</v>
      </c>
      <c r="M1203" s="270">
        <f t="shared" ref="M1203:M1205" si="347">ROUND(L1203/12*$C$3,0)</f>
        <v>138</v>
      </c>
      <c r="N1203" s="270">
        <v>149</v>
      </c>
      <c r="O1203" s="270">
        <f t="shared" ref="O1203:O1206" si="348">N1203/M1203*100</f>
        <v>107.97101449275361</v>
      </c>
      <c r="P1203" s="270">
        <f>ROUND(L1203/E1203,0)</f>
        <v>3</v>
      </c>
      <c r="Q1203" s="270">
        <f t="shared" ref="Q1203:Q1206" si="349">N1203/$C$3*12/P1203</f>
        <v>298</v>
      </c>
      <c r="R1203" s="551"/>
      <c r="S1203" s="551"/>
      <c r="T1203" s="2899"/>
      <c r="U1203" s="418"/>
      <c r="V1203" s="2753"/>
      <c r="W1203" s="418"/>
      <c r="X1203" s="418"/>
      <c r="Y1203" s="418"/>
      <c r="Z1203" s="418"/>
      <c r="AA1203" s="418"/>
      <c r="AB1203" s="1291"/>
      <c r="AC1203" s="1303"/>
      <c r="AD1203" s="2762"/>
      <c r="AE1203" s="1413"/>
    </row>
    <row r="1204" spans="1:31" s="2716" customFormat="1" x14ac:dyDescent="0.25">
      <c r="A1204" s="414"/>
      <c r="B1204" s="414">
        <v>1</v>
      </c>
      <c r="C1204" s="243" t="s">
        <v>9</v>
      </c>
      <c r="D1204" s="1473" t="s">
        <v>247</v>
      </c>
      <c r="E1204" s="270">
        <v>340</v>
      </c>
      <c r="F1204" s="114">
        <v>69</v>
      </c>
      <c r="G1204" s="213">
        <f t="shared" si="345"/>
        <v>11.5</v>
      </c>
      <c r="H1204" s="213">
        <v>29</v>
      </c>
      <c r="I1204" s="213">
        <f>H1204/G1204*100</f>
        <v>252.17391304347828</v>
      </c>
      <c r="J1204" s="2424">
        <v>11.5</v>
      </c>
      <c r="K1204" s="269">
        <f t="shared" si="346"/>
        <v>9.9655172413793096</v>
      </c>
      <c r="L1204" s="270">
        <f>ROUND(F1204*J1204,0)</f>
        <v>794</v>
      </c>
      <c r="M1204" s="270">
        <f t="shared" si="347"/>
        <v>132</v>
      </c>
      <c r="N1204" s="1477">
        <v>289</v>
      </c>
      <c r="O1204" s="270">
        <f t="shared" si="348"/>
        <v>218.93939393939394</v>
      </c>
      <c r="P1204" s="270">
        <f>ROUND(L1204/E1204,0)</f>
        <v>2</v>
      </c>
      <c r="Q1204" s="270">
        <f t="shared" si="349"/>
        <v>867</v>
      </c>
      <c r="R1204" s="3204"/>
      <c r="S1204" s="3204"/>
      <c r="T1204" s="3229">
        <f>R1204/12*$C$3</f>
        <v>0</v>
      </c>
      <c r="U1204" s="444">
        <f>AA1204-Z1204-V1204</f>
        <v>0</v>
      </c>
      <c r="V1204" s="3230"/>
      <c r="W1204" s="444"/>
      <c r="X1204" s="418">
        <f>U1204-T1204</f>
        <v>0</v>
      </c>
      <c r="Y1204" s="418"/>
      <c r="Z1204" s="418"/>
      <c r="AA1204" s="444"/>
      <c r="AB1204" s="1291"/>
      <c r="AC1204" s="3231"/>
      <c r="AD1204" s="2762"/>
      <c r="AE1204" s="1413"/>
    </row>
    <row r="1205" spans="1:31" s="2716" customFormat="1" x14ac:dyDescent="0.25">
      <c r="A1205" s="414">
        <v>1</v>
      </c>
      <c r="B1205" s="414">
        <v>1</v>
      </c>
      <c r="C1205" s="243" t="s">
        <v>10</v>
      </c>
      <c r="D1205" s="1473" t="s">
        <v>247</v>
      </c>
      <c r="E1205" s="270">
        <v>340</v>
      </c>
      <c r="F1205" s="114">
        <v>8</v>
      </c>
      <c r="G1205" s="213">
        <f t="shared" si="345"/>
        <v>1.3333333333333333</v>
      </c>
      <c r="H1205" s="213">
        <v>8</v>
      </c>
      <c r="I1205" s="213">
        <f>H1205/G1205*100</f>
        <v>600</v>
      </c>
      <c r="J1205" s="2424">
        <v>10.5</v>
      </c>
      <c r="K1205" s="269">
        <f t="shared" si="346"/>
        <v>12.875</v>
      </c>
      <c r="L1205" s="270">
        <f>ROUND(F1205*J1205,0)</f>
        <v>84</v>
      </c>
      <c r="M1205" s="270">
        <f t="shared" si="347"/>
        <v>14</v>
      </c>
      <c r="N1205" s="270">
        <v>103</v>
      </c>
      <c r="O1205" s="270">
        <f t="shared" si="348"/>
        <v>735.71428571428567</v>
      </c>
      <c r="P1205" s="270">
        <f>ROUND(L1205/E1205,0)</f>
        <v>0</v>
      </c>
      <c r="Q1205" s="270" t="e">
        <f t="shared" si="349"/>
        <v>#DIV/0!</v>
      </c>
      <c r="R1205" s="3613"/>
      <c r="S1205" s="3613"/>
      <c r="T1205" s="2899">
        <f>R1205/12*$C$3</f>
        <v>0</v>
      </c>
      <c r="U1205" s="3232">
        <f>AA1205-Z1205-V1205</f>
        <v>0</v>
      </c>
      <c r="V1205" s="3233"/>
      <c r="W1205" s="3232"/>
      <c r="X1205" s="3232">
        <f>U1205-T1205</f>
        <v>0</v>
      </c>
      <c r="Y1205" s="3232"/>
      <c r="Z1205" s="3232"/>
      <c r="AA1205" s="3232"/>
      <c r="AB1205" s="1291"/>
      <c r="AC1205" s="3234"/>
      <c r="AD1205" s="2762"/>
      <c r="AE1205" s="1413"/>
    </row>
    <row r="1206" spans="1:31" s="2716" customFormat="1" ht="29.25" x14ac:dyDescent="0.25">
      <c r="A1206" s="414">
        <v>1</v>
      </c>
      <c r="B1206" s="414">
        <v>1</v>
      </c>
      <c r="C1206" s="2429" t="s">
        <v>7</v>
      </c>
      <c r="D1206" s="3688"/>
      <c r="E1206" s="2429"/>
      <c r="F1206" s="2431">
        <f>SUM(F1203:F1205)</f>
        <v>187</v>
      </c>
      <c r="G1206" s="2432">
        <f>SUM(G1203:G1205)</f>
        <v>31.166666666666664</v>
      </c>
      <c r="H1206" s="2432">
        <f>SUM(H1203:H1205)</f>
        <v>64</v>
      </c>
      <c r="I1206" s="2432">
        <f>H1206/G1206*100</f>
        <v>205.34759358288773</v>
      </c>
      <c r="J1206" s="2433">
        <f>IF(F1206=0,0,L1206/F1206)</f>
        <v>9.1069518716577544</v>
      </c>
      <c r="K1206" s="8">
        <f t="shared" si="346"/>
        <v>8.453125</v>
      </c>
      <c r="L1206" s="2432">
        <f>SUM(L1203:L1205)</f>
        <v>1703</v>
      </c>
      <c r="M1206" s="2432">
        <f>SUM(M1203:M1205)</f>
        <v>284</v>
      </c>
      <c r="N1206" s="2432">
        <f>SUM(N1203:N1205)</f>
        <v>541</v>
      </c>
      <c r="O1206" s="1496">
        <f t="shared" si="348"/>
        <v>190.49295774647888</v>
      </c>
      <c r="P1206" s="2432">
        <f>SUM(P1203:P1205)</f>
        <v>5</v>
      </c>
      <c r="Q1206" s="1496">
        <f t="shared" si="349"/>
        <v>649.20000000000005</v>
      </c>
      <c r="R1206" s="3235">
        <v>10154.360549759998</v>
      </c>
      <c r="S1206" s="3235">
        <v>10154.360549759998</v>
      </c>
      <c r="T1206" s="2699">
        <f>R1206/12*$C$3+(S1206-R1206)/11*1</f>
        <v>1692.3934249599997</v>
      </c>
      <c r="U1206" s="3236">
        <f>AA1206-Z1206-W1206</f>
        <v>3570.5006900000003</v>
      </c>
      <c r="V1206" s="3237"/>
      <c r="W1206" s="3236">
        <v>-11.8384</v>
      </c>
      <c r="X1206" s="3236">
        <f>U1206-T1206</f>
        <v>1878.1072650400006</v>
      </c>
      <c r="Y1206" s="3236"/>
      <c r="Z1206" s="3236">
        <v>-14.11767</v>
      </c>
      <c r="AA1206" s="3236">
        <v>3544.5446200000001</v>
      </c>
      <c r="AB1206" s="2434">
        <f>SUM(AB1203:AB1205)</f>
        <v>0</v>
      </c>
      <c r="AC1206" s="3238"/>
      <c r="AD1206" s="2762"/>
      <c r="AE1206" s="1413"/>
    </row>
    <row r="1207" spans="1:31" s="2716" customFormat="1" x14ac:dyDescent="0.25">
      <c r="A1207" s="414">
        <v>1</v>
      </c>
      <c r="B1207" s="414">
        <v>1</v>
      </c>
      <c r="C1207" s="2435" t="s">
        <v>14</v>
      </c>
      <c r="D1207" s="2435"/>
      <c r="E1207" s="2436"/>
      <c r="F1207" s="2437"/>
      <c r="G1207" s="2438"/>
      <c r="H1207" s="2438"/>
      <c r="I1207" s="2438"/>
      <c r="J1207" s="2439"/>
      <c r="K1207" s="2439"/>
      <c r="L1207" s="2438"/>
      <c r="M1207" s="2438"/>
      <c r="N1207" s="2438"/>
      <c r="O1207" s="2438"/>
      <c r="P1207" s="2438"/>
      <c r="Q1207" s="2438"/>
      <c r="R1207" s="3239"/>
      <c r="S1207" s="3239"/>
      <c r="T1207" s="3100"/>
      <c r="U1207" s="3239"/>
      <c r="V1207" s="3240"/>
      <c r="W1207" s="3239"/>
      <c r="X1207" s="3239"/>
      <c r="Y1207" s="3239"/>
      <c r="Z1207" s="3239"/>
      <c r="AA1207" s="3239"/>
      <c r="AB1207" s="2440"/>
      <c r="AC1207" s="3241"/>
      <c r="AD1207" s="2762"/>
      <c r="AE1207" s="1413"/>
    </row>
    <row r="1208" spans="1:31" s="2716" customFormat="1" x14ac:dyDescent="0.25">
      <c r="A1208" s="414">
        <v>1</v>
      </c>
      <c r="B1208" s="414">
        <v>1</v>
      </c>
      <c r="C1208" s="749" t="s">
        <v>385</v>
      </c>
      <c r="D1208" s="797"/>
      <c r="E1208" s="2063"/>
      <c r="F1208" s="459"/>
      <c r="G1208" s="787"/>
      <c r="H1208" s="787"/>
      <c r="I1208" s="787"/>
      <c r="J1208" s="1150"/>
      <c r="K1208" s="1150"/>
      <c r="L1208" s="1863"/>
      <c r="M1208" s="1863"/>
      <c r="N1208" s="1863"/>
      <c r="O1208" s="1863"/>
      <c r="P1208" s="1863"/>
      <c r="Q1208" s="1863"/>
      <c r="R1208" s="613">
        <v>18551.364879999997</v>
      </c>
      <c r="S1208" s="613">
        <v>18551.364879999997</v>
      </c>
      <c r="T1208" s="3679">
        <f>(R1208-437.97936)/12*$C$3+437.97936+(S1208-R1208)/11*1</f>
        <v>3456.8769466666658</v>
      </c>
      <c r="U1208" s="613">
        <f>AA1208-Z1208-W1208</f>
        <v>3369.40398</v>
      </c>
      <c r="V1208" s="1514"/>
      <c r="W1208" s="613"/>
      <c r="X1208" s="613">
        <f>U1208-T1208</f>
        <v>-87.472966666665798</v>
      </c>
      <c r="Y1208" s="613"/>
      <c r="Z1208" s="613">
        <v>0</v>
      </c>
      <c r="AA1208" s="613">
        <v>3369.40398</v>
      </c>
      <c r="AB1208" s="1262"/>
      <c r="AC1208" s="1266"/>
      <c r="AD1208" s="2762"/>
      <c r="AE1208" s="1413"/>
    </row>
    <row r="1209" spans="1:31" s="2716" customFormat="1" ht="29.25" x14ac:dyDescent="0.25">
      <c r="A1209" s="414">
        <v>1</v>
      </c>
      <c r="B1209" s="414">
        <v>1</v>
      </c>
      <c r="C1209" s="2711" t="s">
        <v>294</v>
      </c>
      <c r="D1209" s="4"/>
      <c r="E1209" s="4"/>
      <c r="F1209" s="1164">
        <f>F1211+F1212+F1214+F1216</f>
        <v>9951</v>
      </c>
      <c r="G1209" s="368">
        <f>G1211+G1212+G1214+G1216</f>
        <v>1658.4999999999998</v>
      </c>
      <c r="H1209" s="368">
        <f>H1211+H1212+H1214+H1216</f>
        <v>1220</v>
      </c>
      <c r="I1209" s="368">
        <f>H1209/G1209*100</f>
        <v>73.560446186312944</v>
      </c>
      <c r="J1209" s="1902"/>
      <c r="K1209" s="1902"/>
      <c r="L1209" s="211"/>
      <c r="M1209" s="211"/>
      <c r="N1209" s="211"/>
      <c r="O1209" s="211"/>
      <c r="P1209" s="211"/>
      <c r="Q1209" s="211"/>
      <c r="R1209" s="551"/>
      <c r="S1209" s="551"/>
      <c r="T1209" s="2899"/>
      <c r="U1209" s="551"/>
      <c r="V1209" s="1101"/>
      <c r="W1209" s="551"/>
      <c r="X1209" s="551"/>
      <c r="Y1209" s="551"/>
      <c r="Z1209" s="551"/>
      <c r="AA1209" s="551"/>
      <c r="AB1209" s="1275">
        <f>AB1211+AB1212+AB1214+AB1216</f>
        <v>0</v>
      </c>
      <c r="AC1209" s="1340"/>
      <c r="AD1209" s="2762"/>
      <c r="AE1209" s="1413"/>
    </row>
    <row r="1210" spans="1:31" s="2716" customFormat="1" ht="30" x14ac:dyDescent="0.25">
      <c r="A1210" s="414"/>
      <c r="B1210" s="414">
        <v>1</v>
      </c>
      <c r="C1210" s="517" t="s">
        <v>205</v>
      </c>
      <c r="D1210" s="4"/>
      <c r="E1210" s="4"/>
      <c r="F1210" s="2708"/>
      <c r="G1210" s="368"/>
      <c r="H1210" s="368"/>
      <c r="I1210" s="368"/>
      <c r="J1210" s="1902"/>
      <c r="K1210" s="1902"/>
      <c r="L1210" s="211"/>
      <c r="M1210" s="211"/>
      <c r="N1210" s="211"/>
      <c r="O1210" s="211"/>
      <c r="P1210" s="211"/>
      <c r="Q1210" s="211"/>
      <c r="R1210" s="551"/>
      <c r="S1210" s="551"/>
      <c r="T1210" s="2899"/>
      <c r="U1210" s="551"/>
      <c r="V1210" s="1101"/>
      <c r="W1210" s="551"/>
      <c r="X1210" s="551"/>
      <c r="Y1210" s="551"/>
      <c r="Z1210" s="551"/>
      <c r="AA1210" s="551"/>
      <c r="AB1210" s="1275"/>
      <c r="AC1210" s="1340"/>
      <c r="AD1210" s="2762"/>
      <c r="AE1210" s="1413"/>
    </row>
    <row r="1211" spans="1:31" s="2716" customFormat="1" ht="30" x14ac:dyDescent="0.25">
      <c r="A1211" s="414"/>
      <c r="B1211" s="414">
        <v>1</v>
      </c>
      <c r="C1211" s="517" t="s">
        <v>206</v>
      </c>
      <c r="D1211" s="4"/>
      <c r="E1211" s="4"/>
      <c r="F1211" s="2708">
        <v>1000</v>
      </c>
      <c r="G1211" s="368">
        <f>F1211/12*$C$3</f>
        <v>166.66666666666666</v>
      </c>
      <c r="H1211" s="368">
        <v>19</v>
      </c>
      <c r="I1211" s="368">
        <f>H1211/G1211*100</f>
        <v>11.4</v>
      </c>
      <c r="J1211" s="1902"/>
      <c r="K1211" s="1902"/>
      <c r="L1211" s="211"/>
      <c r="M1211" s="211"/>
      <c r="N1211" s="211"/>
      <c r="O1211" s="211"/>
      <c r="P1211" s="211"/>
      <c r="Q1211" s="211"/>
      <c r="R1211" s="551"/>
      <c r="S1211" s="551"/>
      <c r="T1211" s="2899"/>
      <c r="U1211" s="551"/>
      <c r="V1211" s="1101"/>
      <c r="W1211" s="551"/>
      <c r="X1211" s="551"/>
      <c r="Y1211" s="551"/>
      <c r="Z1211" s="551"/>
      <c r="AA1211" s="551"/>
      <c r="AB1211" s="1275"/>
      <c r="AC1211" s="1340"/>
      <c r="AD1211" s="2762"/>
      <c r="AE1211" s="1413"/>
    </row>
    <row r="1212" spans="1:31" s="2716" customFormat="1" ht="30" x14ac:dyDescent="0.25">
      <c r="A1212" s="414"/>
      <c r="B1212" s="414">
        <v>1</v>
      </c>
      <c r="C1212" s="723" t="s">
        <v>295</v>
      </c>
      <c r="D1212" s="4"/>
      <c r="E1212" s="4"/>
      <c r="F1212" s="2708">
        <v>4975</v>
      </c>
      <c r="G1212" s="368">
        <f>F1212/12*$C$3</f>
        <v>829.16666666666663</v>
      </c>
      <c r="H1212" s="368">
        <v>946</v>
      </c>
      <c r="I1212" s="368">
        <f>H1212/G1212*100</f>
        <v>114.09045226130654</v>
      </c>
      <c r="J1212" s="1902"/>
      <c r="K1212" s="1902"/>
      <c r="L1212" s="211"/>
      <c r="M1212" s="211"/>
      <c r="N1212" s="211"/>
      <c r="O1212" s="211"/>
      <c r="P1212" s="211"/>
      <c r="Q1212" s="211"/>
      <c r="R1212" s="551"/>
      <c r="S1212" s="551"/>
      <c r="T1212" s="2899"/>
      <c r="U1212" s="551"/>
      <c r="V1212" s="1101"/>
      <c r="W1212" s="551"/>
      <c r="X1212" s="551"/>
      <c r="Y1212" s="551"/>
      <c r="Z1212" s="551"/>
      <c r="AA1212" s="551"/>
      <c r="AB1212" s="1275"/>
      <c r="AC1212" s="1340"/>
      <c r="AD1212" s="2762"/>
      <c r="AE1212" s="1413"/>
    </row>
    <row r="1213" spans="1:31" s="2716" customFormat="1" ht="60" x14ac:dyDescent="0.25">
      <c r="A1213" s="414"/>
      <c r="B1213" s="414">
        <v>1</v>
      </c>
      <c r="C1213" s="518" t="s">
        <v>296</v>
      </c>
      <c r="D1213" s="4"/>
      <c r="E1213" s="4"/>
      <c r="F1213" s="2708"/>
      <c r="G1213" s="368"/>
      <c r="H1213" s="368"/>
      <c r="I1213" s="368"/>
      <c r="J1213" s="1902"/>
      <c r="K1213" s="1902"/>
      <c r="L1213" s="211"/>
      <c r="M1213" s="211"/>
      <c r="N1213" s="211"/>
      <c r="O1213" s="211"/>
      <c r="P1213" s="211"/>
      <c r="Q1213" s="211"/>
      <c r="R1213" s="551"/>
      <c r="S1213" s="551"/>
      <c r="T1213" s="2899"/>
      <c r="U1213" s="551"/>
      <c r="V1213" s="1101"/>
      <c r="W1213" s="551"/>
      <c r="X1213" s="551"/>
      <c r="Y1213" s="551"/>
      <c r="Z1213" s="551"/>
      <c r="AA1213" s="551"/>
      <c r="AB1213" s="1275"/>
      <c r="AC1213" s="1340"/>
      <c r="AD1213" s="2762"/>
      <c r="AE1213" s="1413"/>
    </row>
    <row r="1214" spans="1:31" s="2716" customFormat="1" ht="45" x14ac:dyDescent="0.25">
      <c r="A1214" s="414"/>
      <c r="B1214" s="414">
        <v>1</v>
      </c>
      <c r="C1214" s="518" t="s">
        <v>310</v>
      </c>
      <c r="D1214" s="4"/>
      <c r="E1214" s="4"/>
      <c r="F1214" s="2708">
        <v>3500</v>
      </c>
      <c r="G1214" s="368">
        <f>F1214/12*$C$3</f>
        <v>583.33333333333337</v>
      </c>
      <c r="H1214" s="368">
        <v>248</v>
      </c>
      <c r="I1214" s="368">
        <f>H1214/G1214*100</f>
        <v>42.514285714285712</v>
      </c>
      <c r="J1214" s="1902"/>
      <c r="K1214" s="1902"/>
      <c r="L1214" s="211"/>
      <c r="M1214" s="211"/>
      <c r="N1214" s="211"/>
      <c r="O1214" s="211"/>
      <c r="P1214" s="211"/>
      <c r="Q1214" s="211"/>
      <c r="R1214" s="551"/>
      <c r="S1214" s="551"/>
      <c r="T1214" s="2899"/>
      <c r="U1214" s="551"/>
      <c r="V1214" s="1101"/>
      <c r="W1214" s="551"/>
      <c r="X1214" s="551"/>
      <c r="Y1214" s="551"/>
      <c r="Z1214" s="551"/>
      <c r="AA1214" s="551"/>
      <c r="AB1214" s="1275"/>
      <c r="AC1214" s="1340"/>
      <c r="AD1214" s="2762"/>
      <c r="AE1214" s="1413"/>
    </row>
    <row r="1215" spans="1:31" s="2716" customFormat="1" ht="105" x14ac:dyDescent="0.25">
      <c r="A1215" s="414"/>
      <c r="B1215" s="414"/>
      <c r="C1215" s="518" t="s">
        <v>540</v>
      </c>
      <c r="D1215" s="4"/>
      <c r="E1215" s="4"/>
      <c r="F1215" s="2708">
        <v>1500</v>
      </c>
      <c r="G1215" s="368">
        <f t="shared" ref="G1215:G1216" si="350">F1215/12*$C$3</f>
        <v>250</v>
      </c>
      <c r="H1215" s="368">
        <v>181</v>
      </c>
      <c r="I1215" s="368">
        <f t="shared" ref="I1215:I1216" si="351">H1215/G1215*100</f>
        <v>72.399999999999991</v>
      </c>
      <c r="J1215" s="1902"/>
      <c r="K1215" s="1902"/>
      <c r="L1215" s="211"/>
      <c r="M1215" s="211"/>
      <c r="N1215" s="211"/>
      <c r="O1215" s="211"/>
      <c r="P1215" s="211"/>
      <c r="Q1215" s="211"/>
      <c r="R1215" s="551"/>
      <c r="S1215" s="551"/>
      <c r="T1215" s="2899"/>
      <c r="U1215" s="551"/>
      <c r="V1215" s="1101"/>
      <c r="W1215" s="551"/>
      <c r="X1215" s="551"/>
      <c r="Y1215" s="551"/>
      <c r="Z1215" s="551"/>
      <c r="AA1215" s="551"/>
      <c r="AB1215" s="1275"/>
      <c r="AC1215" s="1340"/>
      <c r="AD1215" s="2762"/>
      <c r="AE1215" s="1413"/>
    </row>
    <row r="1216" spans="1:31" s="2716" customFormat="1" ht="30" x14ac:dyDescent="0.25">
      <c r="A1216" s="414"/>
      <c r="B1216" s="414">
        <v>1</v>
      </c>
      <c r="C1216" s="4" t="s">
        <v>383</v>
      </c>
      <c r="D1216" s="4"/>
      <c r="E1216" s="4"/>
      <c r="F1216" s="2708">
        <v>476</v>
      </c>
      <c r="G1216" s="368">
        <f t="shared" si="350"/>
        <v>79.333333333333329</v>
      </c>
      <c r="H1216" s="368">
        <v>7</v>
      </c>
      <c r="I1216" s="368">
        <f t="shared" si="351"/>
        <v>8.8235294117647065</v>
      </c>
      <c r="J1216" s="1902"/>
      <c r="K1216" s="1902"/>
      <c r="L1216" s="211"/>
      <c r="M1216" s="211"/>
      <c r="N1216" s="211"/>
      <c r="O1216" s="211"/>
      <c r="P1216" s="211"/>
      <c r="Q1216" s="211"/>
      <c r="R1216" s="551"/>
      <c r="S1216" s="551"/>
      <c r="T1216" s="2899"/>
      <c r="U1216" s="551"/>
      <c r="V1216" s="1101"/>
      <c r="W1216" s="551"/>
      <c r="X1216" s="551"/>
      <c r="Y1216" s="551"/>
      <c r="Z1216" s="551"/>
      <c r="AA1216" s="551"/>
      <c r="AB1216" s="1275"/>
      <c r="AC1216" s="1340"/>
      <c r="AD1216" s="2762"/>
      <c r="AE1216" s="1413"/>
    </row>
    <row r="1217" spans="1:31" s="2716" customFormat="1" ht="29.25" x14ac:dyDescent="0.25">
      <c r="A1217" s="414"/>
      <c r="B1217" s="414">
        <v>1</v>
      </c>
      <c r="C1217" s="485" t="s">
        <v>135</v>
      </c>
      <c r="D1217" s="4"/>
      <c r="E1217" s="4"/>
      <c r="F1217" s="2708">
        <f>F1218</f>
        <v>6600</v>
      </c>
      <c r="G1217" s="368">
        <f t="shared" ref="G1217:H1217" si="352">G1218</f>
        <v>1100</v>
      </c>
      <c r="H1217" s="368">
        <f t="shared" si="352"/>
        <v>626</v>
      </c>
      <c r="I1217" s="368">
        <f>H1217/G1217*100</f>
        <v>56.909090909090907</v>
      </c>
      <c r="J1217" s="1902"/>
      <c r="K1217" s="1902"/>
      <c r="L1217" s="211"/>
      <c r="M1217" s="211"/>
      <c r="N1217" s="211"/>
      <c r="O1217" s="211"/>
      <c r="P1217" s="211"/>
      <c r="Q1217" s="211"/>
      <c r="R1217" s="551"/>
      <c r="S1217" s="551"/>
      <c r="T1217" s="2899"/>
      <c r="U1217" s="551"/>
      <c r="V1217" s="1101"/>
      <c r="W1217" s="551"/>
      <c r="X1217" s="551"/>
      <c r="Y1217" s="551"/>
      <c r="Z1217" s="551"/>
      <c r="AA1217" s="551"/>
      <c r="AB1217" s="1275">
        <f t="shared" ref="AB1217" si="353">AB1218</f>
        <v>0</v>
      </c>
      <c r="AC1217" s="1340"/>
      <c r="AD1217" s="2762"/>
      <c r="AE1217" s="1413"/>
    </row>
    <row r="1218" spans="1:31" s="2716" customFormat="1" x14ac:dyDescent="0.25">
      <c r="A1218" s="414"/>
      <c r="B1218" s="414">
        <v>1</v>
      </c>
      <c r="C1218" s="292" t="s">
        <v>240</v>
      </c>
      <c r="D1218" s="4"/>
      <c r="E1218" s="4"/>
      <c r="F1218" s="2708">
        <v>6600</v>
      </c>
      <c r="G1218" s="368">
        <f>F1218/12*$C$3</f>
        <v>1100</v>
      </c>
      <c r="H1218" s="368">
        <v>626</v>
      </c>
      <c r="I1218" s="368">
        <f>H1218/G1218*100</f>
        <v>56.909090909090907</v>
      </c>
      <c r="J1218" s="1902"/>
      <c r="K1218" s="1902"/>
      <c r="L1218" s="211"/>
      <c r="M1218" s="211"/>
      <c r="N1218" s="211"/>
      <c r="O1218" s="211"/>
      <c r="P1218" s="211"/>
      <c r="Q1218" s="211"/>
      <c r="R1218" s="551"/>
      <c r="S1218" s="551"/>
      <c r="T1218" s="2899"/>
      <c r="U1218" s="551"/>
      <c r="V1218" s="1101"/>
      <c r="W1218" s="551"/>
      <c r="X1218" s="551"/>
      <c r="Y1218" s="551"/>
      <c r="Z1218" s="551"/>
      <c r="AA1218" s="551"/>
      <c r="AB1218" s="1275"/>
      <c r="AC1218" s="1340"/>
      <c r="AD1218" s="2762"/>
      <c r="AE1218" s="1413"/>
    </row>
    <row r="1219" spans="1:31" s="2716" customFormat="1" ht="63" x14ac:dyDescent="0.25">
      <c r="A1219" s="414"/>
      <c r="B1219" s="414">
        <v>1</v>
      </c>
      <c r="C1219" s="750" t="s">
        <v>299</v>
      </c>
      <c r="D1219" s="4"/>
      <c r="E1219" s="4"/>
      <c r="F1219" s="418">
        <f>F1220+F1225</f>
        <v>1963</v>
      </c>
      <c r="G1219" s="368">
        <f>G1220+G1225</f>
        <v>327.16666666666669</v>
      </c>
      <c r="H1219" s="368">
        <f>H1220+H1225</f>
        <v>26</v>
      </c>
      <c r="I1219" s="368">
        <f>H1219/G1219*100</f>
        <v>7.9470198675496677</v>
      </c>
      <c r="J1219" s="1902"/>
      <c r="K1219" s="1902"/>
      <c r="L1219" s="211"/>
      <c r="M1219" s="211"/>
      <c r="N1219" s="211"/>
      <c r="O1219" s="211"/>
      <c r="P1219" s="211"/>
      <c r="Q1219" s="211"/>
      <c r="R1219" s="551"/>
      <c r="S1219" s="551"/>
      <c r="T1219" s="1209"/>
      <c r="U1219" s="551">
        <f>AA1219-Z1219-W1219</f>
        <v>0</v>
      </c>
      <c r="V1219" s="1101"/>
      <c r="W1219" s="551"/>
      <c r="X1219" s="551">
        <f>U1219-T1219</f>
        <v>0</v>
      </c>
      <c r="Y1219" s="551"/>
      <c r="Z1219" s="551"/>
      <c r="AA1219" s="551"/>
      <c r="AB1219" s="1275">
        <f>AB1220+AB1225</f>
        <v>0</v>
      </c>
      <c r="AC1219" s="1340"/>
      <c r="AD1219" s="2762"/>
      <c r="AE1219" s="1413"/>
    </row>
    <row r="1220" spans="1:31" s="2716" customFormat="1" ht="30" x14ac:dyDescent="0.25">
      <c r="A1220" s="414"/>
      <c r="B1220" s="414">
        <v>1</v>
      </c>
      <c r="C1220" s="723" t="s">
        <v>300</v>
      </c>
      <c r="D1220" s="4"/>
      <c r="E1220" s="4"/>
      <c r="F1220" s="418">
        <f>SUM(F1221:F1224)</f>
        <v>1443</v>
      </c>
      <c r="G1220" s="368">
        <f>SUM(G1221:G1224)</f>
        <v>240.5</v>
      </c>
      <c r="H1220" s="368">
        <f>SUM(H1221:H1224)</f>
        <v>23</v>
      </c>
      <c r="I1220" s="368">
        <f>H1220/G1220*100</f>
        <v>9.5634095634095644</v>
      </c>
      <c r="J1220" s="1902"/>
      <c r="K1220" s="1902"/>
      <c r="L1220" s="211"/>
      <c r="M1220" s="211"/>
      <c r="N1220" s="211"/>
      <c r="O1220" s="211"/>
      <c r="P1220" s="211"/>
      <c r="Q1220" s="211"/>
      <c r="R1220" s="551"/>
      <c r="S1220" s="551"/>
      <c r="T1220" s="2899"/>
      <c r="U1220" s="551"/>
      <c r="V1220" s="1101"/>
      <c r="W1220" s="551"/>
      <c r="X1220" s="551"/>
      <c r="Y1220" s="551"/>
      <c r="Z1220" s="551"/>
      <c r="AA1220" s="551"/>
      <c r="AB1220" s="1275">
        <f>SUM(AB1221:AB1224)</f>
        <v>0</v>
      </c>
      <c r="AC1220" s="1340"/>
      <c r="AD1220" s="2762"/>
      <c r="AE1220" s="1413"/>
    </row>
    <row r="1221" spans="1:31" s="2716" customFormat="1" ht="30" x14ac:dyDescent="0.25">
      <c r="A1221" s="414"/>
      <c r="B1221" s="414">
        <v>1</v>
      </c>
      <c r="C1221" s="518" t="s">
        <v>301</v>
      </c>
      <c r="D1221" s="4"/>
      <c r="E1221" s="4"/>
      <c r="F1221" s="418">
        <v>1443</v>
      </c>
      <c r="G1221" s="368">
        <f>F1221/12*$C$3</f>
        <v>240.5</v>
      </c>
      <c r="H1221" s="368">
        <v>23</v>
      </c>
      <c r="I1221" s="368">
        <f>H1221/G1221*100</f>
        <v>9.5634095634095644</v>
      </c>
      <c r="J1221" s="1902"/>
      <c r="K1221" s="1902"/>
      <c r="L1221" s="211"/>
      <c r="M1221" s="211"/>
      <c r="N1221" s="211"/>
      <c r="O1221" s="211"/>
      <c r="P1221" s="211"/>
      <c r="Q1221" s="211"/>
      <c r="R1221" s="551"/>
      <c r="S1221" s="551"/>
      <c r="T1221" s="2899"/>
      <c r="U1221" s="551"/>
      <c r="V1221" s="1101"/>
      <c r="W1221" s="551"/>
      <c r="X1221" s="551"/>
      <c r="Y1221" s="551"/>
      <c r="Z1221" s="551"/>
      <c r="AA1221" s="551"/>
      <c r="AB1221" s="1275"/>
      <c r="AC1221" s="1340"/>
      <c r="AD1221" s="2762"/>
      <c r="AE1221" s="1413"/>
    </row>
    <row r="1222" spans="1:31" s="2716" customFormat="1" ht="60" x14ac:dyDescent="0.25">
      <c r="A1222" s="414"/>
      <c r="B1222" s="414">
        <v>1</v>
      </c>
      <c r="C1222" s="518" t="s">
        <v>302</v>
      </c>
      <c r="D1222" s="4"/>
      <c r="E1222" s="4"/>
      <c r="F1222" s="418"/>
      <c r="G1222" s="368"/>
      <c r="H1222" s="368"/>
      <c r="I1222" s="368"/>
      <c r="J1222" s="1902"/>
      <c r="K1222" s="1902"/>
      <c r="L1222" s="211"/>
      <c r="M1222" s="211"/>
      <c r="N1222" s="211"/>
      <c r="O1222" s="211"/>
      <c r="P1222" s="211"/>
      <c r="Q1222" s="211"/>
      <c r="R1222" s="551"/>
      <c r="S1222" s="551"/>
      <c r="T1222" s="2899"/>
      <c r="U1222" s="551"/>
      <c r="V1222" s="1101"/>
      <c r="W1222" s="551"/>
      <c r="X1222" s="551"/>
      <c r="Y1222" s="551"/>
      <c r="Z1222" s="551"/>
      <c r="AA1222" s="551"/>
      <c r="AB1222" s="1275"/>
      <c r="AC1222" s="1340"/>
      <c r="AD1222" s="2762"/>
      <c r="AE1222" s="1413"/>
    </row>
    <row r="1223" spans="1:31" s="2716" customFormat="1" ht="45" x14ac:dyDescent="0.25">
      <c r="A1223" s="414"/>
      <c r="B1223" s="414">
        <v>1</v>
      </c>
      <c r="C1223" s="518" t="s">
        <v>303</v>
      </c>
      <c r="D1223" s="4"/>
      <c r="E1223" s="4"/>
      <c r="F1223" s="418"/>
      <c r="G1223" s="368"/>
      <c r="H1223" s="368"/>
      <c r="I1223" s="368"/>
      <c r="J1223" s="1902"/>
      <c r="K1223" s="1902"/>
      <c r="L1223" s="211"/>
      <c r="M1223" s="211"/>
      <c r="N1223" s="211"/>
      <c r="O1223" s="211"/>
      <c r="P1223" s="211"/>
      <c r="Q1223" s="211"/>
      <c r="R1223" s="551"/>
      <c r="S1223" s="551"/>
      <c r="T1223" s="2899"/>
      <c r="U1223" s="551"/>
      <c r="V1223" s="1101"/>
      <c r="W1223" s="551"/>
      <c r="X1223" s="551"/>
      <c r="Y1223" s="551"/>
      <c r="Z1223" s="551"/>
      <c r="AA1223" s="551"/>
      <c r="AB1223" s="1275"/>
      <c r="AC1223" s="1340"/>
      <c r="AD1223" s="2762"/>
      <c r="AE1223" s="1413"/>
    </row>
    <row r="1224" spans="1:31" s="2716" customFormat="1" ht="30" x14ac:dyDescent="0.25">
      <c r="A1224" s="414"/>
      <c r="B1224" s="414">
        <v>1</v>
      </c>
      <c r="C1224" s="518" t="s">
        <v>304</v>
      </c>
      <c r="D1224" s="4"/>
      <c r="E1224" s="4"/>
      <c r="F1224" s="418"/>
      <c r="G1224" s="368"/>
      <c r="H1224" s="368"/>
      <c r="I1224" s="368"/>
      <c r="J1224" s="1902"/>
      <c r="K1224" s="1902"/>
      <c r="L1224" s="211"/>
      <c r="M1224" s="211"/>
      <c r="N1224" s="211"/>
      <c r="O1224" s="211"/>
      <c r="P1224" s="211"/>
      <c r="Q1224" s="211"/>
      <c r="R1224" s="551"/>
      <c r="S1224" s="551"/>
      <c r="T1224" s="2899"/>
      <c r="U1224" s="551"/>
      <c r="V1224" s="1101"/>
      <c r="W1224" s="551"/>
      <c r="X1224" s="551"/>
      <c r="Y1224" s="551"/>
      <c r="Z1224" s="551"/>
      <c r="AA1224" s="551"/>
      <c r="AB1224" s="1275"/>
      <c r="AC1224" s="1340"/>
      <c r="AD1224" s="2762"/>
      <c r="AE1224" s="1413"/>
    </row>
    <row r="1225" spans="1:31" s="2716" customFormat="1" ht="45" x14ac:dyDescent="0.25">
      <c r="A1225" s="414"/>
      <c r="B1225" s="414">
        <v>1</v>
      </c>
      <c r="C1225" s="723" t="s">
        <v>305</v>
      </c>
      <c r="D1225" s="4"/>
      <c r="E1225" s="4"/>
      <c r="F1225" s="418">
        <f>SUM(F1226:F1229)</f>
        <v>520</v>
      </c>
      <c r="G1225" s="368">
        <f>SUM(G1226:G1229)</f>
        <v>86.666666666666671</v>
      </c>
      <c r="H1225" s="368">
        <f>H1226+H1228+H1229</f>
        <v>3</v>
      </c>
      <c r="I1225" s="368">
        <f>H1225/G1225*100</f>
        <v>3.4615384615384612</v>
      </c>
      <c r="J1225" s="1902"/>
      <c r="K1225" s="1902"/>
      <c r="L1225" s="211"/>
      <c r="M1225" s="211"/>
      <c r="N1225" s="211"/>
      <c r="O1225" s="211"/>
      <c r="P1225" s="211"/>
      <c r="Q1225" s="211"/>
      <c r="R1225" s="551"/>
      <c r="S1225" s="551"/>
      <c r="T1225" s="2899"/>
      <c r="U1225" s="551"/>
      <c r="V1225" s="1101"/>
      <c r="W1225" s="551"/>
      <c r="X1225" s="551"/>
      <c r="Y1225" s="551"/>
      <c r="Z1225" s="551"/>
      <c r="AA1225" s="551"/>
      <c r="AB1225" s="1275">
        <f>AB1226+AB1228+AB1229</f>
        <v>0</v>
      </c>
      <c r="AC1225" s="1340"/>
      <c r="AD1225" s="2762"/>
      <c r="AE1225" s="1413"/>
    </row>
    <row r="1226" spans="1:31" s="2716" customFormat="1" ht="45" x14ac:dyDescent="0.25">
      <c r="A1226" s="414"/>
      <c r="B1226" s="414">
        <v>1</v>
      </c>
      <c r="C1226" s="518" t="s">
        <v>306</v>
      </c>
      <c r="D1226" s="4"/>
      <c r="E1226" s="4"/>
      <c r="F1226" s="418">
        <v>520</v>
      </c>
      <c r="G1226" s="368">
        <f>F1226/12*$C$3</f>
        <v>86.666666666666671</v>
      </c>
      <c r="H1226" s="368">
        <v>3</v>
      </c>
      <c r="I1226" s="368">
        <f>H1226/G1226*100</f>
        <v>3.4615384615384612</v>
      </c>
      <c r="J1226" s="1902"/>
      <c r="K1226" s="1902"/>
      <c r="L1226" s="211"/>
      <c r="M1226" s="211"/>
      <c r="N1226" s="211"/>
      <c r="O1226" s="211"/>
      <c r="P1226" s="211"/>
      <c r="Q1226" s="211"/>
      <c r="R1226" s="551"/>
      <c r="S1226" s="551"/>
      <c r="T1226" s="2899"/>
      <c r="U1226" s="551"/>
      <c r="V1226" s="1101"/>
      <c r="W1226" s="551"/>
      <c r="X1226" s="551"/>
      <c r="Y1226" s="551"/>
      <c r="Z1226" s="551"/>
      <c r="AA1226" s="551"/>
      <c r="AB1226" s="1275"/>
      <c r="AC1226" s="1340"/>
      <c r="AD1226" s="2762"/>
      <c r="AE1226" s="1413"/>
    </row>
    <row r="1227" spans="1:31" s="2716" customFormat="1" ht="30" x14ac:dyDescent="0.25">
      <c r="A1227" s="414"/>
      <c r="B1227" s="414">
        <v>1</v>
      </c>
      <c r="C1227" s="518" t="s">
        <v>337</v>
      </c>
      <c r="D1227" s="4"/>
      <c r="E1227" s="4"/>
      <c r="F1227" s="418"/>
      <c r="G1227" s="368"/>
      <c r="H1227" s="368"/>
      <c r="I1227" s="368"/>
      <c r="J1227" s="1902"/>
      <c r="K1227" s="1902"/>
      <c r="L1227" s="211"/>
      <c r="M1227" s="211"/>
      <c r="N1227" s="211"/>
      <c r="O1227" s="211"/>
      <c r="P1227" s="211"/>
      <c r="Q1227" s="211"/>
      <c r="R1227" s="551"/>
      <c r="S1227" s="551"/>
      <c r="T1227" s="2899"/>
      <c r="U1227" s="551"/>
      <c r="V1227" s="1101"/>
      <c r="W1227" s="551"/>
      <c r="X1227" s="551"/>
      <c r="Y1227" s="551"/>
      <c r="Z1227" s="551"/>
      <c r="AA1227" s="551"/>
      <c r="AB1227" s="1275"/>
      <c r="AC1227" s="1340"/>
      <c r="AD1227" s="2762"/>
      <c r="AE1227" s="1413"/>
    </row>
    <row r="1228" spans="1:31" s="2716" customFormat="1" ht="75" x14ac:dyDescent="0.25">
      <c r="A1228" s="414"/>
      <c r="B1228" s="414">
        <v>1</v>
      </c>
      <c r="C1228" s="518" t="s">
        <v>307</v>
      </c>
      <c r="D1228" s="4"/>
      <c r="E1228" s="4"/>
      <c r="F1228" s="418"/>
      <c r="G1228" s="368"/>
      <c r="H1228" s="368"/>
      <c r="I1228" s="368"/>
      <c r="J1228" s="1902"/>
      <c r="K1228" s="1902"/>
      <c r="L1228" s="211"/>
      <c r="M1228" s="211"/>
      <c r="N1228" s="211"/>
      <c r="O1228" s="211"/>
      <c r="P1228" s="211"/>
      <c r="Q1228" s="211"/>
      <c r="R1228" s="551"/>
      <c r="S1228" s="551"/>
      <c r="T1228" s="2899"/>
      <c r="U1228" s="551"/>
      <c r="V1228" s="1101"/>
      <c r="W1228" s="551"/>
      <c r="X1228" s="551"/>
      <c r="Y1228" s="551"/>
      <c r="Z1228" s="551"/>
      <c r="AA1228" s="551"/>
      <c r="AB1228" s="1275"/>
      <c r="AC1228" s="1340"/>
      <c r="AD1228" s="2762"/>
      <c r="AE1228" s="1413"/>
    </row>
    <row r="1229" spans="1:31" s="2716" customFormat="1" ht="60" x14ac:dyDescent="0.25">
      <c r="A1229" s="414"/>
      <c r="B1229" s="414">
        <v>1</v>
      </c>
      <c r="C1229" s="518" t="s">
        <v>308</v>
      </c>
      <c r="D1229" s="4"/>
      <c r="E1229" s="4"/>
      <c r="F1229" s="418"/>
      <c r="G1229" s="368"/>
      <c r="H1229" s="368"/>
      <c r="I1229" s="368"/>
      <c r="J1229" s="1902"/>
      <c r="K1229" s="1902"/>
      <c r="L1229" s="211"/>
      <c r="M1229" s="211"/>
      <c r="N1229" s="211"/>
      <c r="O1229" s="211"/>
      <c r="P1229" s="211"/>
      <c r="Q1229" s="211"/>
      <c r="R1229" s="551"/>
      <c r="S1229" s="551"/>
      <c r="T1229" s="2899"/>
      <c r="U1229" s="551"/>
      <c r="V1229" s="1101"/>
      <c r="W1229" s="551"/>
      <c r="X1229" s="551"/>
      <c r="Y1229" s="551"/>
      <c r="Z1229" s="551"/>
      <c r="AA1229" s="551"/>
      <c r="AB1229" s="1275"/>
      <c r="AC1229" s="1340"/>
      <c r="AD1229" s="2762"/>
      <c r="AE1229" s="1413"/>
    </row>
    <row r="1230" spans="1:31" s="2716" customFormat="1" x14ac:dyDescent="0.25">
      <c r="A1230" s="414"/>
      <c r="B1230" s="414">
        <v>1</v>
      </c>
      <c r="C1230" s="797" t="s">
        <v>207</v>
      </c>
      <c r="D1230" s="4"/>
      <c r="E1230" s="4"/>
      <c r="F1230" s="418"/>
      <c r="G1230" s="368"/>
      <c r="H1230" s="368"/>
      <c r="I1230" s="368"/>
      <c r="J1230" s="1902"/>
      <c r="K1230" s="1902"/>
      <c r="L1230" s="211"/>
      <c r="M1230" s="211"/>
      <c r="N1230" s="211"/>
      <c r="O1230" s="211"/>
      <c r="P1230" s="211"/>
      <c r="Q1230" s="211"/>
      <c r="R1230" s="551">
        <v>2316.1352000000002</v>
      </c>
      <c r="S1230" s="551">
        <v>2316.1352000000002</v>
      </c>
      <c r="T1230" s="2899">
        <f>R1230/12*$C$3+(S1230-R1230)/11*1</f>
        <v>386.02253333333334</v>
      </c>
      <c r="U1230" s="551">
        <f>AA1230-Z1230-W1230</f>
        <v>334.56446</v>
      </c>
      <c r="V1230" s="1101"/>
      <c r="W1230" s="551"/>
      <c r="X1230" s="551">
        <f>U1230-T1230</f>
        <v>-51.458073333333346</v>
      </c>
      <c r="Y1230" s="551"/>
      <c r="Z1230" s="551">
        <v>0</v>
      </c>
      <c r="AA1230" s="551">
        <v>334.56446</v>
      </c>
      <c r="AB1230" s="1275"/>
      <c r="AC1230" s="1340"/>
      <c r="AD1230" s="2762"/>
      <c r="AE1230" s="1413"/>
    </row>
    <row r="1231" spans="1:31" s="2716" customFormat="1" ht="29.25" x14ac:dyDescent="0.25">
      <c r="A1231" s="414"/>
      <c r="B1231" s="414">
        <v>1</v>
      </c>
      <c r="C1231" s="784" t="s">
        <v>362</v>
      </c>
      <c r="D1231" s="4"/>
      <c r="E1231" s="4"/>
      <c r="F1231" s="418">
        <f>F1233+F1238+F1239</f>
        <v>709</v>
      </c>
      <c r="G1231" s="368">
        <f>G1233+G1238+G1239</f>
        <v>118.16666666666666</v>
      </c>
      <c r="H1231" s="368">
        <f>H1233+H1238+H1239</f>
        <v>139</v>
      </c>
      <c r="I1231" s="368">
        <f>H1231/G1231*100</f>
        <v>117.63046544428775</v>
      </c>
      <c r="J1231" s="1902"/>
      <c r="K1231" s="1902"/>
      <c r="L1231" s="211"/>
      <c r="M1231" s="211"/>
      <c r="N1231" s="211"/>
      <c r="O1231" s="211"/>
      <c r="P1231" s="211"/>
      <c r="Q1231" s="211"/>
      <c r="R1231" s="551"/>
      <c r="S1231" s="551"/>
      <c r="T1231" s="2899"/>
      <c r="U1231" s="551"/>
      <c r="V1231" s="1101"/>
      <c r="W1231" s="551"/>
      <c r="X1231" s="551"/>
      <c r="Y1231" s="551"/>
      <c r="Z1231" s="551"/>
      <c r="AA1231" s="551"/>
      <c r="AB1231" s="1275">
        <f>AB1233+AB1238+AB1239</f>
        <v>0</v>
      </c>
      <c r="AC1231" s="1340"/>
      <c r="AD1231" s="2762"/>
      <c r="AE1231" s="1413"/>
    </row>
    <row r="1232" spans="1:31" s="2716" customFormat="1" x14ac:dyDescent="0.25">
      <c r="A1232" s="414"/>
      <c r="B1232" s="414">
        <v>1</v>
      </c>
      <c r="C1232" s="4" t="s">
        <v>350</v>
      </c>
      <c r="D1232" s="4"/>
      <c r="E1232" s="4"/>
      <c r="F1232" s="418"/>
      <c r="G1232" s="368"/>
      <c r="H1232" s="368"/>
      <c r="I1232" s="368"/>
      <c r="J1232" s="1902"/>
      <c r="K1232" s="1902"/>
      <c r="L1232" s="211"/>
      <c r="M1232" s="211"/>
      <c r="N1232" s="211"/>
      <c r="O1232" s="211"/>
      <c r="P1232" s="211"/>
      <c r="Q1232" s="211"/>
      <c r="R1232" s="551"/>
      <c r="S1232" s="551"/>
      <c r="T1232" s="2899"/>
      <c r="U1232" s="551"/>
      <c r="V1232" s="1101"/>
      <c r="W1232" s="551"/>
      <c r="X1232" s="551"/>
      <c r="Y1232" s="551"/>
      <c r="Z1232" s="551"/>
      <c r="AA1232" s="551"/>
      <c r="AB1232" s="1275"/>
      <c r="AC1232" s="1340"/>
      <c r="AD1232" s="2762"/>
      <c r="AE1232" s="1413"/>
    </row>
    <row r="1233" spans="1:31" s="2716" customFormat="1" ht="30" x14ac:dyDescent="0.25">
      <c r="A1233" s="414"/>
      <c r="B1233" s="414">
        <v>1</v>
      </c>
      <c r="C1233" s="798" t="s">
        <v>351</v>
      </c>
      <c r="D1233" s="4"/>
      <c r="E1233" s="4"/>
      <c r="F1233" s="418">
        <f>F1234+F1235/4</f>
        <v>225</v>
      </c>
      <c r="G1233" s="368">
        <f>G1234+G1235/4</f>
        <v>37.5</v>
      </c>
      <c r="H1233" s="368">
        <f>H1234+H1235/4</f>
        <v>0</v>
      </c>
      <c r="I1233" s="368">
        <f>H1233/G1233*100</f>
        <v>0</v>
      </c>
      <c r="J1233" s="1902"/>
      <c r="K1233" s="1902"/>
      <c r="L1233" s="211"/>
      <c r="M1233" s="211"/>
      <c r="N1233" s="211"/>
      <c r="O1233" s="211"/>
      <c r="P1233" s="211"/>
      <c r="Q1233" s="211"/>
      <c r="R1233" s="551"/>
      <c r="S1233" s="551"/>
      <c r="T1233" s="2899"/>
      <c r="U1233" s="551"/>
      <c r="V1233" s="1101"/>
      <c r="W1233" s="551"/>
      <c r="X1233" s="551"/>
      <c r="Y1233" s="551"/>
      <c r="Z1233" s="551"/>
      <c r="AA1233" s="551"/>
      <c r="AB1233" s="1275">
        <f>AB1234+AB1235/4</f>
        <v>0</v>
      </c>
      <c r="AC1233" s="1340"/>
      <c r="AD1233" s="2762"/>
      <c r="AE1233" s="1413"/>
    </row>
    <row r="1234" spans="1:31" s="2716" customFormat="1" x14ac:dyDescent="0.25">
      <c r="A1234" s="414"/>
      <c r="B1234" s="414">
        <v>1</v>
      </c>
      <c r="C1234" s="4" t="s">
        <v>352</v>
      </c>
      <c r="D1234" s="4"/>
      <c r="E1234" s="4"/>
      <c r="F1234" s="418">
        <v>200</v>
      </c>
      <c r="G1234" s="368">
        <f>F1234/12*$C$3</f>
        <v>33.333333333333336</v>
      </c>
      <c r="H1234" s="368"/>
      <c r="I1234" s="368">
        <f>H1234/G1234*100</f>
        <v>0</v>
      </c>
      <c r="J1234" s="1902"/>
      <c r="K1234" s="1902"/>
      <c r="L1234" s="211"/>
      <c r="M1234" s="211"/>
      <c r="N1234" s="211"/>
      <c r="O1234" s="211"/>
      <c r="P1234" s="211"/>
      <c r="Q1234" s="211"/>
      <c r="R1234" s="551"/>
      <c r="S1234" s="551"/>
      <c r="T1234" s="2899"/>
      <c r="U1234" s="551"/>
      <c r="V1234" s="1101"/>
      <c r="W1234" s="551"/>
      <c r="X1234" s="551"/>
      <c r="Y1234" s="551"/>
      <c r="Z1234" s="551"/>
      <c r="AA1234" s="551"/>
      <c r="AB1234" s="1275"/>
      <c r="AC1234" s="1340"/>
      <c r="AD1234" s="2762"/>
      <c r="AE1234" s="1413"/>
    </row>
    <row r="1235" spans="1:31" s="2716" customFormat="1" ht="30" x14ac:dyDescent="0.25">
      <c r="A1235" s="414"/>
      <c r="B1235" s="414">
        <v>1</v>
      </c>
      <c r="C1235" s="4" t="s">
        <v>377</v>
      </c>
      <c r="D1235" s="4"/>
      <c r="E1235" s="4"/>
      <c r="F1235" s="418">
        <v>100</v>
      </c>
      <c r="G1235" s="368">
        <f>F1235/12*$C$3</f>
        <v>16.666666666666668</v>
      </c>
      <c r="H1235" s="368"/>
      <c r="I1235" s="368"/>
      <c r="J1235" s="1902"/>
      <c r="K1235" s="1902"/>
      <c r="L1235" s="211"/>
      <c r="M1235" s="211"/>
      <c r="N1235" s="211"/>
      <c r="O1235" s="211"/>
      <c r="P1235" s="211"/>
      <c r="Q1235" s="211"/>
      <c r="R1235" s="551"/>
      <c r="S1235" s="551"/>
      <c r="T1235" s="2899"/>
      <c r="U1235" s="551"/>
      <c r="V1235" s="1101"/>
      <c r="W1235" s="551"/>
      <c r="X1235" s="551"/>
      <c r="Y1235" s="551"/>
      <c r="Z1235" s="551"/>
      <c r="AA1235" s="551"/>
      <c r="AB1235" s="1275"/>
      <c r="AC1235" s="1340"/>
      <c r="AD1235" s="2762"/>
      <c r="AE1235" s="1413"/>
    </row>
    <row r="1236" spans="1:31" s="2716" customFormat="1" ht="60" x14ac:dyDescent="0.25">
      <c r="A1236" s="414">
        <v>1</v>
      </c>
      <c r="B1236" s="414">
        <v>1</v>
      </c>
      <c r="C1236" s="4" t="s">
        <v>354</v>
      </c>
      <c r="D1236" s="4"/>
      <c r="E1236" s="4"/>
      <c r="F1236" s="418"/>
      <c r="G1236" s="213"/>
      <c r="H1236" s="368"/>
      <c r="I1236" s="368"/>
      <c r="J1236" s="1902"/>
      <c r="K1236" s="1902"/>
      <c r="L1236" s="211"/>
      <c r="M1236" s="211"/>
      <c r="N1236" s="211"/>
      <c r="O1236" s="211"/>
      <c r="P1236" s="211"/>
      <c r="Q1236" s="211"/>
      <c r="R1236" s="551"/>
      <c r="S1236" s="551"/>
      <c r="T1236" s="2899"/>
      <c r="U1236" s="551"/>
      <c r="V1236" s="1101"/>
      <c r="W1236" s="551"/>
      <c r="X1236" s="551"/>
      <c r="Y1236" s="551"/>
      <c r="Z1236" s="551"/>
      <c r="AA1236" s="551"/>
      <c r="AB1236" s="1275"/>
      <c r="AC1236" s="1340"/>
      <c r="AD1236" s="2762"/>
      <c r="AE1236" s="1413"/>
    </row>
    <row r="1237" spans="1:31" s="2716" customFormat="1" ht="45" x14ac:dyDescent="0.25">
      <c r="A1237" s="414">
        <v>1</v>
      </c>
      <c r="B1237" s="414">
        <v>1</v>
      </c>
      <c r="C1237" s="799" t="s">
        <v>355</v>
      </c>
      <c r="D1237" s="4"/>
      <c r="E1237" s="4"/>
      <c r="F1237" s="418"/>
      <c r="G1237" s="213"/>
      <c r="H1237" s="368"/>
      <c r="I1237" s="368"/>
      <c r="J1237" s="1902"/>
      <c r="K1237" s="1902"/>
      <c r="L1237" s="211"/>
      <c r="M1237" s="211"/>
      <c r="N1237" s="211"/>
      <c r="O1237" s="211"/>
      <c r="P1237" s="211"/>
      <c r="Q1237" s="211"/>
      <c r="R1237" s="551"/>
      <c r="S1237" s="551"/>
      <c r="T1237" s="2899"/>
      <c r="U1237" s="551"/>
      <c r="V1237" s="1101"/>
      <c r="W1237" s="551"/>
      <c r="X1237" s="551"/>
      <c r="Y1237" s="551"/>
      <c r="Z1237" s="551"/>
      <c r="AA1237" s="551"/>
      <c r="AB1237" s="1275"/>
      <c r="AC1237" s="1340"/>
      <c r="AD1237" s="2762"/>
      <c r="AE1237" s="1413"/>
    </row>
    <row r="1238" spans="1:31" s="2716" customFormat="1" ht="105" x14ac:dyDescent="0.25">
      <c r="A1238" s="414"/>
      <c r="B1238" s="414"/>
      <c r="C1238" s="799" t="s">
        <v>541</v>
      </c>
      <c r="D1238" s="4"/>
      <c r="E1238" s="4"/>
      <c r="F1238" s="418">
        <v>180</v>
      </c>
      <c r="G1238" s="213">
        <f>(F1238/12*$C$3)</f>
        <v>30</v>
      </c>
      <c r="H1238" s="368">
        <v>130</v>
      </c>
      <c r="I1238" s="368">
        <f>H1238/G1238*100</f>
        <v>433.33333333333331</v>
      </c>
      <c r="J1238" s="1902"/>
      <c r="K1238" s="1902"/>
      <c r="L1238" s="211"/>
      <c r="M1238" s="211"/>
      <c r="N1238" s="211"/>
      <c r="O1238" s="211"/>
      <c r="P1238" s="211"/>
      <c r="Q1238" s="211"/>
      <c r="R1238" s="551"/>
      <c r="S1238" s="551"/>
      <c r="T1238" s="2899"/>
      <c r="U1238" s="551"/>
      <c r="V1238" s="1101"/>
      <c r="W1238" s="551"/>
      <c r="X1238" s="551"/>
      <c r="Y1238" s="551"/>
      <c r="Z1238" s="551"/>
      <c r="AA1238" s="551"/>
      <c r="AB1238" s="1275"/>
      <c r="AC1238" s="1340"/>
      <c r="AD1238" s="2762"/>
      <c r="AE1238" s="1413"/>
    </row>
    <row r="1239" spans="1:31" s="2716" customFormat="1" ht="42.75" x14ac:dyDescent="0.25">
      <c r="A1239" s="414"/>
      <c r="B1239" s="414"/>
      <c r="C1239" s="1414" t="s">
        <v>514</v>
      </c>
      <c r="D1239" s="1635"/>
      <c r="E1239" s="784"/>
      <c r="F1239" s="418">
        <f>F1240</f>
        <v>304</v>
      </c>
      <c r="G1239" s="757">
        <f>G1240</f>
        <v>50.666666666666664</v>
      </c>
      <c r="H1239" s="757">
        <f>H1240</f>
        <v>9</v>
      </c>
      <c r="I1239" s="1052">
        <f>H1239/ROUND(G1239,0)*100</f>
        <v>17.647058823529413</v>
      </c>
      <c r="J1239" s="1902"/>
      <c r="K1239" s="1902"/>
      <c r="L1239" s="211"/>
      <c r="M1239" s="211"/>
      <c r="N1239" s="211"/>
      <c r="O1239" s="211"/>
      <c r="P1239" s="211"/>
      <c r="Q1239" s="211"/>
      <c r="R1239" s="2781">
        <v>559.68628999999999</v>
      </c>
      <c r="S1239" s="2781">
        <v>559.68628999999999</v>
      </c>
      <c r="T1239" s="1209">
        <f>R1239/12*$C$3+(S1239-R1239)/11*1</f>
        <v>93.281048333333331</v>
      </c>
      <c r="U1239" s="418">
        <f>AA1239-Z1239-W1239</f>
        <v>13.15943</v>
      </c>
      <c r="V1239" s="2753"/>
      <c r="W1239" s="418"/>
      <c r="X1239" s="418">
        <f>U1239-T1239</f>
        <v>-80.12161833333333</v>
      </c>
      <c r="Y1239" s="418"/>
      <c r="Z1239" s="418">
        <v>0</v>
      </c>
      <c r="AA1239" s="418">
        <v>13.15943</v>
      </c>
      <c r="AB1239" s="1275">
        <f>AB1240</f>
        <v>0</v>
      </c>
      <c r="AC1239" s="1340"/>
      <c r="AD1239" s="2762"/>
      <c r="AE1239" s="1413"/>
    </row>
    <row r="1240" spans="1:31" s="2716" customFormat="1" x14ac:dyDescent="0.25">
      <c r="A1240" s="414"/>
      <c r="B1240" s="414"/>
      <c r="C1240" s="799" t="s">
        <v>515</v>
      </c>
      <c r="D1240" s="1635"/>
      <c r="E1240" s="784"/>
      <c r="F1240" s="418">
        <v>304</v>
      </c>
      <c r="G1240" s="213">
        <f>(F1240/12*$C$3)</f>
        <v>50.666666666666664</v>
      </c>
      <c r="H1240" s="1052">
        <v>9</v>
      </c>
      <c r="I1240" s="1052">
        <f>H1240/ROUND(G1240,0)*100</f>
        <v>17.647058823529413</v>
      </c>
      <c r="J1240" s="1902"/>
      <c r="K1240" s="1902"/>
      <c r="L1240" s="211"/>
      <c r="M1240" s="211"/>
      <c r="N1240" s="211"/>
      <c r="O1240" s="211"/>
      <c r="P1240" s="211"/>
      <c r="Q1240" s="211"/>
      <c r="R1240" s="2781"/>
      <c r="S1240" s="2781"/>
      <c r="T1240" s="2900"/>
      <c r="U1240" s="3107"/>
      <c r="V1240" s="3162"/>
      <c r="W1240" s="3107"/>
      <c r="X1240" s="3107"/>
      <c r="Y1240" s="3107"/>
      <c r="Z1240" s="3107"/>
      <c r="AA1240" s="3107"/>
      <c r="AB1240" s="1275"/>
      <c r="AC1240" s="1340"/>
      <c r="AD1240" s="2762"/>
      <c r="AE1240" s="1413"/>
    </row>
    <row r="1241" spans="1:31" s="2716" customFormat="1" ht="42.75" x14ac:dyDescent="0.25">
      <c r="A1241" s="414"/>
      <c r="B1241" s="414"/>
      <c r="C1241" s="1414" t="s">
        <v>516</v>
      </c>
      <c r="D1241" s="1635"/>
      <c r="E1241" s="784"/>
      <c r="F1241" s="418"/>
      <c r="G1241" s="213"/>
      <c r="H1241" s="1052"/>
      <c r="I1241" s="1052"/>
      <c r="J1241" s="1902"/>
      <c r="K1241" s="1902"/>
      <c r="L1241" s="211"/>
      <c r="M1241" s="211"/>
      <c r="N1241" s="211"/>
      <c r="O1241" s="211"/>
      <c r="P1241" s="211"/>
      <c r="Q1241" s="211"/>
      <c r="R1241" s="2781"/>
      <c r="S1241" s="2781"/>
      <c r="T1241" s="2900"/>
      <c r="U1241" s="3107"/>
      <c r="V1241" s="3162"/>
      <c r="W1241" s="3107"/>
      <c r="X1241" s="3107"/>
      <c r="Y1241" s="3107"/>
      <c r="Z1241" s="3107"/>
      <c r="AA1241" s="3107"/>
      <c r="AB1241" s="1275"/>
      <c r="AC1241" s="1340"/>
      <c r="AD1241" s="2762"/>
      <c r="AE1241" s="1413"/>
    </row>
    <row r="1242" spans="1:31" s="2716" customFormat="1" ht="29.25" x14ac:dyDescent="0.25">
      <c r="A1242" s="414">
        <v>1</v>
      </c>
      <c r="B1242" s="414">
        <v>1</v>
      </c>
      <c r="C1242" s="784" t="s">
        <v>363</v>
      </c>
      <c r="D1242" s="4"/>
      <c r="E1242" s="4"/>
      <c r="F1242" s="418">
        <f>F1243+F1244</f>
        <v>799.78723404255311</v>
      </c>
      <c r="G1242" s="213">
        <f>G1243+G1244</f>
        <v>133.29787234042553</v>
      </c>
      <c r="H1242" s="368">
        <f>H1243+H1244</f>
        <v>107.49893617021277</v>
      </c>
      <c r="I1242" s="368">
        <f>H1242/G1242*100</f>
        <v>80.645650438946532</v>
      </c>
      <c r="J1242" s="1902"/>
      <c r="K1242" s="1902"/>
      <c r="L1242" s="211"/>
      <c r="M1242" s="211"/>
      <c r="N1242" s="211"/>
      <c r="O1242" s="211"/>
      <c r="P1242" s="211"/>
      <c r="Q1242" s="211"/>
      <c r="R1242" s="551"/>
      <c r="S1242" s="551"/>
      <c r="T1242" s="2899"/>
      <c r="U1242" s="551"/>
      <c r="V1242" s="1101"/>
      <c r="W1242" s="551"/>
      <c r="X1242" s="551"/>
      <c r="Y1242" s="551"/>
      <c r="Z1242" s="551"/>
      <c r="AA1242" s="551"/>
      <c r="AB1242" s="1275">
        <f>AB1243+AB1244</f>
        <v>0</v>
      </c>
      <c r="AC1242" s="1340"/>
      <c r="AD1242" s="2762"/>
      <c r="AE1242" s="1413"/>
    </row>
    <row r="1243" spans="1:31" s="2716" customFormat="1" x14ac:dyDescent="0.25">
      <c r="A1243" s="414">
        <v>1</v>
      </c>
      <c r="B1243" s="414">
        <v>1</v>
      </c>
      <c r="C1243" s="784" t="s">
        <v>378</v>
      </c>
      <c r="D1243" s="4"/>
      <c r="E1243" s="4"/>
      <c r="F1243" s="418">
        <v>100</v>
      </c>
      <c r="G1243" s="213">
        <f>F1243/12*$C$3</f>
        <v>16.666666666666668</v>
      </c>
      <c r="H1243" s="368">
        <v>1</v>
      </c>
      <c r="I1243" s="368">
        <f>H1243/G1243*100</f>
        <v>6</v>
      </c>
      <c r="J1243" s="1902"/>
      <c r="K1243" s="1902"/>
      <c r="L1243" s="211"/>
      <c r="M1243" s="211"/>
      <c r="N1243" s="211"/>
      <c r="O1243" s="211"/>
      <c r="P1243" s="211"/>
      <c r="Q1243" s="211"/>
      <c r="R1243" s="551"/>
      <c r="S1243" s="551"/>
      <c r="T1243" s="2899"/>
      <c r="U1243" s="551"/>
      <c r="V1243" s="1101"/>
      <c r="W1243" s="551"/>
      <c r="X1243" s="551"/>
      <c r="Y1243" s="551"/>
      <c r="Z1243" s="551"/>
      <c r="AA1243" s="551"/>
      <c r="AB1243" s="1275"/>
      <c r="AC1243" s="1340"/>
      <c r="AD1243" s="2762"/>
      <c r="AE1243" s="1413"/>
    </row>
    <row r="1244" spans="1:31" s="2716" customFormat="1" x14ac:dyDescent="0.25">
      <c r="A1244" s="414"/>
      <c r="B1244" s="414">
        <v>1</v>
      </c>
      <c r="C1244" s="4" t="s">
        <v>379</v>
      </c>
      <c r="D1244" s="4"/>
      <c r="E1244" s="4"/>
      <c r="F1244" s="418">
        <f>F1245/9.4</f>
        <v>699.78723404255311</v>
      </c>
      <c r="G1244" s="213">
        <f>G1245/9.4</f>
        <v>116.63120567375886</v>
      </c>
      <c r="H1244" s="368">
        <f>H1245/9.4</f>
        <v>106.49893617021277</v>
      </c>
      <c r="I1244" s="368">
        <f t="shared" ref="I1244:I1245" si="354">H1244/G1244*100</f>
        <v>91.312557008209197</v>
      </c>
      <c r="J1244" s="1902"/>
      <c r="K1244" s="1902"/>
      <c r="L1244" s="211"/>
      <c r="M1244" s="211"/>
      <c r="N1244" s="211"/>
      <c r="O1244" s="211"/>
      <c r="P1244" s="211"/>
      <c r="Q1244" s="211"/>
      <c r="R1244" s="551"/>
      <c r="S1244" s="551"/>
      <c r="T1244" s="2899"/>
      <c r="U1244" s="551"/>
      <c r="V1244" s="1101"/>
      <c r="W1244" s="551"/>
      <c r="X1244" s="551"/>
      <c r="Y1244" s="551"/>
      <c r="Z1244" s="551"/>
      <c r="AA1244" s="551"/>
      <c r="AB1244" s="1275">
        <f>AB1245/9.4</f>
        <v>0</v>
      </c>
      <c r="AC1244" s="1340"/>
      <c r="AD1244" s="2762"/>
      <c r="AE1244" s="1413"/>
    </row>
    <row r="1245" spans="1:31" s="2716" customFormat="1" x14ac:dyDescent="0.25">
      <c r="A1245" s="414">
        <v>1</v>
      </c>
      <c r="B1245" s="414">
        <v>1</v>
      </c>
      <c r="C1245" s="800" t="s">
        <v>380</v>
      </c>
      <c r="D1245" s="4"/>
      <c r="E1245" s="4"/>
      <c r="F1245" s="418">
        <v>6578</v>
      </c>
      <c r="G1245" s="213">
        <f>F1245/12*$C$3</f>
        <v>1096.3333333333333</v>
      </c>
      <c r="H1245" s="213">
        <v>1001.09</v>
      </c>
      <c r="I1245" s="368">
        <f t="shared" si="354"/>
        <v>91.312557008209197</v>
      </c>
      <c r="J1245" s="1902"/>
      <c r="K1245" s="1902"/>
      <c r="L1245" s="211"/>
      <c r="M1245" s="211"/>
      <c r="N1245" s="211"/>
      <c r="O1245" s="211"/>
      <c r="P1245" s="211"/>
      <c r="Q1245" s="211"/>
      <c r="R1245" s="551"/>
      <c r="S1245" s="551"/>
      <c r="T1245" s="2899"/>
      <c r="U1245" s="551"/>
      <c r="V1245" s="1101"/>
      <c r="W1245" s="551"/>
      <c r="X1245" s="551"/>
      <c r="Y1245" s="551"/>
      <c r="Z1245" s="551"/>
      <c r="AA1245" s="551"/>
      <c r="AB1245" s="1291"/>
      <c r="AC1245" s="1340"/>
      <c r="AD1245" s="2762"/>
      <c r="AE1245" s="1413"/>
    </row>
    <row r="1246" spans="1:31" s="2716" customFormat="1" ht="29.25" x14ac:dyDescent="0.25">
      <c r="A1246" s="414"/>
      <c r="B1246" s="414">
        <v>1</v>
      </c>
      <c r="C1246" s="784" t="s">
        <v>356</v>
      </c>
      <c r="D1246" s="4"/>
      <c r="E1246" s="4"/>
      <c r="F1246" s="418">
        <v>422</v>
      </c>
      <c r="G1246" s="213">
        <f>F1246/12*$C$3</f>
        <v>70.333333333333329</v>
      </c>
      <c r="H1246" s="213">
        <v>4</v>
      </c>
      <c r="I1246" s="368">
        <f>H1246/G1246*100</f>
        <v>5.6872037914691944</v>
      </c>
      <c r="J1246" s="1902"/>
      <c r="K1246" s="1902"/>
      <c r="L1246" s="211"/>
      <c r="M1246" s="211"/>
      <c r="N1246" s="211"/>
      <c r="O1246" s="211"/>
      <c r="P1246" s="211"/>
      <c r="Q1246" s="211"/>
      <c r="R1246" s="551"/>
      <c r="S1246" s="551"/>
      <c r="T1246" s="2899"/>
      <c r="U1246" s="551"/>
      <c r="V1246" s="1101"/>
      <c r="W1246" s="551"/>
      <c r="X1246" s="551"/>
      <c r="Y1246" s="551"/>
      <c r="Z1246" s="551"/>
      <c r="AA1246" s="551"/>
      <c r="AB1246" s="1291"/>
      <c r="AC1246" s="1340"/>
      <c r="AD1246" s="2762"/>
      <c r="AE1246" s="1413"/>
    </row>
    <row r="1247" spans="1:31" s="2716" customFormat="1" ht="30" x14ac:dyDescent="0.25">
      <c r="A1247" s="414">
        <v>1</v>
      </c>
      <c r="B1247" s="414">
        <v>1</v>
      </c>
      <c r="C1247" s="779" t="s">
        <v>202</v>
      </c>
      <c r="D1247" s="4"/>
      <c r="E1247" s="4"/>
      <c r="F1247" s="418"/>
      <c r="G1247" s="213"/>
      <c r="H1247" s="213"/>
      <c r="I1247" s="368"/>
      <c r="J1247" s="1902"/>
      <c r="K1247" s="1902"/>
      <c r="L1247" s="211"/>
      <c r="M1247" s="211"/>
      <c r="N1247" s="211"/>
      <c r="O1247" s="211"/>
      <c r="P1247" s="211"/>
      <c r="Q1247" s="211"/>
      <c r="R1247" s="551"/>
      <c r="S1247" s="551"/>
      <c r="T1247" s="2899"/>
      <c r="U1247" s="551"/>
      <c r="V1247" s="1101"/>
      <c r="W1247" s="551"/>
      <c r="X1247" s="551"/>
      <c r="Y1247" s="551"/>
      <c r="Z1247" s="551"/>
      <c r="AA1247" s="551"/>
      <c r="AB1247" s="1291"/>
      <c r="AC1247" s="1340"/>
      <c r="AD1247" s="2762"/>
      <c r="AE1247" s="1413"/>
    </row>
    <row r="1248" spans="1:31" s="2716" customFormat="1" ht="72" x14ac:dyDescent="0.25">
      <c r="A1248" s="414">
        <v>1</v>
      </c>
      <c r="B1248" s="414">
        <v>1</v>
      </c>
      <c r="C1248" s="1179" t="s">
        <v>364</v>
      </c>
      <c r="D1248" s="1635"/>
      <c r="E1248" s="784"/>
      <c r="F1248" s="418">
        <v>170</v>
      </c>
      <c r="G1248" s="368">
        <f>F1248/12*$C$3</f>
        <v>28.333333333333332</v>
      </c>
      <c r="H1248" s="368">
        <v>83</v>
      </c>
      <c r="I1248" s="368">
        <f t="shared" ref="I1248:I1258" si="355">H1248/G1248*100</f>
        <v>292.94117647058829</v>
      </c>
      <c r="J1248" s="1902"/>
      <c r="K1248" s="1902"/>
      <c r="L1248" s="211"/>
      <c r="M1248" s="211"/>
      <c r="N1248" s="211"/>
      <c r="O1248" s="211"/>
      <c r="P1248" s="211"/>
      <c r="Q1248" s="211"/>
      <c r="R1248" s="2781"/>
      <c r="S1248" s="2781"/>
      <c r="T1248" s="2900">
        <f>R1248/12*$C$3</f>
        <v>0</v>
      </c>
      <c r="U1248" s="2781">
        <f>AA1248-Z1248</f>
        <v>0</v>
      </c>
      <c r="V1248" s="3242"/>
      <c r="W1248" s="2781"/>
      <c r="X1248" s="2781">
        <f>U1248-T1248</f>
        <v>0</v>
      </c>
      <c r="Y1248" s="2781"/>
      <c r="Z1248" s="2781"/>
      <c r="AA1248" s="2781"/>
      <c r="AB1248" s="1275"/>
      <c r="AC1248" s="3243"/>
      <c r="AD1248" s="2762"/>
      <c r="AE1248" s="1413"/>
    </row>
    <row r="1249" spans="1:31" s="2716" customFormat="1" x14ac:dyDescent="0.25">
      <c r="A1249" s="414">
        <v>1</v>
      </c>
      <c r="B1249" s="414">
        <v>1</v>
      </c>
      <c r="C1249" s="771" t="s">
        <v>235</v>
      </c>
      <c r="D1249" s="797"/>
      <c r="E1249" s="4"/>
      <c r="F1249" s="445">
        <f>SUM(F1250:F1253)</f>
        <v>1500</v>
      </c>
      <c r="G1249" s="1052">
        <f>SUM(G1250:G1253)</f>
        <v>250</v>
      </c>
      <c r="H1249" s="1052">
        <f>SUM(H1250:H1253)</f>
        <v>165</v>
      </c>
      <c r="I1249" s="1052">
        <f t="shared" si="355"/>
        <v>66</v>
      </c>
      <c r="J1249" s="1902"/>
      <c r="K1249" s="1902"/>
      <c r="L1249" s="211"/>
      <c r="M1249" s="211"/>
      <c r="N1249" s="211"/>
      <c r="O1249" s="211"/>
      <c r="P1249" s="211"/>
      <c r="Q1249" s="211"/>
      <c r="R1249" s="551">
        <v>1835.12554</v>
      </c>
      <c r="S1249" s="551">
        <v>1835.12554</v>
      </c>
      <c r="T1249" s="1209">
        <f>R1249/12*$C$3+(S1249-R1249)/11*1</f>
        <v>305.85425666666669</v>
      </c>
      <c r="U1249" s="551">
        <f>AA1249-Z1249-W1249</f>
        <v>199.87126000000004</v>
      </c>
      <c r="V1249" s="1101"/>
      <c r="W1249" s="551"/>
      <c r="X1249" s="551">
        <f>U1249-T1249</f>
        <v>-105.98299666666665</v>
      </c>
      <c r="Y1249" s="551"/>
      <c r="Z1249" s="551">
        <v>0</v>
      </c>
      <c r="AA1249" s="551">
        <v>199.87126000000004</v>
      </c>
      <c r="AB1249" s="1279">
        <f>SUM(AB1250:AB1253)</f>
        <v>0</v>
      </c>
      <c r="AC1249" s="1340"/>
      <c r="AD1249" s="2762"/>
      <c r="AE1249" s="1413"/>
    </row>
    <row r="1250" spans="1:31" s="2716" customFormat="1" x14ac:dyDescent="0.25">
      <c r="A1250" s="414">
        <v>1</v>
      </c>
      <c r="B1250" s="414">
        <v>1</v>
      </c>
      <c r="C1250" s="289" t="s">
        <v>68</v>
      </c>
      <c r="D1250" s="4"/>
      <c r="E1250" s="4"/>
      <c r="F1250" s="418">
        <v>400</v>
      </c>
      <c r="G1250" s="368">
        <f>F1250/12*$C$3</f>
        <v>66.666666666666671</v>
      </c>
      <c r="H1250" s="368">
        <v>28</v>
      </c>
      <c r="I1250" s="368">
        <f t="shared" si="355"/>
        <v>42</v>
      </c>
      <c r="J1250" s="1902"/>
      <c r="K1250" s="1902"/>
      <c r="L1250" s="211"/>
      <c r="M1250" s="211"/>
      <c r="N1250" s="211"/>
      <c r="O1250" s="211"/>
      <c r="P1250" s="211"/>
      <c r="Q1250" s="211"/>
      <c r="R1250" s="551"/>
      <c r="S1250" s="551"/>
      <c r="T1250" s="2899"/>
      <c r="U1250" s="551"/>
      <c r="V1250" s="1101"/>
      <c r="W1250" s="551"/>
      <c r="X1250" s="551"/>
      <c r="Y1250" s="551"/>
      <c r="Z1250" s="551"/>
      <c r="AA1250" s="551"/>
      <c r="AB1250" s="1275"/>
      <c r="AC1250" s="1340"/>
      <c r="AD1250" s="2762"/>
      <c r="AE1250" s="1413"/>
    </row>
    <row r="1251" spans="1:31" s="2716" customFormat="1" ht="47.25" x14ac:dyDescent="0.25">
      <c r="A1251" s="414">
        <v>1</v>
      </c>
      <c r="B1251" s="414">
        <v>1</v>
      </c>
      <c r="C1251" s="853" t="s">
        <v>279</v>
      </c>
      <c r="D1251" s="4"/>
      <c r="E1251" s="4"/>
      <c r="F1251" s="418">
        <v>400</v>
      </c>
      <c r="G1251" s="213">
        <f>F1251/12*$C$3</f>
        <v>66.666666666666671</v>
      </c>
      <c r="H1251" s="368">
        <v>103</v>
      </c>
      <c r="I1251" s="368">
        <f t="shared" si="355"/>
        <v>154.5</v>
      </c>
      <c r="J1251" s="1902"/>
      <c r="K1251" s="1902"/>
      <c r="L1251" s="211"/>
      <c r="M1251" s="211"/>
      <c r="N1251" s="211"/>
      <c r="O1251" s="211"/>
      <c r="P1251" s="211"/>
      <c r="Q1251" s="211"/>
      <c r="R1251" s="551"/>
      <c r="S1251" s="551"/>
      <c r="T1251" s="2899"/>
      <c r="U1251" s="551"/>
      <c r="V1251" s="1101"/>
      <c r="W1251" s="551"/>
      <c r="X1251" s="551"/>
      <c r="Y1251" s="551"/>
      <c r="Z1251" s="551"/>
      <c r="AA1251" s="551"/>
      <c r="AB1251" s="1275"/>
      <c r="AC1251" s="1340"/>
      <c r="AD1251" s="2762"/>
      <c r="AE1251" s="1413"/>
    </row>
    <row r="1252" spans="1:31" s="2716" customFormat="1" ht="31.5" x14ac:dyDescent="0.25">
      <c r="A1252" s="414"/>
      <c r="B1252" s="414">
        <v>1</v>
      </c>
      <c r="C1252" s="972" t="s">
        <v>284</v>
      </c>
      <c r="D1252" s="4"/>
      <c r="E1252" s="4"/>
      <c r="F1252" s="418">
        <v>400</v>
      </c>
      <c r="G1252" s="213">
        <f>F1252/12*$C$3</f>
        <v>66.666666666666671</v>
      </c>
      <c r="H1252" s="368"/>
      <c r="I1252" s="368">
        <f t="shared" si="355"/>
        <v>0</v>
      </c>
      <c r="J1252" s="1902"/>
      <c r="K1252" s="1902"/>
      <c r="L1252" s="211"/>
      <c r="M1252" s="211"/>
      <c r="N1252" s="211"/>
      <c r="O1252" s="211"/>
      <c r="P1252" s="211"/>
      <c r="Q1252" s="211"/>
      <c r="R1252" s="551"/>
      <c r="S1252" s="551"/>
      <c r="T1252" s="2899"/>
      <c r="U1252" s="551"/>
      <c r="V1252" s="1101"/>
      <c r="W1252" s="551"/>
      <c r="X1252" s="551"/>
      <c r="Y1252" s="551"/>
      <c r="Z1252" s="551"/>
      <c r="AA1252" s="551"/>
      <c r="AB1252" s="1275"/>
      <c r="AC1252" s="1340"/>
      <c r="AD1252" s="2762"/>
      <c r="AE1252" s="1413"/>
    </row>
    <row r="1253" spans="1:31" s="2716" customFormat="1" ht="30" x14ac:dyDescent="0.25">
      <c r="A1253" s="414">
        <v>1</v>
      </c>
      <c r="B1253" s="414">
        <v>1</v>
      </c>
      <c r="C1253" s="793" t="s">
        <v>74</v>
      </c>
      <c r="D1253" s="4"/>
      <c r="E1253" s="4"/>
      <c r="F1253" s="418">
        <v>300</v>
      </c>
      <c r="G1253" s="368">
        <f>F1253/12*$C$3</f>
        <v>50</v>
      </c>
      <c r="H1253" s="368">
        <v>34</v>
      </c>
      <c r="I1253" s="368">
        <f t="shared" si="355"/>
        <v>68</v>
      </c>
      <c r="J1253" s="1902"/>
      <c r="K1253" s="1902"/>
      <c r="L1253" s="211"/>
      <c r="M1253" s="211"/>
      <c r="N1253" s="211"/>
      <c r="O1253" s="211"/>
      <c r="P1253" s="211"/>
      <c r="Q1253" s="211"/>
      <c r="R1253" s="551"/>
      <c r="S1253" s="551"/>
      <c r="T1253" s="2899"/>
      <c r="U1253" s="551"/>
      <c r="V1253" s="1101"/>
      <c r="W1253" s="551"/>
      <c r="X1253" s="551"/>
      <c r="Y1253" s="551"/>
      <c r="Z1253" s="551"/>
      <c r="AA1253" s="551"/>
      <c r="AB1253" s="1275"/>
      <c r="AC1253" s="1340"/>
      <c r="AD1253" s="2762"/>
      <c r="AE1253" s="1413"/>
    </row>
    <row r="1254" spans="1:31" s="2716" customFormat="1" ht="29.25" x14ac:dyDescent="0.25">
      <c r="A1254" s="414">
        <v>1</v>
      </c>
      <c r="B1254" s="414">
        <v>1</v>
      </c>
      <c r="C1254" s="725" t="s">
        <v>280</v>
      </c>
      <c r="D1254" s="4"/>
      <c r="E1254" s="4"/>
      <c r="F1254" s="445">
        <f>F1231+F1209</f>
        <v>10660</v>
      </c>
      <c r="G1254" s="787">
        <f>G1231+G1209</f>
        <v>1776.6666666666665</v>
      </c>
      <c r="H1254" s="1052">
        <f>H1231+H1209</f>
        <v>1359</v>
      </c>
      <c r="I1254" s="1052">
        <f t="shared" si="355"/>
        <v>76.49155722326455</v>
      </c>
      <c r="J1254" s="1902"/>
      <c r="K1254" s="1902"/>
      <c r="L1254" s="211"/>
      <c r="M1254" s="211"/>
      <c r="N1254" s="211"/>
      <c r="O1254" s="211"/>
      <c r="P1254" s="211"/>
      <c r="Q1254" s="211"/>
      <c r="R1254" s="551"/>
      <c r="S1254" s="551"/>
      <c r="T1254" s="2899"/>
      <c r="U1254" s="551"/>
      <c r="V1254" s="1101"/>
      <c r="W1254" s="551"/>
      <c r="X1254" s="551"/>
      <c r="Y1254" s="551"/>
      <c r="Z1254" s="551"/>
      <c r="AA1254" s="551"/>
      <c r="AB1254" s="1279">
        <f>AB1231+AB1209</f>
        <v>0</v>
      </c>
      <c r="AC1254" s="1340"/>
      <c r="AD1254" s="2762"/>
      <c r="AE1254" s="1413"/>
    </row>
    <row r="1255" spans="1:31" s="2716" customFormat="1" ht="43.5" x14ac:dyDescent="0.25">
      <c r="A1255" s="414">
        <v>1</v>
      </c>
      <c r="B1255" s="414">
        <v>1</v>
      </c>
      <c r="C1255" s="725" t="s">
        <v>309</v>
      </c>
      <c r="D1255" s="4"/>
      <c r="E1255" s="4"/>
      <c r="F1255" s="445">
        <f>F1219</f>
        <v>1963</v>
      </c>
      <c r="G1255" s="1052">
        <f>G1219</f>
        <v>327.16666666666669</v>
      </c>
      <c r="H1255" s="1052">
        <f>H1219</f>
        <v>26</v>
      </c>
      <c r="I1255" s="1052">
        <f t="shared" si="355"/>
        <v>7.9470198675496677</v>
      </c>
      <c r="J1255" s="1902"/>
      <c r="K1255" s="1902"/>
      <c r="L1255" s="211"/>
      <c r="M1255" s="211"/>
      <c r="N1255" s="211"/>
      <c r="O1255" s="211"/>
      <c r="P1255" s="211"/>
      <c r="Q1255" s="211"/>
      <c r="R1255" s="551"/>
      <c r="S1255" s="551"/>
      <c r="T1255" s="2899"/>
      <c r="U1255" s="551"/>
      <c r="V1255" s="1101"/>
      <c r="W1255" s="551"/>
      <c r="X1255" s="551"/>
      <c r="Y1255" s="551"/>
      <c r="Z1255" s="551"/>
      <c r="AA1255" s="551"/>
      <c r="AB1255" s="1279">
        <f>AB1219</f>
        <v>0</v>
      </c>
      <c r="AC1255" s="1340"/>
      <c r="AD1255" s="2762"/>
      <c r="AE1255" s="1413"/>
    </row>
    <row r="1256" spans="1:31" s="2716" customFormat="1" ht="29.25" x14ac:dyDescent="0.25">
      <c r="A1256" s="414">
        <v>1</v>
      </c>
      <c r="B1256" s="414">
        <v>1</v>
      </c>
      <c r="C1256" s="725" t="s">
        <v>281</v>
      </c>
      <c r="D1256" s="4"/>
      <c r="E1256" s="4"/>
      <c r="F1256" s="445">
        <f>F1242+F1217</f>
        <v>7399.7872340425529</v>
      </c>
      <c r="G1256" s="787">
        <f>G1242+G1217</f>
        <v>1233.2978723404256</v>
      </c>
      <c r="H1256" s="1052">
        <f>H1242+H1217</f>
        <v>733.4989361702128</v>
      </c>
      <c r="I1256" s="1052">
        <f t="shared" si="355"/>
        <v>59.474596739411709</v>
      </c>
      <c r="J1256" s="1902"/>
      <c r="K1256" s="1902"/>
      <c r="L1256" s="211"/>
      <c r="M1256" s="211"/>
      <c r="N1256" s="211"/>
      <c r="O1256" s="211"/>
      <c r="P1256" s="211"/>
      <c r="Q1256" s="211"/>
      <c r="R1256" s="551"/>
      <c r="S1256" s="551"/>
      <c r="T1256" s="2899"/>
      <c r="U1256" s="551"/>
      <c r="V1256" s="1101"/>
      <c r="W1256" s="551"/>
      <c r="X1256" s="551"/>
      <c r="Y1256" s="551"/>
      <c r="Z1256" s="551"/>
      <c r="AA1256" s="551"/>
      <c r="AB1256" s="1279">
        <f>AB1242+AB1217</f>
        <v>0</v>
      </c>
      <c r="AC1256" s="1340"/>
      <c r="AD1256" s="2762"/>
      <c r="AE1256" s="1413"/>
    </row>
    <row r="1257" spans="1:31" s="2716" customFormat="1" ht="29.25" x14ac:dyDescent="0.25">
      <c r="A1257" s="414">
        <v>1</v>
      </c>
      <c r="B1257" s="414">
        <v>1</v>
      </c>
      <c r="C1257" s="725" t="s">
        <v>282</v>
      </c>
      <c r="D1257" s="4"/>
      <c r="E1257" s="4"/>
      <c r="F1257" s="445">
        <f>F1246+F1248</f>
        <v>592</v>
      </c>
      <c r="G1257" s="787">
        <f>G1246+G1248</f>
        <v>98.666666666666657</v>
      </c>
      <c r="H1257" s="1052">
        <f>H1246+H1248</f>
        <v>87</v>
      </c>
      <c r="I1257" s="1052">
        <f t="shared" si="355"/>
        <v>88.175675675675677</v>
      </c>
      <c r="J1257" s="1902"/>
      <c r="K1257" s="1902"/>
      <c r="L1257" s="211"/>
      <c r="M1257" s="211"/>
      <c r="N1257" s="211"/>
      <c r="O1257" s="211"/>
      <c r="P1257" s="211"/>
      <c r="Q1257" s="211"/>
      <c r="R1257" s="551">
        <v>709.81984</v>
      </c>
      <c r="S1257" s="551">
        <v>709.81984</v>
      </c>
      <c r="T1257" s="1209">
        <f>R1257/12*$C$3+(S1257-R1257)/11*1</f>
        <v>118.30330666666667</v>
      </c>
      <c r="U1257" s="551">
        <f>AA1257-Z1257-W1257</f>
        <v>104.31474</v>
      </c>
      <c r="V1257" s="1101"/>
      <c r="W1257" s="551"/>
      <c r="X1257" s="551">
        <f>U1257-T1257</f>
        <v>-13.988566666666671</v>
      </c>
      <c r="Y1257" s="551"/>
      <c r="Z1257" s="551">
        <v>0</v>
      </c>
      <c r="AA1257" s="551">
        <v>104.31474</v>
      </c>
      <c r="AB1257" s="1279">
        <f>AB1246+AB1248</f>
        <v>0</v>
      </c>
      <c r="AC1257" s="1340"/>
      <c r="AD1257" s="2762"/>
      <c r="AE1257" s="1413"/>
    </row>
    <row r="1258" spans="1:31" s="2716" customFormat="1" x14ac:dyDescent="0.25">
      <c r="A1258" s="414">
        <v>1</v>
      </c>
      <c r="B1258" s="414">
        <v>1</v>
      </c>
      <c r="C1258" s="726" t="s">
        <v>138</v>
      </c>
      <c r="D1258" s="4"/>
      <c r="E1258" s="4"/>
      <c r="F1258" s="445">
        <f>F1254+F1255+F1257+F1243*2.9+F1218*2.9+F1245/4.2</f>
        <v>34211.190476190473</v>
      </c>
      <c r="G1258" s="787">
        <f t="shared" ref="G1258:H1258" si="356">G1254+G1255+G1257+G1243*2.9+G1218*2.9+G1245/4.2</f>
        <v>5701.8650793650795</v>
      </c>
      <c r="H1258" s="787">
        <f t="shared" si="356"/>
        <v>3528.6547619047619</v>
      </c>
      <c r="I1258" s="1052">
        <f t="shared" si="355"/>
        <v>61.88597437485646</v>
      </c>
      <c r="J1258" s="1902"/>
      <c r="K1258" s="1902"/>
      <c r="L1258" s="211"/>
      <c r="M1258" s="211"/>
      <c r="N1258" s="211"/>
      <c r="O1258" s="211"/>
      <c r="P1258" s="211"/>
      <c r="Q1258" s="211"/>
      <c r="R1258" s="551">
        <f t="shared" ref="R1258:AA1258" si="357">R1257+R1249+R1219+R1208+R1230+R1239</f>
        <v>23972.13175</v>
      </c>
      <c r="S1258" s="551">
        <f t="shared" ref="S1258" si="358">S1257+S1249+S1219+S1208+S1230+S1239</f>
        <v>23972.13175</v>
      </c>
      <c r="T1258" s="3244">
        <f t="shared" si="357"/>
        <v>4360.3380916666656</v>
      </c>
      <c r="U1258" s="2780">
        <f t="shared" si="357"/>
        <v>4021.3138700000004</v>
      </c>
      <c r="V1258" s="3245">
        <f t="shared" si="357"/>
        <v>0</v>
      </c>
      <c r="W1258" s="2780">
        <f t="shared" si="357"/>
        <v>0</v>
      </c>
      <c r="X1258" s="2780">
        <f t="shared" si="357"/>
        <v>-339.02422166666582</v>
      </c>
      <c r="Y1258" s="2780">
        <f t="shared" si="357"/>
        <v>0</v>
      </c>
      <c r="Z1258" s="2780">
        <f t="shared" si="357"/>
        <v>0</v>
      </c>
      <c r="AA1258" s="2780">
        <f t="shared" si="357"/>
        <v>4021.3138700000004</v>
      </c>
      <c r="AB1258" s="1262">
        <f t="shared" ref="AB1258" si="359">AB1254+AB1255+AB1257+AB1243*2.9+AB1218*2.9+AB1245/4.2</f>
        <v>0</v>
      </c>
      <c r="AC1258" s="3246">
        <f>AC1257+AC1249+AC1219+AC1208+AC1230</f>
        <v>0</v>
      </c>
      <c r="AD1258" s="2762"/>
      <c r="AE1258" s="1413"/>
    </row>
    <row r="1259" spans="1:31" s="2716" customFormat="1" x14ac:dyDescent="0.25">
      <c r="A1259" s="414">
        <v>1</v>
      </c>
      <c r="B1259" s="414">
        <v>1</v>
      </c>
      <c r="C1259" s="1741" t="s">
        <v>29</v>
      </c>
      <c r="D1259" s="1741"/>
      <c r="E1259" s="2"/>
      <c r="F1259" s="114"/>
      <c r="G1259" s="3101"/>
      <c r="H1259" s="3101"/>
      <c r="I1259" s="3101"/>
      <c r="J1259" s="3099"/>
      <c r="K1259" s="3099"/>
      <c r="L1259" s="3094"/>
      <c r="M1259" s="3094"/>
      <c r="N1259" s="3094"/>
      <c r="O1259" s="3094"/>
      <c r="P1259" s="3094"/>
      <c r="Q1259" s="3094"/>
      <c r="R1259" s="613"/>
      <c r="S1259" s="613"/>
      <c r="T1259" s="2900"/>
      <c r="U1259" s="613"/>
      <c r="V1259" s="1514"/>
      <c r="W1259" s="613"/>
      <c r="X1259" s="613"/>
      <c r="Y1259" s="613"/>
      <c r="Z1259" s="613"/>
      <c r="AA1259" s="613"/>
      <c r="AB1259" s="3102"/>
      <c r="AC1259" s="1266"/>
      <c r="AD1259" s="2762"/>
      <c r="AE1259" s="1413"/>
    </row>
    <row r="1260" spans="1:31" s="2716" customFormat="1" ht="30" x14ac:dyDescent="0.25">
      <c r="A1260" s="414">
        <v>1</v>
      </c>
      <c r="B1260" s="414">
        <v>1</v>
      </c>
      <c r="C1260" s="2" t="s">
        <v>127</v>
      </c>
      <c r="D1260" s="2"/>
      <c r="E1260" s="784"/>
      <c r="F1260" s="2442"/>
      <c r="G1260" s="1883"/>
      <c r="H1260" s="1883"/>
      <c r="I1260" s="1883"/>
      <c r="J1260" s="2443"/>
      <c r="K1260" s="388"/>
      <c r="L1260" s="1883"/>
      <c r="M1260" s="1883"/>
      <c r="N1260" s="1883"/>
      <c r="O1260" s="270"/>
      <c r="P1260" s="270"/>
      <c r="Q1260" s="270"/>
      <c r="R1260" s="3104"/>
      <c r="S1260" s="3104"/>
      <c r="T1260" s="3105"/>
      <c r="U1260" s="3104"/>
      <c r="V1260" s="3247"/>
      <c r="W1260" s="3104"/>
      <c r="X1260" s="3104"/>
      <c r="Y1260" s="3104"/>
      <c r="Z1260" s="3104"/>
      <c r="AA1260" s="3104"/>
      <c r="AB1260" s="2379"/>
      <c r="AC1260" s="3248"/>
      <c r="AD1260" s="2762"/>
      <c r="AE1260" s="1413"/>
    </row>
    <row r="1261" spans="1:31" s="2716" customFormat="1" x14ac:dyDescent="0.25">
      <c r="A1261" s="414">
        <v>1</v>
      </c>
      <c r="B1261" s="414">
        <v>1</v>
      </c>
      <c r="C1261" s="2714" t="s">
        <v>134</v>
      </c>
      <c r="D1261" s="2714"/>
      <c r="E1261" s="3103">
        <v>240</v>
      </c>
      <c r="F1261" s="455">
        <v>40</v>
      </c>
      <c r="G1261" s="213">
        <f>ROUND(F1261/12*$C$3,0)</f>
        <v>7</v>
      </c>
      <c r="H1261" s="213"/>
      <c r="I1261" s="213">
        <f>H1261/G1261*100</f>
        <v>0</v>
      </c>
      <c r="J1261" s="2037">
        <v>8</v>
      </c>
      <c r="K1261" s="269" t="e">
        <f>N1261/H1261</f>
        <v>#DIV/0!</v>
      </c>
      <c r="L1261" s="270">
        <f>ROUND(F1261*J1261,0)</f>
        <v>320</v>
      </c>
      <c r="M1261" s="270">
        <f>ROUND(L1261/12*$C$3,0)</f>
        <v>53</v>
      </c>
      <c r="N1261" s="270"/>
      <c r="O1261" s="270">
        <f>N1261/M1261*100</f>
        <v>0</v>
      </c>
      <c r="P1261" s="270">
        <f>L1261/E1261</f>
        <v>1.3333333333333333</v>
      </c>
      <c r="Q1261" s="270">
        <f>N1261/$C$3*12/P1261</f>
        <v>0</v>
      </c>
      <c r="R1261" s="551"/>
      <c r="S1261" s="551"/>
      <c r="T1261" s="1209"/>
      <c r="U1261" s="3104">
        <f>AA1261-Z1261-W1261</f>
        <v>0</v>
      </c>
      <c r="V1261" s="3247"/>
      <c r="W1261" s="3104"/>
      <c r="X1261" s="3104">
        <f>U1261-T1261</f>
        <v>0</v>
      </c>
      <c r="Y1261" s="3104"/>
      <c r="Z1261" s="551"/>
      <c r="AA1261" s="551"/>
      <c r="AB1261" s="1291"/>
      <c r="AC1261" s="1340"/>
      <c r="AD1261" s="2762"/>
      <c r="AE1261" s="1413"/>
    </row>
    <row r="1262" spans="1:31" s="2716" customFormat="1" x14ac:dyDescent="0.25">
      <c r="A1262" s="414"/>
      <c r="B1262" s="414">
        <v>1</v>
      </c>
      <c r="C1262" s="2714" t="s">
        <v>9</v>
      </c>
      <c r="D1262" s="2714"/>
      <c r="E1262" s="3249">
        <v>240</v>
      </c>
      <c r="F1262" s="455">
        <v>70</v>
      </c>
      <c r="G1262" s="213">
        <f>ROUND(F1262/12*$C$3,0)</f>
        <v>12</v>
      </c>
      <c r="H1262" s="213">
        <v>15</v>
      </c>
      <c r="I1262" s="213">
        <f>H1262/G1262*100</f>
        <v>125</v>
      </c>
      <c r="J1262" s="2037">
        <v>8</v>
      </c>
      <c r="K1262" s="269">
        <f>N1262/H1262</f>
        <v>9.8000000000000007</v>
      </c>
      <c r="L1262" s="270">
        <f>ROUND(F1262*J1262,0)</f>
        <v>560</v>
      </c>
      <c r="M1262" s="270">
        <f>ROUND(L1262/12*$C$3,0)</f>
        <v>93</v>
      </c>
      <c r="N1262" s="270">
        <v>147</v>
      </c>
      <c r="O1262" s="270">
        <f>N1262/M1262*100</f>
        <v>158.06451612903226</v>
      </c>
      <c r="P1262" s="270">
        <f>L1262/E1262</f>
        <v>2.3333333333333335</v>
      </c>
      <c r="Q1262" s="270">
        <f>N1262/$C$3*12/P1262</f>
        <v>378</v>
      </c>
      <c r="R1262" s="551"/>
      <c r="S1262" s="551"/>
      <c r="T1262" s="3250"/>
      <c r="U1262" s="3104"/>
      <c r="V1262" s="3247"/>
      <c r="W1262" s="3104"/>
      <c r="X1262" s="3104"/>
      <c r="Y1262" s="3104"/>
      <c r="Z1262" s="551"/>
      <c r="AA1262" s="551"/>
      <c r="AB1262" s="1291"/>
      <c r="AC1262" s="1340"/>
      <c r="AD1262" s="2762"/>
      <c r="AE1262" s="1413"/>
    </row>
    <row r="1263" spans="1:31" s="2716" customFormat="1" x14ac:dyDescent="0.25">
      <c r="A1263" s="414"/>
      <c r="B1263" s="414">
        <v>1</v>
      </c>
      <c r="C1263" s="2714" t="s">
        <v>47</v>
      </c>
      <c r="D1263" s="2714"/>
      <c r="E1263" s="3249">
        <v>240</v>
      </c>
      <c r="F1263" s="455">
        <v>152</v>
      </c>
      <c r="G1263" s="213">
        <f>ROUND(F1263/12*$C$3,0)</f>
        <v>25</v>
      </c>
      <c r="H1263" s="213">
        <v>12</v>
      </c>
      <c r="I1263" s="213">
        <f>H1263/G1263*100</f>
        <v>48</v>
      </c>
      <c r="J1263" s="2037">
        <v>8</v>
      </c>
      <c r="K1263" s="269">
        <f>N1263/H1263</f>
        <v>9.3333333333333339</v>
      </c>
      <c r="L1263" s="270">
        <f>ROUND(F1263*J1263,0)</f>
        <v>1216</v>
      </c>
      <c r="M1263" s="270">
        <f>ROUND(L1263/12*$C$3,0)</f>
        <v>203</v>
      </c>
      <c r="N1263" s="270">
        <v>112</v>
      </c>
      <c r="O1263" s="270">
        <f>N1263/M1263*100</f>
        <v>55.172413793103445</v>
      </c>
      <c r="P1263" s="270">
        <f>L1263/E1263</f>
        <v>5.0666666666666664</v>
      </c>
      <c r="Q1263" s="270">
        <f>N1263/$C$3*12/P1263</f>
        <v>132.63157894736844</v>
      </c>
      <c r="R1263" s="551"/>
      <c r="S1263" s="551"/>
      <c r="T1263" s="3105"/>
      <c r="U1263" s="3104"/>
      <c r="V1263" s="3247"/>
      <c r="W1263" s="3104"/>
      <c r="X1263" s="3104"/>
      <c r="Y1263" s="3104"/>
      <c r="Z1263" s="551"/>
      <c r="AA1263" s="551"/>
      <c r="AB1263" s="1291"/>
      <c r="AC1263" s="1340"/>
      <c r="AD1263" s="2762"/>
      <c r="AE1263" s="1413"/>
    </row>
    <row r="1264" spans="1:31" s="249" customFormat="1" x14ac:dyDescent="0.25">
      <c r="A1264" s="414">
        <v>1</v>
      </c>
      <c r="B1264" s="414">
        <v>1</v>
      </c>
      <c r="C1264" s="1740" t="s">
        <v>154</v>
      </c>
      <c r="D1264" s="2986"/>
      <c r="E1264" s="2445"/>
      <c r="F1264" s="2442">
        <f>SUM(F1261:F1263)</f>
        <v>262</v>
      </c>
      <c r="G1264" s="1883">
        <f>SUM(G1261:G1263)</f>
        <v>44</v>
      </c>
      <c r="H1264" s="1883">
        <f>SUM(H1261:H1263)</f>
        <v>27</v>
      </c>
      <c r="I1264" s="787">
        <f>H1264/G1264*100</f>
        <v>61.363636363636367</v>
      </c>
      <c r="J1264" s="2901">
        <f>L1264/F1264</f>
        <v>8</v>
      </c>
      <c r="K1264" s="1644">
        <f>N1264/H1264</f>
        <v>9.5925925925925934</v>
      </c>
      <c r="L1264" s="1883">
        <f>SUM(L1261:L1263)</f>
        <v>2096</v>
      </c>
      <c r="M1264" s="1883">
        <f>SUM(M1261:M1263)</f>
        <v>349</v>
      </c>
      <c r="N1264" s="1883">
        <f>SUM(N1261:N1263)</f>
        <v>259</v>
      </c>
      <c r="O1264" s="1505">
        <f>N1264/M1264*100</f>
        <v>74.212034383954148</v>
      </c>
      <c r="P1264" s="1883">
        <f>SUM(P1261:P1263)</f>
        <v>8.7333333333333343</v>
      </c>
      <c r="Q1264" s="270">
        <f>N1264/$C$3*12/P1264</f>
        <v>177.9389312977099</v>
      </c>
      <c r="R1264" s="2780"/>
      <c r="S1264" s="2780"/>
      <c r="T1264" s="3251"/>
      <c r="U1264" s="3104"/>
      <c r="V1264" s="3247"/>
      <c r="W1264" s="3104"/>
      <c r="X1264" s="3104"/>
      <c r="Y1264" s="3104"/>
      <c r="Z1264" s="2912"/>
      <c r="AA1264" s="2912"/>
      <c r="AB1264" s="2379">
        <f>SUM(AB1261:AB1263)</f>
        <v>0</v>
      </c>
      <c r="AC1264" s="3252"/>
      <c r="AD1264" s="2762"/>
      <c r="AE1264" s="1475"/>
    </row>
    <row r="1265" spans="1:31" s="2716" customFormat="1" ht="29.25" x14ac:dyDescent="0.25">
      <c r="A1265" s="414">
        <v>1</v>
      </c>
      <c r="B1265" s="414">
        <v>1</v>
      </c>
      <c r="C1265" s="1002" t="s">
        <v>139</v>
      </c>
      <c r="D1265" s="1002"/>
      <c r="E1265" s="1002"/>
      <c r="F1265" s="2442">
        <f>SUM(F1264,)</f>
        <v>262</v>
      </c>
      <c r="G1265" s="3107">
        <f>SUM(G1264,)</f>
        <v>44</v>
      </c>
      <c r="H1265" s="3107">
        <f>SUM(H1264,)</f>
        <v>27</v>
      </c>
      <c r="I1265" s="3107">
        <f>H1265/G1265*100</f>
        <v>61.363636363636367</v>
      </c>
      <c r="J1265" s="3253">
        <f>L1265/F1265</f>
        <v>8</v>
      </c>
      <c r="K1265" s="1644">
        <f>SUM(K1264,)</f>
        <v>9.5925925925925934</v>
      </c>
      <c r="L1265" s="3107">
        <f>SUM(L1264,)</f>
        <v>2096</v>
      </c>
      <c r="M1265" s="3107">
        <f>SUM(M1264,)</f>
        <v>349</v>
      </c>
      <c r="N1265" s="3107">
        <f>SUM(N1264,)</f>
        <v>259</v>
      </c>
      <c r="O1265" s="1505">
        <f>N1265/M1265*100</f>
        <v>74.212034383954148</v>
      </c>
      <c r="P1265" s="3107">
        <f>SUM(P1264,)</f>
        <v>8.7333333333333343</v>
      </c>
      <c r="Q1265" s="1505">
        <f>N1265/$C$3*12/P1265</f>
        <v>177.9389312977099</v>
      </c>
      <c r="R1265" s="2781">
        <v>6068.9234592000003</v>
      </c>
      <c r="S1265" s="2781">
        <v>6068.9234592000003</v>
      </c>
      <c r="T1265" s="1209">
        <f>R1265/12*$C$3+(S1265-R1265)/11*1</f>
        <v>1011.4872432000001</v>
      </c>
      <c r="U1265" s="3104">
        <f>AA1265-Z1265-W1265</f>
        <v>521.73176999999998</v>
      </c>
      <c r="V1265" s="3247"/>
      <c r="W1265" s="3104"/>
      <c r="X1265" s="3104">
        <f>U1265-T1265</f>
        <v>-489.7554732000001</v>
      </c>
      <c r="Y1265" s="3104"/>
      <c r="Z1265" s="2781">
        <v>0</v>
      </c>
      <c r="AA1265" s="2781">
        <v>521.73176999999998</v>
      </c>
      <c r="AB1265" s="2385">
        <f>SUM(AB1264,)</f>
        <v>0</v>
      </c>
      <c r="AC1265" s="3243"/>
      <c r="AD1265" s="2762"/>
      <c r="AE1265" s="1413"/>
    </row>
    <row r="1266" spans="1:31" s="2716" customFormat="1" x14ac:dyDescent="0.25">
      <c r="A1266" s="414">
        <v>1</v>
      </c>
      <c r="B1266" s="414">
        <v>1</v>
      </c>
      <c r="C1266" s="3254" t="s">
        <v>315</v>
      </c>
      <c r="D1266" s="3255"/>
      <c r="E1266" s="3256"/>
      <c r="F1266" s="2431"/>
      <c r="G1266" s="3257"/>
      <c r="H1266" s="3257"/>
      <c r="I1266" s="3257"/>
      <c r="J1266" s="3258"/>
      <c r="K1266" s="3258"/>
      <c r="L1266" s="3259"/>
      <c r="M1266" s="3259"/>
      <c r="N1266" s="3259">
        <f>SUM(N1265,N1206)</f>
        <v>800</v>
      </c>
      <c r="O1266" s="3259"/>
      <c r="P1266" s="3259"/>
      <c r="Q1266" s="3259"/>
      <c r="R1266" s="3258">
        <f t="shared" ref="R1266:AA1266" si="360">R1265+R1258+R1206</f>
        <v>40195.41575896</v>
      </c>
      <c r="S1266" s="3258">
        <f t="shared" ref="S1266" si="361">S1265+S1258+S1206</f>
        <v>40195.41575896</v>
      </c>
      <c r="T1266" s="3260">
        <f t="shared" si="360"/>
        <v>7064.2187598266655</v>
      </c>
      <c r="U1266" s="3258">
        <f t="shared" si="360"/>
        <v>8113.546330000001</v>
      </c>
      <c r="V1266" s="3261">
        <f t="shared" si="360"/>
        <v>0</v>
      </c>
      <c r="W1266" s="3262">
        <f t="shared" si="360"/>
        <v>-11.8384</v>
      </c>
      <c r="X1266" s="3258">
        <f t="shared" si="360"/>
        <v>1049.3275701733346</v>
      </c>
      <c r="Y1266" s="3258">
        <f t="shared" si="360"/>
        <v>0</v>
      </c>
      <c r="Z1266" s="3258">
        <f t="shared" si="360"/>
        <v>-14.11767</v>
      </c>
      <c r="AA1266" s="3258">
        <f t="shared" si="360"/>
        <v>8087.5902600000009</v>
      </c>
      <c r="AB1266" s="3263"/>
      <c r="AC1266" s="3264">
        <f>AC1265+AC1258+AC1206</f>
        <v>0</v>
      </c>
      <c r="AD1266" s="2762"/>
      <c r="AE1266" s="1413"/>
    </row>
    <row r="1267" spans="1:31" s="2716" customFormat="1" ht="15.75" thickBot="1" x14ac:dyDescent="0.3">
      <c r="A1267" s="414"/>
      <c r="B1267" s="414">
        <v>1</v>
      </c>
      <c r="C1267" s="3265"/>
      <c r="D1267" s="3266"/>
      <c r="E1267" s="3265"/>
      <c r="F1267" s="3267"/>
      <c r="G1267" s="3268"/>
      <c r="H1267" s="3268"/>
      <c r="I1267" s="3268"/>
      <c r="J1267" s="3269"/>
      <c r="K1267" s="3269"/>
      <c r="L1267" s="3270"/>
      <c r="M1267" s="3270"/>
      <c r="N1267" s="3270"/>
      <c r="O1267" s="3270"/>
      <c r="P1267" s="3270"/>
      <c r="Q1267" s="3270"/>
      <c r="R1267" s="3269">
        <f t="shared" ref="R1267:X1267" si="362">R1268-R1269-R1319-R1322-R1327</f>
        <v>4.0017766878008842E-11</v>
      </c>
      <c r="S1267" s="3269">
        <f t="shared" ref="S1267" si="363">S1268-S1269-S1319-S1322-S1327</f>
        <v>4.0017766878008842E-11</v>
      </c>
      <c r="T1267" s="3271">
        <f t="shared" si="362"/>
        <v>0</v>
      </c>
      <c r="U1267" s="3269">
        <f t="shared" si="362"/>
        <v>0</v>
      </c>
      <c r="V1267" s="3272">
        <f t="shared" si="362"/>
        <v>0</v>
      </c>
      <c r="W1267" s="3269">
        <f t="shared" si="362"/>
        <v>0</v>
      </c>
      <c r="X1267" s="3269">
        <f t="shared" si="362"/>
        <v>9.0949470177292824E-13</v>
      </c>
      <c r="Y1267" s="3269"/>
      <c r="Z1267" s="3269">
        <f>Z1268-Z1269-Z1319-Z1322-Z1327</f>
        <v>7.5495165674510645E-15</v>
      </c>
      <c r="AA1267" s="3269">
        <f>AA1268-AA1269-AA1319-AA1322-AA1327</f>
        <v>0</v>
      </c>
      <c r="AB1267" s="3273"/>
      <c r="AC1267" s="3274">
        <f>AC1268-AC1269-AC1319-AC1322-AC1327</f>
        <v>0</v>
      </c>
      <c r="AD1267" s="2762"/>
      <c r="AE1267" s="1413"/>
    </row>
    <row r="1268" spans="1:31" x14ac:dyDescent="0.25">
      <c r="A1268" s="414">
        <v>1</v>
      </c>
      <c r="B1268" s="414">
        <v>1</v>
      </c>
      <c r="C1268" s="3275" t="s">
        <v>221</v>
      </c>
      <c r="D1268" s="3275"/>
      <c r="E1268" s="3275"/>
      <c r="F1268" s="3276"/>
      <c r="G1268" s="3277"/>
      <c r="H1268" s="3277"/>
      <c r="I1268" s="3277"/>
      <c r="J1268" s="3278"/>
      <c r="K1268" s="3279"/>
      <c r="L1268" s="3280"/>
      <c r="M1268" s="3280"/>
      <c r="N1268" s="3280"/>
      <c r="O1268" s="3280"/>
      <c r="P1268" s="3280"/>
      <c r="Q1268" s="3280"/>
      <c r="R1268" s="3279">
        <f t="shared" ref="R1268:AA1268" si="364">SUM(R1266,R1200)</f>
        <v>419776.43859310815</v>
      </c>
      <c r="S1268" s="3279">
        <f t="shared" ref="S1268" si="365">SUM(S1266,S1200)</f>
        <v>419776.43859310815</v>
      </c>
      <c r="T1268" s="3281">
        <f t="shared" si="364"/>
        <v>71763.475498851345</v>
      </c>
      <c r="U1268" s="3279">
        <f t="shared" si="364"/>
        <v>63653.044609999997</v>
      </c>
      <c r="V1268" s="3282">
        <f t="shared" si="364"/>
        <v>0</v>
      </c>
      <c r="W1268" s="3279">
        <f t="shared" si="364"/>
        <v>-115.30204000000001</v>
      </c>
      <c r="X1268" s="3279">
        <f t="shared" si="364"/>
        <v>-8110.4308888513533</v>
      </c>
      <c r="Y1268" s="3279">
        <f t="shared" si="364"/>
        <v>0</v>
      </c>
      <c r="Z1268" s="3279">
        <f t="shared" si="364"/>
        <v>-267.44448</v>
      </c>
      <c r="AA1268" s="3279">
        <f t="shared" si="364"/>
        <v>63270.298089999997</v>
      </c>
      <c r="AB1268" s="3283"/>
      <c r="AC1268" s="3284">
        <f>SUM(AC1266,AC1200)</f>
        <v>0</v>
      </c>
      <c r="AD1268" s="2762"/>
    </row>
    <row r="1269" spans="1:31" x14ac:dyDescent="0.25">
      <c r="A1269" s="414">
        <v>1</v>
      </c>
      <c r="B1269" s="414">
        <v>1</v>
      </c>
      <c r="C1269" s="2677" t="s">
        <v>80</v>
      </c>
      <c r="D1269" s="2677"/>
      <c r="E1269" s="2677"/>
      <c r="F1269" s="2360">
        <f>F1206+F1128</f>
        <v>3358</v>
      </c>
      <c r="G1269" s="2484">
        <f>G1206+G1128</f>
        <v>559.66666666666663</v>
      </c>
      <c r="H1269" s="2484">
        <f>H1206+H1128</f>
        <v>533</v>
      </c>
      <c r="I1269" s="2484">
        <f>H1269/G1269*100</f>
        <v>95.23525908278738</v>
      </c>
      <c r="J1269" s="3285">
        <f>L1269/F1269</f>
        <v>8.1450268016676599</v>
      </c>
      <c r="K1269" s="3286">
        <f>N1269/H1269</f>
        <v>7.9118198874296439</v>
      </c>
      <c r="L1269" s="2484">
        <f>L1206+L1128</f>
        <v>27351</v>
      </c>
      <c r="M1269" s="2484">
        <f>M1206+M1128</f>
        <v>4558.833333333333</v>
      </c>
      <c r="N1269" s="2484">
        <f>N1206+N1128</f>
        <v>4217</v>
      </c>
      <c r="O1269" s="2484">
        <f>N1269/M1269*100</f>
        <v>92.501736555405273</v>
      </c>
      <c r="P1269" s="2484">
        <f>P1206+P1128</f>
        <v>82</v>
      </c>
      <c r="Q1269" s="2362">
        <f>N1269/$C$3*12/P1269</f>
        <v>308.5609756097561</v>
      </c>
      <c r="R1269" s="3287">
        <f>SUM(R1206,R1128)</f>
        <v>140882.85023032731</v>
      </c>
      <c r="S1269" s="3287">
        <f>SUM(S1206,S1128)</f>
        <v>140882.85023032731</v>
      </c>
      <c r="T1269" s="3287">
        <f t="shared" ref="T1269:AC1269" si="366">T1206+T1128</f>
        <v>23480.475038387885</v>
      </c>
      <c r="U1269" s="3287">
        <f t="shared" si="366"/>
        <v>21264.314830000003</v>
      </c>
      <c r="V1269" s="3288">
        <f t="shared" si="366"/>
        <v>0</v>
      </c>
      <c r="W1269" s="3287">
        <f t="shared" si="366"/>
        <v>-115.30204000000001</v>
      </c>
      <c r="X1269" s="3287">
        <f t="shared" si="366"/>
        <v>-2216.1602083878838</v>
      </c>
      <c r="Y1269" s="3287">
        <f t="shared" si="366"/>
        <v>0</v>
      </c>
      <c r="Z1269" s="3287">
        <f t="shared" si="366"/>
        <v>-228.62878000000001</v>
      </c>
      <c r="AA1269" s="3287">
        <f t="shared" si="366"/>
        <v>20920.384010000002</v>
      </c>
      <c r="AB1269" s="1270">
        <f>AB1206+AB1128</f>
        <v>0</v>
      </c>
      <c r="AC1269" s="1271">
        <f t="shared" si="366"/>
        <v>0</v>
      </c>
      <c r="AD1269" s="2762"/>
    </row>
    <row r="1270" spans="1:31" x14ac:dyDescent="0.25">
      <c r="A1270" s="414">
        <v>1</v>
      </c>
      <c r="B1270" s="414">
        <v>1</v>
      </c>
      <c r="C1270" s="3289" t="s">
        <v>14</v>
      </c>
      <c r="D1270" s="3289"/>
      <c r="E1270" s="2677"/>
      <c r="F1270" s="2360"/>
      <c r="G1270" s="2484"/>
      <c r="H1270" s="2484"/>
      <c r="I1270" s="2484"/>
      <c r="J1270" s="3286"/>
      <c r="K1270" s="3286"/>
      <c r="L1270" s="2484"/>
      <c r="M1270" s="2484"/>
      <c r="N1270" s="2484"/>
      <c r="O1270" s="2484"/>
      <c r="P1270" s="2484"/>
      <c r="Q1270" s="2362"/>
      <c r="R1270" s="3287"/>
      <c r="S1270" s="3287"/>
      <c r="T1270" s="3287"/>
      <c r="U1270" s="3287"/>
      <c r="V1270" s="3288"/>
      <c r="W1270" s="3287"/>
      <c r="X1270" s="3287"/>
      <c r="Y1270" s="3287"/>
      <c r="Z1270" s="3287"/>
      <c r="AA1270" s="3287"/>
      <c r="AB1270" s="1270"/>
      <c r="AC1270" s="1271"/>
      <c r="AD1270" s="2762"/>
    </row>
    <row r="1271" spans="1:31" x14ac:dyDescent="0.25">
      <c r="A1271" s="414">
        <v>1</v>
      </c>
      <c r="B1271" s="414">
        <v>1</v>
      </c>
      <c r="C1271" s="864" t="s">
        <v>385</v>
      </c>
      <c r="D1271" s="335"/>
      <c r="E1271" s="2677"/>
      <c r="F1271" s="2360"/>
      <c r="G1271" s="2484"/>
      <c r="H1271" s="2484"/>
      <c r="I1271" s="2484"/>
      <c r="J1271" s="3286"/>
      <c r="K1271" s="3286"/>
      <c r="L1271" s="2484"/>
      <c r="M1271" s="2484"/>
      <c r="N1271" s="2484"/>
      <c r="O1271" s="2484"/>
      <c r="P1271" s="2484"/>
      <c r="Q1271" s="2362"/>
      <c r="R1271" s="3287">
        <f t="shared" ref="R1271:AA1271" si="367">R1208+R1130</f>
        <v>183685.80227000001</v>
      </c>
      <c r="S1271" s="3287">
        <f t="shared" ref="S1271" si="368">S1208+S1130</f>
        <v>183685.80227000001</v>
      </c>
      <c r="T1271" s="3287">
        <f t="shared" si="367"/>
        <v>32415.036111666668</v>
      </c>
      <c r="U1271" s="3287">
        <f t="shared" si="367"/>
        <v>31400.390559999996</v>
      </c>
      <c r="V1271" s="3288">
        <f t="shared" si="367"/>
        <v>0</v>
      </c>
      <c r="W1271" s="3287">
        <f t="shared" si="367"/>
        <v>0</v>
      </c>
      <c r="X1271" s="3287">
        <f t="shared" si="367"/>
        <v>-1014.6455516666697</v>
      </c>
      <c r="Y1271" s="3287">
        <f t="shared" si="367"/>
        <v>0</v>
      </c>
      <c r="Z1271" s="3287">
        <f t="shared" si="367"/>
        <v>-36.93074</v>
      </c>
      <c r="AA1271" s="3287">
        <f t="shared" si="367"/>
        <v>31363.459819999996</v>
      </c>
      <c r="AB1271" s="1270"/>
      <c r="AC1271" s="1271">
        <f>AC1208+AC1130</f>
        <v>0</v>
      </c>
      <c r="AD1271" s="2762"/>
    </row>
    <row r="1272" spans="1:31" x14ac:dyDescent="0.25">
      <c r="B1272" s="414">
        <v>1</v>
      </c>
      <c r="C1272" s="864" t="s">
        <v>330</v>
      </c>
      <c r="D1272" s="335"/>
      <c r="E1272" s="2677"/>
      <c r="F1272" s="2360"/>
      <c r="G1272" s="2484"/>
      <c r="H1272" s="2484"/>
      <c r="I1272" s="2484"/>
      <c r="J1272" s="3286"/>
      <c r="K1272" s="3286"/>
      <c r="L1272" s="2484"/>
      <c r="M1272" s="2484"/>
      <c r="N1272" s="2484"/>
      <c r="O1272" s="2484"/>
      <c r="P1272" s="2484"/>
      <c r="Q1272" s="2362"/>
      <c r="R1272" s="3287">
        <f t="shared" ref="R1272:AA1272" si="369">R1131</f>
        <v>3197.8380000000002</v>
      </c>
      <c r="S1272" s="3287">
        <f t="shared" ref="S1272" si="370">S1131</f>
        <v>3197.8380000000002</v>
      </c>
      <c r="T1272" s="3287">
        <f t="shared" si="369"/>
        <v>532.97300000000007</v>
      </c>
      <c r="U1272" s="3287">
        <f t="shared" si="369"/>
        <v>532.97299999999996</v>
      </c>
      <c r="V1272" s="3288">
        <f t="shared" si="369"/>
        <v>0</v>
      </c>
      <c r="W1272" s="3287">
        <f t="shared" si="369"/>
        <v>0</v>
      </c>
      <c r="X1272" s="3287">
        <f t="shared" si="369"/>
        <v>0</v>
      </c>
      <c r="Y1272" s="3287">
        <f t="shared" si="369"/>
        <v>0</v>
      </c>
      <c r="Z1272" s="3287">
        <f t="shared" si="369"/>
        <v>0</v>
      </c>
      <c r="AA1272" s="3287">
        <f t="shared" si="369"/>
        <v>532.97299999999996</v>
      </c>
      <c r="AB1272" s="1270"/>
      <c r="AC1272" s="1271">
        <f>AC1131</f>
        <v>0</v>
      </c>
      <c r="AD1272" s="2762"/>
    </row>
    <row r="1273" spans="1:31" ht="29.25" x14ac:dyDescent="0.25">
      <c r="B1273" s="414">
        <v>1</v>
      </c>
      <c r="C1273" s="857" t="s">
        <v>294</v>
      </c>
      <c r="D1273" s="335"/>
      <c r="E1273" s="2677"/>
      <c r="F1273" s="2360">
        <f>F1209+F1132</f>
        <v>59556</v>
      </c>
      <c r="G1273" s="2484">
        <f>G1209+G1132</f>
        <v>9926</v>
      </c>
      <c r="H1273" s="2484">
        <f>H1209+H1132</f>
        <v>5556</v>
      </c>
      <c r="I1273" s="2484">
        <f>H1273/G1273*100</f>
        <v>55.974209147692932</v>
      </c>
      <c r="J1273" s="3286"/>
      <c r="K1273" s="3286"/>
      <c r="L1273" s="2484"/>
      <c r="M1273" s="2484"/>
      <c r="N1273" s="2484"/>
      <c r="O1273" s="2484"/>
      <c r="P1273" s="2484"/>
      <c r="Q1273" s="2362"/>
      <c r="R1273" s="3287"/>
      <c r="S1273" s="3287"/>
      <c r="T1273" s="3287"/>
      <c r="U1273" s="3287"/>
      <c r="V1273" s="3288"/>
      <c r="W1273" s="3287"/>
      <c r="X1273" s="3287"/>
      <c r="Y1273" s="3287"/>
      <c r="Z1273" s="3287"/>
      <c r="AA1273" s="3287"/>
      <c r="AB1273" s="1270">
        <f>AB1209+AB1132</f>
        <v>0</v>
      </c>
      <c r="AC1273" s="1271"/>
      <c r="AD1273" s="2762"/>
    </row>
    <row r="1274" spans="1:31" ht="30" x14ac:dyDescent="0.25">
      <c r="B1274" s="414">
        <v>1</v>
      </c>
      <c r="C1274" s="858" t="s">
        <v>205</v>
      </c>
      <c r="D1274" s="335"/>
      <c r="E1274" s="2677"/>
      <c r="F1274" s="2367">
        <f t="shared" ref="F1274:F1293" si="371">F1210+F1133</f>
        <v>0</v>
      </c>
      <c r="G1274" s="3290"/>
      <c r="H1274" s="3290"/>
      <c r="I1274" s="2484"/>
      <c r="J1274" s="3286"/>
      <c r="K1274" s="3286"/>
      <c r="L1274" s="2484"/>
      <c r="M1274" s="2484"/>
      <c r="N1274" s="2484"/>
      <c r="O1274" s="2484"/>
      <c r="P1274" s="2484"/>
      <c r="Q1274" s="2362"/>
      <c r="R1274" s="3287"/>
      <c r="S1274" s="3287"/>
      <c r="T1274" s="3287"/>
      <c r="U1274" s="3287"/>
      <c r="V1274" s="3288"/>
      <c r="W1274" s="3287"/>
      <c r="X1274" s="3287"/>
      <c r="Y1274" s="3287"/>
      <c r="Z1274" s="3287"/>
      <c r="AA1274" s="3287"/>
      <c r="AB1274" s="1272"/>
      <c r="AC1274" s="1271"/>
      <c r="AD1274" s="2762"/>
    </row>
    <row r="1275" spans="1:31" ht="30" x14ac:dyDescent="0.25">
      <c r="B1275" s="414">
        <v>1</v>
      </c>
      <c r="C1275" s="858" t="s">
        <v>206</v>
      </c>
      <c r="D1275" s="335"/>
      <c r="E1275" s="2677"/>
      <c r="F1275" s="2367">
        <f t="shared" si="371"/>
        <v>6600</v>
      </c>
      <c r="G1275" s="3290">
        <f t="shared" ref="G1275:H1285" si="372">G1211+G1134</f>
        <v>1100</v>
      </c>
      <c r="H1275" s="3290">
        <f t="shared" si="372"/>
        <v>401</v>
      </c>
      <c r="I1275" s="2484">
        <f t="shared" ref="I1275:I1285" si="373">H1275/G1275*100</f>
        <v>36.454545454545453</v>
      </c>
      <c r="J1275" s="3286"/>
      <c r="K1275" s="3286"/>
      <c r="L1275" s="2484"/>
      <c r="M1275" s="2484"/>
      <c r="N1275" s="2484"/>
      <c r="O1275" s="2484"/>
      <c r="P1275" s="2484"/>
      <c r="Q1275" s="2362"/>
      <c r="R1275" s="3287"/>
      <c r="S1275" s="3287"/>
      <c r="T1275" s="3287"/>
      <c r="U1275" s="3287"/>
      <c r="V1275" s="3288"/>
      <c r="W1275" s="3287"/>
      <c r="X1275" s="3287"/>
      <c r="Y1275" s="3287"/>
      <c r="Z1275" s="3287"/>
      <c r="AA1275" s="3287"/>
      <c r="AB1275" s="1272">
        <f t="shared" ref="AB1275" si="374">AB1211+AB1134</f>
        <v>0</v>
      </c>
      <c r="AC1275" s="1271"/>
      <c r="AD1275" s="2762"/>
    </row>
    <row r="1276" spans="1:31" ht="30" x14ac:dyDescent="0.25">
      <c r="B1276" s="414">
        <v>1</v>
      </c>
      <c r="C1276" s="859" t="s">
        <v>295</v>
      </c>
      <c r="D1276" s="335"/>
      <c r="E1276" s="2677"/>
      <c r="F1276" s="2367">
        <f t="shared" si="371"/>
        <v>19423</v>
      </c>
      <c r="G1276" s="3290">
        <f t="shared" si="372"/>
        <v>3237.1666666666665</v>
      </c>
      <c r="H1276" s="3290">
        <f t="shared" si="372"/>
        <v>2035</v>
      </c>
      <c r="I1276" s="2484">
        <f t="shared" si="373"/>
        <v>62.863615301446742</v>
      </c>
      <c r="J1276" s="3286"/>
      <c r="K1276" s="3286"/>
      <c r="L1276" s="2484"/>
      <c r="M1276" s="2484"/>
      <c r="N1276" s="2484"/>
      <c r="O1276" s="2484"/>
      <c r="P1276" s="2484"/>
      <c r="Q1276" s="2362"/>
      <c r="R1276" s="3287"/>
      <c r="S1276" s="3287"/>
      <c r="T1276" s="3287"/>
      <c r="U1276" s="3287"/>
      <c r="V1276" s="3288"/>
      <c r="W1276" s="3287"/>
      <c r="X1276" s="3287"/>
      <c r="Y1276" s="3287"/>
      <c r="Z1276" s="3287"/>
      <c r="AA1276" s="3287"/>
      <c r="AB1276" s="1272">
        <f t="shared" ref="AB1276" si="375">AB1212+AB1135</f>
        <v>0</v>
      </c>
      <c r="AC1276" s="1271"/>
      <c r="AD1276" s="2762"/>
    </row>
    <row r="1277" spans="1:31" ht="60" x14ac:dyDescent="0.25">
      <c r="B1277" s="414">
        <v>1</v>
      </c>
      <c r="C1277" s="860" t="s">
        <v>296</v>
      </c>
      <c r="D1277" s="335"/>
      <c r="E1277" s="2677"/>
      <c r="F1277" s="2367">
        <f t="shared" si="371"/>
        <v>3660</v>
      </c>
      <c r="G1277" s="3290">
        <f t="shared" si="372"/>
        <v>610</v>
      </c>
      <c r="H1277" s="3290">
        <f t="shared" si="372"/>
        <v>113</v>
      </c>
      <c r="I1277" s="2484">
        <f t="shared" si="373"/>
        <v>18.524590163934427</v>
      </c>
      <c r="J1277" s="3286"/>
      <c r="K1277" s="3286"/>
      <c r="L1277" s="2484"/>
      <c r="M1277" s="2484"/>
      <c r="N1277" s="2484"/>
      <c r="O1277" s="2484"/>
      <c r="P1277" s="2484"/>
      <c r="Q1277" s="2362"/>
      <c r="R1277" s="3287"/>
      <c r="S1277" s="3287"/>
      <c r="T1277" s="3287"/>
      <c r="U1277" s="3287"/>
      <c r="V1277" s="3288"/>
      <c r="W1277" s="3287"/>
      <c r="X1277" s="3287"/>
      <c r="Y1277" s="3287"/>
      <c r="Z1277" s="3287"/>
      <c r="AA1277" s="3287"/>
      <c r="AB1277" s="1272">
        <f t="shared" ref="AB1277" si="376">AB1213+AB1136</f>
        <v>0</v>
      </c>
      <c r="AC1277" s="1271"/>
      <c r="AD1277" s="2762"/>
    </row>
    <row r="1278" spans="1:31" ht="45" x14ac:dyDescent="0.25">
      <c r="B1278" s="414">
        <v>1</v>
      </c>
      <c r="C1278" s="860" t="s">
        <v>297</v>
      </c>
      <c r="D1278" s="335"/>
      <c r="E1278" s="2677"/>
      <c r="F1278" s="2367">
        <f t="shared" si="371"/>
        <v>27518</v>
      </c>
      <c r="G1278" s="3290">
        <f t="shared" si="372"/>
        <v>4586.333333333333</v>
      </c>
      <c r="H1278" s="3290">
        <f t="shared" si="372"/>
        <v>2967</v>
      </c>
      <c r="I1278" s="2484">
        <f t="shared" si="373"/>
        <v>64.692201468129952</v>
      </c>
      <c r="J1278" s="3286"/>
      <c r="K1278" s="3286"/>
      <c r="L1278" s="2484"/>
      <c r="M1278" s="2484"/>
      <c r="N1278" s="2484"/>
      <c r="O1278" s="2484"/>
      <c r="P1278" s="2484"/>
      <c r="Q1278" s="2362"/>
      <c r="R1278" s="3287"/>
      <c r="S1278" s="3287"/>
      <c r="T1278" s="3287"/>
      <c r="U1278" s="3287"/>
      <c r="V1278" s="3288"/>
      <c r="W1278" s="3287"/>
      <c r="X1278" s="3287"/>
      <c r="Y1278" s="3287"/>
      <c r="Z1278" s="3287"/>
      <c r="AA1278" s="3287"/>
      <c r="AB1278" s="1272">
        <f t="shared" ref="AB1278" si="377">AB1214+AB1137</f>
        <v>0</v>
      </c>
      <c r="AC1278" s="1271"/>
      <c r="AD1278" s="2762"/>
    </row>
    <row r="1279" spans="1:31" ht="105" x14ac:dyDescent="0.25">
      <c r="C1279" s="860" t="s">
        <v>540</v>
      </c>
      <c r="D1279" s="335"/>
      <c r="E1279" s="2677"/>
      <c r="F1279" s="2367">
        <f t="shared" si="371"/>
        <v>9163</v>
      </c>
      <c r="G1279" s="3290">
        <f t="shared" si="372"/>
        <v>1527.1666666666667</v>
      </c>
      <c r="H1279" s="3290">
        <f t="shared" si="372"/>
        <v>1248</v>
      </c>
      <c r="I1279" s="2484">
        <f t="shared" si="373"/>
        <v>81.719960711557349</v>
      </c>
      <c r="J1279" s="3286"/>
      <c r="K1279" s="3286"/>
      <c r="L1279" s="2484"/>
      <c r="M1279" s="2484"/>
      <c r="N1279" s="2484"/>
      <c r="O1279" s="2484"/>
      <c r="P1279" s="2484"/>
      <c r="Q1279" s="2362"/>
      <c r="R1279" s="3287"/>
      <c r="S1279" s="3287"/>
      <c r="T1279" s="3287"/>
      <c r="U1279" s="3287"/>
      <c r="V1279" s="3288"/>
      <c r="W1279" s="3287"/>
      <c r="X1279" s="3287"/>
      <c r="Y1279" s="3287"/>
      <c r="Z1279" s="3287"/>
      <c r="AA1279" s="3287"/>
      <c r="AB1279" s="1272">
        <f t="shared" ref="AB1279" si="378">AB1215+AB1138</f>
        <v>0</v>
      </c>
      <c r="AC1279" s="1271"/>
      <c r="AD1279" s="2762"/>
    </row>
    <row r="1280" spans="1:31" ht="30" x14ac:dyDescent="0.25">
      <c r="B1280" s="414">
        <v>1</v>
      </c>
      <c r="C1280" s="860" t="s">
        <v>383</v>
      </c>
      <c r="D1280" s="335"/>
      <c r="E1280" s="2677"/>
      <c r="F1280" s="2367">
        <f t="shared" si="371"/>
        <v>2355</v>
      </c>
      <c r="G1280" s="3290">
        <f t="shared" si="372"/>
        <v>392.5</v>
      </c>
      <c r="H1280" s="3290">
        <f t="shared" si="372"/>
        <v>40</v>
      </c>
      <c r="I1280" s="2484">
        <f t="shared" si="373"/>
        <v>10.191082802547772</v>
      </c>
      <c r="J1280" s="3286"/>
      <c r="K1280" s="3286"/>
      <c r="L1280" s="2484"/>
      <c r="M1280" s="2484"/>
      <c r="N1280" s="2484"/>
      <c r="O1280" s="2484"/>
      <c r="P1280" s="2484"/>
      <c r="Q1280" s="2362"/>
      <c r="R1280" s="3287"/>
      <c r="S1280" s="3287"/>
      <c r="T1280" s="3287"/>
      <c r="U1280" s="3287"/>
      <c r="V1280" s="3288"/>
      <c r="W1280" s="3287"/>
      <c r="X1280" s="3287"/>
      <c r="Y1280" s="3287"/>
      <c r="Z1280" s="3287"/>
      <c r="AA1280" s="3287"/>
      <c r="AB1280" s="1272">
        <f t="shared" ref="AB1280" si="379">AB1216+AB1139</f>
        <v>0</v>
      </c>
      <c r="AC1280" s="1271"/>
      <c r="AD1280" s="2762"/>
    </row>
    <row r="1281" spans="1:30" ht="29.25" x14ac:dyDescent="0.25">
      <c r="B1281" s="414">
        <v>1</v>
      </c>
      <c r="C1281" s="861" t="s">
        <v>135</v>
      </c>
      <c r="D1281" s="335"/>
      <c r="E1281" s="2677"/>
      <c r="F1281" s="2367">
        <f t="shared" si="371"/>
        <v>107590</v>
      </c>
      <c r="G1281" s="3290">
        <f t="shared" si="372"/>
        <v>17931.666666666668</v>
      </c>
      <c r="H1281" s="3290">
        <f t="shared" si="372"/>
        <v>5077</v>
      </c>
      <c r="I1281" s="2484">
        <f t="shared" si="373"/>
        <v>28.313040245375966</v>
      </c>
      <c r="J1281" s="3286"/>
      <c r="K1281" s="3286"/>
      <c r="L1281" s="2484"/>
      <c r="M1281" s="2484"/>
      <c r="N1281" s="2484"/>
      <c r="O1281" s="2484"/>
      <c r="P1281" s="2484"/>
      <c r="Q1281" s="2362"/>
      <c r="R1281" s="3287"/>
      <c r="S1281" s="3287"/>
      <c r="T1281" s="3287"/>
      <c r="U1281" s="3287"/>
      <c r="V1281" s="3288"/>
      <c r="W1281" s="3287"/>
      <c r="X1281" s="3287"/>
      <c r="Y1281" s="3287"/>
      <c r="Z1281" s="3287"/>
      <c r="AA1281" s="3287"/>
      <c r="AB1281" s="1272">
        <f t="shared" ref="AB1281" si="380">AB1217+AB1140</f>
        <v>0</v>
      </c>
      <c r="AC1281" s="1271"/>
      <c r="AD1281" s="2762"/>
    </row>
    <row r="1282" spans="1:30" x14ac:dyDescent="0.25">
      <c r="B1282" s="414">
        <v>1</v>
      </c>
      <c r="C1282" s="862" t="s">
        <v>240</v>
      </c>
      <c r="D1282" s="335"/>
      <c r="E1282" s="2677"/>
      <c r="F1282" s="2367">
        <f t="shared" si="371"/>
        <v>107590</v>
      </c>
      <c r="G1282" s="3290">
        <f t="shared" si="372"/>
        <v>17931.666666666668</v>
      </c>
      <c r="H1282" s="3290">
        <f t="shared" si="372"/>
        <v>5077</v>
      </c>
      <c r="I1282" s="2484">
        <f t="shared" si="373"/>
        <v>28.313040245375966</v>
      </c>
      <c r="J1282" s="3286"/>
      <c r="K1282" s="3286"/>
      <c r="L1282" s="2484"/>
      <c r="M1282" s="2484"/>
      <c r="N1282" s="2484"/>
      <c r="O1282" s="2484"/>
      <c r="P1282" s="2484"/>
      <c r="Q1282" s="2362"/>
      <c r="R1282" s="3287"/>
      <c r="S1282" s="3287"/>
      <c r="T1282" s="3287"/>
      <c r="U1282" s="3287"/>
      <c r="V1282" s="3288"/>
      <c r="W1282" s="3287"/>
      <c r="X1282" s="3287"/>
      <c r="Y1282" s="3287"/>
      <c r="Z1282" s="3287"/>
      <c r="AA1282" s="3287"/>
      <c r="AB1282" s="1272">
        <f t="shared" ref="AB1282" si="381">AB1218+AB1141</f>
        <v>0</v>
      </c>
      <c r="AC1282" s="1271"/>
      <c r="AD1282" s="2762"/>
    </row>
    <row r="1283" spans="1:30" ht="63" x14ac:dyDescent="0.25">
      <c r="B1283" s="414">
        <v>1</v>
      </c>
      <c r="C1283" s="865" t="s">
        <v>299</v>
      </c>
      <c r="D1283" s="335"/>
      <c r="E1283" s="2677"/>
      <c r="F1283" s="2367">
        <f t="shared" si="371"/>
        <v>15712</v>
      </c>
      <c r="G1283" s="3290">
        <f t="shared" si="372"/>
        <v>2618.6666666666665</v>
      </c>
      <c r="H1283" s="3290">
        <f t="shared" si="372"/>
        <v>124</v>
      </c>
      <c r="I1283" s="2484">
        <f t="shared" si="373"/>
        <v>4.7352342158859475</v>
      </c>
      <c r="J1283" s="3286"/>
      <c r="K1283" s="3286"/>
      <c r="L1283" s="2484"/>
      <c r="M1283" s="2484"/>
      <c r="N1283" s="2484"/>
      <c r="O1283" s="2484"/>
      <c r="P1283" s="2484"/>
      <c r="Q1283" s="2362"/>
      <c r="R1283" s="3287">
        <f t="shared" ref="R1283:AB1283" si="382">R1219+R1142</f>
        <v>0</v>
      </c>
      <c r="S1283" s="3287">
        <f t="shared" ref="S1283" si="383">S1219+S1142</f>
        <v>0</v>
      </c>
      <c r="T1283" s="3287">
        <f t="shared" si="382"/>
        <v>0</v>
      </c>
      <c r="U1283" s="3287">
        <f t="shared" si="382"/>
        <v>0</v>
      </c>
      <c r="V1283" s="3288">
        <f t="shared" si="382"/>
        <v>0</v>
      </c>
      <c r="W1283" s="3287">
        <f t="shared" si="382"/>
        <v>0</v>
      </c>
      <c r="X1283" s="3287">
        <f t="shared" si="382"/>
        <v>0</v>
      </c>
      <c r="Y1283" s="3287">
        <f t="shared" si="382"/>
        <v>0</v>
      </c>
      <c r="Z1283" s="3287">
        <f t="shared" si="382"/>
        <v>0</v>
      </c>
      <c r="AA1283" s="3287">
        <f t="shared" si="382"/>
        <v>0</v>
      </c>
      <c r="AB1283" s="1272">
        <f t="shared" si="382"/>
        <v>0</v>
      </c>
      <c r="AC1283" s="1271">
        <f>AC1219+AC1142</f>
        <v>0</v>
      </c>
      <c r="AD1283" s="2762"/>
    </row>
    <row r="1284" spans="1:30" ht="30" x14ac:dyDescent="0.25">
      <c r="B1284" s="414">
        <v>1</v>
      </c>
      <c r="C1284" s="859" t="s">
        <v>300</v>
      </c>
      <c r="D1284" s="335"/>
      <c r="E1284" s="2677"/>
      <c r="F1284" s="2367">
        <f t="shared" si="371"/>
        <v>7296</v>
      </c>
      <c r="G1284" s="3290">
        <f t="shared" si="372"/>
        <v>1216</v>
      </c>
      <c r="H1284" s="3290">
        <f t="shared" si="372"/>
        <v>73</v>
      </c>
      <c r="I1284" s="2484">
        <f t="shared" si="373"/>
        <v>6.0032894736842106</v>
      </c>
      <c r="J1284" s="3286"/>
      <c r="K1284" s="3286"/>
      <c r="L1284" s="2484"/>
      <c r="M1284" s="2484"/>
      <c r="N1284" s="2484"/>
      <c r="O1284" s="2484"/>
      <c r="P1284" s="2484"/>
      <c r="Q1284" s="2362"/>
      <c r="R1284" s="3287"/>
      <c r="S1284" s="3287"/>
      <c r="T1284" s="3287"/>
      <c r="U1284" s="3287"/>
      <c r="V1284" s="3288"/>
      <c r="W1284" s="3287"/>
      <c r="X1284" s="3287"/>
      <c r="Y1284" s="3287"/>
      <c r="Z1284" s="3287"/>
      <c r="AA1284" s="3287"/>
      <c r="AB1284" s="1272">
        <f t="shared" ref="AB1284" si="384">AB1220+AB1143</f>
        <v>0</v>
      </c>
      <c r="AC1284" s="1271"/>
      <c r="AD1284" s="2762"/>
    </row>
    <row r="1285" spans="1:30" ht="30" x14ac:dyDescent="0.25">
      <c r="B1285" s="414">
        <v>1</v>
      </c>
      <c r="C1285" s="860" t="s">
        <v>301</v>
      </c>
      <c r="D1285" s="335"/>
      <c r="E1285" s="2677"/>
      <c r="F1285" s="2367">
        <f t="shared" si="371"/>
        <v>7136</v>
      </c>
      <c r="G1285" s="3290">
        <f t="shared" si="372"/>
        <v>1189.3333333333335</v>
      </c>
      <c r="H1285" s="3290">
        <f t="shared" si="372"/>
        <v>72</v>
      </c>
      <c r="I1285" s="2484">
        <f t="shared" si="373"/>
        <v>6.0538116591928244</v>
      </c>
      <c r="J1285" s="3286"/>
      <c r="K1285" s="3286"/>
      <c r="L1285" s="2484"/>
      <c r="M1285" s="2484"/>
      <c r="N1285" s="2484"/>
      <c r="O1285" s="2484"/>
      <c r="P1285" s="2484"/>
      <c r="Q1285" s="2362"/>
      <c r="R1285" s="3287"/>
      <c r="S1285" s="3287"/>
      <c r="T1285" s="3287"/>
      <c r="U1285" s="3287"/>
      <c r="V1285" s="3288"/>
      <c r="W1285" s="3287"/>
      <c r="X1285" s="3287"/>
      <c r="Y1285" s="3287"/>
      <c r="Z1285" s="3287"/>
      <c r="AA1285" s="3287"/>
      <c r="AB1285" s="1272">
        <f t="shared" ref="AB1285" si="385">AB1221+AB1144</f>
        <v>0</v>
      </c>
      <c r="AC1285" s="1271"/>
      <c r="AD1285" s="2762"/>
    </row>
    <row r="1286" spans="1:30" ht="60" x14ac:dyDescent="0.25">
      <c r="B1286" s="414">
        <v>1</v>
      </c>
      <c r="C1286" s="860" t="s">
        <v>302</v>
      </c>
      <c r="D1286" s="335"/>
      <c r="E1286" s="2677"/>
      <c r="F1286" s="2367">
        <f t="shared" si="371"/>
        <v>0</v>
      </c>
      <c r="G1286" s="3290"/>
      <c r="H1286" s="3290"/>
      <c r="I1286" s="2484"/>
      <c r="J1286" s="3286"/>
      <c r="K1286" s="3286"/>
      <c r="L1286" s="2484"/>
      <c r="M1286" s="2484"/>
      <c r="N1286" s="2484"/>
      <c r="O1286" s="2484"/>
      <c r="P1286" s="2484"/>
      <c r="Q1286" s="2362"/>
      <c r="R1286" s="3287"/>
      <c r="S1286" s="3287"/>
      <c r="T1286" s="3287"/>
      <c r="U1286" s="3287"/>
      <c r="V1286" s="3288"/>
      <c r="W1286" s="3287"/>
      <c r="X1286" s="3287"/>
      <c r="Y1286" s="3287"/>
      <c r="Z1286" s="3287"/>
      <c r="AA1286" s="3287"/>
      <c r="AB1286" s="1272"/>
      <c r="AC1286" s="1271"/>
      <c r="AD1286" s="2762"/>
    </row>
    <row r="1287" spans="1:30" ht="45" x14ac:dyDescent="0.25">
      <c r="B1287" s="414">
        <v>1</v>
      </c>
      <c r="C1287" s="860" t="s">
        <v>303</v>
      </c>
      <c r="D1287" s="335"/>
      <c r="E1287" s="2677"/>
      <c r="F1287" s="2367">
        <f t="shared" si="371"/>
        <v>9</v>
      </c>
      <c r="G1287" s="3290">
        <f t="shared" ref="G1287:H1293" si="386">G1223+G1146</f>
        <v>1.5</v>
      </c>
      <c r="H1287" s="3290">
        <f t="shared" si="386"/>
        <v>0</v>
      </c>
      <c r="I1287" s="2484">
        <f>H1287/G1287*100</f>
        <v>0</v>
      </c>
      <c r="J1287" s="3286"/>
      <c r="K1287" s="3286"/>
      <c r="L1287" s="2484"/>
      <c r="M1287" s="2484"/>
      <c r="N1287" s="2484"/>
      <c r="O1287" s="2484"/>
      <c r="P1287" s="2484"/>
      <c r="Q1287" s="2362"/>
      <c r="R1287" s="3287"/>
      <c r="S1287" s="3287"/>
      <c r="T1287" s="3287"/>
      <c r="U1287" s="3287"/>
      <c r="V1287" s="3288"/>
      <c r="W1287" s="3287"/>
      <c r="X1287" s="3287"/>
      <c r="Y1287" s="3287"/>
      <c r="Z1287" s="3287"/>
      <c r="AA1287" s="3287"/>
      <c r="AB1287" s="1272">
        <f t="shared" ref="AB1287" si="387">AB1223+AB1146</f>
        <v>0</v>
      </c>
      <c r="AC1287" s="1271"/>
      <c r="AD1287" s="2762"/>
    </row>
    <row r="1288" spans="1:30" ht="30" x14ac:dyDescent="0.25">
      <c r="B1288" s="414">
        <v>1</v>
      </c>
      <c r="C1288" s="860" t="s">
        <v>304</v>
      </c>
      <c r="D1288" s="335"/>
      <c r="E1288" s="2677"/>
      <c r="F1288" s="2367">
        <f t="shared" si="371"/>
        <v>151</v>
      </c>
      <c r="G1288" s="3290">
        <f t="shared" si="386"/>
        <v>25.166666666666668</v>
      </c>
      <c r="H1288" s="3290">
        <f t="shared" si="386"/>
        <v>1</v>
      </c>
      <c r="I1288" s="2484">
        <f>H1288/G1288*100</f>
        <v>3.9735099337748339</v>
      </c>
      <c r="J1288" s="3286"/>
      <c r="K1288" s="3286"/>
      <c r="L1288" s="2484"/>
      <c r="M1288" s="2484"/>
      <c r="N1288" s="2484"/>
      <c r="O1288" s="2484"/>
      <c r="P1288" s="2484"/>
      <c r="Q1288" s="2362"/>
      <c r="R1288" s="3287"/>
      <c r="S1288" s="3287"/>
      <c r="T1288" s="3287"/>
      <c r="U1288" s="3287"/>
      <c r="V1288" s="3288"/>
      <c r="W1288" s="3287"/>
      <c r="X1288" s="3287"/>
      <c r="Y1288" s="3287"/>
      <c r="Z1288" s="3287"/>
      <c r="AA1288" s="3287"/>
      <c r="AB1288" s="1272">
        <f t="shared" ref="AB1288" si="388">AB1224+AB1147</f>
        <v>0</v>
      </c>
      <c r="AC1288" s="1271"/>
      <c r="AD1288" s="2762"/>
    </row>
    <row r="1289" spans="1:30" ht="45" x14ac:dyDescent="0.25">
      <c r="A1289" s="414">
        <v>1</v>
      </c>
      <c r="B1289" s="414">
        <v>1</v>
      </c>
      <c r="C1289" s="859" t="s">
        <v>305</v>
      </c>
      <c r="D1289" s="336"/>
      <c r="E1289" s="2677"/>
      <c r="F1289" s="2367">
        <f t="shared" si="371"/>
        <v>8416</v>
      </c>
      <c r="G1289" s="3290">
        <f t="shared" si="386"/>
        <v>1402.6666666666667</v>
      </c>
      <c r="H1289" s="3290">
        <f t="shared" si="386"/>
        <v>51</v>
      </c>
      <c r="I1289" s="2484">
        <f>H1289/G1289*100</f>
        <v>3.6359315589353609</v>
      </c>
      <c r="J1289" s="3286"/>
      <c r="K1289" s="3286"/>
      <c r="L1289" s="2484"/>
      <c r="M1289" s="2484"/>
      <c r="N1289" s="2484"/>
      <c r="O1289" s="2484"/>
      <c r="P1289" s="2484"/>
      <c r="Q1289" s="2362"/>
      <c r="R1289" s="3287"/>
      <c r="S1289" s="3287"/>
      <c r="T1289" s="3287"/>
      <c r="U1289" s="3287"/>
      <c r="V1289" s="3288"/>
      <c r="W1289" s="3287"/>
      <c r="X1289" s="3287"/>
      <c r="Y1289" s="3287"/>
      <c r="Z1289" s="3287"/>
      <c r="AA1289" s="3287"/>
      <c r="AB1289" s="1272">
        <f t="shared" ref="AB1289" si="389">AB1225+AB1148</f>
        <v>0</v>
      </c>
      <c r="AC1289" s="1271"/>
      <c r="AD1289" s="2762"/>
    </row>
    <row r="1290" spans="1:30" ht="45" x14ac:dyDescent="0.25">
      <c r="B1290" s="414">
        <v>1</v>
      </c>
      <c r="C1290" s="860" t="s">
        <v>306</v>
      </c>
      <c r="D1290" s="336"/>
      <c r="E1290" s="2677"/>
      <c r="F1290" s="2367">
        <f t="shared" si="371"/>
        <v>2596</v>
      </c>
      <c r="G1290" s="2367">
        <f t="shared" si="386"/>
        <v>432.66666666666669</v>
      </c>
      <c r="H1290" s="2367">
        <f t="shared" si="386"/>
        <v>5</v>
      </c>
      <c r="I1290" s="2484">
        <f>H1290/G1290*100</f>
        <v>1.1556240369799691</v>
      </c>
      <c r="J1290" s="3286"/>
      <c r="K1290" s="3286"/>
      <c r="L1290" s="2484"/>
      <c r="M1290" s="2484"/>
      <c r="N1290" s="2484"/>
      <c r="O1290" s="2484"/>
      <c r="P1290" s="2484"/>
      <c r="Q1290" s="2362"/>
      <c r="R1290" s="3287"/>
      <c r="S1290" s="3287"/>
      <c r="T1290" s="3287"/>
      <c r="U1290" s="3287"/>
      <c r="V1290" s="3288"/>
      <c r="W1290" s="3287"/>
      <c r="X1290" s="3287"/>
      <c r="Y1290" s="3287"/>
      <c r="Z1290" s="3287"/>
      <c r="AA1290" s="3287"/>
      <c r="AB1290" s="3291">
        <f t="shared" ref="AB1290" si="390">AB1226+AB1149</f>
        <v>0</v>
      </c>
      <c r="AC1290" s="1271"/>
      <c r="AD1290" s="2762"/>
    </row>
    <row r="1291" spans="1:30" ht="30" x14ac:dyDescent="0.25">
      <c r="B1291" s="414">
        <v>1</v>
      </c>
      <c r="C1291" s="860" t="s">
        <v>337</v>
      </c>
      <c r="D1291" s="336"/>
      <c r="E1291" s="2677"/>
      <c r="F1291" s="2367">
        <f t="shared" si="371"/>
        <v>0</v>
      </c>
      <c r="G1291" s="2367">
        <f t="shared" si="386"/>
        <v>0</v>
      </c>
      <c r="H1291" s="2367">
        <f t="shared" si="386"/>
        <v>0</v>
      </c>
      <c r="I1291" s="2484"/>
      <c r="J1291" s="3286"/>
      <c r="K1291" s="3286"/>
      <c r="L1291" s="2484"/>
      <c r="M1291" s="2484"/>
      <c r="N1291" s="2484"/>
      <c r="O1291" s="2484"/>
      <c r="P1291" s="2484"/>
      <c r="Q1291" s="2362"/>
      <c r="R1291" s="3287"/>
      <c r="S1291" s="3287"/>
      <c r="T1291" s="3287"/>
      <c r="U1291" s="3287"/>
      <c r="V1291" s="3288"/>
      <c r="W1291" s="3287"/>
      <c r="X1291" s="3287"/>
      <c r="Y1291" s="3287"/>
      <c r="Z1291" s="3287"/>
      <c r="AA1291" s="3287"/>
      <c r="AB1291" s="3291">
        <f t="shared" ref="AB1291" si="391">AB1227+AB1150</f>
        <v>0</v>
      </c>
      <c r="AC1291" s="1271"/>
      <c r="AD1291" s="2762"/>
    </row>
    <row r="1292" spans="1:30" ht="75" x14ac:dyDescent="0.25">
      <c r="A1292" s="414">
        <v>1</v>
      </c>
      <c r="B1292" s="414">
        <v>1</v>
      </c>
      <c r="C1292" s="860" t="s">
        <v>307</v>
      </c>
      <c r="D1292" s="336"/>
      <c r="E1292" s="2677"/>
      <c r="F1292" s="2367">
        <f t="shared" si="371"/>
        <v>5100</v>
      </c>
      <c r="G1292" s="3290">
        <f t="shared" si="386"/>
        <v>850</v>
      </c>
      <c r="H1292" s="3290">
        <f t="shared" si="386"/>
        <v>36</v>
      </c>
      <c r="I1292" s="2484">
        <f>H1292/G1292*100</f>
        <v>4.2352941176470589</v>
      </c>
      <c r="J1292" s="3286"/>
      <c r="K1292" s="3286"/>
      <c r="L1292" s="2484"/>
      <c r="M1292" s="2484"/>
      <c r="N1292" s="2484"/>
      <c r="O1292" s="2484"/>
      <c r="P1292" s="2484"/>
      <c r="Q1292" s="2362"/>
      <c r="R1292" s="3287"/>
      <c r="S1292" s="3287"/>
      <c r="T1292" s="3287"/>
      <c r="U1292" s="3287"/>
      <c r="V1292" s="3288"/>
      <c r="W1292" s="3287"/>
      <c r="X1292" s="3287"/>
      <c r="Y1292" s="3287"/>
      <c r="Z1292" s="3287"/>
      <c r="AA1292" s="3287"/>
      <c r="AB1292" s="1272">
        <f t="shared" ref="AB1292" si="392">AB1228+AB1151</f>
        <v>0</v>
      </c>
      <c r="AC1292" s="1271"/>
      <c r="AD1292" s="2762"/>
    </row>
    <row r="1293" spans="1:30" ht="60" x14ac:dyDescent="0.25">
      <c r="A1293" s="414">
        <v>1</v>
      </c>
      <c r="B1293" s="414">
        <v>1</v>
      </c>
      <c r="C1293" s="860" t="s">
        <v>308</v>
      </c>
      <c r="D1293" s="336"/>
      <c r="E1293" s="2677"/>
      <c r="F1293" s="2367">
        <f t="shared" si="371"/>
        <v>720</v>
      </c>
      <c r="G1293" s="3290">
        <f t="shared" si="386"/>
        <v>120</v>
      </c>
      <c r="H1293" s="3290">
        <f t="shared" si="386"/>
        <v>10</v>
      </c>
      <c r="I1293" s="2484">
        <f>H1293/G1293*100</f>
        <v>8.3333333333333321</v>
      </c>
      <c r="J1293" s="3286"/>
      <c r="K1293" s="3286"/>
      <c r="L1293" s="2484"/>
      <c r="M1293" s="2484"/>
      <c r="N1293" s="2484"/>
      <c r="O1293" s="2484"/>
      <c r="P1293" s="2484"/>
      <c r="Q1293" s="2362"/>
      <c r="R1293" s="3287"/>
      <c r="S1293" s="3287"/>
      <c r="T1293" s="3287"/>
      <c r="U1293" s="3287"/>
      <c r="V1293" s="3288"/>
      <c r="W1293" s="3287"/>
      <c r="X1293" s="3287"/>
      <c r="Y1293" s="3287"/>
      <c r="Z1293" s="3287"/>
      <c r="AA1293" s="3287"/>
      <c r="AB1293" s="1272">
        <f t="shared" ref="AB1293" si="393">AB1229+AB1152</f>
        <v>0</v>
      </c>
      <c r="AC1293" s="1271"/>
      <c r="AD1293" s="2762"/>
    </row>
    <row r="1294" spans="1:30" ht="57.75" x14ac:dyDescent="0.25">
      <c r="B1294" s="414">
        <v>1</v>
      </c>
      <c r="C1294" s="857" t="s">
        <v>387</v>
      </c>
      <c r="D1294" s="336"/>
      <c r="E1294" s="2677"/>
      <c r="F1294" s="2367">
        <f>F1153</f>
        <v>450</v>
      </c>
      <c r="G1294" s="3290">
        <f>G1153</f>
        <v>75</v>
      </c>
      <c r="H1294" s="3290">
        <f>H1153</f>
        <v>85</v>
      </c>
      <c r="I1294" s="2484">
        <f>H1294/G1294*100</f>
        <v>113.33333333333333</v>
      </c>
      <c r="J1294" s="3286"/>
      <c r="K1294" s="3286"/>
      <c r="L1294" s="2484"/>
      <c r="M1294" s="2484"/>
      <c r="N1294" s="2484"/>
      <c r="O1294" s="2484"/>
      <c r="P1294" s="2484"/>
      <c r="Q1294" s="2362"/>
      <c r="R1294" s="3287"/>
      <c r="S1294" s="3287"/>
      <c r="T1294" s="3287"/>
      <c r="U1294" s="3287"/>
      <c r="V1294" s="3288"/>
      <c r="W1294" s="3287"/>
      <c r="X1294" s="3287"/>
      <c r="Y1294" s="3287"/>
      <c r="Z1294" s="3287"/>
      <c r="AA1294" s="3287"/>
      <c r="AB1294" s="1272">
        <f>AB1153</f>
        <v>0</v>
      </c>
      <c r="AC1294" s="1271"/>
      <c r="AD1294" s="2762"/>
    </row>
    <row r="1295" spans="1:30" ht="30" x14ac:dyDescent="0.25">
      <c r="B1295" s="414">
        <v>1</v>
      </c>
      <c r="C1295" s="859" t="s">
        <v>207</v>
      </c>
      <c r="D1295" s="336"/>
      <c r="E1295" s="2677"/>
      <c r="F1295" s="2367"/>
      <c r="G1295" s="3290"/>
      <c r="H1295" s="3290"/>
      <c r="I1295" s="2484"/>
      <c r="J1295" s="3286"/>
      <c r="K1295" s="3286"/>
      <c r="L1295" s="2484"/>
      <c r="M1295" s="2484"/>
      <c r="N1295" s="2484"/>
      <c r="O1295" s="2484"/>
      <c r="P1295" s="2484"/>
      <c r="Q1295" s="2362"/>
      <c r="R1295" s="3287">
        <f t="shared" ref="R1295:AA1295" si="394">R1230+R1154</f>
        <v>14340.8112</v>
      </c>
      <c r="S1295" s="3287">
        <f t="shared" ref="S1295" si="395">S1230+S1154</f>
        <v>14340.8112</v>
      </c>
      <c r="T1295" s="3287">
        <f t="shared" si="394"/>
        <v>2390.1352000000002</v>
      </c>
      <c r="U1295" s="3287">
        <f t="shared" si="394"/>
        <v>1896.5688399999997</v>
      </c>
      <c r="V1295" s="3288">
        <f t="shared" si="394"/>
        <v>0</v>
      </c>
      <c r="W1295" s="3287">
        <f t="shared" si="394"/>
        <v>0</v>
      </c>
      <c r="X1295" s="3287">
        <f t="shared" si="394"/>
        <v>-493.56636000000037</v>
      </c>
      <c r="Y1295" s="3287">
        <f t="shared" si="394"/>
        <v>0</v>
      </c>
      <c r="Z1295" s="3287">
        <f t="shared" si="394"/>
        <v>0</v>
      </c>
      <c r="AA1295" s="3287">
        <f t="shared" si="394"/>
        <v>1896.5688399999997</v>
      </c>
      <c r="AB1295" s="1272"/>
      <c r="AC1295" s="1271">
        <f>AC1230</f>
        <v>0</v>
      </c>
      <c r="AD1295" s="2762"/>
    </row>
    <row r="1296" spans="1:30" ht="29.25" x14ac:dyDescent="0.25">
      <c r="A1296" s="414">
        <v>1</v>
      </c>
      <c r="B1296" s="414">
        <v>1</v>
      </c>
      <c r="C1296" s="857" t="s">
        <v>362</v>
      </c>
      <c r="D1296" s="336"/>
      <c r="E1296" s="2677"/>
      <c r="F1296" s="2367">
        <f>F1231+F1155</f>
        <v>1912</v>
      </c>
      <c r="G1296" s="3290">
        <f>G1231+G1155</f>
        <v>318.66666666666663</v>
      </c>
      <c r="H1296" s="3290">
        <f>H1231+H1155</f>
        <v>393.17500000000001</v>
      </c>
      <c r="I1296" s="3292">
        <f>H1296/G1296*100</f>
        <v>123.38127615062764</v>
      </c>
      <c r="J1296" s="3286"/>
      <c r="K1296" s="3286"/>
      <c r="L1296" s="2484"/>
      <c r="M1296" s="2484"/>
      <c r="N1296" s="2484"/>
      <c r="O1296" s="2484"/>
      <c r="P1296" s="2484"/>
      <c r="Q1296" s="2362"/>
      <c r="R1296" s="3287"/>
      <c r="S1296" s="3287"/>
      <c r="T1296" s="3287"/>
      <c r="U1296" s="3287"/>
      <c r="V1296" s="3288"/>
      <c r="W1296" s="3287"/>
      <c r="X1296" s="3287"/>
      <c r="Y1296" s="3287"/>
      <c r="Z1296" s="3287"/>
      <c r="AA1296" s="3287"/>
      <c r="AB1296" s="1272">
        <f>AB1231+AB1155</f>
        <v>0</v>
      </c>
      <c r="AC1296" s="1271"/>
      <c r="AD1296" s="2762"/>
    </row>
    <row r="1297" spans="1:30" x14ac:dyDescent="0.25">
      <c r="A1297" s="414">
        <v>1</v>
      </c>
      <c r="B1297" s="414">
        <v>1</v>
      </c>
      <c r="C1297" s="860" t="s">
        <v>350</v>
      </c>
      <c r="D1297" s="336"/>
      <c r="E1297" s="2677"/>
      <c r="F1297" s="2367">
        <f t="shared" ref="F1297:H1314" si="396">F1232+F1156</f>
        <v>0</v>
      </c>
      <c r="G1297" s="3290"/>
      <c r="H1297" s="3290"/>
      <c r="I1297" s="2484"/>
      <c r="J1297" s="3286"/>
      <c r="K1297" s="3286"/>
      <c r="L1297" s="2484"/>
      <c r="M1297" s="2484"/>
      <c r="N1297" s="2484"/>
      <c r="O1297" s="2484"/>
      <c r="P1297" s="2484"/>
      <c r="Q1297" s="2362"/>
      <c r="R1297" s="3287"/>
      <c r="S1297" s="3287"/>
      <c r="T1297" s="3287"/>
      <c r="U1297" s="3287"/>
      <c r="V1297" s="3288"/>
      <c r="W1297" s="3287"/>
      <c r="X1297" s="3287"/>
      <c r="Y1297" s="3287"/>
      <c r="Z1297" s="3287"/>
      <c r="AA1297" s="3287"/>
      <c r="AB1297" s="1272"/>
      <c r="AC1297" s="1271"/>
      <c r="AD1297" s="2762"/>
    </row>
    <row r="1298" spans="1:30" ht="30" x14ac:dyDescent="0.25">
      <c r="B1298" s="414">
        <v>1</v>
      </c>
      <c r="C1298" s="859" t="s">
        <v>351</v>
      </c>
      <c r="D1298" s="336"/>
      <c r="E1298" s="2677"/>
      <c r="F1298" s="2367">
        <f t="shared" si="396"/>
        <v>300</v>
      </c>
      <c r="G1298" s="2367">
        <f>G1233+G1157</f>
        <v>50</v>
      </c>
      <c r="H1298" s="2367">
        <f>H1233+H1157</f>
        <v>6.1749999999999998</v>
      </c>
      <c r="I1298" s="2484"/>
      <c r="J1298" s="3286"/>
      <c r="K1298" s="3286"/>
      <c r="L1298" s="2484"/>
      <c r="M1298" s="2484"/>
      <c r="N1298" s="2484"/>
      <c r="O1298" s="2484"/>
      <c r="P1298" s="2484"/>
      <c r="Q1298" s="2362"/>
      <c r="R1298" s="3287"/>
      <c r="S1298" s="3287"/>
      <c r="T1298" s="3287"/>
      <c r="U1298" s="3287"/>
      <c r="V1298" s="3288"/>
      <c r="W1298" s="3287"/>
      <c r="X1298" s="3287"/>
      <c r="Y1298" s="3287"/>
      <c r="Z1298" s="3287"/>
      <c r="AA1298" s="3287"/>
      <c r="AB1298" s="3291">
        <f>AB1233+AB1157</f>
        <v>0</v>
      </c>
      <c r="AC1298" s="1271"/>
      <c r="AD1298" s="2762"/>
    </row>
    <row r="1299" spans="1:30" x14ac:dyDescent="0.25">
      <c r="A1299" s="414">
        <v>1</v>
      </c>
      <c r="B1299" s="414">
        <v>1</v>
      </c>
      <c r="C1299" s="860" t="s">
        <v>352</v>
      </c>
      <c r="D1299" s="336"/>
      <c r="E1299" s="2677"/>
      <c r="F1299" s="2367">
        <f t="shared" si="396"/>
        <v>200</v>
      </c>
      <c r="G1299" s="3290">
        <f>G1234+G1158</f>
        <v>33.333333333333336</v>
      </c>
      <c r="H1299" s="3290">
        <f>H1234+H1158</f>
        <v>0</v>
      </c>
      <c r="I1299" s="2484"/>
      <c r="J1299" s="3286"/>
      <c r="K1299" s="3286"/>
      <c r="L1299" s="2484"/>
      <c r="M1299" s="2484"/>
      <c r="N1299" s="2484"/>
      <c r="O1299" s="2484"/>
      <c r="P1299" s="2484"/>
      <c r="Q1299" s="2362"/>
      <c r="R1299" s="3287"/>
      <c r="S1299" s="3287"/>
      <c r="T1299" s="3287"/>
      <c r="U1299" s="3287"/>
      <c r="V1299" s="3288"/>
      <c r="W1299" s="3287"/>
      <c r="X1299" s="3287"/>
      <c r="Y1299" s="3287"/>
      <c r="Z1299" s="3287"/>
      <c r="AA1299" s="3287"/>
      <c r="AB1299" s="1272">
        <f>AB1234+AB1158</f>
        <v>0</v>
      </c>
      <c r="AC1299" s="1271"/>
      <c r="AD1299" s="2762"/>
    </row>
    <row r="1300" spans="1:30" ht="30" x14ac:dyDescent="0.25">
      <c r="B1300" s="414">
        <v>1</v>
      </c>
      <c r="C1300" s="860" t="s">
        <v>377</v>
      </c>
      <c r="D1300" s="336"/>
      <c r="E1300" s="2677"/>
      <c r="F1300" s="2367">
        <f t="shared" si="396"/>
        <v>400</v>
      </c>
      <c r="G1300" s="3290">
        <f t="shared" si="396"/>
        <v>66.666666666666671</v>
      </c>
      <c r="H1300" s="3290">
        <f t="shared" si="396"/>
        <v>24.7</v>
      </c>
      <c r="I1300" s="2484"/>
      <c r="J1300" s="3286"/>
      <c r="K1300" s="3286"/>
      <c r="L1300" s="2484"/>
      <c r="M1300" s="2484"/>
      <c r="N1300" s="2484"/>
      <c r="O1300" s="2484"/>
      <c r="P1300" s="2484"/>
      <c r="Q1300" s="2362"/>
      <c r="R1300" s="3287"/>
      <c r="S1300" s="3287"/>
      <c r="T1300" s="3287"/>
      <c r="U1300" s="3287"/>
      <c r="V1300" s="3288"/>
      <c r="W1300" s="3287"/>
      <c r="X1300" s="3287"/>
      <c r="Y1300" s="3287"/>
      <c r="Z1300" s="3287"/>
      <c r="AA1300" s="3287"/>
      <c r="AB1300" s="1272">
        <f t="shared" ref="AB1300" si="397">AB1235+AB1159</f>
        <v>0</v>
      </c>
      <c r="AC1300" s="1271"/>
      <c r="AD1300" s="2762"/>
    </row>
    <row r="1301" spans="1:30" ht="60" x14ac:dyDescent="0.25">
      <c r="A1301" s="414">
        <v>1</v>
      </c>
      <c r="B1301" s="414">
        <v>1</v>
      </c>
      <c r="C1301" s="860" t="s">
        <v>354</v>
      </c>
      <c r="D1301" s="2569"/>
      <c r="E1301" s="2677"/>
      <c r="F1301" s="2367">
        <f t="shared" si="396"/>
        <v>0</v>
      </c>
      <c r="G1301" s="3290"/>
      <c r="H1301" s="3290"/>
      <c r="I1301" s="2484"/>
      <c r="J1301" s="3286"/>
      <c r="K1301" s="3286"/>
      <c r="L1301" s="2484"/>
      <c r="M1301" s="2484"/>
      <c r="N1301" s="2484"/>
      <c r="O1301" s="2484"/>
      <c r="P1301" s="2484"/>
      <c r="Q1301" s="2362"/>
      <c r="R1301" s="3287">
        <f t="shared" ref="R1301:AA1301" si="398">R1248+R1161</f>
        <v>0</v>
      </c>
      <c r="S1301" s="3287">
        <f t="shared" ref="S1301" si="399">S1248+S1161</f>
        <v>0</v>
      </c>
      <c r="T1301" s="3287">
        <f t="shared" si="398"/>
        <v>0</v>
      </c>
      <c r="U1301" s="3287">
        <f t="shared" si="398"/>
        <v>0</v>
      </c>
      <c r="V1301" s="3288">
        <f t="shared" si="398"/>
        <v>0</v>
      </c>
      <c r="W1301" s="3287">
        <f t="shared" si="398"/>
        <v>0</v>
      </c>
      <c r="X1301" s="3287">
        <f t="shared" si="398"/>
        <v>0</v>
      </c>
      <c r="Y1301" s="3287">
        <f t="shared" si="398"/>
        <v>0</v>
      </c>
      <c r="Z1301" s="3287">
        <f t="shared" si="398"/>
        <v>0</v>
      </c>
      <c r="AA1301" s="3287">
        <f t="shared" si="398"/>
        <v>0</v>
      </c>
      <c r="AB1301" s="1272"/>
      <c r="AC1301" s="1271">
        <f>AC1248+AC1161</f>
        <v>0</v>
      </c>
      <c r="AD1301" s="2762"/>
    </row>
    <row r="1302" spans="1:30" ht="45" x14ac:dyDescent="0.25">
      <c r="A1302" s="414">
        <v>1</v>
      </c>
      <c r="B1302" s="414">
        <v>1</v>
      </c>
      <c r="C1302" s="860" t="s">
        <v>355</v>
      </c>
      <c r="D1302" s="335"/>
      <c r="E1302" s="2677"/>
      <c r="F1302" s="2367">
        <f t="shared" si="396"/>
        <v>0</v>
      </c>
      <c r="G1302" s="3290"/>
      <c r="H1302" s="3290"/>
      <c r="I1302" s="2484"/>
      <c r="J1302" s="3286"/>
      <c r="K1302" s="3286"/>
      <c r="L1302" s="2484"/>
      <c r="M1302" s="2484"/>
      <c r="N1302" s="2484"/>
      <c r="O1302" s="2484"/>
      <c r="P1302" s="2484"/>
      <c r="Q1302" s="2362"/>
      <c r="R1302" s="3287"/>
      <c r="S1302" s="3287"/>
      <c r="T1302" s="3287"/>
      <c r="U1302" s="3287"/>
      <c r="V1302" s="3288"/>
      <c r="W1302" s="3287"/>
      <c r="X1302" s="3287"/>
      <c r="Y1302" s="3287"/>
      <c r="Z1302" s="3287"/>
      <c r="AA1302" s="3287"/>
      <c r="AB1302" s="1272"/>
      <c r="AC1302" s="1271"/>
      <c r="AD1302" s="2762"/>
    </row>
    <row r="1303" spans="1:30" ht="105" x14ac:dyDescent="0.25">
      <c r="C1303" s="860" t="s">
        <v>541</v>
      </c>
      <c r="D1303" s="335"/>
      <c r="E1303" s="2677"/>
      <c r="F1303" s="2367">
        <f t="shared" si="396"/>
        <v>580</v>
      </c>
      <c r="G1303" s="3290">
        <f t="shared" ref="G1303:H1308" si="400">G1238+G1162</f>
        <v>96.666666666666671</v>
      </c>
      <c r="H1303" s="3290">
        <f t="shared" si="400"/>
        <v>364</v>
      </c>
      <c r="I1303" s="2484">
        <f>H1303/G1303*100</f>
        <v>376.55172413793105</v>
      </c>
      <c r="J1303" s="3286"/>
      <c r="K1303" s="3286"/>
      <c r="L1303" s="2484"/>
      <c r="M1303" s="2484"/>
      <c r="N1303" s="2484"/>
      <c r="O1303" s="2484"/>
      <c r="P1303" s="2484"/>
      <c r="Q1303" s="2362"/>
      <c r="R1303" s="3287"/>
      <c r="S1303" s="3287"/>
      <c r="T1303" s="3287"/>
      <c r="U1303" s="3287"/>
      <c r="V1303" s="3288"/>
      <c r="W1303" s="3287"/>
      <c r="X1303" s="3287"/>
      <c r="Y1303" s="3287"/>
      <c r="Z1303" s="3287"/>
      <c r="AA1303" s="3287"/>
      <c r="AB1303" s="1272">
        <f t="shared" ref="AB1303" si="401">AB1238+AB1162</f>
        <v>0</v>
      </c>
      <c r="AC1303" s="1271"/>
      <c r="AD1303" s="2762"/>
    </row>
    <row r="1304" spans="1:30" ht="43.5" x14ac:dyDescent="0.25">
      <c r="C1304" s="857" t="s">
        <v>514</v>
      </c>
      <c r="D1304" s="335"/>
      <c r="E1304" s="2677"/>
      <c r="F1304" s="2367">
        <f t="shared" si="396"/>
        <v>1032</v>
      </c>
      <c r="G1304" s="3290">
        <f t="shared" si="400"/>
        <v>172</v>
      </c>
      <c r="H1304" s="3290">
        <f t="shared" si="400"/>
        <v>23</v>
      </c>
      <c r="I1304" s="2484">
        <f>H1304/G1304*100</f>
        <v>13.372093023255813</v>
      </c>
      <c r="J1304" s="3286"/>
      <c r="K1304" s="3286"/>
      <c r="L1304" s="2484"/>
      <c r="M1304" s="2484"/>
      <c r="N1304" s="2484"/>
      <c r="O1304" s="2484"/>
      <c r="P1304" s="2484"/>
      <c r="Q1304" s="2362"/>
      <c r="R1304" s="3290">
        <f t="shared" ref="R1304:AB1304" si="402">R1239+R1163</f>
        <v>2139.33527</v>
      </c>
      <c r="S1304" s="3290">
        <f t="shared" ref="S1304" si="403">S1239+S1163</f>
        <v>2139.33527</v>
      </c>
      <c r="T1304" s="3290">
        <f t="shared" si="402"/>
        <v>356.55587833333334</v>
      </c>
      <c r="U1304" s="3290">
        <f t="shared" si="402"/>
        <v>43.272170000000003</v>
      </c>
      <c r="V1304" s="3290">
        <f t="shared" si="402"/>
        <v>0</v>
      </c>
      <c r="W1304" s="3290">
        <f t="shared" si="402"/>
        <v>0</v>
      </c>
      <c r="X1304" s="3290">
        <f t="shared" si="402"/>
        <v>-313.28370833333332</v>
      </c>
      <c r="Y1304" s="3290">
        <f t="shared" si="402"/>
        <v>0</v>
      </c>
      <c r="Z1304" s="3290">
        <f t="shared" si="402"/>
        <v>0</v>
      </c>
      <c r="AA1304" s="3290">
        <f t="shared" si="402"/>
        <v>43.272170000000003</v>
      </c>
      <c r="AB1304" s="1272">
        <f t="shared" si="402"/>
        <v>0</v>
      </c>
      <c r="AC1304" s="1271"/>
      <c r="AD1304" s="2762"/>
    </row>
    <row r="1305" spans="1:30" x14ac:dyDescent="0.25">
      <c r="C1305" s="860" t="s">
        <v>515</v>
      </c>
      <c r="D1305" s="335"/>
      <c r="E1305" s="2677"/>
      <c r="F1305" s="2367">
        <f t="shared" si="396"/>
        <v>1032</v>
      </c>
      <c r="G1305" s="3290">
        <f t="shared" si="400"/>
        <v>172</v>
      </c>
      <c r="H1305" s="3290">
        <f t="shared" si="400"/>
        <v>23</v>
      </c>
      <c r="I1305" s="2484">
        <f>H1305/G1305*100</f>
        <v>13.372093023255813</v>
      </c>
      <c r="J1305" s="3286"/>
      <c r="K1305" s="3286"/>
      <c r="L1305" s="2484"/>
      <c r="M1305" s="2484"/>
      <c r="N1305" s="2484"/>
      <c r="O1305" s="2484"/>
      <c r="P1305" s="2484"/>
      <c r="Q1305" s="2362"/>
      <c r="R1305" s="3287"/>
      <c r="S1305" s="3287"/>
      <c r="T1305" s="3287"/>
      <c r="U1305" s="3287"/>
      <c r="V1305" s="3288"/>
      <c r="W1305" s="3287"/>
      <c r="X1305" s="3287"/>
      <c r="Y1305" s="3287"/>
      <c r="Z1305" s="3287"/>
      <c r="AA1305" s="3287"/>
      <c r="AB1305" s="1272">
        <f t="shared" ref="AB1305" si="404">AB1240+AB1164</f>
        <v>0</v>
      </c>
      <c r="AC1305" s="1271"/>
      <c r="AD1305" s="2762"/>
    </row>
    <row r="1306" spans="1:30" ht="43.5" x14ac:dyDescent="0.25">
      <c r="C1306" s="857" t="s">
        <v>516</v>
      </c>
      <c r="D1306" s="335"/>
      <c r="E1306" s="2677"/>
      <c r="F1306" s="2367">
        <f t="shared" si="396"/>
        <v>0</v>
      </c>
      <c r="G1306" s="3290">
        <f t="shared" si="400"/>
        <v>0</v>
      </c>
      <c r="H1306" s="3290">
        <f t="shared" si="400"/>
        <v>0</v>
      </c>
      <c r="I1306" s="2484"/>
      <c r="J1306" s="3286"/>
      <c r="K1306" s="3286"/>
      <c r="L1306" s="2484"/>
      <c r="M1306" s="2484"/>
      <c r="N1306" s="2484"/>
      <c r="O1306" s="2484"/>
      <c r="P1306" s="2484"/>
      <c r="Q1306" s="2362"/>
      <c r="R1306" s="3287"/>
      <c r="S1306" s="3287"/>
      <c r="T1306" s="3287"/>
      <c r="U1306" s="3287"/>
      <c r="V1306" s="3288"/>
      <c r="W1306" s="3287"/>
      <c r="X1306" s="3287"/>
      <c r="Y1306" s="3287"/>
      <c r="Z1306" s="3287"/>
      <c r="AA1306" s="3287"/>
      <c r="AB1306" s="1272">
        <f t="shared" ref="AB1306" si="405">AB1241+AB1165</f>
        <v>0</v>
      </c>
      <c r="AC1306" s="1271"/>
      <c r="AD1306" s="2762"/>
    </row>
    <row r="1307" spans="1:30" ht="30" x14ac:dyDescent="0.25">
      <c r="A1307" s="414">
        <v>1</v>
      </c>
      <c r="B1307" s="414">
        <v>1</v>
      </c>
      <c r="C1307" s="858" t="s">
        <v>363</v>
      </c>
      <c r="D1307" s="336"/>
      <c r="E1307" s="2677"/>
      <c r="F1307" s="2367">
        <f t="shared" si="396"/>
        <v>5321.0638297872338</v>
      </c>
      <c r="G1307" s="3290">
        <f t="shared" si="400"/>
        <v>886.84397163120559</v>
      </c>
      <c r="H1307" s="3290">
        <f t="shared" si="400"/>
        <v>666.77978723404249</v>
      </c>
      <c r="I1307" s="2484">
        <f>H1307/G1307*100</f>
        <v>75.185693150465823</v>
      </c>
      <c r="J1307" s="3286"/>
      <c r="K1307" s="3286"/>
      <c r="L1307" s="2484"/>
      <c r="M1307" s="2484"/>
      <c r="N1307" s="2484"/>
      <c r="O1307" s="2484"/>
      <c r="P1307" s="2484"/>
      <c r="Q1307" s="2362"/>
      <c r="R1307" s="3287"/>
      <c r="S1307" s="3287"/>
      <c r="T1307" s="3287"/>
      <c r="U1307" s="3287"/>
      <c r="V1307" s="3288"/>
      <c r="W1307" s="3287"/>
      <c r="X1307" s="3287"/>
      <c r="Y1307" s="3287"/>
      <c r="Z1307" s="3287"/>
      <c r="AA1307" s="3287"/>
      <c r="AB1307" s="1272">
        <f t="shared" ref="AB1307" si="406">AB1242+AB1166</f>
        <v>0</v>
      </c>
      <c r="AC1307" s="1271"/>
      <c r="AD1307" s="2762"/>
    </row>
    <row r="1308" spans="1:30" x14ac:dyDescent="0.25">
      <c r="A1308" s="414">
        <v>1</v>
      </c>
      <c r="B1308" s="414">
        <v>1</v>
      </c>
      <c r="C1308" s="857" t="s">
        <v>378</v>
      </c>
      <c r="D1308" s="336"/>
      <c r="E1308" s="2677"/>
      <c r="F1308" s="2360">
        <f t="shared" si="396"/>
        <v>100</v>
      </c>
      <c r="G1308" s="2484">
        <f t="shared" si="400"/>
        <v>16.666666666666668</v>
      </c>
      <c r="H1308" s="2484">
        <f t="shared" si="400"/>
        <v>1</v>
      </c>
      <c r="I1308" s="2484">
        <f>H1308/G1308*100</f>
        <v>6</v>
      </c>
      <c r="J1308" s="3286"/>
      <c r="K1308" s="3286"/>
      <c r="L1308" s="2484"/>
      <c r="M1308" s="2484"/>
      <c r="N1308" s="2484"/>
      <c r="O1308" s="2484"/>
      <c r="P1308" s="2484"/>
      <c r="Q1308" s="2362"/>
      <c r="R1308" s="3287"/>
      <c r="S1308" s="3287"/>
      <c r="T1308" s="3287"/>
      <c r="U1308" s="3287"/>
      <c r="V1308" s="3288"/>
      <c r="W1308" s="3287"/>
      <c r="X1308" s="3287"/>
      <c r="Y1308" s="3287"/>
      <c r="Z1308" s="3287"/>
      <c r="AA1308" s="3287"/>
      <c r="AB1308" s="1270">
        <f t="shared" ref="AB1308:AB1310" si="407">AB1243+AB1167</f>
        <v>0</v>
      </c>
      <c r="AC1308" s="1271"/>
      <c r="AD1308" s="2762"/>
    </row>
    <row r="1309" spans="1:30" ht="29.25" x14ac:dyDescent="0.25">
      <c r="B1309" s="414">
        <v>1</v>
      </c>
      <c r="C1309" s="857" t="s">
        <v>379</v>
      </c>
      <c r="D1309" s="336"/>
      <c r="E1309" s="2677"/>
      <c r="F1309" s="2360">
        <f t="shared" si="396"/>
        <v>5221.0638297872338</v>
      </c>
      <c r="G1309" s="2484">
        <f t="shared" ref="G1309" si="408">G1244+G1168</f>
        <v>870.17730496453885</v>
      </c>
      <c r="H1309" s="2484">
        <f t="shared" ref="H1309" si="409">H1244+H1168</f>
        <v>665.77978723404249</v>
      </c>
      <c r="I1309" s="2484"/>
      <c r="J1309" s="3286"/>
      <c r="K1309" s="3286"/>
      <c r="L1309" s="2484"/>
      <c r="M1309" s="2484"/>
      <c r="N1309" s="2484"/>
      <c r="O1309" s="2484"/>
      <c r="P1309" s="2484"/>
      <c r="Q1309" s="2362"/>
      <c r="R1309" s="3287"/>
      <c r="S1309" s="3287"/>
      <c r="T1309" s="3287"/>
      <c r="U1309" s="3287"/>
      <c r="V1309" s="3288"/>
      <c r="W1309" s="3287"/>
      <c r="X1309" s="3287"/>
      <c r="Y1309" s="3287"/>
      <c r="Z1309" s="3287"/>
      <c r="AA1309" s="3287"/>
      <c r="AB1309" s="1270">
        <f t="shared" si="407"/>
        <v>0</v>
      </c>
      <c r="AC1309" s="1271"/>
      <c r="AD1309" s="2762"/>
    </row>
    <row r="1310" spans="1:30" x14ac:dyDescent="0.25">
      <c r="B1310" s="414">
        <v>1</v>
      </c>
      <c r="C1310" s="860" t="s">
        <v>380</v>
      </c>
      <c r="D1310" s="336"/>
      <c r="E1310" s="2677"/>
      <c r="F1310" s="2360">
        <f t="shared" si="396"/>
        <v>49078</v>
      </c>
      <c r="G1310" s="2484">
        <f t="shared" ref="G1310" si="410">G1245+G1169</f>
        <v>8179.6666666666661</v>
      </c>
      <c r="H1310" s="2484">
        <f t="shared" ref="H1310" si="411">H1245+H1169</f>
        <v>6258.33</v>
      </c>
      <c r="I1310" s="2484"/>
      <c r="J1310" s="3286"/>
      <c r="K1310" s="3286"/>
      <c r="L1310" s="2484"/>
      <c r="M1310" s="2484"/>
      <c r="N1310" s="2484"/>
      <c r="O1310" s="2484"/>
      <c r="P1310" s="2484"/>
      <c r="Q1310" s="2362"/>
      <c r="R1310" s="3287"/>
      <c r="S1310" s="3287"/>
      <c r="T1310" s="3287"/>
      <c r="U1310" s="3287"/>
      <c r="V1310" s="3288"/>
      <c r="W1310" s="3287"/>
      <c r="X1310" s="3287"/>
      <c r="Y1310" s="3287"/>
      <c r="Z1310" s="3287"/>
      <c r="AA1310" s="3287"/>
      <c r="AB1310" s="1270">
        <f t="shared" si="407"/>
        <v>0</v>
      </c>
      <c r="AC1310" s="1271"/>
      <c r="AD1310" s="2762"/>
    </row>
    <row r="1311" spans="1:30" ht="30" x14ac:dyDescent="0.25">
      <c r="B1311" s="414">
        <v>1</v>
      </c>
      <c r="C1311" s="863" t="s">
        <v>356</v>
      </c>
      <c r="D1311" s="336"/>
      <c r="E1311" s="2677"/>
      <c r="F1311" s="2360">
        <f t="shared" si="396"/>
        <v>6028</v>
      </c>
      <c r="G1311" s="2484">
        <f t="shared" ref="G1311:H1314" si="412">G1246+G1170</f>
        <v>1004.6666666666667</v>
      </c>
      <c r="H1311" s="2484">
        <f t="shared" si="412"/>
        <v>535</v>
      </c>
      <c r="I1311" s="2484">
        <f t="shared" ref="I1311:I1327" si="413">H1311/G1311*100</f>
        <v>53.251493032514929</v>
      </c>
      <c r="J1311" s="3286"/>
      <c r="K1311" s="3286"/>
      <c r="L1311" s="2484"/>
      <c r="M1311" s="2484"/>
      <c r="N1311" s="2484"/>
      <c r="O1311" s="2484"/>
      <c r="P1311" s="2484"/>
      <c r="Q1311" s="2362"/>
      <c r="R1311" s="3287"/>
      <c r="S1311" s="3287"/>
      <c r="T1311" s="3287"/>
      <c r="U1311" s="3287"/>
      <c r="V1311" s="3288"/>
      <c r="W1311" s="3287"/>
      <c r="X1311" s="3287"/>
      <c r="Y1311" s="3287"/>
      <c r="Z1311" s="3287"/>
      <c r="AA1311" s="3287"/>
      <c r="AB1311" s="1270">
        <f t="shared" ref="AB1311" si="414">AB1246+AB1170</f>
        <v>0</v>
      </c>
      <c r="AC1311" s="1271"/>
      <c r="AD1311" s="2762"/>
    </row>
    <row r="1312" spans="1:30" ht="29.25" x14ac:dyDescent="0.25">
      <c r="B1312" s="414">
        <v>1</v>
      </c>
      <c r="C1312" s="857" t="s">
        <v>202</v>
      </c>
      <c r="D1312" s="336"/>
      <c r="E1312" s="2677"/>
      <c r="F1312" s="2360">
        <f t="shared" si="396"/>
        <v>700</v>
      </c>
      <c r="G1312" s="2484">
        <f t="shared" si="412"/>
        <v>116.66666666666667</v>
      </c>
      <c r="H1312" s="2484">
        <f t="shared" si="412"/>
        <v>89</v>
      </c>
      <c r="I1312" s="2484">
        <f t="shared" si="413"/>
        <v>76.285714285714278</v>
      </c>
      <c r="J1312" s="3286"/>
      <c r="K1312" s="3286"/>
      <c r="L1312" s="2484"/>
      <c r="M1312" s="2484"/>
      <c r="N1312" s="2484"/>
      <c r="O1312" s="2484"/>
      <c r="P1312" s="2484"/>
      <c r="Q1312" s="2362"/>
      <c r="R1312" s="3287"/>
      <c r="S1312" s="3287"/>
      <c r="T1312" s="3287"/>
      <c r="U1312" s="3287"/>
      <c r="V1312" s="3288"/>
      <c r="W1312" s="3287"/>
      <c r="X1312" s="3287"/>
      <c r="Y1312" s="3287"/>
      <c r="Z1312" s="3287"/>
      <c r="AA1312" s="3287"/>
      <c r="AB1312" s="1270">
        <f t="shared" ref="AB1312" si="415">AB1247+AB1171</f>
        <v>0</v>
      </c>
      <c r="AC1312" s="1271"/>
      <c r="AD1312" s="2762"/>
    </row>
    <row r="1313" spans="1:30" ht="72" x14ac:dyDescent="0.25">
      <c r="A1313" s="414">
        <v>1</v>
      </c>
      <c r="B1313" s="414">
        <v>1</v>
      </c>
      <c r="C1313" s="857" t="s">
        <v>364</v>
      </c>
      <c r="D1313" s="336"/>
      <c r="E1313" s="2677"/>
      <c r="F1313" s="2360">
        <f t="shared" si="396"/>
        <v>470</v>
      </c>
      <c r="G1313" s="2484">
        <f t="shared" si="412"/>
        <v>78.333333333333329</v>
      </c>
      <c r="H1313" s="2484">
        <f t="shared" si="412"/>
        <v>198</v>
      </c>
      <c r="I1313" s="2484">
        <f t="shared" si="413"/>
        <v>252.76595744680856</v>
      </c>
      <c r="J1313" s="3286"/>
      <c r="K1313" s="3286"/>
      <c r="L1313" s="2484"/>
      <c r="M1313" s="2484"/>
      <c r="N1313" s="2484"/>
      <c r="O1313" s="2484"/>
      <c r="P1313" s="2484"/>
      <c r="Q1313" s="2362"/>
      <c r="R1313" s="3287"/>
      <c r="S1313" s="3287"/>
      <c r="T1313" s="3287"/>
      <c r="U1313" s="3287"/>
      <c r="V1313" s="3288"/>
      <c r="W1313" s="3287"/>
      <c r="X1313" s="3287"/>
      <c r="Y1313" s="3287"/>
      <c r="Z1313" s="3287"/>
      <c r="AA1313" s="3287"/>
      <c r="AB1313" s="1270">
        <f t="shared" ref="AB1313" si="416">AB1248+AB1172</f>
        <v>0</v>
      </c>
      <c r="AC1313" s="1271"/>
      <c r="AD1313" s="2762"/>
    </row>
    <row r="1314" spans="1:30" x14ac:dyDescent="0.25">
      <c r="A1314" s="414">
        <v>1</v>
      </c>
      <c r="B1314" s="414">
        <v>1</v>
      </c>
      <c r="C1314" s="857" t="s">
        <v>235</v>
      </c>
      <c r="D1314" s="336"/>
      <c r="E1314" s="2677"/>
      <c r="F1314" s="2360">
        <f t="shared" si="396"/>
        <v>3067</v>
      </c>
      <c r="G1314" s="2484">
        <f t="shared" si="412"/>
        <v>511.16666666666669</v>
      </c>
      <c r="H1314" s="2484">
        <f t="shared" si="412"/>
        <v>380</v>
      </c>
      <c r="I1314" s="2484">
        <f t="shared" si="413"/>
        <v>74.339745679817398</v>
      </c>
      <c r="J1314" s="3286"/>
      <c r="K1314" s="3286"/>
      <c r="L1314" s="2484"/>
      <c r="M1314" s="2484"/>
      <c r="N1314" s="2484"/>
      <c r="O1314" s="2484"/>
      <c r="P1314" s="2484"/>
      <c r="Q1314" s="2362"/>
      <c r="R1314" s="3287">
        <f t="shared" ref="R1314:AB1314" si="417">R1249+R1173</f>
        <v>5449.3058700000001</v>
      </c>
      <c r="S1314" s="3287">
        <f t="shared" ref="S1314" si="418">S1249+S1173</f>
        <v>5449.3058700000001</v>
      </c>
      <c r="T1314" s="3287">
        <f t="shared" si="417"/>
        <v>908.21764499999995</v>
      </c>
      <c r="U1314" s="3287">
        <f t="shared" si="417"/>
        <v>536.78938000000005</v>
      </c>
      <c r="V1314" s="3288">
        <f t="shared" si="417"/>
        <v>0</v>
      </c>
      <c r="W1314" s="3287">
        <f t="shared" si="417"/>
        <v>0</v>
      </c>
      <c r="X1314" s="3287">
        <f t="shared" si="417"/>
        <v>-371.42826500000001</v>
      </c>
      <c r="Y1314" s="3287">
        <f t="shared" si="417"/>
        <v>0</v>
      </c>
      <c r="Z1314" s="3287">
        <f t="shared" si="417"/>
        <v>0</v>
      </c>
      <c r="AA1314" s="3287">
        <f t="shared" si="417"/>
        <v>536.78938000000005</v>
      </c>
      <c r="AB1314" s="1270">
        <f t="shared" si="417"/>
        <v>0</v>
      </c>
      <c r="AC1314" s="1271">
        <f>AC1249+AC1173</f>
        <v>0</v>
      </c>
      <c r="AD1314" s="2762"/>
    </row>
    <row r="1315" spans="1:30" ht="29.25" x14ac:dyDescent="0.25">
      <c r="A1315" s="414">
        <v>1</v>
      </c>
      <c r="B1315" s="414">
        <v>1</v>
      </c>
      <c r="C1315" s="867" t="s">
        <v>280</v>
      </c>
      <c r="D1315" s="336"/>
      <c r="E1315" s="2677"/>
      <c r="F1315" s="2360">
        <f t="shared" ref="F1315:H1319" si="419">F1254+F1182</f>
        <v>61468</v>
      </c>
      <c r="G1315" s="2484">
        <f t="shared" si="419"/>
        <v>10244.666666666666</v>
      </c>
      <c r="H1315" s="2484">
        <f t="shared" si="419"/>
        <v>5949.1750000000002</v>
      </c>
      <c r="I1315" s="2484">
        <f t="shared" si="413"/>
        <v>58.070947484870182</v>
      </c>
      <c r="J1315" s="3286"/>
      <c r="K1315" s="3286"/>
      <c r="L1315" s="2484"/>
      <c r="M1315" s="2484"/>
      <c r="N1315" s="2484"/>
      <c r="O1315" s="2484"/>
      <c r="P1315" s="2484"/>
      <c r="Q1315" s="2362"/>
      <c r="R1315" s="3287"/>
      <c r="S1315" s="3287"/>
      <c r="T1315" s="3287"/>
      <c r="U1315" s="3287"/>
      <c r="V1315" s="3288"/>
      <c r="W1315" s="3287"/>
      <c r="X1315" s="3287"/>
      <c r="Y1315" s="3287"/>
      <c r="Z1315" s="3287"/>
      <c r="AA1315" s="3287"/>
      <c r="AB1315" s="1270">
        <f t="shared" ref="AB1315" si="420">AB1254+AB1182</f>
        <v>0</v>
      </c>
      <c r="AC1315" s="1271"/>
      <c r="AD1315" s="2762"/>
    </row>
    <row r="1316" spans="1:30" ht="43.5" x14ac:dyDescent="0.25">
      <c r="A1316" s="414">
        <v>1</v>
      </c>
      <c r="B1316" s="414">
        <v>1</v>
      </c>
      <c r="C1316" s="867" t="s">
        <v>309</v>
      </c>
      <c r="D1316" s="336"/>
      <c r="E1316" s="2677"/>
      <c r="F1316" s="2360">
        <f t="shared" si="419"/>
        <v>15712</v>
      </c>
      <c r="G1316" s="2484">
        <f t="shared" si="419"/>
        <v>2618.6666666666665</v>
      </c>
      <c r="H1316" s="2484">
        <f t="shared" si="419"/>
        <v>124</v>
      </c>
      <c r="I1316" s="2484">
        <f t="shared" si="413"/>
        <v>4.7352342158859475</v>
      </c>
      <c r="J1316" s="3286"/>
      <c r="K1316" s="3286"/>
      <c r="L1316" s="2484"/>
      <c r="M1316" s="2484"/>
      <c r="N1316" s="2484"/>
      <c r="O1316" s="2484"/>
      <c r="P1316" s="2484"/>
      <c r="Q1316" s="2362"/>
      <c r="R1316" s="3287"/>
      <c r="S1316" s="3287"/>
      <c r="T1316" s="3287"/>
      <c r="U1316" s="3287"/>
      <c r="V1316" s="3288"/>
      <c r="W1316" s="3287"/>
      <c r="X1316" s="3287"/>
      <c r="Y1316" s="3287"/>
      <c r="Z1316" s="3287"/>
      <c r="AA1316" s="3287"/>
      <c r="AB1316" s="1270">
        <f t="shared" ref="AB1316" si="421">AB1255+AB1183</f>
        <v>0</v>
      </c>
      <c r="AC1316" s="1271"/>
      <c r="AD1316" s="2762"/>
    </row>
    <row r="1317" spans="1:30" ht="29.25" x14ac:dyDescent="0.25">
      <c r="A1317" s="414">
        <v>1</v>
      </c>
      <c r="B1317" s="414">
        <v>1</v>
      </c>
      <c r="C1317" s="867" t="s">
        <v>281</v>
      </c>
      <c r="D1317" s="336"/>
      <c r="E1317" s="2677"/>
      <c r="F1317" s="2360">
        <f t="shared" si="419"/>
        <v>112911.06382978724</v>
      </c>
      <c r="G1317" s="2484">
        <f t="shared" si="419"/>
        <v>18818.510638297874</v>
      </c>
      <c r="H1317" s="2484">
        <f t="shared" si="419"/>
        <v>5743.7797872340425</v>
      </c>
      <c r="I1317" s="2484">
        <f t="shared" si="413"/>
        <v>30.521967958212258</v>
      </c>
      <c r="J1317" s="3286"/>
      <c r="K1317" s="3286"/>
      <c r="L1317" s="2484"/>
      <c r="M1317" s="2484"/>
      <c r="N1317" s="2484"/>
      <c r="O1317" s="2484"/>
      <c r="P1317" s="2484"/>
      <c r="Q1317" s="2362"/>
      <c r="R1317" s="3287"/>
      <c r="S1317" s="3287"/>
      <c r="T1317" s="3287"/>
      <c r="U1317" s="3287"/>
      <c r="V1317" s="3288"/>
      <c r="W1317" s="3287"/>
      <c r="X1317" s="3287"/>
      <c r="Y1317" s="3287"/>
      <c r="Z1317" s="3287"/>
      <c r="AA1317" s="3287"/>
      <c r="AB1317" s="1270">
        <f t="shared" ref="AB1317" si="422">AB1256+AB1184</f>
        <v>0</v>
      </c>
      <c r="AC1317" s="1271"/>
      <c r="AD1317" s="2762"/>
    </row>
    <row r="1318" spans="1:30" ht="29.25" x14ac:dyDescent="0.25">
      <c r="A1318" s="414">
        <v>1</v>
      </c>
      <c r="B1318" s="414">
        <v>1</v>
      </c>
      <c r="C1318" s="867" t="s">
        <v>282</v>
      </c>
      <c r="D1318" s="336"/>
      <c r="E1318" s="2677"/>
      <c r="F1318" s="2360">
        <f t="shared" si="419"/>
        <v>6948</v>
      </c>
      <c r="G1318" s="2484">
        <f t="shared" si="419"/>
        <v>1158.0000000000002</v>
      </c>
      <c r="H1318" s="2484">
        <f t="shared" si="419"/>
        <v>818</v>
      </c>
      <c r="I1318" s="2484">
        <f t="shared" si="413"/>
        <v>70.639032815198604</v>
      </c>
      <c r="J1318" s="3286"/>
      <c r="K1318" s="3286"/>
      <c r="L1318" s="2484"/>
      <c r="M1318" s="2484"/>
      <c r="N1318" s="2484"/>
      <c r="O1318" s="2484"/>
      <c r="P1318" s="2484"/>
      <c r="Q1318" s="2362"/>
      <c r="R1318" s="3287">
        <f t="shared" ref="R1318:AB1318" si="423">R1257+R1185</f>
        <v>7791.2319600000001</v>
      </c>
      <c r="S1318" s="3287">
        <f t="shared" ref="S1318" si="424">S1257+S1185</f>
        <v>7791.2319600000001</v>
      </c>
      <c r="T1318" s="3287">
        <f t="shared" si="423"/>
        <v>1298.5386599999999</v>
      </c>
      <c r="U1318" s="3287">
        <f t="shared" si="423"/>
        <v>878.88166000000001</v>
      </c>
      <c r="V1318" s="3288">
        <f t="shared" si="423"/>
        <v>0</v>
      </c>
      <c r="W1318" s="3287">
        <f t="shared" si="423"/>
        <v>0</v>
      </c>
      <c r="X1318" s="3287">
        <f t="shared" si="423"/>
        <v>-419.65699999999993</v>
      </c>
      <c r="Y1318" s="3287">
        <f t="shared" si="423"/>
        <v>0</v>
      </c>
      <c r="Z1318" s="3287">
        <f t="shared" si="423"/>
        <v>0</v>
      </c>
      <c r="AA1318" s="3287">
        <f t="shared" si="423"/>
        <v>878.88166000000001</v>
      </c>
      <c r="AB1318" s="1270">
        <f t="shared" si="423"/>
        <v>0</v>
      </c>
      <c r="AC1318" s="1271">
        <f>AC1257+AC1185</f>
        <v>0</v>
      </c>
      <c r="AD1318" s="2762"/>
    </row>
    <row r="1319" spans="1:30" x14ac:dyDescent="0.25">
      <c r="A1319" s="414">
        <v>1</v>
      </c>
      <c r="B1319" s="414">
        <v>1</v>
      </c>
      <c r="C1319" s="868" t="s">
        <v>138</v>
      </c>
      <c r="D1319" s="336"/>
      <c r="E1319" s="2677"/>
      <c r="F1319" s="2360">
        <f t="shared" si="419"/>
        <v>408114.23809523811</v>
      </c>
      <c r="G1319" s="2484">
        <f t="shared" si="419"/>
        <v>68019.039682539689</v>
      </c>
      <c r="H1319" s="2484">
        <f t="shared" si="419"/>
        <v>23107.453571428574</v>
      </c>
      <c r="I1319" s="2484">
        <f t="shared" si="413"/>
        <v>33.972037357887302</v>
      </c>
      <c r="J1319" s="3286"/>
      <c r="K1319" s="3286"/>
      <c r="L1319" s="2484"/>
      <c r="M1319" s="2484"/>
      <c r="N1319" s="2484"/>
      <c r="O1319" s="2484"/>
      <c r="P1319" s="2484"/>
      <c r="Q1319" s="2362"/>
      <c r="R1319" s="3287">
        <f t="shared" ref="R1319:AB1319" si="425">R1258+R1186</f>
        <v>216604.32457000003</v>
      </c>
      <c r="S1319" s="3287">
        <f t="shared" ref="S1319" si="426">S1258+S1186</f>
        <v>216604.32457000003</v>
      </c>
      <c r="T1319" s="3287">
        <f t="shared" si="425"/>
        <v>37901.456494999999</v>
      </c>
      <c r="U1319" s="3287">
        <f t="shared" si="425"/>
        <v>35288.875609999996</v>
      </c>
      <c r="V1319" s="3288">
        <f t="shared" si="425"/>
        <v>0</v>
      </c>
      <c r="W1319" s="3287">
        <f t="shared" si="425"/>
        <v>0</v>
      </c>
      <c r="X1319" s="3287">
        <f t="shared" si="425"/>
        <v>-2612.580885000003</v>
      </c>
      <c r="Y1319" s="3287">
        <f t="shared" si="425"/>
        <v>0</v>
      </c>
      <c r="Z1319" s="3287">
        <f t="shared" si="425"/>
        <v>-36.93074</v>
      </c>
      <c r="AA1319" s="3287">
        <f t="shared" si="425"/>
        <v>35251.944869999999</v>
      </c>
      <c r="AB1319" s="1270">
        <f t="shared" si="425"/>
        <v>0</v>
      </c>
      <c r="AC1319" s="1271">
        <f>AC1258+AC1186</f>
        <v>0</v>
      </c>
      <c r="AD1319" s="2762"/>
    </row>
    <row r="1320" spans="1:30" x14ac:dyDescent="0.25">
      <c r="A1320" s="414">
        <v>1</v>
      </c>
      <c r="B1320" s="414">
        <v>1</v>
      </c>
      <c r="C1320" s="490" t="s">
        <v>79</v>
      </c>
      <c r="D1320" s="490"/>
      <c r="E1320" s="490"/>
      <c r="F1320" s="2360">
        <f>SUM(F1190)</f>
        <v>600</v>
      </c>
      <c r="G1320" s="2484">
        <f>SUM(G1190)</f>
        <v>100</v>
      </c>
      <c r="H1320" s="2484">
        <f>SUM(H1190)</f>
        <v>23</v>
      </c>
      <c r="I1320" s="2484">
        <f t="shared" si="413"/>
        <v>23</v>
      </c>
      <c r="J1320" s="3286">
        <f>L1320/F1320</f>
        <v>7.0666666666666664</v>
      </c>
      <c r="K1320" s="3286">
        <f>N1320/H1320</f>
        <v>8.0869565217391308</v>
      </c>
      <c r="L1320" s="2484">
        <f>SUM(L1190)</f>
        <v>4240</v>
      </c>
      <c r="M1320" s="2484">
        <f>SUM(M1190)</f>
        <v>707</v>
      </c>
      <c r="N1320" s="2484">
        <f>SUM(N1190)</f>
        <v>186</v>
      </c>
      <c r="O1320" s="2484">
        <f>N1320/M1320*100</f>
        <v>26.308345120226306</v>
      </c>
      <c r="P1320" s="2484">
        <f>SUM(P1190)</f>
        <v>15</v>
      </c>
      <c r="Q1320" s="2362">
        <f>N1320/$C$3*12/P1320</f>
        <v>74.400000000000006</v>
      </c>
      <c r="R1320" s="3287"/>
      <c r="S1320" s="3287"/>
      <c r="T1320" s="3287"/>
      <c r="U1320" s="3287"/>
      <c r="V1320" s="3288"/>
      <c r="W1320" s="3287"/>
      <c r="X1320" s="3287"/>
      <c r="Y1320" s="3287"/>
      <c r="Z1320" s="3287"/>
      <c r="AA1320" s="3287"/>
      <c r="AB1320" s="1270">
        <f>SUM(AB1190)</f>
        <v>0</v>
      </c>
      <c r="AC1320" s="1271"/>
      <c r="AD1320" s="2762"/>
    </row>
    <row r="1321" spans="1:30" x14ac:dyDescent="0.25">
      <c r="A1321" s="414">
        <v>1</v>
      </c>
      <c r="B1321" s="414">
        <v>1</v>
      </c>
      <c r="C1321" s="3293" t="s">
        <v>16</v>
      </c>
      <c r="D1321" s="3293"/>
      <c r="E1321" s="3293"/>
      <c r="F1321" s="2367">
        <f>SUM(F1264,F1194)</f>
        <v>1062</v>
      </c>
      <c r="G1321" s="3290">
        <f>SUM(G1264,G1194)</f>
        <v>177</v>
      </c>
      <c r="H1321" s="3290">
        <f>SUM(H1264,H1194)</f>
        <v>91</v>
      </c>
      <c r="I1321" s="2484">
        <f t="shared" si="413"/>
        <v>51.41242937853108</v>
      </c>
      <c r="J1321" s="3286">
        <f>L1321/F1321</f>
        <v>8</v>
      </c>
      <c r="K1321" s="3286">
        <f>N1321/H1321</f>
        <v>8.8681318681318686</v>
      </c>
      <c r="L1321" s="3290">
        <f>SUM(L1264,L1194)</f>
        <v>8496</v>
      </c>
      <c r="M1321" s="3290">
        <f>SUM(M1264,M1194)</f>
        <v>1416</v>
      </c>
      <c r="N1321" s="3290">
        <f>SUM(N1264,N1194)</f>
        <v>807</v>
      </c>
      <c r="O1321" s="3290">
        <f>N1321/M1321*100</f>
        <v>56.991525423728817</v>
      </c>
      <c r="P1321" s="3290">
        <f>SUM(P1264,P1194)</f>
        <v>35.733333333333334</v>
      </c>
      <c r="Q1321" s="2362">
        <f>N1321/$C$3*12/P1321</f>
        <v>135.50373134328359</v>
      </c>
      <c r="R1321" s="3294"/>
      <c r="S1321" s="3294"/>
      <c r="T1321" s="3287"/>
      <c r="U1321" s="3294"/>
      <c r="V1321" s="3295"/>
      <c r="W1321" s="3294"/>
      <c r="X1321" s="3294"/>
      <c r="Y1321" s="3294"/>
      <c r="Z1321" s="3294"/>
      <c r="AA1321" s="3294"/>
      <c r="AB1321" s="1272">
        <f>SUM(AB1264,AB1194)</f>
        <v>0</v>
      </c>
      <c r="AC1321" s="3296"/>
      <c r="AD1321" s="2762"/>
    </row>
    <row r="1322" spans="1:30" ht="29.25" x14ac:dyDescent="0.25">
      <c r="A1322" s="414">
        <v>1</v>
      </c>
      <c r="B1322" s="414">
        <v>1</v>
      </c>
      <c r="C1322" s="1024" t="s">
        <v>140</v>
      </c>
      <c r="D1322" s="1024"/>
      <c r="E1322" s="1024"/>
      <c r="F1322" s="2360">
        <f>F1265+F1195</f>
        <v>1662</v>
      </c>
      <c r="G1322" s="2484">
        <f>G1265+G1195</f>
        <v>277</v>
      </c>
      <c r="H1322" s="2484">
        <f>H1265+H1195</f>
        <v>114</v>
      </c>
      <c r="I1322" s="2484">
        <f t="shared" si="413"/>
        <v>41.155234657039713</v>
      </c>
      <c r="J1322" s="3286">
        <f>L1322/F1322</f>
        <v>7.6630565583634178</v>
      </c>
      <c r="K1322" s="3286">
        <f>N1322/H1322</f>
        <v>8.7105263157894743</v>
      </c>
      <c r="L1322" s="2484">
        <f>L1265+L1195</f>
        <v>12736</v>
      </c>
      <c r="M1322" s="2484">
        <f>M1265+M1195</f>
        <v>2123</v>
      </c>
      <c r="N1322" s="2484">
        <f>N1265+N1195</f>
        <v>993</v>
      </c>
      <c r="O1322" s="2484">
        <f>N1322/M1322*100</f>
        <v>46.773433820065947</v>
      </c>
      <c r="P1322" s="2484">
        <f>SUM(P1265,P1195)</f>
        <v>50.733333333333334</v>
      </c>
      <c r="Q1322" s="2362">
        <f>N1322/$C$3*12/P1322</f>
        <v>117.43758212877792</v>
      </c>
      <c r="R1322" s="3287">
        <f t="shared" ref="R1322:AA1322" si="427">SUM(R1265,R1195)</f>
        <v>32677.022792780797</v>
      </c>
      <c r="S1322" s="3287">
        <f t="shared" ref="S1322" si="428">SUM(S1265,S1195)</f>
        <v>32677.022792780797</v>
      </c>
      <c r="T1322" s="3287">
        <f t="shared" si="427"/>
        <v>5446.1704654634668</v>
      </c>
      <c r="U1322" s="3287">
        <f t="shared" si="427"/>
        <v>2164.4806699999999</v>
      </c>
      <c r="V1322" s="3288">
        <f t="shared" si="427"/>
        <v>0</v>
      </c>
      <c r="W1322" s="3287">
        <f t="shared" si="427"/>
        <v>0</v>
      </c>
      <c r="X1322" s="3287">
        <f t="shared" si="427"/>
        <v>-3281.6897954634669</v>
      </c>
      <c r="Y1322" s="3287">
        <f t="shared" si="427"/>
        <v>0</v>
      </c>
      <c r="Z1322" s="3287">
        <f t="shared" si="427"/>
        <v>0</v>
      </c>
      <c r="AA1322" s="3287">
        <f t="shared" si="427"/>
        <v>2164.4806699999999</v>
      </c>
      <c r="AB1322" s="1270">
        <f>AB1265+AB1195</f>
        <v>0</v>
      </c>
      <c r="AC1322" s="1271">
        <f>SUM(AC1265,AC1195)</f>
        <v>0</v>
      </c>
      <c r="AD1322" s="2762"/>
    </row>
    <row r="1323" spans="1:30" ht="29.25" x14ac:dyDescent="0.25">
      <c r="B1323" s="414">
        <v>1</v>
      </c>
      <c r="C1323" s="3297" t="s">
        <v>255</v>
      </c>
      <c r="D1323" s="3298"/>
      <c r="E1323" s="1029"/>
      <c r="F1323" s="2360">
        <f>F1261</f>
        <v>40</v>
      </c>
      <c r="G1323" s="2484">
        <f>G1261</f>
        <v>7</v>
      </c>
      <c r="H1323" s="2484">
        <f>H1261</f>
        <v>0</v>
      </c>
      <c r="I1323" s="2481">
        <f t="shared" si="413"/>
        <v>0</v>
      </c>
      <c r="J1323" s="3299">
        <f>L1323/F1323</f>
        <v>8</v>
      </c>
      <c r="K1323" s="3299" t="e">
        <f>N1323/H1323</f>
        <v>#DIV/0!</v>
      </c>
      <c r="L1323" s="3300">
        <f>L1261</f>
        <v>320</v>
      </c>
      <c r="M1323" s="3300">
        <f>M1261</f>
        <v>53</v>
      </c>
      <c r="N1323" s="2484">
        <f>N1261</f>
        <v>0</v>
      </c>
      <c r="O1323" s="2484">
        <f>N1323/M1323*100</f>
        <v>0</v>
      </c>
      <c r="P1323" s="3300">
        <f>P1261</f>
        <v>1.3333333333333333</v>
      </c>
      <c r="Q1323" s="2362">
        <f>N1323/$C$3*12/P1323</f>
        <v>0</v>
      </c>
      <c r="R1323" s="3287">
        <f t="shared" ref="R1323:AC1323" si="429">R1261</f>
        <v>0</v>
      </c>
      <c r="S1323" s="3287">
        <f t="shared" ref="S1323" si="430">S1261</f>
        <v>0</v>
      </c>
      <c r="T1323" s="3287">
        <f t="shared" si="429"/>
        <v>0</v>
      </c>
      <c r="U1323" s="3287">
        <f t="shared" si="429"/>
        <v>0</v>
      </c>
      <c r="V1323" s="3288">
        <f t="shared" si="429"/>
        <v>0</v>
      </c>
      <c r="W1323" s="3287">
        <f t="shared" si="429"/>
        <v>0</v>
      </c>
      <c r="X1323" s="3287">
        <f t="shared" si="429"/>
        <v>0</v>
      </c>
      <c r="Y1323" s="3287">
        <f t="shared" si="429"/>
        <v>0</v>
      </c>
      <c r="Z1323" s="3287">
        <f t="shared" si="429"/>
        <v>0</v>
      </c>
      <c r="AA1323" s="3287">
        <f t="shared" si="429"/>
        <v>0</v>
      </c>
      <c r="AB1323" s="1270">
        <f>AB1261</f>
        <v>0</v>
      </c>
      <c r="AC1323" s="1271">
        <f t="shared" si="429"/>
        <v>0</v>
      </c>
      <c r="AD1323" s="2762"/>
    </row>
    <row r="1324" spans="1:30" x14ac:dyDescent="0.25">
      <c r="A1324" s="414">
        <v>1</v>
      </c>
      <c r="B1324" s="414">
        <v>1</v>
      </c>
      <c r="C1324" s="1024" t="s">
        <v>211</v>
      </c>
      <c r="D1324" s="1029"/>
      <c r="E1324" s="1024"/>
      <c r="F1324" s="2571">
        <f t="shared" ref="F1324:H1327" si="431">F1196</f>
        <v>7000</v>
      </c>
      <c r="G1324" s="3300">
        <f t="shared" si="431"/>
        <v>1167</v>
      </c>
      <c r="H1324" s="3300">
        <f t="shared" si="431"/>
        <v>1003</v>
      </c>
      <c r="I1324" s="2481">
        <f t="shared" si="413"/>
        <v>85.946872322193656</v>
      </c>
      <c r="J1324" s="3301"/>
      <c r="K1324" s="3301"/>
      <c r="L1324" s="2484"/>
      <c r="M1324" s="2484"/>
      <c r="N1324" s="3300"/>
      <c r="O1324" s="3300"/>
      <c r="P1324" s="2484"/>
      <c r="Q1324" s="2594"/>
      <c r="R1324" s="3287"/>
      <c r="S1324" s="3287"/>
      <c r="T1324" s="3287"/>
      <c r="U1324" s="3302"/>
      <c r="V1324" s="3303"/>
      <c r="W1324" s="3302"/>
      <c r="X1324" s="3287"/>
      <c r="Y1324" s="3302"/>
      <c r="Z1324" s="3302"/>
      <c r="AA1324" s="3302"/>
      <c r="AB1324" s="1938">
        <f t="shared" ref="AB1324" si="432">AB1196</f>
        <v>0</v>
      </c>
      <c r="AC1324" s="3304"/>
      <c r="AD1324" s="2762"/>
    </row>
    <row r="1325" spans="1:30" x14ac:dyDescent="0.25">
      <c r="A1325" s="414">
        <v>1</v>
      </c>
      <c r="B1325" s="414">
        <v>1</v>
      </c>
      <c r="C1325" s="1026" t="s">
        <v>212</v>
      </c>
      <c r="D1325" s="1026"/>
      <c r="E1325" s="1026"/>
      <c r="F1325" s="2490">
        <f t="shared" si="431"/>
        <v>6994</v>
      </c>
      <c r="G1325" s="3305">
        <f t="shared" si="431"/>
        <v>1166</v>
      </c>
      <c r="H1325" s="3305">
        <f t="shared" si="431"/>
        <v>1003</v>
      </c>
      <c r="I1325" s="3290">
        <f t="shared" si="413"/>
        <v>86.020583190394504</v>
      </c>
      <c r="J1325" s="3306"/>
      <c r="K1325" s="3306"/>
      <c r="L1325" s="3305"/>
      <c r="M1325" s="3305"/>
      <c r="N1325" s="3305"/>
      <c r="O1325" s="3305"/>
      <c r="P1325" s="3305"/>
      <c r="Q1325" s="2391"/>
      <c r="R1325" s="3307"/>
      <c r="S1325" s="3307"/>
      <c r="T1325" s="3287"/>
      <c r="U1325" s="3307"/>
      <c r="V1325" s="3308"/>
      <c r="W1325" s="3307"/>
      <c r="X1325" s="3307"/>
      <c r="Y1325" s="3307"/>
      <c r="Z1325" s="3307"/>
      <c r="AA1325" s="3307"/>
      <c r="AB1325" s="1948">
        <f t="shared" ref="AB1325" si="433">AB1197</f>
        <v>0</v>
      </c>
      <c r="AC1325" s="3309"/>
      <c r="AD1325" s="2762"/>
    </row>
    <row r="1326" spans="1:30" ht="30" x14ac:dyDescent="0.25">
      <c r="A1326" s="414">
        <v>1</v>
      </c>
      <c r="B1326" s="414">
        <v>1</v>
      </c>
      <c r="C1326" s="1026" t="s">
        <v>213</v>
      </c>
      <c r="D1326" s="1026"/>
      <c r="E1326" s="1026"/>
      <c r="F1326" s="2490">
        <f t="shared" si="431"/>
        <v>6</v>
      </c>
      <c r="G1326" s="3290">
        <f t="shared" si="431"/>
        <v>1</v>
      </c>
      <c r="H1326" s="3290">
        <f t="shared" si="431"/>
        <v>0</v>
      </c>
      <c r="I1326" s="3290">
        <f t="shared" si="413"/>
        <v>0</v>
      </c>
      <c r="J1326" s="3306"/>
      <c r="K1326" s="3301"/>
      <c r="L1326" s="3305"/>
      <c r="M1326" s="3290"/>
      <c r="N1326" s="3305"/>
      <c r="O1326" s="3290"/>
      <c r="P1326" s="3290"/>
      <c r="Q1326" s="2362"/>
      <c r="R1326" s="3294"/>
      <c r="S1326" s="3294"/>
      <c r="T1326" s="3287"/>
      <c r="U1326" s="3294"/>
      <c r="V1326" s="3295"/>
      <c r="W1326" s="3294"/>
      <c r="X1326" s="3307"/>
      <c r="Y1326" s="3307"/>
      <c r="Z1326" s="3294"/>
      <c r="AA1326" s="3294"/>
      <c r="AB1326" s="1272">
        <f t="shared" ref="AB1326" si="434">AB1198</f>
        <v>0</v>
      </c>
      <c r="AC1326" s="3296"/>
      <c r="AD1326" s="2762"/>
    </row>
    <row r="1327" spans="1:30" ht="30" thickBot="1" x14ac:dyDescent="0.3">
      <c r="B1327" s="414">
        <v>1</v>
      </c>
      <c r="C1327" s="1023" t="s">
        <v>218</v>
      </c>
      <c r="D1327" s="1023"/>
      <c r="E1327" s="1023"/>
      <c r="F1327" s="2496">
        <f t="shared" si="431"/>
        <v>7000</v>
      </c>
      <c r="G1327" s="3310">
        <f t="shared" si="431"/>
        <v>1167</v>
      </c>
      <c r="H1327" s="3310">
        <f t="shared" si="431"/>
        <v>1003</v>
      </c>
      <c r="I1327" s="3310">
        <f t="shared" si="413"/>
        <v>85.946872322193656</v>
      </c>
      <c r="J1327" s="3311"/>
      <c r="K1327" s="3311"/>
      <c r="L1327" s="3312"/>
      <c r="M1327" s="3312"/>
      <c r="N1327" s="3312"/>
      <c r="O1327" s="3312"/>
      <c r="P1327" s="3312"/>
      <c r="Q1327" s="2407"/>
      <c r="R1327" s="3313">
        <f t="shared" ref="R1327:AB1327" si="435">R1199</f>
        <v>29612.241000000002</v>
      </c>
      <c r="S1327" s="3313">
        <f t="shared" ref="S1327" si="436">S1199</f>
        <v>29612.241000000002</v>
      </c>
      <c r="T1327" s="3314">
        <f t="shared" si="435"/>
        <v>4935.3735000000006</v>
      </c>
      <c r="U1327" s="3313">
        <f t="shared" si="435"/>
        <v>4935.3734999999997</v>
      </c>
      <c r="V1327" s="3315">
        <f t="shared" si="435"/>
        <v>0</v>
      </c>
      <c r="W1327" s="3313">
        <f t="shared" si="435"/>
        <v>0</v>
      </c>
      <c r="X1327" s="3313">
        <f t="shared" si="435"/>
        <v>0</v>
      </c>
      <c r="Y1327" s="3316">
        <f t="shared" si="435"/>
        <v>0</v>
      </c>
      <c r="Z1327" s="3316">
        <f t="shared" si="435"/>
        <v>-1.88496</v>
      </c>
      <c r="AA1327" s="3313">
        <f t="shared" si="435"/>
        <v>4933.4885399999994</v>
      </c>
      <c r="AB1327" s="3317">
        <f t="shared" si="435"/>
        <v>0</v>
      </c>
      <c r="AC1327" s="3318">
        <f>AC1199</f>
        <v>0</v>
      </c>
      <c r="AD1327" s="2762"/>
    </row>
    <row r="1328" spans="1:30" x14ac:dyDescent="0.25">
      <c r="A1328" s="414">
        <v>1</v>
      </c>
      <c r="B1328" s="414">
        <v>1</v>
      </c>
      <c r="C1328" s="3319" t="s">
        <v>58</v>
      </c>
      <c r="D1328" s="3192"/>
      <c r="E1328" s="3192"/>
      <c r="F1328" s="501"/>
      <c r="G1328" s="3123"/>
      <c r="H1328" s="3123"/>
      <c r="I1328" s="3123"/>
      <c r="J1328" s="1653"/>
      <c r="K1328" s="1653"/>
      <c r="L1328" s="1653"/>
      <c r="M1328" s="1653"/>
      <c r="N1328" s="1653"/>
      <c r="O1328" s="1653"/>
      <c r="P1328" s="1653"/>
      <c r="Q1328" s="1653"/>
      <c r="R1328" s="3320"/>
      <c r="S1328" s="3320"/>
      <c r="T1328" s="3321"/>
      <c r="U1328" s="3268"/>
      <c r="V1328" s="3322"/>
      <c r="W1328" s="3268"/>
      <c r="X1328" s="3268"/>
      <c r="Y1328" s="3323"/>
      <c r="Z1328" s="3323"/>
      <c r="AA1328" s="3268"/>
      <c r="AB1328" s="3324"/>
      <c r="AC1328" s="3273"/>
      <c r="AD1328" s="2762"/>
    </row>
    <row r="1329" spans="1:31" ht="47.25" x14ac:dyDescent="0.25">
      <c r="A1329" s="414">
        <v>1</v>
      </c>
      <c r="B1329" s="414">
        <v>1</v>
      </c>
      <c r="C1329" s="2296" t="s">
        <v>501</v>
      </c>
      <c r="D1329" s="3325"/>
      <c r="E1329" s="3325"/>
      <c r="F1329" s="462"/>
      <c r="G1329" s="1001"/>
      <c r="H1329" s="1001"/>
      <c r="I1329" s="1001"/>
      <c r="J1329" s="1001"/>
      <c r="K1329" s="1001"/>
      <c r="L1329" s="2502"/>
      <c r="M1329" s="2502"/>
      <c r="N1329" s="2502"/>
      <c r="O1329" s="2502"/>
      <c r="P1329" s="2502"/>
      <c r="Q1329" s="2502"/>
      <c r="R1329" s="613"/>
      <c r="S1329" s="613"/>
      <c r="T1329" s="2900"/>
      <c r="U1329" s="2558"/>
      <c r="V1329" s="2729"/>
      <c r="W1329" s="2558"/>
      <c r="X1329" s="2558"/>
      <c r="Y1329" s="2730"/>
      <c r="Z1329" s="2730"/>
      <c r="AA1329" s="2558"/>
      <c r="AB1329" s="3326"/>
      <c r="AC1329" s="2731"/>
      <c r="AD1329" s="2762"/>
    </row>
    <row r="1330" spans="1:31" s="2716" customFormat="1" x14ac:dyDescent="0.25">
      <c r="A1330" s="414">
        <v>1</v>
      </c>
      <c r="B1330" s="414">
        <v>1</v>
      </c>
      <c r="C1330" s="2418" t="s">
        <v>5</v>
      </c>
      <c r="D1330" s="2418"/>
      <c r="E1330" s="2418"/>
      <c r="F1330" s="455"/>
      <c r="G1330" s="1652"/>
      <c r="H1330" s="1652"/>
      <c r="I1330" s="1652"/>
      <c r="J1330" s="1652"/>
      <c r="K1330" s="1652"/>
      <c r="L1330" s="2420"/>
      <c r="M1330" s="2420"/>
      <c r="N1330" s="2420"/>
      <c r="O1330" s="2420"/>
      <c r="P1330" s="2420"/>
      <c r="Q1330" s="2420"/>
      <c r="R1330" s="2905"/>
      <c r="S1330" s="2905"/>
      <c r="T1330" s="3200"/>
      <c r="U1330" s="1652"/>
      <c r="V1330" s="3092"/>
      <c r="W1330" s="1652"/>
      <c r="X1330" s="1652"/>
      <c r="Y1330" s="1652"/>
      <c r="Z1330" s="1652"/>
      <c r="AA1330" s="1652"/>
      <c r="AB1330" s="1654"/>
      <c r="AC1330" s="1654"/>
      <c r="AD1330" s="2762"/>
      <c r="AE1330" s="1413"/>
    </row>
    <row r="1331" spans="1:31" s="2716" customFormat="1" x14ac:dyDescent="0.25">
      <c r="A1331" s="414">
        <v>1</v>
      </c>
      <c r="B1331" s="414">
        <v>1</v>
      </c>
      <c r="C1331" s="3" t="s">
        <v>24</v>
      </c>
      <c r="D1331" s="1473" t="s">
        <v>247</v>
      </c>
      <c r="E1331" s="2420">
        <v>340</v>
      </c>
      <c r="F1331" s="114">
        <v>400</v>
      </c>
      <c r="G1331" s="213">
        <f t="shared" ref="G1331:G1338" si="437">ROUND(F1331/12*$C$3,0)</f>
        <v>67</v>
      </c>
      <c r="H1331" s="213">
        <v>58</v>
      </c>
      <c r="I1331" s="213">
        <f t="shared" ref="I1331:I1339" si="438">H1331/G1331*100</f>
        <v>86.567164179104466</v>
      </c>
      <c r="J1331" s="2424">
        <v>6.1</v>
      </c>
      <c r="K1331" s="269">
        <f t="shared" ref="K1331:K1339" si="439">N1331/H1331</f>
        <v>5.8448275862068968</v>
      </c>
      <c r="L1331" s="270">
        <f t="shared" ref="L1331:L1338" si="440">ROUND(F1331*J1331,0)</f>
        <v>2440</v>
      </c>
      <c r="M1331" s="270">
        <f t="shared" ref="M1331:M1338" si="441">ROUND(L1331/12*$C$3,0)</f>
        <v>407</v>
      </c>
      <c r="N1331" s="270">
        <v>339</v>
      </c>
      <c r="O1331" s="270">
        <f t="shared" ref="O1331:O1339" si="442">N1331/M1331*100</f>
        <v>83.292383292383292</v>
      </c>
      <c r="P1331" s="270">
        <f t="shared" ref="P1331:P1338" si="443">ROUND(L1331/E1331,0)</f>
        <v>7</v>
      </c>
      <c r="Q1331" s="270">
        <f t="shared" ref="Q1331:Q1339" si="444">N1331/$C$3*12/P1331</f>
        <v>290.57142857142856</v>
      </c>
      <c r="R1331" s="551"/>
      <c r="S1331" s="551"/>
      <c r="T1331" s="2899"/>
      <c r="U1331" s="418"/>
      <c r="V1331" s="2753"/>
      <c r="W1331" s="418"/>
      <c r="X1331" s="418"/>
      <c r="Y1331" s="418"/>
      <c r="Z1331" s="418"/>
      <c r="AA1331" s="418"/>
      <c r="AB1331" s="1291"/>
      <c r="AC1331" s="1303"/>
      <c r="AD1331" s="2762"/>
      <c r="AE1331" s="1413"/>
    </row>
    <row r="1332" spans="1:31" s="2716" customFormat="1" x14ac:dyDescent="0.25">
      <c r="A1332" s="414">
        <v>1</v>
      </c>
      <c r="B1332" s="414">
        <v>1</v>
      </c>
      <c r="C1332" s="3" t="s">
        <v>25</v>
      </c>
      <c r="D1332" s="1473" t="s">
        <v>247</v>
      </c>
      <c r="E1332" s="2420">
        <v>300</v>
      </c>
      <c r="F1332" s="114">
        <v>170</v>
      </c>
      <c r="G1332" s="213">
        <f t="shared" si="437"/>
        <v>28</v>
      </c>
      <c r="H1332" s="213">
        <v>17</v>
      </c>
      <c r="I1332" s="213">
        <f t="shared" si="438"/>
        <v>60.714285714285708</v>
      </c>
      <c r="J1332" s="2424">
        <v>5.2</v>
      </c>
      <c r="K1332" s="269">
        <f t="shared" si="439"/>
        <v>5.5294117647058822</v>
      </c>
      <c r="L1332" s="270">
        <f t="shared" si="440"/>
        <v>884</v>
      </c>
      <c r="M1332" s="270">
        <f t="shared" si="441"/>
        <v>147</v>
      </c>
      <c r="N1332" s="270">
        <v>94</v>
      </c>
      <c r="O1332" s="270">
        <f t="shared" si="442"/>
        <v>63.945578231292522</v>
      </c>
      <c r="P1332" s="270">
        <f t="shared" si="443"/>
        <v>3</v>
      </c>
      <c r="Q1332" s="270">
        <f t="shared" si="444"/>
        <v>188</v>
      </c>
      <c r="R1332" s="551"/>
      <c r="S1332" s="551"/>
      <c r="T1332" s="2899"/>
      <c r="U1332" s="418"/>
      <c r="V1332" s="2753"/>
      <c r="W1332" s="418"/>
      <c r="X1332" s="418"/>
      <c r="Y1332" s="418"/>
      <c r="Z1332" s="418"/>
      <c r="AA1332" s="418"/>
      <c r="AB1332" s="1291"/>
      <c r="AC1332" s="1303"/>
      <c r="AD1332" s="2762"/>
      <c r="AE1332" s="1413"/>
    </row>
    <row r="1333" spans="1:31" s="2716" customFormat="1" x14ac:dyDescent="0.25">
      <c r="A1333" s="414">
        <v>1</v>
      </c>
      <c r="B1333" s="414">
        <v>1</v>
      </c>
      <c r="C1333" s="3" t="s">
        <v>23</v>
      </c>
      <c r="D1333" s="1473" t="s">
        <v>247</v>
      </c>
      <c r="E1333" s="2420">
        <v>270</v>
      </c>
      <c r="F1333" s="114">
        <v>533</v>
      </c>
      <c r="G1333" s="213">
        <f t="shared" si="437"/>
        <v>89</v>
      </c>
      <c r="H1333" s="213">
        <v>105</v>
      </c>
      <c r="I1333" s="213">
        <f t="shared" si="438"/>
        <v>117.97752808988764</v>
      </c>
      <c r="J1333" s="2424">
        <v>8.1999999999999993</v>
      </c>
      <c r="K1333" s="269">
        <f t="shared" si="439"/>
        <v>10.342857142857143</v>
      </c>
      <c r="L1333" s="270">
        <f t="shared" si="440"/>
        <v>4371</v>
      </c>
      <c r="M1333" s="270">
        <f t="shared" si="441"/>
        <v>729</v>
      </c>
      <c r="N1333" s="270">
        <v>1086</v>
      </c>
      <c r="O1333" s="270">
        <f t="shared" si="442"/>
        <v>148.97119341563786</v>
      </c>
      <c r="P1333" s="270">
        <f t="shared" si="443"/>
        <v>16</v>
      </c>
      <c r="Q1333" s="270">
        <f t="shared" si="444"/>
        <v>407.25</v>
      </c>
      <c r="R1333" s="551"/>
      <c r="S1333" s="551"/>
      <c r="T1333" s="2899"/>
      <c r="U1333" s="418"/>
      <c r="V1333" s="2753"/>
      <c r="W1333" s="418"/>
      <c r="X1333" s="418"/>
      <c r="Y1333" s="418"/>
      <c r="Z1333" s="418"/>
      <c r="AA1333" s="418"/>
      <c r="AB1333" s="1291"/>
      <c r="AC1333" s="1303"/>
      <c r="AD1333" s="2762"/>
      <c r="AE1333" s="1413"/>
    </row>
    <row r="1334" spans="1:31" s="2716" customFormat="1" x14ac:dyDescent="0.25">
      <c r="A1334" s="414">
        <v>1</v>
      </c>
      <c r="B1334" s="414">
        <v>1</v>
      </c>
      <c r="C1334" s="3" t="s">
        <v>227</v>
      </c>
      <c r="D1334" s="1473" t="s">
        <v>247</v>
      </c>
      <c r="E1334" s="2420">
        <v>330</v>
      </c>
      <c r="F1334" s="114">
        <v>25</v>
      </c>
      <c r="G1334" s="213">
        <f t="shared" si="437"/>
        <v>4</v>
      </c>
      <c r="H1334" s="213">
        <v>3</v>
      </c>
      <c r="I1334" s="213">
        <f t="shared" si="438"/>
        <v>75</v>
      </c>
      <c r="J1334" s="2424">
        <v>10</v>
      </c>
      <c r="K1334" s="269">
        <f t="shared" si="439"/>
        <v>9</v>
      </c>
      <c r="L1334" s="270">
        <f t="shared" si="440"/>
        <v>250</v>
      </c>
      <c r="M1334" s="270">
        <f t="shared" si="441"/>
        <v>42</v>
      </c>
      <c r="N1334" s="270">
        <v>27</v>
      </c>
      <c r="O1334" s="270">
        <f t="shared" si="442"/>
        <v>64.285714285714292</v>
      </c>
      <c r="P1334" s="270">
        <f t="shared" si="443"/>
        <v>1</v>
      </c>
      <c r="Q1334" s="270">
        <f t="shared" si="444"/>
        <v>162</v>
      </c>
      <c r="R1334" s="551"/>
      <c r="S1334" s="551"/>
      <c r="T1334" s="2899"/>
      <c r="U1334" s="418"/>
      <c r="V1334" s="2753"/>
      <c r="W1334" s="418"/>
      <c r="X1334" s="418"/>
      <c r="Y1334" s="418"/>
      <c r="Z1334" s="418"/>
      <c r="AA1334" s="418"/>
      <c r="AB1334" s="1291"/>
      <c r="AC1334" s="1303"/>
      <c r="AD1334" s="2762"/>
      <c r="AE1334" s="1413"/>
    </row>
    <row r="1335" spans="1:31" s="2716" customFormat="1" x14ac:dyDescent="0.25">
      <c r="A1335" s="414">
        <v>1</v>
      </c>
      <c r="B1335" s="414">
        <v>1</v>
      </c>
      <c r="C1335" s="3" t="s">
        <v>52</v>
      </c>
      <c r="D1335" s="1473" t="s">
        <v>247</v>
      </c>
      <c r="E1335" s="2420">
        <v>340</v>
      </c>
      <c r="F1335" s="422">
        <v>180</v>
      </c>
      <c r="G1335" s="213">
        <f t="shared" si="437"/>
        <v>30</v>
      </c>
      <c r="H1335" s="213">
        <v>27</v>
      </c>
      <c r="I1335" s="213">
        <f t="shared" si="438"/>
        <v>90</v>
      </c>
      <c r="J1335" s="613">
        <v>7.7</v>
      </c>
      <c r="K1335" s="269">
        <f t="shared" si="439"/>
        <v>6.7037037037037033</v>
      </c>
      <c r="L1335" s="270">
        <f t="shared" si="440"/>
        <v>1386</v>
      </c>
      <c r="M1335" s="270">
        <f t="shared" si="441"/>
        <v>231</v>
      </c>
      <c r="N1335" s="270">
        <v>181</v>
      </c>
      <c r="O1335" s="270">
        <f t="shared" si="442"/>
        <v>78.354978354978357</v>
      </c>
      <c r="P1335" s="270">
        <f t="shared" si="443"/>
        <v>4</v>
      </c>
      <c r="Q1335" s="270">
        <f t="shared" si="444"/>
        <v>271.5</v>
      </c>
      <c r="R1335" s="551"/>
      <c r="S1335" s="551"/>
      <c r="T1335" s="2899"/>
      <c r="U1335" s="418"/>
      <c r="V1335" s="2753"/>
      <c r="W1335" s="418"/>
      <c r="X1335" s="418"/>
      <c r="Y1335" s="418"/>
      <c r="Z1335" s="418"/>
      <c r="AA1335" s="418"/>
      <c r="AB1335" s="1291"/>
      <c r="AC1335" s="1303"/>
      <c r="AD1335" s="2762"/>
      <c r="AE1335" s="1413"/>
    </row>
    <row r="1336" spans="1:31" s="2716" customFormat="1" x14ac:dyDescent="0.25">
      <c r="A1336" s="414">
        <v>1</v>
      </c>
      <c r="B1336" s="414">
        <v>1</v>
      </c>
      <c r="C1336" s="3" t="s">
        <v>67</v>
      </c>
      <c r="D1336" s="1473" t="s">
        <v>247</v>
      </c>
      <c r="E1336" s="2420">
        <v>320</v>
      </c>
      <c r="F1336" s="114">
        <v>112</v>
      </c>
      <c r="G1336" s="213">
        <f t="shared" si="437"/>
        <v>19</v>
      </c>
      <c r="H1336" s="213">
        <v>58</v>
      </c>
      <c r="I1336" s="213">
        <f t="shared" si="438"/>
        <v>305.26315789473688</v>
      </c>
      <c r="J1336" s="2424">
        <v>9</v>
      </c>
      <c r="K1336" s="269">
        <f t="shared" si="439"/>
        <v>6.7931034482758621</v>
      </c>
      <c r="L1336" s="270">
        <f t="shared" si="440"/>
        <v>1008</v>
      </c>
      <c r="M1336" s="270">
        <f t="shared" si="441"/>
        <v>168</v>
      </c>
      <c r="N1336" s="270">
        <v>394</v>
      </c>
      <c r="O1336" s="270">
        <f t="shared" si="442"/>
        <v>234.52380952380955</v>
      </c>
      <c r="P1336" s="270">
        <f t="shared" si="443"/>
        <v>3</v>
      </c>
      <c r="Q1336" s="270">
        <f t="shared" si="444"/>
        <v>788</v>
      </c>
      <c r="R1336" s="551"/>
      <c r="S1336" s="551"/>
      <c r="T1336" s="2899"/>
      <c r="U1336" s="418"/>
      <c r="V1336" s="2753"/>
      <c r="W1336" s="418"/>
      <c r="X1336" s="418"/>
      <c r="Y1336" s="418"/>
      <c r="Z1336" s="418"/>
      <c r="AA1336" s="418"/>
      <c r="AB1336" s="1291"/>
      <c r="AC1336" s="1303"/>
      <c r="AD1336" s="2762"/>
      <c r="AE1336" s="1413"/>
    </row>
    <row r="1337" spans="1:31" s="2716" customFormat="1" x14ac:dyDescent="0.25">
      <c r="A1337" s="414"/>
      <c r="B1337" s="414">
        <v>1</v>
      </c>
      <c r="C1337" s="3" t="s">
        <v>10</v>
      </c>
      <c r="D1337" s="1473" t="s">
        <v>247</v>
      </c>
      <c r="E1337" s="2182">
        <v>340</v>
      </c>
      <c r="F1337" s="114">
        <v>700</v>
      </c>
      <c r="G1337" s="213">
        <f t="shared" si="437"/>
        <v>117</v>
      </c>
      <c r="H1337" s="213">
        <v>89</v>
      </c>
      <c r="I1337" s="213">
        <f t="shared" si="438"/>
        <v>76.068376068376068</v>
      </c>
      <c r="J1337" s="2424">
        <v>11</v>
      </c>
      <c r="K1337" s="269">
        <f t="shared" si="439"/>
        <v>9.4606741573033712</v>
      </c>
      <c r="L1337" s="270">
        <f t="shared" si="440"/>
        <v>7700</v>
      </c>
      <c r="M1337" s="270">
        <f t="shared" si="441"/>
        <v>1283</v>
      </c>
      <c r="N1337" s="270">
        <v>842</v>
      </c>
      <c r="O1337" s="270">
        <f t="shared" si="442"/>
        <v>65.627435697583792</v>
      </c>
      <c r="P1337" s="270">
        <f t="shared" si="443"/>
        <v>23</v>
      </c>
      <c r="Q1337" s="270">
        <f t="shared" si="444"/>
        <v>219.65217391304347</v>
      </c>
      <c r="R1337" s="551"/>
      <c r="S1337" s="551"/>
      <c r="T1337" s="2899"/>
      <c r="U1337" s="418"/>
      <c r="V1337" s="2753"/>
      <c r="W1337" s="418"/>
      <c r="X1337" s="418"/>
      <c r="Y1337" s="418"/>
      <c r="Z1337" s="418"/>
      <c r="AA1337" s="418"/>
      <c r="AB1337" s="1291"/>
      <c r="AC1337" s="1303"/>
      <c r="AD1337" s="2762"/>
      <c r="AE1337" s="1413"/>
    </row>
    <row r="1338" spans="1:31" s="2716" customFormat="1" x14ac:dyDescent="0.25">
      <c r="A1338" s="414">
        <v>1</v>
      </c>
      <c r="B1338" s="414">
        <v>1</v>
      </c>
      <c r="C1338" s="3" t="s">
        <v>6</v>
      </c>
      <c r="D1338" s="1473" t="s">
        <v>247</v>
      </c>
      <c r="E1338" s="2182">
        <v>340</v>
      </c>
      <c r="F1338" s="114">
        <v>870</v>
      </c>
      <c r="G1338" s="213">
        <f t="shared" si="437"/>
        <v>145</v>
      </c>
      <c r="H1338" s="213">
        <v>135</v>
      </c>
      <c r="I1338" s="213">
        <f t="shared" si="438"/>
        <v>93.103448275862064</v>
      </c>
      <c r="J1338" s="2424">
        <v>9</v>
      </c>
      <c r="K1338" s="269">
        <f t="shared" si="439"/>
        <v>8.6148148148148156</v>
      </c>
      <c r="L1338" s="270">
        <f t="shared" si="440"/>
        <v>7830</v>
      </c>
      <c r="M1338" s="270">
        <f t="shared" si="441"/>
        <v>1305</v>
      </c>
      <c r="N1338" s="270">
        <v>1163</v>
      </c>
      <c r="O1338" s="270">
        <f t="shared" si="442"/>
        <v>89.11877394636015</v>
      </c>
      <c r="P1338" s="270">
        <f t="shared" si="443"/>
        <v>23</v>
      </c>
      <c r="Q1338" s="270">
        <f t="shared" si="444"/>
        <v>303.39130434782606</v>
      </c>
      <c r="R1338" s="551"/>
      <c r="S1338" s="551"/>
      <c r="T1338" s="2899"/>
      <c r="U1338" s="418"/>
      <c r="V1338" s="2753"/>
      <c r="W1338" s="418"/>
      <c r="X1338" s="418"/>
      <c r="Y1338" s="418"/>
      <c r="Z1338" s="418"/>
      <c r="AA1338" s="418"/>
      <c r="AB1338" s="1291"/>
      <c r="AC1338" s="1303"/>
      <c r="AD1338" s="2762"/>
      <c r="AE1338" s="1413"/>
    </row>
    <row r="1339" spans="1:31" s="2716" customFormat="1" ht="29.25" x14ac:dyDescent="0.25">
      <c r="A1339" s="414">
        <v>1</v>
      </c>
      <c r="B1339" s="414">
        <v>1</v>
      </c>
      <c r="C1339" s="1740" t="s">
        <v>7</v>
      </c>
      <c r="D1339" s="3687"/>
      <c r="E1339" s="1740"/>
      <c r="F1339" s="162">
        <f>SUM(F1331:F1338)</f>
        <v>2990</v>
      </c>
      <c r="G1339" s="3094">
        <f>SUM(G1331:G1338)</f>
        <v>499</v>
      </c>
      <c r="H1339" s="3094">
        <f>SUM(H1331:H1338)</f>
        <v>492</v>
      </c>
      <c r="I1339" s="3094">
        <f t="shared" si="438"/>
        <v>98.597194388777552</v>
      </c>
      <c r="J1339" s="2443">
        <f>IF(F1339=0,0,L1339/F1339)</f>
        <v>8.6518394648829435</v>
      </c>
      <c r="K1339" s="388">
        <f t="shared" si="439"/>
        <v>8.3861788617886184</v>
      </c>
      <c r="L1339" s="3094">
        <f>SUM(L1331:L1338)</f>
        <v>25869</v>
      </c>
      <c r="M1339" s="3094">
        <f>SUM(M1331:M1338)</f>
        <v>4312</v>
      </c>
      <c r="N1339" s="3094">
        <f>SUM(N1331:N1338)</f>
        <v>4126</v>
      </c>
      <c r="O1339" s="270">
        <f t="shared" si="442"/>
        <v>95.686456400742117</v>
      </c>
      <c r="P1339" s="3094">
        <f>SUM(P1331:P1338)</f>
        <v>80</v>
      </c>
      <c r="Q1339" s="270">
        <f t="shared" si="444"/>
        <v>309.45</v>
      </c>
      <c r="R1339" s="3095">
        <v>108941.64835513775</v>
      </c>
      <c r="S1339" s="3095">
        <v>108941.64835513775</v>
      </c>
      <c r="T1339" s="1209">
        <f>R1339/12*$C$3+(S1339-R1339)/11*1</f>
        <v>18156.941392522956</v>
      </c>
      <c r="U1339" s="3094">
        <f>AA1339-Z1339-W1339</f>
        <v>24284.128969999998</v>
      </c>
      <c r="V1339" s="3096"/>
      <c r="W1339" s="3094">
        <v>-172.09639999999999</v>
      </c>
      <c r="X1339" s="3094">
        <f>U1339-T1339</f>
        <v>6127.1875774770415</v>
      </c>
      <c r="Y1339" s="3094">
        <v>-19.9374</v>
      </c>
      <c r="Z1339" s="3094">
        <v>-471.36922000000004</v>
      </c>
      <c r="AA1339" s="3094">
        <v>23640.663349999999</v>
      </c>
      <c r="AB1339" s="3097">
        <f>SUM(AB1331:AB1338)</f>
        <v>0</v>
      </c>
      <c r="AC1339" s="3097"/>
      <c r="AD1339" s="2762"/>
      <c r="AE1339" s="1413"/>
    </row>
    <row r="1340" spans="1:31" s="2716" customFormat="1" x14ac:dyDescent="0.25">
      <c r="A1340" s="414">
        <v>1</v>
      </c>
      <c r="B1340" s="414">
        <v>1</v>
      </c>
      <c r="C1340" s="2310" t="s">
        <v>14</v>
      </c>
      <c r="D1340" s="2310"/>
      <c r="E1340" s="3098"/>
      <c r="F1340" s="162"/>
      <c r="G1340" s="3094"/>
      <c r="H1340" s="3094"/>
      <c r="I1340" s="3094"/>
      <c r="J1340" s="3099"/>
      <c r="K1340" s="3099"/>
      <c r="L1340" s="3094"/>
      <c r="M1340" s="3094"/>
      <c r="N1340" s="3094"/>
      <c r="O1340" s="3094"/>
      <c r="P1340" s="3094"/>
      <c r="Q1340" s="3094"/>
      <c r="R1340" s="2905"/>
      <c r="S1340" s="2905"/>
      <c r="T1340" s="3200"/>
      <c r="U1340" s="1652"/>
      <c r="V1340" s="3092"/>
      <c r="W1340" s="1652"/>
      <c r="X1340" s="1652"/>
      <c r="Y1340" s="1652"/>
      <c r="Z1340" s="1652"/>
      <c r="AA1340" s="1652"/>
      <c r="AB1340" s="3097"/>
      <c r="AC1340" s="1654"/>
      <c r="AD1340" s="2762"/>
      <c r="AE1340" s="1413"/>
    </row>
    <row r="1341" spans="1:31" s="2716" customFormat="1" x14ac:dyDescent="0.25">
      <c r="A1341" s="414">
        <v>1</v>
      </c>
      <c r="B1341" s="414">
        <v>1</v>
      </c>
      <c r="C1341" s="749" t="s">
        <v>385</v>
      </c>
      <c r="D1341" s="797"/>
      <c r="E1341" s="2063"/>
      <c r="F1341" s="459"/>
      <c r="G1341" s="787"/>
      <c r="H1341" s="787"/>
      <c r="I1341" s="787"/>
      <c r="J1341" s="1150"/>
      <c r="K1341" s="1150"/>
      <c r="L1341" s="1863"/>
      <c r="M1341" s="1863"/>
      <c r="N1341" s="1863"/>
      <c r="O1341" s="1863"/>
      <c r="P1341" s="1863"/>
      <c r="Q1341" s="1863"/>
      <c r="R1341" s="613">
        <v>82329.814809999996</v>
      </c>
      <c r="S1341" s="613">
        <v>82329.814809999996</v>
      </c>
      <c r="T1341" s="3679">
        <f>(R1341-1291.08096)/12*$C$3+1291.08096+(S1341-R1341)/11*1</f>
        <v>14797.536601666665</v>
      </c>
      <c r="U1341" s="368">
        <f>AA1341-Z1341-W1341</f>
        <v>14426.241600000001</v>
      </c>
      <c r="V1341" s="2771"/>
      <c r="W1341" s="368"/>
      <c r="X1341" s="368">
        <f>U1341-T1341</f>
        <v>-371.29500166666367</v>
      </c>
      <c r="Y1341" s="368"/>
      <c r="Z1341" s="368">
        <v>-57.137260000000005</v>
      </c>
      <c r="AA1341" s="368">
        <v>14369.104340000002</v>
      </c>
      <c r="AB1341" s="1262"/>
      <c r="AC1341" s="1275"/>
      <c r="AD1341" s="2762"/>
      <c r="AE1341" s="1413"/>
    </row>
    <row r="1342" spans="1:31" s="2716" customFormat="1" x14ac:dyDescent="0.25">
      <c r="A1342" s="414"/>
      <c r="B1342" s="414">
        <v>1</v>
      </c>
      <c r="C1342" s="721" t="s">
        <v>330</v>
      </c>
      <c r="D1342" s="797"/>
      <c r="E1342" s="2063"/>
      <c r="F1342" s="459"/>
      <c r="G1342" s="787"/>
      <c r="H1342" s="787"/>
      <c r="I1342" s="787"/>
      <c r="J1342" s="1150"/>
      <c r="K1342" s="1150"/>
      <c r="L1342" s="1863"/>
      <c r="M1342" s="1863"/>
      <c r="N1342" s="1863"/>
      <c r="O1342" s="1863"/>
      <c r="P1342" s="1863"/>
      <c r="Q1342" s="1863"/>
      <c r="R1342" s="613">
        <v>12334.518</v>
      </c>
      <c r="S1342" s="613">
        <v>12334.518</v>
      </c>
      <c r="T1342" s="1209">
        <f>R1342/12*$C$3+(S1342-R1342)/11*1</f>
        <v>2055.7530000000002</v>
      </c>
      <c r="U1342" s="368">
        <f>AA1342-Z1342-W1342</f>
        <v>2055.7530000000002</v>
      </c>
      <c r="V1342" s="2771"/>
      <c r="W1342" s="368"/>
      <c r="X1342" s="368">
        <f>U1342-T1342</f>
        <v>0</v>
      </c>
      <c r="Y1342" s="368"/>
      <c r="Z1342" s="368">
        <v>0</v>
      </c>
      <c r="AA1342" s="368">
        <v>2055.7530000000002</v>
      </c>
      <c r="AB1342" s="1262"/>
      <c r="AC1342" s="1275"/>
      <c r="AD1342" s="2762"/>
      <c r="AE1342" s="1413"/>
    </row>
    <row r="1343" spans="1:31" s="2716" customFormat="1" ht="29.25" x14ac:dyDescent="0.25">
      <c r="A1343" s="414">
        <v>1</v>
      </c>
      <c r="B1343" s="414">
        <v>1</v>
      </c>
      <c r="C1343" s="2711" t="s">
        <v>294</v>
      </c>
      <c r="D1343" s="4"/>
      <c r="E1343" s="4"/>
      <c r="F1343" s="869">
        <f>F1345+F1346+F1347+F1348+F1350</f>
        <v>50024</v>
      </c>
      <c r="G1343" s="1052">
        <f>G1345+G1346+G1347+G1348+G1350</f>
        <v>8337.3333333333339</v>
      </c>
      <c r="H1343" s="1052">
        <f>H1345+H1346+H1347+H1348+H1350</f>
        <v>3632</v>
      </c>
      <c r="I1343" s="1052">
        <f>H1343/G1343*100</f>
        <v>43.563089716935863</v>
      </c>
      <c r="J1343" s="1902"/>
      <c r="K1343" s="1902"/>
      <c r="L1343" s="211"/>
      <c r="M1343" s="211"/>
      <c r="N1343" s="211"/>
      <c r="O1343" s="211"/>
      <c r="P1343" s="211"/>
      <c r="Q1343" s="211"/>
      <c r="R1343" s="551"/>
      <c r="S1343" s="551"/>
      <c r="T1343" s="2899"/>
      <c r="U1343" s="418"/>
      <c r="V1343" s="2753"/>
      <c r="W1343" s="418"/>
      <c r="X1343" s="418"/>
      <c r="Y1343" s="418"/>
      <c r="Z1343" s="418"/>
      <c r="AA1343" s="418"/>
      <c r="AB1343" s="1279">
        <f>AB1345+AB1346+AB1347+AB1348+AB1350</f>
        <v>0</v>
      </c>
      <c r="AC1343" s="1303"/>
      <c r="AD1343" s="2762"/>
      <c r="AE1343" s="1413"/>
    </row>
    <row r="1344" spans="1:31" s="2716" customFormat="1" ht="30" x14ac:dyDescent="0.25">
      <c r="A1344" s="414"/>
      <c r="B1344" s="414">
        <v>1</v>
      </c>
      <c r="C1344" s="517" t="s">
        <v>205</v>
      </c>
      <c r="D1344" s="4"/>
      <c r="E1344" s="4"/>
      <c r="F1344" s="869"/>
      <c r="G1344" s="368"/>
      <c r="H1344" s="368"/>
      <c r="I1344" s="368"/>
      <c r="J1344" s="1902"/>
      <c r="K1344" s="1902"/>
      <c r="L1344" s="211"/>
      <c r="M1344" s="211"/>
      <c r="N1344" s="211"/>
      <c r="O1344" s="211"/>
      <c r="P1344" s="211"/>
      <c r="Q1344" s="211"/>
      <c r="R1344" s="551"/>
      <c r="S1344" s="551"/>
      <c r="T1344" s="2899"/>
      <c r="U1344" s="418"/>
      <c r="V1344" s="2753"/>
      <c r="W1344" s="418"/>
      <c r="X1344" s="418"/>
      <c r="Y1344" s="418"/>
      <c r="Z1344" s="418"/>
      <c r="AA1344" s="418"/>
      <c r="AB1344" s="1275"/>
      <c r="AC1344" s="1303"/>
      <c r="AD1344" s="2762"/>
      <c r="AE1344" s="1413"/>
    </row>
    <row r="1345" spans="1:31" s="2716" customFormat="1" ht="30" x14ac:dyDescent="0.25">
      <c r="A1345" s="414"/>
      <c r="B1345" s="414">
        <v>1</v>
      </c>
      <c r="C1345" s="517" t="s">
        <v>206</v>
      </c>
      <c r="D1345" s="4"/>
      <c r="E1345" s="4"/>
      <c r="F1345" s="525">
        <v>6000</v>
      </c>
      <c r="G1345" s="368">
        <f>F1345/12*$C$3</f>
        <v>1000</v>
      </c>
      <c r="H1345" s="368">
        <v>105</v>
      </c>
      <c r="I1345" s="368">
        <f>H1345/G1345*100</f>
        <v>10.5</v>
      </c>
      <c r="J1345" s="1902"/>
      <c r="K1345" s="1902"/>
      <c r="L1345" s="211"/>
      <c r="M1345" s="211"/>
      <c r="N1345" s="211"/>
      <c r="O1345" s="211"/>
      <c r="P1345" s="211"/>
      <c r="Q1345" s="211"/>
      <c r="R1345" s="551"/>
      <c r="S1345" s="551"/>
      <c r="T1345" s="2899"/>
      <c r="U1345" s="418"/>
      <c r="V1345" s="2753"/>
      <c r="W1345" s="418"/>
      <c r="X1345" s="418"/>
      <c r="Y1345" s="418"/>
      <c r="Z1345" s="418"/>
      <c r="AA1345" s="418"/>
      <c r="AB1345" s="1275"/>
      <c r="AC1345" s="1303"/>
      <c r="AD1345" s="2762"/>
      <c r="AE1345" s="1413"/>
    </row>
    <row r="1346" spans="1:31" s="2716" customFormat="1" ht="30" x14ac:dyDescent="0.25">
      <c r="A1346" s="414"/>
      <c r="B1346" s="414">
        <v>1</v>
      </c>
      <c r="C1346" s="723" t="s">
        <v>295</v>
      </c>
      <c r="D1346" s="4"/>
      <c r="E1346" s="4"/>
      <c r="F1346" s="869">
        <v>37800</v>
      </c>
      <c r="G1346" s="368">
        <f t="shared" ref="G1346:G1350" si="445">F1346/12*$C$3</f>
        <v>6300</v>
      </c>
      <c r="H1346" s="368">
        <v>1754</v>
      </c>
      <c r="I1346" s="368">
        <f>H1346/G1346*100</f>
        <v>27.841269841269838</v>
      </c>
      <c r="J1346" s="1902"/>
      <c r="K1346" s="1902"/>
      <c r="L1346" s="211"/>
      <c r="M1346" s="211"/>
      <c r="N1346" s="211"/>
      <c r="O1346" s="211"/>
      <c r="P1346" s="211"/>
      <c r="Q1346" s="211"/>
      <c r="R1346" s="551"/>
      <c r="S1346" s="551"/>
      <c r="T1346" s="2899"/>
      <c r="U1346" s="418"/>
      <c r="V1346" s="2753"/>
      <c r="W1346" s="418"/>
      <c r="X1346" s="418"/>
      <c r="Y1346" s="418"/>
      <c r="Z1346" s="418"/>
      <c r="AA1346" s="418"/>
      <c r="AB1346" s="1275"/>
      <c r="AC1346" s="1303"/>
      <c r="AD1346" s="2762"/>
      <c r="AE1346" s="1413"/>
    </row>
    <row r="1347" spans="1:31" s="2716" customFormat="1" ht="60" x14ac:dyDescent="0.25">
      <c r="A1347" s="414"/>
      <c r="B1347" s="414">
        <v>1</v>
      </c>
      <c r="C1347" s="518" t="s">
        <v>296</v>
      </c>
      <c r="D1347" s="4"/>
      <c r="E1347" s="4"/>
      <c r="F1347" s="525">
        <v>1300</v>
      </c>
      <c r="G1347" s="368">
        <f t="shared" si="445"/>
        <v>216.66666666666666</v>
      </c>
      <c r="H1347" s="368">
        <v>54</v>
      </c>
      <c r="I1347" s="368">
        <f>H1347/G1347*100</f>
        <v>24.923076923076923</v>
      </c>
      <c r="J1347" s="1902"/>
      <c r="K1347" s="1902"/>
      <c r="L1347" s="211"/>
      <c r="M1347" s="211"/>
      <c r="N1347" s="211"/>
      <c r="O1347" s="211"/>
      <c r="P1347" s="211"/>
      <c r="Q1347" s="211"/>
      <c r="R1347" s="551"/>
      <c r="S1347" s="551"/>
      <c r="T1347" s="2899"/>
      <c r="U1347" s="418"/>
      <c r="V1347" s="2753"/>
      <c r="W1347" s="418"/>
      <c r="X1347" s="418"/>
      <c r="Y1347" s="418"/>
      <c r="Z1347" s="418"/>
      <c r="AA1347" s="418"/>
      <c r="AB1347" s="1275"/>
      <c r="AC1347" s="1303"/>
      <c r="AD1347" s="2762"/>
      <c r="AE1347" s="1413"/>
    </row>
    <row r="1348" spans="1:31" s="2716" customFormat="1" ht="45" x14ac:dyDescent="0.25">
      <c r="A1348" s="414"/>
      <c r="B1348" s="414">
        <v>1</v>
      </c>
      <c r="C1348" s="518" t="s">
        <v>310</v>
      </c>
      <c r="D1348" s="4"/>
      <c r="E1348" s="4"/>
      <c r="F1348" s="525">
        <v>3520</v>
      </c>
      <c r="G1348" s="368">
        <f t="shared" si="445"/>
        <v>586.66666666666663</v>
      </c>
      <c r="H1348" s="368">
        <v>1692</v>
      </c>
      <c r="I1348" s="368">
        <f>H1348/G1348*100</f>
        <v>288.40909090909093</v>
      </c>
      <c r="J1348" s="1902"/>
      <c r="K1348" s="1902"/>
      <c r="L1348" s="211"/>
      <c r="M1348" s="211"/>
      <c r="N1348" s="211"/>
      <c r="O1348" s="211"/>
      <c r="P1348" s="211"/>
      <c r="Q1348" s="211"/>
      <c r="R1348" s="551"/>
      <c r="S1348" s="551"/>
      <c r="T1348" s="2899"/>
      <c r="U1348" s="418"/>
      <c r="V1348" s="2753"/>
      <c r="W1348" s="418"/>
      <c r="X1348" s="418"/>
      <c r="Y1348" s="418"/>
      <c r="Z1348" s="418"/>
      <c r="AA1348" s="418"/>
      <c r="AB1348" s="1275"/>
      <c r="AC1348" s="1303"/>
      <c r="AD1348" s="2762"/>
      <c r="AE1348" s="1413"/>
    </row>
    <row r="1349" spans="1:31" s="2716" customFormat="1" ht="105" x14ac:dyDescent="0.25">
      <c r="A1349" s="414"/>
      <c r="B1349" s="414"/>
      <c r="C1349" s="518" t="s">
        <v>540</v>
      </c>
      <c r="D1349" s="4"/>
      <c r="E1349" s="4"/>
      <c r="F1349" s="525">
        <v>1200</v>
      </c>
      <c r="G1349" s="368">
        <f t="shared" si="445"/>
        <v>200</v>
      </c>
      <c r="H1349" s="368">
        <v>885</v>
      </c>
      <c r="I1349" s="368">
        <f>H1349/G1349*100</f>
        <v>442.5</v>
      </c>
      <c r="J1349" s="1902"/>
      <c r="K1349" s="1902"/>
      <c r="L1349" s="211"/>
      <c r="M1349" s="211"/>
      <c r="N1349" s="211"/>
      <c r="O1349" s="211"/>
      <c r="P1349" s="211"/>
      <c r="Q1349" s="211"/>
      <c r="R1349" s="551"/>
      <c r="S1349" s="551"/>
      <c r="T1349" s="2899"/>
      <c r="U1349" s="418"/>
      <c r="V1349" s="2753"/>
      <c r="W1349" s="418"/>
      <c r="X1349" s="418"/>
      <c r="Y1349" s="418"/>
      <c r="Z1349" s="418"/>
      <c r="AA1349" s="418"/>
      <c r="AB1349" s="1275"/>
      <c r="AC1349" s="1303"/>
      <c r="AD1349" s="2762"/>
      <c r="AE1349" s="1413"/>
    </row>
    <row r="1350" spans="1:31" s="2716" customFormat="1" ht="30" x14ac:dyDescent="0.25">
      <c r="A1350" s="414"/>
      <c r="B1350" s="414">
        <v>1</v>
      </c>
      <c r="C1350" s="4" t="s">
        <v>383</v>
      </c>
      <c r="D1350" s="4"/>
      <c r="E1350" s="4"/>
      <c r="F1350" s="525">
        <v>1404</v>
      </c>
      <c r="G1350" s="368">
        <f t="shared" si="445"/>
        <v>234</v>
      </c>
      <c r="H1350" s="368">
        <v>27</v>
      </c>
      <c r="I1350" s="368">
        <f t="shared" ref="I1350:I1355" si="446">H1350/G1350*100</f>
        <v>11.538461538461538</v>
      </c>
      <c r="J1350" s="1902"/>
      <c r="K1350" s="1902"/>
      <c r="L1350" s="211"/>
      <c r="M1350" s="211"/>
      <c r="N1350" s="211"/>
      <c r="O1350" s="211"/>
      <c r="P1350" s="211"/>
      <c r="Q1350" s="211"/>
      <c r="R1350" s="551"/>
      <c r="S1350" s="551"/>
      <c r="T1350" s="2899"/>
      <c r="U1350" s="418"/>
      <c r="V1350" s="2753"/>
      <c r="W1350" s="418"/>
      <c r="X1350" s="418"/>
      <c r="Y1350" s="418"/>
      <c r="Z1350" s="418"/>
      <c r="AA1350" s="418"/>
      <c r="AB1350" s="1275"/>
      <c r="AC1350" s="1303"/>
      <c r="AD1350" s="2762"/>
      <c r="AE1350" s="1413"/>
    </row>
    <row r="1351" spans="1:31" s="2716" customFormat="1" ht="29.25" x14ac:dyDescent="0.25">
      <c r="A1351" s="414"/>
      <c r="B1351" s="414">
        <v>1</v>
      </c>
      <c r="C1351" s="485" t="s">
        <v>135</v>
      </c>
      <c r="D1351" s="4"/>
      <c r="E1351" s="4"/>
      <c r="F1351" s="869">
        <f>F1352</f>
        <v>47500</v>
      </c>
      <c r="G1351" s="1052">
        <f t="shared" ref="G1351:H1351" si="447">G1352</f>
        <v>7916.666666666667</v>
      </c>
      <c r="H1351" s="1052">
        <f t="shared" si="447"/>
        <v>2835</v>
      </c>
      <c r="I1351" s="1052">
        <f t="shared" si="446"/>
        <v>35.810526315789474</v>
      </c>
      <c r="J1351" s="1902"/>
      <c r="K1351" s="1902"/>
      <c r="L1351" s="211"/>
      <c r="M1351" s="211"/>
      <c r="N1351" s="211"/>
      <c r="O1351" s="211"/>
      <c r="P1351" s="211"/>
      <c r="Q1351" s="211"/>
      <c r="R1351" s="551"/>
      <c r="S1351" s="551"/>
      <c r="T1351" s="2899"/>
      <c r="U1351" s="418"/>
      <c r="V1351" s="2753"/>
      <c r="W1351" s="418"/>
      <c r="X1351" s="418"/>
      <c r="Y1351" s="418"/>
      <c r="Z1351" s="418"/>
      <c r="AA1351" s="418"/>
      <c r="AB1351" s="1279">
        <f t="shared" ref="AB1351" si="448">AB1352</f>
        <v>0</v>
      </c>
      <c r="AC1351" s="1303"/>
      <c r="AD1351" s="2762"/>
      <c r="AE1351" s="1413"/>
    </row>
    <row r="1352" spans="1:31" s="2716" customFormat="1" x14ac:dyDescent="0.25">
      <c r="A1352" s="414"/>
      <c r="B1352" s="414">
        <v>1</v>
      </c>
      <c r="C1352" s="292" t="s">
        <v>240</v>
      </c>
      <c r="D1352" s="4"/>
      <c r="E1352" s="4"/>
      <c r="F1352" s="525">
        <v>47500</v>
      </c>
      <c r="G1352" s="368">
        <f>F1352/12*$C$3</f>
        <v>7916.666666666667</v>
      </c>
      <c r="H1352" s="368">
        <v>2835</v>
      </c>
      <c r="I1352" s="368">
        <f t="shared" si="446"/>
        <v>35.810526315789474</v>
      </c>
      <c r="J1352" s="1902"/>
      <c r="K1352" s="1902"/>
      <c r="L1352" s="211"/>
      <c r="M1352" s="211"/>
      <c r="N1352" s="211"/>
      <c r="O1352" s="211"/>
      <c r="P1352" s="211"/>
      <c r="Q1352" s="211"/>
      <c r="R1352" s="551"/>
      <c r="S1352" s="551"/>
      <c r="T1352" s="2899"/>
      <c r="U1352" s="418"/>
      <c r="V1352" s="2753"/>
      <c r="W1352" s="418"/>
      <c r="X1352" s="418"/>
      <c r="Y1352" s="418"/>
      <c r="Z1352" s="418"/>
      <c r="AA1352" s="418"/>
      <c r="AB1352" s="1275"/>
      <c r="AC1352" s="1303"/>
      <c r="AD1352" s="2762"/>
      <c r="AE1352" s="1413"/>
    </row>
    <row r="1353" spans="1:31" s="2716" customFormat="1" ht="63" x14ac:dyDescent="0.25">
      <c r="A1353" s="414"/>
      <c r="B1353" s="414">
        <v>1</v>
      </c>
      <c r="C1353" s="750" t="s">
        <v>299</v>
      </c>
      <c r="D1353" s="4"/>
      <c r="E1353" s="4"/>
      <c r="F1353" s="418">
        <f>F1354+F1359</f>
        <v>9564</v>
      </c>
      <c r="G1353" s="368">
        <f>G1354+G1359</f>
        <v>1594</v>
      </c>
      <c r="H1353" s="368">
        <f>H1354+H1359</f>
        <v>101</v>
      </c>
      <c r="I1353" s="368">
        <f t="shared" si="446"/>
        <v>6.3362609786700119</v>
      </c>
      <c r="J1353" s="1902"/>
      <c r="K1353" s="1902"/>
      <c r="L1353" s="211"/>
      <c r="M1353" s="211"/>
      <c r="N1353" s="211"/>
      <c r="O1353" s="211"/>
      <c r="P1353" s="211"/>
      <c r="Q1353" s="211"/>
      <c r="R1353" s="551"/>
      <c r="S1353" s="551"/>
      <c r="T1353" s="1209">
        <f>R1353/12*$C$3</f>
        <v>0</v>
      </c>
      <c r="U1353" s="418">
        <f>AA1353-Z1353-W1353</f>
        <v>0</v>
      </c>
      <c r="V1353" s="2753"/>
      <c r="W1353" s="418"/>
      <c r="X1353" s="418">
        <f>U1353-T1353</f>
        <v>0</v>
      </c>
      <c r="Y1353" s="418"/>
      <c r="Z1353" s="418"/>
      <c r="AA1353" s="418"/>
      <c r="AB1353" s="1275">
        <f>AB1354+AB1359</f>
        <v>0</v>
      </c>
      <c r="AC1353" s="1303"/>
      <c r="AD1353" s="2762"/>
      <c r="AE1353" s="1413"/>
    </row>
    <row r="1354" spans="1:31" s="2716" customFormat="1" ht="30" x14ac:dyDescent="0.25">
      <c r="A1354" s="414"/>
      <c r="B1354" s="414">
        <v>1</v>
      </c>
      <c r="C1354" s="723" t="s">
        <v>300</v>
      </c>
      <c r="D1354" s="4"/>
      <c r="E1354" s="4"/>
      <c r="F1354" s="418">
        <f>SUM(F1355:F1358)</f>
        <v>4406</v>
      </c>
      <c r="G1354" s="368">
        <f>SUM(G1355:G1358)</f>
        <v>734.33333333333337</v>
      </c>
      <c r="H1354" s="368">
        <f>SUM(H1355:H1358)</f>
        <v>64</v>
      </c>
      <c r="I1354" s="368">
        <f t="shared" si="446"/>
        <v>8.7153881071266461</v>
      </c>
      <c r="J1354" s="1902"/>
      <c r="K1354" s="1902"/>
      <c r="L1354" s="211"/>
      <c r="M1354" s="211"/>
      <c r="N1354" s="211"/>
      <c r="O1354" s="211"/>
      <c r="P1354" s="211"/>
      <c r="Q1354" s="211"/>
      <c r="R1354" s="551"/>
      <c r="S1354" s="551"/>
      <c r="T1354" s="2899"/>
      <c r="U1354" s="418"/>
      <c r="V1354" s="2753"/>
      <c r="W1354" s="418"/>
      <c r="X1354" s="418"/>
      <c r="Y1354" s="418"/>
      <c r="Z1354" s="418"/>
      <c r="AA1354" s="418"/>
      <c r="AB1354" s="1275">
        <f>SUM(AB1355:AB1358)</f>
        <v>0</v>
      </c>
      <c r="AC1354" s="1303"/>
      <c r="AD1354" s="2762"/>
      <c r="AE1354" s="1413"/>
    </row>
    <row r="1355" spans="1:31" s="2716" customFormat="1" ht="30" x14ac:dyDescent="0.25">
      <c r="A1355" s="414"/>
      <c r="B1355" s="414">
        <v>1</v>
      </c>
      <c r="C1355" s="518" t="s">
        <v>301</v>
      </c>
      <c r="D1355" s="4"/>
      <c r="E1355" s="4"/>
      <c r="F1355" s="418">
        <v>4256</v>
      </c>
      <c r="G1355" s="368">
        <f>F1355/12*$C$3</f>
        <v>709.33333333333337</v>
      </c>
      <c r="H1355" s="368">
        <v>64</v>
      </c>
      <c r="I1355" s="368">
        <f t="shared" si="446"/>
        <v>9.0225563909774422</v>
      </c>
      <c r="J1355" s="1902"/>
      <c r="K1355" s="1902"/>
      <c r="L1355" s="211"/>
      <c r="M1355" s="211"/>
      <c r="N1355" s="211"/>
      <c r="O1355" s="211"/>
      <c r="P1355" s="211"/>
      <c r="Q1355" s="211"/>
      <c r="R1355" s="551"/>
      <c r="S1355" s="551"/>
      <c r="T1355" s="2899"/>
      <c r="U1355" s="418"/>
      <c r="V1355" s="2753"/>
      <c r="W1355" s="418"/>
      <c r="X1355" s="418"/>
      <c r="Y1355" s="418"/>
      <c r="Z1355" s="418"/>
      <c r="AA1355" s="418"/>
      <c r="AB1355" s="1275"/>
      <c r="AC1355" s="1303"/>
      <c r="AD1355" s="2762"/>
      <c r="AE1355" s="1413"/>
    </row>
    <row r="1356" spans="1:31" s="2716" customFormat="1" ht="60" x14ac:dyDescent="0.25">
      <c r="A1356" s="414"/>
      <c r="B1356" s="414">
        <v>1</v>
      </c>
      <c r="C1356" s="518" t="s">
        <v>302</v>
      </c>
      <c r="D1356" s="4"/>
      <c r="E1356" s="4"/>
      <c r="F1356" s="418"/>
      <c r="G1356" s="368"/>
      <c r="H1356" s="368"/>
      <c r="I1356" s="368"/>
      <c r="J1356" s="1902"/>
      <c r="K1356" s="1902"/>
      <c r="L1356" s="211"/>
      <c r="M1356" s="211"/>
      <c r="N1356" s="211"/>
      <c r="O1356" s="211"/>
      <c r="P1356" s="211"/>
      <c r="Q1356" s="211"/>
      <c r="R1356" s="551"/>
      <c r="S1356" s="551"/>
      <c r="T1356" s="2899"/>
      <c r="U1356" s="418"/>
      <c r="V1356" s="2753"/>
      <c r="W1356" s="418"/>
      <c r="X1356" s="418"/>
      <c r="Y1356" s="418"/>
      <c r="Z1356" s="418"/>
      <c r="AA1356" s="418"/>
      <c r="AB1356" s="1275"/>
      <c r="AC1356" s="1303"/>
      <c r="AD1356" s="2762"/>
      <c r="AE1356" s="1413"/>
    </row>
    <row r="1357" spans="1:31" s="2716" customFormat="1" ht="45" x14ac:dyDescent="0.25">
      <c r="A1357" s="414"/>
      <c r="B1357" s="414">
        <v>1</v>
      </c>
      <c r="C1357" s="518" t="s">
        <v>303</v>
      </c>
      <c r="D1357" s="4"/>
      <c r="E1357" s="4"/>
      <c r="F1357" s="418">
        <v>19</v>
      </c>
      <c r="G1357" s="368">
        <f>F1357/12*$C$3</f>
        <v>3.1666666666666665</v>
      </c>
      <c r="H1357" s="368"/>
      <c r="I1357" s="368">
        <f>H1357/G1357*100</f>
        <v>0</v>
      </c>
      <c r="J1357" s="1902"/>
      <c r="K1357" s="1902"/>
      <c r="L1357" s="211"/>
      <c r="M1357" s="211"/>
      <c r="N1357" s="211"/>
      <c r="O1357" s="211"/>
      <c r="P1357" s="211"/>
      <c r="Q1357" s="211"/>
      <c r="R1357" s="551"/>
      <c r="S1357" s="551"/>
      <c r="T1357" s="2899"/>
      <c r="U1357" s="418"/>
      <c r="V1357" s="2753"/>
      <c r="W1357" s="418"/>
      <c r="X1357" s="418"/>
      <c r="Y1357" s="418"/>
      <c r="Z1357" s="418"/>
      <c r="AA1357" s="418"/>
      <c r="AB1357" s="1275"/>
      <c r="AC1357" s="1303"/>
      <c r="AD1357" s="2762"/>
      <c r="AE1357" s="1413"/>
    </row>
    <row r="1358" spans="1:31" s="2716" customFormat="1" ht="30" x14ac:dyDescent="0.25">
      <c r="A1358" s="414"/>
      <c r="B1358" s="414">
        <v>1</v>
      </c>
      <c r="C1358" s="518" t="s">
        <v>304</v>
      </c>
      <c r="D1358" s="4"/>
      <c r="E1358" s="4"/>
      <c r="F1358" s="418">
        <v>131</v>
      </c>
      <c r="G1358" s="368">
        <f>F1358/12*$C$3</f>
        <v>21.833333333333332</v>
      </c>
      <c r="H1358" s="368"/>
      <c r="I1358" s="368">
        <f>H1358/G1358*100</f>
        <v>0</v>
      </c>
      <c r="J1358" s="1902"/>
      <c r="K1358" s="1902"/>
      <c r="L1358" s="211"/>
      <c r="M1358" s="211"/>
      <c r="N1358" s="211"/>
      <c r="O1358" s="211"/>
      <c r="P1358" s="211"/>
      <c r="Q1358" s="211"/>
      <c r="R1358" s="551"/>
      <c r="S1358" s="551"/>
      <c r="T1358" s="2899"/>
      <c r="U1358" s="418"/>
      <c r="V1358" s="2753"/>
      <c r="W1358" s="418"/>
      <c r="X1358" s="418"/>
      <c r="Y1358" s="418"/>
      <c r="Z1358" s="418"/>
      <c r="AA1358" s="418"/>
      <c r="AB1358" s="1275"/>
      <c r="AC1358" s="1303"/>
      <c r="AD1358" s="2762"/>
      <c r="AE1358" s="1413"/>
    </row>
    <row r="1359" spans="1:31" s="2716" customFormat="1" ht="45" x14ac:dyDescent="0.25">
      <c r="A1359" s="414"/>
      <c r="B1359" s="414">
        <v>1</v>
      </c>
      <c r="C1359" s="723" t="s">
        <v>305</v>
      </c>
      <c r="D1359" s="4"/>
      <c r="E1359" s="4"/>
      <c r="F1359" s="418">
        <f>SUM(F1360:F1363)</f>
        <v>5158</v>
      </c>
      <c r="G1359" s="368">
        <f>SUM(G1360:G1363)</f>
        <v>859.66666666666663</v>
      </c>
      <c r="H1359" s="368">
        <f>H1360+H1362+H1363</f>
        <v>37</v>
      </c>
      <c r="I1359" s="368">
        <f>H1359/G1359*100</f>
        <v>4.3039937960449786</v>
      </c>
      <c r="J1359" s="1902"/>
      <c r="K1359" s="1902"/>
      <c r="L1359" s="211"/>
      <c r="M1359" s="211"/>
      <c r="N1359" s="211"/>
      <c r="O1359" s="211"/>
      <c r="P1359" s="211"/>
      <c r="Q1359" s="211"/>
      <c r="R1359" s="551"/>
      <c r="S1359" s="551"/>
      <c r="T1359" s="2899"/>
      <c r="U1359" s="418"/>
      <c r="V1359" s="2753"/>
      <c r="W1359" s="418"/>
      <c r="X1359" s="418"/>
      <c r="Y1359" s="418"/>
      <c r="Z1359" s="418"/>
      <c r="AA1359" s="418"/>
      <c r="AB1359" s="1275">
        <f>AB1360+AB1362+AB1363</f>
        <v>0</v>
      </c>
      <c r="AC1359" s="1303"/>
      <c r="AD1359" s="2762"/>
      <c r="AE1359" s="1413"/>
    </row>
    <row r="1360" spans="1:31" s="2716" customFormat="1" ht="45" x14ac:dyDescent="0.25">
      <c r="A1360" s="414"/>
      <c r="B1360" s="414">
        <v>1</v>
      </c>
      <c r="C1360" s="518" t="s">
        <v>306</v>
      </c>
      <c r="D1360" s="4"/>
      <c r="E1360" s="4"/>
      <c r="F1360" s="418">
        <v>1558</v>
      </c>
      <c r="G1360" s="368">
        <f>F1360/12*$C$3</f>
        <v>259.66666666666669</v>
      </c>
      <c r="H1360" s="368">
        <v>27</v>
      </c>
      <c r="I1360" s="368">
        <f>H1360/G1360*100</f>
        <v>10.397946084724003</v>
      </c>
      <c r="J1360" s="1902"/>
      <c r="K1360" s="1902"/>
      <c r="L1360" s="211"/>
      <c r="M1360" s="211"/>
      <c r="N1360" s="211"/>
      <c r="O1360" s="211"/>
      <c r="P1360" s="211"/>
      <c r="Q1360" s="211"/>
      <c r="R1360" s="551"/>
      <c r="S1360" s="551"/>
      <c r="T1360" s="2899"/>
      <c r="U1360" s="418"/>
      <c r="V1360" s="2753"/>
      <c r="W1360" s="418"/>
      <c r="X1360" s="418"/>
      <c r="Y1360" s="418"/>
      <c r="Z1360" s="418"/>
      <c r="AA1360" s="418"/>
      <c r="AB1360" s="1275"/>
      <c r="AC1360" s="1303"/>
      <c r="AD1360" s="2762"/>
      <c r="AE1360" s="1413"/>
    </row>
    <row r="1361" spans="1:31" s="2716" customFormat="1" ht="30" x14ac:dyDescent="0.25">
      <c r="A1361" s="414"/>
      <c r="B1361" s="414">
        <v>1</v>
      </c>
      <c r="C1361" s="518" t="s">
        <v>337</v>
      </c>
      <c r="D1361" s="4"/>
      <c r="E1361" s="4"/>
      <c r="F1361" s="418"/>
      <c r="G1361" s="368"/>
      <c r="H1361" s="368"/>
      <c r="I1361" s="368"/>
      <c r="J1361" s="1902"/>
      <c r="K1361" s="1902"/>
      <c r="L1361" s="211"/>
      <c r="M1361" s="211"/>
      <c r="N1361" s="211"/>
      <c r="O1361" s="211"/>
      <c r="P1361" s="211"/>
      <c r="Q1361" s="211"/>
      <c r="R1361" s="551"/>
      <c r="S1361" s="551"/>
      <c r="T1361" s="2899"/>
      <c r="U1361" s="418"/>
      <c r="V1361" s="2753"/>
      <c r="W1361" s="418"/>
      <c r="X1361" s="418"/>
      <c r="Y1361" s="418"/>
      <c r="Z1361" s="418"/>
      <c r="AA1361" s="418"/>
      <c r="AB1361" s="1275"/>
      <c r="AC1361" s="1303"/>
      <c r="AD1361" s="2762"/>
      <c r="AE1361" s="1413"/>
    </row>
    <row r="1362" spans="1:31" s="2716" customFormat="1" ht="75" x14ac:dyDescent="0.25">
      <c r="A1362" s="414"/>
      <c r="B1362" s="414">
        <v>1</v>
      </c>
      <c r="C1362" s="518" t="s">
        <v>307</v>
      </c>
      <c r="D1362" s="4"/>
      <c r="E1362" s="4"/>
      <c r="F1362" s="418">
        <v>3100</v>
      </c>
      <c r="G1362" s="368">
        <f>F1362/12*$C$3</f>
        <v>516.66666666666663</v>
      </c>
      <c r="H1362" s="368"/>
      <c r="I1362" s="368">
        <f>H1362/G1362*100</f>
        <v>0</v>
      </c>
      <c r="J1362" s="1902"/>
      <c r="K1362" s="1902"/>
      <c r="L1362" s="211"/>
      <c r="M1362" s="211"/>
      <c r="N1362" s="211"/>
      <c r="O1362" s="211"/>
      <c r="P1362" s="211"/>
      <c r="Q1362" s="211"/>
      <c r="R1362" s="551"/>
      <c r="S1362" s="551"/>
      <c r="T1362" s="2899"/>
      <c r="U1362" s="418"/>
      <c r="V1362" s="2753"/>
      <c r="W1362" s="418"/>
      <c r="X1362" s="418"/>
      <c r="Y1362" s="418"/>
      <c r="Z1362" s="418"/>
      <c r="AA1362" s="418"/>
      <c r="AB1362" s="1275"/>
      <c r="AC1362" s="1303"/>
      <c r="AD1362" s="2762"/>
      <c r="AE1362" s="1413"/>
    </row>
    <row r="1363" spans="1:31" s="2716" customFormat="1" ht="60" x14ac:dyDescent="0.25">
      <c r="A1363" s="414"/>
      <c r="B1363" s="414">
        <v>1</v>
      </c>
      <c r="C1363" s="518" t="s">
        <v>308</v>
      </c>
      <c r="D1363" s="4"/>
      <c r="E1363" s="4"/>
      <c r="F1363" s="418">
        <v>500</v>
      </c>
      <c r="G1363" s="368">
        <f>F1363/12*$C$3</f>
        <v>83.333333333333329</v>
      </c>
      <c r="H1363" s="368">
        <v>10</v>
      </c>
      <c r="I1363" s="368">
        <f>H1363/G1363*100</f>
        <v>12.000000000000002</v>
      </c>
      <c r="J1363" s="1902"/>
      <c r="K1363" s="1902"/>
      <c r="L1363" s="211"/>
      <c r="M1363" s="211"/>
      <c r="N1363" s="211"/>
      <c r="O1363" s="211"/>
      <c r="P1363" s="211"/>
      <c r="Q1363" s="211"/>
      <c r="R1363" s="551"/>
      <c r="S1363" s="551"/>
      <c r="T1363" s="2899"/>
      <c r="U1363" s="418"/>
      <c r="V1363" s="2753"/>
      <c r="W1363" s="418"/>
      <c r="X1363" s="418"/>
      <c r="Y1363" s="418"/>
      <c r="Z1363" s="418"/>
      <c r="AA1363" s="418"/>
      <c r="AB1363" s="1275"/>
      <c r="AC1363" s="1303"/>
      <c r="AD1363" s="2762"/>
      <c r="AE1363" s="1413"/>
    </row>
    <row r="1364" spans="1:31" s="2716" customFormat="1" ht="57.75" x14ac:dyDescent="0.25">
      <c r="A1364" s="414"/>
      <c r="B1364" s="414">
        <v>1</v>
      </c>
      <c r="C1364" s="784" t="s">
        <v>387</v>
      </c>
      <c r="D1364" s="4"/>
      <c r="E1364" s="4"/>
      <c r="F1364" s="418">
        <v>1300</v>
      </c>
      <c r="G1364" s="368">
        <f>F1364/12*$C$3</f>
        <v>216.66666666666666</v>
      </c>
      <c r="H1364" s="368">
        <v>189</v>
      </c>
      <c r="I1364" s="368">
        <f>H1364/G1364*100</f>
        <v>87.230769230769241</v>
      </c>
      <c r="J1364" s="1902"/>
      <c r="K1364" s="1902"/>
      <c r="L1364" s="211"/>
      <c r="M1364" s="211"/>
      <c r="N1364" s="211"/>
      <c r="O1364" s="211"/>
      <c r="P1364" s="211"/>
      <c r="Q1364" s="211"/>
      <c r="R1364" s="551"/>
      <c r="S1364" s="551"/>
      <c r="T1364" s="2899"/>
      <c r="U1364" s="418"/>
      <c r="V1364" s="2753"/>
      <c r="W1364" s="418"/>
      <c r="X1364" s="418"/>
      <c r="Y1364" s="418"/>
      <c r="Z1364" s="418"/>
      <c r="AA1364" s="418"/>
      <c r="AB1364" s="1275"/>
      <c r="AC1364" s="1303"/>
      <c r="AD1364" s="2762"/>
      <c r="AE1364" s="1413"/>
    </row>
    <row r="1365" spans="1:31" s="2716" customFormat="1" ht="30" x14ac:dyDescent="0.25">
      <c r="A1365" s="414"/>
      <c r="B1365" s="414">
        <v>1</v>
      </c>
      <c r="C1365" s="798" t="s">
        <v>207</v>
      </c>
      <c r="D1365" s="4"/>
      <c r="E1365" s="4"/>
      <c r="F1365" s="418"/>
      <c r="G1365" s="368">
        <f>F1365/12*$C$3</f>
        <v>0</v>
      </c>
      <c r="H1365" s="368"/>
      <c r="I1365" s="368"/>
      <c r="J1365" s="1902"/>
      <c r="K1365" s="1902"/>
      <c r="L1365" s="211"/>
      <c r="M1365" s="211"/>
      <c r="N1365" s="211"/>
      <c r="O1365" s="211"/>
      <c r="P1365" s="211"/>
      <c r="Q1365" s="211"/>
      <c r="R1365" s="551">
        <v>25450.147000000001</v>
      </c>
      <c r="S1365" s="551">
        <v>25450.147000000001</v>
      </c>
      <c r="T1365" s="2899">
        <f>R1365/12*$C$3+(S1365-R1365)/11*1</f>
        <v>4241.6911666666665</v>
      </c>
      <c r="U1365" s="418">
        <f>AA1365-Z1365-W1365</f>
        <v>1553.0782800000006</v>
      </c>
      <c r="V1365" s="2753"/>
      <c r="W1365" s="418"/>
      <c r="X1365" s="418">
        <f>U1365-T1365</f>
        <v>-2688.6128866666659</v>
      </c>
      <c r="Y1365" s="418"/>
      <c r="Z1365" s="418">
        <v>0</v>
      </c>
      <c r="AA1365" s="418">
        <v>1553.0782800000006</v>
      </c>
      <c r="AB1365" s="1275"/>
      <c r="AC1365" s="1303"/>
      <c r="AD1365" s="2762"/>
      <c r="AE1365" s="1413"/>
    </row>
    <row r="1366" spans="1:31" s="2716" customFormat="1" ht="29.25" x14ac:dyDescent="0.25">
      <c r="A1366" s="414"/>
      <c r="B1366" s="414">
        <v>1</v>
      </c>
      <c r="C1366" s="784" t="s">
        <v>362</v>
      </c>
      <c r="D1366" s="4"/>
      <c r="E1366" s="4"/>
      <c r="F1366" s="418">
        <f>SUM(F1367,F1371,F1373,F1374,F1368)</f>
        <v>2029</v>
      </c>
      <c r="G1366" s="368">
        <f t="shared" ref="G1366:H1366" si="449">SUM(G1367,G1371,G1373,G1374,G1368)</f>
        <v>338.16666666666663</v>
      </c>
      <c r="H1366" s="368">
        <f t="shared" si="449"/>
        <v>129</v>
      </c>
      <c r="I1366" s="368">
        <f>H1366/G1366*100</f>
        <v>38.146870379497294</v>
      </c>
      <c r="J1366" s="1902"/>
      <c r="K1366" s="1902"/>
      <c r="L1366" s="211"/>
      <c r="M1366" s="211"/>
      <c r="N1366" s="211"/>
      <c r="O1366" s="211"/>
      <c r="P1366" s="211"/>
      <c r="Q1366" s="211"/>
      <c r="R1366" s="551"/>
      <c r="S1366" s="551"/>
      <c r="T1366" s="2899"/>
      <c r="U1366" s="418"/>
      <c r="V1366" s="2753"/>
      <c r="W1366" s="418"/>
      <c r="X1366" s="418"/>
      <c r="Y1366" s="418"/>
      <c r="Z1366" s="418"/>
      <c r="AA1366" s="418"/>
      <c r="AB1366" s="1275">
        <f t="shared" ref="AB1366" si="450">SUM(AB1367,AB1371,AB1373,AB1374,AB1368)</f>
        <v>0</v>
      </c>
      <c r="AC1366" s="1303"/>
      <c r="AD1366" s="2762"/>
      <c r="AE1366" s="1413"/>
    </row>
    <row r="1367" spans="1:31" s="2716" customFormat="1" x14ac:dyDescent="0.25">
      <c r="A1367" s="414"/>
      <c r="B1367" s="414">
        <v>1</v>
      </c>
      <c r="C1367" s="4" t="s">
        <v>350</v>
      </c>
      <c r="D1367" s="4"/>
      <c r="E1367" s="4"/>
      <c r="F1367" s="418"/>
      <c r="G1367" s="368"/>
      <c r="H1367" s="368"/>
      <c r="I1367" s="368"/>
      <c r="J1367" s="1902"/>
      <c r="K1367" s="1902"/>
      <c r="L1367" s="211"/>
      <c r="M1367" s="211"/>
      <c r="N1367" s="211"/>
      <c r="O1367" s="211"/>
      <c r="P1367" s="211"/>
      <c r="Q1367" s="211"/>
      <c r="R1367" s="551"/>
      <c r="S1367" s="551"/>
      <c r="T1367" s="2899"/>
      <c r="U1367" s="418"/>
      <c r="V1367" s="2753"/>
      <c r="W1367" s="418"/>
      <c r="X1367" s="418"/>
      <c r="Y1367" s="418"/>
      <c r="Z1367" s="418"/>
      <c r="AA1367" s="418"/>
      <c r="AB1367" s="1275"/>
      <c r="AC1367" s="1303"/>
      <c r="AD1367" s="2762"/>
      <c r="AE1367" s="1413"/>
    </row>
    <row r="1368" spans="1:31" s="2716" customFormat="1" ht="30" x14ac:dyDescent="0.25">
      <c r="A1368" s="414">
        <v>1</v>
      </c>
      <c r="B1368" s="414">
        <v>1</v>
      </c>
      <c r="C1368" s="798" t="s">
        <v>351</v>
      </c>
      <c r="D1368" s="4"/>
      <c r="E1368" s="4"/>
      <c r="F1368" s="418">
        <f>F1369+F1370/4</f>
        <v>1000</v>
      </c>
      <c r="G1368" s="213">
        <f>G1369+G1370/4</f>
        <v>166.66666666666666</v>
      </c>
      <c r="H1368" s="368">
        <f>H1369+H1370/4</f>
        <v>0</v>
      </c>
      <c r="I1368" s="368">
        <f>H1368/G1368*100</f>
        <v>0</v>
      </c>
      <c r="J1368" s="1902"/>
      <c r="K1368" s="1902"/>
      <c r="L1368" s="211"/>
      <c r="M1368" s="211"/>
      <c r="N1368" s="211"/>
      <c r="O1368" s="211"/>
      <c r="P1368" s="211"/>
      <c r="Q1368" s="211"/>
      <c r="R1368" s="551"/>
      <c r="S1368" s="551"/>
      <c r="T1368" s="2899"/>
      <c r="U1368" s="418"/>
      <c r="V1368" s="2753"/>
      <c r="W1368" s="418"/>
      <c r="X1368" s="418"/>
      <c r="Y1368" s="418"/>
      <c r="Z1368" s="418"/>
      <c r="AA1368" s="418"/>
      <c r="AB1368" s="1275">
        <f>AB1369+AB1370/4</f>
        <v>0</v>
      </c>
      <c r="AC1368" s="1303"/>
      <c r="AD1368" s="2762"/>
      <c r="AE1368" s="1413"/>
    </row>
    <row r="1369" spans="1:31" s="2716" customFormat="1" x14ac:dyDescent="0.25">
      <c r="A1369" s="414">
        <v>1</v>
      </c>
      <c r="B1369" s="414">
        <v>1</v>
      </c>
      <c r="C1369" s="4" t="s">
        <v>352</v>
      </c>
      <c r="D1369" s="4"/>
      <c r="E1369" s="4"/>
      <c r="F1369" s="418"/>
      <c r="G1369" s="213"/>
      <c r="H1369" s="368"/>
      <c r="I1369" s="368"/>
      <c r="J1369" s="1902"/>
      <c r="K1369" s="1902"/>
      <c r="L1369" s="211"/>
      <c r="M1369" s="211"/>
      <c r="N1369" s="211"/>
      <c r="O1369" s="211"/>
      <c r="P1369" s="211"/>
      <c r="Q1369" s="211"/>
      <c r="R1369" s="551"/>
      <c r="S1369" s="551"/>
      <c r="T1369" s="2899"/>
      <c r="U1369" s="418"/>
      <c r="V1369" s="2753"/>
      <c r="W1369" s="418"/>
      <c r="X1369" s="418"/>
      <c r="Y1369" s="418"/>
      <c r="Z1369" s="418"/>
      <c r="AA1369" s="418"/>
      <c r="AB1369" s="1275"/>
      <c r="AC1369" s="1303"/>
      <c r="AD1369" s="2762"/>
      <c r="AE1369" s="1413"/>
    </row>
    <row r="1370" spans="1:31" s="2716" customFormat="1" ht="30" x14ac:dyDescent="0.25">
      <c r="A1370" s="414">
        <v>1</v>
      </c>
      <c r="B1370" s="414">
        <v>1</v>
      </c>
      <c r="C1370" s="4" t="s">
        <v>392</v>
      </c>
      <c r="D1370" s="4"/>
      <c r="E1370" s="4"/>
      <c r="F1370" s="418">
        <v>4000</v>
      </c>
      <c r="G1370" s="213">
        <f>F1370/12*$C$3</f>
        <v>666.66666666666663</v>
      </c>
      <c r="H1370" s="368"/>
      <c r="I1370" s="368">
        <f>H1370/G1370*100</f>
        <v>0</v>
      </c>
      <c r="J1370" s="1902"/>
      <c r="K1370" s="1902"/>
      <c r="L1370" s="211"/>
      <c r="M1370" s="211"/>
      <c r="N1370" s="211"/>
      <c r="O1370" s="211"/>
      <c r="P1370" s="211"/>
      <c r="Q1370" s="211"/>
      <c r="R1370" s="551"/>
      <c r="S1370" s="551"/>
      <c r="T1370" s="2899"/>
      <c r="U1370" s="418"/>
      <c r="V1370" s="2753"/>
      <c r="W1370" s="418"/>
      <c r="X1370" s="418"/>
      <c r="Y1370" s="418"/>
      <c r="Z1370" s="418"/>
      <c r="AA1370" s="418"/>
      <c r="AB1370" s="1275"/>
      <c r="AC1370" s="1303"/>
      <c r="AD1370" s="2762"/>
      <c r="AE1370" s="1413"/>
    </row>
    <row r="1371" spans="1:31" s="2716" customFormat="1" ht="60" x14ac:dyDescent="0.25">
      <c r="A1371" s="414"/>
      <c r="B1371" s="414">
        <v>1</v>
      </c>
      <c r="C1371" s="4" t="s">
        <v>354</v>
      </c>
      <c r="D1371" s="4"/>
      <c r="E1371" s="4"/>
      <c r="F1371" s="418"/>
      <c r="G1371" s="213"/>
      <c r="H1371" s="368"/>
      <c r="I1371" s="368"/>
      <c r="J1371" s="1902"/>
      <c r="K1371" s="1902"/>
      <c r="L1371" s="211"/>
      <c r="M1371" s="211"/>
      <c r="N1371" s="211"/>
      <c r="O1371" s="211"/>
      <c r="P1371" s="211"/>
      <c r="Q1371" s="211"/>
      <c r="R1371" s="551"/>
      <c r="S1371" s="551"/>
      <c r="T1371" s="2899"/>
      <c r="U1371" s="418"/>
      <c r="V1371" s="2753"/>
      <c r="W1371" s="418"/>
      <c r="X1371" s="418"/>
      <c r="Y1371" s="418"/>
      <c r="Z1371" s="418"/>
      <c r="AA1371" s="418"/>
      <c r="AB1371" s="1275"/>
      <c r="AC1371" s="1303"/>
      <c r="AD1371" s="2762"/>
      <c r="AE1371" s="1413"/>
    </row>
    <row r="1372" spans="1:31" s="2716" customFormat="1" ht="45" x14ac:dyDescent="0.25">
      <c r="A1372" s="414">
        <v>1</v>
      </c>
      <c r="B1372" s="414">
        <v>1</v>
      </c>
      <c r="C1372" s="799" t="s">
        <v>355</v>
      </c>
      <c r="D1372" s="4"/>
      <c r="E1372" s="4"/>
      <c r="F1372" s="418"/>
      <c r="G1372" s="213"/>
      <c r="H1372" s="213"/>
      <c r="I1372" s="368"/>
      <c r="J1372" s="1902"/>
      <c r="K1372" s="1902"/>
      <c r="L1372" s="211"/>
      <c r="M1372" s="211"/>
      <c r="N1372" s="211"/>
      <c r="O1372" s="211"/>
      <c r="P1372" s="211"/>
      <c r="Q1372" s="211"/>
      <c r="R1372" s="551"/>
      <c r="S1372" s="551"/>
      <c r="T1372" s="2899"/>
      <c r="U1372" s="418"/>
      <c r="V1372" s="2753"/>
      <c r="W1372" s="418"/>
      <c r="X1372" s="418"/>
      <c r="Y1372" s="418"/>
      <c r="Z1372" s="418"/>
      <c r="AA1372" s="418"/>
      <c r="AB1372" s="1291"/>
      <c r="AC1372" s="1303"/>
      <c r="AD1372" s="2762"/>
      <c r="AE1372" s="1413"/>
    </row>
    <row r="1373" spans="1:31" s="2716" customFormat="1" ht="105" x14ac:dyDescent="0.25">
      <c r="A1373" s="414"/>
      <c r="B1373" s="414"/>
      <c r="C1373" s="799" t="s">
        <v>541</v>
      </c>
      <c r="D1373" s="4"/>
      <c r="E1373" s="4"/>
      <c r="F1373" s="418">
        <v>300</v>
      </c>
      <c r="G1373" s="213">
        <f>(F1373/12*$C$3)</f>
        <v>50</v>
      </c>
      <c r="H1373" s="213">
        <v>129</v>
      </c>
      <c r="I1373" s="368">
        <f>H1373/G1373*100</f>
        <v>258</v>
      </c>
      <c r="J1373" s="1902"/>
      <c r="K1373" s="1902"/>
      <c r="L1373" s="211"/>
      <c r="M1373" s="211"/>
      <c r="N1373" s="211"/>
      <c r="O1373" s="211"/>
      <c r="P1373" s="211"/>
      <c r="Q1373" s="211"/>
      <c r="R1373" s="551"/>
      <c r="S1373" s="551"/>
      <c r="T1373" s="2899"/>
      <c r="U1373" s="418"/>
      <c r="V1373" s="2753"/>
      <c r="W1373" s="418"/>
      <c r="X1373" s="418"/>
      <c r="Y1373" s="418"/>
      <c r="Z1373" s="418"/>
      <c r="AA1373" s="418"/>
      <c r="AB1373" s="1291"/>
      <c r="AC1373" s="1303"/>
      <c r="AD1373" s="2762"/>
      <c r="AE1373" s="1413"/>
    </row>
    <row r="1374" spans="1:31" s="2716" customFormat="1" ht="42.75" x14ac:dyDescent="0.25">
      <c r="A1374" s="414"/>
      <c r="B1374" s="414"/>
      <c r="C1374" s="1414" t="s">
        <v>514</v>
      </c>
      <c r="D1374" s="1635"/>
      <c r="E1374" s="784"/>
      <c r="F1374" s="418">
        <f>F1375</f>
        <v>729</v>
      </c>
      <c r="G1374" s="757">
        <f>G1375</f>
        <v>121.5</v>
      </c>
      <c r="H1374" s="757">
        <f>H1375</f>
        <v>0</v>
      </c>
      <c r="I1374" s="1052">
        <f>H1374/ROUND(G1374,0)*100</f>
        <v>0</v>
      </c>
      <c r="J1374" s="1902"/>
      <c r="K1374" s="1902"/>
      <c r="L1374" s="211"/>
      <c r="M1374" s="211"/>
      <c r="N1374" s="211"/>
      <c r="O1374" s="211"/>
      <c r="P1374" s="211"/>
      <c r="Q1374" s="211"/>
      <c r="R1374" s="2781">
        <v>1156.1371299999998</v>
      </c>
      <c r="S1374" s="2781">
        <v>1156.1371299999998</v>
      </c>
      <c r="T1374" s="1209">
        <f>R1374/12*$C$3+(S1374-R1374)/11*1</f>
        <v>192.68952166666665</v>
      </c>
      <c r="U1374" s="418">
        <f>AA1374-Z1374-W1374</f>
        <v>0</v>
      </c>
      <c r="V1374" s="2753"/>
      <c r="W1374" s="418"/>
      <c r="X1374" s="418">
        <f>U1374-T1374</f>
        <v>-192.68952166666665</v>
      </c>
      <c r="Y1374" s="418"/>
      <c r="Z1374" s="418"/>
      <c r="AA1374" s="418"/>
      <c r="AB1374" s="1291">
        <f>AB1375</f>
        <v>0</v>
      </c>
      <c r="AC1374" s="1303"/>
      <c r="AD1374" s="2762"/>
      <c r="AE1374" s="1413"/>
    </row>
    <row r="1375" spans="1:31" s="2716" customFormat="1" x14ac:dyDescent="0.25">
      <c r="A1375" s="414"/>
      <c r="B1375" s="414"/>
      <c r="C1375" s="799" t="s">
        <v>515</v>
      </c>
      <c r="D1375" s="1635"/>
      <c r="E1375" s="784"/>
      <c r="F1375" s="418">
        <v>729</v>
      </c>
      <c r="G1375" s="213">
        <f>(F1375/12*$C$3)</f>
        <v>121.5</v>
      </c>
      <c r="H1375" s="1052"/>
      <c r="I1375" s="1052">
        <f>H1375/ROUND(G1375,0)*100</f>
        <v>0</v>
      </c>
      <c r="J1375" s="1902"/>
      <c r="K1375" s="1902"/>
      <c r="L1375" s="211"/>
      <c r="M1375" s="211"/>
      <c r="N1375" s="211"/>
      <c r="O1375" s="211"/>
      <c r="P1375" s="211"/>
      <c r="Q1375" s="211"/>
      <c r="R1375" s="2781"/>
      <c r="S1375" s="2781"/>
      <c r="T1375" s="2900"/>
      <c r="U1375" s="3107"/>
      <c r="V1375" s="3162"/>
      <c r="W1375" s="3107"/>
      <c r="X1375" s="3107"/>
      <c r="Y1375" s="3107"/>
      <c r="Z1375" s="3107"/>
      <c r="AA1375" s="3107"/>
      <c r="AB1375" s="1291"/>
      <c r="AC1375" s="1303"/>
      <c r="AD1375" s="2762"/>
      <c r="AE1375" s="1413"/>
    </row>
    <row r="1376" spans="1:31" s="2716" customFormat="1" ht="42.75" x14ac:dyDescent="0.25">
      <c r="A1376" s="414"/>
      <c r="B1376" s="414"/>
      <c r="C1376" s="1414" t="s">
        <v>516</v>
      </c>
      <c r="D1376" s="1635"/>
      <c r="E1376" s="784"/>
      <c r="F1376" s="418"/>
      <c r="G1376" s="213"/>
      <c r="H1376" s="1052"/>
      <c r="I1376" s="1052"/>
      <c r="J1376" s="1902"/>
      <c r="K1376" s="1902"/>
      <c r="L1376" s="211"/>
      <c r="M1376" s="211"/>
      <c r="N1376" s="211"/>
      <c r="O1376" s="211"/>
      <c r="P1376" s="211"/>
      <c r="Q1376" s="211"/>
      <c r="R1376" s="2781"/>
      <c r="S1376" s="2781"/>
      <c r="T1376" s="2900"/>
      <c r="U1376" s="3107"/>
      <c r="V1376" s="3162"/>
      <c r="W1376" s="3107"/>
      <c r="X1376" s="3107"/>
      <c r="Y1376" s="3107"/>
      <c r="Z1376" s="3107"/>
      <c r="AA1376" s="3107"/>
      <c r="AB1376" s="1291"/>
      <c r="AC1376" s="1303"/>
      <c r="AD1376" s="2762"/>
      <c r="AE1376" s="1413"/>
    </row>
    <row r="1377" spans="1:31" s="2716" customFormat="1" ht="29.25" x14ac:dyDescent="0.25">
      <c r="A1377" s="414"/>
      <c r="B1377" s="414">
        <v>1</v>
      </c>
      <c r="C1377" s="784" t="s">
        <v>363</v>
      </c>
      <c r="D1377" s="292"/>
      <c r="E1377" s="4"/>
      <c r="F1377" s="418">
        <f>F1378+F1379</f>
        <v>9300</v>
      </c>
      <c r="G1377" s="213">
        <f>G1378+G1379</f>
        <v>1550</v>
      </c>
      <c r="H1377" s="213">
        <f>H1378+H1379</f>
        <v>575.52553191489369</v>
      </c>
      <c r="I1377" s="368"/>
      <c r="J1377" s="1902"/>
      <c r="K1377" s="1902"/>
      <c r="L1377" s="211"/>
      <c r="M1377" s="211"/>
      <c r="N1377" s="211"/>
      <c r="O1377" s="211"/>
      <c r="P1377" s="211"/>
      <c r="Q1377" s="211"/>
      <c r="R1377" s="551"/>
      <c r="S1377" s="551"/>
      <c r="T1377" s="2899"/>
      <c r="U1377" s="418"/>
      <c r="V1377" s="2753"/>
      <c r="W1377" s="418"/>
      <c r="X1377" s="418"/>
      <c r="Y1377" s="418"/>
      <c r="Z1377" s="418"/>
      <c r="AA1377" s="418"/>
      <c r="AB1377" s="1291">
        <f>AB1378+AB1379</f>
        <v>0</v>
      </c>
      <c r="AC1377" s="1303"/>
      <c r="AD1377" s="2762"/>
      <c r="AE1377" s="1413"/>
    </row>
    <row r="1378" spans="1:31" s="2716" customFormat="1" x14ac:dyDescent="0.25">
      <c r="A1378" s="414">
        <v>1</v>
      </c>
      <c r="B1378" s="414">
        <v>1</v>
      </c>
      <c r="C1378" s="784" t="s">
        <v>378</v>
      </c>
      <c r="D1378" s="4"/>
      <c r="E1378" s="4"/>
      <c r="F1378" s="418"/>
      <c r="G1378" s="213"/>
      <c r="H1378" s="213"/>
      <c r="I1378" s="368"/>
      <c r="J1378" s="1902"/>
      <c r="K1378" s="1902"/>
      <c r="L1378" s="211"/>
      <c r="M1378" s="211"/>
      <c r="N1378" s="211"/>
      <c r="O1378" s="211"/>
      <c r="P1378" s="211"/>
      <c r="Q1378" s="211"/>
      <c r="R1378" s="551"/>
      <c r="S1378" s="551"/>
      <c r="T1378" s="2899"/>
      <c r="U1378" s="418"/>
      <c r="V1378" s="2753"/>
      <c r="W1378" s="418"/>
      <c r="X1378" s="418"/>
      <c r="Y1378" s="418"/>
      <c r="Z1378" s="418"/>
      <c r="AA1378" s="418"/>
      <c r="AB1378" s="1291"/>
      <c r="AC1378" s="1303"/>
      <c r="AD1378" s="2762"/>
      <c r="AE1378" s="1413"/>
    </row>
    <row r="1379" spans="1:31" s="2716" customFormat="1" x14ac:dyDescent="0.25">
      <c r="A1379" s="414">
        <v>1</v>
      </c>
      <c r="B1379" s="414">
        <v>1</v>
      </c>
      <c r="C1379" s="4" t="s">
        <v>379</v>
      </c>
      <c r="D1379" s="1635"/>
      <c r="E1379" s="784"/>
      <c r="F1379" s="445">
        <f>F1380/9.4</f>
        <v>9300</v>
      </c>
      <c r="G1379" s="1052">
        <f>G1380/9.4</f>
        <v>1550</v>
      </c>
      <c r="H1379" s="1052">
        <f>H1380/9.4</f>
        <v>575.52553191489369</v>
      </c>
      <c r="I1379" s="1052"/>
      <c r="J1379" s="1902"/>
      <c r="K1379" s="1902"/>
      <c r="L1379" s="211"/>
      <c r="M1379" s="211"/>
      <c r="N1379" s="211"/>
      <c r="O1379" s="211"/>
      <c r="P1379" s="211"/>
      <c r="Q1379" s="211"/>
      <c r="R1379" s="2781"/>
      <c r="S1379" s="2781"/>
      <c r="T1379" s="2900">
        <f>R1379/12*$C$3</f>
        <v>0</v>
      </c>
      <c r="U1379" s="3107">
        <f>AA1379-Z1379</f>
        <v>0</v>
      </c>
      <c r="V1379" s="3162"/>
      <c r="W1379" s="3107"/>
      <c r="X1379" s="3107">
        <f>U1379-T1379</f>
        <v>0</v>
      </c>
      <c r="Y1379" s="3107"/>
      <c r="Z1379" s="3107"/>
      <c r="AA1379" s="3107"/>
      <c r="AB1379" s="1279">
        <f>AB1380/9.4</f>
        <v>0</v>
      </c>
      <c r="AC1379" s="2385"/>
      <c r="AD1379" s="2762"/>
      <c r="AE1379" s="1413"/>
    </row>
    <row r="1380" spans="1:31" s="2716" customFormat="1" x14ac:dyDescent="0.25">
      <c r="A1380" s="414">
        <v>1</v>
      </c>
      <c r="B1380" s="414">
        <v>1</v>
      </c>
      <c r="C1380" s="800" t="s">
        <v>380</v>
      </c>
      <c r="D1380" s="797"/>
      <c r="E1380" s="4"/>
      <c r="F1380" s="418">
        <v>87420</v>
      </c>
      <c r="G1380" s="368">
        <f>(F1380/12*$C$3)</f>
        <v>14570</v>
      </c>
      <c r="H1380" s="368">
        <v>5409.9400000000005</v>
      </c>
      <c r="I1380" s="1052"/>
      <c r="J1380" s="1902"/>
      <c r="K1380" s="1902"/>
      <c r="L1380" s="211"/>
      <c r="M1380" s="211"/>
      <c r="N1380" s="211"/>
      <c r="O1380" s="211"/>
      <c r="P1380" s="211"/>
      <c r="Q1380" s="211"/>
      <c r="R1380" s="551"/>
      <c r="S1380" s="551"/>
      <c r="T1380" s="2899"/>
      <c r="U1380" s="418"/>
      <c r="V1380" s="2753"/>
      <c r="W1380" s="418"/>
      <c r="X1380" s="418"/>
      <c r="Y1380" s="418"/>
      <c r="Z1380" s="418"/>
      <c r="AA1380" s="418"/>
      <c r="AB1380" s="1275"/>
      <c r="AC1380" s="1303"/>
      <c r="AD1380" s="2762"/>
      <c r="AE1380" s="1413"/>
    </row>
    <row r="1381" spans="1:31" s="2716" customFormat="1" ht="29.25" x14ac:dyDescent="0.25">
      <c r="A1381" s="414">
        <v>1</v>
      </c>
      <c r="B1381" s="414">
        <v>1</v>
      </c>
      <c r="C1381" s="784" t="s">
        <v>356</v>
      </c>
      <c r="D1381" s="4"/>
      <c r="E1381" s="4"/>
      <c r="F1381" s="418">
        <v>1500</v>
      </c>
      <c r="G1381" s="368">
        <f>F1381/12*$C$3</f>
        <v>250</v>
      </c>
      <c r="H1381" s="368">
        <v>226</v>
      </c>
      <c r="I1381" s="368">
        <f>H1381/G1381*100</f>
        <v>90.4</v>
      </c>
      <c r="J1381" s="1902"/>
      <c r="K1381" s="1902"/>
      <c r="L1381" s="211"/>
      <c r="M1381" s="211"/>
      <c r="N1381" s="211"/>
      <c r="O1381" s="211"/>
      <c r="P1381" s="211"/>
      <c r="Q1381" s="211"/>
      <c r="R1381" s="551"/>
      <c r="S1381" s="551"/>
      <c r="T1381" s="2899"/>
      <c r="U1381" s="418"/>
      <c r="V1381" s="2753"/>
      <c r="W1381" s="418"/>
      <c r="X1381" s="418"/>
      <c r="Y1381" s="418"/>
      <c r="Z1381" s="418"/>
      <c r="AA1381" s="418"/>
      <c r="AB1381" s="1275"/>
      <c r="AC1381" s="1303"/>
      <c r="AD1381" s="2762"/>
      <c r="AE1381" s="1413"/>
    </row>
    <row r="1382" spans="1:31" s="2716" customFormat="1" ht="30" x14ac:dyDescent="0.25">
      <c r="A1382" s="414">
        <v>1</v>
      </c>
      <c r="B1382" s="414">
        <v>1</v>
      </c>
      <c r="C1382" s="779" t="s">
        <v>202</v>
      </c>
      <c r="D1382" s="4"/>
      <c r="E1382" s="4"/>
      <c r="F1382" s="418"/>
      <c r="G1382" s="213"/>
      <c r="H1382" s="368"/>
      <c r="I1382" s="368"/>
      <c r="J1382" s="1902"/>
      <c r="K1382" s="1902"/>
      <c r="L1382" s="211"/>
      <c r="M1382" s="211"/>
      <c r="N1382" s="211"/>
      <c r="O1382" s="211"/>
      <c r="P1382" s="211"/>
      <c r="Q1382" s="211"/>
      <c r="R1382" s="551"/>
      <c r="S1382" s="551"/>
      <c r="T1382" s="2899"/>
      <c r="U1382" s="418"/>
      <c r="V1382" s="2753"/>
      <c r="W1382" s="418"/>
      <c r="X1382" s="418"/>
      <c r="Y1382" s="418"/>
      <c r="Z1382" s="418"/>
      <c r="AA1382" s="418"/>
      <c r="AB1382" s="1275"/>
      <c r="AC1382" s="1303"/>
      <c r="AD1382" s="2762"/>
      <c r="AE1382" s="1413"/>
    </row>
    <row r="1383" spans="1:31" s="2716" customFormat="1" ht="72" x14ac:dyDescent="0.25">
      <c r="A1383" s="414">
        <v>1</v>
      </c>
      <c r="B1383" s="414">
        <v>1</v>
      </c>
      <c r="C1383" s="1179" t="s">
        <v>364</v>
      </c>
      <c r="D1383" s="4"/>
      <c r="E1383" s="4"/>
      <c r="F1383" s="418">
        <v>1500</v>
      </c>
      <c r="G1383" s="368">
        <f>F1383/12*$C$3</f>
        <v>250</v>
      </c>
      <c r="H1383" s="368">
        <v>305</v>
      </c>
      <c r="I1383" s="368">
        <f t="shared" ref="I1383:I1391" si="451">H1383/G1383*100</f>
        <v>122</v>
      </c>
      <c r="J1383" s="1902"/>
      <c r="K1383" s="1902"/>
      <c r="L1383" s="211"/>
      <c r="M1383" s="211"/>
      <c r="N1383" s="211"/>
      <c r="O1383" s="211"/>
      <c r="P1383" s="211"/>
      <c r="Q1383" s="211"/>
      <c r="R1383" s="551"/>
      <c r="S1383" s="551"/>
      <c r="T1383" s="2899"/>
      <c r="U1383" s="418"/>
      <c r="V1383" s="2753"/>
      <c r="W1383" s="418"/>
      <c r="X1383" s="418"/>
      <c r="Y1383" s="418"/>
      <c r="Z1383" s="418"/>
      <c r="AA1383" s="418"/>
      <c r="AB1383" s="1275"/>
      <c r="AC1383" s="1303"/>
      <c r="AD1383" s="2762"/>
      <c r="AE1383" s="1413"/>
    </row>
    <row r="1384" spans="1:31" s="2716" customFormat="1" x14ac:dyDescent="0.25">
      <c r="A1384" s="414">
        <v>1</v>
      </c>
      <c r="B1384" s="414">
        <v>1</v>
      </c>
      <c r="C1384" s="771" t="s">
        <v>235</v>
      </c>
      <c r="D1384" s="4"/>
      <c r="E1384" s="4"/>
      <c r="F1384" s="418">
        <f>F1385+F1386</f>
        <v>699</v>
      </c>
      <c r="G1384" s="213">
        <f>G1385+G1386</f>
        <v>116.5</v>
      </c>
      <c r="H1384" s="368">
        <f>H1385+H1386</f>
        <v>0</v>
      </c>
      <c r="I1384" s="368">
        <f t="shared" si="451"/>
        <v>0</v>
      </c>
      <c r="J1384" s="1902"/>
      <c r="K1384" s="1902"/>
      <c r="L1384" s="211"/>
      <c r="M1384" s="211"/>
      <c r="N1384" s="211"/>
      <c r="O1384" s="211"/>
      <c r="P1384" s="211"/>
      <c r="Q1384" s="211"/>
      <c r="R1384" s="551">
        <v>2104.2212200000004</v>
      </c>
      <c r="S1384" s="551">
        <v>2104.2212200000004</v>
      </c>
      <c r="T1384" s="2899">
        <f>R1384/12*$C$3+(S1384-R1384)/11*1</f>
        <v>350.70353666666671</v>
      </c>
      <c r="U1384" s="418">
        <f>AA1384-Z1384-W1384</f>
        <v>0</v>
      </c>
      <c r="V1384" s="2753"/>
      <c r="W1384" s="418"/>
      <c r="X1384" s="418">
        <f>U1384-T1384</f>
        <v>-350.70353666666671</v>
      </c>
      <c r="Y1384" s="418"/>
      <c r="Z1384" s="418"/>
      <c r="AA1384" s="418"/>
      <c r="AB1384" s="1275">
        <f>AB1385+AB1386</f>
        <v>0</v>
      </c>
      <c r="AC1384" s="1303"/>
      <c r="AD1384" s="2762"/>
      <c r="AE1384" s="1413"/>
    </row>
    <row r="1385" spans="1:31" s="2716" customFormat="1" x14ac:dyDescent="0.25">
      <c r="A1385" s="414"/>
      <c r="B1385" s="414"/>
      <c r="C1385" s="292" t="s">
        <v>68</v>
      </c>
      <c r="D1385" s="4"/>
      <c r="E1385" s="4"/>
      <c r="F1385" s="418">
        <v>549</v>
      </c>
      <c r="G1385" s="213">
        <f t="shared" ref="G1385:G1386" si="452">F1385/12*$C$3</f>
        <v>91.5</v>
      </c>
      <c r="H1385" s="368"/>
      <c r="I1385" s="368">
        <f t="shared" si="451"/>
        <v>0</v>
      </c>
      <c r="J1385" s="1902"/>
      <c r="K1385" s="1902"/>
      <c r="L1385" s="211"/>
      <c r="M1385" s="211"/>
      <c r="N1385" s="211"/>
      <c r="O1385" s="211"/>
      <c r="P1385" s="211"/>
      <c r="Q1385" s="211"/>
      <c r="R1385" s="551"/>
      <c r="S1385" s="551"/>
      <c r="T1385" s="2899"/>
      <c r="U1385" s="418"/>
      <c r="V1385" s="2753"/>
      <c r="W1385" s="418"/>
      <c r="X1385" s="418"/>
      <c r="Y1385" s="418"/>
      <c r="Z1385" s="418"/>
      <c r="AA1385" s="418"/>
      <c r="AB1385" s="1275"/>
      <c r="AC1385" s="1303"/>
      <c r="AD1385" s="2762"/>
      <c r="AE1385" s="1413"/>
    </row>
    <row r="1386" spans="1:31" s="2716" customFormat="1" ht="30" x14ac:dyDescent="0.25">
      <c r="A1386" s="414"/>
      <c r="B1386" s="414"/>
      <c r="C1386" s="292" t="s">
        <v>557</v>
      </c>
      <c r="D1386" s="4"/>
      <c r="E1386" s="4"/>
      <c r="F1386" s="418">
        <v>150</v>
      </c>
      <c r="G1386" s="213">
        <f t="shared" si="452"/>
        <v>25</v>
      </c>
      <c r="H1386" s="368"/>
      <c r="I1386" s="368">
        <f t="shared" si="451"/>
        <v>0</v>
      </c>
      <c r="J1386" s="1902"/>
      <c r="K1386" s="1902"/>
      <c r="L1386" s="211"/>
      <c r="M1386" s="211"/>
      <c r="N1386" s="211"/>
      <c r="O1386" s="211"/>
      <c r="P1386" s="211"/>
      <c r="Q1386" s="211"/>
      <c r="R1386" s="551"/>
      <c r="S1386" s="551"/>
      <c r="T1386" s="2899"/>
      <c r="U1386" s="418"/>
      <c r="V1386" s="2753"/>
      <c r="W1386" s="418"/>
      <c r="X1386" s="418"/>
      <c r="Y1386" s="418"/>
      <c r="Z1386" s="418"/>
      <c r="AA1386" s="418"/>
      <c r="AB1386" s="1275"/>
      <c r="AC1386" s="1303"/>
      <c r="AD1386" s="2762"/>
      <c r="AE1386" s="1413"/>
    </row>
    <row r="1387" spans="1:31" s="2716" customFormat="1" ht="29.25" x14ac:dyDescent="0.25">
      <c r="A1387" s="414">
        <v>1</v>
      </c>
      <c r="B1387" s="414">
        <v>1</v>
      </c>
      <c r="C1387" s="725" t="s">
        <v>280</v>
      </c>
      <c r="D1387" s="4"/>
      <c r="E1387" s="4"/>
      <c r="F1387" s="445">
        <f>F1366+F1343</f>
        <v>52053</v>
      </c>
      <c r="G1387" s="787">
        <f>G1366+G1343</f>
        <v>8675.5</v>
      </c>
      <c r="H1387" s="1052">
        <f>H1366+H1343</f>
        <v>3761</v>
      </c>
      <c r="I1387" s="1052">
        <f t="shared" si="451"/>
        <v>43.351968186271684</v>
      </c>
      <c r="J1387" s="1902"/>
      <c r="K1387" s="1902"/>
      <c r="L1387" s="211"/>
      <c r="M1387" s="211"/>
      <c r="N1387" s="211"/>
      <c r="O1387" s="211"/>
      <c r="P1387" s="211"/>
      <c r="Q1387" s="211"/>
      <c r="R1387" s="551"/>
      <c r="S1387" s="551"/>
      <c r="T1387" s="2899"/>
      <c r="U1387" s="418"/>
      <c r="V1387" s="2753"/>
      <c r="W1387" s="418"/>
      <c r="X1387" s="418"/>
      <c r="Y1387" s="418"/>
      <c r="Z1387" s="418"/>
      <c r="AA1387" s="418"/>
      <c r="AB1387" s="1279">
        <f>AB1366+AB1343</f>
        <v>0</v>
      </c>
      <c r="AC1387" s="1303"/>
      <c r="AD1387" s="2762"/>
      <c r="AE1387" s="1413"/>
    </row>
    <row r="1388" spans="1:31" s="2716" customFormat="1" ht="43.5" x14ac:dyDescent="0.25">
      <c r="A1388" s="414">
        <v>1</v>
      </c>
      <c r="B1388" s="414">
        <v>1</v>
      </c>
      <c r="C1388" s="725" t="s">
        <v>309</v>
      </c>
      <c r="D1388" s="4"/>
      <c r="E1388" s="4"/>
      <c r="F1388" s="445">
        <f>F1353</f>
        <v>9564</v>
      </c>
      <c r="G1388" s="787">
        <f>G1353</f>
        <v>1594</v>
      </c>
      <c r="H1388" s="1052">
        <f>H1353</f>
        <v>101</v>
      </c>
      <c r="I1388" s="1052">
        <f t="shared" si="451"/>
        <v>6.3362609786700119</v>
      </c>
      <c r="J1388" s="1902"/>
      <c r="K1388" s="1902"/>
      <c r="L1388" s="211"/>
      <c r="M1388" s="211"/>
      <c r="N1388" s="211"/>
      <c r="O1388" s="211"/>
      <c r="P1388" s="211"/>
      <c r="Q1388" s="211"/>
      <c r="R1388" s="551"/>
      <c r="S1388" s="551"/>
      <c r="T1388" s="2899"/>
      <c r="U1388" s="418"/>
      <c r="V1388" s="2753"/>
      <c r="W1388" s="418"/>
      <c r="X1388" s="418"/>
      <c r="Y1388" s="418"/>
      <c r="Z1388" s="418"/>
      <c r="AA1388" s="418"/>
      <c r="AB1388" s="1279">
        <f>AB1353</f>
        <v>0</v>
      </c>
      <c r="AC1388" s="1303"/>
      <c r="AD1388" s="2762"/>
      <c r="AE1388" s="1413"/>
    </row>
    <row r="1389" spans="1:31" s="2716" customFormat="1" ht="29.25" x14ac:dyDescent="0.25">
      <c r="A1389" s="414">
        <v>1</v>
      </c>
      <c r="B1389" s="414">
        <v>1</v>
      </c>
      <c r="C1389" s="725" t="s">
        <v>281</v>
      </c>
      <c r="D1389" s="4"/>
      <c r="E1389" s="4"/>
      <c r="F1389" s="445">
        <f>F1377+F1351</f>
        <v>56800</v>
      </c>
      <c r="G1389" s="787">
        <f>G1377+G1351</f>
        <v>9466.6666666666679</v>
      </c>
      <c r="H1389" s="1052">
        <f>H1377+H1351</f>
        <v>3410.5255319148937</v>
      </c>
      <c r="I1389" s="1052">
        <f t="shared" si="451"/>
        <v>36.026678154030563</v>
      </c>
      <c r="J1389" s="1902"/>
      <c r="K1389" s="1902"/>
      <c r="L1389" s="211"/>
      <c r="M1389" s="211"/>
      <c r="N1389" s="211"/>
      <c r="O1389" s="211"/>
      <c r="P1389" s="211"/>
      <c r="Q1389" s="211"/>
      <c r="R1389" s="551"/>
      <c r="S1389" s="551"/>
      <c r="T1389" s="2899"/>
      <c r="U1389" s="418"/>
      <c r="V1389" s="2753"/>
      <c r="W1389" s="418"/>
      <c r="X1389" s="418"/>
      <c r="Y1389" s="418"/>
      <c r="Z1389" s="418"/>
      <c r="AA1389" s="418"/>
      <c r="AB1389" s="1279">
        <f>AB1377+AB1351</f>
        <v>0</v>
      </c>
      <c r="AC1389" s="1303"/>
      <c r="AD1389" s="2762"/>
      <c r="AE1389" s="1413"/>
    </row>
    <row r="1390" spans="1:31" s="2716" customFormat="1" ht="29.25" x14ac:dyDescent="0.25">
      <c r="A1390" s="414">
        <v>1</v>
      </c>
      <c r="B1390" s="414">
        <v>1</v>
      </c>
      <c r="C1390" s="725" t="s">
        <v>282</v>
      </c>
      <c r="D1390" s="4"/>
      <c r="E1390" s="4"/>
      <c r="F1390" s="445">
        <f>F1381+F1383+F1364</f>
        <v>4300</v>
      </c>
      <c r="G1390" s="1052">
        <f>G1381+G1383+G1364</f>
        <v>716.66666666666663</v>
      </c>
      <c r="H1390" s="1052">
        <f>H1381+H1383+H1364</f>
        <v>720</v>
      </c>
      <c r="I1390" s="1052">
        <f t="shared" si="451"/>
        <v>100.46511627906978</v>
      </c>
      <c r="J1390" s="1902"/>
      <c r="K1390" s="1902"/>
      <c r="L1390" s="211"/>
      <c r="M1390" s="211"/>
      <c r="N1390" s="211"/>
      <c r="O1390" s="211"/>
      <c r="P1390" s="211"/>
      <c r="Q1390" s="211"/>
      <c r="R1390" s="551">
        <v>3597.06</v>
      </c>
      <c r="S1390" s="551">
        <v>3597.06</v>
      </c>
      <c r="T1390" s="1209">
        <f>R1390/12*$C$3+(S1390-R1390)/11*1</f>
        <v>599.51</v>
      </c>
      <c r="U1390" s="418">
        <f>AA1390-Z1390-W1390</f>
        <v>636.67962</v>
      </c>
      <c r="V1390" s="2753"/>
      <c r="W1390" s="418"/>
      <c r="X1390" s="418">
        <f>U1390-T1390</f>
        <v>37.169620000000009</v>
      </c>
      <c r="Y1390" s="418"/>
      <c r="Z1390" s="418">
        <v>0</v>
      </c>
      <c r="AA1390" s="418">
        <v>636.67962</v>
      </c>
      <c r="AB1390" s="1279">
        <f>AB1381+AB1383+AB1364</f>
        <v>0</v>
      </c>
      <c r="AC1390" s="1303"/>
      <c r="AD1390" s="2762"/>
      <c r="AE1390" s="1413"/>
    </row>
    <row r="1391" spans="1:31" s="2716" customFormat="1" x14ac:dyDescent="0.25">
      <c r="A1391" s="414">
        <v>1</v>
      </c>
      <c r="B1391" s="414">
        <v>1</v>
      </c>
      <c r="C1391" s="726" t="s">
        <v>138</v>
      </c>
      <c r="D1391" s="4"/>
      <c r="E1391" s="4"/>
      <c r="F1391" s="445">
        <f>F1387+F1388+F1390+F1352*2.9+F1380/4.2</f>
        <v>224481.28571428571</v>
      </c>
      <c r="G1391" s="787">
        <f t="shared" ref="G1391:H1391" si="453">G1387+G1388+G1390+G1352*2.9+G1380/4.2</f>
        <v>37413.547619047618</v>
      </c>
      <c r="H1391" s="1052">
        <f t="shared" si="453"/>
        <v>14091.580952380953</v>
      </c>
      <c r="I1391" s="1052">
        <f t="shared" si="451"/>
        <v>37.664380549699025</v>
      </c>
      <c r="J1391" s="1902"/>
      <c r="K1391" s="1902"/>
      <c r="L1391" s="211"/>
      <c r="M1391" s="211"/>
      <c r="N1391" s="211"/>
      <c r="O1391" s="211"/>
      <c r="P1391" s="211"/>
      <c r="Q1391" s="211"/>
      <c r="R1391" s="551">
        <f t="shared" ref="R1391:AA1391" si="454">R1390+R1353+R1342+R1341+R1365+R1374+R1384</f>
        <v>126971.89816</v>
      </c>
      <c r="S1391" s="551">
        <f t="shared" ref="S1391" si="455">S1390+S1353+S1342+S1341+S1365+S1374+S1384</f>
        <v>126971.89816</v>
      </c>
      <c r="T1391" s="2899">
        <f t="shared" si="454"/>
        <v>22237.883826666668</v>
      </c>
      <c r="U1391" s="418">
        <f t="shared" si="454"/>
        <v>18671.752500000002</v>
      </c>
      <c r="V1391" s="2753">
        <f t="shared" si="454"/>
        <v>0</v>
      </c>
      <c r="W1391" s="418">
        <f t="shared" si="454"/>
        <v>0</v>
      </c>
      <c r="X1391" s="418">
        <f t="shared" si="454"/>
        <v>-3566.131326666663</v>
      </c>
      <c r="Y1391" s="418">
        <f t="shared" si="454"/>
        <v>0</v>
      </c>
      <c r="Z1391" s="418">
        <f t="shared" si="454"/>
        <v>-57.137260000000005</v>
      </c>
      <c r="AA1391" s="418">
        <f t="shared" si="454"/>
        <v>18614.615240000003</v>
      </c>
      <c r="AB1391" s="1279">
        <f t="shared" ref="AB1391" si="456">AB1387+AB1388+AB1390+AB1352*2.9+AB1380/4.2</f>
        <v>0</v>
      </c>
      <c r="AC1391" s="1303">
        <f>AC1390+AC1353+AC1342+AC1341</f>
        <v>0</v>
      </c>
      <c r="AD1391" s="2762"/>
      <c r="AE1391" s="1413"/>
    </row>
    <row r="1392" spans="1:31" s="2716" customFormat="1" x14ac:dyDescent="0.25">
      <c r="A1392" s="414">
        <v>1</v>
      </c>
      <c r="B1392" s="414">
        <v>1</v>
      </c>
      <c r="C1392" s="2" t="s">
        <v>29</v>
      </c>
      <c r="D1392" s="2"/>
      <c r="E1392" s="2"/>
      <c r="F1392" s="114"/>
      <c r="G1392" s="3101"/>
      <c r="H1392" s="3101"/>
      <c r="I1392" s="3101"/>
      <c r="J1392" s="3099"/>
      <c r="K1392" s="3099"/>
      <c r="L1392" s="3094"/>
      <c r="M1392" s="3094"/>
      <c r="N1392" s="3094"/>
      <c r="O1392" s="3094"/>
      <c r="P1392" s="3094"/>
      <c r="Q1392" s="3094"/>
      <c r="R1392" s="613"/>
      <c r="S1392" s="613"/>
      <c r="T1392" s="2900"/>
      <c r="U1392" s="2558"/>
      <c r="V1392" s="2729"/>
      <c r="W1392" s="2558"/>
      <c r="X1392" s="2558"/>
      <c r="Y1392" s="2558"/>
      <c r="Z1392" s="2558"/>
      <c r="AA1392" s="2558"/>
      <c r="AB1392" s="3102"/>
      <c r="AC1392" s="2731"/>
      <c r="AD1392" s="2762"/>
      <c r="AE1392" s="1413"/>
    </row>
    <row r="1393" spans="1:262" s="2716" customFormat="1" x14ac:dyDescent="0.25">
      <c r="A1393" s="414">
        <v>1</v>
      </c>
      <c r="B1393" s="414">
        <v>1</v>
      </c>
      <c r="C1393" s="3" t="s">
        <v>24</v>
      </c>
      <c r="D1393" s="3"/>
      <c r="E1393" s="3103">
        <v>300</v>
      </c>
      <c r="F1393" s="455">
        <v>135</v>
      </c>
      <c r="G1393" s="213">
        <f>ROUND(F1393/12*$C$3,0)</f>
        <v>23</v>
      </c>
      <c r="H1393" s="213">
        <v>18</v>
      </c>
      <c r="I1393" s="213">
        <f>H1393/G1393*100</f>
        <v>78.260869565217391</v>
      </c>
      <c r="J1393" s="1150">
        <v>6</v>
      </c>
      <c r="K1393" s="269">
        <f>N1393/H1393</f>
        <v>4.8888888888888893</v>
      </c>
      <c r="L1393" s="270">
        <f>ROUND(F1393*J1393,0)</f>
        <v>810</v>
      </c>
      <c r="M1393" s="270">
        <f>ROUND(L1393/12*$C$3,0)</f>
        <v>135</v>
      </c>
      <c r="N1393" s="270">
        <v>88</v>
      </c>
      <c r="O1393" s="270">
        <f>N1393/M1393*100</f>
        <v>65.18518518518519</v>
      </c>
      <c r="P1393" s="270">
        <f>ROUND(L1393/E1393,0)</f>
        <v>3</v>
      </c>
      <c r="Q1393" s="270">
        <f>N1393/$C$3*12/P1393</f>
        <v>176</v>
      </c>
      <c r="R1393" s="551"/>
      <c r="S1393" s="551"/>
      <c r="T1393" s="2899"/>
      <c r="U1393" s="418"/>
      <c r="V1393" s="2753"/>
      <c r="W1393" s="418"/>
      <c r="X1393" s="418"/>
      <c r="Y1393" s="418"/>
      <c r="Z1393" s="418"/>
      <c r="AA1393" s="418"/>
      <c r="AB1393" s="1291"/>
      <c r="AC1393" s="1303"/>
      <c r="AD1393" s="2762"/>
      <c r="AE1393" s="1413"/>
    </row>
    <row r="1394" spans="1:262" s="2716" customFormat="1" x14ac:dyDescent="0.25">
      <c r="A1394" s="414">
        <v>1</v>
      </c>
      <c r="B1394" s="414">
        <v>1</v>
      </c>
      <c r="C1394" s="3" t="s">
        <v>67</v>
      </c>
      <c r="D1394" s="3"/>
      <c r="E1394" s="3103">
        <v>300</v>
      </c>
      <c r="F1394" s="455">
        <v>90</v>
      </c>
      <c r="G1394" s="213">
        <f>ROUND(F1394/12*$C$3,0)</f>
        <v>15</v>
      </c>
      <c r="H1394" s="213">
        <v>6</v>
      </c>
      <c r="I1394" s="213">
        <f>H1394/G1394*100</f>
        <v>40</v>
      </c>
      <c r="J1394" s="1150">
        <v>9.6</v>
      </c>
      <c r="K1394" s="269">
        <f>N1394/H1394</f>
        <v>9</v>
      </c>
      <c r="L1394" s="270">
        <f>ROUND(F1394*J1394,0)</f>
        <v>864</v>
      </c>
      <c r="M1394" s="270">
        <f>ROUND(L1394/12*$C$3,0)</f>
        <v>144</v>
      </c>
      <c r="N1394" s="270">
        <v>54</v>
      </c>
      <c r="O1394" s="270">
        <f>N1394/M1394*100</f>
        <v>37.5</v>
      </c>
      <c r="P1394" s="270">
        <f>ROUND(L1394/E1394,0)</f>
        <v>3</v>
      </c>
      <c r="Q1394" s="270">
        <f>N1394/$C$3*12/P1394</f>
        <v>108</v>
      </c>
      <c r="R1394" s="551"/>
      <c r="S1394" s="551"/>
      <c r="T1394" s="2899"/>
      <c r="U1394" s="418"/>
      <c r="V1394" s="2753"/>
      <c r="W1394" s="418"/>
      <c r="X1394" s="418"/>
      <c r="Y1394" s="418"/>
      <c r="Z1394" s="418"/>
      <c r="AA1394" s="418"/>
      <c r="AB1394" s="1291"/>
      <c r="AC1394" s="1303"/>
      <c r="AD1394" s="2762"/>
      <c r="AE1394" s="1413"/>
    </row>
    <row r="1395" spans="1:262" s="2716" customFormat="1" x14ac:dyDescent="0.25">
      <c r="A1395" s="414">
        <v>1</v>
      </c>
      <c r="B1395" s="414">
        <v>1</v>
      </c>
      <c r="C1395" s="3" t="s">
        <v>10</v>
      </c>
      <c r="D1395" s="3"/>
      <c r="E1395" s="3103">
        <v>300</v>
      </c>
      <c r="F1395" s="455">
        <v>220</v>
      </c>
      <c r="G1395" s="213">
        <f>ROUND(F1395/12*$C$3,0)</f>
        <v>37</v>
      </c>
      <c r="H1395" s="213">
        <v>19</v>
      </c>
      <c r="I1395" s="213">
        <f>H1395/G1395*100</f>
        <v>51.351351351351347</v>
      </c>
      <c r="J1395" s="1150">
        <v>11</v>
      </c>
      <c r="K1395" s="269">
        <f>N1395/H1395</f>
        <v>10.631578947368421</v>
      </c>
      <c r="L1395" s="270">
        <f>ROUND(F1395*J1395,0)</f>
        <v>2420</v>
      </c>
      <c r="M1395" s="270">
        <f>ROUND(L1395/12*$C$3,0)</f>
        <v>403</v>
      </c>
      <c r="N1395" s="270">
        <v>202</v>
      </c>
      <c r="O1395" s="270">
        <f>N1395/M1395*100</f>
        <v>50.124069478908183</v>
      </c>
      <c r="P1395" s="270">
        <f>ROUND(L1395/E1395,0)</f>
        <v>8</v>
      </c>
      <c r="Q1395" s="270">
        <f>N1395/$C$3*12/P1395</f>
        <v>151.5</v>
      </c>
      <c r="R1395" s="551"/>
      <c r="S1395" s="551"/>
      <c r="T1395" s="2899"/>
      <c r="U1395" s="418"/>
      <c r="V1395" s="2753"/>
      <c r="W1395" s="418"/>
      <c r="X1395" s="418"/>
      <c r="Y1395" s="418"/>
      <c r="Z1395" s="418"/>
      <c r="AA1395" s="418"/>
      <c r="AB1395" s="1291"/>
      <c r="AC1395" s="1303"/>
      <c r="AD1395" s="2762"/>
      <c r="AE1395" s="1413"/>
    </row>
    <row r="1396" spans="1:262" s="2716" customFormat="1" x14ac:dyDescent="0.25">
      <c r="A1396" s="414">
        <v>1</v>
      </c>
      <c r="B1396" s="414">
        <v>1</v>
      </c>
      <c r="C1396" s="3" t="s">
        <v>6</v>
      </c>
      <c r="D1396" s="3"/>
      <c r="E1396" s="3103">
        <v>300</v>
      </c>
      <c r="F1396" s="455">
        <v>376</v>
      </c>
      <c r="G1396" s="213">
        <f>ROUND(F1396/12*$C$3,0)</f>
        <v>63</v>
      </c>
      <c r="H1396" s="213">
        <v>50</v>
      </c>
      <c r="I1396" s="213">
        <f>H1396/G1396*100</f>
        <v>79.365079365079367</v>
      </c>
      <c r="J1396" s="1150">
        <v>9</v>
      </c>
      <c r="K1396" s="269">
        <f>N1396/H1396</f>
        <v>8.7200000000000006</v>
      </c>
      <c r="L1396" s="270">
        <f>ROUND(F1396*J1396,0)</f>
        <v>3384</v>
      </c>
      <c r="M1396" s="270">
        <f>ROUND(L1396/12*$C$3,0)</f>
        <v>564</v>
      </c>
      <c r="N1396" s="270">
        <v>436</v>
      </c>
      <c r="O1396" s="270">
        <f>N1396/M1396*100</f>
        <v>77.304964539007088</v>
      </c>
      <c r="P1396" s="270">
        <f>ROUND(L1396/E1396,0)</f>
        <v>11</v>
      </c>
      <c r="Q1396" s="270">
        <f>N1396/$C$3*12/P1396</f>
        <v>237.81818181818181</v>
      </c>
      <c r="R1396" s="551"/>
      <c r="S1396" s="551"/>
      <c r="T1396" s="2899"/>
      <c r="U1396" s="418"/>
      <c r="V1396" s="2753"/>
      <c r="W1396" s="418"/>
      <c r="X1396" s="418"/>
      <c r="Y1396" s="418"/>
      <c r="Z1396" s="418"/>
      <c r="AA1396" s="418"/>
      <c r="AB1396" s="1291"/>
      <c r="AC1396" s="1303"/>
      <c r="AD1396" s="2762"/>
      <c r="AE1396" s="1413"/>
    </row>
    <row r="1397" spans="1:262" s="2716" customFormat="1" x14ac:dyDescent="0.25">
      <c r="A1397" s="414">
        <v>1</v>
      </c>
      <c r="B1397" s="414">
        <v>1</v>
      </c>
      <c r="C1397" s="784" t="s">
        <v>13</v>
      </c>
      <c r="D1397" s="784"/>
      <c r="E1397" s="784"/>
      <c r="F1397" s="2442">
        <f>SUM(F1393:F1396)</f>
        <v>821</v>
      </c>
      <c r="G1397" s="1883">
        <f>SUM(G1393:G1396)</f>
        <v>138</v>
      </c>
      <c r="H1397" s="1883">
        <f>SUM(H1393:H1396)</f>
        <v>93</v>
      </c>
      <c r="I1397" s="1883">
        <f>H1397/G1397*100</f>
        <v>67.391304347826093</v>
      </c>
      <c r="J1397" s="2443">
        <f>IF(F1397=0,0,L1397/F1397)</f>
        <v>9.1084043848964669</v>
      </c>
      <c r="K1397" s="388">
        <f>N1397/H1397</f>
        <v>8.387096774193548</v>
      </c>
      <c r="L1397" s="1883">
        <f>SUM(L1393:L1396)</f>
        <v>7478</v>
      </c>
      <c r="M1397" s="1883">
        <f>SUM(M1393:M1396)</f>
        <v>1246</v>
      </c>
      <c r="N1397" s="1883">
        <f>SUM(N1393:N1396)</f>
        <v>780</v>
      </c>
      <c r="O1397" s="270">
        <f>N1397/M1397*100</f>
        <v>62.600321027287322</v>
      </c>
      <c r="P1397" s="1648">
        <f>SUM(P1393:P1396)</f>
        <v>25</v>
      </c>
      <c r="Q1397" s="270">
        <f>N1397/$C$3*12/P1397</f>
        <v>187.2</v>
      </c>
      <c r="R1397" s="3104"/>
      <c r="S1397" s="3104"/>
      <c r="T1397" s="3105"/>
      <c r="U1397" s="1883"/>
      <c r="V1397" s="2988"/>
      <c r="W1397" s="1883"/>
      <c r="X1397" s="1883"/>
      <c r="Y1397" s="1883"/>
      <c r="Z1397" s="1883"/>
      <c r="AA1397" s="1883"/>
      <c r="AB1397" s="2379">
        <f>SUM(AB1393:AB1396)</f>
        <v>0</v>
      </c>
      <c r="AC1397" s="2379"/>
      <c r="AD1397" s="2762"/>
      <c r="AE1397" s="1413"/>
    </row>
    <row r="1398" spans="1:262" s="2716" customFormat="1" ht="30" x14ac:dyDescent="0.25">
      <c r="A1398" s="414">
        <v>1</v>
      </c>
      <c r="B1398" s="414">
        <v>1</v>
      </c>
      <c r="C1398" s="2" t="s">
        <v>127</v>
      </c>
      <c r="D1398" s="2"/>
      <c r="E1398" s="784"/>
      <c r="F1398" s="2442"/>
      <c r="G1398" s="1883"/>
      <c r="H1398" s="1883"/>
      <c r="I1398" s="1883"/>
      <c r="J1398" s="2443"/>
      <c r="K1398" s="388"/>
      <c r="L1398" s="1883"/>
      <c r="M1398" s="1883"/>
      <c r="N1398" s="1883"/>
      <c r="O1398" s="270"/>
      <c r="P1398" s="270"/>
      <c r="Q1398" s="270"/>
      <c r="R1398" s="3104"/>
      <c r="S1398" s="3104"/>
      <c r="T1398" s="3105"/>
      <c r="U1398" s="1883"/>
      <c r="V1398" s="2988"/>
      <c r="W1398" s="1883"/>
      <c r="X1398" s="1883"/>
      <c r="Y1398" s="1883"/>
      <c r="Z1398" s="1883"/>
      <c r="AA1398" s="1883"/>
      <c r="AB1398" s="2379"/>
      <c r="AC1398" s="2379"/>
      <c r="AD1398" s="2762"/>
      <c r="AE1398" s="1413"/>
    </row>
    <row r="1399" spans="1:262" s="2716" customFormat="1" ht="30" x14ac:dyDescent="0.25">
      <c r="A1399" s="414">
        <v>1</v>
      </c>
      <c r="B1399" s="414">
        <v>1</v>
      </c>
      <c r="C1399" s="2714" t="s">
        <v>159</v>
      </c>
      <c r="D1399" s="2714"/>
      <c r="E1399" s="3103">
        <v>240</v>
      </c>
      <c r="F1399" s="455">
        <v>40</v>
      </c>
      <c r="G1399" s="213">
        <f>ROUND(F1399/12*$C$3,0)</f>
        <v>7</v>
      </c>
      <c r="H1399" s="213"/>
      <c r="I1399" s="213">
        <f t="shared" ref="I1399:I1407" si="457">H1399/G1399*100</f>
        <v>0</v>
      </c>
      <c r="J1399" s="2037">
        <v>3</v>
      </c>
      <c r="K1399" s="269" t="e">
        <f>N1399/H1399</f>
        <v>#DIV/0!</v>
      </c>
      <c r="L1399" s="270">
        <f>ROUND(F1399*J1399,0)</f>
        <v>120</v>
      </c>
      <c r="M1399" s="270">
        <f>ROUND(L1399/12*$C$3,0)</f>
        <v>20</v>
      </c>
      <c r="N1399" s="270"/>
      <c r="O1399" s="270">
        <f>N1399/M1399*100</f>
        <v>0</v>
      </c>
      <c r="P1399" s="270">
        <f>ROUND(L1399/E1399,0)</f>
        <v>1</v>
      </c>
      <c r="Q1399" s="270">
        <f>N1399/$C$3*12/P1399</f>
        <v>0</v>
      </c>
      <c r="R1399" s="551"/>
      <c r="S1399" s="551"/>
      <c r="T1399" s="3105"/>
      <c r="U1399" s="1883"/>
      <c r="V1399" s="2988"/>
      <c r="W1399" s="1883"/>
      <c r="X1399" s="1883"/>
      <c r="Y1399" s="1883"/>
      <c r="Z1399" s="418"/>
      <c r="AA1399" s="418"/>
      <c r="AB1399" s="1291"/>
      <c r="AC1399" s="1303"/>
      <c r="AD1399" s="2762"/>
      <c r="AE1399" s="1413"/>
    </row>
    <row r="1400" spans="1:262" s="2716" customFormat="1" x14ac:dyDescent="0.25">
      <c r="A1400" s="414">
        <v>1</v>
      </c>
      <c r="B1400" s="414">
        <v>1</v>
      </c>
      <c r="C1400" s="2714" t="s">
        <v>47</v>
      </c>
      <c r="D1400" s="2714"/>
      <c r="E1400" s="3103">
        <v>240</v>
      </c>
      <c r="F1400" s="455">
        <v>453</v>
      </c>
      <c r="G1400" s="213">
        <f>ROUND(F1400/12*$C$3,0)</f>
        <v>76</v>
      </c>
      <c r="H1400" s="213">
        <v>61</v>
      </c>
      <c r="I1400" s="213">
        <f t="shared" si="457"/>
        <v>80.26315789473685</v>
      </c>
      <c r="J1400" s="2037">
        <v>8</v>
      </c>
      <c r="K1400" s="269">
        <f>N1400/H1400</f>
        <v>8.8196721311475414</v>
      </c>
      <c r="L1400" s="270">
        <f>ROUND(F1400*J1400,0)</f>
        <v>3624</v>
      </c>
      <c r="M1400" s="270">
        <f>ROUND(L1400/12*$C$3,0)</f>
        <v>604</v>
      </c>
      <c r="N1400" s="270">
        <v>538</v>
      </c>
      <c r="O1400" s="270">
        <f>N1400/M1400*100</f>
        <v>89.072847682119203</v>
      </c>
      <c r="P1400" s="270">
        <f>ROUND(L1400/E1400,0)</f>
        <v>15</v>
      </c>
      <c r="Q1400" s="270">
        <f>N1400/$C$3*12/P1400</f>
        <v>215.2</v>
      </c>
      <c r="R1400" s="551"/>
      <c r="S1400" s="551"/>
      <c r="T1400" s="3105"/>
      <c r="U1400" s="1883"/>
      <c r="V1400" s="2988"/>
      <c r="W1400" s="1883"/>
      <c r="X1400" s="1883"/>
      <c r="Y1400" s="1883"/>
      <c r="Z1400" s="418"/>
      <c r="AA1400" s="418"/>
      <c r="AB1400" s="1291"/>
      <c r="AC1400" s="1303"/>
      <c r="AD1400" s="2762"/>
      <c r="AE1400" s="1413"/>
    </row>
    <row r="1401" spans="1:262" s="2716" customFormat="1" x14ac:dyDescent="0.25">
      <c r="A1401" s="414"/>
      <c r="B1401" s="414">
        <v>1</v>
      </c>
      <c r="C1401" s="2714" t="s">
        <v>6</v>
      </c>
      <c r="D1401" s="2714"/>
      <c r="E1401" s="3249">
        <v>240</v>
      </c>
      <c r="F1401" s="455">
        <v>80</v>
      </c>
      <c r="G1401" s="213">
        <f>ROUND(F1401/12*$C$3,0)</f>
        <v>13</v>
      </c>
      <c r="H1401" s="213">
        <v>13</v>
      </c>
      <c r="I1401" s="213">
        <f t="shared" si="457"/>
        <v>100</v>
      </c>
      <c r="J1401" s="2037">
        <v>3</v>
      </c>
      <c r="K1401" s="269">
        <f>N1401/H1401</f>
        <v>3</v>
      </c>
      <c r="L1401" s="270">
        <f>ROUND(F1401*J1401,0)</f>
        <v>240</v>
      </c>
      <c r="M1401" s="270">
        <f>ROUND(L1401/12*$C$3,0)</f>
        <v>40</v>
      </c>
      <c r="N1401" s="270">
        <v>39</v>
      </c>
      <c r="O1401" s="270">
        <f>N1401/M1401*100</f>
        <v>97.5</v>
      </c>
      <c r="P1401" s="270">
        <f>ROUND(L1401/E1401,0)</f>
        <v>1</v>
      </c>
      <c r="Q1401" s="270">
        <f>N1401/$C$3*12/P1401</f>
        <v>234</v>
      </c>
      <c r="R1401" s="551"/>
      <c r="S1401" s="551"/>
      <c r="T1401" s="3105"/>
      <c r="U1401" s="1883"/>
      <c r="V1401" s="2988"/>
      <c r="W1401" s="1883"/>
      <c r="X1401" s="1883"/>
      <c r="Y1401" s="1883"/>
      <c r="Z1401" s="418"/>
      <c r="AA1401" s="418"/>
      <c r="AB1401" s="1291"/>
      <c r="AC1401" s="1303"/>
      <c r="AD1401" s="2762"/>
      <c r="AE1401" s="1413"/>
    </row>
    <row r="1402" spans="1:262" s="249" customFormat="1" x14ac:dyDescent="0.25">
      <c r="A1402" s="414">
        <v>1</v>
      </c>
      <c r="B1402" s="414">
        <v>1</v>
      </c>
      <c r="C1402" s="1740" t="s">
        <v>154</v>
      </c>
      <c r="D1402" s="2986"/>
      <c r="E1402" s="2445"/>
      <c r="F1402" s="2442">
        <f>SUM(F1399:F1401)</f>
        <v>573</v>
      </c>
      <c r="G1402" s="1883">
        <f>SUM(G1399:G1401)</f>
        <v>96</v>
      </c>
      <c r="H1402" s="1883">
        <f>SUM(H1399:H1401)</f>
        <v>74</v>
      </c>
      <c r="I1402" s="787">
        <f t="shared" si="457"/>
        <v>77.083333333333343</v>
      </c>
      <c r="J1402" s="2901">
        <f>L1402/F1402</f>
        <v>6.9528795811518327</v>
      </c>
      <c r="K1402" s="269">
        <f>N1402/H1402</f>
        <v>7.7972972972972974</v>
      </c>
      <c r="L1402" s="1883">
        <f>SUM(L1399:L1401)</f>
        <v>3984</v>
      </c>
      <c r="M1402" s="1883">
        <f>SUM(M1399:M1401)</f>
        <v>664</v>
      </c>
      <c r="N1402" s="1883">
        <f>SUM(N1399:N1401)</f>
        <v>577</v>
      </c>
      <c r="O1402" s="1505">
        <f>N1402/M1402*100</f>
        <v>86.897590361445793</v>
      </c>
      <c r="P1402" s="1883">
        <f>SUM(P1399:P1401)</f>
        <v>17</v>
      </c>
      <c r="Q1402" s="270">
        <f>N1402/$C$3*12/P1402</f>
        <v>203.64705882352942</v>
      </c>
      <c r="R1402" s="2780"/>
      <c r="S1402" s="2780"/>
      <c r="T1402" s="3105"/>
      <c r="U1402" s="1883"/>
      <c r="V1402" s="2988"/>
      <c r="W1402" s="1883"/>
      <c r="X1402" s="1883"/>
      <c r="Y1402" s="1883"/>
      <c r="Z1402" s="1505"/>
      <c r="AA1402" s="1505"/>
      <c r="AB1402" s="2379">
        <f>SUM(AB1399:AB1401)</f>
        <v>0</v>
      </c>
      <c r="AC1402" s="2916"/>
      <c r="AD1402" s="2762"/>
      <c r="AE1402" s="1475"/>
    </row>
    <row r="1403" spans="1:262" s="2716" customFormat="1" ht="29.25" x14ac:dyDescent="0.25">
      <c r="A1403" s="414">
        <v>1</v>
      </c>
      <c r="B1403" s="414">
        <v>1</v>
      </c>
      <c r="C1403" s="1003" t="s">
        <v>139</v>
      </c>
      <c r="D1403" s="1003"/>
      <c r="E1403" s="1003"/>
      <c r="F1403" s="2442">
        <f>SUM(F1402,F1397)</f>
        <v>1394</v>
      </c>
      <c r="G1403" s="3107">
        <f>SUM(G1402,G1397)</f>
        <v>234</v>
      </c>
      <c r="H1403" s="3107">
        <f>SUM(H1402,H1397)</f>
        <v>167</v>
      </c>
      <c r="I1403" s="3107">
        <f t="shared" si="457"/>
        <v>71.367521367521363</v>
      </c>
      <c r="J1403" s="3107">
        <f>L1403/F1403</f>
        <v>8.2223816355810619</v>
      </c>
      <c r="K1403" s="3107">
        <f>SUM(K1402,K1397)</f>
        <v>16.184394071490846</v>
      </c>
      <c r="L1403" s="3107">
        <f>SUM(L1402,L1397)</f>
        <v>11462</v>
      </c>
      <c r="M1403" s="3107">
        <f>SUM(M1402,M1397)</f>
        <v>1910</v>
      </c>
      <c r="N1403" s="3107">
        <f>SUM(N1402,N1397)</f>
        <v>1357</v>
      </c>
      <c r="O1403" s="270">
        <f>N1403/M1403*100</f>
        <v>71.047120418848166</v>
      </c>
      <c r="P1403" s="3107">
        <f>SUM(P1402,P1397)</f>
        <v>42</v>
      </c>
      <c r="Q1403" s="270">
        <f>N1403/$C$3*12/P1403</f>
        <v>193.85714285714286</v>
      </c>
      <c r="R1403" s="2781">
        <v>32558.161316083198</v>
      </c>
      <c r="S1403" s="2781">
        <v>32558.161316083198</v>
      </c>
      <c r="T1403" s="1209">
        <f>R1403/12*$C$3+(S1403-R1403)/11*1</f>
        <v>5426.3602193471997</v>
      </c>
      <c r="U1403" s="1883">
        <f>AA1403-Z1403-W1403</f>
        <v>3633.0018600000003</v>
      </c>
      <c r="V1403" s="2988"/>
      <c r="W1403" s="1883"/>
      <c r="X1403" s="1883">
        <f>U1403-T1403</f>
        <v>-1793.3583593471994</v>
      </c>
      <c r="Y1403" s="1883"/>
      <c r="Z1403" s="3107">
        <v>-18.88072</v>
      </c>
      <c r="AA1403" s="3107">
        <v>3614.1211400000002</v>
      </c>
      <c r="AB1403" s="2385">
        <f>SUM(AB1402,AB1397)</f>
        <v>0</v>
      </c>
      <c r="AC1403" s="2385"/>
      <c r="AD1403" s="2762"/>
      <c r="AE1403" s="1413"/>
    </row>
    <row r="1404" spans="1:262" s="2716" customFormat="1" x14ac:dyDescent="0.25">
      <c r="A1404" s="414">
        <v>1</v>
      </c>
      <c r="B1404" s="414">
        <v>1</v>
      </c>
      <c r="C1404" s="1003" t="s">
        <v>211</v>
      </c>
      <c r="D1404" s="1003"/>
      <c r="E1404" s="1003"/>
      <c r="F1404" s="480">
        <f>F1407</f>
        <v>7500</v>
      </c>
      <c r="G1404" s="3107">
        <f t="shared" ref="G1404:G1407" si="458">ROUND(F1404/12*$C$3,0)</f>
        <v>1250</v>
      </c>
      <c r="H1404" s="3107">
        <f>H1407</f>
        <v>1538</v>
      </c>
      <c r="I1404" s="3107">
        <f t="shared" si="457"/>
        <v>123.03999999999999</v>
      </c>
      <c r="J1404" s="2447"/>
      <c r="K1404" s="1631"/>
      <c r="L1404" s="3111"/>
      <c r="M1404" s="3111"/>
      <c r="N1404" s="3111"/>
      <c r="O1404" s="482"/>
      <c r="P1404" s="3111"/>
      <c r="Q1404" s="482"/>
      <c r="R1404" s="2939"/>
      <c r="S1404" s="2939"/>
      <c r="T1404" s="2900"/>
      <c r="U1404" s="3112"/>
      <c r="V1404" s="3113"/>
      <c r="W1404" s="3112"/>
      <c r="X1404" s="3112"/>
      <c r="Y1404" s="3112"/>
      <c r="Z1404" s="3111"/>
      <c r="AA1404" s="3111"/>
      <c r="AB1404" s="2385">
        <f>AB1407</f>
        <v>0</v>
      </c>
      <c r="AC1404" s="2392"/>
      <c r="AD1404" s="2762"/>
      <c r="AE1404" s="1413"/>
    </row>
    <row r="1405" spans="1:262" s="2716" customFormat="1" x14ac:dyDescent="0.25">
      <c r="A1405" s="414">
        <v>1</v>
      </c>
      <c r="B1405" s="414">
        <v>1</v>
      </c>
      <c r="C1405" s="997" t="s">
        <v>212</v>
      </c>
      <c r="D1405" s="997"/>
      <c r="E1405" s="997"/>
      <c r="F1405" s="420">
        <f>F1407-F1406</f>
        <v>7495</v>
      </c>
      <c r="G1405" s="3110">
        <f t="shared" si="458"/>
        <v>1249</v>
      </c>
      <c r="H1405" s="3110">
        <f>H1407-H1406</f>
        <v>1536</v>
      </c>
      <c r="I1405" s="3110">
        <f t="shared" si="457"/>
        <v>122.97838270616492</v>
      </c>
      <c r="J1405" s="2165"/>
      <c r="K1405" s="1631"/>
      <c r="L1405" s="3203"/>
      <c r="M1405" s="3203"/>
      <c r="N1405" s="3203"/>
      <c r="O1405" s="482"/>
      <c r="P1405" s="3203"/>
      <c r="Q1405" s="482"/>
      <c r="R1405" s="3204"/>
      <c r="S1405" s="3204"/>
      <c r="T1405" s="2900"/>
      <c r="U1405" s="3205"/>
      <c r="V1405" s="3206"/>
      <c r="W1405" s="3205"/>
      <c r="X1405" s="3205"/>
      <c r="Y1405" s="3205"/>
      <c r="Z1405" s="3203"/>
      <c r="AA1405" s="3203"/>
      <c r="AB1405" s="3114">
        <f>AB1407-AB1406</f>
        <v>0</v>
      </c>
      <c r="AC1405" s="3207"/>
      <c r="AD1405" s="2762"/>
      <c r="AE1405" s="1413"/>
    </row>
    <row r="1406" spans="1:262" s="2716" customFormat="1" ht="30" x14ac:dyDescent="0.25">
      <c r="A1406" s="414">
        <v>1</v>
      </c>
      <c r="B1406" s="414">
        <v>1</v>
      </c>
      <c r="C1406" s="997" t="s">
        <v>213</v>
      </c>
      <c r="D1406" s="997"/>
      <c r="E1406" s="997"/>
      <c r="F1406" s="2620">
        <v>5</v>
      </c>
      <c r="G1406" s="3110">
        <f t="shared" si="458"/>
        <v>1</v>
      </c>
      <c r="H1406" s="1229">
        <v>2</v>
      </c>
      <c r="I1406" s="3110">
        <f t="shared" si="457"/>
        <v>200</v>
      </c>
      <c r="J1406" s="2165"/>
      <c r="K1406" s="1631"/>
      <c r="L1406" s="3203"/>
      <c r="M1406" s="3203"/>
      <c r="N1406" s="3203"/>
      <c r="O1406" s="482"/>
      <c r="P1406" s="3203"/>
      <c r="Q1406" s="482"/>
      <c r="R1406" s="3204"/>
      <c r="S1406" s="3204"/>
      <c r="T1406" s="2900"/>
      <c r="U1406" s="3205"/>
      <c r="V1406" s="3206"/>
      <c r="W1406" s="3205"/>
      <c r="X1406" s="3205"/>
      <c r="Y1406" s="3205"/>
      <c r="Z1406" s="3203"/>
      <c r="AA1406" s="3203"/>
      <c r="AB1406" s="1331"/>
      <c r="AC1406" s="3207"/>
      <c r="AD1406" s="2762"/>
      <c r="AE1406" s="1413"/>
    </row>
    <row r="1407" spans="1:262" s="2716" customFormat="1" ht="29.25" x14ac:dyDescent="0.25">
      <c r="A1407" s="414"/>
      <c r="B1407" s="414">
        <v>1</v>
      </c>
      <c r="C1407" s="1003" t="s">
        <v>218</v>
      </c>
      <c r="D1407" s="1003"/>
      <c r="E1407" s="1003"/>
      <c r="F1407" s="2620">
        <v>7500</v>
      </c>
      <c r="G1407" s="3111">
        <f t="shared" si="458"/>
        <v>1250</v>
      </c>
      <c r="H1407" s="3107">
        <v>1538</v>
      </c>
      <c r="I1407" s="3107">
        <f t="shared" si="457"/>
        <v>123.03999999999999</v>
      </c>
      <c r="J1407" s="2165"/>
      <c r="K1407" s="1631"/>
      <c r="L1407" s="3203"/>
      <c r="M1407" s="3203"/>
      <c r="N1407" s="3203"/>
      <c r="O1407" s="482"/>
      <c r="P1407" s="3203"/>
      <c r="Q1407" s="482"/>
      <c r="R1407" s="3204">
        <v>27257.3184</v>
      </c>
      <c r="S1407" s="3204">
        <v>27257.3184</v>
      </c>
      <c r="T1407" s="1209">
        <f>R1407/12*$C$3+(S1407-R1407)/11*1</f>
        <v>4542.8864000000003</v>
      </c>
      <c r="U1407" s="3205">
        <f>AA1407-Z1407-W1407</f>
        <v>4542.8864000000003</v>
      </c>
      <c r="V1407" s="3206"/>
      <c r="W1407" s="3205"/>
      <c r="X1407" s="3205">
        <f>U1407-T1407</f>
        <v>0</v>
      </c>
      <c r="Y1407" s="3205"/>
      <c r="Z1407" s="3203">
        <v>-43.354059999999997</v>
      </c>
      <c r="AA1407" s="3203">
        <v>4499.5323400000007</v>
      </c>
      <c r="AB1407" s="2385"/>
      <c r="AC1407" s="3207"/>
      <c r="AD1407" s="2762"/>
      <c r="AE1407" s="1413"/>
    </row>
    <row r="1408" spans="1:262" s="1185" customFormat="1" ht="15.75" thickBot="1" x14ac:dyDescent="0.3">
      <c r="A1408" s="414">
        <v>1</v>
      </c>
      <c r="B1408" s="414">
        <v>1</v>
      </c>
      <c r="C1408" s="1931" t="s">
        <v>315</v>
      </c>
      <c r="D1408" s="1931"/>
      <c r="E1408" s="2655"/>
      <c r="F1408" s="3327"/>
      <c r="G1408" s="3328"/>
      <c r="H1408" s="3328"/>
      <c r="I1408" s="992"/>
      <c r="J1408" s="658"/>
      <c r="K1408" s="658"/>
      <c r="L1408" s="2655"/>
      <c r="M1408" s="2655"/>
      <c r="N1408" s="3329">
        <f>SUM(N1403,N1339)</f>
        <v>5483</v>
      </c>
      <c r="O1408" s="2655"/>
      <c r="P1408" s="2655"/>
      <c r="Q1408" s="2655"/>
      <c r="R1408" s="3330">
        <f t="shared" ref="R1408:AA1408" si="459">R1407+R1403+R1391+R1339</f>
        <v>295729.02623122092</v>
      </c>
      <c r="S1408" s="3330">
        <f t="shared" ref="S1408" si="460">S1407+S1403+S1391+S1339</f>
        <v>295729.02623122092</v>
      </c>
      <c r="T1408" s="3331">
        <f t="shared" si="459"/>
        <v>50364.071838536824</v>
      </c>
      <c r="U1408" s="3329">
        <f t="shared" si="459"/>
        <v>51131.76973</v>
      </c>
      <c r="V1408" s="3332">
        <f t="shared" si="459"/>
        <v>0</v>
      </c>
      <c r="W1408" s="3330">
        <f t="shared" si="459"/>
        <v>-172.09639999999999</v>
      </c>
      <c r="X1408" s="3329">
        <f t="shared" si="459"/>
        <v>767.69789146317908</v>
      </c>
      <c r="Y1408" s="3329">
        <f t="shared" si="459"/>
        <v>-19.9374</v>
      </c>
      <c r="Z1408" s="3329">
        <f t="shared" si="459"/>
        <v>-590.74126000000001</v>
      </c>
      <c r="AA1408" s="3329">
        <f t="shared" si="459"/>
        <v>50368.932070000003</v>
      </c>
      <c r="AB1408" s="3333"/>
      <c r="AC1408" s="3334">
        <f>AC1407+AC1403+AC1391+AC1339</f>
        <v>0</v>
      </c>
      <c r="AD1408" s="2762"/>
      <c r="AE1408" s="3668"/>
      <c r="AF1408" s="253"/>
      <c r="AG1408" s="253"/>
      <c r="AH1408" s="253"/>
      <c r="AI1408" s="253"/>
      <c r="AJ1408" s="253"/>
      <c r="AK1408" s="253"/>
      <c r="AL1408" s="253"/>
      <c r="AM1408" s="253"/>
      <c r="AN1408" s="253"/>
      <c r="AO1408" s="253"/>
      <c r="AP1408" s="253"/>
      <c r="AQ1408" s="253"/>
      <c r="AR1408" s="253"/>
      <c r="AS1408" s="253"/>
      <c r="AT1408" s="253"/>
      <c r="AU1408" s="253"/>
      <c r="AV1408" s="253"/>
      <c r="AW1408" s="253"/>
      <c r="AX1408" s="253"/>
      <c r="AY1408" s="253"/>
      <c r="AZ1408" s="253"/>
      <c r="BA1408" s="253"/>
      <c r="BB1408" s="253"/>
      <c r="BC1408" s="253"/>
      <c r="BD1408" s="253"/>
      <c r="BE1408" s="253"/>
      <c r="BF1408" s="253"/>
      <c r="BG1408" s="253"/>
      <c r="BH1408" s="253"/>
      <c r="BI1408" s="253"/>
      <c r="BJ1408" s="253"/>
      <c r="BK1408" s="253"/>
      <c r="BL1408" s="253"/>
      <c r="BM1408" s="253"/>
      <c r="BN1408" s="253"/>
      <c r="BO1408" s="253"/>
      <c r="BP1408" s="253"/>
      <c r="BQ1408" s="253"/>
      <c r="BR1408" s="253"/>
      <c r="BS1408" s="253"/>
      <c r="BT1408" s="253"/>
      <c r="BU1408" s="253"/>
      <c r="BV1408" s="253"/>
      <c r="BW1408" s="253"/>
      <c r="BX1408" s="253"/>
      <c r="BY1408" s="253"/>
      <c r="BZ1408" s="253"/>
      <c r="CA1408" s="253"/>
      <c r="CB1408" s="253"/>
      <c r="CC1408" s="253"/>
      <c r="CD1408" s="253"/>
      <c r="CE1408" s="253"/>
      <c r="CF1408" s="253"/>
      <c r="CG1408" s="253"/>
      <c r="CH1408" s="253"/>
      <c r="CI1408" s="253"/>
      <c r="CJ1408" s="253"/>
      <c r="CK1408" s="253"/>
      <c r="CL1408" s="253"/>
      <c r="CM1408" s="253"/>
      <c r="CN1408" s="253"/>
      <c r="CO1408" s="253"/>
      <c r="CP1408" s="253"/>
      <c r="CQ1408" s="253"/>
      <c r="CR1408" s="253"/>
      <c r="CS1408" s="253"/>
      <c r="CT1408" s="253"/>
      <c r="CU1408" s="253"/>
      <c r="CV1408" s="253"/>
      <c r="CW1408" s="253"/>
      <c r="CX1408" s="253"/>
      <c r="CY1408" s="253"/>
      <c r="CZ1408" s="253"/>
      <c r="DA1408" s="253"/>
      <c r="DB1408" s="253"/>
      <c r="DC1408" s="253"/>
      <c r="DD1408" s="253"/>
      <c r="DE1408" s="253"/>
      <c r="DF1408" s="253"/>
      <c r="DG1408" s="253"/>
      <c r="DH1408" s="253"/>
      <c r="DI1408" s="253"/>
      <c r="DJ1408" s="253"/>
      <c r="DK1408" s="253"/>
      <c r="DL1408" s="253"/>
      <c r="DM1408" s="253"/>
      <c r="DN1408" s="253"/>
      <c r="DO1408" s="253"/>
      <c r="DP1408" s="253"/>
      <c r="DQ1408" s="253"/>
      <c r="DR1408" s="253"/>
      <c r="DS1408" s="253"/>
      <c r="DT1408" s="253"/>
      <c r="DU1408" s="253"/>
      <c r="DV1408" s="253"/>
      <c r="DW1408" s="253"/>
      <c r="DX1408" s="253"/>
      <c r="DY1408" s="253"/>
      <c r="DZ1408" s="253"/>
      <c r="EA1408" s="253"/>
      <c r="EB1408" s="253"/>
      <c r="EC1408" s="253"/>
      <c r="ED1408" s="253"/>
      <c r="EE1408" s="253"/>
      <c r="EF1408" s="253"/>
      <c r="EG1408" s="253"/>
      <c r="EH1408" s="253"/>
      <c r="EI1408" s="253"/>
      <c r="EJ1408" s="253"/>
      <c r="EK1408" s="253"/>
      <c r="EL1408" s="253"/>
      <c r="EM1408" s="253"/>
      <c r="EN1408" s="253"/>
      <c r="EO1408" s="253"/>
      <c r="EP1408" s="253"/>
      <c r="EQ1408" s="253"/>
      <c r="ER1408" s="253"/>
      <c r="ES1408" s="253"/>
      <c r="ET1408" s="253"/>
      <c r="EU1408" s="253"/>
      <c r="EV1408" s="253"/>
      <c r="EW1408" s="253"/>
      <c r="EX1408" s="253"/>
      <c r="EY1408" s="253"/>
      <c r="EZ1408" s="253"/>
      <c r="FA1408" s="253"/>
      <c r="FB1408" s="253"/>
      <c r="FC1408" s="253"/>
      <c r="FD1408" s="253"/>
      <c r="FE1408" s="253"/>
      <c r="FF1408" s="253"/>
      <c r="FG1408" s="253"/>
      <c r="FH1408" s="253"/>
      <c r="FI1408" s="253"/>
      <c r="FJ1408" s="253"/>
      <c r="FK1408" s="253"/>
      <c r="FL1408" s="253"/>
      <c r="FM1408" s="253"/>
      <c r="FN1408" s="253"/>
      <c r="FO1408" s="253"/>
      <c r="FP1408" s="253"/>
      <c r="FQ1408" s="253"/>
      <c r="FR1408" s="253"/>
      <c r="FS1408" s="253"/>
      <c r="FT1408" s="253"/>
      <c r="FU1408" s="253"/>
      <c r="FV1408" s="253"/>
      <c r="FW1408" s="253"/>
      <c r="FX1408" s="253"/>
      <c r="FY1408" s="253"/>
      <c r="FZ1408" s="253"/>
      <c r="GA1408" s="253"/>
      <c r="GB1408" s="253"/>
      <c r="GC1408" s="253"/>
      <c r="GD1408" s="253"/>
      <c r="GE1408" s="253"/>
      <c r="GF1408" s="253"/>
      <c r="GG1408" s="253"/>
      <c r="GH1408" s="253"/>
      <c r="GI1408" s="253"/>
      <c r="GJ1408" s="253"/>
      <c r="GK1408" s="253"/>
      <c r="GL1408" s="253"/>
      <c r="GM1408" s="253"/>
      <c r="GN1408" s="253"/>
      <c r="GO1408" s="253"/>
      <c r="GP1408" s="253"/>
      <c r="GQ1408" s="253"/>
      <c r="GR1408" s="253"/>
      <c r="GS1408" s="253"/>
      <c r="GT1408" s="253"/>
      <c r="GU1408" s="253"/>
      <c r="GV1408" s="253"/>
      <c r="GW1408" s="253"/>
      <c r="GX1408" s="253"/>
      <c r="GY1408" s="253"/>
      <c r="GZ1408" s="253"/>
      <c r="HA1408" s="253"/>
      <c r="HB1408" s="253"/>
      <c r="HC1408" s="253"/>
      <c r="HD1408" s="253"/>
      <c r="HE1408" s="253"/>
      <c r="HF1408" s="253"/>
      <c r="HG1408" s="253"/>
      <c r="HH1408" s="253"/>
      <c r="HI1408" s="253"/>
      <c r="HJ1408" s="253"/>
      <c r="HK1408" s="253"/>
      <c r="HL1408" s="253"/>
      <c r="HM1408" s="253"/>
      <c r="HN1408" s="253"/>
      <c r="HO1408" s="253"/>
      <c r="HP1408" s="253"/>
      <c r="HQ1408" s="253"/>
      <c r="HR1408" s="253"/>
      <c r="HS1408" s="253"/>
      <c r="HT1408" s="253"/>
      <c r="HU1408" s="253"/>
      <c r="HV1408" s="253"/>
      <c r="HW1408" s="253"/>
      <c r="HX1408" s="253"/>
      <c r="HY1408" s="253"/>
      <c r="HZ1408" s="253"/>
      <c r="IA1408" s="253"/>
      <c r="IB1408" s="253"/>
      <c r="IC1408" s="253"/>
      <c r="ID1408" s="253"/>
      <c r="IE1408" s="253"/>
      <c r="IF1408" s="253"/>
      <c r="IG1408" s="253"/>
      <c r="IH1408" s="253"/>
      <c r="II1408" s="253"/>
      <c r="IJ1408" s="253"/>
      <c r="IK1408" s="253"/>
      <c r="IL1408" s="253"/>
      <c r="IM1408" s="253"/>
      <c r="IN1408" s="253"/>
      <c r="IO1408" s="253"/>
      <c r="IP1408" s="253"/>
      <c r="IQ1408" s="253"/>
      <c r="IR1408" s="253"/>
      <c r="IS1408" s="253"/>
      <c r="IT1408" s="253"/>
      <c r="IU1408" s="253"/>
      <c r="IV1408" s="253"/>
      <c r="IW1408" s="253"/>
      <c r="IX1408" s="253"/>
      <c r="IY1408" s="253"/>
      <c r="IZ1408" s="253"/>
      <c r="JA1408" s="253"/>
      <c r="JB1408" s="253"/>
    </row>
    <row r="1409" spans="1:262" x14ac:dyDescent="0.25">
      <c r="A1409" s="414">
        <v>1</v>
      </c>
      <c r="B1409" s="414">
        <v>1</v>
      </c>
      <c r="C1409" s="3335" t="s">
        <v>222</v>
      </c>
      <c r="D1409" s="3335"/>
      <c r="E1409" s="3335"/>
      <c r="F1409" s="3153"/>
      <c r="G1409" s="3154"/>
      <c r="H1409" s="3154"/>
      <c r="I1409" s="3154"/>
      <c r="J1409" s="3155"/>
      <c r="K1409" s="3155"/>
      <c r="L1409" s="3336"/>
      <c r="M1409" s="3336"/>
      <c r="N1409" s="3337"/>
      <c r="O1409" s="3336"/>
      <c r="P1409" s="3336"/>
      <c r="Q1409" s="3336"/>
      <c r="R1409" s="3155">
        <f t="shared" ref="R1409:AA1409" si="461">R1408</f>
        <v>295729.02623122092</v>
      </c>
      <c r="S1409" s="3155">
        <f t="shared" ref="S1409" si="462">S1408</f>
        <v>295729.02623122092</v>
      </c>
      <c r="T1409" s="617">
        <f>T1408</f>
        <v>50364.071838536824</v>
      </c>
      <c r="U1409" s="3155">
        <f t="shared" si="461"/>
        <v>51131.76973</v>
      </c>
      <c r="V1409" s="1686">
        <f t="shared" si="461"/>
        <v>0</v>
      </c>
      <c r="W1409" s="3155">
        <f>W1408</f>
        <v>-172.09639999999999</v>
      </c>
      <c r="X1409" s="3155">
        <f t="shared" si="461"/>
        <v>767.69789146317908</v>
      </c>
      <c r="Y1409" s="3155">
        <f>Y1408</f>
        <v>-19.9374</v>
      </c>
      <c r="Z1409" s="3155">
        <f t="shared" si="461"/>
        <v>-590.74126000000001</v>
      </c>
      <c r="AA1409" s="3155">
        <f t="shared" si="461"/>
        <v>50368.932070000003</v>
      </c>
      <c r="AB1409" s="3159"/>
      <c r="AC1409" s="1198">
        <f>AC1408</f>
        <v>0</v>
      </c>
      <c r="AD1409" s="2762"/>
    </row>
    <row r="1410" spans="1:262" s="1185" customFormat="1" ht="29.25" x14ac:dyDescent="0.25">
      <c r="A1410" s="414">
        <v>1</v>
      </c>
      <c r="B1410" s="414">
        <v>1</v>
      </c>
      <c r="C1410" s="339" t="s">
        <v>80</v>
      </c>
      <c r="D1410" s="339"/>
      <c r="E1410" s="339"/>
      <c r="F1410" s="2373">
        <f>SUM(F1339)</f>
        <v>2990</v>
      </c>
      <c r="G1410" s="2383">
        <f>SUM(G1339)</f>
        <v>499</v>
      </c>
      <c r="H1410" s="2383">
        <f>SUM(H1339)</f>
        <v>492</v>
      </c>
      <c r="I1410" s="2383">
        <f>H1410/G1410*100</f>
        <v>98.597194388777552</v>
      </c>
      <c r="J1410" s="617">
        <f>L1410/F1410</f>
        <v>8.6518394648829435</v>
      </c>
      <c r="K1410" s="617">
        <f>N1410/H1410</f>
        <v>8.3861788617886184</v>
      </c>
      <c r="L1410" s="2383">
        <f>SUM(L1339)</f>
        <v>25869</v>
      </c>
      <c r="M1410" s="2383">
        <f>SUM(M1339)</f>
        <v>4312</v>
      </c>
      <c r="N1410" s="2383">
        <f>SUM(N1339)</f>
        <v>4126</v>
      </c>
      <c r="O1410" s="2383">
        <f>N1410/M1410*100</f>
        <v>95.686456400742117</v>
      </c>
      <c r="P1410" s="2383">
        <f>SUM(P1339)</f>
        <v>80</v>
      </c>
      <c r="Q1410" s="2363">
        <f>N1410/$C$3*12/P1410</f>
        <v>309.45</v>
      </c>
      <c r="R1410" s="617">
        <f t="shared" ref="R1410:AC1410" si="463">SUM(R1339)</f>
        <v>108941.64835513775</v>
      </c>
      <c r="S1410" s="617">
        <f t="shared" ref="S1410" si="464">SUM(S1339)</f>
        <v>108941.64835513775</v>
      </c>
      <c r="T1410" s="617">
        <f t="shared" si="463"/>
        <v>18156.941392522956</v>
      </c>
      <c r="U1410" s="617">
        <f t="shared" si="463"/>
        <v>24284.128969999998</v>
      </c>
      <c r="V1410" s="1082">
        <f t="shared" si="463"/>
        <v>0</v>
      </c>
      <c r="W1410" s="617">
        <f t="shared" si="463"/>
        <v>-172.09639999999999</v>
      </c>
      <c r="X1410" s="617">
        <f t="shared" si="463"/>
        <v>6127.1875774770415</v>
      </c>
      <c r="Y1410" s="617">
        <f t="shared" si="463"/>
        <v>-19.9374</v>
      </c>
      <c r="Z1410" s="617">
        <f t="shared" si="463"/>
        <v>-471.36922000000004</v>
      </c>
      <c r="AA1410" s="617">
        <f t="shared" si="463"/>
        <v>23640.663349999999</v>
      </c>
      <c r="AB1410" s="1251">
        <f>SUM(AB1339)</f>
        <v>0</v>
      </c>
      <c r="AC1410" s="566">
        <f t="shared" si="463"/>
        <v>0</v>
      </c>
      <c r="AD1410" s="2762"/>
      <c r="AE1410" s="3668"/>
      <c r="AF1410" s="253"/>
      <c r="AG1410" s="253"/>
      <c r="AH1410" s="253"/>
      <c r="AI1410" s="253"/>
      <c r="AJ1410" s="253"/>
      <c r="AK1410" s="253"/>
      <c r="AL1410" s="253"/>
      <c r="AM1410" s="253"/>
      <c r="AN1410" s="253"/>
      <c r="AO1410" s="253"/>
      <c r="AP1410" s="253"/>
      <c r="AQ1410" s="253"/>
      <c r="AR1410" s="253"/>
      <c r="AS1410" s="253"/>
      <c r="AT1410" s="253"/>
      <c r="AU1410" s="253"/>
      <c r="AV1410" s="253"/>
      <c r="AW1410" s="253"/>
      <c r="AX1410" s="253"/>
      <c r="AY1410" s="253"/>
      <c r="AZ1410" s="253"/>
      <c r="BA1410" s="253"/>
      <c r="BB1410" s="253"/>
      <c r="BC1410" s="253"/>
      <c r="BD1410" s="253"/>
      <c r="BE1410" s="253"/>
      <c r="BF1410" s="253"/>
      <c r="BG1410" s="253"/>
      <c r="BH1410" s="253"/>
      <c r="BI1410" s="253"/>
      <c r="BJ1410" s="253"/>
      <c r="BK1410" s="253"/>
      <c r="BL1410" s="253"/>
      <c r="BM1410" s="253"/>
      <c r="BN1410" s="253"/>
      <c r="BO1410" s="253"/>
      <c r="BP1410" s="253"/>
      <c r="BQ1410" s="253"/>
      <c r="BR1410" s="253"/>
      <c r="BS1410" s="253"/>
      <c r="BT1410" s="253"/>
      <c r="BU1410" s="253"/>
      <c r="BV1410" s="253"/>
      <c r="BW1410" s="253"/>
      <c r="BX1410" s="253"/>
      <c r="BY1410" s="253"/>
      <c r="BZ1410" s="253"/>
      <c r="CA1410" s="253"/>
      <c r="CB1410" s="253"/>
      <c r="CC1410" s="253"/>
      <c r="CD1410" s="253"/>
      <c r="CE1410" s="253"/>
      <c r="CF1410" s="253"/>
      <c r="CG1410" s="253"/>
      <c r="CH1410" s="253"/>
      <c r="CI1410" s="253"/>
      <c r="CJ1410" s="253"/>
      <c r="CK1410" s="253"/>
      <c r="CL1410" s="253"/>
      <c r="CM1410" s="253"/>
      <c r="CN1410" s="253"/>
      <c r="CO1410" s="253"/>
      <c r="CP1410" s="253"/>
      <c r="CQ1410" s="253"/>
      <c r="CR1410" s="253"/>
      <c r="CS1410" s="253"/>
      <c r="CT1410" s="253"/>
      <c r="CU1410" s="253"/>
      <c r="CV1410" s="253"/>
      <c r="CW1410" s="253"/>
      <c r="CX1410" s="253"/>
      <c r="CY1410" s="253"/>
      <c r="CZ1410" s="253"/>
      <c r="DA1410" s="253"/>
      <c r="DB1410" s="253"/>
      <c r="DC1410" s="253"/>
      <c r="DD1410" s="253"/>
      <c r="DE1410" s="253"/>
      <c r="DF1410" s="253"/>
      <c r="DG1410" s="253"/>
      <c r="DH1410" s="253"/>
      <c r="DI1410" s="253"/>
      <c r="DJ1410" s="253"/>
      <c r="DK1410" s="253"/>
      <c r="DL1410" s="253"/>
      <c r="DM1410" s="253"/>
      <c r="DN1410" s="253"/>
      <c r="DO1410" s="253"/>
      <c r="DP1410" s="253"/>
      <c r="DQ1410" s="253"/>
      <c r="DR1410" s="253"/>
      <c r="DS1410" s="253"/>
      <c r="DT1410" s="253"/>
      <c r="DU1410" s="253"/>
      <c r="DV1410" s="253"/>
      <c r="DW1410" s="253"/>
      <c r="DX1410" s="253"/>
      <c r="DY1410" s="253"/>
      <c r="DZ1410" s="253"/>
      <c r="EA1410" s="253"/>
      <c r="EB1410" s="253"/>
      <c r="EC1410" s="253"/>
      <c r="ED1410" s="253"/>
      <c r="EE1410" s="253"/>
      <c r="EF1410" s="253"/>
      <c r="EG1410" s="253"/>
      <c r="EH1410" s="253"/>
      <c r="EI1410" s="253"/>
      <c r="EJ1410" s="253"/>
      <c r="EK1410" s="253"/>
      <c r="EL1410" s="253"/>
      <c r="EM1410" s="253"/>
      <c r="EN1410" s="253"/>
      <c r="EO1410" s="253"/>
      <c r="EP1410" s="253"/>
      <c r="EQ1410" s="253"/>
      <c r="ER1410" s="253"/>
      <c r="ES1410" s="253"/>
      <c r="ET1410" s="253"/>
      <c r="EU1410" s="253"/>
      <c r="EV1410" s="253"/>
      <c r="EW1410" s="253"/>
      <c r="EX1410" s="253"/>
      <c r="EY1410" s="253"/>
      <c r="EZ1410" s="253"/>
      <c r="FA1410" s="253"/>
      <c r="FB1410" s="253"/>
      <c r="FC1410" s="253"/>
      <c r="FD1410" s="253"/>
      <c r="FE1410" s="253"/>
      <c r="FF1410" s="253"/>
      <c r="FG1410" s="253"/>
      <c r="FH1410" s="253"/>
      <c r="FI1410" s="253"/>
      <c r="FJ1410" s="253"/>
      <c r="FK1410" s="253"/>
      <c r="FL1410" s="253"/>
      <c r="FM1410" s="253"/>
      <c r="FN1410" s="253"/>
      <c r="FO1410" s="253"/>
      <c r="FP1410" s="253"/>
      <c r="FQ1410" s="253"/>
      <c r="FR1410" s="253"/>
      <c r="FS1410" s="253"/>
      <c r="FT1410" s="253"/>
      <c r="FU1410" s="253"/>
      <c r="FV1410" s="253"/>
      <c r="FW1410" s="253"/>
      <c r="FX1410" s="253"/>
      <c r="FY1410" s="253"/>
      <c r="FZ1410" s="253"/>
      <c r="GA1410" s="253"/>
      <c r="GB1410" s="253"/>
      <c r="GC1410" s="253"/>
      <c r="GD1410" s="253"/>
      <c r="GE1410" s="253"/>
      <c r="GF1410" s="253"/>
      <c r="GG1410" s="253"/>
      <c r="GH1410" s="253"/>
      <c r="GI1410" s="253"/>
      <c r="GJ1410" s="253"/>
      <c r="GK1410" s="253"/>
      <c r="GL1410" s="253"/>
      <c r="GM1410" s="253"/>
      <c r="GN1410" s="253"/>
      <c r="GO1410" s="253"/>
      <c r="GP1410" s="253"/>
      <c r="GQ1410" s="253"/>
      <c r="GR1410" s="253"/>
      <c r="GS1410" s="253"/>
      <c r="GT1410" s="253"/>
      <c r="GU1410" s="253"/>
      <c r="GV1410" s="253"/>
      <c r="GW1410" s="253"/>
      <c r="GX1410" s="253"/>
      <c r="GY1410" s="253"/>
      <c r="GZ1410" s="253"/>
      <c r="HA1410" s="253"/>
      <c r="HB1410" s="253"/>
      <c r="HC1410" s="253"/>
      <c r="HD1410" s="253"/>
      <c r="HE1410" s="253"/>
      <c r="HF1410" s="253"/>
      <c r="HG1410" s="253"/>
      <c r="HH1410" s="253"/>
      <c r="HI1410" s="253"/>
      <c r="HJ1410" s="253"/>
      <c r="HK1410" s="253"/>
      <c r="HL1410" s="253"/>
      <c r="HM1410" s="253"/>
      <c r="HN1410" s="253"/>
      <c r="HO1410" s="253"/>
      <c r="HP1410" s="253"/>
      <c r="HQ1410" s="253"/>
      <c r="HR1410" s="253"/>
      <c r="HS1410" s="253"/>
      <c r="HT1410" s="253"/>
      <c r="HU1410" s="253"/>
      <c r="HV1410" s="253"/>
      <c r="HW1410" s="253"/>
      <c r="HX1410" s="253"/>
      <c r="HY1410" s="253"/>
      <c r="HZ1410" s="253"/>
      <c r="IA1410" s="253"/>
      <c r="IB1410" s="253"/>
      <c r="IC1410" s="253"/>
      <c r="ID1410" s="253"/>
      <c r="IE1410" s="253"/>
      <c r="IF1410" s="253"/>
      <c r="IG1410" s="253"/>
      <c r="IH1410" s="253"/>
      <c r="II1410" s="253"/>
      <c r="IJ1410" s="253"/>
      <c r="IK1410" s="253"/>
      <c r="IL1410" s="253"/>
      <c r="IM1410" s="253"/>
      <c r="IN1410" s="253"/>
      <c r="IO1410" s="253"/>
      <c r="IP1410" s="253"/>
      <c r="IQ1410" s="253"/>
      <c r="IR1410" s="253"/>
      <c r="IS1410" s="253"/>
      <c r="IT1410" s="253"/>
      <c r="IU1410" s="253"/>
      <c r="IV1410" s="253"/>
      <c r="IW1410" s="253"/>
      <c r="IX1410" s="253"/>
      <c r="IY1410" s="253"/>
      <c r="IZ1410" s="253"/>
      <c r="JA1410" s="253"/>
      <c r="JB1410" s="253"/>
    </row>
    <row r="1411" spans="1:262" s="1185" customFormat="1" x14ac:dyDescent="0.25">
      <c r="A1411" s="414">
        <v>1</v>
      </c>
      <c r="B1411" s="414">
        <v>1</v>
      </c>
      <c r="C1411" s="496" t="s">
        <v>208</v>
      </c>
      <c r="D1411" s="496"/>
      <c r="E1411" s="336"/>
      <c r="F1411" s="2370"/>
      <c r="G1411" s="1054"/>
      <c r="H1411" s="1054"/>
      <c r="I1411" s="1054"/>
      <c r="J1411" s="3165"/>
      <c r="K1411" s="3165"/>
      <c r="L1411" s="3166"/>
      <c r="M1411" s="3166"/>
      <c r="N1411" s="3166"/>
      <c r="O1411" s="3166"/>
      <c r="P1411" s="3166"/>
      <c r="Q1411" s="3166"/>
      <c r="R1411" s="3161"/>
      <c r="S1411" s="3161"/>
      <c r="T1411" s="617"/>
      <c r="U1411" s="3161"/>
      <c r="V1411" s="1514"/>
      <c r="W1411" s="3161"/>
      <c r="X1411" s="3161"/>
      <c r="Y1411" s="3338"/>
      <c r="Z1411" s="3338"/>
      <c r="AA1411" s="3161"/>
      <c r="AB1411" s="1275"/>
      <c r="AC1411" s="1266"/>
      <c r="AD1411" s="2762"/>
      <c r="AE1411" s="3668"/>
      <c r="AF1411" s="253"/>
      <c r="AG1411" s="253"/>
      <c r="AH1411" s="253"/>
      <c r="AI1411" s="253"/>
      <c r="AJ1411" s="253"/>
      <c r="AK1411" s="253"/>
      <c r="AL1411" s="253"/>
      <c r="AM1411" s="253"/>
      <c r="AN1411" s="253"/>
      <c r="AO1411" s="253"/>
      <c r="AP1411" s="253"/>
      <c r="AQ1411" s="253"/>
      <c r="AR1411" s="253"/>
      <c r="AS1411" s="253"/>
      <c r="AT1411" s="253"/>
      <c r="AU1411" s="253"/>
      <c r="AV1411" s="253"/>
      <c r="AW1411" s="253"/>
      <c r="AX1411" s="253"/>
      <c r="AY1411" s="253"/>
      <c r="AZ1411" s="253"/>
      <c r="BA1411" s="253"/>
      <c r="BB1411" s="253"/>
      <c r="BC1411" s="253"/>
      <c r="BD1411" s="253"/>
      <c r="BE1411" s="253"/>
      <c r="BF1411" s="253"/>
      <c r="BG1411" s="253"/>
      <c r="BH1411" s="253"/>
      <c r="BI1411" s="253"/>
      <c r="BJ1411" s="253"/>
      <c r="BK1411" s="253"/>
      <c r="BL1411" s="253"/>
      <c r="BM1411" s="253"/>
      <c r="BN1411" s="253"/>
      <c r="BO1411" s="253"/>
      <c r="BP1411" s="253"/>
      <c r="BQ1411" s="253"/>
      <c r="BR1411" s="253"/>
      <c r="BS1411" s="253"/>
      <c r="BT1411" s="253"/>
      <c r="BU1411" s="253"/>
      <c r="BV1411" s="253"/>
      <c r="BW1411" s="253"/>
      <c r="BX1411" s="253"/>
      <c r="BY1411" s="253"/>
      <c r="BZ1411" s="253"/>
      <c r="CA1411" s="253"/>
      <c r="CB1411" s="253"/>
      <c r="CC1411" s="253"/>
      <c r="CD1411" s="253"/>
      <c r="CE1411" s="253"/>
      <c r="CF1411" s="253"/>
      <c r="CG1411" s="253"/>
      <c r="CH1411" s="253"/>
      <c r="CI1411" s="253"/>
      <c r="CJ1411" s="253"/>
      <c r="CK1411" s="253"/>
      <c r="CL1411" s="253"/>
      <c r="CM1411" s="253"/>
      <c r="CN1411" s="253"/>
      <c r="CO1411" s="253"/>
      <c r="CP1411" s="253"/>
      <c r="CQ1411" s="253"/>
      <c r="CR1411" s="253"/>
      <c r="CS1411" s="253"/>
      <c r="CT1411" s="253"/>
      <c r="CU1411" s="253"/>
      <c r="CV1411" s="253"/>
      <c r="CW1411" s="253"/>
      <c r="CX1411" s="253"/>
      <c r="CY1411" s="253"/>
      <c r="CZ1411" s="253"/>
      <c r="DA1411" s="253"/>
      <c r="DB1411" s="253"/>
      <c r="DC1411" s="253"/>
      <c r="DD1411" s="253"/>
      <c r="DE1411" s="253"/>
      <c r="DF1411" s="253"/>
      <c r="DG1411" s="253"/>
      <c r="DH1411" s="253"/>
      <c r="DI1411" s="253"/>
      <c r="DJ1411" s="253"/>
      <c r="DK1411" s="253"/>
      <c r="DL1411" s="253"/>
      <c r="DM1411" s="253"/>
      <c r="DN1411" s="253"/>
      <c r="DO1411" s="253"/>
      <c r="DP1411" s="253"/>
      <c r="DQ1411" s="253"/>
      <c r="DR1411" s="253"/>
      <c r="DS1411" s="253"/>
      <c r="DT1411" s="253"/>
      <c r="DU1411" s="253"/>
      <c r="DV1411" s="253"/>
      <c r="DW1411" s="253"/>
      <c r="DX1411" s="253"/>
      <c r="DY1411" s="253"/>
      <c r="DZ1411" s="253"/>
      <c r="EA1411" s="253"/>
      <c r="EB1411" s="253"/>
      <c r="EC1411" s="253"/>
      <c r="ED1411" s="253"/>
      <c r="EE1411" s="253"/>
      <c r="EF1411" s="253"/>
      <c r="EG1411" s="253"/>
      <c r="EH1411" s="253"/>
      <c r="EI1411" s="253"/>
      <c r="EJ1411" s="253"/>
      <c r="EK1411" s="253"/>
      <c r="EL1411" s="253"/>
      <c r="EM1411" s="253"/>
      <c r="EN1411" s="253"/>
      <c r="EO1411" s="253"/>
      <c r="EP1411" s="253"/>
      <c r="EQ1411" s="253"/>
      <c r="ER1411" s="253"/>
      <c r="ES1411" s="253"/>
      <c r="ET1411" s="253"/>
      <c r="EU1411" s="253"/>
      <c r="EV1411" s="253"/>
      <c r="EW1411" s="253"/>
      <c r="EX1411" s="253"/>
      <c r="EY1411" s="253"/>
      <c r="EZ1411" s="253"/>
      <c r="FA1411" s="253"/>
      <c r="FB1411" s="253"/>
      <c r="FC1411" s="253"/>
      <c r="FD1411" s="253"/>
      <c r="FE1411" s="253"/>
      <c r="FF1411" s="253"/>
      <c r="FG1411" s="253"/>
      <c r="FH1411" s="253"/>
      <c r="FI1411" s="253"/>
      <c r="FJ1411" s="253"/>
      <c r="FK1411" s="253"/>
      <c r="FL1411" s="253"/>
      <c r="FM1411" s="253"/>
      <c r="FN1411" s="253"/>
      <c r="FO1411" s="253"/>
      <c r="FP1411" s="253"/>
      <c r="FQ1411" s="253"/>
      <c r="FR1411" s="253"/>
      <c r="FS1411" s="253"/>
      <c r="FT1411" s="253"/>
      <c r="FU1411" s="253"/>
      <c r="FV1411" s="253"/>
      <c r="FW1411" s="253"/>
      <c r="FX1411" s="253"/>
      <c r="FY1411" s="253"/>
      <c r="FZ1411" s="253"/>
      <c r="GA1411" s="253"/>
      <c r="GB1411" s="253"/>
      <c r="GC1411" s="253"/>
      <c r="GD1411" s="253"/>
      <c r="GE1411" s="253"/>
      <c r="GF1411" s="253"/>
      <c r="GG1411" s="253"/>
      <c r="GH1411" s="253"/>
      <c r="GI1411" s="253"/>
      <c r="GJ1411" s="253"/>
      <c r="GK1411" s="253"/>
      <c r="GL1411" s="253"/>
      <c r="GM1411" s="253"/>
      <c r="GN1411" s="253"/>
      <c r="GO1411" s="253"/>
      <c r="GP1411" s="253"/>
      <c r="GQ1411" s="253"/>
      <c r="GR1411" s="253"/>
      <c r="GS1411" s="253"/>
      <c r="GT1411" s="253"/>
      <c r="GU1411" s="253"/>
      <c r="GV1411" s="253"/>
      <c r="GW1411" s="253"/>
      <c r="GX1411" s="253"/>
      <c r="GY1411" s="253"/>
      <c r="GZ1411" s="253"/>
      <c r="HA1411" s="253"/>
      <c r="HB1411" s="253"/>
      <c r="HC1411" s="253"/>
      <c r="HD1411" s="253"/>
      <c r="HE1411" s="253"/>
      <c r="HF1411" s="253"/>
      <c r="HG1411" s="253"/>
      <c r="HH1411" s="253"/>
      <c r="HI1411" s="253"/>
      <c r="HJ1411" s="253"/>
      <c r="HK1411" s="253"/>
      <c r="HL1411" s="253"/>
      <c r="HM1411" s="253"/>
      <c r="HN1411" s="253"/>
      <c r="HO1411" s="253"/>
      <c r="HP1411" s="253"/>
      <c r="HQ1411" s="253"/>
      <c r="HR1411" s="253"/>
      <c r="HS1411" s="253"/>
      <c r="HT1411" s="253"/>
      <c r="HU1411" s="253"/>
      <c r="HV1411" s="253"/>
      <c r="HW1411" s="253"/>
      <c r="HX1411" s="253"/>
      <c r="HY1411" s="253"/>
      <c r="HZ1411" s="253"/>
      <c r="IA1411" s="253"/>
      <c r="IB1411" s="253"/>
      <c r="IC1411" s="253"/>
      <c r="ID1411" s="253"/>
      <c r="IE1411" s="253"/>
      <c r="IF1411" s="253"/>
      <c r="IG1411" s="253"/>
      <c r="IH1411" s="253"/>
      <c r="II1411" s="253"/>
      <c r="IJ1411" s="253"/>
      <c r="IK1411" s="253"/>
      <c r="IL1411" s="253"/>
      <c r="IM1411" s="253"/>
      <c r="IN1411" s="253"/>
      <c r="IO1411" s="253"/>
      <c r="IP1411" s="253"/>
      <c r="IQ1411" s="253"/>
      <c r="IR1411" s="253"/>
      <c r="IS1411" s="253"/>
      <c r="IT1411" s="253"/>
      <c r="IU1411" s="253"/>
      <c r="IV1411" s="253"/>
      <c r="IW1411" s="253"/>
      <c r="IX1411" s="253"/>
      <c r="IY1411" s="253"/>
      <c r="IZ1411" s="253"/>
      <c r="JA1411" s="253"/>
      <c r="JB1411" s="253"/>
    </row>
    <row r="1412" spans="1:262" s="1185" customFormat="1" x14ac:dyDescent="0.25">
      <c r="A1412" s="414">
        <v>1</v>
      </c>
      <c r="B1412" s="414">
        <v>1</v>
      </c>
      <c r="C1412" s="335" t="s">
        <v>385</v>
      </c>
      <c r="D1412" s="335"/>
      <c r="E1412" s="336"/>
      <c r="F1412" s="2370"/>
      <c r="G1412" s="1054"/>
      <c r="H1412" s="1054"/>
      <c r="I1412" s="2383"/>
      <c r="J1412" s="3165"/>
      <c r="K1412" s="3165"/>
      <c r="L1412" s="3166"/>
      <c r="M1412" s="3166"/>
      <c r="N1412" s="3166"/>
      <c r="O1412" s="3166"/>
      <c r="P1412" s="3166"/>
      <c r="Q1412" s="3166"/>
      <c r="R1412" s="3161">
        <f t="shared" ref="R1412:AA1412" si="465">R1341</f>
        <v>82329.814809999996</v>
      </c>
      <c r="S1412" s="3161">
        <f t="shared" ref="S1412" si="466">S1341</f>
        <v>82329.814809999996</v>
      </c>
      <c r="T1412" s="617">
        <f t="shared" si="465"/>
        <v>14797.536601666665</v>
      </c>
      <c r="U1412" s="3161">
        <f t="shared" si="465"/>
        <v>14426.241600000001</v>
      </c>
      <c r="V1412" s="1514">
        <f t="shared" si="465"/>
        <v>0</v>
      </c>
      <c r="W1412" s="3161">
        <f t="shared" si="465"/>
        <v>0</v>
      </c>
      <c r="X1412" s="3161">
        <f t="shared" si="465"/>
        <v>-371.29500166666367</v>
      </c>
      <c r="Y1412" s="3338">
        <f t="shared" si="465"/>
        <v>0</v>
      </c>
      <c r="Z1412" s="3338">
        <f t="shared" si="465"/>
        <v>-57.137260000000005</v>
      </c>
      <c r="AA1412" s="3161">
        <f t="shared" si="465"/>
        <v>14369.104340000002</v>
      </c>
      <c r="AB1412" s="1275"/>
      <c r="AC1412" s="1266">
        <f>AC1341</f>
        <v>0</v>
      </c>
      <c r="AD1412" s="2762"/>
      <c r="AE1412" s="3668"/>
      <c r="AF1412" s="253"/>
      <c r="AG1412" s="253"/>
      <c r="AH1412" s="253"/>
      <c r="AI1412" s="253"/>
      <c r="AJ1412" s="253"/>
      <c r="AK1412" s="253"/>
      <c r="AL1412" s="253"/>
      <c r="AM1412" s="253"/>
      <c r="AN1412" s="253"/>
      <c r="AO1412" s="253"/>
      <c r="AP1412" s="253"/>
      <c r="AQ1412" s="253"/>
      <c r="AR1412" s="253"/>
      <c r="AS1412" s="253"/>
      <c r="AT1412" s="253"/>
      <c r="AU1412" s="253"/>
      <c r="AV1412" s="253"/>
      <c r="AW1412" s="253"/>
      <c r="AX1412" s="253"/>
      <c r="AY1412" s="253"/>
      <c r="AZ1412" s="253"/>
      <c r="BA1412" s="253"/>
      <c r="BB1412" s="253"/>
      <c r="BC1412" s="253"/>
      <c r="BD1412" s="253"/>
      <c r="BE1412" s="253"/>
      <c r="BF1412" s="253"/>
      <c r="BG1412" s="253"/>
      <c r="BH1412" s="253"/>
      <c r="BI1412" s="253"/>
      <c r="BJ1412" s="253"/>
      <c r="BK1412" s="253"/>
      <c r="BL1412" s="253"/>
      <c r="BM1412" s="253"/>
      <c r="BN1412" s="253"/>
      <c r="BO1412" s="253"/>
      <c r="BP1412" s="253"/>
      <c r="BQ1412" s="253"/>
      <c r="BR1412" s="253"/>
      <c r="BS1412" s="253"/>
      <c r="BT1412" s="253"/>
      <c r="BU1412" s="253"/>
      <c r="BV1412" s="253"/>
      <c r="BW1412" s="253"/>
      <c r="BX1412" s="253"/>
      <c r="BY1412" s="253"/>
      <c r="BZ1412" s="253"/>
      <c r="CA1412" s="253"/>
      <c r="CB1412" s="253"/>
      <c r="CC1412" s="253"/>
      <c r="CD1412" s="253"/>
      <c r="CE1412" s="253"/>
      <c r="CF1412" s="253"/>
      <c r="CG1412" s="253"/>
      <c r="CH1412" s="253"/>
      <c r="CI1412" s="253"/>
      <c r="CJ1412" s="253"/>
      <c r="CK1412" s="253"/>
      <c r="CL1412" s="253"/>
      <c r="CM1412" s="253"/>
      <c r="CN1412" s="253"/>
      <c r="CO1412" s="253"/>
      <c r="CP1412" s="253"/>
      <c r="CQ1412" s="253"/>
      <c r="CR1412" s="253"/>
      <c r="CS1412" s="253"/>
      <c r="CT1412" s="253"/>
      <c r="CU1412" s="253"/>
      <c r="CV1412" s="253"/>
      <c r="CW1412" s="253"/>
      <c r="CX1412" s="253"/>
      <c r="CY1412" s="253"/>
      <c r="CZ1412" s="253"/>
      <c r="DA1412" s="253"/>
      <c r="DB1412" s="253"/>
      <c r="DC1412" s="253"/>
      <c r="DD1412" s="253"/>
      <c r="DE1412" s="253"/>
      <c r="DF1412" s="253"/>
      <c r="DG1412" s="253"/>
      <c r="DH1412" s="253"/>
      <c r="DI1412" s="253"/>
      <c r="DJ1412" s="253"/>
      <c r="DK1412" s="253"/>
      <c r="DL1412" s="253"/>
      <c r="DM1412" s="253"/>
      <c r="DN1412" s="253"/>
      <c r="DO1412" s="253"/>
      <c r="DP1412" s="253"/>
      <c r="DQ1412" s="253"/>
      <c r="DR1412" s="253"/>
      <c r="DS1412" s="253"/>
      <c r="DT1412" s="253"/>
      <c r="DU1412" s="253"/>
      <c r="DV1412" s="253"/>
      <c r="DW1412" s="253"/>
      <c r="DX1412" s="253"/>
      <c r="DY1412" s="253"/>
      <c r="DZ1412" s="253"/>
      <c r="EA1412" s="253"/>
      <c r="EB1412" s="253"/>
      <c r="EC1412" s="253"/>
      <c r="ED1412" s="253"/>
      <c r="EE1412" s="253"/>
      <c r="EF1412" s="253"/>
      <c r="EG1412" s="253"/>
      <c r="EH1412" s="253"/>
      <c r="EI1412" s="253"/>
      <c r="EJ1412" s="253"/>
      <c r="EK1412" s="253"/>
      <c r="EL1412" s="253"/>
      <c r="EM1412" s="253"/>
      <c r="EN1412" s="253"/>
      <c r="EO1412" s="253"/>
      <c r="EP1412" s="253"/>
      <c r="EQ1412" s="253"/>
      <c r="ER1412" s="253"/>
      <c r="ES1412" s="253"/>
      <c r="ET1412" s="253"/>
      <c r="EU1412" s="253"/>
      <c r="EV1412" s="253"/>
      <c r="EW1412" s="253"/>
      <c r="EX1412" s="253"/>
      <c r="EY1412" s="253"/>
      <c r="EZ1412" s="253"/>
      <c r="FA1412" s="253"/>
      <c r="FB1412" s="253"/>
      <c r="FC1412" s="253"/>
      <c r="FD1412" s="253"/>
      <c r="FE1412" s="253"/>
      <c r="FF1412" s="253"/>
      <c r="FG1412" s="253"/>
      <c r="FH1412" s="253"/>
      <c r="FI1412" s="253"/>
      <c r="FJ1412" s="253"/>
      <c r="FK1412" s="253"/>
      <c r="FL1412" s="253"/>
      <c r="FM1412" s="253"/>
      <c r="FN1412" s="253"/>
      <c r="FO1412" s="253"/>
      <c r="FP1412" s="253"/>
      <c r="FQ1412" s="253"/>
      <c r="FR1412" s="253"/>
      <c r="FS1412" s="253"/>
      <c r="FT1412" s="253"/>
      <c r="FU1412" s="253"/>
      <c r="FV1412" s="253"/>
      <c r="FW1412" s="253"/>
      <c r="FX1412" s="253"/>
      <c r="FY1412" s="253"/>
      <c r="FZ1412" s="253"/>
      <c r="GA1412" s="253"/>
      <c r="GB1412" s="253"/>
      <c r="GC1412" s="253"/>
      <c r="GD1412" s="253"/>
      <c r="GE1412" s="253"/>
      <c r="GF1412" s="253"/>
      <c r="GG1412" s="253"/>
      <c r="GH1412" s="253"/>
      <c r="GI1412" s="253"/>
      <c r="GJ1412" s="253"/>
      <c r="GK1412" s="253"/>
      <c r="GL1412" s="253"/>
      <c r="GM1412" s="253"/>
      <c r="GN1412" s="253"/>
      <c r="GO1412" s="253"/>
      <c r="GP1412" s="253"/>
      <c r="GQ1412" s="253"/>
      <c r="GR1412" s="253"/>
      <c r="GS1412" s="253"/>
      <c r="GT1412" s="253"/>
      <c r="GU1412" s="253"/>
      <c r="GV1412" s="253"/>
      <c r="GW1412" s="253"/>
      <c r="GX1412" s="253"/>
      <c r="GY1412" s="253"/>
      <c r="GZ1412" s="253"/>
      <c r="HA1412" s="253"/>
      <c r="HB1412" s="253"/>
      <c r="HC1412" s="253"/>
      <c r="HD1412" s="253"/>
      <c r="HE1412" s="253"/>
      <c r="HF1412" s="253"/>
      <c r="HG1412" s="253"/>
      <c r="HH1412" s="253"/>
      <c r="HI1412" s="253"/>
      <c r="HJ1412" s="253"/>
      <c r="HK1412" s="253"/>
      <c r="HL1412" s="253"/>
      <c r="HM1412" s="253"/>
      <c r="HN1412" s="253"/>
      <c r="HO1412" s="253"/>
      <c r="HP1412" s="253"/>
      <c r="HQ1412" s="253"/>
      <c r="HR1412" s="253"/>
      <c r="HS1412" s="253"/>
      <c r="HT1412" s="253"/>
      <c r="HU1412" s="253"/>
      <c r="HV1412" s="253"/>
      <c r="HW1412" s="253"/>
      <c r="HX1412" s="253"/>
      <c r="HY1412" s="253"/>
      <c r="HZ1412" s="253"/>
      <c r="IA1412" s="253"/>
      <c r="IB1412" s="253"/>
      <c r="IC1412" s="253"/>
      <c r="ID1412" s="253"/>
      <c r="IE1412" s="253"/>
      <c r="IF1412" s="253"/>
      <c r="IG1412" s="253"/>
      <c r="IH1412" s="253"/>
      <c r="II1412" s="253"/>
      <c r="IJ1412" s="253"/>
      <c r="IK1412" s="253"/>
      <c r="IL1412" s="253"/>
      <c r="IM1412" s="253"/>
      <c r="IN1412" s="253"/>
      <c r="IO1412" s="253"/>
      <c r="IP1412" s="253"/>
      <c r="IQ1412" s="253"/>
      <c r="IR1412" s="253"/>
      <c r="IS1412" s="253"/>
      <c r="IT1412" s="253"/>
      <c r="IU1412" s="253"/>
      <c r="IV1412" s="253"/>
      <c r="IW1412" s="253"/>
      <c r="IX1412" s="253"/>
      <c r="IY1412" s="253"/>
      <c r="IZ1412" s="253"/>
      <c r="JA1412" s="253"/>
      <c r="JB1412" s="253"/>
    </row>
    <row r="1413" spans="1:262" s="1185" customFormat="1" x14ac:dyDescent="0.25">
      <c r="A1413" s="414"/>
      <c r="B1413" s="414">
        <v>1</v>
      </c>
      <c r="C1413" s="961" t="s">
        <v>330</v>
      </c>
      <c r="D1413" s="335"/>
      <c r="E1413" s="336"/>
      <c r="F1413" s="2370"/>
      <c r="G1413" s="1054"/>
      <c r="H1413" s="1054"/>
      <c r="I1413" s="2383"/>
      <c r="J1413" s="3165"/>
      <c r="K1413" s="3165"/>
      <c r="L1413" s="3166"/>
      <c r="M1413" s="3166"/>
      <c r="N1413" s="3166"/>
      <c r="O1413" s="3166"/>
      <c r="P1413" s="3166"/>
      <c r="Q1413" s="3166"/>
      <c r="R1413" s="3161">
        <f t="shared" ref="R1413:AA1413" si="467">R1342</f>
        <v>12334.518</v>
      </c>
      <c r="S1413" s="3161">
        <f t="shared" ref="S1413" si="468">S1342</f>
        <v>12334.518</v>
      </c>
      <c r="T1413" s="617">
        <f t="shared" si="467"/>
        <v>2055.7530000000002</v>
      </c>
      <c r="U1413" s="3161">
        <f t="shared" si="467"/>
        <v>2055.7530000000002</v>
      </c>
      <c r="V1413" s="1514">
        <f t="shared" si="467"/>
        <v>0</v>
      </c>
      <c r="W1413" s="3161">
        <f t="shared" si="467"/>
        <v>0</v>
      </c>
      <c r="X1413" s="3161">
        <f t="shared" si="467"/>
        <v>0</v>
      </c>
      <c r="Y1413" s="3338">
        <f t="shared" si="467"/>
        <v>0</v>
      </c>
      <c r="Z1413" s="3338">
        <f t="shared" si="467"/>
        <v>0</v>
      </c>
      <c r="AA1413" s="3161">
        <f t="shared" si="467"/>
        <v>2055.7530000000002</v>
      </c>
      <c r="AB1413" s="1275"/>
      <c r="AC1413" s="1266">
        <f>AC1342</f>
        <v>0</v>
      </c>
      <c r="AD1413" s="2762"/>
      <c r="AE1413" s="3668"/>
      <c r="AF1413" s="253"/>
      <c r="AG1413" s="253"/>
      <c r="AH1413" s="253"/>
      <c r="AI1413" s="253"/>
      <c r="AJ1413" s="253"/>
      <c r="AK1413" s="253"/>
      <c r="AL1413" s="253"/>
      <c r="AM1413" s="253"/>
      <c r="AN1413" s="253"/>
      <c r="AO1413" s="253"/>
      <c r="AP1413" s="253"/>
      <c r="AQ1413" s="253"/>
      <c r="AR1413" s="253"/>
      <c r="AS1413" s="253"/>
      <c r="AT1413" s="253"/>
      <c r="AU1413" s="253"/>
      <c r="AV1413" s="253"/>
      <c r="AW1413" s="253"/>
      <c r="AX1413" s="253"/>
      <c r="AY1413" s="253"/>
      <c r="AZ1413" s="253"/>
      <c r="BA1413" s="253"/>
      <c r="BB1413" s="253"/>
      <c r="BC1413" s="253"/>
      <c r="BD1413" s="253"/>
      <c r="BE1413" s="253"/>
      <c r="BF1413" s="253"/>
      <c r="BG1413" s="253"/>
      <c r="BH1413" s="253"/>
      <c r="BI1413" s="253"/>
      <c r="BJ1413" s="253"/>
      <c r="BK1413" s="253"/>
      <c r="BL1413" s="253"/>
      <c r="BM1413" s="253"/>
      <c r="BN1413" s="253"/>
      <c r="BO1413" s="253"/>
      <c r="BP1413" s="253"/>
      <c r="BQ1413" s="253"/>
      <c r="BR1413" s="253"/>
      <c r="BS1413" s="253"/>
      <c r="BT1413" s="253"/>
      <c r="BU1413" s="253"/>
      <c r="BV1413" s="253"/>
      <c r="BW1413" s="253"/>
      <c r="BX1413" s="253"/>
      <c r="BY1413" s="253"/>
      <c r="BZ1413" s="253"/>
      <c r="CA1413" s="253"/>
      <c r="CB1413" s="253"/>
      <c r="CC1413" s="253"/>
      <c r="CD1413" s="253"/>
      <c r="CE1413" s="253"/>
      <c r="CF1413" s="253"/>
      <c r="CG1413" s="253"/>
      <c r="CH1413" s="253"/>
      <c r="CI1413" s="253"/>
      <c r="CJ1413" s="253"/>
      <c r="CK1413" s="253"/>
      <c r="CL1413" s="253"/>
      <c r="CM1413" s="253"/>
      <c r="CN1413" s="253"/>
      <c r="CO1413" s="253"/>
      <c r="CP1413" s="253"/>
      <c r="CQ1413" s="253"/>
      <c r="CR1413" s="253"/>
      <c r="CS1413" s="253"/>
      <c r="CT1413" s="253"/>
      <c r="CU1413" s="253"/>
      <c r="CV1413" s="253"/>
      <c r="CW1413" s="253"/>
      <c r="CX1413" s="253"/>
      <c r="CY1413" s="253"/>
      <c r="CZ1413" s="253"/>
      <c r="DA1413" s="253"/>
      <c r="DB1413" s="253"/>
      <c r="DC1413" s="253"/>
      <c r="DD1413" s="253"/>
      <c r="DE1413" s="253"/>
      <c r="DF1413" s="253"/>
      <c r="DG1413" s="253"/>
      <c r="DH1413" s="253"/>
      <c r="DI1413" s="253"/>
      <c r="DJ1413" s="253"/>
      <c r="DK1413" s="253"/>
      <c r="DL1413" s="253"/>
      <c r="DM1413" s="253"/>
      <c r="DN1413" s="253"/>
      <c r="DO1413" s="253"/>
      <c r="DP1413" s="253"/>
      <c r="DQ1413" s="253"/>
      <c r="DR1413" s="253"/>
      <c r="DS1413" s="253"/>
      <c r="DT1413" s="253"/>
      <c r="DU1413" s="253"/>
      <c r="DV1413" s="253"/>
      <c r="DW1413" s="253"/>
      <c r="DX1413" s="253"/>
      <c r="DY1413" s="253"/>
      <c r="DZ1413" s="253"/>
      <c r="EA1413" s="253"/>
      <c r="EB1413" s="253"/>
      <c r="EC1413" s="253"/>
      <c r="ED1413" s="253"/>
      <c r="EE1413" s="253"/>
      <c r="EF1413" s="253"/>
      <c r="EG1413" s="253"/>
      <c r="EH1413" s="253"/>
      <c r="EI1413" s="253"/>
      <c r="EJ1413" s="253"/>
      <c r="EK1413" s="253"/>
      <c r="EL1413" s="253"/>
      <c r="EM1413" s="253"/>
      <c r="EN1413" s="253"/>
      <c r="EO1413" s="253"/>
      <c r="EP1413" s="253"/>
      <c r="EQ1413" s="253"/>
      <c r="ER1413" s="253"/>
      <c r="ES1413" s="253"/>
      <c r="ET1413" s="253"/>
      <c r="EU1413" s="253"/>
      <c r="EV1413" s="253"/>
      <c r="EW1413" s="253"/>
      <c r="EX1413" s="253"/>
      <c r="EY1413" s="253"/>
      <c r="EZ1413" s="253"/>
      <c r="FA1413" s="253"/>
      <c r="FB1413" s="253"/>
      <c r="FC1413" s="253"/>
      <c r="FD1413" s="253"/>
      <c r="FE1413" s="253"/>
      <c r="FF1413" s="253"/>
      <c r="FG1413" s="253"/>
      <c r="FH1413" s="253"/>
      <c r="FI1413" s="253"/>
      <c r="FJ1413" s="253"/>
      <c r="FK1413" s="253"/>
      <c r="FL1413" s="253"/>
      <c r="FM1413" s="253"/>
      <c r="FN1413" s="253"/>
      <c r="FO1413" s="253"/>
      <c r="FP1413" s="253"/>
      <c r="FQ1413" s="253"/>
      <c r="FR1413" s="253"/>
      <c r="FS1413" s="253"/>
      <c r="FT1413" s="253"/>
      <c r="FU1413" s="253"/>
      <c r="FV1413" s="253"/>
      <c r="FW1413" s="253"/>
      <c r="FX1413" s="253"/>
      <c r="FY1413" s="253"/>
      <c r="FZ1413" s="253"/>
      <c r="GA1413" s="253"/>
      <c r="GB1413" s="253"/>
      <c r="GC1413" s="253"/>
      <c r="GD1413" s="253"/>
      <c r="GE1413" s="253"/>
      <c r="GF1413" s="253"/>
      <c r="GG1413" s="253"/>
      <c r="GH1413" s="253"/>
      <c r="GI1413" s="253"/>
      <c r="GJ1413" s="253"/>
      <c r="GK1413" s="253"/>
      <c r="GL1413" s="253"/>
      <c r="GM1413" s="253"/>
      <c r="GN1413" s="253"/>
      <c r="GO1413" s="253"/>
      <c r="GP1413" s="253"/>
      <c r="GQ1413" s="253"/>
      <c r="GR1413" s="253"/>
      <c r="GS1413" s="253"/>
      <c r="GT1413" s="253"/>
      <c r="GU1413" s="253"/>
      <c r="GV1413" s="253"/>
      <c r="GW1413" s="253"/>
      <c r="GX1413" s="253"/>
      <c r="GY1413" s="253"/>
      <c r="GZ1413" s="253"/>
      <c r="HA1413" s="253"/>
      <c r="HB1413" s="253"/>
      <c r="HC1413" s="253"/>
      <c r="HD1413" s="253"/>
      <c r="HE1413" s="253"/>
      <c r="HF1413" s="253"/>
      <c r="HG1413" s="253"/>
      <c r="HH1413" s="253"/>
      <c r="HI1413" s="253"/>
      <c r="HJ1413" s="253"/>
      <c r="HK1413" s="253"/>
      <c r="HL1413" s="253"/>
      <c r="HM1413" s="253"/>
      <c r="HN1413" s="253"/>
      <c r="HO1413" s="253"/>
      <c r="HP1413" s="253"/>
      <c r="HQ1413" s="253"/>
      <c r="HR1413" s="253"/>
      <c r="HS1413" s="253"/>
      <c r="HT1413" s="253"/>
      <c r="HU1413" s="253"/>
      <c r="HV1413" s="253"/>
      <c r="HW1413" s="253"/>
      <c r="HX1413" s="253"/>
      <c r="HY1413" s="253"/>
      <c r="HZ1413" s="253"/>
      <c r="IA1413" s="253"/>
      <c r="IB1413" s="253"/>
      <c r="IC1413" s="253"/>
      <c r="ID1413" s="253"/>
      <c r="IE1413" s="253"/>
      <c r="IF1413" s="253"/>
      <c r="IG1413" s="253"/>
      <c r="IH1413" s="253"/>
      <c r="II1413" s="253"/>
      <c r="IJ1413" s="253"/>
      <c r="IK1413" s="253"/>
      <c r="IL1413" s="253"/>
      <c r="IM1413" s="253"/>
      <c r="IN1413" s="253"/>
      <c r="IO1413" s="253"/>
      <c r="IP1413" s="253"/>
      <c r="IQ1413" s="253"/>
      <c r="IR1413" s="253"/>
      <c r="IS1413" s="253"/>
      <c r="IT1413" s="253"/>
      <c r="IU1413" s="253"/>
      <c r="IV1413" s="253"/>
      <c r="IW1413" s="253"/>
      <c r="IX1413" s="253"/>
      <c r="IY1413" s="253"/>
      <c r="IZ1413" s="253"/>
      <c r="JA1413" s="253"/>
      <c r="JB1413" s="253"/>
    </row>
    <row r="1414" spans="1:262" s="1185" customFormat="1" ht="29.25" x14ac:dyDescent="0.25">
      <c r="A1414" s="414"/>
      <c r="B1414" s="414">
        <v>1</v>
      </c>
      <c r="C1414" s="870" t="s">
        <v>294</v>
      </c>
      <c r="D1414" s="335"/>
      <c r="E1414" s="336"/>
      <c r="F1414" s="2370">
        <f t="shared" ref="F1414:I1419" si="469">F1343</f>
        <v>50024</v>
      </c>
      <c r="G1414" s="1054">
        <f t="shared" si="469"/>
        <v>8337.3333333333339</v>
      </c>
      <c r="H1414" s="1054">
        <f t="shared" si="469"/>
        <v>3632</v>
      </c>
      <c r="I1414" s="2383">
        <f t="shared" si="469"/>
        <v>43.563089716935863</v>
      </c>
      <c r="J1414" s="3165"/>
      <c r="K1414" s="3165"/>
      <c r="L1414" s="3166"/>
      <c r="M1414" s="3166"/>
      <c r="N1414" s="3166"/>
      <c r="O1414" s="3166"/>
      <c r="P1414" s="3166"/>
      <c r="Q1414" s="3166"/>
      <c r="R1414" s="3161"/>
      <c r="S1414" s="3161"/>
      <c r="T1414" s="617"/>
      <c r="U1414" s="3161"/>
      <c r="V1414" s="1514"/>
      <c r="W1414" s="3161"/>
      <c r="X1414" s="3161"/>
      <c r="Y1414" s="3338"/>
      <c r="Z1414" s="3338"/>
      <c r="AA1414" s="3161"/>
      <c r="AB1414" s="1275">
        <f t="shared" ref="AB1414" si="470">AB1343</f>
        <v>0</v>
      </c>
      <c r="AC1414" s="1266"/>
      <c r="AD1414" s="2762"/>
      <c r="AE1414" s="3668"/>
      <c r="AF1414" s="253"/>
      <c r="AG1414" s="253"/>
      <c r="AH1414" s="253"/>
      <c r="AI1414" s="253"/>
      <c r="AJ1414" s="253"/>
      <c r="AK1414" s="253"/>
      <c r="AL1414" s="253"/>
      <c r="AM1414" s="253"/>
      <c r="AN1414" s="253"/>
      <c r="AO1414" s="253"/>
      <c r="AP1414" s="253"/>
      <c r="AQ1414" s="253"/>
      <c r="AR1414" s="253"/>
      <c r="AS1414" s="253"/>
      <c r="AT1414" s="253"/>
      <c r="AU1414" s="253"/>
      <c r="AV1414" s="253"/>
      <c r="AW1414" s="253"/>
      <c r="AX1414" s="253"/>
      <c r="AY1414" s="253"/>
      <c r="AZ1414" s="253"/>
      <c r="BA1414" s="253"/>
      <c r="BB1414" s="253"/>
      <c r="BC1414" s="253"/>
      <c r="BD1414" s="253"/>
      <c r="BE1414" s="253"/>
      <c r="BF1414" s="253"/>
      <c r="BG1414" s="253"/>
      <c r="BH1414" s="253"/>
      <c r="BI1414" s="253"/>
      <c r="BJ1414" s="253"/>
      <c r="BK1414" s="253"/>
      <c r="BL1414" s="253"/>
      <c r="BM1414" s="253"/>
      <c r="BN1414" s="253"/>
      <c r="BO1414" s="253"/>
      <c r="BP1414" s="253"/>
      <c r="BQ1414" s="253"/>
      <c r="BR1414" s="253"/>
      <c r="BS1414" s="253"/>
      <c r="BT1414" s="253"/>
      <c r="BU1414" s="253"/>
      <c r="BV1414" s="253"/>
      <c r="BW1414" s="253"/>
      <c r="BX1414" s="253"/>
      <c r="BY1414" s="253"/>
      <c r="BZ1414" s="253"/>
      <c r="CA1414" s="253"/>
      <c r="CB1414" s="253"/>
      <c r="CC1414" s="253"/>
      <c r="CD1414" s="253"/>
      <c r="CE1414" s="253"/>
      <c r="CF1414" s="253"/>
      <c r="CG1414" s="253"/>
      <c r="CH1414" s="253"/>
      <c r="CI1414" s="253"/>
      <c r="CJ1414" s="253"/>
      <c r="CK1414" s="253"/>
      <c r="CL1414" s="253"/>
      <c r="CM1414" s="253"/>
      <c r="CN1414" s="253"/>
      <c r="CO1414" s="253"/>
      <c r="CP1414" s="253"/>
      <c r="CQ1414" s="253"/>
      <c r="CR1414" s="253"/>
      <c r="CS1414" s="253"/>
      <c r="CT1414" s="253"/>
      <c r="CU1414" s="253"/>
      <c r="CV1414" s="253"/>
      <c r="CW1414" s="253"/>
      <c r="CX1414" s="253"/>
      <c r="CY1414" s="253"/>
      <c r="CZ1414" s="253"/>
      <c r="DA1414" s="253"/>
      <c r="DB1414" s="253"/>
      <c r="DC1414" s="253"/>
      <c r="DD1414" s="253"/>
      <c r="DE1414" s="253"/>
      <c r="DF1414" s="253"/>
      <c r="DG1414" s="253"/>
      <c r="DH1414" s="253"/>
      <c r="DI1414" s="253"/>
      <c r="DJ1414" s="253"/>
      <c r="DK1414" s="253"/>
      <c r="DL1414" s="253"/>
      <c r="DM1414" s="253"/>
      <c r="DN1414" s="253"/>
      <c r="DO1414" s="253"/>
      <c r="DP1414" s="253"/>
      <c r="DQ1414" s="253"/>
      <c r="DR1414" s="253"/>
      <c r="DS1414" s="253"/>
      <c r="DT1414" s="253"/>
      <c r="DU1414" s="253"/>
      <c r="DV1414" s="253"/>
      <c r="DW1414" s="253"/>
      <c r="DX1414" s="253"/>
      <c r="DY1414" s="253"/>
      <c r="DZ1414" s="253"/>
      <c r="EA1414" s="253"/>
      <c r="EB1414" s="253"/>
      <c r="EC1414" s="253"/>
      <c r="ED1414" s="253"/>
      <c r="EE1414" s="253"/>
      <c r="EF1414" s="253"/>
      <c r="EG1414" s="253"/>
      <c r="EH1414" s="253"/>
      <c r="EI1414" s="253"/>
      <c r="EJ1414" s="253"/>
      <c r="EK1414" s="253"/>
      <c r="EL1414" s="253"/>
      <c r="EM1414" s="253"/>
      <c r="EN1414" s="253"/>
      <c r="EO1414" s="253"/>
      <c r="EP1414" s="253"/>
      <c r="EQ1414" s="253"/>
      <c r="ER1414" s="253"/>
      <c r="ES1414" s="253"/>
      <c r="ET1414" s="253"/>
      <c r="EU1414" s="253"/>
      <c r="EV1414" s="253"/>
      <c r="EW1414" s="253"/>
      <c r="EX1414" s="253"/>
      <c r="EY1414" s="253"/>
      <c r="EZ1414" s="253"/>
      <c r="FA1414" s="253"/>
      <c r="FB1414" s="253"/>
      <c r="FC1414" s="253"/>
      <c r="FD1414" s="253"/>
      <c r="FE1414" s="253"/>
      <c r="FF1414" s="253"/>
      <c r="FG1414" s="253"/>
      <c r="FH1414" s="253"/>
      <c r="FI1414" s="253"/>
      <c r="FJ1414" s="253"/>
      <c r="FK1414" s="253"/>
      <c r="FL1414" s="253"/>
      <c r="FM1414" s="253"/>
      <c r="FN1414" s="253"/>
      <c r="FO1414" s="253"/>
      <c r="FP1414" s="253"/>
      <c r="FQ1414" s="253"/>
      <c r="FR1414" s="253"/>
      <c r="FS1414" s="253"/>
      <c r="FT1414" s="253"/>
      <c r="FU1414" s="253"/>
      <c r="FV1414" s="253"/>
      <c r="FW1414" s="253"/>
      <c r="FX1414" s="253"/>
      <c r="FY1414" s="253"/>
      <c r="FZ1414" s="253"/>
      <c r="GA1414" s="253"/>
      <c r="GB1414" s="253"/>
      <c r="GC1414" s="253"/>
      <c r="GD1414" s="253"/>
      <c r="GE1414" s="253"/>
      <c r="GF1414" s="253"/>
      <c r="GG1414" s="253"/>
      <c r="GH1414" s="253"/>
      <c r="GI1414" s="253"/>
      <c r="GJ1414" s="253"/>
      <c r="GK1414" s="253"/>
      <c r="GL1414" s="253"/>
      <c r="GM1414" s="253"/>
      <c r="GN1414" s="253"/>
      <c r="GO1414" s="253"/>
      <c r="GP1414" s="253"/>
      <c r="GQ1414" s="253"/>
      <c r="GR1414" s="253"/>
      <c r="GS1414" s="253"/>
      <c r="GT1414" s="253"/>
      <c r="GU1414" s="253"/>
      <c r="GV1414" s="253"/>
      <c r="GW1414" s="253"/>
      <c r="GX1414" s="253"/>
      <c r="GY1414" s="253"/>
      <c r="GZ1414" s="253"/>
      <c r="HA1414" s="253"/>
      <c r="HB1414" s="253"/>
      <c r="HC1414" s="253"/>
      <c r="HD1414" s="253"/>
      <c r="HE1414" s="253"/>
      <c r="HF1414" s="253"/>
      <c r="HG1414" s="253"/>
      <c r="HH1414" s="253"/>
      <c r="HI1414" s="253"/>
      <c r="HJ1414" s="253"/>
      <c r="HK1414" s="253"/>
      <c r="HL1414" s="253"/>
      <c r="HM1414" s="253"/>
      <c r="HN1414" s="253"/>
      <c r="HO1414" s="253"/>
      <c r="HP1414" s="253"/>
      <c r="HQ1414" s="253"/>
      <c r="HR1414" s="253"/>
      <c r="HS1414" s="253"/>
      <c r="HT1414" s="253"/>
      <c r="HU1414" s="253"/>
      <c r="HV1414" s="253"/>
      <c r="HW1414" s="253"/>
      <c r="HX1414" s="253"/>
      <c r="HY1414" s="253"/>
      <c r="HZ1414" s="253"/>
      <c r="IA1414" s="253"/>
      <c r="IB1414" s="253"/>
      <c r="IC1414" s="253"/>
      <c r="ID1414" s="253"/>
      <c r="IE1414" s="253"/>
      <c r="IF1414" s="253"/>
      <c r="IG1414" s="253"/>
      <c r="IH1414" s="253"/>
      <c r="II1414" s="253"/>
      <c r="IJ1414" s="253"/>
      <c r="IK1414" s="253"/>
      <c r="IL1414" s="253"/>
      <c r="IM1414" s="253"/>
      <c r="IN1414" s="253"/>
      <c r="IO1414" s="253"/>
      <c r="IP1414" s="253"/>
      <c r="IQ1414" s="253"/>
      <c r="IR1414" s="253"/>
      <c r="IS1414" s="253"/>
      <c r="IT1414" s="253"/>
      <c r="IU1414" s="253"/>
      <c r="IV1414" s="253"/>
      <c r="IW1414" s="253"/>
      <c r="IX1414" s="253"/>
      <c r="IY1414" s="253"/>
      <c r="IZ1414" s="253"/>
      <c r="JA1414" s="253"/>
      <c r="JB1414" s="253"/>
    </row>
    <row r="1415" spans="1:262" s="1185" customFormat="1" ht="30" x14ac:dyDescent="0.25">
      <c r="A1415" s="414"/>
      <c r="B1415" s="414">
        <v>1</v>
      </c>
      <c r="C1415" s="871" t="s">
        <v>205</v>
      </c>
      <c r="D1415" s="335"/>
      <c r="E1415" s="336"/>
      <c r="F1415" s="2370">
        <f t="shared" si="469"/>
        <v>0</v>
      </c>
      <c r="G1415" s="1054">
        <f t="shared" si="469"/>
        <v>0</v>
      </c>
      <c r="H1415" s="1054">
        <f t="shared" si="469"/>
        <v>0</v>
      </c>
      <c r="I1415" s="2383">
        <f t="shared" si="469"/>
        <v>0</v>
      </c>
      <c r="J1415" s="3165"/>
      <c r="K1415" s="3165"/>
      <c r="L1415" s="3166"/>
      <c r="M1415" s="3166"/>
      <c r="N1415" s="3166"/>
      <c r="O1415" s="3166"/>
      <c r="P1415" s="3166"/>
      <c r="Q1415" s="3166"/>
      <c r="R1415" s="3161"/>
      <c r="S1415" s="3161"/>
      <c r="T1415" s="617"/>
      <c r="U1415" s="3161"/>
      <c r="V1415" s="1514"/>
      <c r="W1415" s="3161"/>
      <c r="X1415" s="3161"/>
      <c r="Y1415" s="3338"/>
      <c r="Z1415" s="3338"/>
      <c r="AA1415" s="3161"/>
      <c r="AB1415" s="1275">
        <f t="shared" ref="AB1415" si="471">AB1344</f>
        <v>0</v>
      </c>
      <c r="AC1415" s="1266"/>
      <c r="AD1415" s="2762"/>
      <c r="AE1415" s="3668"/>
      <c r="AF1415" s="253"/>
      <c r="AG1415" s="253"/>
      <c r="AH1415" s="253"/>
      <c r="AI1415" s="253"/>
      <c r="AJ1415" s="253"/>
      <c r="AK1415" s="253"/>
      <c r="AL1415" s="253"/>
      <c r="AM1415" s="253"/>
      <c r="AN1415" s="253"/>
      <c r="AO1415" s="253"/>
      <c r="AP1415" s="253"/>
      <c r="AQ1415" s="253"/>
      <c r="AR1415" s="253"/>
      <c r="AS1415" s="253"/>
      <c r="AT1415" s="253"/>
      <c r="AU1415" s="253"/>
      <c r="AV1415" s="253"/>
      <c r="AW1415" s="253"/>
      <c r="AX1415" s="253"/>
      <c r="AY1415" s="253"/>
      <c r="AZ1415" s="253"/>
      <c r="BA1415" s="253"/>
      <c r="BB1415" s="253"/>
      <c r="BC1415" s="253"/>
      <c r="BD1415" s="253"/>
      <c r="BE1415" s="253"/>
      <c r="BF1415" s="253"/>
      <c r="BG1415" s="253"/>
      <c r="BH1415" s="253"/>
      <c r="BI1415" s="253"/>
      <c r="BJ1415" s="253"/>
      <c r="BK1415" s="253"/>
      <c r="BL1415" s="253"/>
      <c r="BM1415" s="253"/>
      <c r="BN1415" s="253"/>
      <c r="BO1415" s="253"/>
      <c r="BP1415" s="253"/>
      <c r="BQ1415" s="253"/>
      <c r="BR1415" s="253"/>
      <c r="BS1415" s="253"/>
      <c r="BT1415" s="253"/>
      <c r="BU1415" s="253"/>
      <c r="BV1415" s="253"/>
      <c r="BW1415" s="253"/>
      <c r="BX1415" s="253"/>
      <c r="BY1415" s="253"/>
      <c r="BZ1415" s="253"/>
      <c r="CA1415" s="253"/>
      <c r="CB1415" s="253"/>
      <c r="CC1415" s="253"/>
      <c r="CD1415" s="253"/>
      <c r="CE1415" s="253"/>
      <c r="CF1415" s="253"/>
      <c r="CG1415" s="253"/>
      <c r="CH1415" s="253"/>
      <c r="CI1415" s="253"/>
      <c r="CJ1415" s="253"/>
      <c r="CK1415" s="253"/>
      <c r="CL1415" s="253"/>
      <c r="CM1415" s="253"/>
      <c r="CN1415" s="253"/>
      <c r="CO1415" s="253"/>
      <c r="CP1415" s="253"/>
      <c r="CQ1415" s="253"/>
      <c r="CR1415" s="253"/>
      <c r="CS1415" s="253"/>
      <c r="CT1415" s="253"/>
      <c r="CU1415" s="253"/>
      <c r="CV1415" s="253"/>
      <c r="CW1415" s="253"/>
      <c r="CX1415" s="253"/>
      <c r="CY1415" s="253"/>
      <c r="CZ1415" s="253"/>
      <c r="DA1415" s="253"/>
      <c r="DB1415" s="253"/>
      <c r="DC1415" s="253"/>
      <c r="DD1415" s="253"/>
      <c r="DE1415" s="253"/>
      <c r="DF1415" s="253"/>
      <c r="DG1415" s="253"/>
      <c r="DH1415" s="253"/>
      <c r="DI1415" s="253"/>
      <c r="DJ1415" s="253"/>
      <c r="DK1415" s="253"/>
      <c r="DL1415" s="253"/>
      <c r="DM1415" s="253"/>
      <c r="DN1415" s="253"/>
      <c r="DO1415" s="253"/>
      <c r="DP1415" s="253"/>
      <c r="DQ1415" s="253"/>
      <c r="DR1415" s="253"/>
      <c r="DS1415" s="253"/>
      <c r="DT1415" s="253"/>
      <c r="DU1415" s="253"/>
      <c r="DV1415" s="253"/>
      <c r="DW1415" s="253"/>
      <c r="DX1415" s="253"/>
      <c r="DY1415" s="253"/>
      <c r="DZ1415" s="253"/>
      <c r="EA1415" s="253"/>
      <c r="EB1415" s="253"/>
      <c r="EC1415" s="253"/>
      <c r="ED1415" s="253"/>
      <c r="EE1415" s="253"/>
      <c r="EF1415" s="253"/>
      <c r="EG1415" s="253"/>
      <c r="EH1415" s="253"/>
      <c r="EI1415" s="253"/>
      <c r="EJ1415" s="253"/>
      <c r="EK1415" s="253"/>
      <c r="EL1415" s="253"/>
      <c r="EM1415" s="253"/>
      <c r="EN1415" s="253"/>
      <c r="EO1415" s="253"/>
      <c r="EP1415" s="253"/>
      <c r="EQ1415" s="253"/>
      <c r="ER1415" s="253"/>
      <c r="ES1415" s="253"/>
      <c r="ET1415" s="253"/>
      <c r="EU1415" s="253"/>
      <c r="EV1415" s="253"/>
      <c r="EW1415" s="253"/>
      <c r="EX1415" s="253"/>
      <c r="EY1415" s="253"/>
      <c r="EZ1415" s="253"/>
      <c r="FA1415" s="253"/>
      <c r="FB1415" s="253"/>
      <c r="FC1415" s="253"/>
      <c r="FD1415" s="253"/>
      <c r="FE1415" s="253"/>
      <c r="FF1415" s="253"/>
      <c r="FG1415" s="253"/>
      <c r="FH1415" s="253"/>
      <c r="FI1415" s="253"/>
      <c r="FJ1415" s="253"/>
      <c r="FK1415" s="253"/>
      <c r="FL1415" s="253"/>
      <c r="FM1415" s="253"/>
      <c r="FN1415" s="253"/>
      <c r="FO1415" s="253"/>
      <c r="FP1415" s="253"/>
      <c r="FQ1415" s="253"/>
      <c r="FR1415" s="253"/>
      <c r="FS1415" s="253"/>
      <c r="FT1415" s="253"/>
      <c r="FU1415" s="253"/>
      <c r="FV1415" s="253"/>
      <c r="FW1415" s="253"/>
      <c r="FX1415" s="253"/>
      <c r="FY1415" s="253"/>
      <c r="FZ1415" s="253"/>
      <c r="GA1415" s="253"/>
      <c r="GB1415" s="253"/>
      <c r="GC1415" s="253"/>
      <c r="GD1415" s="253"/>
      <c r="GE1415" s="253"/>
      <c r="GF1415" s="253"/>
      <c r="GG1415" s="253"/>
      <c r="GH1415" s="253"/>
      <c r="GI1415" s="253"/>
      <c r="GJ1415" s="253"/>
      <c r="GK1415" s="253"/>
      <c r="GL1415" s="253"/>
      <c r="GM1415" s="253"/>
      <c r="GN1415" s="253"/>
      <c r="GO1415" s="253"/>
      <c r="GP1415" s="253"/>
      <c r="GQ1415" s="253"/>
      <c r="GR1415" s="253"/>
      <c r="GS1415" s="253"/>
      <c r="GT1415" s="253"/>
      <c r="GU1415" s="253"/>
      <c r="GV1415" s="253"/>
      <c r="GW1415" s="253"/>
      <c r="GX1415" s="253"/>
      <c r="GY1415" s="253"/>
      <c r="GZ1415" s="253"/>
      <c r="HA1415" s="253"/>
      <c r="HB1415" s="253"/>
      <c r="HC1415" s="253"/>
      <c r="HD1415" s="253"/>
      <c r="HE1415" s="253"/>
      <c r="HF1415" s="253"/>
      <c r="HG1415" s="253"/>
      <c r="HH1415" s="253"/>
      <c r="HI1415" s="253"/>
      <c r="HJ1415" s="253"/>
      <c r="HK1415" s="253"/>
      <c r="HL1415" s="253"/>
      <c r="HM1415" s="253"/>
      <c r="HN1415" s="253"/>
      <c r="HO1415" s="253"/>
      <c r="HP1415" s="253"/>
      <c r="HQ1415" s="253"/>
      <c r="HR1415" s="253"/>
      <c r="HS1415" s="253"/>
      <c r="HT1415" s="253"/>
      <c r="HU1415" s="253"/>
      <c r="HV1415" s="253"/>
      <c r="HW1415" s="253"/>
      <c r="HX1415" s="253"/>
      <c r="HY1415" s="253"/>
      <c r="HZ1415" s="253"/>
      <c r="IA1415" s="253"/>
      <c r="IB1415" s="253"/>
      <c r="IC1415" s="253"/>
      <c r="ID1415" s="253"/>
      <c r="IE1415" s="253"/>
      <c r="IF1415" s="253"/>
      <c r="IG1415" s="253"/>
      <c r="IH1415" s="253"/>
      <c r="II1415" s="253"/>
      <c r="IJ1415" s="253"/>
      <c r="IK1415" s="253"/>
      <c r="IL1415" s="253"/>
      <c r="IM1415" s="253"/>
      <c r="IN1415" s="253"/>
      <c r="IO1415" s="253"/>
      <c r="IP1415" s="253"/>
      <c r="IQ1415" s="253"/>
      <c r="IR1415" s="253"/>
      <c r="IS1415" s="253"/>
      <c r="IT1415" s="253"/>
      <c r="IU1415" s="253"/>
      <c r="IV1415" s="253"/>
      <c r="IW1415" s="253"/>
      <c r="IX1415" s="253"/>
      <c r="IY1415" s="253"/>
      <c r="IZ1415" s="253"/>
      <c r="JA1415" s="253"/>
      <c r="JB1415" s="253"/>
    </row>
    <row r="1416" spans="1:262" s="1185" customFormat="1" ht="30" x14ac:dyDescent="0.25">
      <c r="A1416" s="414"/>
      <c r="B1416" s="414">
        <v>1</v>
      </c>
      <c r="C1416" s="873" t="s">
        <v>206</v>
      </c>
      <c r="D1416" s="335"/>
      <c r="E1416" s="336"/>
      <c r="F1416" s="2370">
        <f t="shared" si="469"/>
        <v>6000</v>
      </c>
      <c r="G1416" s="1054">
        <f t="shared" si="469"/>
        <v>1000</v>
      </c>
      <c r="H1416" s="1054">
        <f t="shared" si="469"/>
        <v>105</v>
      </c>
      <c r="I1416" s="2383">
        <f t="shared" si="469"/>
        <v>10.5</v>
      </c>
      <c r="J1416" s="3165"/>
      <c r="K1416" s="3165"/>
      <c r="L1416" s="3166"/>
      <c r="M1416" s="3166"/>
      <c r="N1416" s="3166"/>
      <c r="O1416" s="3166"/>
      <c r="P1416" s="3166"/>
      <c r="Q1416" s="3166"/>
      <c r="R1416" s="3161"/>
      <c r="S1416" s="3161"/>
      <c r="T1416" s="617"/>
      <c r="U1416" s="3161"/>
      <c r="V1416" s="1514"/>
      <c r="W1416" s="3161"/>
      <c r="X1416" s="3161"/>
      <c r="Y1416" s="3338"/>
      <c r="Z1416" s="3338"/>
      <c r="AA1416" s="3161"/>
      <c r="AB1416" s="1275">
        <f t="shared" ref="AB1416" si="472">AB1345</f>
        <v>0</v>
      </c>
      <c r="AC1416" s="1266"/>
      <c r="AD1416" s="2762"/>
      <c r="AE1416" s="3668"/>
      <c r="AF1416" s="253"/>
      <c r="AG1416" s="253"/>
      <c r="AH1416" s="253"/>
      <c r="AI1416" s="253"/>
      <c r="AJ1416" s="253"/>
      <c r="AK1416" s="253"/>
      <c r="AL1416" s="253"/>
      <c r="AM1416" s="253"/>
      <c r="AN1416" s="253"/>
      <c r="AO1416" s="253"/>
      <c r="AP1416" s="253"/>
      <c r="AQ1416" s="253"/>
      <c r="AR1416" s="253"/>
      <c r="AS1416" s="253"/>
      <c r="AT1416" s="253"/>
      <c r="AU1416" s="253"/>
      <c r="AV1416" s="253"/>
      <c r="AW1416" s="253"/>
      <c r="AX1416" s="253"/>
      <c r="AY1416" s="253"/>
      <c r="AZ1416" s="253"/>
      <c r="BA1416" s="253"/>
      <c r="BB1416" s="253"/>
      <c r="BC1416" s="253"/>
      <c r="BD1416" s="253"/>
      <c r="BE1416" s="253"/>
      <c r="BF1416" s="253"/>
      <c r="BG1416" s="253"/>
      <c r="BH1416" s="253"/>
      <c r="BI1416" s="253"/>
      <c r="BJ1416" s="253"/>
      <c r="BK1416" s="253"/>
      <c r="BL1416" s="253"/>
      <c r="BM1416" s="253"/>
      <c r="BN1416" s="253"/>
      <c r="BO1416" s="253"/>
      <c r="BP1416" s="253"/>
      <c r="BQ1416" s="253"/>
      <c r="BR1416" s="253"/>
      <c r="BS1416" s="253"/>
      <c r="BT1416" s="253"/>
      <c r="BU1416" s="253"/>
      <c r="BV1416" s="253"/>
      <c r="BW1416" s="253"/>
      <c r="BX1416" s="253"/>
      <c r="BY1416" s="253"/>
      <c r="BZ1416" s="253"/>
      <c r="CA1416" s="253"/>
      <c r="CB1416" s="253"/>
      <c r="CC1416" s="253"/>
      <c r="CD1416" s="253"/>
      <c r="CE1416" s="253"/>
      <c r="CF1416" s="253"/>
      <c r="CG1416" s="253"/>
      <c r="CH1416" s="253"/>
      <c r="CI1416" s="253"/>
      <c r="CJ1416" s="253"/>
      <c r="CK1416" s="253"/>
      <c r="CL1416" s="253"/>
      <c r="CM1416" s="253"/>
      <c r="CN1416" s="253"/>
      <c r="CO1416" s="253"/>
      <c r="CP1416" s="253"/>
      <c r="CQ1416" s="253"/>
      <c r="CR1416" s="253"/>
      <c r="CS1416" s="253"/>
      <c r="CT1416" s="253"/>
      <c r="CU1416" s="253"/>
      <c r="CV1416" s="253"/>
      <c r="CW1416" s="253"/>
      <c r="CX1416" s="253"/>
      <c r="CY1416" s="253"/>
      <c r="CZ1416" s="253"/>
      <c r="DA1416" s="253"/>
      <c r="DB1416" s="253"/>
      <c r="DC1416" s="253"/>
      <c r="DD1416" s="253"/>
      <c r="DE1416" s="253"/>
      <c r="DF1416" s="253"/>
      <c r="DG1416" s="253"/>
      <c r="DH1416" s="253"/>
      <c r="DI1416" s="253"/>
      <c r="DJ1416" s="253"/>
      <c r="DK1416" s="253"/>
      <c r="DL1416" s="253"/>
      <c r="DM1416" s="253"/>
      <c r="DN1416" s="253"/>
      <c r="DO1416" s="253"/>
      <c r="DP1416" s="253"/>
      <c r="DQ1416" s="253"/>
      <c r="DR1416" s="253"/>
      <c r="DS1416" s="253"/>
      <c r="DT1416" s="253"/>
      <c r="DU1416" s="253"/>
      <c r="DV1416" s="253"/>
      <c r="DW1416" s="253"/>
      <c r="DX1416" s="253"/>
      <c r="DY1416" s="253"/>
      <c r="DZ1416" s="253"/>
      <c r="EA1416" s="253"/>
      <c r="EB1416" s="253"/>
      <c r="EC1416" s="253"/>
      <c r="ED1416" s="253"/>
      <c r="EE1416" s="253"/>
      <c r="EF1416" s="253"/>
      <c r="EG1416" s="253"/>
      <c r="EH1416" s="253"/>
      <c r="EI1416" s="253"/>
      <c r="EJ1416" s="253"/>
      <c r="EK1416" s="253"/>
      <c r="EL1416" s="253"/>
      <c r="EM1416" s="253"/>
      <c r="EN1416" s="253"/>
      <c r="EO1416" s="253"/>
      <c r="EP1416" s="253"/>
      <c r="EQ1416" s="253"/>
      <c r="ER1416" s="253"/>
      <c r="ES1416" s="253"/>
      <c r="ET1416" s="253"/>
      <c r="EU1416" s="253"/>
      <c r="EV1416" s="253"/>
      <c r="EW1416" s="253"/>
      <c r="EX1416" s="253"/>
      <c r="EY1416" s="253"/>
      <c r="EZ1416" s="253"/>
      <c r="FA1416" s="253"/>
      <c r="FB1416" s="253"/>
      <c r="FC1416" s="253"/>
      <c r="FD1416" s="253"/>
      <c r="FE1416" s="253"/>
      <c r="FF1416" s="253"/>
      <c r="FG1416" s="253"/>
      <c r="FH1416" s="253"/>
      <c r="FI1416" s="253"/>
      <c r="FJ1416" s="253"/>
      <c r="FK1416" s="253"/>
      <c r="FL1416" s="253"/>
      <c r="FM1416" s="253"/>
      <c r="FN1416" s="253"/>
      <c r="FO1416" s="253"/>
      <c r="FP1416" s="253"/>
      <c r="FQ1416" s="253"/>
      <c r="FR1416" s="253"/>
      <c r="FS1416" s="253"/>
      <c r="FT1416" s="253"/>
      <c r="FU1416" s="253"/>
      <c r="FV1416" s="253"/>
      <c r="FW1416" s="253"/>
      <c r="FX1416" s="253"/>
      <c r="FY1416" s="253"/>
      <c r="FZ1416" s="253"/>
      <c r="GA1416" s="253"/>
      <c r="GB1416" s="253"/>
      <c r="GC1416" s="253"/>
      <c r="GD1416" s="253"/>
      <c r="GE1416" s="253"/>
      <c r="GF1416" s="253"/>
      <c r="GG1416" s="253"/>
      <c r="GH1416" s="253"/>
      <c r="GI1416" s="253"/>
      <c r="GJ1416" s="253"/>
      <c r="GK1416" s="253"/>
      <c r="GL1416" s="253"/>
      <c r="GM1416" s="253"/>
      <c r="GN1416" s="253"/>
      <c r="GO1416" s="253"/>
      <c r="GP1416" s="253"/>
      <c r="GQ1416" s="253"/>
      <c r="GR1416" s="253"/>
      <c r="GS1416" s="253"/>
      <c r="GT1416" s="253"/>
      <c r="GU1416" s="253"/>
      <c r="GV1416" s="253"/>
      <c r="GW1416" s="253"/>
      <c r="GX1416" s="253"/>
      <c r="GY1416" s="253"/>
      <c r="GZ1416" s="253"/>
      <c r="HA1416" s="253"/>
      <c r="HB1416" s="253"/>
      <c r="HC1416" s="253"/>
      <c r="HD1416" s="253"/>
      <c r="HE1416" s="253"/>
      <c r="HF1416" s="253"/>
      <c r="HG1416" s="253"/>
      <c r="HH1416" s="253"/>
      <c r="HI1416" s="253"/>
      <c r="HJ1416" s="253"/>
      <c r="HK1416" s="253"/>
      <c r="HL1416" s="253"/>
      <c r="HM1416" s="253"/>
      <c r="HN1416" s="253"/>
      <c r="HO1416" s="253"/>
      <c r="HP1416" s="253"/>
      <c r="HQ1416" s="253"/>
      <c r="HR1416" s="253"/>
      <c r="HS1416" s="253"/>
      <c r="HT1416" s="253"/>
      <c r="HU1416" s="253"/>
      <c r="HV1416" s="253"/>
      <c r="HW1416" s="253"/>
      <c r="HX1416" s="253"/>
      <c r="HY1416" s="253"/>
      <c r="HZ1416" s="253"/>
      <c r="IA1416" s="253"/>
      <c r="IB1416" s="253"/>
      <c r="IC1416" s="253"/>
      <c r="ID1416" s="253"/>
      <c r="IE1416" s="253"/>
      <c r="IF1416" s="253"/>
      <c r="IG1416" s="253"/>
      <c r="IH1416" s="253"/>
      <c r="II1416" s="253"/>
      <c r="IJ1416" s="253"/>
      <c r="IK1416" s="253"/>
      <c r="IL1416" s="253"/>
      <c r="IM1416" s="253"/>
      <c r="IN1416" s="253"/>
      <c r="IO1416" s="253"/>
      <c r="IP1416" s="253"/>
      <c r="IQ1416" s="253"/>
      <c r="IR1416" s="253"/>
      <c r="IS1416" s="253"/>
      <c r="IT1416" s="253"/>
      <c r="IU1416" s="253"/>
      <c r="IV1416" s="253"/>
      <c r="IW1416" s="253"/>
      <c r="IX1416" s="253"/>
      <c r="IY1416" s="253"/>
      <c r="IZ1416" s="253"/>
      <c r="JA1416" s="253"/>
      <c r="JB1416" s="253"/>
    </row>
    <row r="1417" spans="1:262" s="1185" customFormat="1" ht="30" x14ac:dyDescent="0.25">
      <c r="A1417" s="414"/>
      <c r="B1417" s="414">
        <v>1</v>
      </c>
      <c r="C1417" s="874" t="s">
        <v>295</v>
      </c>
      <c r="D1417" s="335"/>
      <c r="E1417" s="336"/>
      <c r="F1417" s="2370">
        <f t="shared" si="469"/>
        <v>37800</v>
      </c>
      <c r="G1417" s="1054">
        <f t="shared" si="469"/>
        <v>6300</v>
      </c>
      <c r="H1417" s="1054">
        <f t="shared" si="469"/>
        <v>1754</v>
      </c>
      <c r="I1417" s="2383">
        <f t="shared" si="469"/>
        <v>27.841269841269838</v>
      </c>
      <c r="J1417" s="3165"/>
      <c r="K1417" s="3165"/>
      <c r="L1417" s="3166"/>
      <c r="M1417" s="3166"/>
      <c r="N1417" s="3166"/>
      <c r="O1417" s="3166"/>
      <c r="P1417" s="3166"/>
      <c r="Q1417" s="3166"/>
      <c r="R1417" s="3161"/>
      <c r="S1417" s="3161"/>
      <c r="T1417" s="617"/>
      <c r="U1417" s="3161"/>
      <c r="V1417" s="1514"/>
      <c r="W1417" s="3161"/>
      <c r="X1417" s="3161"/>
      <c r="Y1417" s="3338"/>
      <c r="Z1417" s="3338"/>
      <c r="AA1417" s="3161"/>
      <c r="AB1417" s="1275">
        <f t="shared" ref="AB1417" si="473">AB1346</f>
        <v>0</v>
      </c>
      <c r="AC1417" s="1266"/>
      <c r="AD1417" s="2762"/>
      <c r="AE1417" s="3668"/>
      <c r="AF1417" s="253"/>
      <c r="AG1417" s="253"/>
      <c r="AH1417" s="253"/>
      <c r="AI1417" s="253"/>
      <c r="AJ1417" s="25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/>
      <c r="BF1417" s="253"/>
      <c r="BG1417" s="253"/>
      <c r="BH1417" s="253"/>
      <c r="BI1417" s="253"/>
      <c r="BJ1417" s="253"/>
      <c r="BK1417" s="253"/>
      <c r="BL1417" s="253"/>
      <c r="BM1417" s="253"/>
      <c r="BN1417" s="253"/>
      <c r="BO1417" s="253"/>
      <c r="BP1417" s="253"/>
      <c r="BQ1417" s="253"/>
      <c r="BR1417" s="253"/>
      <c r="BS1417" s="253"/>
      <c r="BT1417" s="253"/>
      <c r="BU1417" s="253"/>
      <c r="BV1417" s="253"/>
      <c r="BW1417" s="253"/>
      <c r="BX1417" s="253"/>
      <c r="BY1417" s="253"/>
      <c r="BZ1417" s="253"/>
      <c r="CA1417" s="253"/>
      <c r="CB1417" s="253"/>
      <c r="CC1417" s="253"/>
      <c r="CD1417" s="253"/>
      <c r="CE1417" s="253"/>
      <c r="CF1417" s="253"/>
      <c r="CG1417" s="253"/>
      <c r="CH1417" s="253"/>
      <c r="CI1417" s="253"/>
      <c r="CJ1417" s="253"/>
      <c r="CK1417" s="253"/>
      <c r="CL1417" s="253"/>
      <c r="CM1417" s="253"/>
      <c r="CN1417" s="253"/>
      <c r="CO1417" s="253"/>
      <c r="CP1417" s="253"/>
      <c r="CQ1417" s="253"/>
      <c r="CR1417" s="253"/>
      <c r="CS1417" s="253"/>
      <c r="CT1417" s="253"/>
      <c r="CU1417" s="253"/>
      <c r="CV1417" s="253"/>
      <c r="CW1417" s="253"/>
      <c r="CX1417" s="253"/>
      <c r="CY1417" s="253"/>
      <c r="CZ1417" s="253"/>
      <c r="DA1417" s="253"/>
      <c r="DB1417" s="253"/>
      <c r="DC1417" s="253"/>
      <c r="DD1417" s="253"/>
      <c r="DE1417" s="253"/>
      <c r="DF1417" s="253"/>
      <c r="DG1417" s="253"/>
      <c r="DH1417" s="253"/>
      <c r="DI1417" s="253"/>
      <c r="DJ1417" s="253"/>
      <c r="DK1417" s="253"/>
      <c r="DL1417" s="253"/>
      <c r="DM1417" s="253"/>
      <c r="DN1417" s="253"/>
      <c r="DO1417" s="253"/>
      <c r="DP1417" s="253"/>
      <c r="DQ1417" s="253"/>
      <c r="DR1417" s="253"/>
      <c r="DS1417" s="253"/>
      <c r="DT1417" s="253"/>
      <c r="DU1417" s="253"/>
      <c r="DV1417" s="253"/>
      <c r="DW1417" s="253"/>
      <c r="DX1417" s="253"/>
      <c r="DY1417" s="253"/>
      <c r="DZ1417" s="253"/>
      <c r="EA1417" s="253"/>
      <c r="EB1417" s="253"/>
      <c r="EC1417" s="253"/>
      <c r="ED1417" s="253"/>
      <c r="EE1417" s="253"/>
      <c r="EF1417" s="253"/>
      <c r="EG1417" s="253"/>
      <c r="EH1417" s="253"/>
      <c r="EI1417" s="253"/>
      <c r="EJ1417" s="253"/>
      <c r="EK1417" s="253"/>
      <c r="EL1417" s="253"/>
      <c r="EM1417" s="253"/>
      <c r="EN1417" s="253"/>
      <c r="EO1417" s="253"/>
      <c r="EP1417" s="253"/>
      <c r="EQ1417" s="253"/>
      <c r="ER1417" s="253"/>
      <c r="ES1417" s="253"/>
      <c r="ET1417" s="253"/>
      <c r="EU1417" s="253"/>
      <c r="EV1417" s="253"/>
      <c r="EW1417" s="253"/>
      <c r="EX1417" s="253"/>
      <c r="EY1417" s="253"/>
      <c r="EZ1417" s="253"/>
      <c r="FA1417" s="253"/>
      <c r="FB1417" s="253"/>
      <c r="FC1417" s="253"/>
      <c r="FD1417" s="253"/>
      <c r="FE1417" s="253"/>
      <c r="FF1417" s="253"/>
      <c r="FG1417" s="253"/>
      <c r="FH1417" s="253"/>
      <c r="FI1417" s="253"/>
      <c r="FJ1417" s="253"/>
      <c r="FK1417" s="253"/>
      <c r="FL1417" s="253"/>
      <c r="FM1417" s="253"/>
      <c r="FN1417" s="253"/>
      <c r="FO1417" s="253"/>
      <c r="FP1417" s="253"/>
      <c r="FQ1417" s="253"/>
      <c r="FR1417" s="253"/>
      <c r="FS1417" s="253"/>
      <c r="FT1417" s="253"/>
      <c r="FU1417" s="253"/>
      <c r="FV1417" s="253"/>
      <c r="FW1417" s="253"/>
      <c r="FX1417" s="253"/>
      <c r="FY1417" s="253"/>
      <c r="FZ1417" s="253"/>
      <c r="GA1417" s="253"/>
      <c r="GB1417" s="253"/>
      <c r="GC1417" s="253"/>
      <c r="GD1417" s="253"/>
      <c r="GE1417" s="253"/>
      <c r="GF1417" s="253"/>
      <c r="GG1417" s="253"/>
      <c r="GH1417" s="253"/>
      <c r="GI1417" s="253"/>
      <c r="GJ1417" s="253"/>
      <c r="GK1417" s="253"/>
      <c r="GL1417" s="253"/>
      <c r="GM1417" s="253"/>
      <c r="GN1417" s="253"/>
      <c r="GO1417" s="253"/>
      <c r="GP1417" s="253"/>
      <c r="GQ1417" s="253"/>
      <c r="GR1417" s="253"/>
      <c r="GS1417" s="253"/>
      <c r="GT1417" s="253"/>
      <c r="GU1417" s="253"/>
      <c r="GV1417" s="253"/>
      <c r="GW1417" s="253"/>
      <c r="GX1417" s="253"/>
      <c r="GY1417" s="253"/>
      <c r="GZ1417" s="253"/>
      <c r="HA1417" s="253"/>
      <c r="HB1417" s="253"/>
      <c r="HC1417" s="253"/>
      <c r="HD1417" s="253"/>
      <c r="HE1417" s="253"/>
      <c r="HF1417" s="253"/>
      <c r="HG1417" s="253"/>
      <c r="HH1417" s="253"/>
      <c r="HI1417" s="253"/>
      <c r="HJ1417" s="253"/>
      <c r="HK1417" s="253"/>
      <c r="HL1417" s="253"/>
      <c r="HM1417" s="253"/>
      <c r="HN1417" s="253"/>
      <c r="HO1417" s="253"/>
      <c r="HP1417" s="253"/>
      <c r="HQ1417" s="253"/>
      <c r="HR1417" s="253"/>
      <c r="HS1417" s="253"/>
      <c r="HT1417" s="253"/>
      <c r="HU1417" s="253"/>
      <c r="HV1417" s="253"/>
      <c r="HW1417" s="253"/>
      <c r="HX1417" s="253"/>
      <c r="HY1417" s="253"/>
      <c r="HZ1417" s="253"/>
      <c r="IA1417" s="253"/>
      <c r="IB1417" s="253"/>
      <c r="IC1417" s="253"/>
      <c r="ID1417" s="253"/>
      <c r="IE1417" s="253"/>
      <c r="IF1417" s="253"/>
      <c r="IG1417" s="253"/>
      <c r="IH1417" s="253"/>
      <c r="II1417" s="253"/>
      <c r="IJ1417" s="253"/>
      <c r="IK1417" s="253"/>
      <c r="IL1417" s="253"/>
      <c r="IM1417" s="253"/>
      <c r="IN1417" s="253"/>
      <c r="IO1417" s="253"/>
      <c r="IP1417" s="253"/>
      <c r="IQ1417" s="253"/>
      <c r="IR1417" s="253"/>
      <c r="IS1417" s="253"/>
      <c r="IT1417" s="253"/>
      <c r="IU1417" s="253"/>
      <c r="IV1417" s="253"/>
      <c r="IW1417" s="253"/>
      <c r="IX1417" s="253"/>
      <c r="IY1417" s="253"/>
      <c r="IZ1417" s="253"/>
      <c r="JA1417" s="253"/>
      <c r="JB1417" s="253"/>
    </row>
    <row r="1418" spans="1:262" s="1185" customFormat="1" ht="60" x14ac:dyDescent="0.25">
      <c r="A1418" s="414"/>
      <c r="B1418" s="414">
        <v>1</v>
      </c>
      <c r="C1418" s="877" t="s">
        <v>296</v>
      </c>
      <c r="D1418" s="335"/>
      <c r="E1418" s="336"/>
      <c r="F1418" s="2370">
        <f t="shared" si="469"/>
        <v>1300</v>
      </c>
      <c r="G1418" s="1054">
        <f t="shared" si="469"/>
        <v>216.66666666666666</v>
      </c>
      <c r="H1418" s="1054">
        <f t="shared" si="469"/>
        <v>54</v>
      </c>
      <c r="I1418" s="2383">
        <f t="shared" si="469"/>
        <v>24.923076923076923</v>
      </c>
      <c r="J1418" s="3165"/>
      <c r="K1418" s="3165"/>
      <c r="L1418" s="3166"/>
      <c r="M1418" s="3166"/>
      <c r="N1418" s="3166"/>
      <c r="O1418" s="3166"/>
      <c r="P1418" s="3166"/>
      <c r="Q1418" s="3166"/>
      <c r="R1418" s="3161"/>
      <c r="S1418" s="3161"/>
      <c r="T1418" s="617"/>
      <c r="U1418" s="3161"/>
      <c r="V1418" s="1514"/>
      <c r="W1418" s="3161"/>
      <c r="X1418" s="3161"/>
      <c r="Y1418" s="3338"/>
      <c r="Z1418" s="3338"/>
      <c r="AA1418" s="3161"/>
      <c r="AB1418" s="1275">
        <f t="shared" ref="AB1418" si="474">AB1347</f>
        <v>0</v>
      </c>
      <c r="AC1418" s="1266"/>
      <c r="AD1418" s="2762"/>
      <c r="AE1418" s="3668"/>
      <c r="AF1418" s="253"/>
      <c r="AG1418" s="253"/>
      <c r="AH1418" s="253"/>
      <c r="AI1418" s="253"/>
      <c r="AJ1418" s="253"/>
      <c r="AK1418" s="253"/>
      <c r="AL1418" s="253"/>
      <c r="AM1418" s="253"/>
      <c r="AN1418" s="253"/>
      <c r="AO1418" s="253"/>
      <c r="AP1418" s="253"/>
      <c r="AQ1418" s="253"/>
      <c r="AR1418" s="253"/>
      <c r="AS1418" s="253"/>
      <c r="AT1418" s="253"/>
      <c r="AU1418" s="253"/>
      <c r="AV1418" s="253"/>
      <c r="AW1418" s="253"/>
      <c r="AX1418" s="253"/>
      <c r="AY1418" s="253"/>
      <c r="AZ1418" s="253"/>
      <c r="BA1418" s="253"/>
      <c r="BB1418" s="253"/>
      <c r="BC1418" s="253"/>
      <c r="BD1418" s="253"/>
      <c r="BE1418" s="253"/>
      <c r="BF1418" s="253"/>
      <c r="BG1418" s="253"/>
      <c r="BH1418" s="253"/>
      <c r="BI1418" s="253"/>
      <c r="BJ1418" s="253"/>
      <c r="BK1418" s="253"/>
      <c r="BL1418" s="253"/>
      <c r="BM1418" s="253"/>
      <c r="BN1418" s="253"/>
      <c r="BO1418" s="253"/>
      <c r="BP1418" s="253"/>
      <c r="BQ1418" s="253"/>
      <c r="BR1418" s="253"/>
      <c r="BS1418" s="253"/>
      <c r="BT1418" s="253"/>
      <c r="BU1418" s="253"/>
      <c r="BV1418" s="253"/>
      <c r="BW1418" s="253"/>
      <c r="BX1418" s="253"/>
      <c r="BY1418" s="253"/>
      <c r="BZ1418" s="253"/>
      <c r="CA1418" s="253"/>
      <c r="CB1418" s="253"/>
      <c r="CC1418" s="253"/>
      <c r="CD1418" s="253"/>
      <c r="CE1418" s="253"/>
      <c r="CF1418" s="253"/>
      <c r="CG1418" s="253"/>
      <c r="CH1418" s="253"/>
      <c r="CI1418" s="253"/>
      <c r="CJ1418" s="253"/>
      <c r="CK1418" s="253"/>
      <c r="CL1418" s="253"/>
      <c r="CM1418" s="253"/>
      <c r="CN1418" s="253"/>
      <c r="CO1418" s="253"/>
      <c r="CP1418" s="253"/>
      <c r="CQ1418" s="253"/>
      <c r="CR1418" s="253"/>
      <c r="CS1418" s="253"/>
      <c r="CT1418" s="253"/>
      <c r="CU1418" s="253"/>
      <c r="CV1418" s="253"/>
      <c r="CW1418" s="253"/>
      <c r="CX1418" s="253"/>
      <c r="CY1418" s="253"/>
      <c r="CZ1418" s="253"/>
      <c r="DA1418" s="253"/>
      <c r="DB1418" s="253"/>
      <c r="DC1418" s="253"/>
      <c r="DD1418" s="253"/>
      <c r="DE1418" s="253"/>
      <c r="DF1418" s="253"/>
      <c r="DG1418" s="253"/>
      <c r="DH1418" s="253"/>
      <c r="DI1418" s="253"/>
      <c r="DJ1418" s="253"/>
      <c r="DK1418" s="253"/>
      <c r="DL1418" s="253"/>
      <c r="DM1418" s="253"/>
      <c r="DN1418" s="253"/>
      <c r="DO1418" s="253"/>
      <c r="DP1418" s="253"/>
      <c r="DQ1418" s="253"/>
      <c r="DR1418" s="253"/>
      <c r="DS1418" s="253"/>
      <c r="DT1418" s="253"/>
      <c r="DU1418" s="253"/>
      <c r="DV1418" s="253"/>
      <c r="DW1418" s="253"/>
      <c r="DX1418" s="253"/>
      <c r="DY1418" s="253"/>
      <c r="DZ1418" s="253"/>
      <c r="EA1418" s="253"/>
      <c r="EB1418" s="253"/>
      <c r="EC1418" s="253"/>
      <c r="ED1418" s="253"/>
      <c r="EE1418" s="253"/>
      <c r="EF1418" s="253"/>
      <c r="EG1418" s="253"/>
      <c r="EH1418" s="253"/>
      <c r="EI1418" s="253"/>
      <c r="EJ1418" s="253"/>
      <c r="EK1418" s="253"/>
      <c r="EL1418" s="253"/>
      <c r="EM1418" s="253"/>
      <c r="EN1418" s="253"/>
      <c r="EO1418" s="253"/>
      <c r="EP1418" s="253"/>
      <c r="EQ1418" s="253"/>
      <c r="ER1418" s="253"/>
      <c r="ES1418" s="253"/>
      <c r="ET1418" s="253"/>
      <c r="EU1418" s="253"/>
      <c r="EV1418" s="253"/>
      <c r="EW1418" s="253"/>
      <c r="EX1418" s="253"/>
      <c r="EY1418" s="253"/>
      <c r="EZ1418" s="253"/>
      <c r="FA1418" s="253"/>
      <c r="FB1418" s="253"/>
      <c r="FC1418" s="253"/>
      <c r="FD1418" s="253"/>
      <c r="FE1418" s="253"/>
      <c r="FF1418" s="253"/>
      <c r="FG1418" s="253"/>
      <c r="FH1418" s="253"/>
      <c r="FI1418" s="253"/>
      <c r="FJ1418" s="253"/>
      <c r="FK1418" s="253"/>
      <c r="FL1418" s="253"/>
      <c r="FM1418" s="253"/>
      <c r="FN1418" s="253"/>
      <c r="FO1418" s="253"/>
      <c r="FP1418" s="253"/>
      <c r="FQ1418" s="253"/>
      <c r="FR1418" s="253"/>
      <c r="FS1418" s="253"/>
      <c r="FT1418" s="253"/>
      <c r="FU1418" s="253"/>
      <c r="FV1418" s="253"/>
      <c r="FW1418" s="253"/>
      <c r="FX1418" s="253"/>
      <c r="FY1418" s="253"/>
      <c r="FZ1418" s="253"/>
      <c r="GA1418" s="253"/>
      <c r="GB1418" s="253"/>
      <c r="GC1418" s="253"/>
      <c r="GD1418" s="253"/>
      <c r="GE1418" s="253"/>
      <c r="GF1418" s="253"/>
      <c r="GG1418" s="253"/>
      <c r="GH1418" s="253"/>
      <c r="GI1418" s="253"/>
      <c r="GJ1418" s="253"/>
      <c r="GK1418" s="253"/>
      <c r="GL1418" s="253"/>
      <c r="GM1418" s="253"/>
      <c r="GN1418" s="253"/>
      <c r="GO1418" s="253"/>
      <c r="GP1418" s="253"/>
      <c r="GQ1418" s="253"/>
      <c r="GR1418" s="253"/>
      <c r="GS1418" s="253"/>
      <c r="GT1418" s="253"/>
      <c r="GU1418" s="253"/>
      <c r="GV1418" s="253"/>
      <c r="GW1418" s="253"/>
      <c r="GX1418" s="253"/>
      <c r="GY1418" s="253"/>
      <c r="GZ1418" s="253"/>
      <c r="HA1418" s="253"/>
      <c r="HB1418" s="253"/>
      <c r="HC1418" s="253"/>
      <c r="HD1418" s="253"/>
      <c r="HE1418" s="253"/>
      <c r="HF1418" s="253"/>
      <c r="HG1418" s="253"/>
      <c r="HH1418" s="253"/>
      <c r="HI1418" s="253"/>
      <c r="HJ1418" s="253"/>
      <c r="HK1418" s="253"/>
      <c r="HL1418" s="253"/>
      <c r="HM1418" s="253"/>
      <c r="HN1418" s="253"/>
      <c r="HO1418" s="253"/>
      <c r="HP1418" s="253"/>
      <c r="HQ1418" s="253"/>
      <c r="HR1418" s="253"/>
      <c r="HS1418" s="253"/>
      <c r="HT1418" s="253"/>
      <c r="HU1418" s="253"/>
      <c r="HV1418" s="253"/>
      <c r="HW1418" s="253"/>
      <c r="HX1418" s="253"/>
      <c r="HY1418" s="253"/>
      <c r="HZ1418" s="253"/>
      <c r="IA1418" s="253"/>
      <c r="IB1418" s="253"/>
      <c r="IC1418" s="253"/>
      <c r="ID1418" s="253"/>
      <c r="IE1418" s="253"/>
      <c r="IF1418" s="253"/>
      <c r="IG1418" s="253"/>
      <c r="IH1418" s="253"/>
      <c r="II1418" s="253"/>
      <c r="IJ1418" s="253"/>
      <c r="IK1418" s="253"/>
      <c r="IL1418" s="253"/>
      <c r="IM1418" s="253"/>
      <c r="IN1418" s="253"/>
      <c r="IO1418" s="253"/>
      <c r="IP1418" s="253"/>
      <c r="IQ1418" s="253"/>
      <c r="IR1418" s="253"/>
      <c r="IS1418" s="253"/>
      <c r="IT1418" s="253"/>
      <c r="IU1418" s="253"/>
      <c r="IV1418" s="253"/>
      <c r="IW1418" s="253"/>
      <c r="IX1418" s="253"/>
      <c r="IY1418" s="253"/>
      <c r="IZ1418" s="253"/>
      <c r="JA1418" s="253"/>
      <c r="JB1418" s="253"/>
    </row>
    <row r="1419" spans="1:262" s="1185" customFormat="1" ht="45" x14ac:dyDescent="0.25">
      <c r="A1419" s="414"/>
      <c r="B1419" s="414">
        <v>1</v>
      </c>
      <c r="C1419" s="878" t="s">
        <v>297</v>
      </c>
      <c r="D1419" s="335"/>
      <c r="E1419" s="336"/>
      <c r="F1419" s="2370">
        <f t="shared" si="469"/>
        <v>3520</v>
      </c>
      <c r="G1419" s="1054">
        <f t="shared" si="469"/>
        <v>586.66666666666663</v>
      </c>
      <c r="H1419" s="1054">
        <f t="shared" si="469"/>
        <v>1692</v>
      </c>
      <c r="I1419" s="2383">
        <f t="shared" si="469"/>
        <v>288.40909090909093</v>
      </c>
      <c r="J1419" s="3165"/>
      <c r="K1419" s="3165"/>
      <c r="L1419" s="3166"/>
      <c r="M1419" s="3166"/>
      <c r="N1419" s="3166"/>
      <c r="O1419" s="3166"/>
      <c r="P1419" s="3166"/>
      <c r="Q1419" s="3166"/>
      <c r="R1419" s="3161"/>
      <c r="S1419" s="3161"/>
      <c r="T1419" s="617"/>
      <c r="U1419" s="3161"/>
      <c r="V1419" s="1514"/>
      <c r="W1419" s="3161"/>
      <c r="X1419" s="3161"/>
      <c r="Y1419" s="3338"/>
      <c r="Z1419" s="3338"/>
      <c r="AA1419" s="3161"/>
      <c r="AB1419" s="1275">
        <f t="shared" ref="AB1419" si="475">AB1348</f>
        <v>0</v>
      </c>
      <c r="AC1419" s="1266"/>
      <c r="AD1419" s="2762"/>
      <c r="AE1419" s="3668"/>
      <c r="AF1419" s="253"/>
      <c r="AG1419" s="253"/>
      <c r="AH1419" s="253"/>
      <c r="AI1419" s="253"/>
      <c r="AJ1419" s="25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</row>
    <row r="1420" spans="1:262" s="1185" customFormat="1" ht="105" x14ac:dyDescent="0.25">
      <c r="A1420" s="414"/>
      <c r="B1420" s="414"/>
      <c r="C1420" s="974" t="s">
        <v>540</v>
      </c>
      <c r="D1420" s="335"/>
      <c r="E1420" s="336"/>
      <c r="F1420" s="2370">
        <f>F1349</f>
        <v>1200</v>
      </c>
      <c r="G1420" s="1054">
        <f t="shared" ref="G1420:I1420" si="476">G1349</f>
        <v>200</v>
      </c>
      <c r="H1420" s="1054">
        <f t="shared" si="476"/>
        <v>885</v>
      </c>
      <c r="I1420" s="2383">
        <f t="shared" si="476"/>
        <v>442.5</v>
      </c>
      <c r="J1420" s="3165"/>
      <c r="K1420" s="3165"/>
      <c r="L1420" s="3166"/>
      <c r="M1420" s="3166"/>
      <c r="N1420" s="3166"/>
      <c r="O1420" s="3166"/>
      <c r="P1420" s="3166"/>
      <c r="Q1420" s="3166"/>
      <c r="R1420" s="3161"/>
      <c r="S1420" s="3161"/>
      <c r="T1420" s="617"/>
      <c r="U1420" s="3161"/>
      <c r="V1420" s="1514"/>
      <c r="W1420" s="3161"/>
      <c r="X1420" s="3161"/>
      <c r="Y1420" s="3338"/>
      <c r="Z1420" s="3338"/>
      <c r="AA1420" s="3161"/>
      <c r="AB1420" s="1275">
        <f t="shared" ref="AB1420" si="477">AB1349</f>
        <v>0</v>
      </c>
      <c r="AC1420" s="1266"/>
      <c r="AD1420" s="2762"/>
      <c r="AE1420" s="3668"/>
      <c r="AF1420" s="253"/>
      <c r="AG1420" s="253"/>
      <c r="AH1420" s="253"/>
      <c r="AI1420" s="253"/>
      <c r="AJ1420" s="25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</row>
    <row r="1421" spans="1:262" s="1185" customFormat="1" ht="30" x14ac:dyDescent="0.25">
      <c r="A1421" s="414"/>
      <c r="B1421" s="414">
        <v>1</v>
      </c>
      <c r="C1421" s="974" t="s">
        <v>383</v>
      </c>
      <c r="D1421" s="335"/>
      <c r="E1421" s="336"/>
      <c r="F1421" s="2370">
        <f t="shared" ref="F1421:I1431" si="478">F1350</f>
        <v>1404</v>
      </c>
      <c r="G1421" s="1054">
        <f t="shared" si="478"/>
        <v>234</v>
      </c>
      <c r="H1421" s="1054">
        <f t="shared" si="478"/>
        <v>27</v>
      </c>
      <c r="I1421" s="2383">
        <f t="shared" si="478"/>
        <v>11.538461538461538</v>
      </c>
      <c r="J1421" s="3165"/>
      <c r="K1421" s="3165"/>
      <c r="L1421" s="3166"/>
      <c r="M1421" s="3166"/>
      <c r="N1421" s="3166"/>
      <c r="O1421" s="3166"/>
      <c r="P1421" s="3166"/>
      <c r="Q1421" s="3166"/>
      <c r="R1421" s="3161"/>
      <c r="S1421" s="3161"/>
      <c r="T1421" s="617"/>
      <c r="U1421" s="3161"/>
      <c r="V1421" s="1514"/>
      <c r="W1421" s="3161"/>
      <c r="X1421" s="3161"/>
      <c r="Y1421" s="3338"/>
      <c r="Z1421" s="3338"/>
      <c r="AA1421" s="3161"/>
      <c r="AB1421" s="1275">
        <f t="shared" ref="AB1421" si="479">AB1350</f>
        <v>0</v>
      </c>
      <c r="AC1421" s="1266"/>
      <c r="AD1421" s="2762"/>
      <c r="AE1421" s="3668"/>
      <c r="AF1421" s="253"/>
      <c r="AG1421" s="253"/>
      <c r="AH1421" s="253"/>
      <c r="AI1421" s="253"/>
      <c r="AJ1421" s="25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</row>
    <row r="1422" spans="1:262" s="1185" customFormat="1" ht="29.25" x14ac:dyDescent="0.25">
      <c r="A1422" s="414"/>
      <c r="B1422" s="414">
        <v>1</v>
      </c>
      <c r="C1422" s="879" t="s">
        <v>135</v>
      </c>
      <c r="D1422" s="335"/>
      <c r="E1422" s="336"/>
      <c r="F1422" s="2370">
        <f t="shared" si="478"/>
        <v>47500</v>
      </c>
      <c r="G1422" s="1054">
        <f t="shared" si="478"/>
        <v>7916.666666666667</v>
      </c>
      <c r="H1422" s="1054">
        <f t="shared" si="478"/>
        <v>2835</v>
      </c>
      <c r="I1422" s="2383">
        <f t="shared" si="478"/>
        <v>35.810526315789474</v>
      </c>
      <c r="J1422" s="3165"/>
      <c r="K1422" s="3165"/>
      <c r="L1422" s="3166"/>
      <c r="M1422" s="3166"/>
      <c r="N1422" s="3166"/>
      <c r="O1422" s="3166"/>
      <c r="P1422" s="3166"/>
      <c r="Q1422" s="3166"/>
      <c r="R1422" s="3161"/>
      <c r="S1422" s="3161"/>
      <c r="T1422" s="617"/>
      <c r="U1422" s="3161"/>
      <c r="V1422" s="1514"/>
      <c r="W1422" s="3161"/>
      <c r="X1422" s="3161"/>
      <c r="Y1422" s="3338"/>
      <c r="Z1422" s="3338"/>
      <c r="AA1422" s="3161"/>
      <c r="AB1422" s="1275">
        <f t="shared" ref="AB1422" si="480">AB1351</f>
        <v>0</v>
      </c>
      <c r="AC1422" s="1266"/>
      <c r="AD1422" s="2762"/>
      <c r="AE1422" s="3668"/>
      <c r="AF1422" s="253"/>
      <c r="AG1422" s="253"/>
      <c r="AH1422" s="253"/>
      <c r="AI1422" s="253"/>
      <c r="AJ1422" s="25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</row>
    <row r="1423" spans="1:262" s="1185" customFormat="1" x14ac:dyDescent="0.25">
      <c r="A1423" s="414"/>
      <c r="B1423" s="414">
        <v>1</v>
      </c>
      <c r="C1423" s="880" t="s">
        <v>240</v>
      </c>
      <c r="D1423" s="335"/>
      <c r="E1423" s="336"/>
      <c r="F1423" s="2370">
        <f t="shared" si="478"/>
        <v>47500</v>
      </c>
      <c r="G1423" s="1054">
        <f t="shared" si="478"/>
        <v>7916.666666666667</v>
      </c>
      <c r="H1423" s="1054">
        <f t="shared" si="478"/>
        <v>2835</v>
      </c>
      <c r="I1423" s="2383">
        <f t="shared" si="478"/>
        <v>35.810526315789474</v>
      </c>
      <c r="J1423" s="3165"/>
      <c r="K1423" s="3165"/>
      <c r="L1423" s="3166"/>
      <c r="M1423" s="3166"/>
      <c r="N1423" s="3166"/>
      <c r="O1423" s="3166"/>
      <c r="P1423" s="3166"/>
      <c r="Q1423" s="3166"/>
      <c r="R1423" s="3161"/>
      <c r="S1423" s="3161"/>
      <c r="T1423" s="617"/>
      <c r="U1423" s="3161"/>
      <c r="V1423" s="1514"/>
      <c r="W1423" s="3161"/>
      <c r="X1423" s="3161"/>
      <c r="Y1423" s="3338"/>
      <c r="Z1423" s="3338"/>
      <c r="AA1423" s="3161"/>
      <c r="AB1423" s="1275">
        <f t="shared" ref="AB1423" si="481">AB1352</f>
        <v>0</v>
      </c>
      <c r="AC1423" s="1266"/>
      <c r="AD1423" s="2762"/>
      <c r="AE1423" s="3668"/>
      <c r="AF1423" s="253"/>
      <c r="AG1423" s="253"/>
      <c r="AH1423" s="253"/>
      <c r="AI1423" s="253"/>
      <c r="AJ1423" s="25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</row>
    <row r="1424" spans="1:262" s="1185" customFormat="1" ht="63" x14ac:dyDescent="0.25">
      <c r="A1424" s="414"/>
      <c r="B1424" s="414">
        <v>1</v>
      </c>
      <c r="C1424" s="884" t="s">
        <v>299</v>
      </c>
      <c r="D1424" s="335"/>
      <c r="E1424" s="336"/>
      <c r="F1424" s="2370">
        <f t="shared" si="478"/>
        <v>9564</v>
      </c>
      <c r="G1424" s="1054">
        <f t="shared" si="478"/>
        <v>1594</v>
      </c>
      <c r="H1424" s="1054">
        <f t="shared" si="478"/>
        <v>101</v>
      </c>
      <c r="I1424" s="2383">
        <f t="shared" si="478"/>
        <v>6.3362609786700119</v>
      </c>
      <c r="J1424" s="3165"/>
      <c r="K1424" s="3165"/>
      <c r="L1424" s="3166"/>
      <c r="M1424" s="3166"/>
      <c r="N1424" s="3166"/>
      <c r="O1424" s="3166"/>
      <c r="P1424" s="3166"/>
      <c r="Q1424" s="3166"/>
      <c r="R1424" s="3161">
        <f t="shared" ref="R1424:AB1424" si="482">R1353</f>
        <v>0</v>
      </c>
      <c r="S1424" s="3161">
        <f t="shared" ref="S1424" si="483">S1353</f>
        <v>0</v>
      </c>
      <c r="T1424" s="617">
        <f t="shared" si="482"/>
        <v>0</v>
      </c>
      <c r="U1424" s="3161">
        <f t="shared" si="482"/>
        <v>0</v>
      </c>
      <c r="V1424" s="1514">
        <f t="shared" si="482"/>
        <v>0</v>
      </c>
      <c r="W1424" s="3161">
        <f t="shared" si="482"/>
        <v>0</v>
      </c>
      <c r="X1424" s="3161">
        <f t="shared" si="482"/>
        <v>0</v>
      </c>
      <c r="Y1424" s="3338">
        <f t="shared" si="482"/>
        <v>0</v>
      </c>
      <c r="Z1424" s="3338">
        <f t="shared" si="482"/>
        <v>0</v>
      </c>
      <c r="AA1424" s="3161">
        <f t="shared" si="482"/>
        <v>0</v>
      </c>
      <c r="AB1424" s="1275">
        <f t="shared" si="482"/>
        <v>0</v>
      </c>
      <c r="AC1424" s="1266">
        <f>AC1353</f>
        <v>0</v>
      </c>
      <c r="AD1424" s="2762"/>
      <c r="AE1424" s="3668"/>
      <c r="AF1424" s="253"/>
      <c r="AG1424" s="253"/>
      <c r="AH1424" s="253"/>
      <c r="AI1424" s="253"/>
      <c r="AJ1424" s="25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</row>
    <row r="1425" spans="1:262" s="1185" customFormat="1" ht="30" x14ac:dyDescent="0.25">
      <c r="A1425" s="414"/>
      <c r="B1425" s="414">
        <v>1</v>
      </c>
      <c r="C1425" s="874" t="s">
        <v>300</v>
      </c>
      <c r="D1425" s="335"/>
      <c r="E1425" s="336"/>
      <c r="F1425" s="2370">
        <f t="shared" si="478"/>
        <v>4406</v>
      </c>
      <c r="G1425" s="1054">
        <f t="shared" si="478"/>
        <v>734.33333333333337</v>
      </c>
      <c r="H1425" s="1054">
        <f t="shared" si="478"/>
        <v>64</v>
      </c>
      <c r="I1425" s="2383">
        <f t="shared" si="478"/>
        <v>8.7153881071266461</v>
      </c>
      <c r="J1425" s="3165"/>
      <c r="K1425" s="3165"/>
      <c r="L1425" s="3166"/>
      <c r="M1425" s="3166"/>
      <c r="N1425" s="3166"/>
      <c r="O1425" s="3166"/>
      <c r="P1425" s="3166"/>
      <c r="Q1425" s="3166"/>
      <c r="R1425" s="3161"/>
      <c r="S1425" s="3161"/>
      <c r="T1425" s="617"/>
      <c r="U1425" s="3161"/>
      <c r="V1425" s="1514"/>
      <c r="W1425" s="3161"/>
      <c r="X1425" s="3161"/>
      <c r="Y1425" s="3338"/>
      <c r="Z1425" s="3338"/>
      <c r="AA1425" s="3161"/>
      <c r="AB1425" s="1275">
        <f t="shared" ref="AB1425" si="484">AB1354</f>
        <v>0</v>
      </c>
      <c r="AC1425" s="1266"/>
      <c r="AD1425" s="2762"/>
      <c r="AE1425" s="3668"/>
      <c r="AF1425" s="253"/>
      <c r="AG1425" s="253"/>
      <c r="AH1425" s="253"/>
      <c r="AI1425" s="253"/>
      <c r="AJ1425" s="25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</row>
    <row r="1426" spans="1:262" s="1185" customFormat="1" ht="30" x14ac:dyDescent="0.25">
      <c r="A1426" s="414"/>
      <c r="B1426" s="414">
        <v>1</v>
      </c>
      <c r="C1426" s="876" t="s">
        <v>301</v>
      </c>
      <c r="D1426" s="335"/>
      <c r="E1426" s="336"/>
      <c r="F1426" s="2370">
        <f t="shared" si="478"/>
        <v>4256</v>
      </c>
      <c r="G1426" s="1054">
        <f t="shared" si="478"/>
        <v>709.33333333333337</v>
      </c>
      <c r="H1426" s="1054">
        <f t="shared" si="478"/>
        <v>64</v>
      </c>
      <c r="I1426" s="2383">
        <f t="shared" si="478"/>
        <v>9.0225563909774422</v>
      </c>
      <c r="J1426" s="3165"/>
      <c r="K1426" s="3165"/>
      <c r="L1426" s="3166"/>
      <c r="M1426" s="3166"/>
      <c r="N1426" s="3166"/>
      <c r="O1426" s="3166"/>
      <c r="P1426" s="3166"/>
      <c r="Q1426" s="3166"/>
      <c r="R1426" s="3161"/>
      <c r="S1426" s="3161"/>
      <c r="T1426" s="617"/>
      <c r="U1426" s="3161"/>
      <c r="V1426" s="1514"/>
      <c r="W1426" s="3161"/>
      <c r="X1426" s="3161"/>
      <c r="Y1426" s="3338"/>
      <c r="Z1426" s="3338"/>
      <c r="AA1426" s="3161"/>
      <c r="AB1426" s="1275">
        <f t="shared" ref="AB1426" si="485">AB1355</f>
        <v>0</v>
      </c>
      <c r="AC1426" s="1266"/>
      <c r="AD1426" s="2762"/>
      <c r="AE1426" s="3668"/>
      <c r="AF1426" s="253"/>
      <c r="AG1426" s="253"/>
      <c r="AH1426" s="253"/>
      <c r="AI1426" s="253"/>
      <c r="AJ1426" s="25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</row>
    <row r="1427" spans="1:262" s="1185" customFormat="1" ht="60" x14ac:dyDescent="0.25">
      <c r="A1427" s="414"/>
      <c r="B1427" s="414">
        <v>1</v>
      </c>
      <c r="C1427" s="885" t="s">
        <v>302</v>
      </c>
      <c r="D1427" s="335"/>
      <c r="E1427" s="336"/>
      <c r="F1427" s="2370">
        <f t="shared" si="478"/>
        <v>0</v>
      </c>
      <c r="G1427" s="1054">
        <f t="shared" si="478"/>
        <v>0</v>
      </c>
      <c r="H1427" s="1054">
        <f t="shared" si="478"/>
        <v>0</v>
      </c>
      <c r="I1427" s="2383">
        <f t="shared" si="478"/>
        <v>0</v>
      </c>
      <c r="J1427" s="3165"/>
      <c r="K1427" s="3165"/>
      <c r="L1427" s="3166"/>
      <c r="M1427" s="3166"/>
      <c r="N1427" s="3166"/>
      <c r="O1427" s="3166"/>
      <c r="P1427" s="3166"/>
      <c r="Q1427" s="3166"/>
      <c r="R1427" s="3161"/>
      <c r="S1427" s="3161"/>
      <c r="T1427" s="617"/>
      <c r="U1427" s="3161"/>
      <c r="V1427" s="1514"/>
      <c r="W1427" s="3161"/>
      <c r="X1427" s="3161"/>
      <c r="Y1427" s="3338"/>
      <c r="Z1427" s="3338"/>
      <c r="AA1427" s="3161"/>
      <c r="AB1427" s="1275">
        <f t="shared" ref="AB1427" si="486">AB1356</f>
        <v>0</v>
      </c>
      <c r="AC1427" s="1266"/>
      <c r="AD1427" s="2762"/>
      <c r="AE1427" s="3668"/>
      <c r="AF1427" s="253"/>
      <c r="AG1427" s="253"/>
      <c r="AH1427" s="253"/>
      <c r="AI1427" s="253"/>
      <c r="AJ1427" s="25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</row>
    <row r="1428" spans="1:262" s="1185" customFormat="1" ht="45" x14ac:dyDescent="0.25">
      <c r="A1428" s="414"/>
      <c r="B1428" s="414">
        <v>1</v>
      </c>
      <c r="C1428" s="877" t="s">
        <v>303</v>
      </c>
      <c r="D1428" s="335"/>
      <c r="E1428" s="336"/>
      <c r="F1428" s="2370">
        <f t="shared" si="478"/>
        <v>19</v>
      </c>
      <c r="G1428" s="1054">
        <f t="shared" si="478"/>
        <v>3.1666666666666665</v>
      </c>
      <c r="H1428" s="1054">
        <f t="shared" si="478"/>
        <v>0</v>
      </c>
      <c r="I1428" s="2383">
        <f t="shared" si="478"/>
        <v>0</v>
      </c>
      <c r="J1428" s="3165"/>
      <c r="K1428" s="3165"/>
      <c r="L1428" s="3166"/>
      <c r="M1428" s="3166"/>
      <c r="N1428" s="3166"/>
      <c r="O1428" s="3166"/>
      <c r="P1428" s="3166"/>
      <c r="Q1428" s="3166"/>
      <c r="R1428" s="3161"/>
      <c r="S1428" s="3161"/>
      <c r="T1428" s="617"/>
      <c r="U1428" s="3161"/>
      <c r="V1428" s="1514"/>
      <c r="W1428" s="3161"/>
      <c r="X1428" s="3161"/>
      <c r="Y1428" s="3338"/>
      <c r="Z1428" s="3338"/>
      <c r="AA1428" s="3161"/>
      <c r="AB1428" s="1275">
        <f t="shared" ref="AB1428" si="487">AB1357</f>
        <v>0</v>
      </c>
      <c r="AC1428" s="1266"/>
      <c r="AD1428" s="2762"/>
      <c r="AE1428" s="3668"/>
      <c r="AF1428" s="253"/>
      <c r="AG1428" s="253"/>
      <c r="AH1428" s="253"/>
      <c r="AI1428" s="253"/>
      <c r="AJ1428" s="25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</row>
    <row r="1429" spans="1:262" s="1185" customFormat="1" ht="30" x14ac:dyDescent="0.25">
      <c r="A1429" s="414"/>
      <c r="B1429" s="414">
        <v>1</v>
      </c>
      <c r="C1429" s="877" t="s">
        <v>304</v>
      </c>
      <c r="D1429" s="335"/>
      <c r="E1429" s="336"/>
      <c r="F1429" s="2370">
        <f t="shared" si="478"/>
        <v>131</v>
      </c>
      <c r="G1429" s="1054">
        <f t="shared" si="478"/>
        <v>21.833333333333332</v>
      </c>
      <c r="H1429" s="1054">
        <f t="shared" si="478"/>
        <v>0</v>
      </c>
      <c r="I1429" s="2383">
        <f t="shared" si="478"/>
        <v>0</v>
      </c>
      <c r="J1429" s="3165"/>
      <c r="K1429" s="3165"/>
      <c r="L1429" s="3166"/>
      <c r="M1429" s="3166"/>
      <c r="N1429" s="3166"/>
      <c r="O1429" s="3166"/>
      <c r="P1429" s="3166"/>
      <c r="Q1429" s="3166"/>
      <c r="R1429" s="3161"/>
      <c r="S1429" s="3161"/>
      <c r="T1429" s="617"/>
      <c r="U1429" s="3161"/>
      <c r="V1429" s="1514"/>
      <c r="W1429" s="3161"/>
      <c r="X1429" s="3161"/>
      <c r="Y1429" s="3338"/>
      <c r="Z1429" s="3338"/>
      <c r="AA1429" s="3161"/>
      <c r="AB1429" s="1275">
        <f t="shared" ref="AB1429" si="488">AB1358</f>
        <v>0</v>
      </c>
      <c r="AC1429" s="1266"/>
      <c r="AD1429" s="2762"/>
      <c r="AE1429" s="3668"/>
      <c r="AF1429" s="253"/>
      <c r="AG1429" s="253"/>
      <c r="AH1429" s="253"/>
      <c r="AI1429" s="253"/>
      <c r="AJ1429" s="25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</row>
    <row r="1430" spans="1:262" s="1185" customFormat="1" ht="45" x14ac:dyDescent="0.25">
      <c r="A1430" s="414"/>
      <c r="B1430" s="414">
        <v>1</v>
      </c>
      <c r="C1430" s="886" t="s">
        <v>305</v>
      </c>
      <c r="D1430" s="335"/>
      <c r="E1430" s="336"/>
      <c r="F1430" s="2370">
        <f t="shared" si="478"/>
        <v>5158</v>
      </c>
      <c r="G1430" s="1054">
        <f t="shared" si="478"/>
        <v>859.66666666666663</v>
      </c>
      <c r="H1430" s="1054">
        <f t="shared" si="478"/>
        <v>37</v>
      </c>
      <c r="I1430" s="2383">
        <f t="shared" si="478"/>
        <v>4.3039937960449786</v>
      </c>
      <c r="J1430" s="3165"/>
      <c r="K1430" s="3165"/>
      <c r="L1430" s="3166"/>
      <c r="M1430" s="3166"/>
      <c r="N1430" s="3166"/>
      <c r="O1430" s="3166"/>
      <c r="P1430" s="3166"/>
      <c r="Q1430" s="3166"/>
      <c r="R1430" s="3161"/>
      <c r="S1430" s="3161"/>
      <c r="T1430" s="617"/>
      <c r="U1430" s="3161"/>
      <c r="V1430" s="1514"/>
      <c r="W1430" s="3161"/>
      <c r="X1430" s="3161"/>
      <c r="Y1430" s="3338"/>
      <c r="Z1430" s="3338"/>
      <c r="AA1430" s="3161"/>
      <c r="AB1430" s="1275">
        <f t="shared" ref="AB1430" si="489">AB1359</f>
        <v>0</v>
      </c>
      <c r="AC1430" s="1266"/>
      <c r="AD1430" s="2762"/>
      <c r="AE1430" s="3668"/>
      <c r="AF1430" s="253"/>
      <c r="AG1430" s="253"/>
      <c r="AH1430" s="253"/>
      <c r="AI1430" s="253"/>
      <c r="AJ1430" s="25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</row>
    <row r="1431" spans="1:262" s="1185" customFormat="1" ht="45" x14ac:dyDescent="0.25">
      <c r="A1431" s="414"/>
      <c r="B1431" s="414">
        <v>1</v>
      </c>
      <c r="C1431" s="872" t="s">
        <v>306</v>
      </c>
      <c r="D1431" s="335"/>
      <c r="E1431" s="336"/>
      <c r="F1431" s="2370">
        <f t="shared" si="478"/>
        <v>1558</v>
      </c>
      <c r="G1431" s="1054">
        <f t="shared" si="478"/>
        <v>259.66666666666669</v>
      </c>
      <c r="H1431" s="1054">
        <f t="shared" si="478"/>
        <v>27</v>
      </c>
      <c r="I1431" s="2383">
        <f t="shared" si="478"/>
        <v>10.397946084724003</v>
      </c>
      <c r="J1431" s="3165"/>
      <c r="K1431" s="3165"/>
      <c r="L1431" s="3166"/>
      <c r="M1431" s="3166"/>
      <c r="N1431" s="3166"/>
      <c r="O1431" s="3166"/>
      <c r="P1431" s="3166"/>
      <c r="Q1431" s="3166"/>
      <c r="R1431" s="3161"/>
      <c r="S1431" s="3161"/>
      <c r="T1431" s="617"/>
      <c r="U1431" s="3161"/>
      <c r="V1431" s="1514"/>
      <c r="W1431" s="3161"/>
      <c r="X1431" s="3161"/>
      <c r="Y1431" s="3338"/>
      <c r="Z1431" s="3338"/>
      <c r="AA1431" s="3161"/>
      <c r="AB1431" s="1275">
        <f t="shared" ref="AB1431" si="490">AB1360</f>
        <v>0</v>
      </c>
      <c r="AC1431" s="1266"/>
      <c r="AD1431" s="2762"/>
      <c r="AE1431" s="3668"/>
      <c r="AF1431" s="253"/>
      <c r="AG1431" s="253"/>
      <c r="AH1431" s="253"/>
      <c r="AI1431" s="253"/>
      <c r="AJ1431" s="25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</row>
    <row r="1432" spans="1:262" s="1185" customFormat="1" ht="30" x14ac:dyDescent="0.25">
      <c r="A1432" s="414"/>
      <c r="B1432" s="414">
        <v>1</v>
      </c>
      <c r="C1432" s="974" t="s">
        <v>337</v>
      </c>
      <c r="D1432" s="335"/>
      <c r="E1432" s="336"/>
      <c r="F1432" s="2370">
        <f t="shared" ref="F1432:H1435" si="491">F1361</f>
        <v>0</v>
      </c>
      <c r="G1432" s="1054">
        <f t="shared" si="491"/>
        <v>0</v>
      </c>
      <c r="H1432" s="1054">
        <f t="shared" si="491"/>
        <v>0</v>
      </c>
      <c r="I1432" s="2383"/>
      <c r="J1432" s="3165"/>
      <c r="K1432" s="3165"/>
      <c r="L1432" s="3166"/>
      <c r="M1432" s="3166"/>
      <c r="N1432" s="3166"/>
      <c r="O1432" s="3166"/>
      <c r="P1432" s="3166"/>
      <c r="Q1432" s="3166"/>
      <c r="R1432" s="3161"/>
      <c r="S1432" s="3161"/>
      <c r="T1432" s="617"/>
      <c r="U1432" s="3161"/>
      <c r="V1432" s="1514"/>
      <c r="W1432" s="3161"/>
      <c r="X1432" s="3161"/>
      <c r="Y1432" s="3338"/>
      <c r="Z1432" s="3338"/>
      <c r="AA1432" s="3161"/>
      <c r="AB1432" s="1275">
        <f t="shared" ref="AB1432" si="492">AB1361</f>
        <v>0</v>
      </c>
      <c r="AC1432" s="1266"/>
      <c r="AD1432" s="2762"/>
      <c r="AE1432" s="3668"/>
      <c r="AF1432" s="253"/>
      <c r="AG1432" s="253"/>
      <c r="AH1432" s="253"/>
      <c r="AI1432" s="253"/>
      <c r="AJ1432" s="25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</row>
    <row r="1433" spans="1:262" s="1185" customFormat="1" ht="75" x14ac:dyDescent="0.25">
      <c r="A1433" s="414"/>
      <c r="B1433" s="414">
        <v>1</v>
      </c>
      <c r="C1433" s="887" t="s">
        <v>307</v>
      </c>
      <c r="D1433" s="335"/>
      <c r="E1433" s="336"/>
      <c r="F1433" s="2370">
        <f t="shared" si="491"/>
        <v>3100</v>
      </c>
      <c r="G1433" s="1054">
        <f t="shared" si="491"/>
        <v>516.66666666666663</v>
      </c>
      <c r="H1433" s="1054">
        <f t="shared" si="491"/>
        <v>0</v>
      </c>
      <c r="I1433" s="2383">
        <f>I1362</f>
        <v>0</v>
      </c>
      <c r="J1433" s="3165"/>
      <c r="K1433" s="3165"/>
      <c r="L1433" s="3166"/>
      <c r="M1433" s="3166"/>
      <c r="N1433" s="3166"/>
      <c r="O1433" s="3166"/>
      <c r="P1433" s="3166"/>
      <c r="Q1433" s="3166"/>
      <c r="R1433" s="3161"/>
      <c r="S1433" s="3161"/>
      <c r="T1433" s="617"/>
      <c r="U1433" s="3161"/>
      <c r="V1433" s="1514"/>
      <c r="W1433" s="3161"/>
      <c r="X1433" s="3161"/>
      <c r="Y1433" s="3338"/>
      <c r="Z1433" s="3338"/>
      <c r="AA1433" s="3161"/>
      <c r="AB1433" s="1275">
        <f t="shared" ref="AB1433" si="493">AB1362</f>
        <v>0</v>
      </c>
      <c r="AC1433" s="1266"/>
      <c r="AD1433" s="2762"/>
      <c r="AE1433" s="3668"/>
      <c r="AF1433" s="253"/>
      <c r="AG1433" s="253"/>
      <c r="AH1433" s="253"/>
      <c r="AI1433" s="25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</row>
    <row r="1434" spans="1:262" s="1185" customFormat="1" ht="60" x14ac:dyDescent="0.25">
      <c r="A1434" s="414"/>
      <c r="B1434" s="414">
        <v>1</v>
      </c>
      <c r="C1434" s="875" t="s">
        <v>308</v>
      </c>
      <c r="D1434" s="335"/>
      <c r="E1434" s="336"/>
      <c r="F1434" s="2370">
        <f t="shared" si="491"/>
        <v>500</v>
      </c>
      <c r="G1434" s="1054">
        <f t="shared" si="491"/>
        <v>83.333333333333329</v>
      </c>
      <c r="H1434" s="1054">
        <f t="shared" si="491"/>
        <v>10</v>
      </c>
      <c r="I1434" s="2383">
        <f>I1363</f>
        <v>12.000000000000002</v>
      </c>
      <c r="J1434" s="3165"/>
      <c r="K1434" s="3165"/>
      <c r="L1434" s="3166"/>
      <c r="M1434" s="3166"/>
      <c r="N1434" s="3166"/>
      <c r="O1434" s="3166"/>
      <c r="P1434" s="3166"/>
      <c r="Q1434" s="3166"/>
      <c r="R1434" s="3161"/>
      <c r="S1434" s="3161"/>
      <c r="T1434" s="617"/>
      <c r="U1434" s="3161"/>
      <c r="V1434" s="1514"/>
      <c r="W1434" s="3161"/>
      <c r="X1434" s="3161"/>
      <c r="Y1434" s="3338"/>
      <c r="Z1434" s="3338"/>
      <c r="AA1434" s="3161"/>
      <c r="AB1434" s="1275">
        <f t="shared" ref="AB1434" si="494">AB1363</f>
        <v>0</v>
      </c>
      <c r="AC1434" s="1266"/>
      <c r="AD1434" s="2762"/>
      <c r="AE1434" s="3668"/>
      <c r="AF1434" s="253"/>
      <c r="AG1434" s="253"/>
      <c r="AH1434" s="253"/>
      <c r="AI1434" s="253"/>
      <c r="AJ1434" s="25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</row>
    <row r="1435" spans="1:262" s="1185" customFormat="1" ht="60" x14ac:dyDescent="0.25">
      <c r="A1435" s="414"/>
      <c r="B1435" s="414">
        <v>1</v>
      </c>
      <c r="C1435" s="875" t="s">
        <v>387</v>
      </c>
      <c r="D1435" s="335"/>
      <c r="E1435" s="336"/>
      <c r="F1435" s="2370">
        <f t="shared" si="491"/>
        <v>1300</v>
      </c>
      <c r="G1435" s="2370">
        <f t="shared" si="491"/>
        <v>216.66666666666666</v>
      </c>
      <c r="H1435" s="2370">
        <f t="shared" si="491"/>
        <v>189</v>
      </c>
      <c r="I1435" s="2383">
        <f>I1364</f>
        <v>87.230769230769241</v>
      </c>
      <c r="J1435" s="3165"/>
      <c r="K1435" s="3165"/>
      <c r="L1435" s="3166"/>
      <c r="M1435" s="3166"/>
      <c r="N1435" s="3166"/>
      <c r="O1435" s="3166"/>
      <c r="P1435" s="3166"/>
      <c r="Q1435" s="3166"/>
      <c r="R1435" s="3161"/>
      <c r="S1435" s="3161"/>
      <c r="T1435" s="617"/>
      <c r="U1435" s="3161"/>
      <c r="V1435" s="1514"/>
      <c r="W1435" s="3161"/>
      <c r="X1435" s="3161"/>
      <c r="Y1435" s="3338"/>
      <c r="Z1435" s="3338"/>
      <c r="AA1435" s="3161"/>
      <c r="AB1435" s="1303">
        <f t="shared" ref="AB1435" si="495">AB1364</f>
        <v>0</v>
      </c>
      <c r="AC1435" s="1266"/>
      <c r="AD1435" s="2762"/>
      <c r="AE1435" s="3668"/>
      <c r="AF1435" s="253"/>
      <c r="AG1435" s="253"/>
      <c r="AH1435" s="253"/>
      <c r="AI1435" s="253"/>
      <c r="AJ1435" s="25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</row>
    <row r="1436" spans="1:262" s="1185" customFormat="1" ht="30" x14ac:dyDescent="0.25">
      <c r="A1436" s="414"/>
      <c r="B1436" s="414">
        <v>1</v>
      </c>
      <c r="C1436" s="889" t="s">
        <v>207</v>
      </c>
      <c r="D1436" s="335"/>
      <c r="E1436" s="336"/>
      <c r="F1436" s="2370"/>
      <c r="G1436" s="1054"/>
      <c r="H1436" s="1054"/>
      <c r="I1436" s="2383"/>
      <c r="J1436" s="3165"/>
      <c r="K1436" s="3165"/>
      <c r="L1436" s="3166"/>
      <c r="M1436" s="3166"/>
      <c r="N1436" s="3166"/>
      <c r="O1436" s="3166"/>
      <c r="P1436" s="3166"/>
      <c r="Q1436" s="3166"/>
      <c r="R1436" s="617">
        <f t="shared" ref="R1436:AA1436" si="496">R1365</f>
        <v>25450.147000000001</v>
      </c>
      <c r="S1436" s="617">
        <f t="shared" ref="S1436" si="497">S1365</f>
        <v>25450.147000000001</v>
      </c>
      <c r="T1436" s="617">
        <f t="shared" si="496"/>
        <v>4241.6911666666665</v>
      </c>
      <c r="U1436" s="3161">
        <f t="shared" si="496"/>
        <v>1553.0782800000006</v>
      </c>
      <c r="V1436" s="1514">
        <f t="shared" si="496"/>
        <v>0</v>
      </c>
      <c r="W1436" s="3161">
        <f t="shared" si="496"/>
        <v>0</v>
      </c>
      <c r="X1436" s="3161">
        <f t="shared" si="496"/>
        <v>-2688.6128866666659</v>
      </c>
      <c r="Y1436" s="3338">
        <f t="shared" si="496"/>
        <v>0</v>
      </c>
      <c r="Z1436" s="3338">
        <f t="shared" si="496"/>
        <v>0</v>
      </c>
      <c r="AA1436" s="3161">
        <f t="shared" si="496"/>
        <v>1553.0782800000006</v>
      </c>
      <c r="AB1436" s="1275"/>
      <c r="AC1436" s="1266"/>
      <c r="AD1436" s="2762"/>
      <c r="AE1436" s="3668"/>
      <c r="AF1436" s="253"/>
      <c r="AG1436" s="253"/>
      <c r="AH1436" s="253"/>
      <c r="AI1436" s="253"/>
      <c r="AJ1436" s="25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</row>
    <row r="1437" spans="1:262" s="1185" customFormat="1" ht="30" x14ac:dyDescent="0.25">
      <c r="A1437" s="414"/>
      <c r="B1437" s="414">
        <v>1</v>
      </c>
      <c r="C1437" s="1181" t="s">
        <v>362</v>
      </c>
      <c r="D1437" s="335"/>
      <c r="E1437" s="336"/>
      <c r="F1437" s="2370">
        <f>F1366</f>
        <v>2029</v>
      </c>
      <c r="G1437" s="1054">
        <f>G1366</f>
        <v>338.16666666666663</v>
      </c>
      <c r="H1437" s="1054">
        <f>H1366</f>
        <v>129</v>
      </c>
      <c r="I1437" s="2383">
        <f>I1366</f>
        <v>38.146870379497294</v>
      </c>
      <c r="J1437" s="3165"/>
      <c r="K1437" s="3165"/>
      <c r="L1437" s="3166"/>
      <c r="M1437" s="3166"/>
      <c r="N1437" s="3166"/>
      <c r="O1437" s="3166"/>
      <c r="P1437" s="3166"/>
      <c r="Q1437" s="3166"/>
      <c r="R1437" s="3161"/>
      <c r="S1437" s="3161"/>
      <c r="T1437" s="617"/>
      <c r="U1437" s="3161"/>
      <c r="V1437" s="1514"/>
      <c r="W1437" s="3161"/>
      <c r="X1437" s="3161"/>
      <c r="Y1437" s="3338"/>
      <c r="Z1437" s="3338"/>
      <c r="AA1437" s="3161"/>
      <c r="AB1437" s="1275">
        <f>AB1366</f>
        <v>0</v>
      </c>
      <c r="AC1437" s="1266"/>
      <c r="AD1437" s="2762"/>
      <c r="AE1437" s="3668"/>
      <c r="AF1437" s="253"/>
      <c r="AG1437" s="253"/>
      <c r="AH1437" s="253"/>
      <c r="AI1437" s="253"/>
      <c r="AJ1437" s="25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</row>
    <row r="1438" spans="1:262" s="1185" customFormat="1" x14ac:dyDescent="0.25">
      <c r="A1438" s="414"/>
      <c r="B1438" s="414">
        <v>1</v>
      </c>
      <c r="C1438" s="875" t="s">
        <v>350</v>
      </c>
      <c r="D1438" s="335"/>
      <c r="E1438" s="336"/>
      <c r="F1438" s="2370"/>
      <c r="G1438" s="1054"/>
      <c r="H1438" s="1054"/>
      <c r="I1438" s="2383">
        <f t="shared" ref="H1438:I1443" si="498">I1366</f>
        <v>38.146870379497294</v>
      </c>
      <c r="J1438" s="3165"/>
      <c r="K1438" s="3165"/>
      <c r="L1438" s="3166"/>
      <c r="M1438" s="3166"/>
      <c r="N1438" s="3166"/>
      <c r="O1438" s="3166"/>
      <c r="P1438" s="3166"/>
      <c r="Q1438" s="3166"/>
      <c r="R1438" s="3161"/>
      <c r="S1438" s="3161"/>
      <c r="T1438" s="617"/>
      <c r="U1438" s="3161"/>
      <c r="V1438" s="1514"/>
      <c r="W1438" s="3161"/>
      <c r="X1438" s="3161"/>
      <c r="Y1438" s="3338"/>
      <c r="Z1438" s="3338"/>
      <c r="AA1438" s="3161"/>
      <c r="AB1438" s="1275"/>
      <c r="AC1438" s="1266"/>
      <c r="AD1438" s="2762"/>
      <c r="AE1438" s="3668"/>
      <c r="AF1438" s="253"/>
      <c r="AG1438" s="253"/>
      <c r="AH1438" s="253"/>
      <c r="AI1438" s="253"/>
      <c r="AJ1438" s="25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</row>
    <row r="1439" spans="1:262" s="1185" customFormat="1" ht="29.25" x14ac:dyDescent="0.25">
      <c r="A1439" s="414"/>
      <c r="B1439" s="414">
        <v>1</v>
      </c>
      <c r="C1439" s="888" t="s">
        <v>351</v>
      </c>
      <c r="D1439" s="335"/>
      <c r="E1439" s="336"/>
      <c r="F1439" s="2370">
        <f>F1368</f>
        <v>1000</v>
      </c>
      <c r="G1439" s="1054">
        <f t="shared" ref="G1439:H1439" si="499">G1368</f>
        <v>166.66666666666666</v>
      </c>
      <c r="H1439" s="1054">
        <f t="shared" si="499"/>
        <v>0</v>
      </c>
      <c r="I1439" s="2383">
        <f t="shared" si="498"/>
        <v>0</v>
      </c>
      <c r="J1439" s="3165"/>
      <c r="K1439" s="3165"/>
      <c r="L1439" s="3166"/>
      <c r="M1439" s="3166"/>
      <c r="N1439" s="3166"/>
      <c r="O1439" s="3166"/>
      <c r="P1439" s="3166"/>
      <c r="Q1439" s="3166"/>
      <c r="R1439" s="3161"/>
      <c r="S1439" s="3161"/>
      <c r="T1439" s="617"/>
      <c r="U1439" s="3161"/>
      <c r="V1439" s="1514"/>
      <c r="W1439" s="3161"/>
      <c r="X1439" s="3161"/>
      <c r="Y1439" s="3338"/>
      <c r="Z1439" s="3338"/>
      <c r="AA1439" s="3161"/>
      <c r="AB1439" s="1275">
        <f t="shared" ref="AB1439" si="500">AB1368</f>
        <v>0</v>
      </c>
      <c r="AC1439" s="1266"/>
      <c r="AD1439" s="2762"/>
      <c r="AE1439" s="3668"/>
      <c r="AF1439" s="253"/>
      <c r="AG1439" s="253"/>
      <c r="AH1439" s="253"/>
      <c r="AI1439" s="253"/>
      <c r="AJ1439" s="25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</row>
    <row r="1440" spans="1:262" s="1185" customFormat="1" x14ac:dyDescent="0.25">
      <c r="A1440" s="414"/>
      <c r="B1440" s="414">
        <v>1</v>
      </c>
      <c r="C1440" s="875" t="s">
        <v>352</v>
      </c>
      <c r="D1440" s="335"/>
      <c r="E1440" s="336"/>
      <c r="F1440" s="2370">
        <f>F1369</f>
        <v>0</v>
      </c>
      <c r="G1440" s="1054">
        <f t="shared" ref="G1440:H1441" si="501">G1369</f>
        <v>0</v>
      </c>
      <c r="H1440" s="1054">
        <f t="shared" si="501"/>
        <v>0</v>
      </c>
      <c r="I1440" s="2383">
        <f t="shared" si="498"/>
        <v>0</v>
      </c>
      <c r="J1440" s="3165"/>
      <c r="K1440" s="3165"/>
      <c r="L1440" s="3166"/>
      <c r="M1440" s="3166"/>
      <c r="N1440" s="3166"/>
      <c r="O1440" s="3166"/>
      <c r="P1440" s="3166"/>
      <c r="Q1440" s="3166"/>
      <c r="R1440" s="3161"/>
      <c r="S1440" s="3161"/>
      <c r="T1440" s="617"/>
      <c r="U1440" s="3161"/>
      <c r="V1440" s="1514"/>
      <c r="W1440" s="3161"/>
      <c r="X1440" s="3161"/>
      <c r="Y1440" s="3338"/>
      <c r="Z1440" s="3338"/>
      <c r="AA1440" s="3161"/>
      <c r="AB1440" s="1275">
        <f t="shared" ref="AB1440" si="502">AB1369</f>
        <v>0</v>
      </c>
      <c r="AC1440" s="1266"/>
      <c r="AD1440" s="2762"/>
      <c r="AE1440" s="3668"/>
      <c r="AF1440" s="253"/>
      <c r="AG1440" s="253"/>
      <c r="AH1440" s="253"/>
      <c r="AI1440" s="253"/>
      <c r="AJ1440" s="25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</row>
    <row r="1441" spans="1:262" s="1185" customFormat="1" ht="30" x14ac:dyDescent="0.25">
      <c r="A1441" s="414"/>
      <c r="B1441" s="414">
        <v>1</v>
      </c>
      <c r="C1441" s="889" t="s">
        <v>392</v>
      </c>
      <c r="D1441" s="335"/>
      <c r="E1441" s="336"/>
      <c r="F1441" s="2370">
        <f>F1370</f>
        <v>4000</v>
      </c>
      <c r="G1441" s="1054">
        <f t="shared" si="501"/>
        <v>666.66666666666663</v>
      </c>
      <c r="H1441" s="1054">
        <f t="shared" si="501"/>
        <v>0</v>
      </c>
      <c r="I1441" s="2383">
        <f t="shared" si="498"/>
        <v>0</v>
      </c>
      <c r="J1441" s="3165"/>
      <c r="K1441" s="3165"/>
      <c r="L1441" s="3166"/>
      <c r="M1441" s="3166"/>
      <c r="N1441" s="3166"/>
      <c r="O1441" s="3166"/>
      <c r="P1441" s="3166"/>
      <c r="Q1441" s="3166"/>
      <c r="R1441" s="3161"/>
      <c r="S1441" s="3161"/>
      <c r="T1441" s="617"/>
      <c r="U1441" s="3161"/>
      <c r="V1441" s="1514"/>
      <c r="W1441" s="3161"/>
      <c r="X1441" s="3161"/>
      <c r="Y1441" s="3338"/>
      <c r="Z1441" s="3338"/>
      <c r="AA1441" s="3161"/>
      <c r="AB1441" s="1275">
        <f t="shared" ref="AB1441" si="503">AB1370</f>
        <v>0</v>
      </c>
      <c r="AC1441" s="1266"/>
      <c r="AD1441" s="2762"/>
      <c r="AE1441" s="3668"/>
      <c r="AF1441" s="253"/>
      <c r="AG1441" s="253"/>
      <c r="AH1441" s="253"/>
      <c r="AI1441" s="253"/>
      <c r="AJ1441" s="25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</row>
    <row r="1442" spans="1:262" s="1185" customFormat="1" ht="60" x14ac:dyDescent="0.25">
      <c r="A1442" s="414"/>
      <c r="B1442" s="414">
        <v>1</v>
      </c>
      <c r="C1442" s="875" t="s">
        <v>354</v>
      </c>
      <c r="D1442" s="335"/>
      <c r="E1442" s="336"/>
      <c r="F1442" s="2370"/>
      <c r="G1442" s="1054"/>
      <c r="H1442" s="1054"/>
      <c r="I1442" s="2383">
        <f t="shared" si="498"/>
        <v>0</v>
      </c>
      <c r="J1442" s="3165"/>
      <c r="K1442" s="3165"/>
      <c r="L1442" s="3166"/>
      <c r="M1442" s="3166"/>
      <c r="N1442" s="3166"/>
      <c r="O1442" s="3166"/>
      <c r="P1442" s="3166"/>
      <c r="Q1442" s="3166"/>
      <c r="R1442" s="3161"/>
      <c r="S1442" s="3161"/>
      <c r="T1442" s="617"/>
      <c r="U1442" s="3161"/>
      <c r="V1442" s="1514"/>
      <c r="W1442" s="3161"/>
      <c r="X1442" s="3161"/>
      <c r="Y1442" s="3338"/>
      <c r="Z1442" s="3338"/>
      <c r="AA1442" s="3161"/>
      <c r="AB1442" s="1275"/>
      <c r="AC1442" s="1266"/>
      <c r="AD1442" s="2762"/>
      <c r="AE1442" s="3668"/>
      <c r="AF1442" s="253"/>
      <c r="AG1442" s="253"/>
      <c r="AH1442" s="253"/>
      <c r="AI1442" s="253"/>
      <c r="AJ1442" s="25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</row>
    <row r="1443" spans="1:262" s="1185" customFormat="1" ht="45" x14ac:dyDescent="0.25">
      <c r="A1443" s="414"/>
      <c r="B1443" s="414">
        <v>1</v>
      </c>
      <c r="C1443" s="877" t="s">
        <v>355</v>
      </c>
      <c r="D1443" s="336"/>
      <c r="E1443" s="336"/>
      <c r="F1443" s="2370">
        <f t="shared" ref="F1443:G1443" si="504">F1371</f>
        <v>0</v>
      </c>
      <c r="G1443" s="1054">
        <f t="shared" si="504"/>
        <v>0</v>
      </c>
      <c r="H1443" s="1054">
        <f t="shared" si="498"/>
        <v>0</v>
      </c>
      <c r="I1443" s="1054">
        <f t="shared" si="498"/>
        <v>0</v>
      </c>
      <c r="J1443" s="3165"/>
      <c r="K1443" s="3165"/>
      <c r="L1443" s="3166"/>
      <c r="M1443" s="3166"/>
      <c r="N1443" s="3166"/>
      <c r="O1443" s="3166"/>
      <c r="P1443" s="3166"/>
      <c r="Q1443" s="3166"/>
      <c r="R1443" s="3161"/>
      <c r="S1443" s="3161"/>
      <c r="T1443" s="617"/>
      <c r="U1443" s="3161"/>
      <c r="V1443" s="1514"/>
      <c r="W1443" s="3161"/>
      <c r="X1443" s="3161"/>
      <c r="Y1443" s="3338"/>
      <c r="Z1443" s="3338"/>
      <c r="AA1443" s="3161"/>
      <c r="AB1443" s="1275">
        <f t="shared" ref="AB1443" si="505">AB1371</f>
        <v>0</v>
      </c>
      <c r="AC1443" s="1266"/>
      <c r="AD1443" s="2762"/>
      <c r="AE1443" s="3668"/>
      <c r="AF1443" s="253"/>
      <c r="AG1443" s="253"/>
      <c r="AH1443" s="253"/>
      <c r="AI1443" s="253"/>
      <c r="AJ1443" s="25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</row>
    <row r="1444" spans="1:262" s="1185" customFormat="1" ht="105" x14ac:dyDescent="0.25">
      <c r="A1444" s="414"/>
      <c r="B1444" s="414"/>
      <c r="C1444" s="875" t="s">
        <v>541</v>
      </c>
      <c r="D1444" s="336"/>
      <c r="E1444" s="336"/>
      <c r="F1444" s="2370">
        <f t="shared" ref="F1444:I1447" si="506">F1373</f>
        <v>300</v>
      </c>
      <c r="G1444" s="1054">
        <f t="shared" si="506"/>
        <v>50</v>
      </c>
      <c r="H1444" s="1054">
        <f t="shared" si="506"/>
        <v>129</v>
      </c>
      <c r="I1444" s="1054">
        <f t="shared" si="506"/>
        <v>258</v>
      </c>
      <c r="J1444" s="3165"/>
      <c r="K1444" s="3165"/>
      <c r="L1444" s="3166"/>
      <c r="M1444" s="3166"/>
      <c r="N1444" s="3166"/>
      <c r="O1444" s="3166"/>
      <c r="P1444" s="3166"/>
      <c r="Q1444" s="3166"/>
      <c r="R1444" s="3161"/>
      <c r="S1444" s="3161"/>
      <c r="T1444" s="617"/>
      <c r="U1444" s="3161"/>
      <c r="V1444" s="1514"/>
      <c r="W1444" s="3161"/>
      <c r="X1444" s="3161"/>
      <c r="Y1444" s="3338"/>
      <c r="Z1444" s="3338"/>
      <c r="AA1444" s="3161"/>
      <c r="AB1444" s="1275">
        <f t="shared" ref="AB1444" si="507">AB1373</f>
        <v>0</v>
      </c>
      <c r="AC1444" s="1266"/>
      <c r="AD1444" s="2762"/>
      <c r="AE1444" s="3668"/>
      <c r="AF1444" s="253"/>
      <c r="AG1444" s="253"/>
      <c r="AH1444" s="253"/>
      <c r="AI1444" s="253"/>
      <c r="AJ1444" s="25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</row>
    <row r="1445" spans="1:262" s="1185" customFormat="1" ht="42.75" x14ac:dyDescent="0.25">
      <c r="A1445" s="414"/>
      <c r="B1445" s="414"/>
      <c r="C1445" s="1416" t="s">
        <v>514</v>
      </c>
      <c r="D1445" s="336"/>
      <c r="E1445" s="336"/>
      <c r="F1445" s="2370">
        <f t="shared" si="506"/>
        <v>729</v>
      </c>
      <c r="G1445" s="1054">
        <f t="shared" si="506"/>
        <v>121.5</v>
      </c>
      <c r="H1445" s="1054">
        <f t="shared" si="506"/>
        <v>0</v>
      </c>
      <c r="I1445" s="1054">
        <f t="shared" si="506"/>
        <v>0</v>
      </c>
      <c r="J1445" s="3165"/>
      <c r="K1445" s="3165"/>
      <c r="L1445" s="3166"/>
      <c r="M1445" s="3166"/>
      <c r="N1445" s="3166"/>
      <c r="O1445" s="3166"/>
      <c r="P1445" s="3166"/>
      <c r="Q1445" s="3166"/>
      <c r="R1445" s="3161">
        <f t="shared" ref="R1445:AB1445" si="508">R1374</f>
        <v>1156.1371299999998</v>
      </c>
      <c r="S1445" s="3161">
        <f t="shared" ref="S1445" si="509">S1374</f>
        <v>1156.1371299999998</v>
      </c>
      <c r="T1445" s="1054">
        <f t="shared" si="508"/>
        <v>192.68952166666665</v>
      </c>
      <c r="U1445" s="1054">
        <f t="shared" si="508"/>
        <v>0</v>
      </c>
      <c r="V1445" s="1054">
        <f t="shared" si="508"/>
        <v>0</v>
      </c>
      <c r="W1445" s="1054">
        <f t="shared" si="508"/>
        <v>0</v>
      </c>
      <c r="X1445" s="1054">
        <f t="shared" si="508"/>
        <v>-192.68952166666665</v>
      </c>
      <c r="Y1445" s="1054">
        <f t="shared" si="508"/>
        <v>0</v>
      </c>
      <c r="Z1445" s="1054">
        <f t="shared" si="508"/>
        <v>0</v>
      </c>
      <c r="AA1445" s="1054">
        <f t="shared" si="508"/>
        <v>0</v>
      </c>
      <c r="AB1445" s="1275">
        <f t="shared" si="508"/>
        <v>0</v>
      </c>
      <c r="AC1445" s="1266"/>
      <c r="AD1445" s="2762"/>
      <c r="AE1445" s="3668"/>
      <c r="AF1445" s="253"/>
      <c r="AG1445" s="253"/>
      <c r="AH1445" s="253"/>
      <c r="AI1445" s="253"/>
      <c r="AJ1445" s="25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</row>
    <row r="1446" spans="1:262" s="1185" customFormat="1" x14ac:dyDescent="0.25">
      <c r="A1446" s="414"/>
      <c r="B1446" s="414"/>
      <c r="C1446" s="821" t="s">
        <v>515</v>
      </c>
      <c r="D1446" s="336"/>
      <c r="E1446" s="336"/>
      <c r="F1446" s="2370">
        <f t="shared" si="506"/>
        <v>729</v>
      </c>
      <c r="G1446" s="1054">
        <f t="shared" si="506"/>
        <v>121.5</v>
      </c>
      <c r="H1446" s="1054">
        <f t="shared" si="506"/>
        <v>0</v>
      </c>
      <c r="I1446" s="1054">
        <f t="shared" si="506"/>
        <v>0</v>
      </c>
      <c r="J1446" s="3165"/>
      <c r="K1446" s="3165"/>
      <c r="L1446" s="3166"/>
      <c r="M1446" s="3166"/>
      <c r="N1446" s="3166"/>
      <c r="O1446" s="3166"/>
      <c r="P1446" s="3166"/>
      <c r="Q1446" s="3166"/>
      <c r="R1446" s="3161"/>
      <c r="S1446" s="3161"/>
      <c r="T1446" s="617"/>
      <c r="U1446" s="3161"/>
      <c r="V1446" s="1514"/>
      <c r="W1446" s="3161"/>
      <c r="X1446" s="3161"/>
      <c r="Y1446" s="3338"/>
      <c r="Z1446" s="3338"/>
      <c r="AA1446" s="3161"/>
      <c r="AB1446" s="1275">
        <f t="shared" ref="AB1446" si="510">AB1375</f>
        <v>0</v>
      </c>
      <c r="AC1446" s="1266"/>
      <c r="AD1446" s="2762"/>
      <c r="AE1446" s="3668"/>
      <c r="AF1446" s="253"/>
      <c r="AG1446" s="253"/>
      <c r="AH1446" s="253"/>
      <c r="AI1446" s="253"/>
      <c r="AJ1446" s="25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</row>
    <row r="1447" spans="1:262" s="1185" customFormat="1" ht="42.75" x14ac:dyDescent="0.25">
      <c r="A1447" s="414"/>
      <c r="B1447" s="414"/>
      <c r="C1447" s="1416" t="s">
        <v>516</v>
      </c>
      <c r="D1447" s="336"/>
      <c r="E1447" s="336"/>
      <c r="F1447" s="2370">
        <f t="shared" si="506"/>
        <v>0</v>
      </c>
      <c r="G1447" s="1054">
        <f t="shared" si="506"/>
        <v>0</v>
      </c>
      <c r="H1447" s="1054">
        <f t="shared" si="506"/>
        <v>0</v>
      </c>
      <c r="I1447" s="1054">
        <f t="shared" si="506"/>
        <v>0</v>
      </c>
      <c r="J1447" s="3165"/>
      <c r="K1447" s="3165"/>
      <c r="L1447" s="3166"/>
      <c r="M1447" s="3166"/>
      <c r="N1447" s="3166"/>
      <c r="O1447" s="3166"/>
      <c r="P1447" s="3166"/>
      <c r="Q1447" s="3166"/>
      <c r="R1447" s="3161"/>
      <c r="S1447" s="3161"/>
      <c r="T1447" s="617"/>
      <c r="U1447" s="3161"/>
      <c r="V1447" s="1514"/>
      <c r="W1447" s="3161"/>
      <c r="X1447" s="3161"/>
      <c r="Y1447" s="3338"/>
      <c r="Z1447" s="3338"/>
      <c r="AA1447" s="3161"/>
      <c r="AB1447" s="1275">
        <f t="shared" ref="AB1447" si="511">AB1376</f>
        <v>0</v>
      </c>
      <c r="AC1447" s="1266"/>
      <c r="AD1447" s="2762"/>
      <c r="AE1447" s="3668"/>
      <c r="AF1447" s="253"/>
      <c r="AG1447" s="253"/>
      <c r="AH1447" s="253"/>
      <c r="AI1447" s="253"/>
      <c r="AJ1447" s="25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</row>
    <row r="1448" spans="1:262" s="1185" customFormat="1" ht="30" x14ac:dyDescent="0.25">
      <c r="A1448" s="414">
        <v>1</v>
      </c>
      <c r="B1448" s="414">
        <v>1</v>
      </c>
      <c r="C1448" s="875" t="s">
        <v>363</v>
      </c>
      <c r="D1448" s="336"/>
      <c r="E1448" s="336"/>
      <c r="F1448" s="2370">
        <f>F1377</f>
        <v>9300</v>
      </c>
      <c r="G1448" s="1054">
        <f t="shared" ref="G1448:I1448" si="512">G1377</f>
        <v>1550</v>
      </c>
      <c r="H1448" s="1054">
        <f t="shared" si="512"/>
        <v>575.52553191489369</v>
      </c>
      <c r="I1448" s="1054">
        <f t="shared" si="512"/>
        <v>0</v>
      </c>
      <c r="J1448" s="3165"/>
      <c r="K1448" s="3165"/>
      <c r="L1448" s="3166"/>
      <c r="M1448" s="3166"/>
      <c r="N1448" s="3166"/>
      <c r="O1448" s="3166"/>
      <c r="P1448" s="3166"/>
      <c r="Q1448" s="3166"/>
      <c r="R1448" s="3161"/>
      <c r="S1448" s="3161"/>
      <c r="T1448" s="617"/>
      <c r="U1448" s="3161"/>
      <c r="V1448" s="1514"/>
      <c r="W1448" s="3161"/>
      <c r="X1448" s="3161"/>
      <c r="Y1448" s="3338"/>
      <c r="Z1448" s="3338"/>
      <c r="AA1448" s="3161"/>
      <c r="AB1448" s="1275">
        <f t="shared" ref="AB1448" si="513">AB1377</f>
        <v>0</v>
      </c>
      <c r="AC1448" s="1266"/>
      <c r="AD1448" s="2762"/>
      <c r="AE1448" s="3668"/>
      <c r="AF1448" s="253"/>
      <c r="AG1448" s="253"/>
      <c r="AH1448" s="253"/>
      <c r="AI1448" s="253"/>
      <c r="AJ1448" s="25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</row>
    <row r="1449" spans="1:262" s="1185" customFormat="1" x14ac:dyDescent="0.25">
      <c r="A1449" s="414">
        <v>1</v>
      </c>
      <c r="B1449" s="414">
        <v>1</v>
      </c>
      <c r="C1449" s="873" t="s">
        <v>378</v>
      </c>
      <c r="D1449" s="336"/>
      <c r="E1449" s="336"/>
      <c r="F1449" s="2370">
        <f t="shared" ref="F1449:I1449" si="514">F1378</f>
        <v>0</v>
      </c>
      <c r="G1449" s="1054">
        <f t="shared" si="514"/>
        <v>0</v>
      </c>
      <c r="H1449" s="1054">
        <f t="shared" si="514"/>
        <v>0</v>
      </c>
      <c r="I1449" s="1054">
        <f t="shared" si="514"/>
        <v>0</v>
      </c>
      <c r="J1449" s="3165"/>
      <c r="K1449" s="3165"/>
      <c r="L1449" s="3166"/>
      <c r="M1449" s="3166"/>
      <c r="N1449" s="3166"/>
      <c r="O1449" s="3166"/>
      <c r="P1449" s="3166"/>
      <c r="Q1449" s="3166"/>
      <c r="R1449" s="3161"/>
      <c r="S1449" s="3161"/>
      <c r="T1449" s="617"/>
      <c r="U1449" s="3161"/>
      <c r="V1449" s="1514"/>
      <c r="W1449" s="3161"/>
      <c r="X1449" s="3161"/>
      <c r="Y1449" s="3338"/>
      <c r="Z1449" s="3338"/>
      <c r="AA1449" s="3161"/>
      <c r="AB1449" s="1275">
        <f t="shared" ref="AB1449" si="515">AB1378</f>
        <v>0</v>
      </c>
      <c r="AC1449" s="1266"/>
      <c r="AD1449" s="2762"/>
      <c r="AE1449" s="3668"/>
      <c r="AF1449" s="253"/>
      <c r="AG1449" s="253"/>
      <c r="AH1449" s="253"/>
      <c r="AI1449" s="253"/>
      <c r="AJ1449" s="25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</row>
    <row r="1450" spans="1:262" s="1185" customFormat="1" ht="29.25" x14ac:dyDescent="0.25">
      <c r="A1450" s="414">
        <v>1</v>
      </c>
      <c r="B1450" s="414">
        <v>1</v>
      </c>
      <c r="C1450" s="888" t="s">
        <v>379</v>
      </c>
      <c r="D1450" s="336"/>
      <c r="E1450" s="336"/>
      <c r="F1450" s="2370">
        <f t="shared" ref="F1450:I1450" si="516">F1379</f>
        <v>9300</v>
      </c>
      <c r="G1450" s="1054">
        <f t="shared" si="516"/>
        <v>1550</v>
      </c>
      <c r="H1450" s="1054">
        <f t="shared" si="516"/>
        <v>575.52553191489369</v>
      </c>
      <c r="I1450" s="1054">
        <f t="shared" si="516"/>
        <v>0</v>
      </c>
      <c r="J1450" s="3165"/>
      <c r="K1450" s="3165"/>
      <c r="L1450" s="3166"/>
      <c r="M1450" s="3166"/>
      <c r="N1450" s="3166"/>
      <c r="O1450" s="3166"/>
      <c r="P1450" s="3166"/>
      <c r="Q1450" s="3166"/>
      <c r="R1450" s="3161"/>
      <c r="S1450" s="3161"/>
      <c r="T1450" s="617"/>
      <c r="U1450" s="3161"/>
      <c r="V1450" s="1514"/>
      <c r="W1450" s="3161"/>
      <c r="X1450" s="3161"/>
      <c r="Y1450" s="3338"/>
      <c r="Z1450" s="3338"/>
      <c r="AA1450" s="3161"/>
      <c r="AB1450" s="1275">
        <f t="shared" ref="AB1450" si="517">AB1379</f>
        <v>0</v>
      </c>
      <c r="AC1450" s="1266"/>
      <c r="AD1450" s="2762"/>
      <c r="AE1450" s="3668"/>
      <c r="AF1450" s="253"/>
      <c r="AG1450" s="253"/>
      <c r="AH1450" s="253"/>
      <c r="AI1450" s="253"/>
      <c r="AJ1450" s="25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</row>
    <row r="1451" spans="1:262" s="1185" customFormat="1" x14ac:dyDescent="0.25">
      <c r="A1451" s="414">
        <v>1</v>
      </c>
      <c r="B1451" s="414">
        <v>1</v>
      </c>
      <c r="C1451" s="888" t="s">
        <v>380</v>
      </c>
      <c r="D1451" s="336"/>
      <c r="E1451" s="336"/>
      <c r="F1451" s="2370">
        <f t="shared" ref="F1451:I1451" si="518">F1380</f>
        <v>87420</v>
      </c>
      <c r="G1451" s="1054">
        <f t="shared" si="518"/>
        <v>14570</v>
      </c>
      <c r="H1451" s="1054">
        <f t="shared" si="518"/>
        <v>5409.9400000000005</v>
      </c>
      <c r="I1451" s="1054">
        <f t="shared" si="518"/>
        <v>0</v>
      </c>
      <c r="J1451" s="3165"/>
      <c r="K1451" s="3165"/>
      <c r="L1451" s="3166"/>
      <c r="M1451" s="3166"/>
      <c r="N1451" s="3166"/>
      <c r="O1451" s="3166"/>
      <c r="P1451" s="3166"/>
      <c r="Q1451" s="3166"/>
      <c r="R1451" s="3161"/>
      <c r="S1451" s="3161"/>
      <c r="T1451" s="617"/>
      <c r="U1451" s="3161"/>
      <c r="V1451" s="1514"/>
      <c r="W1451" s="3161"/>
      <c r="X1451" s="3161"/>
      <c r="Y1451" s="3338"/>
      <c r="Z1451" s="3338"/>
      <c r="AA1451" s="3161"/>
      <c r="AB1451" s="1275">
        <f t="shared" ref="AB1451" si="519">AB1380</f>
        <v>0</v>
      </c>
      <c r="AC1451" s="1266"/>
      <c r="AD1451" s="2762"/>
      <c r="AE1451" s="3668"/>
      <c r="AF1451" s="253"/>
      <c r="AG1451" s="253"/>
      <c r="AH1451" s="253"/>
      <c r="AI1451" s="253"/>
      <c r="AJ1451" s="25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</row>
    <row r="1452" spans="1:262" s="1185" customFormat="1" ht="30" x14ac:dyDescent="0.25">
      <c r="A1452" s="414"/>
      <c r="B1452" s="414">
        <v>1</v>
      </c>
      <c r="C1452" s="875" t="s">
        <v>356</v>
      </c>
      <c r="D1452" s="336"/>
      <c r="E1452" s="336"/>
      <c r="F1452" s="2370">
        <f>F1381</f>
        <v>1500</v>
      </c>
      <c r="G1452" s="2370">
        <f>G1381</f>
        <v>250</v>
      </c>
      <c r="H1452" s="2370">
        <f>H1381</f>
        <v>226</v>
      </c>
      <c r="I1452" s="1054">
        <f>I1380</f>
        <v>0</v>
      </c>
      <c r="J1452" s="3165"/>
      <c r="K1452" s="3165"/>
      <c r="L1452" s="3166"/>
      <c r="M1452" s="3166"/>
      <c r="N1452" s="3166"/>
      <c r="O1452" s="3166"/>
      <c r="P1452" s="3166"/>
      <c r="Q1452" s="3166"/>
      <c r="R1452" s="3161"/>
      <c r="S1452" s="3161"/>
      <c r="T1452" s="617"/>
      <c r="U1452" s="3161"/>
      <c r="V1452" s="1514"/>
      <c r="W1452" s="3161"/>
      <c r="X1452" s="3161"/>
      <c r="Y1452" s="3338"/>
      <c r="Z1452" s="3338"/>
      <c r="AA1452" s="3161"/>
      <c r="AB1452" s="1303">
        <f>AB1381</f>
        <v>0</v>
      </c>
      <c r="AC1452" s="1266"/>
      <c r="AD1452" s="2762"/>
      <c r="AE1452" s="3668"/>
      <c r="AF1452" s="253"/>
      <c r="AG1452" s="253"/>
      <c r="AH1452" s="253"/>
      <c r="AI1452" s="253"/>
      <c r="AJ1452" s="25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</row>
    <row r="1453" spans="1:262" s="1185" customFormat="1" ht="30" x14ac:dyDescent="0.25">
      <c r="A1453" s="414">
        <v>1</v>
      </c>
      <c r="B1453" s="414">
        <v>1</v>
      </c>
      <c r="C1453" s="882" t="s">
        <v>202</v>
      </c>
      <c r="D1453" s="336"/>
      <c r="E1453" s="336"/>
      <c r="F1453" s="2370"/>
      <c r="G1453" s="1054"/>
      <c r="H1453" s="1054"/>
      <c r="I1453" s="1054"/>
      <c r="J1453" s="3165"/>
      <c r="K1453" s="3165"/>
      <c r="L1453" s="3166"/>
      <c r="M1453" s="3166"/>
      <c r="N1453" s="3166"/>
      <c r="O1453" s="3166"/>
      <c r="P1453" s="3166"/>
      <c r="Q1453" s="3166"/>
      <c r="R1453" s="3161"/>
      <c r="S1453" s="3161"/>
      <c r="T1453" s="617"/>
      <c r="U1453" s="3161"/>
      <c r="V1453" s="1514"/>
      <c r="W1453" s="3161"/>
      <c r="X1453" s="3161"/>
      <c r="Y1453" s="3338"/>
      <c r="Z1453" s="3338"/>
      <c r="AA1453" s="3161"/>
      <c r="AB1453" s="1275"/>
      <c r="AC1453" s="1266"/>
      <c r="AD1453" s="2762"/>
      <c r="AE1453" s="3668"/>
      <c r="AF1453" s="253"/>
      <c r="AG1453" s="253"/>
      <c r="AH1453" s="253"/>
      <c r="AI1453" s="253"/>
      <c r="AJ1453" s="25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</row>
    <row r="1454" spans="1:262" s="1185" customFormat="1" ht="75" x14ac:dyDescent="0.25">
      <c r="A1454" s="414">
        <v>1</v>
      </c>
      <c r="B1454" s="414">
        <v>1</v>
      </c>
      <c r="C1454" s="875" t="s">
        <v>364</v>
      </c>
      <c r="D1454" s="336"/>
      <c r="E1454" s="336"/>
      <c r="F1454" s="2370">
        <f t="shared" ref="F1454:I1455" si="520">F1383</f>
        <v>1500</v>
      </c>
      <c r="G1454" s="1054">
        <f t="shared" si="520"/>
        <v>250</v>
      </c>
      <c r="H1454" s="1054">
        <f t="shared" si="520"/>
        <v>305</v>
      </c>
      <c r="I1454" s="1054">
        <f t="shared" si="520"/>
        <v>122</v>
      </c>
      <c r="J1454" s="3165"/>
      <c r="K1454" s="3165"/>
      <c r="L1454" s="3166"/>
      <c r="M1454" s="3166"/>
      <c r="N1454" s="3166"/>
      <c r="O1454" s="3166"/>
      <c r="P1454" s="3166"/>
      <c r="Q1454" s="3166"/>
      <c r="R1454" s="3161"/>
      <c r="S1454" s="3161"/>
      <c r="T1454" s="617"/>
      <c r="U1454" s="3161"/>
      <c r="V1454" s="1514"/>
      <c r="W1454" s="3161"/>
      <c r="X1454" s="3161"/>
      <c r="Y1454" s="3338"/>
      <c r="Z1454" s="3338"/>
      <c r="AA1454" s="3161"/>
      <c r="AB1454" s="1275">
        <f t="shared" ref="AB1454" si="521">AB1383</f>
        <v>0</v>
      </c>
      <c r="AC1454" s="1266"/>
      <c r="AD1454" s="2762"/>
      <c r="AE1454" s="3668"/>
      <c r="AF1454" s="253"/>
      <c r="AG1454" s="253"/>
      <c r="AH1454" s="253"/>
      <c r="AI1454" s="253"/>
      <c r="AJ1454" s="25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</row>
    <row r="1455" spans="1:262" s="1185" customFormat="1" x14ac:dyDescent="0.25">
      <c r="A1455" s="414"/>
      <c r="B1455" s="414"/>
      <c r="C1455" s="1435" t="s">
        <v>235</v>
      </c>
      <c r="D1455" s="336"/>
      <c r="E1455" s="336"/>
      <c r="F1455" s="2370">
        <f t="shared" si="520"/>
        <v>699</v>
      </c>
      <c r="G1455" s="1054">
        <f t="shared" si="520"/>
        <v>116.5</v>
      </c>
      <c r="H1455" s="1054">
        <f t="shared" si="520"/>
        <v>0</v>
      </c>
      <c r="I1455" s="1054">
        <f t="shared" si="520"/>
        <v>0</v>
      </c>
      <c r="J1455" s="3165">
        <f t="shared" ref="J1455:AB1455" si="522">J1384</f>
        <v>0</v>
      </c>
      <c r="K1455" s="3165">
        <f t="shared" si="522"/>
        <v>0</v>
      </c>
      <c r="L1455" s="3166">
        <f t="shared" si="522"/>
        <v>0</v>
      </c>
      <c r="M1455" s="3166">
        <f t="shared" si="522"/>
        <v>0</v>
      </c>
      <c r="N1455" s="3166">
        <f t="shared" si="522"/>
        <v>0</v>
      </c>
      <c r="O1455" s="3166">
        <f t="shared" si="522"/>
        <v>0</v>
      </c>
      <c r="P1455" s="3166">
        <f t="shared" si="522"/>
        <v>0</v>
      </c>
      <c r="Q1455" s="3166">
        <f t="shared" si="522"/>
        <v>0</v>
      </c>
      <c r="R1455" s="3161">
        <f t="shared" si="522"/>
        <v>2104.2212200000004</v>
      </c>
      <c r="S1455" s="3161">
        <f t="shared" ref="S1455" si="523">S1384</f>
        <v>2104.2212200000004</v>
      </c>
      <c r="T1455" s="617">
        <f t="shared" si="522"/>
        <v>350.70353666666671</v>
      </c>
      <c r="U1455" s="3161">
        <f t="shared" si="522"/>
        <v>0</v>
      </c>
      <c r="V1455" s="1514">
        <f t="shared" si="522"/>
        <v>0</v>
      </c>
      <c r="W1455" s="3161">
        <f t="shared" si="522"/>
        <v>0</v>
      </c>
      <c r="X1455" s="3161">
        <f t="shared" si="522"/>
        <v>-350.70353666666671</v>
      </c>
      <c r="Y1455" s="3338">
        <f t="shared" si="522"/>
        <v>0</v>
      </c>
      <c r="Z1455" s="3338">
        <f t="shared" si="522"/>
        <v>0</v>
      </c>
      <c r="AA1455" s="3161">
        <f t="shared" si="522"/>
        <v>0</v>
      </c>
      <c r="AB1455" s="1275">
        <f t="shared" si="522"/>
        <v>0</v>
      </c>
      <c r="AC1455" s="1266"/>
      <c r="AD1455" s="2762"/>
      <c r="AE1455" s="3668"/>
      <c r="AF1455" s="253"/>
      <c r="AG1455" s="253"/>
      <c r="AH1455" s="253"/>
      <c r="AI1455" s="253"/>
      <c r="AJ1455" s="25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</row>
    <row r="1456" spans="1:262" s="1185" customFormat="1" ht="29.25" x14ac:dyDescent="0.25">
      <c r="A1456" s="414"/>
      <c r="B1456" s="414">
        <v>1</v>
      </c>
      <c r="C1456" s="890" t="s">
        <v>280</v>
      </c>
      <c r="D1456" s="335"/>
      <c r="E1456" s="336"/>
      <c r="F1456" s="2370">
        <f t="shared" ref="F1456:I1460" si="524">F1387</f>
        <v>52053</v>
      </c>
      <c r="G1456" s="1054">
        <f t="shared" si="524"/>
        <v>8675.5</v>
      </c>
      <c r="H1456" s="1054">
        <f t="shared" si="524"/>
        <v>3761</v>
      </c>
      <c r="I1456" s="1054">
        <f t="shared" si="524"/>
        <v>43.351968186271684</v>
      </c>
      <c r="J1456" s="3165"/>
      <c r="K1456" s="3165"/>
      <c r="L1456" s="3166"/>
      <c r="M1456" s="3166"/>
      <c r="N1456" s="3166"/>
      <c r="O1456" s="3166"/>
      <c r="P1456" s="3166"/>
      <c r="Q1456" s="3166"/>
      <c r="R1456" s="3161"/>
      <c r="S1456" s="3161"/>
      <c r="T1456" s="617"/>
      <c r="U1456" s="3161"/>
      <c r="V1456" s="1514"/>
      <c r="W1456" s="3161"/>
      <c r="X1456" s="3161"/>
      <c r="Y1456" s="3338"/>
      <c r="Z1456" s="3338"/>
      <c r="AA1456" s="3161"/>
      <c r="AB1456" s="1275">
        <f t="shared" ref="AB1456" si="525">AB1387</f>
        <v>0</v>
      </c>
      <c r="AC1456" s="1266"/>
      <c r="AD1456" s="2762"/>
      <c r="AE1456" s="3668"/>
      <c r="AF1456" s="253"/>
      <c r="AG1456" s="253"/>
      <c r="AH1456" s="253"/>
      <c r="AI1456" s="253"/>
      <c r="AJ1456" s="25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</row>
    <row r="1457" spans="1:262" s="1185" customFormat="1" ht="43.5" x14ac:dyDescent="0.25">
      <c r="A1457" s="414"/>
      <c r="B1457" s="414">
        <v>1</v>
      </c>
      <c r="C1457" s="891" t="s">
        <v>309</v>
      </c>
      <c r="D1457" s="336"/>
      <c r="E1457" s="336"/>
      <c r="F1457" s="2370">
        <f t="shared" si="524"/>
        <v>9564</v>
      </c>
      <c r="G1457" s="1054">
        <f t="shared" si="524"/>
        <v>1594</v>
      </c>
      <c r="H1457" s="1054">
        <f t="shared" si="524"/>
        <v>101</v>
      </c>
      <c r="I1457" s="1054">
        <f t="shared" si="524"/>
        <v>6.3362609786700119</v>
      </c>
      <c r="J1457" s="3165"/>
      <c r="K1457" s="3165"/>
      <c r="L1457" s="3166"/>
      <c r="M1457" s="3166"/>
      <c r="N1457" s="3166"/>
      <c r="O1457" s="3166"/>
      <c r="P1457" s="3166"/>
      <c r="Q1457" s="3166"/>
      <c r="R1457" s="3161"/>
      <c r="S1457" s="3161"/>
      <c r="T1457" s="617"/>
      <c r="U1457" s="3161"/>
      <c r="V1457" s="1514"/>
      <c r="W1457" s="3161"/>
      <c r="X1457" s="3161"/>
      <c r="Y1457" s="3338"/>
      <c r="Z1457" s="3338"/>
      <c r="AA1457" s="3161"/>
      <c r="AB1457" s="1275">
        <f t="shared" ref="AB1457" si="526">AB1388</f>
        <v>0</v>
      </c>
      <c r="AC1457" s="1266"/>
      <c r="AD1457" s="2762"/>
      <c r="AE1457" s="3668"/>
      <c r="AF1457" s="253"/>
      <c r="AG1457" s="253"/>
      <c r="AH1457" s="253"/>
      <c r="AI1457" s="253"/>
      <c r="AJ1457" s="25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</row>
    <row r="1458" spans="1:262" s="1185" customFormat="1" ht="29.25" x14ac:dyDescent="0.25">
      <c r="A1458" s="414"/>
      <c r="B1458" s="414">
        <v>1</v>
      </c>
      <c r="C1458" s="892" t="s">
        <v>281</v>
      </c>
      <c r="D1458" s="336"/>
      <c r="E1458" s="336"/>
      <c r="F1458" s="2370">
        <f t="shared" si="524"/>
        <v>56800</v>
      </c>
      <c r="G1458" s="1054">
        <f t="shared" si="524"/>
        <v>9466.6666666666679</v>
      </c>
      <c r="H1458" s="1054">
        <f t="shared" si="524"/>
        <v>3410.5255319148937</v>
      </c>
      <c r="I1458" s="1054">
        <f t="shared" si="524"/>
        <v>36.026678154030563</v>
      </c>
      <c r="J1458" s="3165"/>
      <c r="K1458" s="3165"/>
      <c r="L1458" s="3166"/>
      <c r="M1458" s="3166"/>
      <c r="N1458" s="3166"/>
      <c r="O1458" s="3166"/>
      <c r="P1458" s="3166"/>
      <c r="Q1458" s="3166"/>
      <c r="R1458" s="3161"/>
      <c r="S1458" s="3161"/>
      <c r="T1458" s="617"/>
      <c r="U1458" s="3161"/>
      <c r="V1458" s="1514"/>
      <c r="W1458" s="3161"/>
      <c r="X1458" s="3161"/>
      <c r="Y1458" s="3338"/>
      <c r="Z1458" s="3338"/>
      <c r="AA1458" s="3161"/>
      <c r="AB1458" s="1275">
        <f t="shared" ref="AB1458" si="527">AB1389</f>
        <v>0</v>
      </c>
      <c r="AC1458" s="1266"/>
      <c r="AD1458" s="2762"/>
      <c r="AE1458" s="3668"/>
      <c r="AF1458" s="253"/>
      <c r="AG1458" s="253"/>
      <c r="AH1458" s="253"/>
      <c r="AI1458" s="253"/>
      <c r="AJ1458" s="25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</row>
    <row r="1459" spans="1:262" s="1185" customFormat="1" ht="29.25" x14ac:dyDescent="0.25">
      <c r="A1459" s="414"/>
      <c r="B1459" s="414">
        <v>1</v>
      </c>
      <c r="C1459" s="893" t="s">
        <v>282</v>
      </c>
      <c r="D1459" s="336"/>
      <c r="E1459" s="336"/>
      <c r="F1459" s="2370">
        <f t="shared" si="524"/>
        <v>4300</v>
      </c>
      <c r="G1459" s="1054">
        <f t="shared" si="524"/>
        <v>716.66666666666663</v>
      </c>
      <c r="H1459" s="1054">
        <f t="shared" si="524"/>
        <v>720</v>
      </c>
      <c r="I1459" s="1054">
        <f t="shared" si="524"/>
        <v>100.46511627906978</v>
      </c>
      <c r="J1459" s="3165"/>
      <c r="K1459" s="3165"/>
      <c r="L1459" s="3166"/>
      <c r="M1459" s="3166"/>
      <c r="N1459" s="3166"/>
      <c r="O1459" s="3166"/>
      <c r="P1459" s="3166"/>
      <c r="Q1459" s="3166"/>
      <c r="R1459" s="3161">
        <f t="shared" ref="R1459:AB1459" si="528">R1390</f>
        <v>3597.06</v>
      </c>
      <c r="S1459" s="3161">
        <f t="shared" ref="S1459" si="529">S1390</f>
        <v>3597.06</v>
      </c>
      <c r="T1459" s="617">
        <f t="shared" si="528"/>
        <v>599.51</v>
      </c>
      <c r="U1459" s="3161">
        <f t="shared" si="528"/>
        <v>636.67962</v>
      </c>
      <c r="V1459" s="1514">
        <f t="shared" si="528"/>
        <v>0</v>
      </c>
      <c r="W1459" s="3161">
        <f t="shared" si="528"/>
        <v>0</v>
      </c>
      <c r="X1459" s="3161">
        <f t="shared" si="528"/>
        <v>37.169620000000009</v>
      </c>
      <c r="Y1459" s="3338">
        <f t="shared" si="528"/>
        <v>0</v>
      </c>
      <c r="Z1459" s="3338">
        <f t="shared" si="528"/>
        <v>0</v>
      </c>
      <c r="AA1459" s="3161">
        <f t="shared" si="528"/>
        <v>636.67962</v>
      </c>
      <c r="AB1459" s="1275">
        <f t="shared" si="528"/>
        <v>0</v>
      </c>
      <c r="AC1459" s="1266">
        <f>AC1390</f>
        <v>0</v>
      </c>
      <c r="AD1459" s="2762"/>
      <c r="AE1459" s="3668"/>
      <c r="AF1459" s="253"/>
      <c r="AG1459" s="253"/>
      <c r="AH1459" s="253"/>
      <c r="AI1459" s="253"/>
      <c r="AJ1459" s="25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</row>
    <row r="1460" spans="1:262" s="1185" customFormat="1" ht="29.25" x14ac:dyDescent="0.25">
      <c r="A1460" s="414"/>
      <c r="B1460" s="414">
        <v>1</v>
      </c>
      <c r="C1460" s="893" t="s">
        <v>138</v>
      </c>
      <c r="D1460" s="336"/>
      <c r="E1460" s="336"/>
      <c r="F1460" s="2370">
        <f t="shared" si="524"/>
        <v>224481.28571428571</v>
      </c>
      <c r="G1460" s="1054">
        <f t="shared" si="524"/>
        <v>37413.547619047618</v>
      </c>
      <c r="H1460" s="1054">
        <f t="shared" si="524"/>
        <v>14091.580952380953</v>
      </c>
      <c r="I1460" s="1054">
        <f t="shared" si="524"/>
        <v>37.664380549699025</v>
      </c>
      <c r="J1460" s="3165"/>
      <c r="K1460" s="3165"/>
      <c r="L1460" s="3166"/>
      <c r="M1460" s="3166"/>
      <c r="N1460" s="3166"/>
      <c r="O1460" s="3166"/>
      <c r="P1460" s="3166"/>
      <c r="Q1460" s="3166"/>
      <c r="R1460" s="3161">
        <f t="shared" ref="R1460:AB1460" si="530">R1391</f>
        <v>126971.89816</v>
      </c>
      <c r="S1460" s="3161">
        <f t="shared" ref="S1460" si="531">S1391</f>
        <v>126971.89816</v>
      </c>
      <c r="T1460" s="617">
        <f t="shared" si="530"/>
        <v>22237.883826666668</v>
      </c>
      <c r="U1460" s="3161">
        <f t="shared" si="530"/>
        <v>18671.752500000002</v>
      </c>
      <c r="V1460" s="1514">
        <f t="shared" si="530"/>
        <v>0</v>
      </c>
      <c r="W1460" s="3161">
        <f t="shared" si="530"/>
        <v>0</v>
      </c>
      <c r="X1460" s="3161">
        <f t="shared" si="530"/>
        <v>-3566.131326666663</v>
      </c>
      <c r="Y1460" s="3338">
        <f t="shared" si="530"/>
        <v>0</v>
      </c>
      <c r="Z1460" s="3338">
        <f t="shared" si="530"/>
        <v>-57.137260000000005</v>
      </c>
      <c r="AA1460" s="3161">
        <f t="shared" si="530"/>
        <v>18614.615240000003</v>
      </c>
      <c r="AB1460" s="1275">
        <f t="shared" si="530"/>
        <v>0</v>
      </c>
      <c r="AC1460" s="1266">
        <f>AC1391</f>
        <v>0</v>
      </c>
      <c r="AD1460" s="2762"/>
      <c r="AE1460" s="3668"/>
      <c r="AF1460" s="253"/>
      <c r="AG1460" s="253"/>
      <c r="AH1460" s="253"/>
      <c r="AI1460" s="253"/>
      <c r="AJ1460" s="25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</row>
    <row r="1461" spans="1:262" x14ac:dyDescent="0.25">
      <c r="A1461" s="414">
        <v>1</v>
      </c>
      <c r="B1461" s="414">
        <v>1</v>
      </c>
      <c r="C1461" s="1027" t="s">
        <v>0</v>
      </c>
      <c r="D1461" s="3339"/>
      <c r="E1461" s="3339"/>
      <c r="F1461" s="3340">
        <f>SUM(F1397)</f>
        <v>821</v>
      </c>
      <c r="G1461" s="3341">
        <f>SUM(G1397)</f>
        <v>138</v>
      </c>
      <c r="H1461" s="3341">
        <f>SUM(H1397)</f>
        <v>93</v>
      </c>
      <c r="I1461" s="3341">
        <f t="shared" ref="I1461:I1467" si="532">H1461/G1461*100</f>
        <v>67.391304347826093</v>
      </c>
      <c r="J1461" s="3161">
        <f>L1461/F1461</f>
        <v>9.1084043848964669</v>
      </c>
      <c r="K1461" s="3161">
        <f>N1461/H1461</f>
        <v>8.387096774193548</v>
      </c>
      <c r="L1461" s="3341">
        <f>SUM(L1397)</f>
        <v>7478</v>
      </c>
      <c r="M1461" s="3341">
        <f>SUM(M1397)</f>
        <v>1246</v>
      </c>
      <c r="N1461" s="3341">
        <f>SUM(N1397)</f>
        <v>780</v>
      </c>
      <c r="O1461" s="3341">
        <f>N1461/M1461*100</f>
        <v>62.600321027287322</v>
      </c>
      <c r="P1461" s="3341">
        <f>SUM(P1397)</f>
        <v>25</v>
      </c>
      <c r="Q1461" s="2362">
        <f>N1461/$C$3*12/P1461</f>
        <v>187.2</v>
      </c>
      <c r="R1461" s="3342"/>
      <c r="S1461" s="3342"/>
      <c r="T1461" s="617"/>
      <c r="U1461" s="3342"/>
      <c r="V1461" s="3343"/>
      <c r="W1461" s="3342"/>
      <c r="X1461" s="3342"/>
      <c r="Y1461" s="3342"/>
      <c r="Z1461" s="3342"/>
      <c r="AA1461" s="3342"/>
      <c r="AB1461" s="3199">
        <f>SUM(AB1397)</f>
        <v>0</v>
      </c>
      <c r="AC1461" s="3344"/>
      <c r="AD1461" s="2762"/>
    </row>
    <row r="1462" spans="1:262" x14ac:dyDescent="0.25">
      <c r="A1462" s="414">
        <v>1</v>
      </c>
      <c r="B1462" s="414">
        <v>1</v>
      </c>
      <c r="C1462" s="1028" t="s">
        <v>16</v>
      </c>
      <c r="D1462" s="1028"/>
      <c r="E1462" s="1028"/>
      <c r="F1462" s="2549">
        <f t="shared" ref="F1462:H1463" si="533">SUM(F1402)</f>
        <v>573</v>
      </c>
      <c r="G1462" s="3345">
        <f t="shared" si="533"/>
        <v>96</v>
      </c>
      <c r="H1462" s="3345">
        <f t="shared" si="533"/>
        <v>74</v>
      </c>
      <c r="I1462" s="3345">
        <f t="shared" si="532"/>
        <v>77.083333333333343</v>
      </c>
      <c r="J1462" s="617">
        <f>L1462/F1462</f>
        <v>6.9528795811518327</v>
      </c>
      <c r="K1462" s="617">
        <f>N1462/H1462</f>
        <v>7.7972972972972974</v>
      </c>
      <c r="L1462" s="3345">
        <f t="shared" ref="L1462:N1463" si="534">SUM(L1402)</f>
        <v>3984</v>
      </c>
      <c r="M1462" s="3345">
        <f t="shared" si="534"/>
        <v>664</v>
      </c>
      <c r="N1462" s="3345">
        <f t="shared" si="534"/>
        <v>577</v>
      </c>
      <c r="O1462" s="3345">
        <f>N1462/M1462*100</f>
        <v>86.897590361445793</v>
      </c>
      <c r="P1462" s="3345">
        <f>SUM(P1402)</f>
        <v>17</v>
      </c>
      <c r="Q1462" s="2362">
        <f>N1462/$C$3*12/P1462</f>
        <v>203.64705882352942</v>
      </c>
      <c r="R1462" s="3346"/>
      <c r="S1462" s="3346"/>
      <c r="T1462" s="617"/>
      <c r="U1462" s="3346"/>
      <c r="V1462" s="3347"/>
      <c r="W1462" s="3346"/>
      <c r="X1462" s="3346"/>
      <c r="Y1462" s="3346"/>
      <c r="Z1462" s="3346"/>
      <c r="AA1462" s="3346"/>
      <c r="AB1462" s="3114">
        <f t="shared" ref="AB1462" si="535">SUM(AB1402)</f>
        <v>0</v>
      </c>
      <c r="AC1462" s="3348"/>
      <c r="AD1462" s="2762"/>
    </row>
    <row r="1463" spans="1:262" ht="29.25" x14ac:dyDescent="0.25">
      <c r="A1463" s="414">
        <v>1</v>
      </c>
      <c r="B1463" s="414">
        <v>1</v>
      </c>
      <c r="C1463" s="1024" t="s">
        <v>140</v>
      </c>
      <c r="D1463" s="1024"/>
      <c r="E1463" s="1024"/>
      <c r="F1463" s="2376">
        <f t="shared" si="533"/>
        <v>1394</v>
      </c>
      <c r="G1463" s="2384">
        <f t="shared" si="533"/>
        <v>234</v>
      </c>
      <c r="H1463" s="2384">
        <f t="shared" si="533"/>
        <v>167</v>
      </c>
      <c r="I1463" s="2384">
        <f t="shared" si="532"/>
        <v>71.367521367521363</v>
      </c>
      <c r="J1463" s="617">
        <f>L1463/F1463</f>
        <v>8.2223816355810619</v>
      </c>
      <c r="K1463" s="617">
        <f>N1463/H1463</f>
        <v>8.1257485029940124</v>
      </c>
      <c r="L1463" s="2384">
        <f t="shared" si="534"/>
        <v>11462</v>
      </c>
      <c r="M1463" s="2384">
        <f t="shared" si="534"/>
        <v>1910</v>
      </c>
      <c r="N1463" s="2384">
        <f t="shared" si="534"/>
        <v>1357</v>
      </c>
      <c r="O1463" s="2384">
        <f>N1463/M1463*100</f>
        <v>71.047120418848166</v>
      </c>
      <c r="P1463" s="2384">
        <f>SUM(P1403)</f>
        <v>42</v>
      </c>
      <c r="Q1463" s="2362">
        <f>N1463/$C$3*12/P1463</f>
        <v>193.85714285714286</v>
      </c>
      <c r="R1463" s="3160">
        <f>SUM(R1403)</f>
        <v>32558.161316083198</v>
      </c>
      <c r="S1463" s="3160">
        <f>SUM(S1403)</f>
        <v>32558.161316083198</v>
      </c>
      <c r="T1463" s="617">
        <f>SUM(T1403)</f>
        <v>5426.3602193471997</v>
      </c>
      <c r="U1463" s="3160">
        <f>SUM(U1403)</f>
        <v>3633.0018600000003</v>
      </c>
      <c r="V1463" s="3242"/>
      <c r="W1463" s="3160"/>
      <c r="X1463" s="3160">
        <f>SUM(X1403)</f>
        <v>-1793.3583593471994</v>
      </c>
      <c r="Y1463" s="3160">
        <f>SUM(Y1403)</f>
        <v>0</v>
      </c>
      <c r="Z1463" s="3160">
        <f>SUM(Z1403)</f>
        <v>-18.88072</v>
      </c>
      <c r="AA1463" s="3160">
        <f>SUM(AA1403)</f>
        <v>3614.1211400000002</v>
      </c>
      <c r="AB1463" s="2385">
        <f t="shared" ref="AB1463" si="536">SUM(AB1403)</f>
        <v>0</v>
      </c>
      <c r="AC1463" s="3243">
        <f>SUM(AC1403)</f>
        <v>0</v>
      </c>
      <c r="AD1463" s="2762"/>
    </row>
    <row r="1464" spans="1:262" x14ac:dyDescent="0.25">
      <c r="A1464" s="414">
        <v>1</v>
      </c>
      <c r="B1464" s="414">
        <v>1</v>
      </c>
      <c r="C1464" s="1029" t="s">
        <v>211</v>
      </c>
      <c r="D1464" s="1029"/>
      <c r="E1464" s="1029"/>
      <c r="F1464" s="2591">
        <f t="shared" ref="F1464:H1467" si="537">F1404</f>
        <v>7500</v>
      </c>
      <c r="G1464" s="3349">
        <f t="shared" si="537"/>
        <v>1250</v>
      </c>
      <c r="H1464" s="3349">
        <f t="shared" si="537"/>
        <v>1538</v>
      </c>
      <c r="I1464" s="3349">
        <f t="shared" si="532"/>
        <v>123.03999999999999</v>
      </c>
      <c r="J1464" s="614"/>
      <c r="K1464" s="614"/>
      <c r="L1464" s="3349"/>
      <c r="M1464" s="3349"/>
      <c r="N1464" s="3349"/>
      <c r="O1464" s="3349"/>
      <c r="P1464" s="3349"/>
      <c r="Q1464" s="2594"/>
      <c r="R1464" s="3350"/>
      <c r="S1464" s="3350"/>
      <c r="T1464" s="617"/>
      <c r="U1464" s="3350"/>
      <c r="V1464" s="3351"/>
      <c r="W1464" s="3350"/>
      <c r="X1464" s="3350"/>
      <c r="Y1464" s="3350"/>
      <c r="Z1464" s="3350"/>
      <c r="AA1464" s="3350"/>
      <c r="AB1464" s="3324">
        <f t="shared" ref="AB1464" si="538">AB1404</f>
        <v>0</v>
      </c>
      <c r="AC1464" s="3352"/>
      <c r="AD1464" s="2762"/>
    </row>
    <row r="1465" spans="1:262" x14ac:dyDescent="0.25">
      <c r="A1465" s="414">
        <v>1</v>
      </c>
      <c r="B1465" s="414">
        <v>1</v>
      </c>
      <c r="C1465" s="1026" t="s">
        <v>212</v>
      </c>
      <c r="D1465" s="1026"/>
      <c r="E1465" s="1026"/>
      <c r="F1465" s="2596">
        <f t="shared" si="537"/>
        <v>7495</v>
      </c>
      <c r="G1465" s="3353">
        <f t="shared" si="537"/>
        <v>1249</v>
      </c>
      <c r="H1465" s="3353">
        <f t="shared" si="537"/>
        <v>1536</v>
      </c>
      <c r="I1465" s="3353">
        <f t="shared" si="532"/>
        <v>122.97838270616492</v>
      </c>
      <c r="J1465" s="3179"/>
      <c r="K1465" s="3179"/>
      <c r="L1465" s="3353"/>
      <c r="M1465" s="3353"/>
      <c r="N1465" s="3353"/>
      <c r="O1465" s="3353"/>
      <c r="P1465" s="3353"/>
      <c r="Q1465" s="2391"/>
      <c r="R1465" s="3354"/>
      <c r="S1465" s="3354"/>
      <c r="T1465" s="617"/>
      <c r="U1465" s="3354"/>
      <c r="V1465" s="3355"/>
      <c r="W1465" s="3354"/>
      <c r="X1465" s="3354"/>
      <c r="Y1465" s="3354"/>
      <c r="Z1465" s="3354"/>
      <c r="AA1465" s="3354"/>
      <c r="AB1465" s="3207">
        <f t="shared" ref="AB1465" si="539">AB1405</f>
        <v>0</v>
      </c>
      <c r="AC1465" s="3356"/>
      <c r="AD1465" s="2762"/>
    </row>
    <row r="1466" spans="1:262" ht="30" x14ac:dyDescent="0.25">
      <c r="A1466" s="414">
        <v>1</v>
      </c>
      <c r="B1466" s="414">
        <v>1</v>
      </c>
      <c r="C1466" s="1030" t="s">
        <v>213</v>
      </c>
      <c r="D1466" s="3357"/>
      <c r="E1466" s="3357"/>
      <c r="F1466" s="2596">
        <f t="shared" si="537"/>
        <v>5</v>
      </c>
      <c r="G1466" s="3345">
        <f t="shared" si="537"/>
        <v>1</v>
      </c>
      <c r="H1466" s="3345">
        <f t="shared" si="537"/>
        <v>2</v>
      </c>
      <c r="I1466" s="3345">
        <f t="shared" si="532"/>
        <v>200</v>
      </c>
      <c r="J1466" s="3179"/>
      <c r="K1466" s="3161"/>
      <c r="L1466" s="3345"/>
      <c r="M1466" s="3345"/>
      <c r="N1466" s="3345"/>
      <c r="O1466" s="3345"/>
      <c r="P1466" s="3353"/>
      <c r="Q1466" s="2362"/>
      <c r="R1466" s="3354"/>
      <c r="S1466" s="3354"/>
      <c r="T1466" s="617"/>
      <c r="U1466" s="3346"/>
      <c r="V1466" s="3347"/>
      <c r="W1466" s="3346"/>
      <c r="X1466" s="3354"/>
      <c r="Y1466" s="3354"/>
      <c r="Z1466" s="3354"/>
      <c r="AA1466" s="3354"/>
      <c r="AB1466" s="3114">
        <f t="shared" ref="AB1466" si="540">AB1406</f>
        <v>0</v>
      </c>
      <c r="AC1466" s="3356"/>
      <c r="AD1466" s="2762"/>
    </row>
    <row r="1467" spans="1:262" ht="30" thickBot="1" x14ac:dyDescent="0.3">
      <c r="B1467" s="414">
        <v>1</v>
      </c>
      <c r="C1467" s="1023" t="s">
        <v>218</v>
      </c>
      <c r="D1467" s="1023"/>
      <c r="E1467" s="1023"/>
      <c r="F1467" s="2401">
        <f t="shared" si="537"/>
        <v>7500</v>
      </c>
      <c r="G1467" s="2400">
        <f t="shared" si="537"/>
        <v>1250</v>
      </c>
      <c r="H1467" s="2400">
        <f t="shared" si="537"/>
        <v>1538</v>
      </c>
      <c r="I1467" s="2400">
        <f t="shared" si="532"/>
        <v>123.03999999999999</v>
      </c>
      <c r="J1467" s="3187"/>
      <c r="K1467" s="3187"/>
      <c r="L1467" s="3358"/>
      <c r="M1467" s="3358"/>
      <c r="N1467" s="3358"/>
      <c r="O1467" s="3358"/>
      <c r="P1467" s="3358"/>
      <c r="Q1467" s="2407"/>
      <c r="R1467" s="3359">
        <f t="shared" ref="R1467:AB1467" si="541">R1407</f>
        <v>27257.3184</v>
      </c>
      <c r="S1467" s="3359">
        <f t="shared" ref="S1467" si="542">S1407</f>
        <v>27257.3184</v>
      </c>
      <c r="T1467" s="618">
        <f t="shared" si="541"/>
        <v>4542.8864000000003</v>
      </c>
      <c r="U1467" s="3359">
        <f t="shared" si="541"/>
        <v>4542.8864000000003</v>
      </c>
      <c r="V1467" s="3360">
        <f t="shared" si="541"/>
        <v>0</v>
      </c>
      <c r="W1467" s="3359">
        <f t="shared" si="541"/>
        <v>0</v>
      </c>
      <c r="X1467" s="3359">
        <f t="shared" si="541"/>
        <v>0</v>
      </c>
      <c r="Y1467" s="3359">
        <f t="shared" si="541"/>
        <v>0</v>
      </c>
      <c r="Z1467" s="3359">
        <f t="shared" si="541"/>
        <v>-43.354059999999997</v>
      </c>
      <c r="AA1467" s="3359">
        <f t="shared" si="541"/>
        <v>4499.5323400000007</v>
      </c>
      <c r="AB1467" s="3361">
        <f t="shared" si="541"/>
        <v>0</v>
      </c>
      <c r="AC1467" s="3362">
        <f>AC1407</f>
        <v>0</v>
      </c>
      <c r="AD1467" s="2762"/>
    </row>
    <row r="1468" spans="1:262" x14ac:dyDescent="0.25">
      <c r="A1468" s="414">
        <v>1</v>
      </c>
      <c r="B1468" s="414">
        <v>1</v>
      </c>
      <c r="C1468" s="3363" t="s">
        <v>59</v>
      </c>
      <c r="D1468" s="3192"/>
      <c r="E1468" s="3192"/>
      <c r="F1468" s="480"/>
      <c r="G1468" s="3364"/>
      <c r="H1468" s="3364"/>
      <c r="I1468" s="3364"/>
      <c r="J1468" s="2250"/>
      <c r="K1468" s="2250"/>
      <c r="L1468" s="2250"/>
      <c r="M1468" s="2250"/>
      <c r="N1468" s="2250"/>
      <c r="O1468" s="2250"/>
      <c r="P1468" s="2250"/>
      <c r="Q1468" s="2250"/>
      <c r="R1468" s="2328"/>
      <c r="S1468" s="2328"/>
      <c r="T1468" s="3365"/>
      <c r="U1468" s="3366"/>
      <c r="V1468" s="3367"/>
      <c r="W1468" s="3366"/>
      <c r="X1468" s="3366"/>
      <c r="Y1468" s="3368"/>
      <c r="Z1468" s="3368"/>
      <c r="AA1468" s="3366"/>
      <c r="AB1468" s="3369"/>
      <c r="AC1468" s="3370"/>
      <c r="AD1468" s="2762"/>
    </row>
    <row r="1469" spans="1:262" ht="47.25" x14ac:dyDescent="0.25">
      <c r="A1469" s="414">
        <v>1</v>
      </c>
      <c r="B1469" s="414">
        <v>1</v>
      </c>
      <c r="C1469" s="2296" t="s">
        <v>502</v>
      </c>
      <c r="D1469" s="2457"/>
      <c r="E1469" s="3371"/>
      <c r="F1469" s="422"/>
      <c r="G1469" s="2502"/>
      <c r="H1469" s="2502"/>
      <c r="I1469" s="2502"/>
      <c r="J1469" s="2503"/>
      <c r="K1469" s="2503"/>
      <c r="L1469" s="2502"/>
      <c r="M1469" s="2502"/>
      <c r="N1469" s="2502"/>
      <c r="O1469" s="2502"/>
      <c r="P1469" s="2502"/>
      <c r="Q1469" s="2502"/>
      <c r="R1469" s="613"/>
      <c r="S1469" s="613"/>
      <c r="T1469" s="2728"/>
      <c r="U1469" s="2558"/>
      <c r="V1469" s="2729"/>
      <c r="W1469" s="2558"/>
      <c r="X1469" s="2558"/>
      <c r="Y1469" s="2730"/>
      <c r="Z1469" s="2730"/>
      <c r="AA1469" s="2558"/>
      <c r="AB1469" s="2559"/>
      <c r="AC1469" s="2731"/>
      <c r="AD1469" s="2762"/>
    </row>
    <row r="1470" spans="1:262" s="2716" customFormat="1" x14ac:dyDescent="0.25">
      <c r="A1470" s="414">
        <v>1</v>
      </c>
      <c r="B1470" s="414">
        <v>1</v>
      </c>
      <c r="C1470" s="2418" t="s">
        <v>5</v>
      </c>
      <c r="D1470" s="2418"/>
      <c r="E1470" s="2418"/>
      <c r="F1470" s="455"/>
      <c r="G1470" s="1652"/>
      <c r="H1470" s="1652"/>
      <c r="I1470" s="1652"/>
      <c r="J1470" s="1652"/>
      <c r="K1470" s="1652"/>
      <c r="L1470" s="2420"/>
      <c r="M1470" s="2420"/>
      <c r="N1470" s="2420"/>
      <c r="O1470" s="2420"/>
      <c r="P1470" s="2420"/>
      <c r="Q1470" s="2420"/>
      <c r="R1470" s="2905"/>
      <c r="S1470" s="2905"/>
      <c r="T1470" s="3091"/>
      <c r="U1470" s="1652"/>
      <c r="V1470" s="3092"/>
      <c r="W1470" s="1652"/>
      <c r="X1470" s="1652"/>
      <c r="Y1470" s="1652"/>
      <c r="Z1470" s="1652"/>
      <c r="AA1470" s="1652"/>
      <c r="AB1470" s="1654"/>
      <c r="AC1470" s="1654"/>
      <c r="AD1470" s="2762"/>
      <c r="AE1470" s="1413"/>
    </row>
    <row r="1471" spans="1:262" s="2716" customFormat="1" x14ac:dyDescent="0.25">
      <c r="A1471" s="414">
        <v>1</v>
      </c>
      <c r="B1471" s="414">
        <v>1</v>
      </c>
      <c r="C1471" s="3" t="s">
        <v>24</v>
      </c>
      <c r="D1471" s="1473" t="s">
        <v>247</v>
      </c>
      <c r="E1471" s="3372">
        <v>340</v>
      </c>
      <c r="F1471" s="418">
        <v>53</v>
      </c>
      <c r="G1471" s="213">
        <f>F1471/12*$C$3</f>
        <v>8.8333333333333339</v>
      </c>
      <c r="H1471" s="213">
        <v>6</v>
      </c>
      <c r="I1471" s="213">
        <f>H1471/G1471*100</f>
        <v>67.924528301886795</v>
      </c>
      <c r="J1471" s="2424">
        <v>6</v>
      </c>
      <c r="K1471" s="269">
        <f>N1471/H1471</f>
        <v>7</v>
      </c>
      <c r="L1471" s="270">
        <f>ROUND(F1471*J1471,0)</f>
        <v>318</v>
      </c>
      <c r="M1471" s="270">
        <f>ROUND(L1471/12*$C$3,0)</f>
        <v>53</v>
      </c>
      <c r="N1471" s="270">
        <v>42</v>
      </c>
      <c r="O1471" s="270">
        <f>N1471/M1471*100</f>
        <v>79.245283018867923</v>
      </c>
      <c r="P1471" s="270">
        <f>ROUND(L1471/E1471,0)</f>
        <v>1</v>
      </c>
      <c r="Q1471" s="270">
        <f>N1471/$C$3*12/P1471</f>
        <v>252</v>
      </c>
      <c r="R1471" s="551"/>
      <c r="S1471" s="551"/>
      <c r="T1471" s="1063"/>
      <c r="U1471" s="551"/>
      <c r="V1471" s="1101"/>
      <c r="W1471" s="551"/>
      <c r="X1471" s="551"/>
      <c r="Y1471" s="551"/>
      <c r="Z1471" s="551"/>
      <c r="AA1471" s="551"/>
      <c r="AB1471" s="1291"/>
      <c r="AC1471" s="1340"/>
      <c r="AD1471" s="2762"/>
      <c r="AE1471" s="1413"/>
    </row>
    <row r="1472" spans="1:262" s="2716" customFormat="1" x14ac:dyDescent="0.25">
      <c r="A1472" s="414"/>
      <c r="B1472" s="414">
        <v>1</v>
      </c>
      <c r="C1472" s="3" t="s">
        <v>67</v>
      </c>
      <c r="D1472" s="1473" t="s">
        <v>247</v>
      </c>
      <c r="E1472" s="3372">
        <v>320</v>
      </c>
      <c r="F1472" s="418">
        <v>324</v>
      </c>
      <c r="G1472" s="213">
        <f>F1472/12*$C$3</f>
        <v>54</v>
      </c>
      <c r="H1472" s="213">
        <v>57</v>
      </c>
      <c r="I1472" s="213">
        <f>H1472/G1472*100</f>
        <v>105.55555555555556</v>
      </c>
      <c r="J1472" s="2424">
        <v>9</v>
      </c>
      <c r="K1472" s="269">
        <f>N1472/H1472</f>
        <v>8.0350877192982448</v>
      </c>
      <c r="L1472" s="270">
        <f>ROUND(F1472*J1472,0)</f>
        <v>2916</v>
      </c>
      <c r="M1472" s="270">
        <f>ROUND(L1472/12*$C$3,0)</f>
        <v>486</v>
      </c>
      <c r="N1472" s="270">
        <v>458</v>
      </c>
      <c r="O1472" s="270">
        <f>N1472/M1472*100</f>
        <v>94.238683127572017</v>
      </c>
      <c r="P1472" s="270">
        <f>L1472/E1472</f>
        <v>9.1125000000000007</v>
      </c>
      <c r="Q1472" s="270">
        <f>N1472/$C$3*12/P1472</f>
        <v>301.56378600823041</v>
      </c>
      <c r="R1472" s="551"/>
      <c r="S1472" s="551"/>
      <c r="T1472" s="1063"/>
      <c r="U1472" s="551"/>
      <c r="V1472" s="1101"/>
      <c r="W1472" s="551"/>
      <c r="X1472" s="551"/>
      <c r="Y1472" s="551"/>
      <c r="Z1472" s="551"/>
      <c r="AA1472" s="551"/>
      <c r="AB1472" s="1291"/>
      <c r="AC1472" s="1340"/>
      <c r="AD1472" s="2762"/>
      <c r="AE1472" s="1413"/>
    </row>
    <row r="1473" spans="1:31" s="2716" customFormat="1" x14ac:dyDescent="0.25">
      <c r="A1473" s="414"/>
      <c r="B1473" s="414">
        <v>1</v>
      </c>
      <c r="C1473" s="3" t="s">
        <v>10</v>
      </c>
      <c r="D1473" s="1473" t="s">
        <v>247</v>
      </c>
      <c r="E1473" s="3372">
        <v>340</v>
      </c>
      <c r="F1473" s="418">
        <v>2048</v>
      </c>
      <c r="G1473" s="213">
        <f>F1473/12*$C$3</f>
        <v>341.33333333333331</v>
      </c>
      <c r="H1473" s="213">
        <v>262</v>
      </c>
      <c r="I1473" s="213">
        <f>H1473/G1473*100</f>
        <v>76.7578125</v>
      </c>
      <c r="J1473" s="2424">
        <v>10.5</v>
      </c>
      <c r="K1473" s="269">
        <f>N1473/H1473</f>
        <v>9.7061068702290072</v>
      </c>
      <c r="L1473" s="270">
        <f>ROUND(F1473*J1473,0)</f>
        <v>21504</v>
      </c>
      <c r="M1473" s="270">
        <f>ROUND(L1473/12*$C$3,0)</f>
        <v>3584</v>
      </c>
      <c r="N1473" s="270">
        <v>2543</v>
      </c>
      <c r="O1473" s="270">
        <f>N1473/M1473*100</f>
        <v>70.954241071428569</v>
      </c>
      <c r="P1473" s="270">
        <f>L1473/E1473</f>
        <v>63.247058823529414</v>
      </c>
      <c r="Q1473" s="270">
        <f>N1473/$C$3*12/P1473</f>
        <v>241.24441964285714</v>
      </c>
      <c r="R1473" s="551"/>
      <c r="S1473" s="551"/>
      <c r="T1473" s="1063"/>
      <c r="U1473" s="551"/>
      <c r="V1473" s="1101"/>
      <c r="W1473" s="551"/>
      <c r="X1473" s="551"/>
      <c r="Y1473" s="551"/>
      <c r="Z1473" s="551"/>
      <c r="AA1473" s="551"/>
      <c r="AB1473" s="1291"/>
      <c r="AC1473" s="1340"/>
      <c r="AD1473" s="2762"/>
      <c r="AE1473" s="1413"/>
    </row>
    <row r="1474" spans="1:31" s="2716" customFormat="1" x14ac:dyDescent="0.25">
      <c r="A1474" s="414">
        <v>1</v>
      </c>
      <c r="B1474" s="414">
        <v>1</v>
      </c>
      <c r="C1474" s="3" t="s">
        <v>6</v>
      </c>
      <c r="D1474" s="1473" t="s">
        <v>247</v>
      </c>
      <c r="E1474" s="3372">
        <v>340</v>
      </c>
      <c r="F1474" s="418">
        <v>125</v>
      </c>
      <c r="G1474" s="213">
        <f>F1474/12*$C$3</f>
        <v>20.833333333333332</v>
      </c>
      <c r="H1474" s="213">
        <v>13</v>
      </c>
      <c r="I1474" s="213">
        <f>H1474/G1474*100</f>
        <v>62.4</v>
      </c>
      <c r="J1474" s="2424">
        <v>8.1999999999999993</v>
      </c>
      <c r="K1474" s="269">
        <f>N1474/H1474</f>
        <v>6.7692307692307692</v>
      </c>
      <c r="L1474" s="270">
        <f>ROUND(F1474*J1474,0)</f>
        <v>1025</v>
      </c>
      <c r="M1474" s="270">
        <f>ROUND(L1474/12*$C$3,0)</f>
        <v>171</v>
      </c>
      <c r="N1474" s="270">
        <v>88</v>
      </c>
      <c r="O1474" s="270">
        <f>N1474/M1474*100</f>
        <v>51.461988304093566</v>
      </c>
      <c r="P1474" s="270">
        <f>L1474/E1474</f>
        <v>3.0147058823529411</v>
      </c>
      <c r="Q1474" s="270">
        <f>N1474/$C$3*12/P1474</f>
        <v>175.14146341463416</v>
      </c>
      <c r="R1474" s="551"/>
      <c r="S1474" s="551"/>
      <c r="T1474" s="3373"/>
      <c r="U1474" s="551"/>
      <c r="V1474" s="1101"/>
      <c r="W1474" s="551"/>
      <c r="X1474" s="551"/>
      <c r="Y1474" s="551"/>
      <c r="Z1474" s="551"/>
      <c r="AA1474" s="551"/>
      <c r="AB1474" s="1291"/>
      <c r="AC1474" s="1340"/>
      <c r="AD1474" s="2762"/>
      <c r="AE1474" s="1413"/>
    </row>
    <row r="1475" spans="1:31" s="2716" customFormat="1" ht="29.25" x14ac:dyDescent="0.25">
      <c r="A1475" s="414">
        <v>1</v>
      </c>
      <c r="B1475" s="414">
        <v>1</v>
      </c>
      <c r="C1475" s="1740" t="s">
        <v>7</v>
      </c>
      <c r="D1475" s="3687"/>
      <c r="E1475" s="1740"/>
      <c r="F1475" s="162">
        <f>SUM(F1471:F1474)</f>
        <v>2550</v>
      </c>
      <c r="G1475" s="3094">
        <f>SUM(G1471:G1474)</f>
        <v>424.99999999999994</v>
      </c>
      <c r="H1475" s="3094">
        <f>SUM(H1471:H1474)</f>
        <v>338</v>
      </c>
      <c r="I1475" s="3094">
        <f>H1475/G1475*100</f>
        <v>79.529411764705898</v>
      </c>
      <c r="J1475" s="2443">
        <f>IF(F1475=0,0,L1475/F1475)</f>
        <v>10.103137254901961</v>
      </c>
      <c r="K1475" s="388">
        <f>N1475/H1475</f>
        <v>9.2633136094674562</v>
      </c>
      <c r="L1475" s="3094">
        <f>SUM(L1471:L1474)</f>
        <v>25763</v>
      </c>
      <c r="M1475" s="3094">
        <f>SUM(M1471:M1474)</f>
        <v>4294</v>
      </c>
      <c r="N1475" s="3094">
        <f>SUM(N1471:N1474)</f>
        <v>3131</v>
      </c>
      <c r="O1475" s="1648">
        <f>N1475/M1475*100</f>
        <v>72.915696320447125</v>
      </c>
      <c r="P1475" s="3094">
        <f>SUM(P1471:P1474)</f>
        <v>76.374264705882354</v>
      </c>
      <c r="Q1475" s="1648">
        <f>N1475/$C$3*12/P1475</f>
        <v>245.97290818242209</v>
      </c>
      <c r="R1475" s="3095">
        <v>82730.354616143464</v>
      </c>
      <c r="S1475" s="3095">
        <v>82730.354616143464</v>
      </c>
      <c r="T1475" s="1209">
        <f>R1475/12*$C$3+(S1475-R1475)/11*1</f>
        <v>13788.392436023911</v>
      </c>
      <c r="U1475" s="3095">
        <f>AA1475-Z1475-W1475</f>
        <v>9933.1595799999996</v>
      </c>
      <c r="V1475" s="3374"/>
      <c r="W1475" s="3095">
        <v>-74.055689999999998</v>
      </c>
      <c r="X1475" s="3095">
        <f>U1475-T1475</f>
        <v>-3855.2328560239112</v>
      </c>
      <c r="Y1475" s="3095"/>
      <c r="Z1475" s="3095">
        <v>-225.71687</v>
      </c>
      <c r="AA1475" s="3095">
        <v>9633.3870200000001</v>
      </c>
      <c r="AB1475" s="3097">
        <f>SUM(AB1471:AB1474)</f>
        <v>0</v>
      </c>
      <c r="AC1475" s="3201"/>
      <c r="AD1475" s="2762"/>
      <c r="AE1475" s="1413"/>
    </row>
    <row r="1476" spans="1:31" s="2716" customFormat="1" x14ac:dyDescent="0.25">
      <c r="A1476" s="414">
        <v>1</v>
      </c>
      <c r="B1476" s="414">
        <v>1</v>
      </c>
      <c r="C1476" s="2310" t="s">
        <v>14</v>
      </c>
      <c r="D1476" s="2310"/>
      <c r="E1476" s="3098"/>
      <c r="F1476" s="162"/>
      <c r="G1476" s="3094"/>
      <c r="H1476" s="3094"/>
      <c r="I1476" s="3094"/>
      <c r="J1476" s="3099"/>
      <c r="K1476" s="3099"/>
      <c r="L1476" s="3094"/>
      <c r="M1476" s="3094"/>
      <c r="N1476" s="3094"/>
      <c r="O1476" s="3094"/>
      <c r="P1476" s="3094"/>
      <c r="Q1476" s="3094"/>
      <c r="R1476" s="2905"/>
      <c r="S1476" s="2905"/>
      <c r="T1476" s="3375"/>
      <c r="U1476" s="2905"/>
      <c r="V1476" s="3347"/>
      <c r="W1476" s="2905"/>
      <c r="X1476" s="2905"/>
      <c r="Y1476" s="2905"/>
      <c r="Z1476" s="2905"/>
      <c r="AA1476" s="2905"/>
      <c r="AB1476" s="3097"/>
      <c r="AC1476" s="3348"/>
      <c r="AD1476" s="2762"/>
      <c r="AE1476" s="1413"/>
    </row>
    <row r="1477" spans="1:31" s="2716" customFormat="1" x14ac:dyDescent="0.25">
      <c r="A1477" s="414">
        <v>1</v>
      </c>
      <c r="B1477" s="414">
        <v>1</v>
      </c>
      <c r="C1477" s="797" t="s">
        <v>385</v>
      </c>
      <c r="D1477" s="797"/>
      <c r="E1477" s="2063"/>
      <c r="F1477" s="459"/>
      <c r="G1477" s="787"/>
      <c r="H1477" s="787"/>
      <c r="I1477" s="787"/>
      <c r="J1477" s="1150"/>
      <c r="K1477" s="1150"/>
      <c r="L1477" s="1863"/>
      <c r="M1477" s="1863"/>
      <c r="N1477" s="1863"/>
      <c r="O1477" s="1863"/>
      <c r="P1477" s="1863"/>
      <c r="Q1477" s="1863"/>
      <c r="R1477" s="613">
        <v>169228.11057999998</v>
      </c>
      <c r="S1477" s="613">
        <v>169228.11057999998</v>
      </c>
      <c r="T1477" s="3679">
        <f>(R1477-1813.87024)/12*$C$3+1813.87024+(S1477-R1477)/11*1</f>
        <v>29716.243629999997</v>
      </c>
      <c r="U1477" s="613">
        <f>AA1477-Z1477-W1477</f>
        <v>28742.316939999997</v>
      </c>
      <c r="V1477" s="1514"/>
      <c r="W1477" s="613"/>
      <c r="X1477" s="613">
        <f>U1477-T1477</f>
        <v>-973.92669000000024</v>
      </c>
      <c r="Y1477" s="613"/>
      <c r="Z1477" s="613">
        <v>-53.271929999999998</v>
      </c>
      <c r="AA1477" s="613">
        <v>28689.045009999998</v>
      </c>
      <c r="AB1477" s="1262"/>
      <c r="AC1477" s="1266"/>
      <c r="AD1477" s="2762"/>
      <c r="AE1477" s="1413"/>
    </row>
    <row r="1478" spans="1:31" s="2716" customFormat="1" x14ac:dyDescent="0.25">
      <c r="A1478" s="414"/>
      <c r="B1478" s="414">
        <v>1</v>
      </c>
      <c r="C1478" s="721" t="s">
        <v>330</v>
      </c>
      <c r="D1478" s="797"/>
      <c r="E1478" s="2063"/>
      <c r="F1478" s="459"/>
      <c r="G1478" s="787"/>
      <c r="H1478" s="787"/>
      <c r="I1478" s="787"/>
      <c r="J1478" s="1150"/>
      <c r="K1478" s="1150"/>
      <c r="L1478" s="1863"/>
      <c r="M1478" s="1863"/>
      <c r="N1478" s="1863"/>
      <c r="O1478" s="1863"/>
      <c r="P1478" s="1863"/>
      <c r="Q1478" s="1863"/>
      <c r="R1478" s="613">
        <v>33406.254000000001</v>
      </c>
      <c r="S1478" s="613">
        <v>33406.254000000001</v>
      </c>
      <c r="T1478" s="1209">
        <f>R1478/12*$C$3+(S1478-R1478)/11*1</f>
        <v>5567.7089999999998</v>
      </c>
      <c r="U1478" s="613">
        <f>AA1478-Z1478-W1478</f>
        <v>5567.7089999999998</v>
      </c>
      <c r="V1478" s="1514"/>
      <c r="W1478" s="613"/>
      <c r="X1478" s="613">
        <f>U1478-T1478</f>
        <v>0</v>
      </c>
      <c r="Y1478" s="613"/>
      <c r="Z1478" s="613">
        <v>0</v>
      </c>
      <c r="AA1478" s="613">
        <v>5567.7089999999998</v>
      </c>
      <c r="AB1478" s="1262"/>
      <c r="AC1478" s="1266"/>
      <c r="AD1478" s="2762"/>
      <c r="AE1478" s="1413"/>
    </row>
    <row r="1479" spans="1:31" s="2716" customFormat="1" ht="29.25" x14ac:dyDescent="0.25">
      <c r="A1479" s="414">
        <v>1</v>
      </c>
      <c r="B1479" s="414">
        <v>1</v>
      </c>
      <c r="C1479" s="2711" t="s">
        <v>294</v>
      </c>
      <c r="D1479" s="4"/>
      <c r="E1479" s="4"/>
      <c r="F1479" s="869">
        <f>F1481+F1482+F1483+F1484+F1486</f>
        <v>30577</v>
      </c>
      <c r="G1479" s="368">
        <f>G1481+G1482+G1483+G1484+G1486</f>
        <v>5096.166666666667</v>
      </c>
      <c r="H1479" s="368">
        <f>H1481+H1482+H1483+H1484+H1486</f>
        <v>2068</v>
      </c>
      <c r="I1479" s="368">
        <f>H1479/G1479*100</f>
        <v>40.579520554665272</v>
      </c>
      <c r="J1479" s="1902"/>
      <c r="K1479" s="1902"/>
      <c r="L1479" s="211"/>
      <c r="M1479" s="211"/>
      <c r="N1479" s="211"/>
      <c r="O1479" s="211"/>
      <c r="P1479" s="211"/>
      <c r="Q1479" s="211"/>
      <c r="R1479" s="551"/>
      <c r="S1479" s="551"/>
      <c r="T1479" s="3373"/>
      <c r="U1479" s="551"/>
      <c r="V1479" s="1101"/>
      <c r="W1479" s="551"/>
      <c r="X1479" s="551"/>
      <c r="Y1479" s="551"/>
      <c r="Z1479" s="551"/>
      <c r="AA1479" s="551"/>
      <c r="AB1479" s="1275">
        <f>AB1481+AB1482+AB1483+AB1484+AB1486</f>
        <v>0</v>
      </c>
      <c r="AC1479" s="1340"/>
      <c r="AD1479" s="2762"/>
      <c r="AE1479" s="1413"/>
    </row>
    <row r="1480" spans="1:31" s="2716" customFormat="1" ht="30" x14ac:dyDescent="0.25">
      <c r="A1480" s="414"/>
      <c r="B1480" s="414">
        <v>1</v>
      </c>
      <c r="C1480" s="517" t="s">
        <v>205</v>
      </c>
      <c r="D1480" s="4"/>
      <c r="E1480" s="4"/>
      <c r="F1480" s="869"/>
      <c r="G1480" s="368"/>
      <c r="H1480" s="368"/>
      <c r="I1480" s="368"/>
      <c r="J1480" s="1902"/>
      <c r="K1480" s="1902"/>
      <c r="L1480" s="211"/>
      <c r="M1480" s="211"/>
      <c r="N1480" s="211"/>
      <c r="O1480" s="211"/>
      <c r="P1480" s="211"/>
      <c r="Q1480" s="211"/>
      <c r="R1480" s="551"/>
      <c r="S1480" s="551"/>
      <c r="T1480" s="3373"/>
      <c r="U1480" s="551"/>
      <c r="V1480" s="1101"/>
      <c r="W1480" s="551"/>
      <c r="X1480" s="551"/>
      <c r="Y1480" s="551"/>
      <c r="Z1480" s="551"/>
      <c r="AA1480" s="551"/>
      <c r="AB1480" s="1275"/>
      <c r="AC1480" s="1340"/>
      <c r="AD1480" s="2762"/>
      <c r="AE1480" s="1413"/>
    </row>
    <row r="1481" spans="1:31" s="2716" customFormat="1" ht="30" x14ac:dyDescent="0.25">
      <c r="A1481" s="414"/>
      <c r="B1481" s="414">
        <v>1</v>
      </c>
      <c r="C1481" s="517" t="s">
        <v>206</v>
      </c>
      <c r="D1481" s="4"/>
      <c r="E1481" s="4"/>
      <c r="F1481" s="525">
        <v>500</v>
      </c>
      <c r="G1481" s="368">
        <f>F1481/12*$C$3</f>
        <v>83.333333333333329</v>
      </c>
      <c r="H1481" s="368">
        <v>75</v>
      </c>
      <c r="I1481" s="368">
        <f>H1481/G1481*100</f>
        <v>90</v>
      </c>
      <c r="J1481" s="1902"/>
      <c r="K1481" s="1902"/>
      <c r="L1481" s="211"/>
      <c r="M1481" s="211"/>
      <c r="N1481" s="211"/>
      <c r="O1481" s="211"/>
      <c r="P1481" s="211"/>
      <c r="Q1481" s="211"/>
      <c r="R1481" s="551"/>
      <c r="S1481" s="551"/>
      <c r="T1481" s="3373"/>
      <c r="U1481" s="551"/>
      <c r="V1481" s="1101"/>
      <c r="W1481" s="551"/>
      <c r="X1481" s="551"/>
      <c r="Y1481" s="551"/>
      <c r="Z1481" s="551"/>
      <c r="AA1481" s="551"/>
      <c r="AB1481" s="1275"/>
      <c r="AC1481" s="1340"/>
      <c r="AD1481" s="2762"/>
      <c r="AE1481" s="1413"/>
    </row>
    <row r="1482" spans="1:31" s="2716" customFormat="1" ht="30" x14ac:dyDescent="0.25">
      <c r="A1482" s="414"/>
      <c r="B1482" s="414">
        <v>1</v>
      </c>
      <c r="C1482" s="723" t="s">
        <v>295</v>
      </c>
      <c r="D1482" s="4"/>
      <c r="E1482" s="4"/>
      <c r="F1482" s="869">
        <v>13870</v>
      </c>
      <c r="G1482" s="368">
        <f t="shared" ref="G1482:G1485" si="543">F1482/12*$C$3</f>
        <v>2311.6666666666665</v>
      </c>
      <c r="H1482" s="368">
        <v>787</v>
      </c>
      <c r="I1482" s="368">
        <f>H1482/G1482*100</f>
        <v>34.04470079307859</v>
      </c>
      <c r="J1482" s="1902"/>
      <c r="K1482" s="1902"/>
      <c r="L1482" s="211"/>
      <c r="M1482" s="211"/>
      <c r="N1482" s="211"/>
      <c r="O1482" s="211"/>
      <c r="P1482" s="211"/>
      <c r="Q1482" s="211"/>
      <c r="R1482" s="551"/>
      <c r="S1482" s="551"/>
      <c r="T1482" s="3373"/>
      <c r="U1482" s="551"/>
      <c r="V1482" s="1101"/>
      <c r="W1482" s="551"/>
      <c r="X1482" s="551"/>
      <c r="Y1482" s="551"/>
      <c r="Z1482" s="551"/>
      <c r="AA1482" s="551"/>
      <c r="AB1482" s="1275"/>
      <c r="AC1482" s="1340"/>
      <c r="AD1482" s="2762"/>
      <c r="AE1482" s="1413"/>
    </row>
    <row r="1483" spans="1:31" s="2716" customFormat="1" ht="60" x14ac:dyDescent="0.25">
      <c r="A1483" s="414"/>
      <c r="B1483" s="414">
        <v>1</v>
      </c>
      <c r="C1483" s="518" t="s">
        <v>296</v>
      </c>
      <c r="D1483" s="4"/>
      <c r="E1483" s="4"/>
      <c r="F1483" s="525">
        <v>3600</v>
      </c>
      <c r="G1483" s="368">
        <f t="shared" si="543"/>
        <v>600</v>
      </c>
      <c r="H1483" s="368">
        <v>152</v>
      </c>
      <c r="I1483" s="368">
        <f>H1483/G1483*100</f>
        <v>25.333333333333336</v>
      </c>
      <c r="J1483" s="1902"/>
      <c r="K1483" s="1902"/>
      <c r="L1483" s="211"/>
      <c r="M1483" s="211"/>
      <c r="N1483" s="211"/>
      <c r="O1483" s="211"/>
      <c r="P1483" s="211"/>
      <c r="Q1483" s="211"/>
      <c r="R1483" s="551"/>
      <c r="S1483" s="551"/>
      <c r="T1483" s="3373"/>
      <c r="U1483" s="551"/>
      <c r="V1483" s="1101"/>
      <c r="W1483" s="551"/>
      <c r="X1483" s="551"/>
      <c r="Y1483" s="551"/>
      <c r="Z1483" s="551"/>
      <c r="AA1483" s="551"/>
      <c r="AB1483" s="1275"/>
      <c r="AC1483" s="1340"/>
      <c r="AD1483" s="2762"/>
      <c r="AE1483" s="1413"/>
    </row>
    <row r="1484" spans="1:31" s="2716" customFormat="1" ht="45" x14ac:dyDescent="0.25">
      <c r="A1484" s="414"/>
      <c r="B1484" s="414">
        <v>1</v>
      </c>
      <c r="C1484" s="518" t="s">
        <v>310</v>
      </c>
      <c r="D1484" s="4"/>
      <c r="E1484" s="4"/>
      <c r="F1484" s="525">
        <v>10630</v>
      </c>
      <c r="G1484" s="368">
        <f t="shared" si="543"/>
        <v>1771.6666666666667</v>
      </c>
      <c r="H1484" s="368">
        <v>1038</v>
      </c>
      <c r="I1484" s="368">
        <f>H1484/G1484*100</f>
        <v>58.588899341486353</v>
      </c>
      <c r="J1484" s="1902"/>
      <c r="K1484" s="1902"/>
      <c r="L1484" s="211"/>
      <c r="M1484" s="211"/>
      <c r="N1484" s="211"/>
      <c r="O1484" s="211"/>
      <c r="P1484" s="211"/>
      <c r="Q1484" s="211"/>
      <c r="R1484" s="551"/>
      <c r="S1484" s="551"/>
      <c r="T1484" s="3373"/>
      <c r="U1484" s="551"/>
      <c r="V1484" s="1101"/>
      <c r="W1484" s="551"/>
      <c r="X1484" s="551"/>
      <c r="Y1484" s="551"/>
      <c r="Z1484" s="551"/>
      <c r="AA1484" s="551"/>
      <c r="AB1484" s="1275"/>
      <c r="AC1484" s="1340"/>
      <c r="AD1484" s="2762"/>
      <c r="AE1484" s="1413"/>
    </row>
    <row r="1485" spans="1:31" s="2716" customFormat="1" ht="105" x14ac:dyDescent="0.25">
      <c r="A1485" s="414"/>
      <c r="B1485" s="414"/>
      <c r="C1485" s="518" t="s">
        <v>540</v>
      </c>
      <c r="D1485" s="4"/>
      <c r="E1485" s="4"/>
      <c r="F1485" s="525">
        <v>5530</v>
      </c>
      <c r="G1485" s="368">
        <f t="shared" si="543"/>
        <v>921.66666666666663</v>
      </c>
      <c r="H1485" s="368">
        <v>450</v>
      </c>
      <c r="I1485" s="368">
        <f>H1485/G1485*100</f>
        <v>48.824593128390596</v>
      </c>
      <c r="J1485" s="1902"/>
      <c r="K1485" s="1902"/>
      <c r="L1485" s="211"/>
      <c r="M1485" s="211"/>
      <c r="N1485" s="211"/>
      <c r="O1485" s="211"/>
      <c r="P1485" s="211"/>
      <c r="Q1485" s="211"/>
      <c r="R1485" s="551"/>
      <c r="S1485" s="551"/>
      <c r="T1485" s="3373"/>
      <c r="U1485" s="551"/>
      <c r="V1485" s="1101"/>
      <c r="W1485" s="551"/>
      <c r="X1485" s="551"/>
      <c r="Y1485" s="551"/>
      <c r="Z1485" s="551"/>
      <c r="AA1485" s="551"/>
      <c r="AB1485" s="1275"/>
      <c r="AC1485" s="1340"/>
      <c r="AD1485" s="2762"/>
      <c r="AE1485" s="1413"/>
    </row>
    <row r="1486" spans="1:31" s="2716" customFormat="1" ht="30" x14ac:dyDescent="0.25">
      <c r="A1486" s="414"/>
      <c r="B1486" s="414">
        <v>1</v>
      </c>
      <c r="C1486" s="518" t="s">
        <v>383</v>
      </c>
      <c r="D1486" s="4"/>
      <c r="E1486" s="4"/>
      <c r="F1486" s="525">
        <v>1977</v>
      </c>
      <c r="G1486" s="368">
        <f>F1486/12*$C$3</f>
        <v>329.5</v>
      </c>
      <c r="H1486" s="368">
        <v>16</v>
      </c>
      <c r="I1486" s="368">
        <f t="shared" ref="I1486:I1491" si="544">H1486/G1486*100</f>
        <v>4.8558421851289832</v>
      </c>
      <c r="J1486" s="1902"/>
      <c r="K1486" s="1902"/>
      <c r="L1486" s="211"/>
      <c r="M1486" s="211"/>
      <c r="N1486" s="211"/>
      <c r="O1486" s="211"/>
      <c r="P1486" s="211"/>
      <c r="Q1486" s="211"/>
      <c r="R1486" s="551"/>
      <c r="S1486" s="551"/>
      <c r="T1486" s="3373"/>
      <c r="U1486" s="551"/>
      <c r="V1486" s="1101"/>
      <c r="W1486" s="551"/>
      <c r="X1486" s="551"/>
      <c r="Y1486" s="551"/>
      <c r="Z1486" s="551"/>
      <c r="AA1486" s="551"/>
      <c r="AB1486" s="1275"/>
      <c r="AC1486" s="1340"/>
      <c r="AD1486" s="2762"/>
      <c r="AE1486" s="1413"/>
    </row>
    <row r="1487" spans="1:31" s="2716" customFormat="1" ht="29.25" x14ac:dyDescent="0.25">
      <c r="A1487" s="414"/>
      <c r="B1487" s="414">
        <v>1</v>
      </c>
      <c r="C1487" s="485" t="s">
        <v>135</v>
      </c>
      <c r="D1487" s="4"/>
      <c r="E1487" s="4"/>
      <c r="F1487" s="869">
        <f>F1488</f>
        <v>38694</v>
      </c>
      <c r="G1487" s="368">
        <f t="shared" ref="G1487:H1487" si="545">G1488</f>
        <v>6449</v>
      </c>
      <c r="H1487" s="368">
        <f t="shared" si="545"/>
        <v>3457</v>
      </c>
      <c r="I1487" s="368">
        <f t="shared" si="544"/>
        <v>53.605210110094589</v>
      </c>
      <c r="J1487" s="1902"/>
      <c r="K1487" s="1902"/>
      <c r="L1487" s="211"/>
      <c r="M1487" s="211"/>
      <c r="N1487" s="211"/>
      <c r="O1487" s="211"/>
      <c r="P1487" s="211"/>
      <c r="Q1487" s="211"/>
      <c r="R1487" s="551"/>
      <c r="S1487" s="551"/>
      <c r="T1487" s="3373"/>
      <c r="U1487" s="551"/>
      <c r="V1487" s="1101"/>
      <c r="W1487" s="551"/>
      <c r="X1487" s="551"/>
      <c r="Y1487" s="551"/>
      <c r="Z1487" s="551"/>
      <c r="AA1487" s="551"/>
      <c r="AB1487" s="1275">
        <f t="shared" ref="AB1487" si="546">AB1488</f>
        <v>0</v>
      </c>
      <c r="AC1487" s="1340"/>
      <c r="AD1487" s="2762"/>
      <c r="AE1487" s="1413"/>
    </row>
    <row r="1488" spans="1:31" s="2716" customFormat="1" x14ac:dyDescent="0.25">
      <c r="A1488" s="414"/>
      <c r="B1488" s="414">
        <v>1</v>
      </c>
      <c r="C1488" s="292" t="s">
        <v>240</v>
      </c>
      <c r="D1488" s="4"/>
      <c r="E1488" s="4"/>
      <c r="F1488" s="525">
        <v>38694</v>
      </c>
      <c r="G1488" s="368">
        <f>F1488/12*$C$3</f>
        <v>6449</v>
      </c>
      <c r="H1488" s="368">
        <v>3457</v>
      </c>
      <c r="I1488" s="368">
        <f t="shared" si="544"/>
        <v>53.605210110094589</v>
      </c>
      <c r="J1488" s="1902"/>
      <c r="K1488" s="1902"/>
      <c r="L1488" s="211"/>
      <c r="M1488" s="211"/>
      <c r="N1488" s="211"/>
      <c r="O1488" s="211"/>
      <c r="P1488" s="211"/>
      <c r="Q1488" s="211"/>
      <c r="R1488" s="551"/>
      <c r="S1488" s="551"/>
      <c r="T1488" s="3373"/>
      <c r="U1488" s="551"/>
      <c r="V1488" s="1101"/>
      <c r="W1488" s="551"/>
      <c r="X1488" s="551"/>
      <c r="Y1488" s="551"/>
      <c r="Z1488" s="551"/>
      <c r="AA1488" s="551"/>
      <c r="AB1488" s="1275"/>
      <c r="AC1488" s="1340"/>
      <c r="AD1488" s="2762"/>
      <c r="AE1488" s="1413"/>
    </row>
    <row r="1489" spans="1:31" s="2716" customFormat="1" ht="63" x14ac:dyDescent="0.25">
      <c r="A1489" s="414"/>
      <c r="B1489" s="414">
        <v>1</v>
      </c>
      <c r="C1489" s="750" t="s">
        <v>299</v>
      </c>
      <c r="D1489" s="4"/>
      <c r="E1489" s="4"/>
      <c r="F1489" s="418">
        <f>F1490+F1495</f>
        <v>13197</v>
      </c>
      <c r="G1489" s="368">
        <f>G1490+G1495</f>
        <v>2199.5</v>
      </c>
      <c r="H1489" s="368">
        <f>H1490+H1495</f>
        <v>98</v>
      </c>
      <c r="I1489" s="368">
        <f t="shared" si="544"/>
        <v>4.4555580813821321</v>
      </c>
      <c r="J1489" s="1902"/>
      <c r="K1489" s="1902"/>
      <c r="L1489" s="211"/>
      <c r="M1489" s="211"/>
      <c r="N1489" s="211"/>
      <c r="O1489" s="211"/>
      <c r="P1489" s="211"/>
      <c r="Q1489" s="211"/>
      <c r="R1489" s="551"/>
      <c r="S1489" s="551"/>
      <c r="T1489" s="1209">
        <f>R1489/12*$C$3</f>
        <v>0</v>
      </c>
      <c r="U1489" s="551">
        <f>AA1489-Z1489-W1489</f>
        <v>0</v>
      </c>
      <c r="V1489" s="1101"/>
      <c r="W1489" s="551"/>
      <c r="X1489" s="551">
        <f>U1489-T1489</f>
        <v>0</v>
      </c>
      <c r="Y1489" s="551"/>
      <c r="Z1489" s="551"/>
      <c r="AA1489" s="551"/>
      <c r="AB1489" s="1275">
        <f>AB1490+AB1495</f>
        <v>0</v>
      </c>
      <c r="AC1489" s="1340"/>
      <c r="AD1489" s="2762"/>
      <c r="AE1489" s="1413"/>
    </row>
    <row r="1490" spans="1:31" s="2716" customFormat="1" ht="30" x14ac:dyDescent="0.25">
      <c r="A1490" s="414"/>
      <c r="B1490" s="414">
        <v>1</v>
      </c>
      <c r="C1490" s="723" t="s">
        <v>300</v>
      </c>
      <c r="D1490" s="4"/>
      <c r="E1490" s="4"/>
      <c r="F1490" s="418">
        <f>SUM(F1491:F1494)</f>
        <v>6200</v>
      </c>
      <c r="G1490" s="368">
        <f>SUM(G1491:G1494)</f>
        <v>1033.3333333333335</v>
      </c>
      <c r="H1490" s="368">
        <f>SUM(H1491:H1494)</f>
        <v>40</v>
      </c>
      <c r="I1490" s="368">
        <f t="shared" si="544"/>
        <v>3.8709677419354835</v>
      </c>
      <c r="J1490" s="1902"/>
      <c r="K1490" s="1902"/>
      <c r="L1490" s="211"/>
      <c r="M1490" s="211"/>
      <c r="N1490" s="211"/>
      <c r="O1490" s="211"/>
      <c r="P1490" s="211"/>
      <c r="Q1490" s="211"/>
      <c r="R1490" s="551"/>
      <c r="S1490" s="551"/>
      <c r="T1490" s="3373"/>
      <c r="U1490" s="551"/>
      <c r="V1490" s="1101"/>
      <c r="W1490" s="551"/>
      <c r="X1490" s="551"/>
      <c r="Y1490" s="551"/>
      <c r="Z1490" s="551"/>
      <c r="AA1490" s="551"/>
      <c r="AB1490" s="1275">
        <f>SUM(AB1491:AB1494)</f>
        <v>0</v>
      </c>
      <c r="AC1490" s="1340"/>
      <c r="AD1490" s="2762"/>
      <c r="AE1490" s="1413"/>
    </row>
    <row r="1491" spans="1:31" s="2716" customFormat="1" ht="30" x14ac:dyDescent="0.25">
      <c r="A1491" s="414"/>
      <c r="B1491" s="414">
        <v>1</v>
      </c>
      <c r="C1491" s="518" t="s">
        <v>301</v>
      </c>
      <c r="D1491" s="4"/>
      <c r="E1491" s="4"/>
      <c r="F1491" s="418">
        <v>5990</v>
      </c>
      <c r="G1491" s="368">
        <f>F1491/12*$C$3</f>
        <v>998.33333333333337</v>
      </c>
      <c r="H1491" s="368">
        <v>40</v>
      </c>
      <c r="I1491" s="368">
        <f t="shared" si="544"/>
        <v>4.006677796327212</v>
      </c>
      <c r="J1491" s="1902"/>
      <c r="K1491" s="1902"/>
      <c r="L1491" s="211"/>
      <c r="M1491" s="211"/>
      <c r="N1491" s="211"/>
      <c r="O1491" s="211"/>
      <c r="P1491" s="211"/>
      <c r="Q1491" s="211"/>
      <c r="R1491" s="551"/>
      <c r="S1491" s="551"/>
      <c r="T1491" s="3373"/>
      <c r="U1491" s="551"/>
      <c r="V1491" s="1101"/>
      <c r="W1491" s="551"/>
      <c r="X1491" s="551"/>
      <c r="Y1491" s="551"/>
      <c r="Z1491" s="551"/>
      <c r="AA1491" s="551"/>
      <c r="AB1491" s="1275"/>
      <c r="AC1491" s="1340"/>
      <c r="AD1491" s="2762"/>
      <c r="AE1491" s="1413"/>
    </row>
    <row r="1492" spans="1:31" s="2716" customFormat="1" ht="60" x14ac:dyDescent="0.25">
      <c r="A1492" s="414"/>
      <c r="B1492" s="414">
        <v>1</v>
      </c>
      <c r="C1492" s="518" t="s">
        <v>302</v>
      </c>
      <c r="D1492" s="4"/>
      <c r="E1492" s="4"/>
      <c r="F1492" s="418"/>
      <c r="G1492" s="368"/>
      <c r="H1492" s="368"/>
      <c r="I1492" s="368"/>
      <c r="J1492" s="1902"/>
      <c r="K1492" s="1902"/>
      <c r="L1492" s="211"/>
      <c r="M1492" s="211"/>
      <c r="N1492" s="211"/>
      <c r="O1492" s="211"/>
      <c r="P1492" s="211"/>
      <c r="Q1492" s="211"/>
      <c r="R1492" s="551"/>
      <c r="S1492" s="551"/>
      <c r="T1492" s="3373"/>
      <c r="U1492" s="551"/>
      <c r="V1492" s="1101"/>
      <c r="W1492" s="551"/>
      <c r="X1492" s="551"/>
      <c r="Y1492" s="551"/>
      <c r="Z1492" s="551"/>
      <c r="AA1492" s="551"/>
      <c r="AB1492" s="1275"/>
      <c r="AC1492" s="1340"/>
      <c r="AD1492" s="2762"/>
      <c r="AE1492" s="1413"/>
    </row>
    <row r="1493" spans="1:31" s="2716" customFormat="1" ht="45" x14ac:dyDescent="0.25">
      <c r="A1493" s="414"/>
      <c r="B1493" s="414">
        <v>1</v>
      </c>
      <c r="C1493" s="518" t="s">
        <v>303</v>
      </c>
      <c r="D1493" s="4"/>
      <c r="E1493" s="4"/>
      <c r="F1493" s="418">
        <v>42</v>
      </c>
      <c r="G1493" s="368">
        <f>F1493/12*$C$3</f>
        <v>7</v>
      </c>
      <c r="H1493" s="368"/>
      <c r="I1493" s="368">
        <f>H1493/G1493*100</f>
        <v>0</v>
      </c>
      <c r="J1493" s="1902"/>
      <c r="K1493" s="1902"/>
      <c r="L1493" s="211"/>
      <c r="M1493" s="211"/>
      <c r="N1493" s="211"/>
      <c r="O1493" s="211"/>
      <c r="P1493" s="211"/>
      <c r="Q1493" s="211"/>
      <c r="R1493" s="551"/>
      <c r="S1493" s="551"/>
      <c r="T1493" s="3373"/>
      <c r="U1493" s="551"/>
      <c r="V1493" s="1101"/>
      <c r="W1493" s="551"/>
      <c r="X1493" s="551"/>
      <c r="Y1493" s="551"/>
      <c r="Z1493" s="551"/>
      <c r="AA1493" s="551"/>
      <c r="AB1493" s="1275"/>
      <c r="AC1493" s="1340"/>
      <c r="AD1493" s="2762"/>
      <c r="AE1493" s="1413"/>
    </row>
    <row r="1494" spans="1:31" s="2716" customFormat="1" ht="30" x14ac:dyDescent="0.25">
      <c r="A1494" s="414"/>
      <c r="B1494" s="414">
        <v>1</v>
      </c>
      <c r="C1494" s="518" t="s">
        <v>304</v>
      </c>
      <c r="D1494" s="4"/>
      <c r="E1494" s="4"/>
      <c r="F1494" s="418">
        <v>168</v>
      </c>
      <c r="G1494" s="368">
        <f>F1494/12*$C$3</f>
        <v>28</v>
      </c>
      <c r="H1494" s="368"/>
      <c r="I1494" s="368">
        <f>H1494/G1494*100</f>
        <v>0</v>
      </c>
      <c r="J1494" s="1902"/>
      <c r="K1494" s="1902"/>
      <c r="L1494" s="211"/>
      <c r="M1494" s="211"/>
      <c r="N1494" s="211"/>
      <c r="O1494" s="211"/>
      <c r="P1494" s="211"/>
      <c r="Q1494" s="211"/>
      <c r="R1494" s="551"/>
      <c r="S1494" s="551"/>
      <c r="T1494" s="3373"/>
      <c r="U1494" s="551"/>
      <c r="V1494" s="1101"/>
      <c r="W1494" s="551"/>
      <c r="X1494" s="551"/>
      <c r="Y1494" s="551"/>
      <c r="Z1494" s="551"/>
      <c r="AA1494" s="551"/>
      <c r="AB1494" s="1275"/>
      <c r="AC1494" s="1340"/>
      <c r="AD1494" s="2762"/>
      <c r="AE1494" s="1413"/>
    </row>
    <row r="1495" spans="1:31" s="2716" customFormat="1" ht="45" x14ac:dyDescent="0.25">
      <c r="A1495" s="414"/>
      <c r="B1495" s="414">
        <v>1</v>
      </c>
      <c r="C1495" s="723" t="s">
        <v>305</v>
      </c>
      <c r="D1495" s="4"/>
      <c r="E1495" s="4"/>
      <c r="F1495" s="418">
        <f>SUM(F1496:F1499)</f>
        <v>6997</v>
      </c>
      <c r="G1495" s="368">
        <f>SUM(G1496:G1499)</f>
        <v>1166.1666666666667</v>
      </c>
      <c r="H1495" s="368">
        <f>H1496+H1498+H1499</f>
        <v>58</v>
      </c>
      <c r="I1495" s="368">
        <f>H1495/G1495*100</f>
        <v>4.9735600971845075</v>
      </c>
      <c r="J1495" s="1902"/>
      <c r="K1495" s="1902"/>
      <c r="L1495" s="211"/>
      <c r="M1495" s="211"/>
      <c r="N1495" s="211"/>
      <c r="O1495" s="211"/>
      <c r="P1495" s="211"/>
      <c r="Q1495" s="211"/>
      <c r="R1495" s="551"/>
      <c r="S1495" s="551"/>
      <c r="T1495" s="3373"/>
      <c r="U1495" s="551"/>
      <c r="V1495" s="1101"/>
      <c r="W1495" s="551"/>
      <c r="X1495" s="551"/>
      <c r="Y1495" s="551"/>
      <c r="Z1495" s="551"/>
      <c r="AA1495" s="551"/>
      <c r="AB1495" s="1275">
        <f>AB1496+AB1498+AB1499</f>
        <v>0</v>
      </c>
      <c r="AC1495" s="1340"/>
      <c r="AD1495" s="2762"/>
      <c r="AE1495" s="1413"/>
    </row>
    <row r="1496" spans="1:31" s="2716" customFormat="1" ht="45" x14ac:dyDescent="0.25">
      <c r="A1496" s="414"/>
      <c r="B1496" s="414">
        <v>1</v>
      </c>
      <c r="C1496" s="518" t="s">
        <v>306</v>
      </c>
      <c r="D1496" s="4"/>
      <c r="E1496" s="4"/>
      <c r="F1496" s="418">
        <v>2182</v>
      </c>
      <c r="G1496" s="368">
        <f>F1496/12*$C$3</f>
        <v>363.66666666666669</v>
      </c>
      <c r="H1496" s="368">
        <v>16</v>
      </c>
      <c r="I1496" s="368">
        <f>H1496/G1496*100</f>
        <v>4.399633363886343</v>
      </c>
      <c r="J1496" s="1902"/>
      <c r="K1496" s="1902"/>
      <c r="L1496" s="211"/>
      <c r="M1496" s="211"/>
      <c r="N1496" s="211"/>
      <c r="O1496" s="211"/>
      <c r="P1496" s="211"/>
      <c r="Q1496" s="211"/>
      <c r="R1496" s="551"/>
      <c r="S1496" s="551"/>
      <c r="T1496" s="3373"/>
      <c r="U1496" s="551"/>
      <c r="V1496" s="1101"/>
      <c r="W1496" s="551"/>
      <c r="X1496" s="551"/>
      <c r="Y1496" s="551"/>
      <c r="Z1496" s="551"/>
      <c r="AA1496" s="551"/>
      <c r="AB1496" s="1275"/>
      <c r="AC1496" s="1340"/>
      <c r="AD1496" s="2762"/>
      <c r="AE1496" s="1413"/>
    </row>
    <row r="1497" spans="1:31" s="2716" customFormat="1" ht="30" x14ac:dyDescent="0.25">
      <c r="A1497" s="414"/>
      <c r="B1497" s="414">
        <v>1</v>
      </c>
      <c r="C1497" s="518" t="s">
        <v>337</v>
      </c>
      <c r="D1497" s="4"/>
      <c r="E1497" s="4"/>
      <c r="F1497" s="418"/>
      <c r="G1497" s="368"/>
      <c r="H1497" s="368"/>
      <c r="I1497" s="368"/>
      <c r="J1497" s="1902"/>
      <c r="K1497" s="1902"/>
      <c r="L1497" s="211"/>
      <c r="M1497" s="211"/>
      <c r="N1497" s="211"/>
      <c r="O1497" s="211"/>
      <c r="P1497" s="211"/>
      <c r="Q1497" s="211"/>
      <c r="R1497" s="551"/>
      <c r="S1497" s="551"/>
      <c r="T1497" s="3373"/>
      <c r="U1497" s="551"/>
      <c r="V1497" s="1101"/>
      <c r="W1497" s="551"/>
      <c r="X1497" s="551"/>
      <c r="Y1497" s="551"/>
      <c r="Z1497" s="551"/>
      <c r="AA1497" s="551"/>
      <c r="AB1497" s="1275"/>
      <c r="AC1497" s="1340"/>
      <c r="AD1497" s="2762"/>
      <c r="AE1497" s="1413"/>
    </row>
    <row r="1498" spans="1:31" s="2716" customFormat="1" ht="75" x14ac:dyDescent="0.25">
      <c r="A1498" s="414">
        <v>1</v>
      </c>
      <c r="B1498" s="414">
        <v>1</v>
      </c>
      <c r="C1498" s="518" t="s">
        <v>307</v>
      </c>
      <c r="D1498" s="4"/>
      <c r="E1498" s="4"/>
      <c r="F1498" s="418">
        <v>4200</v>
      </c>
      <c r="G1498" s="368">
        <f>F1498/12*$C$3</f>
        <v>700</v>
      </c>
      <c r="H1498" s="368">
        <v>31</v>
      </c>
      <c r="I1498" s="368">
        <f>H1498/G1498*100</f>
        <v>4.4285714285714279</v>
      </c>
      <c r="J1498" s="1902"/>
      <c r="K1498" s="1902"/>
      <c r="L1498" s="211"/>
      <c r="M1498" s="211"/>
      <c r="N1498" s="211"/>
      <c r="O1498" s="211"/>
      <c r="P1498" s="211"/>
      <c r="Q1498" s="211"/>
      <c r="R1498" s="551"/>
      <c r="S1498" s="551"/>
      <c r="T1498" s="3373"/>
      <c r="U1498" s="551"/>
      <c r="V1498" s="1101"/>
      <c r="W1498" s="551"/>
      <c r="X1498" s="551"/>
      <c r="Y1498" s="551"/>
      <c r="Z1498" s="551"/>
      <c r="AA1498" s="551"/>
      <c r="AB1498" s="1275"/>
      <c r="AC1498" s="1340"/>
      <c r="AD1498" s="2762"/>
      <c r="AE1498" s="1413"/>
    </row>
    <row r="1499" spans="1:31" s="2716" customFormat="1" ht="45.75" customHeight="1" x14ac:dyDescent="0.25">
      <c r="A1499" s="414">
        <v>1</v>
      </c>
      <c r="B1499" s="414">
        <v>1</v>
      </c>
      <c r="C1499" s="518" t="s">
        <v>308</v>
      </c>
      <c r="D1499" s="4"/>
      <c r="E1499" s="4"/>
      <c r="F1499" s="418">
        <v>615</v>
      </c>
      <c r="G1499" s="368">
        <f>F1499/12*$C$3</f>
        <v>102.5</v>
      </c>
      <c r="H1499" s="368">
        <v>11</v>
      </c>
      <c r="I1499" s="368">
        <f>H1499/G1499*100</f>
        <v>10.731707317073171</v>
      </c>
      <c r="J1499" s="1902"/>
      <c r="K1499" s="1902"/>
      <c r="L1499" s="211"/>
      <c r="M1499" s="211"/>
      <c r="N1499" s="211"/>
      <c r="O1499" s="211"/>
      <c r="P1499" s="211"/>
      <c r="Q1499" s="211"/>
      <c r="R1499" s="551"/>
      <c r="S1499" s="551"/>
      <c r="T1499" s="3373"/>
      <c r="U1499" s="551"/>
      <c r="V1499" s="1101"/>
      <c r="W1499" s="551"/>
      <c r="X1499" s="551"/>
      <c r="Y1499" s="551"/>
      <c r="Z1499" s="551"/>
      <c r="AA1499" s="551"/>
      <c r="AB1499" s="1275"/>
      <c r="AC1499" s="1340"/>
      <c r="AD1499" s="2762"/>
      <c r="AE1499" s="1413"/>
    </row>
    <row r="1500" spans="1:31" s="2716" customFormat="1" ht="67.5" customHeight="1" x14ac:dyDescent="0.25">
      <c r="A1500" s="414"/>
      <c r="B1500" s="414">
        <v>1</v>
      </c>
      <c r="C1500" s="784" t="s">
        <v>387</v>
      </c>
      <c r="D1500" s="4"/>
      <c r="E1500" s="4"/>
      <c r="F1500" s="418">
        <v>4800</v>
      </c>
      <c r="G1500" s="368">
        <f>F1500/12*$C$3</f>
        <v>800</v>
      </c>
      <c r="H1500" s="368">
        <v>288</v>
      </c>
      <c r="I1500" s="368">
        <f>H1500/G1500*100</f>
        <v>36</v>
      </c>
      <c r="J1500" s="1902"/>
      <c r="K1500" s="1902"/>
      <c r="L1500" s="211"/>
      <c r="M1500" s="211"/>
      <c r="N1500" s="211"/>
      <c r="O1500" s="211"/>
      <c r="P1500" s="211"/>
      <c r="Q1500" s="211"/>
      <c r="R1500" s="551"/>
      <c r="S1500" s="551"/>
      <c r="T1500" s="3373"/>
      <c r="U1500" s="551"/>
      <c r="V1500" s="1101"/>
      <c r="W1500" s="551"/>
      <c r="X1500" s="551"/>
      <c r="Y1500" s="551"/>
      <c r="Z1500" s="551"/>
      <c r="AA1500" s="551"/>
      <c r="AB1500" s="1275"/>
      <c r="AC1500" s="1340"/>
      <c r="AD1500" s="2762"/>
      <c r="AE1500" s="1413"/>
    </row>
    <row r="1501" spans="1:31" s="2716" customFormat="1" x14ac:dyDescent="0.25">
      <c r="A1501" s="414"/>
      <c r="B1501" s="414">
        <v>1</v>
      </c>
      <c r="C1501" s="797" t="s">
        <v>207</v>
      </c>
      <c r="D1501" s="4"/>
      <c r="E1501" s="4"/>
      <c r="F1501" s="418"/>
      <c r="G1501" s="368">
        <f>F1501/12*$C$3</f>
        <v>0</v>
      </c>
      <c r="H1501" s="368"/>
      <c r="I1501" s="368"/>
      <c r="J1501" s="1902"/>
      <c r="K1501" s="1902"/>
      <c r="L1501" s="211"/>
      <c r="M1501" s="211"/>
      <c r="N1501" s="211"/>
      <c r="O1501" s="211"/>
      <c r="P1501" s="211"/>
      <c r="Q1501" s="211"/>
      <c r="R1501" s="551">
        <v>11135.565000000001</v>
      </c>
      <c r="S1501" s="551">
        <v>11135.565000000001</v>
      </c>
      <c r="T1501" s="3373">
        <f>R1501/12*$C$3+(S1501-R1501)/11*1</f>
        <v>1855.9275</v>
      </c>
      <c r="U1501" s="551">
        <f>AA1501-Z1501-W1501</f>
        <v>1484.5713100000003</v>
      </c>
      <c r="V1501" s="1101"/>
      <c r="W1501" s="551"/>
      <c r="X1501" s="551">
        <f>U1501-T1501</f>
        <v>-371.35618999999974</v>
      </c>
      <c r="Y1501" s="551"/>
      <c r="Z1501" s="551">
        <v>0</v>
      </c>
      <c r="AA1501" s="551">
        <v>1484.5713100000003</v>
      </c>
      <c r="AB1501" s="1275"/>
      <c r="AC1501" s="1340"/>
      <c r="AD1501" s="2762"/>
      <c r="AE1501" s="1413"/>
    </row>
    <row r="1502" spans="1:31" s="2716" customFormat="1" ht="29.25" x14ac:dyDescent="0.25">
      <c r="A1502" s="414">
        <v>1</v>
      </c>
      <c r="B1502" s="414">
        <v>1</v>
      </c>
      <c r="C1502" s="784" t="s">
        <v>362</v>
      </c>
      <c r="D1502" s="4"/>
      <c r="E1502" s="4"/>
      <c r="F1502" s="418">
        <f>F1503+F1504+F1507+F1508+F1509+F1510</f>
        <v>1071</v>
      </c>
      <c r="G1502" s="418">
        <f>G1503+G1504+G1507+G1508+G1509+G1510</f>
        <v>178.5</v>
      </c>
      <c r="H1502" s="418">
        <f>H1503+H1504+H1507+H1508+H1509+H1510</f>
        <v>43.05</v>
      </c>
      <c r="I1502" s="368">
        <f>H1502/G1502*100</f>
        <v>24.117647058823525</v>
      </c>
      <c r="J1502" s="1902"/>
      <c r="K1502" s="1902"/>
      <c r="L1502" s="211"/>
      <c r="M1502" s="211"/>
      <c r="N1502" s="211"/>
      <c r="O1502" s="211"/>
      <c r="P1502" s="211"/>
      <c r="Q1502" s="211"/>
      <c r="R1502" s="551"/>
      <c r="S1502" s="551"/>
      <c r="T1502" s="3373"/>
      <c r="U1502" s="551"/>
      <c r="V1502" s="1101"/>
      <c r="W1502" s="551"/>
      <c r="X1502" s="551"/>
      <c r="Y1502" s="551"/>
      <c r="Z1502" s="551"/>
      <c r="AA1502" s="551"/>
      <c r="AB1502" s="1275">
        <f>AB1503+AB1504+AB1507+AB1508+AB1509+AB1510</f>
        <v>0</v>
      </c>
      <c r="AC1502" s="1340"/>
      <c r="AD1502" s="2762"/>
      <c r="AE1502" s="1413"/>
    </row>
    <row r="1503" spans="1:31" s="2716" customFormat="1" x14ac:dyDescent="0.25">
      <c r="A1503" s="414">
        <v>1</v>
      </c>
      <c r="B1503" s="414">
        <v>1</v>
      </c>
      <c r="C1503" s="4" t="s">
        <v>350</v>
      </c>
      <c r="D1503" s="4"/>
      <c r="E1503" s="4"/>
      <c r="F1503" s="418"/>
      <c r="G1503" s="213"/>
      <c r="H1503" s="368"/>
      <c r="I1503" s="368"/>
      <c r="J1503" s="1902"/>
      <c r="K1503" s="1902"/>
      <c r="L1503" s="211"/>
      <c r="M1503" s="211"/>
      <c r="N1503" s="211"/>
      <c r="O1503" s="211"/>
      <c r="P1503" s="211"/>
      <c r="Q1503" s="211"/>
      <c r="R1503" s="551"/>
      <c r="S1503" s="551"/>
      <c r="T1503" s="3373"/>
      <c r="U1503" s="551"/>
      <c r="V1503" s="1101"/>
      <c r="W1503" s="551"/>
      <c r="X1503" s="551"/>
      <c r="Y1503" s="551"/>
      <c r="Z1503" s="551"/>
      <c r="AA1503" s="551"/>
      <c r="AB1503" s="1275"/>
      <c r="AC1503" s="1340"/>
      <c r="AD1503" s="2762"/>
      <c r="AE1503" s="1413"/>
    </row>
    <row r="1504" spans="1:31" s="2716" customFormat="1" ht="30" x14ac:dyDescent="0.25">
      <c r="A1504" s="414"/>
      <c r="B1504" s="414">
        <v>1</v>
      </c>
      <c r="C1504" s="798" t="s">
        <v>351</v>
      </c>
      <c r="D1504" s="4"/>
      <c r="E1504" s="4"/>
      <c r="F1504" s="418">
        <f>F1505+F1506/4</f>
        <v>12</v>
      </c>
      <c r="G1504" s="213">
        <f>G1505+G1506/4</f>
        <v>2</v>
      </c>
      <c r="H1504" s="368">
        <f>H1505+H1506/4</f>
        <v>11.049999999999999</v>
      </c>
      <c r="I1504" s="368">
        <f>H1504/G1504*100</f>
        <v>552.5</v>
      </c>
      <c r="J1504" s="1902"/>
      <c r="K1504" s="1902"/>
      <c r="L1504" s="211"/>
      <c r="M1504" s="211"/>
      <c r="N1504" s="211"/>
      <c r="O1504" s="211"/>
      <c r="P1504" s="211"/>
      <c r="Q1504" s="211"/>
      <c r="R1504" s="551"/>
      <c r="S1504" s="551"/>
      <c r="T1504" s="3373"/>
      <c r="U1504" s="551"/>
      <c r="V1504" s="1101"/>
      <c r="W1504" s="551"/>
      <c r="X1504" s="551"/>
      <c r="Y1504" s="551"/>
      <c r="Z1504" s="551"/>
      <c r="AA1504" s="551"/>
      <c r="AB1504" s="1275">
        <f>AB1505+AB1506/4</f>
        <v>0</v>
      </c>
      <c r="AC1504" s="1340"/>
      <c r="AD1504" s="2762"/>
      <c r="AE1504" s="1413"/>
    </row>
    <row r="1505" spans="1:31" s="2716" customFormat="1" x14ac:dyDescent="0.25">
      <c r="A1505" s="414">
        <v>1</v>
      </c>
      <c r="B1505" s="414">
        <v>1</v>
      </c>
      <c r="C1505" s="4" t="s">
        <v>352</v>
      </c>
      <c r="D1505" s="4"/>
      <c r="E1505" s="4"/>
      <c r="F1505" s="418"/>
      <c r="G1505" s="213"/>
      <c r="H1505" s="213"/>
      <c r="I1505" s="368"/>
      <c r="J1505" s="1902"/>
      <c r="K1505" s="1902"/>
      <c r="L1505" s="211"/>
      <c r="M1505" s="211"/>
      <c r="N1505" s="211"/>
      <c r="O1505" s="211"/>
      <c r="P1505" s="211"/>
      <c r="Q1505" s="211"/>
      <c r="R1505" s="551"/>
      <c r="S1505" s="551"/>
      <c r="T1505" s="3373"/>
      <c r="U1505" s="551"/>
      <c r="V1505" s="1101"/>
      <c r="W1505" s="551"/>
      <c r="X1505" s="551"/>
      <c r="Y1505" s="551"/>
      <c r="Z1505" s="551"/>
      <c r="AA1505" s="551"/>
      <c r="AB1505" s="1291"/>
      <c r="AC1505" s="1340"/>
      <c r="AD1505" s="2762"/>
      <c r="AE1505" s="1413"/>
    </row>
    <row r="1506" spans="1:31" s="2716" customFormat="1" ht="30" x14ac:dyDescent="0.25">
      <c r="A1506" s="414"/>
      <c r="B1506" s="414">
        <v>1</v>
      </c>
      <c r="C1506" s="4" t="s">
        <v>377</v>
      </c>
      <c r="D1506" s="4"/>
      <c r="E1506" s="4"/>
      <c r="F1506" s="418">
        <v>48</v>
      </c>
      <c r="G1506" s="213">
        <f>F1506/12*$C$3</f>
        <v>8</v>
      </c>
      <c r="H1506" s="213">
        <v>44.199999999999996</v>
      </c>
      <c r="I1506" s="368">
        <f>H1506/G1506*100</f>
        <v>552.5</v>
      </c>
      <c r="J1506" s="1902"/>
      <c r="K1506" s="1902"/>
      <c r="L1506" s="211"/>
      <c r="M1506" s="211"/>
      <c r="N1506" s="211"/>
      <c r="O1506" s="211"/>
      <c r="P1506" s="211"/>
      <c r="Q1506" s="211"/>
      <c r="R1506" s="551"/>
      <c r="S1506" s="551"/>
      <c r="T1506" s="3373"/>
      <c r="U1506" s="551"/>
      <c r="V1506" s="1101"/>
      <c r="W1506" s="551"/>
      <c r="X1506" s="551"/>
      <c r="Y1506" s="551"/>
      <c r="Z1506" s="551"/>
      <c r="AA1506" s="551"/>
      <c r="AB1506" s="1291"/>
      <c r="AC1506" s="1340"/>
      <c r="AD1506" s="2762"/>
      <c r="AE1506" s="1413"/>
    </row>
    <row r="1507" spans="1:31" s="2716" customFormat="1" ht="60" x14ac:dyDescent="0.25">
      <c r="A1507" s="414">
        <v>1</v>
      </c>
      <c r="B1507" s="414">
        <v>1</v>
      </c>
      <c r="C1507" s="4" t="s">
        <v>354</v>
      </c>
      <c r="D1507" s="1635"/>
      <c r="E1507" s="784"/>
      <c r="F1507" s="445"/>
      <c r="G1507" s="1052"/>
      <c r="H1507" s="1052"/>
      <c r="I1507" s="1052"/>
      <c r="J1507" s="1902"/>
      <c r="K1507" s="1902"/>
      <c r="L1507" s="211"/>
      <c r="M1507" s="211"/>
      <c r="N1507" s="211"/>
      <c r="O1507" s="211"/>
      <c r="P1507" s="211"/>
      <c r="Q1507" s="211"/>
      <c r="R1507" s="2781"/>
      <c r="S1507" s="2781"/>
      <c r="T1507" s="3376">
        <f>R1507/12*$C$3</f>
        <v>0</v>
      </c>
      <c r="U1507" s="2781">
        <f>AA1507-Z1507</f>
        <v>0</v>
      </c>
      <c r="V1507" s="3242"/>
      <c r="W1507" s="2781"/>
      <c r="X1507" s="2781">
        <f>U1507-T1507</f>
        <v>0</v>
      </c>
      <c r="Y1507" s="2781"/>
      <c r="Z1507" s="2781"/>
      <c r="AA1507" s="2781"/>
      <c r="AB1507" s="1279"/>
      <c r="AC1507" s="3243"/>
      <c r="AD1507" s="2762"/>
      <c r="AE1507" s="1413"/>
    </row>
    <row r="1508" spans="1:31" s="2716" customFormat="1" ht="45" x14ac:dyDescent="0.25">
      <c r="A1508" s="414">
        <v>1</v>
      </c>
      <c r="B1508" s="414">
        <v>1</v>
      </c>
      <c r="C1508" s="799" t="s">
        <v>355</v>
      </c>
      <c r="D1508" s="797"/>
      <c r="E1508" s="4"/>
      <c r="F1508" s="418"/>
      <c r="G1508" s="368"/>
      <c r="H1508" s="368"/>
      <c r="I1508" s="1052"/>
      <c r="J1508" s="1902"/>
      <c r="K1508" s="1902"/>
      <c r="L1508" s="211"/>
      <c r="M1508" s="211"/>
      <c r="N1508" s="211"/>
      <c r="O1508" s="211"/>
      <c r="P1508" s="211"/>
      <c r="Q1508" s="211"/>
      <c r="R1508" s="551"/>
      <c r="S1508" s="551"/>
      <c r="T1508" s="3373"/>
      <c r="U1508" s="551"/>
      <c r="V1508" s="1101"/>
      <c r="W1508" s="551"/>
      <c r="X1508" s="551"/>
      <c r="Y1508" s="551"/>
      <c r="Z1508" s="551"/>
      <c r="AA1508" s="551"/>
      <c r="AB1508" s="1275"/>
      <c r="AC1508" s="1340"/>
      <c r="AD1508" s="2762"/>
      <c r="AE1508" s="1413"/>
    </row>
    <row r="1509" spans="1:31" s="2716" customFormat="1" ht="105" x14ac:dyDescent="0.25">
      <c r="A1509" s="414"/>
      <c r="B1509" s="414"/>
      <c r="C1509" s="799" t="s">
        <v>541</v>
      </c>
      <c r="D1509" s="797"/>
      <c r="E1509" s="4"/>
      <c r="F1509" s="418">
        <v>100</v>
      </c>
      <c r="G1509" s="213">
        <f>(F1509/12*$C$3)</f>
        <v>16.666666666666668</v>
      </c>
      <c r="H1509" s="368">
        <v>32</v>
      </c>
      <c r="I1509" s="1052">
        <f>H1509/G1509*100</f>
        <v>192</v>
      </c>
      <c r="J1509" s="1902"/>
      <c r="K1509" s="1902"/>
      <c r="L1509" s="211"/>
      <c r="M1509" s="211"/>
      <c r="N1509" s="211"/>
      <c r="O1509" s="211"/>
      <c r="P1509" s="211"/>
      <c r="Q1509" s="211"/>
      <c r="R1509" s="551"/>
      <c r="S1509" s="551"/>
      <c r="T1509" s="3373"/>
      <c r="U1509" s="551"/>
      <c r="V1509" s="1101"/>
      <c r="W1509" s="551"/>
      <c r="X1509" s="551"/>
      <c r="Y1509" s="551"/>
      <c r="Z1509" s="551"/>
      <c r="AA1509" s="551"/>
      <c r="AB1509" s="1275"/>
      <c r="AC1509" s="1340"/>
      <c r="AD1509" s="2762"/>
      <c r="AE1509" s="1413"/>
    </row>
    <row r="1510" spans="1:31" s="2716" customFormat="1" ht="42.75" x14ac:dyDescent="0.25">
      <c r="A1510" s="414"/>
      <c r="B1510" s="414"/>
      <c r="C1510" s="1414" t="s">
        <v>514</v>
      </c>
      <c r="D1510" s="1635"/>
      <c r="E1510" s="784"/>
      <c r="F1510" s="418">
        <f>F1511</f>
        <v>959</v>
      </c>
      <c r="G1510" s="757">
        <f>G1511</f>
        <v>159.83333333333334</v>
      </c>
      <c r="H1510" s="757">
        <f>H1511</f>
        <v>0</v>
      </c>
      <c r="I1510" s="1052">
        <f>H1510/ROUND(G1510,0)*100</f>
        <v>0</v>
      </c>
      <c r="J1510" s="1902"/>
      <c r="K1510" s="1902"/>
      <c r="L1510" s="211"/>
      <c r="M1510" s="211"/>
      <c r="N1510" s="211"/>
      <c r="O1510" s="211"/>
      <c r="P1510" s="211"/>
      <c r="Q1510" s="211"/>
      <c r="R1510" s="2781">
        <v>1507.05303</v>
      </c>
      <c r="S1510" s="2781">
        <v>1507.05303</v>
      </c>
      <c r="T1510" s="1209">
        <f>R1510/12*$C$3+(S1510-R1510)/11*1</f>
        <v>251.17550500000002</v>
      </c>
      <c r="U1510" s="418">
        <f>AA1510-Z1510-W1510</f>
        <v>0</v>
      </c>
      <c r="V1510" s="2753"/>
      <c r="W1510" s="418"/>
      <c r="X1510" s="418">
        <f>U1510-T1510</f>
        <v>-251.17550500000002</v>
      </c>
      <c r="Y1510" s="418"/>
      <c r="Z1510" s="418"/>
      <c r="AA1510" s="418"/>
      <c r="AB1510" s="1275">
        <f>AB1511</f>
        <v>0</v>
      </c>
      <c r="AC1510" s="1340"/>
      <c r="AD1510" s="2762"/>
      <c r="AE1510" s="1413"/>
    </row>
    <row r="1511" spans="1:31" s="2716" customFormat="1" x14ac:dyDescent="0.25">
      <c r="A1511" s="414"/>
      <c r="B1511" s="414"/>
      <c r="C1511" s="799" t="s">
        <v>515</v>
      </c>
      <c r="D1511" s="1635"/>
      <c r="E1511" s="784"/>
      <c r="F1511" s="418">
        <v>959</v>
      </c>
      <c r="G1511" s="213">
        <f>(F1511/12*$C$3)</f>
        <v>159.83333333333334</v>
      </c>
      <c r="H1511" s="1052"/>
      <c r="I1511" s="1052">
        <f>H1511/ROUND(G1511,0)*100</f>
        <v>0</v>
      </c>
      <c r="J1511" s="1902"/>
      <c r="K1511" s="1902"/>
      <c r="L1511" s="211"/>
      <c r="M1511" s="211"/>
      <c r="N1511" s="211"/>
      <c r="O1511" s="211"/>
      <c r="P1511" s="211"/>
      <c r="Q1511" s="211"/>
      <c r="R1511" s="2781"/>
      <c r="S1511" s="2781"/>
      <c r="T1511" s="2900"/>
      <c r="U1511" s="3107"/>
      <c r="V1511" s="3162"/>
      <c r="W1511" s="3107"/>
      <c r="X1511" s="3107"/>
      <c r="Y1511" s="3107"/>
      <c r="Z1511" s="3107"/>
      <c r="AA1511" s="3107"/>
      <c r="AB1511" s="1275"/>
      <c r="AC1511" s="1340"/>
      <c r="AD1511" s="2762"/>
      <c r="AE1511" s="1413"/>
    </row>
    <row r="1512" spans="1:31" s="2716" customFormat="1" ht="42.75" x14ac:dyDescent="0.25">
      <c r="A1512" s="414"/>
      <c r="B1512" s="414"/>
      <c r="C1512" s="1414" t="s">
        <v>516</v>
      </c>
      <c r="D1512" s="1635"/>
      <c r="E1512" s="784"/>
      <c r="F1512" s="418"/>
      <c r="G1512" s="213"/>
      <c r="H1512" s="1052"/>
      <c r="I1512" s="1052"/>
      <c r="J1512" s="1902"/>
      <c r="K1512" s="1902"/>
      <c r="L1512" s="211"/>
      <c r="M1512" s="211"/>
      <c r="N1512" s="211"/>
      <c r="O1512" s="211"/>
      <c r="P1512" s="211"/>
      <c r="Q1512" s="211"/>
      <c r="R1512" s="2781"/>
      <c r="S1512" s="2781"/>
      <c r="T1512" s="2900"/>
      <c r="U1512" s="3107"/>
      <c r="V1512" s="3162"/>
      <c r="W1512" s="3107"/>
      <c r="X1512" s="3107"/>
      <c r="Y1512" s="3107"/>
      <c r="Z1512" s="3107"/>
      <c r="AA1512" s="3107"/>
      <c r="AB1512" s="1275"/>
      <c r="AC1512" s="1340"/>
      <c r="AD1512" s="2762"/>
      <c r="AE1512" s="1413"/>
    </row>
    <row r="1513" spans="1:31" s="2716" customFormat="1" ht="29.25" x14ac:dyDescent="0.25">
      <c r="A1513" s="414">
        <v>1</v>
      </c>
      <c r="B1513" s="414">
        <v>1</v>
      </c>
      <c r="C1513" s="784" t="s">
        <v>363</v>
      </c>
      <c r="D1513" s="4"/>
      <c r="E1513" s="4"/>
      <c r="F1513" s="3631">
        <f>F1514+F1515</f>
        <v>4255.3191489361698</v>
      </c>
      <c r="G1513" s="368">
        <f t="shared" ref="G1513:H1513" si="547">G1514+G1515</f>
        <v>709.21985815602841</v>
      </c>
      <c r="H1513" s="368">
        <f t="shared" si="547"/>
        <v>560.26063829787233</v>
      </c>
      <c r="I1513" s="1052">
        <f>H1513/ROUND(G1513,0)*100</f>
        <v>79.021246586441791</v>
      </c>
      <c r="J1513" s="1902"/>
      <c r="K1513" s="1902"/>
      <c r="L1513" s="211"/>
      <c r="M1513" s="211"/>
      <c r="N1513" s="211"/>
      <c r="O1513" s="211"/>
      <c r="P1513" s="211"/>
      <c r="Q1513" s="211"/>
      <c r="R1513" s="551"/>
      <c r="S1513" s="551"/>
      <c r="T1513" s="3373"/>
      <c r="U1513" s="551"/>
      <c r="V1513" s="1101"/>
      <c r="W1513" s="551"/>
      <c r="X1513" s="551"/>
      <c r="Y1513" s="551"/>
      <c r="Z1513" s="551"/>
      <c r="AA1513" s="551"/>
      <c r="AB1513" s="1275">
        <f t="shared" ref="AB1513" si="548">AB1514+AB1515</f>
        <v>0</v>
      </c>
      <c r="AC1513" s="1340"/>
      <c r="AD1513" s="2762"/>
      <c r="AE1513" s="1413"/>
    </row>
    <row r="1514" spans="1:31" s="2716" customFormat="1" x14ac:dyDescent="0.25">
      <c r="A1514" s="414">
        <v>1</v>
      </c>
      <c r="B1514" s="414">
        <v>1</v>
      </c>
      <c r="C1514" s="784" t="s">
        <v>378</v>
      </c>
      <c r="D1514" s="4"/>
      <c r="E1514" s="4"/>
      <c r="F1514" s="3631"/>
      <c r="G1514" s="213"/>
      <c r="H1514" s="368"/>
      <c r="I1514" s="1052"/>
      <c r="J1514" s="1902"/>
      <c r="K1514" s="1902"/>
      <c r="L1514" s="211"/>
      <c r="M1514" s="211"/>
      <c r="N1514" s="211"/>
      <c r="O1514" s="211"/>
      <c r="P1514" s="211"/>
      <c r="Q1514" s="211"/>
      <c r="R1514" s="551"/>
      <c r="S1514" s="551"/>
      <c r="T1514" s="3373"/>
      <c r="U1514" s="551"/>
      <c r="V1514" s="1101"/>
      <c r="W1514" s="551"/>
      <c r="X1514" s="551"/>
      <c r="Y1514" s="551"/>
      <c r="Z1514" s="551"/>
      <c r="AA1514" s="551"/>
      <c r="AB1514" s="1275"/>
      <c r="AC1514" s="1340"/>
      <c r="AD1514" s="2762"/>
      <c r="AE1514" s="1413"/>
    </row>
    <row r="1515" spans="1:31" s="2716" customFormat="1" x14ac:dyDescent="0.25">
      <c r="A1515" s="414">
        <v>1</v>
      </c>
      <c r="B1515" s="414">
        <v>1</v>
      </c>
      <c r="C1515" s="4" t="s">
        <v>379</v>
      </c>
      <c r="D1515" s="4"/>
      <c r="E1515" s="4"/>
      <c r="F1515" s="3631">
        <f>F1516/9.4</f>
        <v>4255.3191489361698</v>
      </c>
      <c r="G1515" s="368">
        <f t="shared" ref="G1515:H1515" si="549">G1516/9.4</f>
        <v>709.21985815602841</v>
      </c>
      <c r="H1515" s="368">
        <f t="shared" si="549"/>
        <v>560.26063829787233</v>
      </c>
      <c r="I1515" s="1052">
        <f>H1515/ROUND(G1515,0)*100</f>
        <v>79.021246586441791</v>
      </c>
      <c r="J1515" s="1902"/>
      <c r="K1515" s="1902"/>
      <c r="L1515" s="211"/>
      <c r="M1515" s="211"/>
      <c r="N1515" s="211"/>
      <c r="O1515" s="211"/>
      <c r="P1515" s="211"/>
      <c r="Q1515" s="211"/>
      <c r="R1515" s="551"/>
      <c r="S1515" s="551"/>
      <c r="T1515" s="3373"/>
      <c r="U1515" s="551"/>
      <c r="V1515" s="1101"/>
      <c r="W1515" s="551"/>
      <c r="X1515" s="551"/>
      <c r="Y1515" s="551"/>
      <c r="Z1515" s="551"/>
      <c r="AA1515" s="551"/>
      <c r="AB1515" s="1275">
        <f t="shared" ref="AB1515" si="550">AB1516/9.4</f>
        <v>0</v>
      </c>
      <c r="AC1515" s="1340"/>
      <c r="AD1515" s="2762"/>
      <c r="AE1515" s="1413"/>
    </row>
    <row r="1516" spans="1:31" s="2716" customFormat="1" x14ac:dyDescent="0.25">
      <c r="A1516" s="414">
        <v>1</v>
      </c>
      <c r="B1516" s="414">
        <v>1</v>
      </c>
      <c r="C1516" s="800" t="s">
        <v>380</v>
      </c>
      <c r="D1516" s="4"/>
      <c r="E1516" s="4"/>
      <c r="F1516" s="3631">
        <v>40000</v>
      </c>
      <c r="G1516" s="213">
        <f>(F1516/12*$C$3)</f>
        <v>6666.666666666667</v>
      </c>
      <c r="H1516" s="368">
        <v>5266.45</v>
      </c>
      <c r="I1516" s="1052">
        <f>H1516/ROUND(G1516,0)*100</f>
        <v>78.992800359981999</v>
      </c>
      <c r="J1516" s="1902"/>
      <c r="K1516" s="1902"/>
      <c r="L1516" s="211"/>
      <c r="M1516" s="211"/>
      <c r="N1516" s="211"/>
      <c r="O1516" s="211"/>
      <c r="P1516" s="211"/>
      <c r="Q1516" s="211"/>
      <c r="R1516" s="551"/>
      <c r="S1516" s="551"/>
      <c r="T1516" s="3373"/>
      <c r="U1516" s="551"/>
      <c r="V1516" s="1101"/>
      <c r="W1516" s="551"/>
      <c r="X1516" s="551"/>
      <c r="Y1516" s="551"/>
      <c r="Z1516" s="551"/>
      <c r="AA1516" s="551"/>
      <c r="AB1516" s="1275"/>
      <c r="AC1516" s="1340"/>
      <c r="AD1516" s="2762"/>
      <c r="AE1516" s="1413"/>
    </row>
    <row r="1517" spans="1:31" s="2716" customFormat="1" ht="29.25" x14ac:dyDescent="0.25">
      <c r="A1517" s="414">
        <v>1</v>
      </c>
      <c r="B1517" s="414">
        <v>1</v>
      </c>
      <c r="C1517" s="784" t="s">
        <v>356</v>
      </c>
      <c r="D1517" s="4"/>
      <c r="E1517" s="4"/>
      <c r="F1517" s="418">
        <v>6850</v>
      </c>
      <c r="G1517" s="213">
        <f>F1517/12*$C$3</f>
        <v>1141.6666666666667</v>
      </c>
      <c r="H1517" s="368">
        <v>819</v>
      </c>
      <c r="I1517" s="1052">
        <f>H1517/G1517*100</f>
        <v>71.737226277372258</v>
      </c>
      <c r="J1517" s="1902"/>
      <c r="K1517" s="1902"/>
      <c r="L1517" s="211"/>
      <c r="M1517" s="211"/>
      <c r="N1517" s="211"/>
      <c r="O1517" s="211"/>
      <c r="P1517" s="211"/>
      <c r="Q1517" s="211"/>
      <c r="R1517" s="551"/>
      <c r="S1517" s="551"/>
      <c r="T1517" s="3373"/>
      <c r="U1517" s="551"/>
      <c r="V1517" s="1101"/>
      <c r="W1517" s="551"/>
      <c r="X1517" s="551"/>
      <c r="Y1517" s="551"/>
      <c r="Z1517" s="551"/>
      <c r="AA1517" s="551"/>
      <c r="AB1517" s="1275"/>
      <c r="AC1517" s="1340"/>
      <c r="AD1517" s="2762"/>
      <c r="AE1517" s="1413"/>
    </row>
    <row r="1518" spans="1:31" s="2716" customFormat="1" ht="30" x14ac:dyDescent="0.25">
      <c r="A1518" s="414">
        <v>1</v>
      </c>
      <c r="B1518" s="414">
        <v>1</v>
      </c>
      <c r="C1518" s="779" t="s">
        <v>202</v>
      </c>
      <c r="D1518" s="4"/>
      <c r="E1518" s="4"/>
      <c r="F1518" s="418"/>
      <c r="G1518" s="213"/>
      <c r="H1518" s="368"/>
      <c r="I1518" s="1052"/>
      <c r="J1518" s="1902"/>
      <c r="K1518" s="1902"/>
      <c r="L1518" s="211"/>
      <c r="M1518" s="211"/>
      <c r="N1518" s="211"/>
      <c r="O1518" s="211"/>
      <c r="P1518" s="211"/>
      <c r="Q1518" s="211"/>
      <c r="R1518" s="551"/>
      <c r="S1518" s="551"/>
      <c r="T1518" s="3373"/>
      <c r="U1518" s="551"/>
      <c r="V1518" s="1101"/>
      <c r="W1518" s="551"/>
      <c r="X1518" s="551"/>
      <c r="Y1518" s="551"/>
      <c r="Z1518" s="551"/>
      <c r="AA1518" s="551"/>
      <c r="AB1518" s="1275"/>
      <c r="AC1518" s="1340"/>
      <c r="AD1518" s="2762"/>
      <c r="AE1518" s="1413"/>
    </row>
    <row r="1519" spans="1:31" s="2716" customFormat="1" ht="72" x14ac:dyDescent="0.25">
      <c r="A1519" s="414">
        <v>1</v>
      </c>
      <c r="B1519" s="414">
        <v>1</v>
      </c>
      <c r="C1519" s="784" t="s">
        <v>364</v>
      </c>
      <c r="D1519" s="4"/>
      <c r="E1519" s="4"/>
      <c r="F1519" s="418"/>
      <c r="G1519" s="213"/>
      <c r="H1519" s="368"/>
      <c r="I1519" s="1052"/>
      <c r="J1519" s="1902"/>
      <c r="K1519" s="1902"/>
      <c r="L1519" s="211"/>
      <c r="M1519" s="211"/>
      <c r="N1519" s="211"/>
      <c r="O1519" s="211"/>
      <c r="P1519" s="211"/>
      <c r="Q1519" s="211"/>
      <c r="R1519" s="551"/>
      <c r="S1519" s="551"/>
      <c r="T1519" s="3373"/>
      <c r="U1519" s="551"/>
      <c r="V1519" s="1101"/>
      <c r="W1519" s="551"/>
      <c r="X1519" s="551"/>
      <c r="Y1519" s="551"/>
      <c r="Z1519" s="551"/>
      <c r="AA1519" s="551"/>
      <c r="AB1519" s="1275"/>
      <c r="AC1519" s="1340"/>
      <c r="AD1519" s="2762"/>
      <c r="AE1519" s="1413"/>
    </row>
    <row r="1520" spans="1:31" s="2716" customFormat="1" x14ac:dyDescent="0.25">
      <c r="A1520" s="414"/>
      <c r="B1520" s="414"/>
      <c r="C1520" s="784" t="s">
        <v>235</v>
      </c>
      <c r="D1520" s="4"/>
      <c r="E1520" s="4"/>
      <c r="F1520" s="418">
        <f>F1521+F1522</f>
        <v>660</v>
      </c>
      <c r="G1520" s="213">
        <f>G1521+G1522</f>
        <v>110</v>
      </c>
      <c r="H1520" s="368">
        <f>H1521+H1522</f>
        <v>66</v>
      </c>
      <c r="I1520" s="1052"/>
      <c r="J1520" s="1902"/>
      <c r="K1520" s="1902"/>
      <c r="L1520" s="211"/>
      <c r="M1520" s="211"/>
      <c r="N1520" s="211"/>
      <c r="O1520" s="211"/>
      <c r="P1520" s="211"/>
      <c r="Q1520" s="211"/>
      <c r="R1520" s="551">
        <v>635.23019999999997</v>
      </c>
      <c r="S1520" s="551">
        <v>635.23019999999997</v>
      </c>
      <c r="T1520" s="3373">
        <f>R1520/12*$C$3+(S1520-R1520)/11*1</f>
        <v>105.87169999999999</v>
      </c>
      <c r="U1520" s="551">
        <f>AA1520-Z1520-W1520</f>
        <v>79.310220000000001</v>
      </c>
      <c r="V1520" s="1101"/>
      <c r="W1520" s="551"/>
      <c r="X1520" s="551">
        <f>U1520-T1520</f>
        <v>-26.561479999999989</v>
      </c>
      <c r="Y1520" s="551"/>
      <c r="Z1520" s="551">
        <v>0</v>
      </c>
      <c r="AA1520" s="551">
        <v>79.310220000000001</v>
      </c>
      <c r="AB1520" s="1275">
        <f>AB1521+AB1522</f>
        <v>0</v>
      </c>
      <c r="AC1520" s="1340"/>
      <c r="AD1520" s="2762"/>
      <c r="AE1520" s="1413"/>
    </row>
    <row r="1521" spans="1:31" s="2716" customFormat="1" ht="30" x14ac:dyDescent="0.25">
      <c r="A1521" s="414"/>
      <c r="B1521" s="414"/>
      <c r="C1521" s="4" t="s">
        <v>74</v>
      </c>
      <c r="D1521" s="4"/>
      <c r="E1521" s="4"/>
      <c r="F1521" s="418">
        <v>210</v>
      </c>
      <c r="G1521" s="213">
        <f t="shared" ref="G1521:G1522" si="551">F1521/12*$C$3</f>
        <v>35</v>
      </c>
      <c r="H1521" s="368">
        <v>44</v>
      </c>
      <c r="I1521" s="1052">
        <f t="shared" ref="I1521:I1527" si="552">H1521/G1521*100</f>
        <v>125.71428571428571</v>
      </c>
      <c r="J1521" s="1902"/>
      <c r="K1521" s="1902"/>
      <c r="L1521" s="211"/>
      <c r="M1521" s="211"/>
      <c r="N1521" s="211"/>
      <c r="O1521" s="211"/>
      <c r="P1521" s="211"/>
      <c r="Q1521" s="211"/>
      <c r="R1521" s="551"/>
      <c r="S1521" s="551"/>
      <c r="T1521" s="3373"/>
      <c r="U1521" s="551"/>
      <c r="V1521" s="1101"/>
      <c r="W1521" s="551"/>
      <c r="X1521" s="551"/>
      <c r="Y1521" s="551"/>
      <c r="Z1521" s="551"/>
      <c r="AA1521" s="551"/>
      <c r="AB1521" s="1275"/>
      <c r="AC1521" s="1340"/>
      <c r="AD1521" s="2762"/>
      <c r="AE1521" s="1413"/>
    </row>
    <row r="1522" spans="1:31" s="2716" customFormat="1" ht="30" x14ac:dyDescent="0.25">
      <c r="A1522" s="414"/>
      <c r="B1522" s="414"/>
      <c r="C1522" s="4" t="s">
        <v>284</v>
      </c>
      <c r="D1522" s="4"/>
      <c r="E1522" s="4"/>
      <c r="F1522" s="418">
        <v>450</v>
      </c>
      <c r="G1522" s="213">
        <f t="shared" si="551"/>
        <v>75</v>
      </c>
      <c r="H1522" s="368">
        <v>22</v>
      </c>
      <c r="I1522" s="1052">
        <f t="shared" si="552"/>
        <v>29.333333333333332</v>
      </c>
      <c r="J1522" s="1902"/>
      <c r="K1522" s="1902"/>
      <c r="L1522" s="211"/>
      <c r="M1522" s="211"/>
      <c r="N1522" s="211"/>
      <c r="O1522" s="211"/>
      <c r="P1522" s="211"/>
      <c r="Q1522" s="211"/>
      <c r="R1522" s="551"/>
      <c r="S1522" s="551"/>
      <c r="T1522" s="3373"/>
      <c r="U1522" s="551"/>
      <c r="V1522" s="1101"/>
      <c r="W1522" s="551"/>
      <c r="X1522" s="551"/>
      <c r="Y1522" s="551"/>
      <c r="Z1522" s="551"/>
      <c r="AA1522" s="551"/>
      <c r="AB1522" s="1275"/>
      <c r="AC1522" s="1340"/>
      <c r="AD1522" s="2762"/>
      <c r="AE1522" s="1413"/>
    </row>
    <row r="1523" spans="1:31" s="2716" customFormat="1" ht="29.25" x14ac:dyDescent="0.25">
      <c r="A1523" s="414">
        <v>1</v>
      </c>
      <c r="B1523" s="414">
        <v>1</v>
      </c>
      <c r="C1523" s="725" t="s">
        <v>280</v>
      </c>
      <c r="D1523" s="4"/>
      <c r="E1523" s="4"/>
      <c r="F1523" s="445">
        <f>F1502+F1479</f>
        <v>31648</v>
      </c>
      <c r="G1523" s="1052">
        <f>G1502+G1479</f>
        <v>5274.666666666667</v>
      </c>
      <c r="H1523" s="1052">
        <f>H1502+H1479</f>
        <v>2111.0500000000002</v>
      </c>
      <c r="I1523" s="1052">
        <f t="shared" si="552"/>
        <v>40.022434277047523</v>
      </c>
      <c r="J1523" s="1902"/>
      <c r="K1523" s="1902"/>
      <c r="L1523" s="211"/>
      <c r="M1523" s="211"/>
      <c r="N1523" s="211"/>
      <c r="O1523" s="211"/>
      <c r="P1523" s="211"/>
      <c r="Q1523" s="211"/>
      <c r="R1523" s="551"/>
      <c r="S1523" s="551"/>
      <c r="T1523" s="3373"/>
      <c r="U1523" s="551"/>
      <c r="V1523" s="1101"/>
      <c r="W1523" s="551"/>
      <c r="X1523" s="551"/>
      <c r="Y1523" s="551"/>
      <c r="Z1523" s="551"/>
      <c r="AA1523" s="551"/>
      <c r="AB1523" s="1279">
        <f>AB1502+AB1479</f>
        <v>0</v>
      </c>
      <c r="AC1523" s="1340"/>
      <c r="AD1523" s="2762"/>
      <c r="AE1523" s="1413"/>
    </row>
    <row r="1524" spans="1:31" s="2716" customFormat="1" ht="43.5" x14ac:dyDescent="0.25">
      <c r="A1524" s="414">
        <v>1</v>
      </c>
      <c r="B1524" s="414">
        <v>1</v>
      </c>
      <c r="C1524" s="725" t="s">
        <v>309</v>
      </c>
      <c r="D1524" s="4"/>
      <c r="E1524" s="4"/>
      <c r="F1524" s="445">
        <f>F1489</f>
        <v>13197</v>
      </c>
      <c r="G1524" s="787">
        <f>G1489</f>
        <v>2199.5</v>
      </c>
      <c r="H1524" s="1052">
        <f>H1489</f>
        <v>98</v>
      </c>
      <c r="I1524" s="1052">
        <f t="shared" si="552"/>
        <v>4.4555580813821321</v>
      </c>
      <c r="J1524" s="1902"/>
      <c r="K1524" s="1902"/>
      <c r="L1524" s="211"/>
      <c r="M1524" s="211"/>
      <c r="N1524" s="211"/>
      <c r="O1524" s="211"/>
      <c r="P1524" s="211"/>
      <c r="Q1524" s="211"/>
      <c r="R1524" s="551"/>
      <c r="S1524" s="551"/>
      <c r="T1524" s="3373"/>
      <c r="U1524" s="551"/>
      <c r="V1524" s="1101"/>
      <c r="W1524" s="551"/>
      <c r="X1524" s="551"/>
      <c r="Y1524" s="551"/>
      <c r="Z1524" s="551"/>
      <c r="AA1524" s="551"/>
      <c r="AB1524" s="1279">
        <f>AB1489</f>
        <v>0</v>
      </c>
      <c r="AC1524" s="1340"/>
      <c r="AD1524" s="2762"/>
      <c r="AE1524" s="1413"/>
    </row>
    <row r="1525" spans="1:31" s="2716" customFormat="1" ht="29.25" x14ac:dyDescent="0.25">
      <c r="A1525" s="414">
        <v>1</v>
      </c>
      <c r="B1525" s="414">
        <v>1</v>
      </c>
      <c r="C1525" s="725" t="s">
        <v>281</v>
      </c>
      <c r="D1525" s="4"/>
      <c r="E1525" s="4"/>
      <c r="F1525" s="445">
        <f>F1513+F1487</f>
        <v>42949.319148936171</v>
      </c>
      <c r="G1525" s="787">
        <f>G1513+G1487</f>
        <v>7158.2198581560287</v>
      </c>
      <c r="H1525" s="1052">
        <f>H1513+H1487</f>
        <v>4017.2606382978724</v>
      </c>
      <c r="I1525" s="1052">
        <f t="shared" si="552"/>
        <v>56.120945121860601</v>
      </c>
      <c r="J1525" s="1902"/>
      <c r="K1525" s="1902"/>
      <c r="L1525" s="211"/>
      <c r="M1525" s="211"/>
      <c r="N1525" s="211"/>
      <c r="O1525" s="211"/>
      <c r="P1525" s="211"/>
      <c r="Q1525" s="211"/>
      <c r="R1525" s="551"/>
      <c r="S1525" s="551"/>
      <c r="T1525" s="3373"/>
      <c r="U1525" s="551"/>
      <c r="V1525" s="1101"/>
      <c r="W1525" s="551"/>
      <c r="X1525" s="551"/>
      <c r="Y1525" s="551"/>
      <c r="Z1525" s="551"/>
      <c r="AA1525" s="551"/>
      <c r="AB1525" s="1279">
        <f>AB1513+AB1487</f>
        <v>0</v>
      </c>
      <c r="AC1525" s="1340"/>
      <c r="AD1525" s="2762"/>
      <c r="AE1525" s="1413"/>
    </row>
    <row r="1526" spans="1:31" s="2716" customFormat="1" ht="29.25" x14ac:dyDescent="0.25">
      <c r="A1526" s="414">
        <v>1</v>
      </c>
      <c r="B1526" s="414">
        <v>1</v>
      </c>
      <c r="C1526" s="725" t="s">
        <v>282</v>
      </c>
      <c r="D1526" s="4"/>
      <c r="E1526" s="4"/>
      <c r="F1526" s="445">
        <f>F1517+F1500</f>
        <v>11650</v>
      </c>
      <c r="G1526" s="787">
        <f>G1517+G1500</f>
        <v>1941.6666666666667</v>
      </c>
      <c r="H1526" s="1052">
        <f>H1517+H1500</f>
        <v>1107</v>
      </c>
      <c r="I1526" s="1052">
        <f t="shared" si="552"/>
        <v>57.012875536480692</v>
      </c>
      <c r="J1526" s="1902"/>
      <c r="K1526" s="1902"/>
      <c r="L1526" s="211"/>
      <c r="M1526" s="211"/>
      <c r="N1526" s="211"/>
      <c r="O1526" s="211"/>
      <c r="P1526" s="211"/>
      <c r="Q1526" s="211"/>
      <c r="R1526" s="551">
        <v>8213.2870000000003</v>
      </c>
      <c r="S1526" s="551">
        <v>8213.2870000000003</v>
      </c>
      <c r="T1526" s="1209">
        <f>R1526/12*$C$3+(S1526-R1526)/11*1</f>
        <v>1368.8811666666668</v>
      </c>
      <c r="U1526" s="551">
        <f>AA1526-Z1526-W1526</f>
        <v>981.99737999999991</v>
      </c>
      <c r="V1526" s="1101"/>
      <c r="W1526" s="551"/>
      <c r="X1526" s="551">
        <f>U1526-T1526</f>
        <v>-386.88378666666688</v>
      </c>
      <c r="Y1526" s="551"/>
      <c r="Z1526" s="551">
        <v>0</v>
      </c>
      <c r="AA1526" s="551">
        <v>981.99737999999991</v>
      </c>
      <c r="AB1526" s="1279">
        <f>AB1517+AB1500</f>
        <v>0</v>
      </c>
      <c r="AC1526" s="1340"/>
      <c r="AD1526" s="2762"/>
      <c r="AE1526" s="1413"/>
    </row>
    <row r="1527" spans="1:31" s="2716" customFormat="1" x14ac:dyDescent="0.25">
      <c r="A1527" s="414">
        <v>1</v>
      </c>
      <c r="B1527" s="414">
        <v>1</v>
      </c>
      <c r="C1527" s="726" t="s">
        <v>138</v>
      </c>
      <c r="D1527" s="784"/>
      <c r="E1527" s="784"/>
      <c r="F1527" s="445">
        <f>F1524+F1523+F1526+F1488*2.9+F1516/4.2</f>
        <v>178231.4095238095</v>
      </c>
      <c r="G1527" s="787">
        <f t="shared" ref="G1527:H1527" si="553">G1524+G1523+G1526+G1488*2.9+G1516/4.2</f>
        <v>29705.234920634921</v>
      </c>
      <c r="H1527" s="1052">
        <f t="shared" si="553"/>
        <v>14595.266666666665</v>
      </c>
      <c r="I1527" s="1052">
        <f t="shared" si="552"/>
        <v>49.133651713785895</v>
      </c>
      <c r="J1527" s="1902"/>
      <c r="K1527" s="1902"/>
      <c r="L1527" s="211"/>
      <c r="M1527" s="211"/>
      <c r="N1527" s="211"/>
      <c r="O1527" s="211"/>
      <c r="P1527" s="211"/>
      <c r="Q1527" s="211"/>
      <c r="R1527" s="3377">
        <f t="shared" ref="R1527:AA1527" si="554">R1526+R1489+R1478+R1477+R1501+R1510+R1520</f>
        <v>224125.49980999998</v>
      </c>
      <c r="S1527" s="3377">
        <f t="shared" ref="S1527" si="555">S1526+S1489+S1478+S1477+S1501+S1510+S1520</f>
        <v>224125.49980999998</v>
      </c>
      <c r="T1527" s="3377">
        <f t="shared" si="554"/>
        <v>38865.808501666666</v>
      </c>
      <c r="U1527" s="2780">
        <f t="shared" si="554"/>
        <v>36855.904849999992</v>
      </c>
      <c r="V1527" s="3245">
        <f t="shared" si="554"/>
        <v>0</v>
      </c>
      <c r="W1527" s="2780">
        <f t="shared" si="554"/>
        <v>0</v>
      </c>
      <c r="X1527" s="2780">
        <f t="shared" si="554"/>
        <v>-2009.9036516666667</v>
      </c>
      <c r="Y1527" s="2780">
        <f t="shared" si="554"/>
        <v>0</v>
      </c>
      <c r="Z1527" s="2780">
        <f t="shared" si="554"/>
        <v>-53.271929999999998</v>
      </c>
      <c r="AA1527" s="2780">
        <f t="shared" si="554"/>
        <v>36802.632919999996</v>
      </c>
      <c r="AB1527" s="1279">
        <f t="shared" ref="AB1527" si="556">AB1524+AB1523+AB1526+AB1488*2.9+AB1516/4.2</f>
        <v>0</v>
      </c>
      <c r="AC1527" s="3246">
        <f>AC1526+AC1489+AC1478+AC1477</f>
        <v>0</v>
      </c>
      <c r="AD1527" s="2762"/>
      <c r="AE1527" s="1413"/>
    </row>
    <row r="1528" spans="1:31" s="2716" customFormat="1" x14ac:dyDescent="0.25">
      <c r="A1528" s="414">
        <v>1</v>
      </c>
      <c r="B1528" s="414">
        <v>1</v>
      </c>
      <c r="C1528" s="2" t="s">
        <v>29</v>
      </c>
      <c r="D1528" s="2"/>
      <c r="E1528" s="2"/>
      <c r="F1528" s="114"/>
      <c r="G1528" s="3101"/>
      <c r="H1528" s="3101"/>
      <c r="I1528" s="3101"/>
      <c r="J1528" s="3099"/>
      <c r="K1528" s="3099"/>
      <c r="L1528" s="3094"/>
      <c r="M1528" s="3094"/>
      <c r="N1528" s="3094"/>
      <c r="O1528" s="3094"/>
      <c r="P1528" s="3094"/>
      <c r="Q1528" s="3094"/>
      <c r="R1528" s="613"/>
      <c r="S1528" s="613"/>
      <c r="T1528" s="3376"/>
      <c r="U1528" s="613"/>
      <c r="V1528" s="1514"/>
      <c r="W1528" s="613"/>
      <c r="X1528" s="613"/>
      <c r="Y1528" s="613"/>
      <c r="Z1528" s="613"/>
      <c r="AA1528" s="613"/>
      <c r="AB1528" s="3102"/>
      <c r="AC1528" s="1266"/>
      <c r="AD1528" s="2762"/>
      <c r="AE1528" s="1413"/>
    </row>
    <row r="1529" spans="1:31" s="2716" customFormat="1" x14ac:dyDescent="0.25">
      <c r="A1529" s="414"/>
      <c r="B1529" s="414">
        <v>1</v>
      </c>
      <c r="C1529" s="1404" t="s">
        <v>178</v>
      </c>
      <c r="D1529" s="1404"/>
      <c r="E1529" s="3103">
        <v>300</v>
      </c>
      <c r="F1529" s="114">
        <v>32</v>
      </c>
      <c r="G1529" s="3101">
        <f>ROUND(F1529/12*$C$3,0)</f>
        <v>5</v>
      </c>
      <c r="H1529" s="3101"/>
      <c r="I1529" s="213">
        <f>H1529/G1529*100</f>
        <v>0</v>
      </c>
      <c r="J1529" s="3378">
        <v>9</v>
      </c>
      <c r="K1529" s="269" t="e">
        <f>N1529/H1529</f>
        <v>#DIV/0!</v>
      </c>
      <c r="L1529" s="270">
        <f>ROUND(F1529*J1529,0)</f>
        <v>288</v>
      </c>
      <c r="M1529" s="270">
        <f>ROUND(L1529/12*$C$3,0)</f>
        <v>48</v>
      </c>
      <c r="N1529" s="525"/>
      <c r="O1529" s="270">
        <f>N1529/M1529*100</f>
        <v>0</v>
      </c>
      <c r="P1529" s="270">
        <f>L1529/E1529</f>
        <v>0.96</v>
      </c>
      <c r="Q1529" s="270">
        <f>N1529/$C$3*12/P1529</f>
        <v>0</v>
      </c>
      <c r="R1529" s="613"/>
      <c r="S1529" s="613"/>
      <c r="T1529" s="3376"/>
      <c r="U1529" s="613"/>
      <c r="V1529" s="1514"/>
      <c r="W1529" s="613"/>
      <c r="X1529" s="613"/>
      <c r="Y1529" s="613"/>
      <c r="Z1529" s="613"/>
      <c r="AA1529" s="613"/>
      <c r="AB1529" s="3102"/>
      <c r="AC1529" s="1266"/>
      <c r="AD1529" s="2762"/>
      <c r="AE1529" s="1413"/>
    </row>
    <row r="1530" spans="1:31" s="2716" customFormat="1" x14ac:dyDescent="0.25">
      <c r="A1530" s="414">
        <v>1</v>
      </c>
      <c r="B1530" s="414">
        <v>1</v>
      </c>
      <c r="C1530" s="1404" t="s">
        <v>10</v>
      </c>
      <c r="D1530" s="1404"/>
      <c r="E1530" s="3103">
        <v>300</v>
      </c>
      <c r="F1530" s="455">
        <v>155</v>
      </c>
      <c r="G1530" s="213">
        <f>ROUND(F1530/12*$C$3,0)</f>
        <v>26</v>
      </c>
      <c r="H1530" s="213">
        <v>11</v>
      </c>
      <c r="I1530" s="213">
        <f>H1530/G1530*100</f>
        <v>42.307692307692307</v>
      </c>
      <c r="J1530" s="1150">
        <v>9.5</v>
      </c>
      <c r="K1530" s="269">
        <f>N1530/H1530</f>
        <v>7.7272727272727275</v>
      </c>
      <c r="L1530" s="270">
        <f>ROUND(F1530*J1530,0)</f>
        <v>1473</v>
      </c>
      <c r="M1530" s="270">
        <f>ROUND(L1530/12*$C$3,0)</f>
        <v>246</v>
      </c>
      <c r="N1530" s="270">
        <v>85</v>
      </c>
      <c r="O1530" s="270">
        <f>N1530/M1530*100</f>
        <v>34.552845528455286</v>
      </c>
      <c r="P1530" s="270">
        <f>L1530/E1530</f>
        <v>4.91</v>
      </c>
      <c r="Q1530" s="270">
        <f>N1530/$C$3*12/P1530</f>
        <v>103.86965376782076</v>
      </c>
      <c r="R1530" s="551"/>
      <c r="S1530" s="551"/>
      <c r="T1530" s="3373"/>
      <c r="U1530" s="551"/>
      <c r="V1530" s="1101"/>
      <c r="W1530" s="551"/>
      <c r="X1530" s="551"/>
      <c r="Y1530" s="551"/>
      <c r="Z1530" s="551"/>
      <c r="AA1530" s="551"/>
      <c r="AB1530" s="1291"/>
      <c r="AC1530" s="1340"/>
      <c r="AD1530" s="2762"/>
      <c r="AE1530" s="1413"/>
    </row>
    <row r="1531" spans="1:31" s="2716" customFormat="1" x14ac:dyDescent="0.25">
      <c r="A1531" s="414"/>
      <c r="B1531" s="414">
        <v>1</v>
      </c>
      <c r="C1531" s="1404" t="s">
        <v>6</v>
      </c>
      <c r="D1531" s="1404"/>
      <c r="E1531" s="3103">
        <v>300</v>
      </c>
      <c r="F1531" s="114">
        <v>27</v>
      </c>
      <c r="G1531" s="3101">
        <f>ROUND(F1531/12*$C$3,0)</f>
        <v>5</v>
      </c>
      <c r="H1531" s="3101">
        <v>3</v>
      </c>
      <c r="I1531" s="213">
        <f>H1531/G1531*100</f>
        <v>60</v>
      </c>
      <c r="J1531" s="3378">
        <v>9.6</v>
      </c>
      <c r="K1531" s="269">
        <f>N1531/H1531</f>
        <v>9.3333333333333339</v>
      </c>
      <c r="L1531" s="270">
        <f>ROUND(F1531*J1531,0)</f>
        <v>259</v>
      </c>
      <c r="M1531" s="270">
        <f>ROUND(L1531/12*$C$3,0)</f>
        <v>43</v>
      </c>
      <c r="N1531" s="525">
        <v>28</v>
      </c>
      <c r="O1531" s="270">
        <f>N1531/M1531*100</f>
        <v>65.116279069767444</v>
      </c>
      <c r="P1531" s="270">
        <f>L1531/E1531</f>
        <v>0.86333333333333329</v>
      </c>
      <c r="Q1531" s="270">
        <f>N1531/$C$3*12/P1531</f>
        <v>194.59459459459461</v>
      </c>
      <c r="R1531" s="551"/>
      <c r="S1531" s="551"/>
      <c r="T1531" s="3373"/>
      <c r="U1531" s="551"/>
      <c r="V1531" s="1101"/>
      <c r="W1531" s="551"/>
      <c r="X1531" s="551"/>
      <c r="Y1531" s="551"/>
      <c r="Z1531" s="551"/>
      <c r="AA1531" s="551"/>
      <c r="AB1531" s="3102"/>
      <c r="AC1531" s="1340"/>
      <c r="AD1531" s="2762"/>
      <c r="AE1531" s="1413"/>
    </row>
    <row r="1532" spans="1:31" s="2716" customFormat="1" x14ac:dyDescent="0.25">
      <c r="A1532" s="414">
        <v>1</v>
      </c>
      <c r="B1532" s="414">
        <v>1</v>
      </c>
      <c r="C1532" s="784" t="s">
        <v>13</v>
      </c>
      <c r="D1532" s="784"/>
      <c r="E1532" s="784"/>
      <c r="F1532" s="2442">
        <f>SUM(F1529:F1531)</f>
        <v>214</v>
      </c>
      <c r="G1532" s="1883">
        <f>SUM(G1529:G1531)</f>
        <v>36</v>
      </c>
      <c r="H1532" s="1883">
        <f>SUM(H1529:H1531)</f>
        <v>14</v>
      </c>
      <c r="I1532" s="1883">
        <f>H1532/G1532*100</f>
        <v>38.888888888888893</v>
      </c>
      <c r="J1532" s="2443">
        <f>IF(F1532=0,0,L1532/F1532)</f>
        <v>9.4392523364485985</v>
      </c>
      <c r="K1532" s="388">
        <f>N1532/H1532</f>
        <v>8.0714285714285712</v>
      </c>
      <c r="L1532" s="1883">
        <f>SUM(L1529:L1531)</f>
        <v>2020</v>
      </c>
      <c r="M1532" s="1883">
        <f>SUM(M1529:M1531)</f>
        <v>337</v>
      </c>
      <c r="N1532" s="1883">
        <f>SUM(N1529:N1531)</f>
        <v>113</v>
      </c>
      <c r="O1532" s="270">
        <f>N1532/M1532*100</f>
        <v>33.531157270029674</v>
      </c>
      <c r="P1532" s="1883">
        <f>SUM(P1529:P1531)</f>
        <v>6.7333333333333334</v>
      </c>
      <c r="Q1532" s="270">
        <f>N1532/$C$3*12/P1532</f>
        <v>100.6930693069307</v>
      </c>
      <c r="R1532" s="3104"/>
      <c r="S1532" s="3104"/>
      <c r="T1532" s="3379"/>
      <c r="U1532" s="3104"/>
      <c r="V1532" s="3247"/>
      <c r="W1532" s="3104"/>
      <c r="X1532" s="3104"/>
      <c r="Y1532" s="3104"/>
      <c r="Z1532" s="3104"/>
      <c r="AA1532" s="3104"/>
      <c r="AB1532" s="2379">
        <f>SUM(AB1529:AB1531)</f>
        <v>0</v>
      </c>
      <c r="AC1532" s="3248"/>
      <c r="AD1532" s="2762"/>
      <c r="AE1532" s="1413"/>
    </row>
    <row r="1533" spans="1:31" s="2716" customFormat="1" ht="30" x14ac:dyDescent="0.25">
      <c r="A1533" s="414">
        <v>1</v>
      </c>
      <c r="B1533" s="414">
        <v>1</v>
      </c>
      <c r="C1533" s="2" t="s">
        <v>127</v>
      </c>
      <c r="D1533" s="2"/>
      <c r="E1533" s="784"/>
      <c r="F1533" s="2442"/>
      <c r="G1533" s="1883"/>
      <c r="H1533" s="1883"/>
      <c r="I1533" s="1883"/>
      <c r="J1533" s="2443"/>
      <c r="K1533" s="388"/>
      <c r="L1533" s="1883"/>
      <c r="M1533" s="1883"/>
      <c r="N1533" s="1883"/>
      <c r="O1533" s="270"/>
      <c r="P1533" s="270"/>
      <c r="Q1533" s="270"/>
      <c r="R1533" s="3104"/>
      <c r="S1533" s="3104"/>
      <c r="T1533" s="3379"/>
      <c r="U1533" s="3104"/>
      <c r="V1533" s="3247"/>
      <c r="W1533" s="3104"/>
      <c r="X1533" s="3104"/>
      <c r="Y1533" s="3104"/>
      <c r="Z1533" s="3104"/>
      <c r="AA1533" s="3104"/>
      <c r="AB1533" s="2379"/>
      <c r="AC1533" s="3248"/>
      <c r="AD1533" s="2762"/>
      <c r="AE1533" s="1413"/>
    </row>
    <row r="1534" spans="1:31" s="2716" customFormat="1" x14ac:dyDescent="0.25">
      <c r="A1534" s="414">
        <v>1</v>
      </c>
      <c r="B1534" s="414">
        <v>1</v>
      </c>
      <c r="C1534" s="2714" t="s">
        <v>67</v>
      </c>
      <c r="D1534" s="2714"/>
      <c r="E1534" s="346">
        <v>240</v>
      </c>
      <c r="F1534" s="455">
        <v>215</v>
      </c>
      <c r="G1534" s="213">
        <f>ROUND(F1534/12*$C$3,0)</f>
        <v>36</v>
      </c>
      <c r="H1534" s="213">
        <v>27</v>
      </c>
      <c r="I1534" s="213">
        <f t="shared" ref="I1534:I1542" si="557">H1534/G1534*100</f>
        <v>75</v>
      </c>
      <c r="J1534" s="1150">
        <v>8</v>
      </c>
      <c r="K1534" s="269">
        <f>N1534/H1534</f>
        <v>7.8148148148148149</v>
      </c>
      <c r="L1534" s="270">
        <f>ROUND(F1534*J1534,0)</f>
        <v>1720</v>
      </c>
      <c r="M1534" s="270">
        <f>ROUND(L1534/12*$C$3,0)</f>
        <v>287</v>
      </c>
      <c r="N1534" s="270">
        <v>211</v>
      </c>
      <c r="O1534" s="270">
        <f>N1534/M1534*100</f>
        <v>73.519163763066203</v>
      </c>
      <c r="P1534" s="270">
        <f>L1534/E1534</f>
        <v>7.166666666666667</v>
      </c>
      <c r="Q1534" s="270">
        <f>N1534/$C$3*12/P1534</f>
        <v>176.65116279069767</v>
      </c>
      <c r="R1534" s="551"/>
      <c r="S1534" s="551"/>
      <c r="T1534" s="3379"/>
      <c r="U1534" s="3104"/>
      <c r="V1534" s="3247"/>
      <c r="W1534" s="3104"/>
      <c r="X1534" s="3104"/>
      <c r="Y1534" s="3104"/>
      <c r="Z1534" s="551"/>
      <c r="AA1534" s="551"/>
      <c r="AB1534" s="1291"/>
      <c r="AC1534" s="1340"/>
      <c r="AD1534" s="2762"/>
      <c r="AE1534" s="1413"/>
    </row>
    <row r="1535" spans="1:31" s="2716" customFormat="1" x14ac:dyDescent="0.25">
      <c r="A1535" s="414"/>
      <c r="B1535" s="414">
        <v>1</v>
      </c>
      <c r="C1535" s="2714" t="s">
        <v>47</v>
      </c>
      <c r="D1535" s="2714"/>
      <c r="E1535" s="346">
        <v>240</v>
      </c>
      <c r="F1535" s="455">
        <v>1794</v>
      </c>
      <c r="G1535" s="213">
        <f>ROUND(F1535/12*$C$3,0)</f>
        <v>299</v>
      </c>
      <c r="H1535" s="213">
        <v>308</v>
      </c>
      <c r="I1535" s="213">
        <f t="shared" si="557"/>
        <v>103.01003344481605</v>
      </c>
      <c r="J1535" s="1150">
        <v>8</v>
      </c>
      <c r="K1535" s="269">
        <f>N1535/H1535</f>
        <v>8.1655844155844157</v>
      </c>
      <c r="L1535" s="270">
        <f>ROUND(F1535*J1535,0)</f>
        <v>14352</v>
      </c>
      <c r="M1535" s="270">
        <f>ROUND(L1535/12*$C$3,0)</f>
        <v>2392</v>
      </c>
      <c r="N1535" s="270">
        <v>2515</v>
      </c>
      <c r="O1535" s="270">
        <f>N1535/M1535*100</f>
        <v>105.14214046822742</v>
      </c>
      <c r="P1535" s="270">
        <f>L1535/E1535</f>
        <v>59.8</v>
      </c>
      <c r="Q1535" s="270">
        <f>N1535/$C$3*12/P1535</f>
        <v>252.34113712374582</v>
      </c>
      <c r="R1535" s="551"/>
      <c r="S1535" s="551"/>
      <c r="T1535" s="3379"/>
      <c r="U1535" s="3104"/>
      <c r="V1535" s="3247"/>
      <c r="W1535" s="3104"/>
      <c r="X1535" s="3104"/>
      <c r="Y1535" s="3104"/>
      <c r="Z1535" s="551"/>
      <c r="AA1535" s="551"/>
      <c r="AB1535" s="1291"/>
      <c r="AC1535" s="1340"/>
      <c r="AD1535" s="2762"/>
      <c r="AE1535" s="1413"/>
    </row>
    <row r="1536" spans="1:31" s="2716" customFormat="1" ht="30" x14ac:dyDescent="0.25">
      <c r="A1536" s="414"/>
      <c r="B1536" s="414"/>
      <c r="C1536" s="2714" t="s">
        <v>159</v>
      </c>
      <c r="D1536" s="2714"/>
      <c r="E1536" s="1436"/>
      <c r="F1536" s="455">
        <v>60</v>
      </c>
      <c r="G1536" s="213">
        <f>ROUND(F1536/12*$C$3,0)</f>
        <v>10</v>
      </c>
      <c r="H1536" s="213">
        <v>7</v>
      </c>
      <c r="I1536" s="213">
        <f t="shared" si="557"/>
        <v>70</v>
      </c>
      <c r="J1536" s="1150">
        <v>4</v>
      </c>
      <c r="K1536" s="269">
        <f>N1536/H1536</f>
        <v>2.1428571428571428</v>
      </c>
      <c r="L1536" s="270">
        <f>ROUND(F1536*J1536,0)</f>
        <v>240</v>
      </c>
      <c r="M1536" s="270">
        <f>L1536/2*1</f>
        <v>120</v>
      </c>
      <c r="N1536" s="270">
        <v>15</v>
      </c>
      <c r="O1536" s="270">
        <f>N1536/M1536*100</f>
        <v>12.5</v>
      </c>
      <c r="P1536" s="270" t="e">
        <f>L1536/E1536</f>
        <v>#DIV/0!</v>
      </c>
      <c r="Q1536" s="270" t="e">
        <f>N1536/$C$3*12/P1536</f>
        <v>#DIV/0!</v>
      </c>
      <c r="R1536" s="551"/>
      <c r="S1536" s="551"/>
      <c r="T1536" s="3379"/>
      <c r="U1536" s="3104"/>
      <c r="V1536" s="3247"/>
      <c r="W1536" s="3104"/>
      <c r="X1536" s="3104"/>
      <c r="Y1536" s="3104"/>
      <c r="Z1536" s="551"/>
      <c r="AA1536" s="551"/>
      <c r="AB1536" s="1291"/>
      <c r="AC1536" s="1340"/>
      <c r="AD1536" s="2762"/>
      <c r="AE1536" s="1413"/>
    </row>
    <row r="1537" spans="1:262" s="249" customFormat="1" x14ac:dyDescent="0.25">
      <c r="A1537" s="414"/>
      <c r="B1537" s="414">
        <v>1</v>
      </c>
      <c r="C1537" s="784" t="s">
        <v>154</v>
      </c>
      <c r="D1537" s="2127"/>
      <c r="E1537" s="2057"/>
      <c r="F1537" s="445">
        <f>SUM(F1534:F1536)</f>
        <v>2069</v>
      </c>
      <c r="G1537" s="1052">
        <f>SUM(G1534:G1536)</f>
        <v>345</v>
      </c>
      <c r="H1537" s="1052">
        <f>SUM(H1534:H1536)</f>
        <v>342</v>
      </c>
      <c r="I1537" s="785">
        <f t="shared" si="557"/>
        <v>99.130434782608702</v>
      </c>
      <c r="J1537" s="1902">
        <f>IF(F1537=0,0,L1537/F1537)</f>
        <v>7.8840019333011115</v>
      </c>
      <c r="K1537" s="1902">
        <f>N1537/H1537</f>
        <v>8.0146198830409361</v>
      </c>
      <c r="L1537" s="211">
        <f>SUM(L1534:L1536)</f>
        <v>16312</v>
      </c>
      <c r="M1537" s="211">
        <f>SUM(M1534:M1536)</f>
        <v>2799</v>
      </c>
      <c r="N1537" s="211">
        <f>SUM(N1534:N1536)</f>
        <v>2741</v>
      </c>
      <c r="O1537" s="1648">
        <f>N1537/M1537*100</f>
        <v>97.927831368345835</v>
      </c>
      <c r="P1537" s="1648">
        <f>SUM(P1534:P1535)</f>
        <v>66.966666666666669</v>
      </c>
      <c r="Q1537" s="270">
        <f>N1537/$C$3*12/P1537</f>
        <v>245.58486809357888</v>
      </c>
      <c r="R1537" s="551"/>
      <c r="S1537" s="551"/>
      <c r="T1537" s="3373"/>
      <c r="U1537" s="551"/>
      <c r="V1537" s="1101"/>
      <c r="W1537" s="551"/>
      <c r="X1537" s="551"/>
      <c r="Y1537" s="551"/>
      <c r="Z1537" s="551"/>
      <c r="AA1537" s="551"/>
      <c r="AB1537" s="1279">
        <f>SUM(AB1534:AB1536)</f>
        <v>0</v>
      </c>
      <c r="AC1537" s="1340"/>
      <c r="AD1537" s="2762"/>
      <c r="AE1537" s="1413"/>
      <c r="AF1537" s="2716"/>
      <c r="AG1537" s="2716"/>
      <c r="AH1537" s="2716"/>
      <c r="AI1537" s="2716"/>
      <c r="AJ1537" s="2716"/>
      <c r="AK1537" s="2716"/>
      <c r="AL1537" s="2716"/>
      <c r="AM1537" s="2716"/>
      <c r="AN1537" s="2716"/>
      <c r="AO1537" s="2716"/>
      <c r="AP1537" s="2716"/>
      <c r="AQ1537" s="2716"/>
      <c r="AR1537" s="2716"/>
      <c r="AS1537" s="2716"/>
      <c r="AT1537" s="2716"/>
      <c r="AU1537" s="2716"/>
      <c r="AV1537" s="2716"/>
      <c r="AW1537" s="2716"/>
      <c r="AX1537" s="2716"/>
      <c r="AY1537" s="2716"/>
      <c r="AZ1537" s="2716"/>
      <c r="BA1537" s="2716"/>
      <c r="BB1537" s="2716"/>
      <c r="BC1537" s="2716"/>
      <c r="BD1537" s="2716"/>
      <c r="BE1537" s="2716"/>
      <c r="BF1537" s="2716"/>
      <c r="BG1537" s="2716"/>
      <c r="BH1537" s="2716"/>
      <c r="BI1537" s="2716"/>
      <c r="BJ1537" s="2716"/>
      <c r="BK1537" s="2716"/>
      <c r="BL1537" s="2716"/>
      <c r="BM1537" s="2716"/>
      <c r="BN1537" s="2716"/>
      <c r="BO1537" s="2716"/>
      <c r="BP1537" s="2716"/>
      <c r="BQ1537" s="2716"/>
      <c r="BR1537" s="2716"/>
      <c r="BS1537" s="2716"/>
      <c r="BT1537" s="2716"/>
      <c r="BU1537" s="2716"/>
      <c r="BV1537" s="2716"/>
      <c r="BW1537" s="2716"/>
      <c r="BX1537" s="2716"/>
      <c r="BY1537" s="2716"/>
      <c r="BZ1537" s="2716"/>
      <c r="CA1537" s="2716"/>
      <c r="CB1537" s="2716"/>
      <c r="CC1537" s="2716"/>
      <c r="CD1537" s="2716"/>
      <c r="CE1537" s="2716"/>
      <c r="CF1537" s="2716"/>
      <c r="CG1537" s="2716"/>
      <c r="CH1537" s="2716"/>
      <c r="CI1537" s="2716"/>
      <c r="CJ1537" s="2716"/>
      <c r="CK1537" s="2716"/>
      <c r="CL1537" s="2716"/>
      <c r="CM1537" s="2716"/>
      <c r="CN1537" s="2716"/>
      <c r="CO1537" s="2716"/>
      <c r="CP1537" s="2716"/>
      <c r="CQ1537" s="2716"/>
      <c r="CR1537" s="2716"/>
      <c r="CS1537" s="2716"/>
      <c r="CT1537" s="2716"/>
      <c r="CU1537" s="2716"/>
      <c r="CV1537" s="2716"/>
      <c r="CW1537" s="2716"/>
      <c r="CX1537" s="2716"/>
      <c r="CY1537" s="2716"/>
      <c r="CZ1537" s="2716"/>
      <c r="DA1537" s="2716"/>
      <c r="DB1537" s="2716"/>
      <c r="DC1537" s="2716"/>
      <c r="DD1537" s="2716"/>
      <c r="DE1537" s="2716"/>
      <c r="DF1537" s="2716"/>
      <c r="DG1537" s="2716"/>
      <c r="DH1537" s="2716"/>
      <c r="DI1537" s="2716"/>
      <c r="DJ1537" s="2716"/>
      <c r="DK1537" s="2716"/>
      <c r="DL1537" s="2716"/>
      <c r="DM1537" s="2716"/>
      <c r="DN1537" s="2716"/>
      <c r="DO1537" s="2716"/>
      <c r="DP1537" s="2716"/>
      <c r="DQ1537" s="2716"/>
      <c r="DR1537" s="2716"/>
      <c r="DS1537" s="2716"/>
      <c r="DT1537" s="2716"/>
      <c r="DU1537" s="2716"/>
      <c r="DV1537" s="2716"/>
      <c r="DW1537" s="2716"/>
      <c r="DX1537" s="2716"/>
      <c r="DY1537" s="2716"/>
      <c r="DZ1537" s="2716"/>
      <c r="EA1537" s="2716"/>
      <c r="EB1537" s="2716"/>
      <c r="EC1537" s="2716"/>
      <c r="ED1537" s="2716"/>
      <c r="EE1537" s="2716"/>
      <c r="EF1537" s="2716"/>
      <c r="EG1537" s="2716"/>
      <c r="EH1537" s="2716"/>
      <c r="EI1537" s="2716"/>
      <c r="EJ1537" s="2716"/>
      <c r="EK1537" s="2716"/>
      <c r="EL1537" s="2716"/>
      <c r="EM1537" s="2716"/>
      <c r="EN1537" s="2716"/>
      <c r="EO1537" s="2716"/>
      <c r="EP1537" s="2716"/>
      <c r="EQ1537" s="2716"/>
      <c r="ER1537" s="2716"/>
      <c r="ES1537" s="2716"/>
      <c r="ET1537" s="2716"/>
      <c r="EU1537" s="2716"/>
      <c r="EV1537" s="2716"/>
      <c r="EW1537" s="2716"/>
      <c r="EX1537" s="2716"/>
      <c r="EY1537" s="2716"/>
      <c r="EZ1537" s="2716"/>
      <c r="FA1537" s="2716"/>
      <c r="FB1537" s="2716"/>
      <c r="FC1537" s="2716"/>
      <c r="FD1537" s="2716"/>
      <c r="FE1537" s="2716"/>
      <c r="FF1537" s="2716"/>
      <c r="FG1537" s="2716"/>
      <c r="FH1537" s="2716"/>
      <c r="FI1537" s="2716"/>
      <c r="FJ1537" s="2716"/>
      <c r="FK1537" s="2716"/>
      <c r="FL1537" s="2716"/>
      <c r="FM1537" s="2716"/>
      <c r="FN1537" s="2716"/>
      <c r="FO1537" s="2716"/>
      <c r="FP1537" s="2716"/>
      <c r="FQ1537" s="2716"/>
      <c r="FR1537" s="2716"/>
      <c r="FS1537" s="2716"/>
      <c r="FT1537" s="2716"/>
      <c r="FU1537" s="2716"/>
      <c r="FV1537" s="2716"/>
      <c r="FW1537" s="2716"/>
      <c r="FX1537" s="2716"/>
      <c r="FY1537" s="2716"/>
      <c r="FZ1537" s="2716"/>
      <c r="GA1537" s="2716"/>
      <c r="GB1537" s="2716"/>
      <c r="GC1537" s="2716"/>
      <c r="GD1537" s="2716"/>
      <c r="GE1537" s="2716"/>
      <c r="GF1537" s="2716"/>
      <c r="GG1537" s="2716"/>
      <c r="GH1537" s="2716"/>
      <c r="GI1537" s="2716"/>
      <c r="GJ1537" s="2716"/>
      <c r="GK1537" s="2716"/>
      <c r="GL1537" s="2716"/>
      <c r="GM1537" s="2716"/>
      <c r="GN1537" s="2716"/>
      <c r="GO1537" s="2716"/>
      <c r="GP1537" s="2716"/>
      <c r="GQ1537" s="2716"/>
      <c r="GR1537" s="2716"/>
      <c r="GS1537" s="2716"/>
      <c r="GT1537" s="2716"/>
      <c r="GU1537" s="2716"/>
      <c r="GV1537" s="2716"/>
      <c r="GW1537" s="2716"/>
      <c r="GX1537" s="2716"/>
      <c r="GY1537" s="2716"/>
      <c r="GZ1537" s="2716"/>
      <c r="HA1537" s="2716"/>
      <c r="HB1537" s="2716"/>
      <c r="HC1537" s="2716"/>
      <c r="HD1537" s="2716"/>
      <c r="HE1537" s="2716"/>
      <c r="HF1537" s="2716"/>
      <c r="HG1537" s="2716"/>
      <c r="HH1537" s="2716"/>
      <c r="HI1537" s="2716"/>
      <c r="HJ1537" s="2716"/>
      <c r="HK1537" s="2716"/>
      <c r="HL1537" s="2716"/>
      <c r="HM1537" s="2716"/>
      <c r="HN1537" s="2716"/>
      <c r="HO1537" s="2716"/>
      <c r="HP1537" s="2716"/>
      <c r="HQ1537" s="2716"/>
      <c r="HR1537" s="2716"/>
      <c r="HS1537" s="2716"/>
      <c r="HT1537" s="2716"/>
      <c r="HU1537" s="2716"/>
      <c r="HV1537" s="2716"/>
      <c r="HW1537" s="2716"/>
      <c r="HX1537" s="2716"/>
      <c r="HY1537" s="2716"/>
      <c r="HZ1537" s="2716"/>
      <c r="IA1537" s="2716"/>
      <c r="IB1537" s="2716"/>
      <c r="IC1537" s="2716"/>
      <c r="ID1537" s="2716"/>
      <c r="IE1537" s="2716"/>
      <c r="IF1537" s="2716"/>
      <c r="IG1537" s="2716"/>
      <c r="IH1537" s="2716"/>
      <c r="II1537" s="2716"/>
      <c r="IJ1537" s="2716"/>
      <c r="IK1537" s="2716"/>
      <c r="IL1537" s="2716"/>
      <c r="IM1537" s="2716"/>
      <c r="IN1537" s="2716"/>
      <c r="IO1537" s="2716"/>
      <c r="IP1537" s="2716"/>
      <c r="IQ1537" s="2716"/>
      <c r="IR1537" s="2716"/>
      <c r="IS1537" s="2716"/>
      <c r="IT1537" s="2716"/>
      <c r="IU1537" s="2716"/>
      <c r="IV1537" s="2716"/>
      <c r="IW1537" s="2716"/>
      <c r="IX1537" s="2716"/>
      <c r="IY1537" s="2716"/>
      <c r="IZ1537" s="2716"/>
      <c r="JA1537" s="2716"/>
      <c r="JB1537" s="2716"/>
    </row>
    <row r="1538" spans="1:262" s="2716" customFormat="1" ht="29.25" x14ac:dyDescent="0.25">
      <c r="A1538" s="414">
        <v>1</v>
      </c>
      <c r="B1538" s="414">
        <v>1</v>
      </c>
      <c r="C1538" s="1003" t="s">
        <v>139</v>
      </c>
      <c r="D1538" s="1003"/>
      <c r="E1538" s="1003"/>
      <c r="F1538" s="2442">
        <f>SUM(F1537,F1532)</f>
        <v>2283</v>
      </c>
      <c r="G1538" s="3107">
        <f>SUM(G1537,G1532)</f>
        <v>381</v>
      </c>
      <c r="H1538" s="3107">
        <f>SUM(H1537,H1532)</f>
        <v>356</v>
      </c>
      <c r="I1538" s="3107">
        <f t="shared" si="557"/>
        <v>93.438320209973753</v>
      </c>
      <c r="J1538" s="2901">
        <f>L1538/F1538</f>
        <v>8.0297853701270263</v>
      </c>
      <c r="K1538" s="1644">
        <f>N1538/H1538</f>
        <v>8.0168539325842705</v>
      </c>
      <c r="L1538" s="3107">
        <f>SUM(L1537,L1532)</f>
        <v>18332</v>
      </c>
      <c r="M1538" s="3107">
        <f>SUM(M1537,M1532)</f>
        <v>3136</v>
      </c>
      <c r="N1538" s="3107">
        <f>SUM(N1537,N1532)</f>
        <v>2854</v>
      </c>
      <c r="O1538" s="270">
        <f>N1538/M1538*100</f>
        <v>91.007653061224488</v>
      </c>
      <c r="P1538" s="3107">
        <f>SUM(P1537,P1532)</f>
        <v>73.7</v>
      </c>
      <c r="Q1538" s="270">
        <f>N1538/$C$3*12/P1538</f>
        <v>232.34735413839891</v>
      </c>
      <c r="R1538" s="2781">
        <v>46762.166468001597</v>
      </c>
      <c r="S1538" s="2781">
        <v>46762.166468001597</v>
      </c>
      <c r="T1538" s="1209">
        <f>R1538/12*$C$3+(S1538-R1538)/11*1</f>
        <v>7793.6944113335994</v>
      </c>
      <c r="U1538" s="3104">
        <f>AA1538-Z1538-W1538</f>
        <v>7281.6675699999996</v>
      </c>
      <c r="V1538" s="3247"/>
      <c r="W1538" s="3104"/>
      <c r="X1538" s="3104">
        <f>U1538-T1538</f>
        <v>-512.0268413335998</v>
      </c>
      <c r="Y1538" s="3104"/>
      <c r="Z1538" s="2781">
        <v>-88.52619</v>
      </c>
      <c r="AA1538" s="2781">
        <v>7193.14138</v>
      </c>
      <c r="AB1538" s="2385">
        <f>SUM(AB1537,AB1532)</f>
        <v>0</v>
      </c>
      <c r="AC1538" s="3243"/>
      <c r="AD1538" s="2762"/>
      <c r="AE1538" s="1413"/>
    </row>
    <row r="1539" spans="1:262" s="2716" customFormat="1" x14ac:dyDescent="0.25">
      <c r="A1539" s="414">
        <v>1</v>
      </c>
      <c r="B1539" s="414">
        <v>1</v>
      </c>
      <c r="C1539" s="1003" t="s">
        <v>211</v>
      </c>
      <c r="D1539" s="1003"/>
      <c r="E1539" s="1003"/>
      <c r="F1539" s="480">
        <f>F1542</f>
        <v>5900</v>
      </c>
      <c r="G1539" s="3107">
        <f t="shared" ref="G1539:G1540" si="558">ROUND(F1539/12*$C$3,0)</f>
        <v>983</v>
      </c>
      <c r="H1539" s="3107">
        <f>H1542</f>
        <v>873</v>
      </c>
      <c r="I1539" s="3107">
        <f t="shared" si="557"/>
        <v>88.809766022380472</v>
      </c>
      <c r="J1539" s="2447"/>
      <c r="K1539" s="1631"/>
      <c r="L1539" s="3111"/>
      <c r="M1539" s="3111"/>
      <c r="N1539" s="3111"/>
      <c r="O1539" s="482"/>
      <c r="P1539" s="3111"/>
      <c r="Q1539" s="482"/>
      <c r="R1539" s="2939"/>
      <c r="S1539" s="2939"/>
      <c r="T1539" s="3376"/>
      <c r="U1539" s="3380"/>
      <c r="V1539" s="3381"/>
      <c r="W1539" s="3380"/>
      <c r="X1539" s="3380"/>
      <c r="Y1539" s="3380"/>
      <c r="Z1539" s="2939"/>
      <c r="AA1539" s="2939"/>
      <c r="AB1539" s="2385">
        <f>AB1542</f>
        <v>0</v>
      </c>
      <c r="AC1539" s="3382"/>
      <c r="AD1539" s="2762"/>
      <c r="AE1539" s="1413"/>
    </row>
    <row r="1540" spans="1:262" s="2716" customFormat="1" x14ac:dyDescent="0.25">
      <c r="A1540" s="414">
        <v>1</v>
      </c>
      <c r="B1540" s="414">
        <v>1</v>
      </c>
      <c r="C1540" s="997" t="s">
        <v>212</v>
      </c>
      <c r="D1540" s="997"/>
      <c r="E1540" s="997"/>
      <c r="F1540" s="420">
        <f>F1542-F1541</f>
        <v>5897</v>
      </c>
      <c r="G1540" s="3110">
        <f t="shared" si="558"/>
        <v>983</v>
      </c>
      <c r="H1540" s="3110">
        <f>H1542-H1541</f>
        <v>873</v>
      </c>
      <c r="I1540" s="3110">
        <f t="shared" si="557"/>
        <v>88.809766022380472</v>
      </c>
      <c r="J1540" s="2165"/>
      <c r="K1540" s="1631"/>
      <c r="L1540" s="3203"/>
      <c r="M1540" s="3203"/>
      <c r="N1540" s="3203"/>
      <c r="O1540" s="482"/>
      <c r="P1540" s="3203"/>
      <c r="Q1540" s="482"/>
      <c r="R1540" s="3204"/>
      <c r="S1540" s="3204"/>
      <c r="T1540" s="3376"/>
      <c r="U1540" s="3383"/>
      <c r="V1540" s="3384"/>
      <c r="W1540" s="3383"/>
      <c r="X1540" s="3383"/>
      <c r="Y1540" s="3383"/>
      <c r="Z1540" s="3204"/>
      <c r="AA1540" s="3204"/>
      <c r="AB1540" s="3114">
        <f>AB1542-AB1541</f>
        <v>0</v>
      </c>
      <c r="AC1540" s="3356"/>
      <c r="AD1540" s="2762"/>
      <c r="AE1540" s="1413"/>
    </row>
    <row r="1541" spans="1:262" s="2716" customFormat="1" ht="30" x14ac:dyDescent="0.25">
      <c r="A1541" s="414">
        <v>1</v>
      </c>
      <c r="B1541" s="414">
        <v>1</v>
      </c>
      <c r="C1541" s="997" t="s">
        <v>213</v>
      </c>
      <c r="D1541" s="997"/>
      <c r="E1541" s="997"/>
      <c r="F1541" s="2620">
        <v>3</v>
      </c>
      <c r="G1541" s="3110">
        <f>ROUND(F1541/12*$C$3,0)</f>
        <v>1</v>
      </c>
      <c r="H1541" s="3110"/>
      <c r="I1541" s="3110">
        <f t="shared" si="557"/>
        <v>0</v>
      </c>
      <c r="J1541" s="2165"/>
      <c r="K1541" s="1652"/>
      <c r="L1541" s="3110"/>
      <c r="M1541" s="3110"/>
      <c r="N1541" s="3203"/>
      <c r="O1541" s="270"/>
      <c r="P1541" s="3110"/>
      <c r="Q1541" s="482"/>
      <c r="R1541" s="2905"/>
      <c r="S1541" s="2905"/>
      <c r="T1541" s="3376"/>
      <c r="U1541" s="3383"/>
      <c r="V1541" s="3384"/>
      <c r="W1541" s="3383"/>
      <c r="X1541" s="3383"/>
      <c r="Y1541" s="3383"/>
      <c r="Z1541" s="2905"/>
      <c r="AA1541" s="3204"/>
      <c r="AB1541" s="3114"/>
      <c r="AC1541" s="3356"/>
      <c r="AD1541" s="2762"/>
      <c r="AE1541" s="1413"/>
    </row>
    <row r="1542" spans="1:262" s="2716" customFormat="1" ht="30" thickBot="1" x14ac:dyDescent="0.3">
      <c r="A1542" s="414"/>
      <c r="B1542" s="414">
        <v>1</v>
      </c>
      <c r="C1542" s="1003" t="s">
        <v>218</v>
      </c>
      <c r="D1542" s="1003"/>
      <c r="E1542" s="1003"/>
      <c r="F1542" s="2620">
        <v>5900</v>
      </c>
      <c r="G1542" s="3107">
        <f>ROUND(F1542/12*$C$3,0)</f>
        <v>983</v>
      </c>
      <c r="H1542" s="3107">
        <v>873</v>
      </c>
      <c r="I1542" s="3107">
        <f t="shared" si="557"/>
        <v>88.809766022380472</v>
      </c>
      <c r="J1542" s="3208"/>
      <c r="K1542" s="1653"/>
      <c r="L1542" s="3385"/>
      <c r="M1542" s="3385"/>
      <c r="N1542" s="3386"/>
      <c r="O1542" s="1477"/>
      <c r="P1542" s="3385"/>
      <c r="Q1542" s="2247"/>
      <c r="R1542" s="3387">
        <v>27095.977800000001</v>
      </c>
      <c r="S1542" s="3387">
        <v>27095.977800000001</v>
      </c>
      <c r="T1542" s="1209">
        <f>R1542/12*$C$3+(S1542-R1542)/11*1</f>
        <v>4515.9962999999998</v>
      </c>
      <c r="U1542" s="3388">
        <f>AA1542-Z1542-W1542</f>
        <v>4515.9962999999998</v>
      </c>
      <c r="V1542" s="3389"/>
      <c r="W1542" s="3388"/>
      <c r="X1542" s="3388">
        <f>U1542-T1542</f>
        <v>0</v>
      </c>
      <c r="Y1542" s="3388"/>
      <c r="Z1542" s="3387">
        <v>-3.7699199999999999</v>
      </c>
      <c r="AA1542" s="3210">
        <v>4512.2263800000001</v>
      </c>
      <c r="AB1542" s="2385"/>
      <c r="AC1542" s="3390"/>
      <c r="AD1542" s="2762"/>
      <c r="AE1542" s="1413"/>
    </row>
    <row r="1543" spans="1:262" s="253" customFormat="1" ht="15.75" thickBot="1" x14ac:dyDescent="0.3">
      <c r="A1543" s="414">
        <v>1</v>
      </c>
      <c r="B1543" s="414">
        <v>1</v>
      </c>
      <c r="C1543" s="1913" t="s">
        <v>315</v>
      </c>
      <c r="D1543" s="1913"/>
      <c r="E1543" s="2079"/>
      <c r="F1543" s="464"/>
      <c r="G1543" s="2121"/>
      <c r="H1543" s="2121"/>
      <c r="I1543" s="2121"/>
      <c r="J1543" s="576"/>
      <c r="K1543" s="576"/>
      <c r="L1543" s="2079"/>
      <c r="M1543" s="2079"/>
      <c r="N1543" s="3391">
        <f>SUM(N1538,N1475)</f>
        <v>5985</v>
      </c>
      <c r="O1543" s="2079"/>
      <c r="P1543" s="2079"/>
      <c r="Q1543" s="2079"/>
      <c r="R1543" s="959">
        <f t="shared" ref="R1543:X1543" si="559">R1542+R1538+R1527+R1475</f>
        <v>380713.99869414506</v>
      </c>
      <c r="S1543" s="959">
        <f t="shared" ref="S1543" si="560">S1542+S1538+S1527+S1475</f>
        <v>380713.99869414506</v>
      </c>
      <c r="T1543" s="1322">
        <f t="shared" si="559"/>
        <v>64963.891649024175</v>
      </c>
      <c r="U1543" s="959">
        <f t="shared" si="559"/>
        <v>58586.728299999995</v>
      </c>
      <c r="V1543" s="1090">
        <f t="shared" si="559"/>
        <v>0</v>
      </c>
      <c r="W1543" s="959">
        <f t="shared" si="559"/>
        <v>-74.055689999999998</v>
      </c>
      <c r="X1543" s="959">
        <f t="shared" si="559"/>
        <v>-6377.1633490241775</v>
      </c>
      <c r="Y1543" s="959"/>
      <c r="Z1543" s="959">
        <f>Z1542+Z1538+Z1527+Z1475</f>
        <v>-371.28490999999997</v>
      </c>
      <c r="AA1543" s="959">
        <f>AA1542+AA1538+AA1527+AA1475</f>
        <v>58141.387699999999</v>
      </c>
      <c r="AB1543" s="3392"/>
      <c r="AC1543" s="1322">
        <f>AC1542+AC1538+AC1527+AC1475</f>
        <v>0</v>
      </c>
      <c r="AD1543" s="2762"/>
      <c r="AE1543" s="3668"/>
    </row>
    <row r="1544" spans="1:262" ht="29.25" x14ac:dyDescent="0.25">
      <c r="A1544" s="414">
        <v>1</v>
      </c>
      <c r="B1544" s="414">
        <v>1</v>
      </c>
      <c r="C1544" s="3393" t="s">
        <v>244</v>
      </c>
      <c r="D1544" s="3393"/>
      <c r="E1544" s="3335"/>
      <c r="F1544" s="3276"/>
      <c r="G1544" s="3394"/>
      <c r="H1544" s="3394"/>
      <c r="I1544" s="3394"/>
      <c r="J1544" s="3395"/>
      <c r="K1544" s="3395"/>
      <c r="L1544" s="3395"/>
      <c r="M1544" s="3395"/>
      <c r="N1544" s="3395"/>
      <c r="O1544" s="3395"/>
      <c r="P1544" s="3395"/>
      <c r="Q1544" s="3395"/>
      <c r="R1544" s="3155">
        <f>R1543</f>
        <v>380713.99869414506</v>
      </c>
      <c r="S1544" s="3155">
        <f>S1543</f>
        <v>380713.99869414506</v>
      </c>
      <c r="T1544" s="3396">
        <f>T1543</f>
        <v>64963.891649024175</v>
      </c>
      <c r="U1544" s="3397">
        <f t="shared" ref="U1544:Z1544" si="561">U1543</f>
        <v>58586.728299999995</v>
      </c>
      <c r="V1544" s="1123">
        <f>V1543</f>
        <v>0</v>
      </c>
      <c r="W1544" s="3397">
        <f>W1543</f>
        <v>-74.055689999999998</v>
      </c>
      <c r="X1544" s="3397">
        <f t="shared" si="561"/>
        <v>-6377.1633490241775</v>
      </c>
      <c r="Y1544" s="3397"/>
      <c r="Z1544" s="3397">
        <f t="shared" si="561"/>
        <v>-371.28490999999997</v>
      </c>
      <c r="AA1544" s="3397">
        <f>AA1543</f>
        <v>58141.387699999999</v>
      </c>
      <c r="AB1544" s="3398"/>
      <c r="AC1544" s="1381">
        <f>AC1543</f>
        <v>0</v>
      </c>
      <c r="AD1544" s="2762"/>
    </row>
    <row r="1545" spans="1:262" ht="29.25" x14ac:dyDescent="0.25">
      <c r="A1545" s="414">
        <v>1</v>
      </c>
      <c r="B1545" s="414">
        <v>1</v>
      </c>
      <c r="C1545" s="2577" t="s">
        <v>80</v>
      </c>
      <c r="D1545" s="2577"/>
      <c r="E1545" s="2577"/>
      <c r="F1545" s="2360">
        <f>SUM(F1475)</f>
        <v>2550</v>
      </c>
      <c r="G1545" s="2551">
        <f>SUM(G1475)</f>
        <v>424.99999999999994</v>
      </c>
      <c r="H1545" s="2551">
        <f>SUM(H1475)</f>
        <v>338</v>
      </c>
      <c r="I1545" s="2551">
        <f>H1545/G1545*100</f>
        <v>79.529411764705898</v>
      </c>
      <c r="J1545" s="2365">
        <f>L1545/F1545</f>
        <v>10.103137254901961</v>
      </c>
      <c r="K1545" s="2365">
        <f>N1545/H1545</f>
        <v>9.2633136094674562</v>
      </c>
      <c r="L1545" s="2551">
        <f>SUM(L1475)</f>
        <v>25763</v>
      </c>
      <c r="M1545" s="2551">
        <f>SUM(M1475)</f>
        <v>4294</v>
      </c>
      <c r="N1545" s="2551">
        <f>SUM(N1475)</f>
        <v>3131</v>
      </c>
      <c r="O1545" s="2362">
        <f>N1545/M1545*100</f>
        <v>72.915696320447125</v>
      </c>
      <c r="P1545" s="2551">
        <f>SUM(P1475)</f>
        <v>76.374264705882354</v>
      </c>
      <c r="Q1545" s="2362">
        <f>N1545/$C$3*12/P1545</f>
        <v>245.97290818242209</v>
      </c>
      <c r="R1545" s="3396">
        <f t="shared" ref="R1545:X1545" si="562">SUM(R1475)</f>
        <v>82730.354616143464</v>
      </c>
      <c r="S1545" s="3396">
        <f t="shared" ref="S1545" si="563">SUM(S1475)</f>
        <v>82730.354616143464</v>
      </c>
      <c r="T1545" s="3396">
        <f t="shared" si="562"/>
        <v>13788.392436023911</v>
      </c>
      <c r="U1545" s="2365">
        <f t="shared" si="562"/>
        <v>9933.1595799999996</v>
      </c>
      <c r="V1545" s="3399">
        <f t="shared" si="562"/>
        <v>0</v>
      </c>
      <c r="W1545" s="2365">
        <f t="shared" si="562"/>
        <v>-74.055689999999998</v>
      </c>
      <c r="X1545" s="2365">
        <f t="shared" si="562"/>
        <v>-3855.2328560239112</v>
      </c>
      <c r="Y1545" s="2365"/>
      <c r="Z1545" s="2365">
        <f>SUM(Z1475)</f>
        <v>-225.71687</v>
      </c>
      <c r="AA1545" s="2365">
        <f>SUM(AA1475)</f>
        <v>9633.3870200000001</v>
      </c>
      <c r="AB1545" s="1318">
        <f>SUM(AB1475)</f>
        <v>0</v>
      </c>
      <c r="AC1545" s="3400">
        <f>SUM(AC1475)</f>
        <v>0</v>
      </c>
      <c r="AD1545" s="2762"/>
    </row>
    <row r="1546" spans="1:262" x14ac:dyDescent="0.25">
      <c r="A1546" s="414">
        <v>1</v>
      </c>
      <c r="B1546" s="414">
        <v>1</v>
      </c>
      <c r="C1546" s="496" t="s">
        <v>208</v>
      </c>
      <c r="D1546" s="496"/>
      <c r="E1546" s="2577"/>
      <c r="F1546" s="2360"/>
      <c r="G1546" s="2551"/>
      <c r="H1546" s="2551"/>
      <c r="I1546" s="2551"/>
      <c r="J1546" s="2365"/>
      <c r="K1546" s="2365"/>
      <c r="L1546" s="2551"/>
      <c r="M1546" s="2551"/>
      <c r="N1546" s="2551"/>
      <c r="O1546" s="2362"/>
      <c r="P1546" s="2551"/>
      <c r="Q1546" s="2362"/>
      <c r="R1546" s="3396"/>
      <c r="S1546" s="3396"/>
      <c r="T1546" s="3396"/>
      <c r="U1546" s="2365"/>
      <c r="V1546" s="3399"/>
      <c r="W1546" s="2365"/>
      <c r="X1546" s="2365"/>
      <c r="Y1546" s="3401"/>
      <c r="Z1546" s="3401"/>
      <c r="AA1546" s="2365"/>
      <c r="AB1546" s="1318"/>
      <c r="AC1546" s="3400"/>
      <c r="AD1546" s="2762"/>
    </row>
    <row r="1547" spans="1:262" x14ac:dyDescent="0.25">
      <c r="A1547" s="414">
        <v>1</v>
      </c>
      <c r="B1547" s="414">
        <v>1</v>
      </c>
      <c r="C1547" s="335" t="s">
        <v>385</v>
      </c>
      <c r="D1547" s="335"/>
      <c r="E1547" s="2577"/>
      <c r="F1547" s="2360"/>
      <c r="G1547" s="2551"/>
      <c r="H1547" s="2551"/>
      <c r="I1547" s="2551"/>
      <c r="J1547" s="2365"/>
      <c r="K1547" s="2365"/>
      <c r="L1547" s="2551"/>
      <c r="M1547" s="2551"/>
      <c r="N1547" s="2551"/>
      <c r="O1547" s="2362"/>
      <c r="P1547" s="2551"/>
      <c r="Q1547" s="2362"/>
      <c r="R1547" s="3396">
        <f t="shared" ref="R1547:X1548" si="564">R1477</f>
        <v>169228.11057999998</v>
      </c>
      <c r="S1547" s="3396">
        <f t="shared" ref="S1547" si="565">S1477</f>
        <v>169228.11057999998</v>
      </c>
      <c r="T1547" s="3396">
        <f t="shared" si="564"/>
        <v>29716.243629999997</v>
      </c>
      <c r="U1547" s="2365">
        <f t="shared" si="564"/>
        <v>28742.316939999997</v>
      </c>
      <c r="V1547" s="3399">
        <f t="shared" si="564"/>
        <v>0</v>
      </c>
      <c r="W1547" s="2365">
        <f t="shared" si="564"/>
        <v>0</v>
      </c>
      <c r="X1547" s="2365">
        <f t="shared" si="564"/>
        <v>-973.92669000000024</v>
      </c>
      <c r="Y1547" s="3401"/>
      <c r="Z1547" s="3401">
        <f>Z1477</f>
        <v>-53.271929999999998</v>
      </c>
      <c r="AA1547" s="2365">
        <f>AA1477</f>
        <v>28689.045009999998</v>
      </c>
      <c r="AB1547" s="1318"/>
      <c r="AC1547" s="3400">
        <f>AC1477</f>
        <v>0</v>
      </c>
      <c r="AD1547" s="2762"/>
    </row>
    <row r="1548" spans="1:262" x14ac:dyDescent="0.25">
      <c r="B1548" s="414">
        <v>1</v>
      </c>
      <c r="C1548" s="335" t="s">
        <v>330</v>
      </c>
      <c r="D1548" s="335"/>
      <c r="E1548" s="2577"/>
      <c r="F1548" s="2360"/>
      <c r="G1548" s="2551"/>
      <c r="H1548" s="2551"/>
      <c r="I1548" s="2551"/>
      <c r="J1548" s="2365"/>
      <c r="K1548" s="2365"/>
      <c r="L1548" s="2551"/>
      <c r="M1548" s="2551"/>
      <c r="N1548" s="2551"/>
      <c r="O1548" s="2362"/>
      <c r="P1548" s="2551"/>
      <c r="Q1548" s="2362"/>
      <c r="R1548" s="3396">
        <f t="shared" si="564"/>
        <v>33406.254000000001</v>
      </c>
      <c r="S1548" s="3396">
        <f t="shared" ref="S1548" si="566">S1478</f>
        <v>33406.254000000001</v>
      </c>
      <c r="T1548" s="3396">
        <f t="shared" si="564"/>
        <v>5567.7089999999998</v>
      </c>
      <c r="U1548" s="2365">
        <f t="shared" si="564"/>
        <v>5567.7089999999998</v>
      </c>
      <c r="V1548" s="3399">
        <f t="shared" si="564"/>
        <v>0</v>
      </c>
      <c r="W1548" s="2365">
        <f t="shared" si="564"/>
        <v>0</v>
      </c>
      <c r="X1548" s="2365">
        <f t="shared" si="564"/>
        <v>0</v>
      </c>
      <c r="Y1548" s="3401"/>
      <c r="Z1548" s="3401">
        <f>Z1478</f>
        <v>0</v>
      </c>
      <c r="AA1548" s="2365">
        <f>AA1478</f>
        <v>5567.7089999999998</v>
      </c>
      <c r="AB1548" s="1318"/>
      <c r="AC1548" s="3400">
        <f>AC1478</f>
        <v>0</v>
      </c>
      <c r="AD1548" s="2762"/>
    </row>
    <row r="1549" spans="1:262" ht="29.25" x14ac:dyDescent="0.25">
      <c r="A1549" s="414">
        <v>1</v>
      </c>
      <c r="B1549" s="414">
        <v>1</v>
      </c>
      <c r="C1549" s="492" t="s">
        <v>294</v>
      </c>
      <c r="D1549" s="336"/>
      <c r="E1549" s="2577"/>
      <c r="F1549" s="2360">
        <f t="shared" ref="F1549:I1555" si="567">F1479</f>
        <v>30577</v>
      </c>
      <c r="G1549" s="2551">
        <f t="shared" si="567"/>
        <v>5096.166666666667</v>
      </c>
      <c r="H1549" s="2551">
        <f t="shared" si="567"/>
        <v>2068</v>
      </c>
      <c r="I1549" s="2551">
        <f t="shared" si="567"/>
        <v>40.579520554665272</v>
      </c>
      <c r="J1549" s="2365"/>
      <c r="K1549" s="2365"/>
      <c r="L1549" s="2551"/>
      <c r="M1549" s="2551"/>
      <c r="N1549" s="2551"/>
      <c r="O1549" s="2362"/>
      <c r="P1549" s="2551"/>
      <c r="Q1549" s="2362"/>
      <c r="R1549" s="3396"/>
      <c r="S1549" s="3396"/>
      <c r="T1549" s="3396"/>
      <c r="U1549" s="2365"/>
      <c r="V1549" s="3399"/>
      <c r="W1549" s="2365"/>
      <c r="X1549" s="2365"/>
      <c r="Y1549" s="3401"/>
      <c r="Z1549" s="3401"/>
      <c r="AA1549" s="2365"/>
      <c r="AB1549" s="1318">
        <f t="shared" ref="AB1549" si="568">AB1479</f>
        <v>0</v>
      </c>
      <c r="AC1549" s="3400"/>
      <c r="AD1549" s="2762"/>
    </row>
    <row r="1550" spans="1:262" ht="30" x14ac:dyDescent="0.25">
      <c r="B1550" s="414">
        <v>1</v>
      </c>
      <c r="C1550" s="821" t="s">
        <v>205</v>
      </c>
      <c r="D1550" s="336"/>
      <c r="E1550" s="2577"/>
      <c r="F1550" s="2360">
        <f t="shared" si="567"/>
        <v>0</v>
      </c>
      <c r="G1550" s="2551">
        <f t="shared" si="567"/>
        <v>0</v>
      </c>
      <c r="H1550" s="2551">
        <f t="shared" si="567"/>
        <v>0</v>
      </c>
      <c r="I1550" s="2551">
        <f t="shared" si="567"/>
        <v>0</v>
      </c>
      <c r="J1550" s="2365"/>
      <c r="K1550" s="2365"/>
      <c r="L1550" s="2551"/>
      <c r="M1550" s="2551"/>
      <c r="N1550" s="2551"/>
      <c r="O1550" s="2362"/>
      <c r="P1550" s="2551"/>
      <c r="Q1550" s="2362"/>
      <c r="R1550" s="3396"/>
      <c r="S1550" s="3396"/>
      <c r="T1550" s="3396"/>
      <c r="U1550" s="2365"/>
      <c r="V1550" s="3399"/>
      <c r="W1550" s="2365"/>
      <c r="X1550" s="2365"/>
      <c r="Y1550" s="3401"/>
      <c r="Z1550" s="3401"/>
      <c r="AA1550" s="2365"/>
      <c r="AB1550" s="1318">
        <f t="shared" ref="AB1550" si="569">AB1480</f>
        <v>0</v>
      </c>
      <c r="AC1550" s="3400"/>
      <c r="AD1550" s="2762"/>
    </row>
    <row r="1551" spans="1:262" ht="30" x14ac:dyDescent="0.25">
      <c r="B1551" s="414">
        <v>1</v>
      </c>
      <c r="C1551" s="821" t="s">
        <v>206</v>
      </c>
      <c r="D1551" s="336"/>
      <c r="E1551" s="2577"/>
      <c r="F1551" s="2360">
        <f t="shared" si="567"/>
        <v>500</v>
      </c>
      <c r="G1551" s="2551">
        <f t="shared" si="567"/>
        <v>83.333333333333329</v>
      </c>
      <c r="H1551" s="2551">
        <f t="shared" si="567"/>
        <v>75</v>
      </c>
      <c r="I1551" s="2551">
        <f t="shared" si="567"/>
        <v>90</v>
      </c>
      <c r="J1551" s="2365"/>
      <c r="K1551" s="2365"/>
      <c r="L1551" s="2551"/>
      <c r="M1551" s="2551"/>
      <c r="N1551" s="2551"/>
      <c r="O1551" s="2362"/>
      <c r="P1551" s="2551"/>
      <c r="Q1551" s="2362"/>
      <c r="R1551" s="3396"/>
      <c r="S1551" s="3396"/>
      <c r="T1551" s="3396"/>
      <c r="U1551" s="2365"/>
      <c r="V1551" s="3399"/>
      <c r="W1551" s="2365"/>
      <c r="X1551" s="2365"/>
      <c r="Y1551" s="3401"/>
      <c r="Z1551" s="3401"/>
      <c r="AA1551" s="2365"/>
      <c r="AB1551" s="1318">
        <f t="shared" ref="AB1551" si="570">AB1481</f>
        <v>0</v>
      </c>
      <c r="AC1551" s="3400"/>
      <c r="AD1551" s="2762"/>
    </row>
    <row r="1552" spans="1:262" ht="30" x14ac:dyDescent="0.25">
      <c r="B1552" s="414">
        <v>1</v>
      </c>
      <c r="C1552" s="496" t="s">
        <v>295</v>
      </c>
      <c r="D1552" s="336"/>
      <c r="E1552" s="2577"/>
      <c r="F1552" s="2360">
        <f t="shared" si="567"/>
        <v>13870</v>
      </c>
      <c r="G1552" s="2551">
        <f t="shared" si="567"/>
        <v>2311.6666666666665</v>
      </c>
      <c r="H1552" s="2551">
        <f t="shared" si="567"/>
        <v>787</v>
      </c>
      <c r="I1552" s="2551">
        <f t="shared" si="567"/>
        <v>34.04470079307859</v>
      </c>
      <c r="J1552" s="2365"/>
      <c r="K1552" s="2365"/>
      <c r="L1552" s="2551"/>
      <c r="M1552" s="2551"/>
      <c r="N1552" s="2551"/>
      <c r="O1552" s="2362"/>
      <c r="P1552" s="2551"/>
      <c r="Q1552" s="2362"/>
      <c r="R1552" s="3396"/>
      <c r="S1552" s="3396"/>
      <c r="T1552" s="3396"/>
      <c r="U1552" s="2365"/>
      <c r="V1552" s="3399"/>
      <c r="W1552" s="2365"/>
      <c r="X1552" s="2365"/>
      <c r="Y1552" s="3401"/>
      <c r="Z1552" s="3401"/>
      <c r="AA1552" s="2365"/>
      <c r="AB1552" s="1318">
        <f t="shared" ref="AB1552" si="571">AB1482</f>
        <v>0</v>
      </c>
      <c r="AC1552" s="3400"/>
      <c r="AD1552" s="2762"/>
    </row>
    <row r="1553" spans="2:30" ht="60" x14ac:dyDescent="0.25">
      <c r="B1553" s="414">
        <v>1</v>
      </c>
      <c r="C1553" s="336" t="s">
        <v>296</v>
      </c>
      <c r="D1553" s="336"/>
      <c r="E1553" s="2577"/>
      <c r="F1553" s="2360">
        <f t="shared" si="567"/>
        <v>3600</v>
      </c>
      <c r="G1553" s="2551">
        <f t="shared" si="567"/>
        <v>600</v>
      </c>
      <c r="H1553" s="2551">
        <f t="shared" si="567"/>
        <v>152</v>
      </c>
      <c r="I1553" s="2551">
        <f t="shared" si="567"/>
        <v>25.333333333333336</v>
      </c>
      <c r="J1553" s="2365"/>
      <c r="K1553" s="2365"/>
      <c r="L1553" s="2551"/>
      <c r="M1553" s="2551"/>
      <c r="N1553" s="2551"/>
      <c r="O1553" s="2362"/>
      <c r="P1553" s="2551"/>
      <c r="Q1553" s="2362"/>
      <c r="R1553" s="3396"/>
      <c r="S1553" s="3396"/>
      <c r="T1553" s="3396"/>
      <c r="U1553" s="2365"/>
      <c r="V1553" s="3399"/>
      <c r="W1553" s="2365"/>
      <c r="X1553" s="2365"/>
      <c r="Y1553" s="3401"/>
      <c r="Z1553" s="3401"/>
      <c r="AA1553" s="2365"/>
      <c r="AB1553" s="1318">
        <f t="shared" ref="AB1553" si="572">AB1483</f>
        <v>0</v>
      </c>
      <c r="AC1553" s="3400"/>
      <c r="AD1553" s="2762"/>
    </row>
    <row r="1554" spans="2:30" ht="45" x14ac:dyDescent="0.25">
      <c r="B1554" s="414">
        <v>1</v>
      </c>
      <c r="C1554" s="336" t="s">
        <v>310</v>
      </c>
      <c r="D1554" s="336"/>
      <c r="E1554" s="2577"/>
      <c r="F1554" s="2360">
        <f t="shared" si="567"/>
        <v>10630</v>
      </c>
      <c r="G1554" s="2551">
        <f t="shared" si="567"/>
        <v>1771.6666666666667</v>
      </c>
      <c r="H1554" s="2551">
        <f t="shared" si="567"/>
        <v>1038</v>
      </c>
      <c r="I1554" s="2551">
        <f t="shared" si="567"/>
        <v>58.588899341486353</v>
      </c>
      <c r="J1554" s="2365"/>
      <c r="K1554" s="2365"/>
      <c r="L1554" s="2551"/>
      <c r="M1554" s="2551"/>
      <c r="N1554" s="2551"/>
      <c r="O1554" s="2362"/>
      <c r="P1554" s="2551"/>
      <c r="Q1554" s="2362"/>
      <c r="R1554" s="3396"/>
      <c r="S1554" s="3396"/>
      <c r="T1554" s="3396"/>
      <c r="U1554" s="2365"/>
      <c r="V1554" s="3399"/>
      <c r="W1554" s="2365"/>
      <c r="X1554" s="2365"/>
      <c r="Y1554" s="3401"/>
      <c r="Z1554" s="3401"/>
      <c r="AA1554" s="2365"/>
      <c r="AB1554" s="1318">
        <f t="shared" ref="AB1554" si="573">AB1484</f>
        <v>0</v>
      </c>
      <c r="AC1554" s="3400"/>
      <c r="AD1554" s="2762"/>
    </row>
    <row r="1555" spans="2:30" ht="105" x14ac:dyDescent="0.25">
      <c r="C1555" s="336" t="s">
        <v>540</v>
      </c>
      <c r="D1555" s="336"/>
      <c r="E1555" s="2577"/>
      <c r="F1555" s="2360">
        <f t="shared" si="567"/>
        <v>5530</v>
      </c>
      <c r="G1555" s="2551">
        <f t="shared" si="567"/>
        <v>921.66666666666663</v>
      </c>
      <c r="H1555" s="2551">
        <f t="shared" si="567"/>
        <v>450</v>
      </c>
      <c r="I1555" s="2551">
        <f t="shared" si="567"/>
        <v>48.824593128390596</v>
      </c>
      <c r="J1555" s="2365"/>
      <c r="K1555" s="2365"/>
      <c r="L1555" s="2551"/>
      <c r="M1555" s="2551"/>
      <c r="N1555" s="2551"/>
      <c r="O1555" s="2362"/>
      <c r="P1555" s="2551"/>
      <c r="Q1555" s="2362"/>
      <c r="R1555" s="3396"/>
      <c r="S1555" s="3396"/>
      <c r="T1555" s="3396"/>
      <c r="U1555" s="2365"/>
      <c r="V1555" s="3399"/>
      <c r="W1555" s="2365"/>
      <c r="X1555" s="2365"/>
      <c r="Y1555" s="3401"/>
      <c r="Z1555" s="3401"/>
      <c r="AA1555" s="2365"/>
      <c r="AB1555" s="1318">
        <f t="shared" ref="AB1555" si="574">AB1485</f>
        <v>0</v>
      </c>
      <c r="AC1555" s="3400"/>
      <c r="AD1555" s="2762"/>
    </row>
    <row r="1556" spans="2:30" ht="30" x14ac:dyDescent="0.25">
      <c r="B1556" s="414">
        <v>1</v>
      </c>
      <c r="C1556" s="336" t="s">
        <v>383</v>
      </c>
      <c r="D1556" s="336"/>
      <c r="E1556" s="2577"/>
      <c r="F1556" s="2360">
        <f t="shared" ref="F1556:I1566" si="575">F1486</f>
        <v>1977</v>
      </c>
      <c r="G1556" s="2551">
        <f t="shared" si="575"/>
        <v>329.5</v>
      </c>
      <c r="H1556" s="2551">
        <f t="shared" si="575"/>
        <v>16</v>
      </c>
      <c r="I1556" s="2551">
        <f t="shared" si="575"/>
        <v>4.8558421851289832</v>
      </c>
      <c r="J1556" s="2365"/>
      <c r="K1556" s="2365"/>
      <c r="L1556" s="2551"/>
      <c r="M1556" s="2551"/>
      <c r="N1556" s="2551"/>
      <c r="O1556" s="2362"/>
      <c r="P1556" s="2551"/>
      <c r="Q1556" s="2362"/>
      <c r="R1556" s="3396"/>
      <c r="S1556" s="3396"/>
      <c r="T1556" s="3396"/>
      <c r="U1556" s="2365"/>
      <c r="V1556" s="3399"/>
      <c r="W1556" s="2365"/>
      <c r="X1556" s="2365"/>
      <c r="Y1556" s="3401"/>
      <c r="Z1556" s="3401"/>
      <c r="AA1556" s="2365"/>
      <c r="AB1556" s="1318">
        <f t="shared" ref="AB1556" si="576">AB1486</f>
        <v>0</v>
      </c>
      <c r="AC1556" s="3400"/>
      <c r="AD1556" s="2762"/>
    </row>
    <row r="1557" spans="2:30" ht="29.25" x14ac:dyDescent="0.25">
      <c r="B1557" s="414">
        <v>1</v>
      </c>
      <c r="C1557" s="822" t="s">
        <v>135</v>
      </c>
      <c r="D1557" s="336"/>
      <c r="E1557" s="2577"/>
      <c r="F1557" s="2360">
        <f t="shared" si="575"/>
        <v>38694</v>
      </c>
      <c r="G1557" s="2551">
        <f t="shared" si="575"/>
        <v>6449</v>
      </c>
      <c r="H1557" s="2551">
        <f t="shared" si="575"/>
        <v>3457</v>
      </c>
      <c r="I1557" s="2551">
        <f t="shared" si="575"/>
        <v>53.605210110094589</v>
      </c>
      <c r="J1557" s="2365"/>
      <c r="K1557" s="2365"/>
      <c r="L1557" s="2551"/>
      <c r="M1557" s="2551"/>
      <c r="N1557" s="2551"/>
      <c r="O1557" s="2362"/>
      <c r="P1557" s="2551"/>
      <c r="Q1557" s="2362"/>
      <c r="R1557" s="3396"/>
      <c r="S1557" s="3396"/>
      <c r="T1557" s="3396"/>
      <c r="U1557" s="2365"/>
      <c r="V1557" s="3399"/>
      <c r="W1557" s="2365"/>
      <c r="X1557" s="2365"/>
      <c r="Y1557" s="3401"/>
      <c r="Z1557" s="3401"/>
      <c r="AA1557" s="2365"/>
      <c r="AB1557" s="1318">
        <f t="shared" ref="AB1557" si="577">AB1487</f>
        <v>0</v>
      </c>
      <c r="AC1557" s="3400"/>
      <c r="AD1557" s="2762"/>
    </row>
    <row r="1558" spans="2:30" x14ac:dyDescent="0.25">
      <c r="B1558" s="414">
        <v>1</v>
      </c>
      <c r="C1558" s="337" t="s">
        <v>240</v>
      </c>
      <c r="D1558" s="336"/>
      <c r="E1558" s="2577"/>
      <c r="F1558" s="2360">
        <f t="shared" si="575"/>
        <v>38694</v>
      </c>
      <c r="G1558" s="2551">
        <f t="shared" si="575"/>
        <v>6449</v>
      </c>
      <c r="H1558" s="2551">
        <f t="shared" si="575"/>
        <v>3457</v>
      </c>
      <c r="I1558" s="2551">
        <f t="shared" si="575"/>
        <v>53.605210110094589</v>
      </c>
      <c r="J1558" s="2365"/>
      <c r="K1558" s="2365"/>
      <c r="L1558" s="2551"/>
      <c r="M1558" s="2551"/>
      <c r="N1558" s="2551"/>
      <c r="O1558" s="2362"/>
      <c r="P1558" s="2551"/>
      <c r="Q1558" s="2362"/>
      <c r="R1558" s="3396"/>
      <c r="S1558" s="3396"/>
      <c r="T1558" s="3396"/>
      <c r="U1558" s="2365"/>
      <c r="V1558" s="3399"/>
      <c r="W1558" s="2365"/>
      <c r="X1558" s="2365"/>
      <c r="Y1558" s="3401"/>
      <c r="Z1558" s="3401"/>
      <c r="AA1558" s="2365"/>
      <c r="AB1558" s="1318">
        <f t="shared" ref="AB1558" si="578">AB1488</f>
        <v>0</v>
      </c>
      <c r="AC1558" s="3400"/>
      <c r="AD1558" s="2762"/>
    </row>
    <row r="1559" spans="2:30" ht="63" x14ac:dyDescent="0.25">
      <c r="B1559" s="414">
        <v>1</v>
      </c>
      <c r="C1559" s="823" t="s">
        <v>299</v>
      </c>
      <c r="D1559" s="336"/>
      <c r="E1559" s="2577"/>
      <c r="F1559" s="2360">
        <f t="shared" si="575"/>
        <v>13197</v>
      </c>
      <c r="G1559" s="2551">
        <f t="shared" si="575"/>
        <v>2199.5</v>
      </c>
      <c r="H1559" s="2551">
        <f t="shared" si="575"/>
        <v>98</v>
      </c>
      <c r="I1559" s="2551">
        <f t="shared" si="575"/>
        <v>4.4555580813821321</v>
      </c>
      <c r="J1559" s="2365"/>
      <c r="K1559" s="2365"/>
      <c r="L1559" s="2551"/>
      <c r="M1559" s="2551"/>
      <c r="N1559" s="2551"/>
      <c r="O1559" s="2362"/>
      <c r="P1559" s="2551"/>
      <c r="Q1559" s="2362"/>
      <c r="R1559" s="3396">
        <f t="shared" ref="R1559:X1559" si="579">R1489</f>
        <v>0</v>
      </c>
      <c r="S1559" s="3396">
        <f t="shared" ref="S1559" si="580">S1489</f>
        <v>0</v>
      </c>
      <c r="T1559" s="3396">
        <f t="shared" si="579"/>
        <v>0</v>
      </c>
      <c r="U1559" s="2365">
        <f t="shared" si="579"/>
        <v>0</v>
      </c>
      <c r="V1559" s="3399">
        <f t="shared" si="579"/>
        <v>0</v>
      </c>
      <c r="W1559" s="2365">
        <f t="shared" si="579"/>
        <v>0</v>
      </c>
      <c r="X1559" s="2365">
        <f t="shared" si="579"/>
        <v>0</v>
      </c>
      <c r="Y1559" s="3401"/>
      <c r="Z1559" s="3401">
        <f>Z1489</f>
        <v>0</v>
      </c>
      <c r="AA1559" s="2365">
        <f>AA1489</f>
        <v>0</v>
      </c>
      <c r="AB1559" s="1318">
        <f t="shared" ref="AB1559" si="581">AB1489</f>
        <v>0</v>
      </c>
      <c r="AC1559" s="3400">
        <f>AC1489</f>
        <v>0</v>
      </c>
      <c r="AD1559" s="2762"/>
    </row>
    <row r="1560" spans="2:30" ht="30" x14ac:dyDescent="0.25">
      <c r="B1560" s="414">
        <v>1</v>
      </c>
      <c r="C1560" s="496" t="s">
        <v>300</v>
      </c>
      <c r="D1560" s="336"/>
      <c r="E1560" s="2577"/>
      <c r="F1560" s="2360">
        <f t="shared" si="575"/>
        <v>6200</v>
      </c>
      <c r="G1560" s="2551">
        <f t="shared" si="575"/>
        <v>1033.3333333333335</v>
      </c>
      <c r="H1560" s="2551">
        <f t="shared" si="575"/>
        <v>40</v>
      </c>
      <c r="I1560" s="2551">
        <f t="shared" si="575"/>
        <v>3.8709677419354835</v>
      </c>
      <c r="J1560" s="2365"/>
      <c r="K1560" s="2365"/>
      <c r="L1560" s="2551"/>
      <c r="M1560" s="2551"/>
      <c r="N1560" s="2551"/>
      <c r="O1560" s="2362"/>
      <c r="P1560" s="2551"/>
      <c r="Q1560" s="2362"/>
      <c r="R1560" s="3396"/>
      <c r="S1560" s="3396"/>
      <c r="T1560" s="3396"/>
      <c r="U1560" s="2365"/>
      <c r="V1560" s="3399"/>
      <c r="W1560" s="2365"/>
      <c r="X1560" s="2365"/>
      <c r="Y1560" s="3401"/>
      <c r="Z1560" s="3401"/>
      <c r="AA1560" s="2365"/>
      <c r="AB1560" s="1318">
        <f t="shared" ref="AB1560" si="582">AB1490</f>
        <v>0</v>
      </c>
      <c r="AC1560" s="3400"/>
      <c r="AD1560" s="2762"/>
    </row>
    <row r="1561" spans="2:30" ht="30" x14ac:dyDescent="0.25">
      <c r="B1561" s="414">
        <v>1</v>
      </c>
      <c r="C1561" s="336" t="s">
        <v>301</v>
      </c>
      <c r="D1561" s="336"/>
      <c r="E1561" s="2577"/>
      <c r="F1561" s="2360">
        <f t="shared" si="575"/>
        <v>5990</v>
      </c>
      <c r="G1561" s="2551">
        <f t="shared" si="575"/>
        <v>998.33333333333337</v>
      </c>
      <c r="H1561" s="2551">
        <f t="shared" si="575"/>
        <v>40</v>
      </c>
      <c r="I1561" s="2551">
        <f t="shared" si="575"/>
        <v>4.006677796327212</v>
      </c>
      <c r="J1561" s="2365"/>
      <c r="K1561" s="2365"/>
      <c r="L1561" s="2551"/>
      <c r="M1561" s="2551"/>
      <c r="N1561" s="2551"/>
      <c r="O1561" s="2362"/>
      <c r="P1561" s="2551"/>
      <c r="Q1561" s="2362"/>
      <c r="R1561" s="3396"/>
      <c r="S1561" s="3396"/>
      <c r="T1561" s="3396"/>
      <c r="U1561" s="2365"/>
      <c r="V1561" s="3399"/>
      <c r="W1561" s="2365"/>
      <c r="X1561" s="2365"/>
      <c r="Y1561" s="3401"/>
      <c r="Z1561" s="3401"/>
      <c r="AA1561" s="2365"/>
      <c r="AB1561" s="1318">
        <f t="shared" ref="AB1561" si="583">AB1491</f>
        <v>0</v>
      </c>
      <c r="AC1561" s="3400"/>
      <c r="AD1561" s="2762"/>
    </row>
    <row r="1562" spans="2:30" ht="60" x14ac:dyDescent="0.25">
      <c r="B1562" s="414">
        <v>1</v>
      </c>
      <c r="C1562" s="336" t="s">
        <v>302</v>
      </c>
      <c r="D1562" s="336"/>
      <c r="E1562" s="2577"/>
      <c r="F1562" s="2360">
        <f t="shared" si="575"/>
        <v>0</v>
      </c>
      <c r="G1562" s="2551">
        <f t="shared" si="575"/>
        <v>0</v>
      </c>
      <c r="H1562" s="2551">
        <f t="shared" si="575"/>
        <v>0</v>
      </c>
      <c r="I1562" s="2551">
        <f t="shared" si="575"/>
        <v>0</v>
      </c>
      <c r="J1562" s="2365"/>
      <c r="K1562" s="2365"/>
      <c r="L1562" s="2551"/>
      <c r="M1562" s="2551"/>
      <c r="N1562" s="2551"/>
      <c r="O1562" s="2362"/>
      <c r="P1562" s="2551"/>
      <c r="Q1562" s="2362"/>
      <c r="R1562" s="3396"/>
      <c r="S1562" s="3396"/>
      <c r="T1562" s="3396"/>
      <c r="U1562" s="2365"/>
      <c r="V1562" s="3399"/>
      <c r="W1562" s="2365"/>
      <c r="X1562" s="2365"/>
      <c r="Y1562" s="3401"/>
      <c r="Z1562" s="3401"/>
      <c r="AA1562" s="2365"/>
      <c r="AB1562" s="1318">
        <f t="shared" ref="AB1562" si="584">AB1492</f>
        <v>0</v>
      </c>
      <c r="AC1562" s="3400"/>
      <c r="AD1562" s="2762"/>
    </row>
    <row r="1563" spans="2:30" ht="45" x14ac:dyDescent="0.25">
      <c r="B1563" s="414">
        <v>1</v>
      </c>
      <c r="C1563" s="336" t="s">
        <v>303</v>
      </c>
      <c r="D1563" s="336"/>
      <c r="E1563" s="2577"/>
      <c r="F1563" s="2360">
        <f t="shared" si="575"/>
        <v>42</v>
      </c>
      <c r="G1563" s="2551">
        <f t="shared" si="575"/>
        <v>7</v>
      </c>
      <c r="H1563" s="2551">
        <f t="shared" si="575"/>
        <v>0</v>
      </c>
      <c r="I1563" s="2551">
        <f t="shared" si="575"/>
        <v>0</v>
      </c>
      <c r="J1563" s="2365"/>
      <c r="K1563" s="2365"/>
      <c r="L1563" s="2551"/>
      <c r="M1563" s="2551"/>
      <c r="N1563" s="2551"/>
      <c r="O1563" s="2362"/>
      <c r="P1563" s="2551"/>
      <c r="Q1563" s="2362"/>
      <c r="R1563" s="3396"/>
      <c r="S1563" s="3396"/>
      <c r="T1563" s="3396"/>
      <c r="U1563" s="2365"/>
      <c r="V1563" s="3399"/>
      <c r="W1563" s="2365"/>
      <c r="X1563" s="2365"/>
      <c r="Y1563" s="3401"/>
      <c r="Z1563" s="3401"/>
      <c r="AA1563" s="2365"/>
      <c r="AB1563" s="1318">
        <f t="shared" ref="AB1563" si="585">AB1493</f>
        <v>0</v>
      </c>
      <c r="AC1563" s="3400"/>
      <c r="AD1563" s="2762"/>
    </row>
    <row r="1564" spans="2:30" ht="30" x14ac:dyDescent="0.25">
      <c r="B1564" s="414">
        <v>1</v>
      </c>
      <c r="C1564" s="336" t="s">
        <v>304</v>
      </c>
      <c r="D1564" s="336"/>
      <c r="E1564" s="2577"/>
      <c r="F1564" s="2360">
        <f t="shared" si="575"/>
        <v>168</v>
      </c>
      <c r="G1564" s="2551">
        <f t="shared" si="575"/>
        <v>28</v>
      </c>
      <c r="H1564" s="2551">
        <f t="shared" si="575"/>
        <v>0</v>
      </c>
      <c r="I1564" s="2551">
        <f t="shared" si="575"/>
        <v>0</v>
      </c>
      <c r="J1564" s="2365"/>
      <c r="K1564" s="2365"/>
      <c r="L1564" s="2551"/>
      <c r="M1564" s="2551"/>
      <c r="N1564" s="2551"/>
      <c r="O1564" s="2362"/>
      <c r="P1564" s="2551"/>
      <c r="Q1564" s="2362"/>
      <c r="R1564" s="3396"/>
      <c r="S1564" s="3396"/>
      <c r="T1564" s="3396"/>
      <c r="U1564" s="2365"/>
      <c r="V1564" s="3399"/>
      <c r="W1564" s="2365"/>
      <c r="X1564" s="2365"/>
      <c r="Y1564" s="3401"/>
      <c r="Z1564" s="3401"/>
      <c r="AA1564" s="2365"/>
      <c r="AB1564" s="1318">
        <f t="shared" ref="AB1564" si="586">AB1494</f>
        <v>0</v>
      </c>
      <c r="AC1564" s="3400"/>
      <c r="AD1564" s="2762"/>
    </row>
    <row r="1565" spans="2:30" ht="45" x14ac:dyDescent="0.25">
      <c r="B1565" s="414">
        <v>1</v>
      </c>
      <c r="C1565" s="496" t="s">
        <v>305</v>
      </c>
      <c r="D1565" s="336"/>
      <c r="E1565" s="2577"/>
      <c r="F1565" s="2360">
        <f t="shared" si="575"/>
        <v>6997</v>
      </c>
      <c r="G1565" s="2551">
        <f t="shared" si="575"/>
        <v>1166.1666666666667</v>
      </c>
      <c r="H1565" s="2551">
        <f t="shared" si="575"/>
        <v>58</v>
      </c>
      <c r="I1565" s="2551">
        <f t="shared" si="575"/>
        <v>4.9735600971845075</v>
      </c>
      <c r="J1565" s="2365"/>
      <c r="K1565" s="2365"/>
      <c r="L1565" s="2551"/>
      <c r="M1565" s="2551"/>
      <c r="N1565" s="2551"/>
      <c r="O1565" s="2362"/>
      <c r="P1565" s="2551"/>
      <c r="Q1565" s="2362"/>
      <c r="R1565" s="3396"/>
      <c r="S1565" s="3396"/>
      <c r="T1565" s="3396"/>
      <c r="U1565" s="2365"/>
      <c r="V1565" s="3399"/>
      <c r="W1565" s="2365"/>
      <c r="X1565" s="2365"/>
      <c r="Y1565" s="3401"/>
      <c r="Z1565" s="3401"/>
      <c r="AA1565" s="2365"/>
      <c r="AB1565" s="1318">
        <f t="shared" ref="AB1565" si="587">AB1495</f>
        <v>0</v>
      </c>
      <c r="AC1565" s="3400"/>
      <c r="AD1565" s="2762"/>
    </row>
    <row r="1566" spans="2:30" ht="45" x14ac:dyDescent="0.25">
      <c r="B1566" s="414">
        <v>1</v>
      </c>
      <c r="C1566" s="336" t="s">
        <v>306</v>
      </c>
      <c r="D1566" s="336"/>
      <c r="E1566" s="2577"/>
      <c r="F1566" s="2360">
        <f t="shared" si="575"/>
        <v>2182</v>
      </c>
      <c r="G1566" s="2551">
        <f t="shared" si="575"/>
        <v>363.66666666666669</v>
      </c>
      <c r="H1566" s="2551">
        <f t="shared" si="575"/>
        <v>16</v>
      </c>
      <c r="I1566" s="2551">
        <f t="shared" si="575"/>
        <v>4.399633363886343</v>
      </c>
      <c r="J1566" s="2365"/>
      <c r="K1566" s="2365"/>
      <c r="L1566" s="2551"/>
      <c r="M1566" s="2551"/>
      <c r="N1566" s="2551"/>
      <c r="O1566" s="2362"/>
      <c r="P1566" s="2551"/>
      <c r="Q1566" s="2362"/>
      <c r="R1566" s="3396"/>
      <c r="S1566" s="3396"/>
      <c r="T1566" s="3396"/>
      <c r="U1566" s="2365"/>
      <c r="V1566" s="3399"/>
      <c r="W1566" s="2365"/>
      <c r="X1566" s="2365"/>
      <c r="Y1566" s="3401"/>
      <c r="Z1566" s="3401"/>
      <c r="AA1566" s="2365"/>
      <c r="AB1566" s="1318">
        <f t="shared" ref="AB1566" si="588">AB1496</f>
        <v>0</v>
      </c>
      <c r="AC1566" s="3400"/>
      <c r="AD1566" s="2762"/>
    </row>
    <row r="1567" spans="2:30" ht="30" x14ac:dyDescent="0.25">
      <c r="B1567" s="414">
        <v>1</v>
      </c>
      <c r="C1567" s="336" t="s">
        <v>337</v>
      </c>
      <c r="D1567" s="336"/>
      <c r="E1567" s="2577"/>
      <c r="F1567" s="2360">
        <f t="shared" ref="F1567:H1570" si="589">F1497</f>
        <v>0</v>
      </c>
      <c r="G1567" s="2551">
        <f t="shared" si="589"/>
        <v>0</v>
      </c>
      <c r="H1567" s="2551">
        <f t="shared" si="589"/>
        <v>0</v>
      </c>
      <c r="I1567" s="2551"/>
      <c r="J1567" s="2365"/>
      <c r="K1567" s="2365"/>
      <c r="L1567" s="2551"/>
      <c r="M1567" s="2551"/>
      <c r="N1567" s="2551"/>
      <c r="O1567" s="2362"/>
      <c r="P1567" s="2551"/>
      <c r="Q1567" s="2362"/>
      <c r="R1567" s="3396"/>
      <c r="S1567" s="3396"/>
      <c r="T1567" s="3396"/>
      <c r="U1567" s="2365"/>
      <c r="V1567" s="3399"/>
      <c r="W1567" s="2365"/>
      <c r="X1567" s="2365"/>
      <c r="Y1567" s="3401"/>
      <c r="Z1567" s="3401"/>
      <c r="AA1567" s="2365"/>
      <c r="AB1567" s="1318">
        <f t="shared" ref="AB1567" si="590">AB1497</f>
        <v>0</v>
      </c>
      <c r="AC1567" s="3400"/>
      <c r="AD1567" s="2762"/>
    </row>
    <row r="1568" spans="2:30" ht="75" x14ac:dyDescent="0.25">
      <c r="B1568" s="414">
        <v>1</v>
      </c>
      <c r="C1568" s="336" t="s">
        <v>307</v>
      </c>
      <c r="D1568" s="336"/>
      <c r="E1568" s="2577"/>
      <c r="F1568" s="2360">
        <f t="shared" si="589"/>
        <v>4200</v>
      </c>
      <c r="G1568" s="2551">
        <f t="shared" si="589"/>
        <v>700</v>
      </c>
      <c r="H1568" s="2551">
        <f t="shared" si="589"/>
        <v>31</v>
      </c>
      <c r="I1568" s="2551">
        <f>I1498</f>
        <v>4.4285714285714279</v>
      </c>
      <c r="J1568" s="2365"/>
      <c r="K1568" s="2365"/>
      <c r="L1568" s="2551"/>
      <c r="M1568" s="2551"/>
      <c r="N1568" s="2551"/>
      <c r="O1568" s="2362"/>
      <c r="P1568" s="2551"/>
      <c r="Q1568" s="2362"/>
      <c r="R1568" s="3396"/>
      <c r="S1568" s="3396"/>
      <c r="T1568" s="3396"/>
      <c r="U1568" s="2365"/>
      <c r="V1568" s="3399"/>
      <c r="W1568" s="2365"/>
      <c r="X1568" s="2365"/>
      <c r="Y1568" s="3401"/>
      <c r="Z1568" s="3401"/>
      <c r="AA1568" s="2365"/>
      <c r="AB1568" s="1318">
        <f t="shared" ref="AB1568" si="591">AB1498</f>
        <v>0</v>
      </c>
      <c r="AC1568" s="3400"/>
      <c r="AD1568" s="2762"/>
    </row>
    <row r="1569" spans="2:30" ht="60" x14ac:dyDescent="0.25">
      <c r="B1569" s="414">
        <v>1</v>
      </c>
      <c r="C1569" s="336" t="s">
        <v>308</v>
      </c>
      <c r="D1569" s="336"/>
      <c r="E1569" s="2577"/>
      <c r="F1569" s="2360">
        <f t="shared" si="589"/>
        <v>615</v>
      </c>
      <c r="G1569" s="2551">
        <f t="shared" si="589"/>
        <v>102.5</v>
      </c>
      <c r="H1569" s="2551">
        <f t="shared" si="589"/>
        <v>11</v>
      </c>
      <c r="I1569" s="2551">
        <f>I1499</f>
        <v>10.731707317073171</v>
      </c>
      <c r="J1569" s="2365"/>
      <c r="K1569" s="2365"/>
      <c r="L1569" s="2551"/>
      <c r="M1569" s="2551"/>
      <c r="N1569" s="2551"/>
      <c r="O1569" s="2362"/>
      <c r="P1569" s="2551"/>
      <c r="Q1569" s="2362"/>
      <c r="R1569" s="3396"/>
      <c r="S1569" s="3396"/>
      <c r="T1569" s="3396"/>
      <c r="U1569" s="2365"/>
      <c r="V1569" s="3399"/>
      <c r="W1569" s="2365"/>
      <c r="X1569" s="2365"/>
      <c r="Y1569" s="3401"/>
      <c r="Z1569" s="3401"/>
      <c r="AA1569" s="2365"/>
      <c r="AB1569" s="1318">
        <f t="shared" ref="AB1569" si="592">AB1499</f>
        <v>0</v>
      </c>
      <c r="AC1569" s="3400"/>
      <c r="AD1569" s="2762"/>
    </row>
    <row r="1570" spans="2:30" ht="60" x14ac:dyDescent="0.25">
      <c r="B1570" s="414">
        <v>1</v>
      </c>
      <c r="C1570" s="336" t="s">
        <v>387</v>
      </c>
      <c r="D1570" s="336"/>
      <c r="E1570" s="2577"/>
      <c r="F1570" s="2360">
        <f t="shared" si="589"/>
        <v>4800</v>
      </c>
      <c r="G1570" s="2551">
        <f t="shared" si="589"/>
        <v>800</v>
      </c>
      <c r="H1570" s="2551">
        <f t="shared" si="589"/>
        <v>288</v>
      </c>
      <c r="I1570" s="2551">
        <f>I1500</f>
        <v>36</v>
      </c>
      <c r="J1570" s="2365"/>
      <c r="K1570" s="2365"/>
      <c r="L1570" s="2551"/>
      <c r="M1570" s="2551"/>
      <c r="N1570" s="2551"/>
      <c r="O1570" s="2362"/>
      <c r="P1570" s="2551"/>
      <c r="Q1570" s="2362"/>
      <c r="R1570" s="3396"/>
      <c r="S1570" s="3396"/>
      <c r="T1570" s="3396"/>
      <c r="U1570" s="2365"/>
      <c r="V1570" s="3399"/>
      <c r="W1570" s="2365"/>
      <c r="X1570" s="2365"/>
      <c r="Y1570" s="3401"/>
      <c r="Z1570" s="3401"/>
      <c r="AA1570" s="2365"/>
      <c r="AB1570" s="1318">
        <f t="shared" ref="AB1570" si="593">AB1500</f>
        <v>0</v>
      </c>
      <c r="AC1570" s="3400"/>
      <c r="AD1570" s="2762"/>
    </row>
    <row r="1571" spans="2:30" ht="30" x14ac:dyDescent="0.25">
      <c r="B1571" s="414">
        <v>1</v>
      </c>
      <c r="C1571" s="496" t="s">
        <v>207</v>
      </c>
      <c r="D1571" s="336"/>
      <c r="E1571" s="2577"/>
      <c r="F1571" s="2360"/>
      <c r="G1571" s="2551"/>
      <c r="H1571" s="2551"/>
      <c r="I1571" s="2551"/>
      <c r="J1571" s="2365"/>
      <c r="K1571" s="2365"/>
      <c r="L1571" s="2551"/>
      <c r="M1571" s="2551"/>
      <c r="N1571" s="2551"/>
      <c r="O1571" s="2362"/>
      <c r="P1571" s="2551"/>
      <c r="Q1571" s="2362"/>
      <c r="R1571" s="3396">
        <f t="shared" ref="R1571:AA1571" si="594">R1501</f>
        <v>11135.565000000001</v>
      </c>
      <c r="S1571" s="3396">
        <f t="shared" ref="S1571" si="595">S1501</f>
        <v>11135.565000000001</v>
      </c>
      <c r="T1571" s="3396">
        <f t="shared" si="594"/>
        <v>1855.9275</v>
      </c>
      <c r="U1571" s="2365">
        <f t="shared" si="594"/>
        <v>1484.5713100000003</v>
      </c>
      <c r="V1571" s="3399">
        <f t="shared" si="594"/>
        <v>0</v>
      </c>
      <c r="W1571" s="2365">
        <f t="shared" si="594"/>
        <v>0</v>
      </c>
      <c r="X1571" s="2365">
        <f t="shared" si="594"/>
        <v>-371.35618999999974</v>
      </c>
      <c r="Y1571" s="3401">
        <f t="shared" si="594"/>
        <v>0</v>
      </c>
      <c r="Z1571" s="3401">
        <f t="shared" si="594"/>
        <v>0</v>
      </c>
      <c r="AA1571" s="2365">
        <f t="shared" si="594"/>
        <v>1484.5713100000003</v>
      </c>
      <c r="AB1571" s="1318"/>
      <c r="AC1571" s="3400"/>
      <c r="AD1571" s="2762"/>
    </row>
    <row r="1572" spans="2:30" ht="29.25" x14ac:dyDescent="0.25">
      <c r="B1572" s="414">
        <v>1</v>
      </c>
      <c r="C1572" s="492" t="s">
        <v>362</v>
      </c>
      <c r="D1572" s="336"/>
      <c r="E1572" s="2577"/>
      <c r="F1572" s="2360">
        <f t="shared" ref="F1572:I1590" si="596">F1502</f>
        <v>1071</v>
      </c>
      <c r="G1572" s="2551">
        <f t="shared" si="596"/>
        <v>178.5</v>
      </c>
      <c r="H1572" s="2551">
        <f t="shared" si="596"/>
        <v>43.05</v>
      </c>
      <c r="I1572" s="2551">
        <f t="shared" si="596"/>
        <v>24.117647058823525</v>
      </c>
      <c r="J1572" s="2365"/>
      <c r="K1572" s="2365"/>
      <c r="L1572" s="2551"/>
      <c r="M1572" s="2551"/>
      <c r="N1572" s="2551"/>
      <c r="O1572" s="2362"/>
      <c r="P1572" s="2551"/>
      <c r="Q1572" s="2362"/>
      <c r="R1572" s="3396"/>
      <c r="S1572" s="3396"/>
      <c r="T1572" s="3396"/>
      <c r="U1572" s="2365"/>
      <c r="V1572" s="3399"/>
      <c r="W1572" s="2365"/>
      <c r="X1572" s="2365"/>
      <c r="Y1572" s="3401"/>
      <c r="Z1572" s="3401"/>
      <c r="AA1572" s="2365"/>
      <c r="AB1572" s="1318">
        <f t="shared" ref="AB1572" si="597">AB1502</f>
        <v>0</v>
      </c>
      <c r="AC1572" s="3400"/>
      <c r="AD1572" s="2762"/>
    </row>
    <row r="1573" spans="2:30" x14ac:dyDescent="0.25">
      <c r="B1573" s="414">
        <v>1</v>
      </c>
      <c r="C1573" s="336" t="s">
        <v>350</v>
      </c>
      <c r="D1573" s="336"/>
      <c r="E1573" s="2577"/>
      <c r="F1573" s="2360">
        <f t="shared" si="596"/>
        <v>0</v>
      </c>
      <c r="G1573" s="2551">
        <f t="shared" si="596"/>
        <v>0</v>
      </c>
      <c r="H1573" s="2551">
        <f t="shared" si="596"/>
        <v>0</v>
      </c>
      <c r="I1573" s="2551">
        <f t="shared" si="596"/>
        <v>0</v>
      </c>
      <c r="J1573" s="2365"/>
      <c r="K1573" s="2365"/>
      <c r="L1573" s="2551"/>
      <c r="M1573" s="2551"/>
      <c r="N1573" s="2551"/>
      <c r="O1573" s="2362"/>
      <c r="P1573" s="2551"/>
      <c r="Q1573" s="2362"/>
      <c r="R1573" s="3396"/>
      <c r="S1573" s="3396"/>
      <c r="T1573" s="3396"/>
      <c r="U1573" s="2365"/>
      <c r="V1573" s="3399"/>
      <c r="W1573" s="2365"/>
      <c r="X1573" s="2365"/>
      <c r="Y1573" s="3401"/>
      <c r="Z1573" s="3401"/>
      <c r="AA1573" s="2365"/>
      <c r="AB1573" s="1318">
        <f t="shared" ref="AB1573" si="598">AB1503</f>
        <v>0</v>
      </c>
      <c r="AC1573" s="3400"/>
      <c r="AD1573" s="2762"/>
    </row>
    <row r="1574" spans="2:30" ht="30" x14ac:dyDescent="0.25">
      <c r="B1574" s="414">
        <v>1</v>
      </c>
      <c r="C1574" s="496" t="s">
        <v>351</v>
      </c>
      <c r="D1574" s="336"/>
      <c r="E1574" s="2577"/>
      <c r="F1574" s="2360">
        <f t="shared" si="596"/>
        <v>12</v>
      </c>
      <c r="G1574" s="2551">
        <f t="shared" si="596"/>
        <v>2</v>
      </c>
      <c r="H1574" s="2551">
        <f t="shared" si="596"/>
        <v>11.049999999999999</v>
      </c>
      <c r="I1574" s="2551">
        <f t="shared" si="596"/>
        <v>552.5</v>
      </c>
      <c r="J1574" s="2365"/>
      <c r="K1574" s="2365"/>
      <c r="L1574" s="2551"/>
      <c r="M1574" s="2551"/>
      <c r="N1574" s="2551"/>
      <c r="O1574" s="2362"/>
      <c r="P1574" s="2551"/>
      <c r="Q1574" s="2362"/>
      <c r="R1574" s="3396"/>
      <c r="S1574" s="3396"/>
      <c r="T1574" s="3396"/>
      <c r="U1574" s="2365"/>
      <c r="V1574" s="3399"/>
      <c r="W1574" s="2365"/>
      <c r="X1574" s="2365"/>
      <c r="Y1574" s="3401"/>
      <c r="Z1574" s="3401"/>
      <c r="AA1574" s="2365"/>
      <c r="AB1574" s="1318">
        <f t="shared" ref="AB1574" si="599">AB1504</f>
        <v>0</v>
      </c>
      <c r="AC1574" s="3400"/>
      <c r="AD1574" s="2762"/>
    </row>
    <row r="1575" spans="2:30" x14ac:dyDescent="0.25">
      <c r="B1575" s="414">
        <v>1</v>
      </c>
      <c r="C1575" s="336" t="s">
        <v>352</v>
      </c>
      <c r="D1575" s="336"/>
      <c r="E1575" s="2577"/>
      <c r="F1575" s="2360">
        <f t="shared" si="596"/>
        <v>0</v>
      </c>
      <c r="G1575" s="2551">
        <f t="shared" si="596"/>
        <v>0</v>
      </c>
      <c r="H1575" s="2551">
        <f t="shared" si="596"/>
        <v>0</v>
      </c>
      <c r="I1575" s="2551">
        <f t="shared" si="596"/>
        <v>0</v>
      </c>
      <c r="J1575" s="2365"/>
      <c r="K1575" s="2365"/>
      <c r="L1575" s="2551"/>
      <c r="M1575" s="2551"/>
      <c r="N1575" s="2551"/>
      <c r="O1575" s="2362"/>
      <c r="P1575" s="2551"/>
      <c r="Q1575" s="2362"/>
      <c r="R1575" s="3396"/>
      <c r="S1575" s="3396"/>
      <c r="T1575" s="3396"/>
      <c r="U1575" s="2365"/>
      <c r="V1575" s="3399"/>
      <c r="W1575" s="2365"/>
      <c r="X1575" s="2365"/>
      <c r="Y1575" s="3401"/>
      <c r="Z1575" s="3401"/>
      <c r="AA1575" s="2365"/>
      <c r="AB1575" s="1318">
        <f t="shared" ref="AB1575" si="600">AB1505</f>
        <v>0</v>
      </c>
      <c r="AC1575" s="3400"/>
      <c r="AD1575" s="2762"/>
    </row>
    <row r="1576" spans="2:30" ht="30" x14ac:dyDescent="0.25">
      <c r="B1576" s="414">
        <v>1</v>
      </c>
      <c r="C1576" s="336" t="s">
        <v>377</v>
      </c>
      <c r="D1576" s="336"/>
      <c r="E1576" s="2577"/>
      <c r="F1576" s="2360">
        <f t="shared" si="596"/>
        <v>48</v>
      </c>
      <c r="G1576" s="2551">
        <f t="shared" si="596"/>
        <v>8</v>
      </c>
      <c r="H1576" s="2551">
        <f t="shared" si="596"/>
        <v>44.199999999999996</v>
      </c>
      <c r="I1576" s="2551">
        <f t="shared" si="596"/>
        <v>552.5</v>
      </c>
      <c r="J1576" s="2365"/>
      <c r="K1576" s="2365"/>
      <c r="L1576" s="2551"/>
      <c r="M1576" s="2551"/>
      <c r="N1576" s="2551"/>
      <c r="O1576" s="2362"/>
      <c r="P1576" s="2551"/>
      <c r="Q1576" s="2362"/>
      <c r="R1576" s="3396"/>
      <c r="S1576" s="3396"/>
      <c r="T1576" s="3396"/>
      <c r="U1576" s="2365"/>
      <c r="V1576" s="3399"/>
      <c r="W1576" s="2365"/>
      <c r="X1576" s="2365"/>
      <c r="Y1576" s="3401"/>
      <c r="Z1576" s="3401"/>
      <c r="AA1576" s="2365"/>
      <c r="AB1576" s="1318">
        <f t="shared" ref="AB1576" si="601">AB1506</f>
        <v>0</v>
      </c>
      <c r="AC1576" s="3400"/>
      <c r="AD1576" s="2762"/>
    </row>
    <row r="1577" spans="2:30" ht="60" x14ac:dyDescent="0.25">
      <c r="B1577" s="414">
        <v>1</v>
      </c>
      <c r="C1577" s="336" t="s">
        <v>354</v>
      </c>
      <c r="D1577" s="336"/>
      <c r="E1577" s="2577"/>
      <c r="F1577" s="2360">
        <f t="shared" si="596"/>
        <v>0</v>
      </c>
      <c r="G1577" s="2551">
        <f t="shared" si="596"/>
        <v>0</v>
      </c>
      <c r="H1577" s="2551">
        <f t="shared" si="596"/>
        <v>0</v>
      </c>
      <c r="I1577" s="2551">
        <f t="shared" si="596"/>
        <v>0</v>
      </c>
      <c r="J1577" s="2365"/>
      <c r="K1577" s="2365"/>
      <c r="L1577" s="2551"/>
      <c r="M1577" s="2551"/>
      <c r="N1577" s="2551"/>
      <c r="O1577" s="2362"/>
      <c r="P1577" s="2551"/>
      <c r="Q1577" s="2362"/>
      <c r="R1577" s="3396"/>
      <c r="S1577" s="3396"/>
      <c r="T1577" s="3396"/>
      <c r="U1577" s="2365"/>
      <c r="V1577" s="3399"/>
      <c r="W1577" s="2365"/>
      <c r="X1577" s="2365"/>
      <c r="Y1577" s="3401"/>
      <c r="Z1577" s="3401"/>
      <c r="AA1577" s="2365"/>
      <c r="AB1577" s="1318">
        <f t="shared" ref="AB1577" si="602">AB1507</f>
        <v>0</v>
      </c>
      <c r="AC1577" s="3400"/>
      <c r="AD1577" s="2762"/>
    </row>
    <row r="1578" spans="2:30" ht="45" x14ac:dyDescent="0.25">
      <c r="B1578" s="414">
        <v>1</v>
      </c>
      <c r="C1578" s="821" t="s">
        <v>355</v>
      </c>
      <c r="D1578" s="336"/>
      <c r="E1578" s="2577"/>
      <c r="F1578" s="2360">
        <f t="shared" si="596"/>
        <v>0</v>
      </c>
      <c r="G1578" s="2551">
        <f t="shared" si="596"/>
        <v>0</v>
      </c>
      <c r="H1578" s="2551">
        <f t="shared" si="596"/>
        <v>0</v>
      </c>
      <c r="I1578" s="2551">
        <f t="shared" si="596"/>
        <v>0</v>
      </c>
      <c r="J1578" s="2365"/>
      <c r="K1578" s="2365"/>
      <c r="L1578" s="2551"/>
      <c r="M1578" s="2551"/>
      <c r="N1578" s="2551"/>
      <c r="O1578" s="2362"/>
      <c r="P1578" s="2551"/>
      <c r="Q1578" s="2362"/>
      <c r="R1578" s="3396"/>
      <c r="S1578" s="3396"/>
      <c r="T1578" s="3396"/>
      <c r="U1578" s="2365"/>
      <c r="V1578" s="3399"/>
      <c r="W1578" s="2365"/>
      <c r="X1578" s="2365"/>
      <c r="Y1578" s="3401"/>
      <c r="Z1578" s="3401"/>
      <c r="AA1578" s="2365"/>
      <c r="AB1578" s="1318">
        <f t="shared" ref="AB1578" si="603">AB1508</f>
        <v>0</v>
      </c>
      <c r="AC1578" s="3400"/>
      <c r="AD1578" s="2762"/>
    </row>
    <row r="1579" spans="2:30" ht="105" x14ac:dyDescent="0.25">
      <c r="C1579" s="821" t="s">
        <v>541</v>
      </c>
      <c r="D1579" s="336"/>
      <c r="E1579" s="2577"/>
      <c r="F1579" s="2360">
        <f t="shared" si="596"/>
        <v>100</v>
      </c>
      <c r="G1579" s="2551">
        <f t="shared" si="596"/>
        <v>16.666666666666668</v>
      </c>
      <c r="H1579" s="2551">
        <f t="shared" si="596"/>
        <v>32</v>
      </c>
      <c r="I1579" s="2551">
        <f t="shared" si="596"/>
        <v>192</v>
      </c>
      <c r="J1579" s="2365"/>
      <c r="K1579" s="2365"/>
      <c r="L1579" s="2551"/>
      <c r="M1579" s="2551"/>
      <c r="N1579" s="2551"/>
      <c r="O1579" s="2362"/>
      <c r="P1579" s="2551"/>
      <c r="Q1579" s="2362"/>
      <c r="R1579" s="3396"/>
      <c r="S1579" s="3396"/>
      <c r="T1579" s="3396"/>
      <c r="U1579" s="2365"/>
      <c r="V1579" s="3399"/>
      <c r="W1579" s="2365"/>
      <c r="X1579" s="2365"/>
      <c r="Y1579" s="3401"/>
      <c r="Z1579" s="3401"/>
      <c r="AA1579" s="2365"/>
      <c r="AB1579" s="1318">
        <f t="shared" ref="AB1579" si="604">AB1509</f>
        <v>0</v>
      </c>
      <c r="AC1579" s="3400"/>
      <c r="AD1579" s="2762"/>
    </row>
    <row r="1580" spans="2:30" ht="42.75" x14ac:dyDescent="0.25">
      <c r="C1580" s="1416" t="s">
        <v>514</v>
      </c>
      <c r="D1580" s="336"/>
      <c r="E1580" s="2577"/>
      <c r="F1580" s="2360">
        <f t="shared" si="596"/>
        <v>959</v>
      </c>
      <c r="G1580" s="2551">
        <f t="shared" si="596"/>
        <v>159.83333333333334</v>
      </c>
      <c r="H1580" s="2551">
        <f t="shared" si="596"/>
        <v>0</v>
      </c>
      <c r="I1580" s="2551">
        <f t="shared" si="596"/>
        <v>0</v>
      </c>
      <c r="J1580" s="2365"/>
      <c r="K1580" s="2365"/>
      <c r="L1580" s="2551"/>
      <c r="M1580" s="2551"/>
      <c r="N1580" s="2551"/>
      <c r="O1580" s="2362"/>
      <c r="P1580" s="2551"/>
      <c r="Q1580" s="2362"/>
      <c r="R1580" s="2551">
        <f t="shared" ref="R1580:AB1580" si="605">R1510</f>
        <v>1507.05303</v>
      </c>
      <c r="S1580" s="2551">
        <f t="shared" ref="S1580" si="606">S1510</f>
        <v>1507.05303</v>
      </c>
      <c r="T1580" s="2551">
        <f t="shared" si="605"/>
        <v>251.17550500000002</v>
      </c>
      <c r="U1580" s="2551">
        <f t="shared" si="605"/>
        <v>0</v>
      </c>
      <c r="V1580" s="2551">
        <f t="shared" si="605"/>
        <v>0</v>
      </c>
      <c r="W1580" s="2551">
        <f t="shared" si="605"/>
        <v>0</v>
      </c>
      <c r="X1580" s="2551">
        <f t="shared" si="605"/>
        <v>-251.17550500000002</v>
      </c>
      <c r="Y1580" s="2551">
        <f t="shared" si="605"/>
        <v>0</v>
      </c>
      <c r="Z1580" s="2551">
        <f t="shared" si="605"/>
        <v>0</v>
      </c>
      <c r="AA1580" s="2551">
        <f t="shared" si="605"/>
        <v>0</v>
      </c>
      <c r="AB1580" s="1318">
        <f t="shared" si="605"/>
        <v>0</v>
      </c>
      <c r="AC1580" s="3400"/>
      <c r="AD1580" s="2762"/>
    </row>
    <row r="1581" spans="2:30" x14ac:dyDescent="0.25">
      <c r="C1581" s="821" t="s">
        <v>515</v>
      </c>
      <c r="D1581" s="336"/>
      <c r="E1581" s="2577"/>
      <c r="F1581" s="2360">
        <f t="shared" si="596"/>
        <v>959</v>
      </c>
      <c r="G1581" s="2551">
        <f t="shared" si="596"/>
        <v>159.83333333333334</v>
      </c>
      <c r="H1581" s="2551">
        <f t="shared" si="596"/>
        <v>0</v>
      </c>
      <c r="I1581" s="2551">
        <f t="shared" si="596"/>
        <v>0</v>
      </c>
      <c r="J1581" s="2365"/>
      <c r="K1581" s="2365"/>
      <c r="L1581" s="2551"/>
      <c r="M1581" s="2551"/>
      <c r="N1581" s="2551"/>
      <c r="O1581" s="2362"/>
      <c r="P1581" s="2551"/>
      <c r="Q1581" s="2362"/>
      <c r="R1581" s="3396"/>
      <c r="S1581" s="3396"/>
      <c r="T1581" s="3396"/>
      <c r="U1581" s="2365"/>
      <c r="V1581" s="3399"/>
      <c r="W1581" s="2365"/>
      <c r="X1581" s="2365"/>
      <c r="Y1581" s="3401"/>
      <c r="Z1581" s="3401"/>
      <c r="AA1581" s="2365"/>
      <c r="AB1581" s="1318">
        <f t="shared" ref="AB1581" si="607">AB1511</f>
        <v>0</v>
      </c>
      <c r="AC1581" s="3400"/>
      <c r="AD1581" s="2762"/>
    </row>
    <row r="1582" spans="2:30" ht="42.75" x14ac:dyDescent="0.25">
      <c r="C1582" s="1416" t="s">
        <v>516</v>
      </c>
      <c r="D1582" s="336"/>
      <c r="E1582" s="2577"/>
      <c r="F1582" s="2360">
        <f t="shared" si="596"/>
        <v>0</v>
      </c>
      <c r="G1582" s="2551">
        <f t="shared" si="596"/>
        <v>0</v>
      </c>
      <c r="H1582" s="2551">
        <f t="shared" si="596"/>
        <v>0</v>
      </c>
      <c r="I1582" s="2551">
        <f t="shared" si="596"/>
        <v>0</v>
      </c>
      <c r="J1582" s="2365"/>
      <c r="K1582" s="2365"/>
      <c r="L1582" s="2551"/>
      <c r="M1582" s="2551"/>
      <c r="N1582" s="2551"/>
      <c r="O1582" s="2362"/>
      <c r="P1582" s="2551"/>
      <c r="Q1582" s="2362"/>
      <c r="R1582" s="3396"/>
      <c r="S1582" s="3396"/>
      <c r="T1582" s="3396"/>
      <c r="U1582" s="2365"/>
      <c r="V1582" s="3399"/>
      <c r="W1582" s="2365"/>
      <c r="X1582" s="2365"/>
      <c r="Y1582" s="3401"/>
      <c r="Z1582" s="3401"/>
      <c r="AA1582" s="2365"/>
      <c r="AB1582" s="1318">
        <f t="shared" ref="AB1582" si="608">AB1512</f>
        <v>0</v>
      </c>
      <c r="AC1582" s="3400"/>
      <c r="AD1582" s="2762"/>
    </row>
    <row r="1583" spans="2:30" ht="29.25" x14ac:dyDescent="0.25">
      <c r="B1583" s="414">
        <v>1</v>
      </c>
      <c r="C1583" s="492" t="s">
        <v>363</v>
      </c>
      <c r="D1583" s="336"/>
      <c r="E1583" s="2577"/>
      <c r="F1583" s="2360">
        <f t="shared" si="596"/>
        <v>4255.3191489361698</v>
      </c>
      <c r="G1583" s="2551">
        <f t="shared" si="596"/>
        <v>709.21985815602841</v>
      </c>
      <c r="H1583" s="2551">
        <f t="shared" si="596"/>
        <v>560.26063829787233</v>
      </c>
      <c r="I1583" s="2551">
        <f t="shared" si="596"/>
        <v>79.021246586441791</v>
      </c>
      <c r="J1583" s="2365"/>
      <c r="K1583" s="2365"/>
      <c r="L1583" s="2551"/>
      <c r="M1583" s="2551"/>
      <c r="N1583" s="2551"/>
      <c r="O1583" s="2362"/>
      <c r="P1583" s="2551"/>
      <c r="Q1583" s="2362"/>
      <c r="R1583" s="3396"/>
      <c r="S1583" s="3396"/>
      <c r="T1583" s="3396"/>
      <c r="U1583" s="2365"/>
      <c r="V1583" s="3399"/>
      <c r="W1583" s="2365"/>
      <c r="X1583" s="2365"/>
      <c r="Y1583" s="3401"/>
      <c r="Z1583" s="3401"/>
      <c r="AA1583" s="2365"/>
      <c r="AB1583" s="1318">
        <f t="shared" ref="AB1583" si="609">AB1513</f>
        <v>0</v>
      </c>
      <c r="AC1583" s="3400"/>
      <c r="AD1583" s="2762"/>
    </row>
    <row r="1584" spans="2:30" x14ac:dyDescent="0.25">
      <c r="B1584" s="414">
        <v>1</v>
      </c>
      <c r="C1584" s="492" t="s">
        <v>378</v>
      </c>
      <c r="D1584" s="2569"/>
      <c r="E1584" s="2577"/>
      <c r="F1584" s="2360">
        <f t="shared" si="596"/>
        <v>0</v>
      </c>
      <c r="G1584" s="2551">
        <f t="shared" si="596"/>
        <v>0</v>
      </c>
      <c r="H1584" s="2551">
        <f t="shared" si="596"/>
        <v>0</v>
      </c>
      <c r="I1584" s="2551">
        <f t="shared" si="596"/>
        <v>0</v>
      </c>
      <c r="J1584" s="2365"/>
      <c r="K1584" s="2365"/>
      <c r="L1584" s="2551"/>
      <c r="M1584" s="2551"/>
      <c r="N1584" s="2551"/>
      <c r="O1584" s="2362"/>
      <c r="P1584" s="2551"/>
      <c r="Q1584" s="2362"/>
      <c r="R1584" s="3396">
        <f t="shared" ref="R1584:X1584" si="610">R1507</f>
        <v>0</v>
      </c>
      <c r="S1584" s="3396">
        <f t="shared" ref="S1584" si="611">S1507</f>
        <v>0</v>
      </c>
      <c r="T1584" s="3396">
        <f t="shared" si="610"/>
        <v>0</v>
      </c>
      <c r="U1584" s="2365">
        <f t="shared" si="610"/>
        <v>0</v>
      </c>
      <c r="V1584" s="3399">
        <f t="shared" si="610"/>
        <v>0</v>
      </c>
      <c r="W1584" s="2365">
        <f t="shared" si="610"/>
        <v>0</v>
      </c>
      <c r="X1584" s="2365">
        <f t="shared" si="610"/>
        <v>0</v>
      </c>
      <c r="Y1584" s="2365"/>
      <c r="Z1584" s="2365">
        <f>Z1507</f>
        <v>0</v>
      </c>
      <c r="AA1584" s="2365">
        <f>AA1507</f>
        <v>0</v>
      </c>
      <c r="AB1584" s="1318">
        <f t="shared" ref="AB1584" si="612">AB1514</f>
        <v>0</v>
      </c>
      <c r="AC1584" s="3400">
        <f>AC1507</f>
        <v>0</v>
      </c>
      <c r="AD1584" s="2762"/>
    </row>
    <row r="1585" spans="1:30" x14ac:dyDescent="0.25">
      <c r="B1585" s="414">
        <v>1</v>
      </c>
      <c r="C1585" s="336" t="s">
        <v>379</v>
      </c>
      <c r="D1585" s="335"/>
      <c r="E1585" s="2577"/>
      <c r="F1585" s="2360">
        <f t="shared" si="596"/>
        <v>4255.3191489361698</v>
      </c>
      <c r="G1585" s="2551">
        <f t="shared" si="596"/>
        <v>709.21985815602841</v>
      </c>
      <c r="H1585" s="2551">
        <f t="shared" si="596"/>
        <v>560.26063829787233</v>
      </c>
      <c r="I1585" s="2551">
        <f t="shared" si="596"/>
        <v>79.021246586441791</v>
      </c>
      <c r="J1585" s="2365"/>
      <c r="K1585" s="2365"/>
      <c r="L1585" s="2551"/>
      <c r="M1585" s="2551"/>
      <c r="N1585" s="2551"/>
      <c r="O1585" s="2362"/>
      <c r="P1585" s="2551"/>
      <c r="Q1585" s="2362"/>
      <c r="R1585" s="3396"/>
      <c r="S1585" s="3396"/>
      <c r="T1585" s="3396"/>
      <c r="U1585" s="2365"/>
      <c r="V1585" s="3399"/>
      <c r="W1585" s="2365"/>
      <c r="X1585" s="2365"/>
      <c r="Y1585" s="3401"/>
      <c r="Z1585" s="3401"/>
      <c r="AA1585" s="2365"/>
      <c r="AB1585" s="1318">
        <f t="shared" ref="AB1585" si="613">AB1515</f>
        <v>0</v>
      </c>
      <c r="AC1585" s="3400"/>
      <c r="AD1585" s="2762"/>
    </row>
    <row r="1586" spans="1:30" x14ac:dyDescent="0.25">
      <c r="B1586" s="414">
        <v>1</v>
      </c>
      <c r="C1586" s="499" t="s">
        <v>380</v>
      </c>
      <c r="D1586" s="336"/>
      <c r="E1586" s="2577"/>
      <c r="F1586" s="2360">
        <f t="shared" si="596"/>
        <v>40000</v>
      </c>
      <c r="G1586" s="2551">
        <f t="shared" si="596"/>
        <v>6666.666666666667</v>
      </c>
      <c r="H1586" s="2551">
        <f t="shared" si="596"/>
        <v>5266.45</v>
      </c>
      <c r="I1586" s="2551">
        <f t="shared" si="596"/>
        <v>78.992800359981999</v>
      </c>
      <c r="J1586" s="2365"/>
      <c r="K1586" s="2365"/>
      <c r="L1586" s="2551"/>
      <c r="M1586" s="2551"/>
      <c r="N1586" s="2551"/>
      <c r="O1586" s="2362"/>
      <c r="P1586" s="2551"/>
      <c r="Q1586" s="2362"/>
      <c r="R1586" s="3396"/>
      <c r="S1586" s="3396"/>
      <c r="T1586" s="3396"/>
      <c r="U1586" s="2365"/>
      <c r="V1586" s="3399"/>
      <c r="W1586" s="2365"/>
      <c r="X1586" s="2365"/>
      <c r="Y1586" s="3401"/>
      <c r="Z1586" s="3401"/>
      <c r="AA1586" s="2365"/>
      <c r="AB1586" s="1318">
        <f t="shared" ref="AB1586" si="614">AB1516</f>
        <v>0</v>
      </c>
      <c r="AC1586" s="3400"/>
      <c r="AD1586" s="2762"/>
    </row>
    <row r="1587" spans="1:30" ht="29.25" x14ac:dyDescent="0.25">
      <c r="B1587" s="414">
        <v>1</v>
      </c>
      <c r="C1587" s="492" t="s">
        <v>356</v>
      </c>
      <c r="D1587" s="336"/>
      <c r="E1587" s="2577"/>
      <c r="F1587" s="2360">
        <f t="shared" si="596"/>
        <v>6850</v>
      </c>
      <c r="G1587" s="2551">
        <f t="shared" si="596"/>
        <v>1141.6666666666667</v>
      </c>
      <c r="H1587" s="2551">
        <f t="shared" si="596"/>
        <v>819</v>
      </c>
      <c r="I1587" s="2551">
        <f t="shared" si="596"/>
        <v>71.737226277372258</v>
      </c>
      <c r="J1587" s="2365"/>
      <c r="K1587" s="2365"/>
      <c r="L1587" s="2551"/>
      <c r="M1587" s="2551"/>
      <c r="N1587" s="2551"/>
      <c r="O1587" s="2362"/>
      <c r="P1587" s="2551"/>
      <c r="Q1587" s="2362"/>
      <c r="R1587" s="3396"/>
      <c r="S1587" s="3396"/>
      <c r="T1587" s="3396"/>
      <c r="U1587" s="2365"/>
      <c r="V1587" s="3399"/>
      <c r="W1587" s="2365"/>
      <c r="X1587" s="2365"/>
      <c r="Y1587" s="3401"/>
      <c r="Z1587" s="3401"/>
      <c r="AA1587" s="2365"/>
      <c r="AB1587" s="1318">
        <f t="shared" ref="AB1587" si="615">AB1517</f>
        <v>0</v>
      </c>
      <c r="AC1587" s="3400"/>
      <c r="AD1587" s="2762"/>
    </row>
    <row r="1588" spans="1:30" ht="30" x14ac:dyDescent="0.25">
      <c r="A1588" s="414">
        <v>1</v>
      </c>
      <c r="B1588" s="414">
        <v>1</v>
      </c>
      <c r="C1588" s="337" t="s">
        <v>202</v>
      </c>
      <c r="D1588" s="336"/>
      <c r="E1588" s="2577"/>
      <c r="F1588" s="2360">
        <f t="shared" si="596"/>
        <v>0</v>
      </c>
      <c r="G1588" s="2551">
        <f t="shared" si="596"/>
        <v>0</v>
      </c>
      <c r="H1588" s="2551">
        <f t="shared" si="596"/>
        <v>0</v>
      </c>
      <c r="I1588" s="2551">
        <f t="shared" si="596"/>
        <v>0</v>
      </c>
      <c r="J1588" s="2365"/>
      <c r="K1588" s="2365"/>
      <c r="L1588" s="2551"/>
      <c r="M1588" s="2551"/>
      <c r="N1588" s="2551"/>
      <c r="O1588" s="2362"/>
      <c r="P1588" s="2551"/>
      <c r="Q1588" s="2362"/>
      <c r="R1588" s="3396"/>
      <c r="S1588" s="3396"/>
      <c r="T1588" s="3396"/>
      <c r="U1588" s="2365"/>
      <c r="V1588" s="3399"/>
      <c r="W1588" s="2365"/>
      <c r="X1588" s="2365"/>
      <c r="Y1588" s="3401"/>
      <c r="Z1588" s="3401"/>
      <c r="AA1588" s="2365"/>
      <c r="AB1588" s="1318">
        <f t="shared" ref="AB1588" si="616">AB1518</f>
        <v>0</v>
      </c>
      <c r="AC1588" s="3400"/>
      <c r="AD1588" s="2762"/>
    </row>
    <row r="1589" spans="1:30" ht="72" x14ac:dyDescent="0.25">
      <c r="A1589" s="414">
        <v>1</v>
      </c>
      <c r="B1589" s="414">
        <v>1</v>
      </c>
      <c r="C1589" s="492" t="s">
        <v>364</v>
      </c>
      <c r="D1589" s="336"/>
      <c r="E1589" s="2577"/>
      <c r="F1589" s="2360">
        <f t="shared" si="596"/>
        <v>0</v>
      </c>
      <c r="G1589" s="2551">
        <f t="shared" si="596"/>
        <v>0</v>
      </c>
      <c r="H1589" s="2551">
        <f t="shared" si="596"/>
        <v>0</v>
      </c>
      <c r="I1589" s="2551">
        <f t="shared" si="596"/>
        <v>0</v>
      </c>
      <c r="J1589" s="2365"/>
      <c r="K1589" s="2365"/>
      <c r="L1589" s="2551"/>
      <c r="M1589" s="2551"/>
      <c r="N1589" s="2551"/>
      <c r="O1589" s="2362"/>
      <c r="P1589" s="2551"/>
      <c r="Q1589" s="2362"/>
      <c r="R1589" s="3396"/>
      <c r="S1589" s="3396"/>
      <c r="T1589" s="3396"/>
      <c r="U1589" s="2365"/>
      <c r="V1589" s="3399"/>
      <c r="W1589" s="2365"/>
      <c r="X1589" s="2365"/>
      <c r="Y1589" s="3401"/>
      <c r="Z1589" s="3401"/>
      <c r="AA1589" s="2365"/>
      <c r="AB1589" s="1318">
        <f t="shared" ref="AB1589" si="617">AB1519</f>
        <v>0</v>
      </c>
      <c r="AC1589" s="3400"/>
      <c r="AD1589" s="2762"/>
    </row>
    <row r="1590" spans="1:30" x14ac:dyDescent="0.25">
      <c r="C1590" s="492" t="s">
        <v>235</v>
      </c>
      <c r="D1590" s="336"/>
      <c r="E1590" s="2577"/>
      <c r="F1590" s="2360">
        <f t="shared" si="596"/>
        <v>660</v>
      </c>
      <c r="G1590" s="2551">
        <f t="shared" si="596"/>
        <v>110</v>
      </c>
      <c r="H1590" s="2551">
        <f t="shared" si="596"/>
        <v>66</v>
      </c>
      <c r="I1590" s="2551">
        <f t="shared" si="596"/>
        <v>0</v>
      </c>
      <c r="J1590" s="2365"/>
      <c r="K1590" s="2365"/>
      <c r="L1590" s="2551"/>
      <c r="M1590" s="2551"/>
      <c r="N1590" s="2551"/>
      <c r="O1590" s="2362"/>
      <c r="P1590" s="2551"/>
      <c r="Q1590" s="2362"/>
      <c r="R1590" s="3396">
        <f t="shared" ref="R1590:AB1590" si="618">R1520</f>
        <v>635.23019999999997</v>
      </c>
      <c r="S1590" s="3396">
        <f t="shared" ref="S1590" si="619">S1520</f>
        <v>635.23019999999997</v>
      </c>
      <c r="T1590" s="3396">
        <f t="shared" si="618"/>
        <v>105.87169999999999</v>
      </c>
      <c r="U1590" s="2365">
        <f t="shared" si="618"/>
        <v>79.310220000000001</v>
      </c>
      <c r="V1590" s="3399">
        <f t="shared" si="618"/>
        <v>0</v>
      </c>
      <c r="W1590" s="2365">
        <f t="shared" si="618"/>
        <v>0</v>
      </c>
      <c r="X1590" s="2365">
        <f t="shared" si="618"/>
        <v>-26.561479999999989</v>
      </c>
      <c r="Y1590" s="3401">
        <f t="shared" si="618"/>
        <v>0</v>
      </c>
      <c r="Z1590" s="3401">
        <f t="shared" si="618"/>
        <v>0</v>
      </c>
      <c r="AA1590" s="2365">
        <f t="shared" si="618"/>
        <v>79.310220000000001</v>
      </c>
      <c r="AB1590" s="1318">
        <f t="shared" si="618"/>
        <v>0</v>
      </c>
      <c r="AC1590" s="3400"/>
      <c r="AD1590" s="2762"/>
    </row>
    <row r="1591" spans="1:30" ht="29.25" x14ac:dyDescent="0.25">
      <c r="A1591" s="414">
        <v>1</v>
      </c>
      <c r="B1591" s="414">
        <v>1</v>
      </c>
      <c r="C1591" s="339" t="s">
        <v>280</v>
      </c>
      <c r="D1591" s="336"/>
      <c r="E1591" s="2577"/>
      <c r="F1591" s="2360">
        <f t="shared" ref="F1591:I1595" si="620">F1523</f>
        <v>31648</v>
      </c>
      <c r="G1591" s="2551">
        <f t="shared" si="620"/>
        <v>5274.666666666667</v>
      </c>
      <c r="H1591" s="2551">
        <f t="shared" si="620"/>
        <v>2111.0500000000002</v>
      </c>
      <c r="I1591" s="2551">
        <f t="shared" si="620"/>
        <v>40.022434277047523</v>
      </c>
      <c r="J1591" s="2365"/>
      <c r="K1591" s="2365"/>
      <c r="L1591" s="2551"/>
      <c r="M1591" s="2551"/>
      <c r="N1591" s="2551"/>
      <c r="O1591" s="2362"/>
      <c r="P1591" s="2551"/>
      <c r="Q1591" s="2362"/>
      <c r="R1591" s="3396"/>
      <c r="S1591" s="3396"/>
      <c r="T1591" s="3396"/>
      <c r="U1591" s="2365"/>
      <c r="V1591" s="3399"/>
      <c r="W1591" s="2365"/>
      <c r="X1591" s="2365"/>
      <c r="Y1591" s="3401"/>
      <c r="Z1591" s="3401"/>
      <c r="AA1591" s="2365"/>
      <c r="AB1591" s="1318">
        <f t="shared" ref="AB1591" si="621">AB1523</f>
        <v>0</v>
      </c>
      <c r="AC1591" s="3400"/>
      <c r="AD1591" s="2762"/>
    </row>
    <row r="1592" spans="1:30" ht="43.5" x14ac:dyDescent="0.25">
      <c r="A1592" s="414">
        <v>1</v>
      </c>
      <c r="B1592" s="414">
        <v>1</v>
      </c>
      <c r="C1592" s="339" t="s">
        <v>309</v>
      </c>
      <c r="D1592" s="336"/>
      <c r="E1592" s="2577"/>
      <c r="F1592" s="2360">
        <f t="shared" si="620"/>
        <v>13197</v>
      </c>
      <c r="G1592" s="2551">
        <f t="shared" si="620"/>
        <v>2199.5</v>
      </c>
      <c r="H1592" s="2551">
        <f t="shared" si="620"/>
        <v>98</v>
      </c>
      <c r="I1592" s="2551">
        <f t="shared" si="620"/>
        <v>4.4555580813821321</v>
      </c>
      <c r="J1592" s="2365"/>
      <c r="K1592" s="2365"/>
      <c r="L1592" s="2551"/>
      <c r="M1592" s="2551"/>
      <c r="N1592" s="2551"/>
      <c r="O1592" s="2362"/>
      <c r="P1592" s="2551"/>
      <c r="Q1592" s="2362"/>
      <c r="R1592" s="3396"/>
      <c r="S1592" s="3396"/>
      <c r="T1592" s="3396"/>
      <c r="U1592" s="2365"/>
      <c r="V1592" s="3399"/>
      <c r="W1592" s="2365"/>
      <c r="X1592" s="2365"/>
      <c r="Y1592" s="3401"/>
      <c r="Z1592" s="3401"/>
      <c r="AA1592" s="2365"/>
      <c r="AB1592" s="1318">
        <f t="shared" ref="AB1592" si="622">AB1524</f>
        <v>0</v>
      </c>
      <c r="AC1592" s="3400"/>
      <c r="AD1592" s="2762"/>
    </row>
    <row r="1593" spans="1:30" ht="29.25" x14ac:dyDescent="0.25">
      <c r="A1593" s="414">
        <v>1</v>
      </c>
      <c r="B1593" s="414">
        <v>1</v>
      </c>
      <c r="C1593" s="339" t="s">
        <v>281</v>
      </c>
      <c r="D1593" s="336"/>
      <c r="E1593" s="2577"/>
      <c r="F1593" s="2360">
        <f t="shared" si="620"/>
        <v>42949.319148936171</v>
      </c>
      <c r="G1593" s="2551">
        <f t="shared" si="620"/>
        <v>7158.2198581560287</v>
      </c>
      <c r="H1593" s="2551">
        <f t="shared" si="620"/>
        <v>4017.2606382978724</v>
      </c>
      <c r="I1593" s="2551">
        <f t="shared" si="620"/>
        <v>56.120945121860601</v>
      </c>
      <c r="J1593" s="2365"/>
      <c r="K1593" s="2365"/>
      <c r="L1593" s="2551"/>
      <c r="M1593" s="2551"/>
      <c r="N1593" s="2551"/>
      <c r="O1593" s="2362"/>
      <c r="P1593" s="2551"/>
      <c r="Q1593" s="2362"/>
      <c r="R1593" s="3396"/>
      <c r="S1593" s="3396"/>
      <c r="T1593" s="3396"/>
      <c r="U1593" s="2365"/>
      <c r="V1593" s="3399"/>
      <c r="W1593" s="2365"/>
      <c r="X1593" s="2365"/>
      <c r="Y1593" s="3401"/>
      <c r="Z1593" s="3401"/>
      <c r="AA1593" s="2365"/>
      <c r="AB1593" s="1318">
        <f t="shared" ref="AB1593" si="623">AB1525</f>
        <v>0</v>
      </c>
      <c r="AC1593" s="3400"/>
      <c r="AD1593" s="2762"/>
    </row>
    <row r="1594" spans="1:30" ht="29.25" x14ac:dyDescent="0.25">
      <c r="A1594" s="414">
        <v>1</v>
      </c>
      <c r="B1594" s="414">
        <v>1</v>
      </c>
      <c r="C1594" s="339" t="s">
        <v>282</v>
      </c>
      <c r="D1594" s="336"/>
      <c r="E1594" s="2577"/>
      <c r="F1594" s="2360">
        <f t="shared" si="620"/>
        <v>11650</v>
      </c>
      <c r="G1594" s="2551">
        <f t="shared" si="620"/>
        <v>1941.6666666666667</v>
      </c>
      <c r="H1594" s="2551">
        <f t="shared" si="620"/>
        <v>1107</v>
      </c>
      <c r="I1594" s="2551">
        <f t="shared" si="620"/>
        <v>57.012875536480692</v>
      </c>
      <c r="J1594" s="2365"/>
      <c r="K1594" s="2365"/>
      <c r="L1594" s="2551"/>
      <c r="M1594" s="2551"/>
      <c r="N1594" s="2551"/>
      <c r="O1594" s="2362"/>
      <c r="P1594" s="2551"/>
      <c r="Q1594" s="2362"/>
      <c r="R1594" s="3396">
        <f t="shared" ref="R1594:X1595" si="624">R1526</f>
        <v>8213.2870000000003</v>
      </c>
      <c r="S1594" s="3396">
        <f t="shared" ref="S1594" si="625">S1526</f>
        <v>8213.2870000000003</v>
      </c>
      <c r="T1594" s="3396">
        <f t="shared" si="624"/>
        <v>1368.8811666666668</v>
      </c>
      <c r="U1594" s="2365">
        <f t="shared" si="624"/>
        <v>981.99737999999991</v>
      </c>
      <c r="V1594" s="3399">
        <f t="shared" si="624"/>
        <v>0</v>
      </c>
      <c r="W1594" s="2365">
        <f t="shared" si="624"/>
        <v>0</v>
      </c>
      <c r="X1594" s="2365">
        <f t="shared" si="624"/>
        <v>-386.88378666666688</v>
      </c>
      <c r="Y1594" s="3401"/>
      <c r="Z1594" s="3401">
        <f>Z1526</f>
        <v>0</v>
      </c>
      <c r="AA1594" s="2365">
        <f>AA1526</f>
        <v>981.99737999999991</v>
      </c>
      <c r="AB1594" s="1318">
        <f t="shared" ref="AB1594" si="626">AB1526</f>
        <v>0</v>
      </c>
      <c r="AC1594" s="3400">
        <f>AC1526</f>
        <v>0</v>
      </c>
      <c r="AD1594" s="2762"/>
    </row>
    <row r="1595" spans="1:30" x14ac:dyDescent="0.25">
      <c r="A1595" s="414">
        <v>1</v>
      </c>
      <c r="B1595" s="414">
        <v>1</v>
      </c>
      <c r="C1595" s="824" t="s">
        <v>138</v>
      </c>
      <c r="D1595" s="336"/>
      <c r="E1595" s="2577"/>
      <c r="F1595" s="2360">
        <f t="shared" si="620"/>
        <v>178231.4095238095</v>
      </c>
      <c r="G1595" s="2551">
        <f t="shared" si="620"/>
        <v>29705.234920634921</v>
      </c>
      <c r="H1595" s="2551">
        <f t="shared" si="620"/>
        <v>14595.266666666665</v>
      </c>
      <c r="I1595" s="2551">
        <f t="shared" si="620"/>
        <v>49.133651713785895</v>
      </c>
      <c r="J1595" s="2365"/>
      <c r="K1595" s="2365"/>
      <c r="L1595" s="2551"/>
      <c r="M1595" s="2551"/>
      <c r="N1595" s="2551"/>
      <c r="O1595" s="2362"/>
      <c r="P1595" s="2551"/>
      <c r="Q1595" s="2362"/>
      <c r="R1595" s="3396">
        <f t="shared" si="624"/>
        <v>224125.49980999998</v>
      </c>
      <c r="S1595" s="3396">
        <f t="shared" ref="S1595" si="627">S1527</f>
        <v>224125.49980999998</v>
      </c>
      <c r="T1595" s="3396">
        <f t="shared" si="624"/>
        <v>38865.808501666666</v>
      </c>
      <c r="U1595" s="2365">
        <f t="shared" si="624"/>
        <v>36855.904849999992</v>
      </c>
      <c r="V1595" s="3399">
        <f t="shared" si="624"/>
        <v>0</v>
      </c>
      <c r="W1595" s="2365">
        <f t="shared" si="624"/>
        <v>0</v>
      </c>
      <c r="X1595" s="2365">
        <f t="shared" si="624"/>
        <v>-2009.9036516666667</v>
      </c>
      <c r="Y1595" s="3401"/>
      <c r="Z1595" s="3401">
        <f>Z1527</f>
        <v>-53.271929999999998</v>
      </c>
      <c r="AA1595" s="2365">
        <f>AA1527</f>
        <v>36802.632919999996</v>
      </c>
      <c r="AB1595" s="1318">
        <f t="shared" ref="AB1595" si="628">AB1527</f>
        <v>0</v>
      </c>
      <c r="AC1595" s="3400">
        <f>AC1527</f>
        <v>0</v>
      </c>
      <c r="AD1595" s="2762"/>
    </row>
    <row r="1596" spans="1:30" x14ac:dyDescent="0.25">
      <c r="B1596" s="414">
        <v>1</v>
      </c>
      <c r="C1596" s="350" t="s">
        <v>29</v>
      </c>
      <c r="D1596" s="350"/>
      <c r="E1596" s="495"/>
      <c r="F1596" s="2360"/>
      <c r="G1596" s="2551"/>
      <c r="H1596" s="2551"/>
      <c r="I1596" s="2551"/>
      <c r="J1596" s="2548"/>
      <c r="K1596" s="2548"/>
      <c r="L1596" s="2548"/>
      <c r="M1596" s="2548"/>
      <c r="N1596" s="2548"/>
      <c r="O1596" s="2548"/>
      <c r="P1596" s="2548"/>
      <c r="Q1596" s="2548"/>
      <c r="R1596" s="3396"/>
      <c r="S1596" s="3396"/>
      <c r="T1596" s="3396"/>
      <c r="U1596" s="2365"/>
      <c r="V1596" s="3399"/>
      <c r="W1596" s="2365"/>
      <c r="X1596" s="2365"/>
      <c r="Y1596" s="2365"/>
      <c r="Z1596" s="2365"/>
      <c r="AA1596" s="2365"/>
      <c r="AB1596" s="1318"/>
      <c r="AC1596" s="3400"/>
      <c r="AD1596" s="2762"/>
    </row>
    <row r="1597" spans="1:30" x14ac:dyDescent="0.25">
      <c r="A1597" s="414">
        <v>1</v>
      </c>
      <c r="B1597" s="414">
        <v>1</v>
      </c>
      <c r="C1597" s="3402" t="s">
        <v>69</v>
      </c>
      <c r="D1597" s="3402"/>
      <c r="E1597" s="3403"/>
      <c r="F1597" s="2367">
        <f>SUM(F1532)</f>
        <v>214</v>
      </c>
      <c r="G1597" s="2378">
        <f>SUM(G1532)</f>
        <v>36</v>
      </c>
      <c r="H1597" s="2378">
        <f>SUM(H1532)</f>
        <v>14</v>
      </c>
      <c r="I1597" s="2378">
        <f t="shared" ref="I1597:I1603" si="629">H1597/G1597*100</f>
        <v>38.888888888888893</v>
      </c>
      <c r="J1597" s="3404">
        <f>L1597/F1597</f>
        <v>9.4392523364485985</v>
      </c>
      <c r="K1597" s="2548">
        <f>N1597/H1597</f>
        <v>8.0714285714285712</v>
      </c>
      <c r="L1597" s="2378">
        <f>SUM(L1532)</f>
        <v>2020</v>
      </c>
      <c r="M1597" s="2378">
        <f>SUM(M1532)</f>
        <v>337</v>
      </c>
      <c r="N1597" s="2378">
        <f>SUM(N1532)</f>
        <v>113</v>
      </c>
      <c r="O1597" s="2362">
        <f>N1597/M1597*100</f>
        <v>33.531157270029674</v>
      </c>
      <c r="P1597" s="2378">
        <f>SUM(P1532)</f>
        <v>6.7333333333333334</v>
      </c>
      <c r="Q1597" s="2362">
        <f>N1597/$C$3*12/P1597</f>
        <v>100.6930693069307</v>
      </c>
      <c r="R1597" s="3405">
        <f>SUM(R1532)</f>
        <v>0</v>
      </c>
      <c r="S1597" s="3405">
        <f>SUM(S1532)</f>
        <v>0</v>
      </c>
      <c r="T1597" s="3396">
        <f>SUM(T1532)</f>
        <v>0</v>
      </c>
      <c r="U1597" s="3404">
        <f>SUM(U1532)</f>
        <v>0</v>
      </c>
      <c r="V1597" s="3406"/>
      <c r="W1597" s="3404"/>
      <c r="X1597" s="3404">
        <f>SUM(X1532)</f>
        <v>0</v>
      </c>
      <c r="Y1597" s="3404"/>
      <c r="Z1597" s="3404">
        <f>SUM(Z1532)</f>
        <v>0</v>
      </c>
      <c r="AA1597" s="3404">
        <f>SUM(AA1532)</f>
        <v>0</v>
      </c>
      <c r="AB1597" s="1295">
        <f>SUM(AB1532)</f>
        <v>0</v>
      </c>
      <c r="AC1597" s="3407">
        <f>SUM(AC1532)</f>
        <v>0</v>
      </c>
      <c r="AD1597" s="2762"/>
    </row>
    <row r="1598" spans="1:30" x14ac:dyDescent="0.25">
      <c r="A1598" s="414">
        <v>1</v>
      </c>
      <c r="B1598" s="414">
        <v>1</v>
      </c>
      <c r="C1598" s="2598" t="s">
        <v>16</v>
      </c>
      <c r="D1598" s="2598"/>
      <c r="E1598" s="1028"/>
      <c r="F1598" s="2367">
        <f>F1537</f>
        <v>2069</v>
      </c>
      <c r="G1598" s="2378">
        <f>G1537</f>
        <v>345</v>
      </c>
      <c r="H1598" s="2378">
        <f>H1537</f>
        <v>342</v>
      </c>
      <c r="I1598" s="2378">
        <f t="shared" si="629"/>
        <v>99.130434782608702</v>
      </c>
      <c r="J1598" s="2378">
        <f>J1537</f>
        <v>7.8840019333011115</v>
      </c>
      <c r="K1598" s="2378">
        <f>K1537</f>
        <v>8.0146198830409361</v>
      </c>
      <c r="L1598" s="2378">
        <f>L1537</f>
        <v>16312</v>
      </c>
      <c r="M1598" s="2378">
        <f>M1537</f>
        <v>2799</v>
      </c>
      <c r="N1598" s="2378">
        <f>N1537</f>
        <v>2741</v>
      </c>
      <c r="O1598" s="2362">
        <f>N1598/M1598*100</f>
        <v>97.927831368345835</v>
      </c>
      <c r="P1598" s="2378">
        <f>P1537</f>
        <v>66.966666666666669</v>
      </c>
      <c r="Q1598" s="2378">
        <f>Q1537</f>
        <v>245.58486809357888</v>
      </c>
      <c r="R1598" s="3405">
        <f t="shared" ref="R1598:U1599" si="630">SUM(R1537)</f>
        <v>0</v>
      </c>
      <c r="S1598" s="3405">
        <f t="shared" ref="S1598" si="631">SUM(S1537)</f>
        <v>0</v>
      </c>
      <c r="T1598" s="3396">
        <f t="shared" si="630"/>
        <v>0</v>
      </c>
      <c r="U1598" s="3404">
        <f t="shared" si="630"/>
        <v>0</v>
      </c>
      <c r="V1598" s="3406"/>
      <c r="W1598" s="3404"/>
      <c r="X1598" s="3404">
        <f>SUM(X1537)</f>
        <v>0</v>
      </c>
      <c r="Y1598" s="3404"/>
      <c r="Z1598" s="3404">
        <f>SUM(Z1537)</f>
        <v>0</v>
      </c>
      <c r="AA1598" s="3404">
        <f>SUM(AA1537)</f>
        <v>0</v>
      </c>
      <c r="AB1598" s="1295">
        <f>AB1537</f>
        <v>0</v>
      </c>
      <c r="AC1598" s="3407">
        <f>SUM(AC1537)</f>
        <v>0</v>
      </c>
      <c r="AD1598" s="2762"/>
    </row>
    <row r="1599" spans="1:30" ht="29.25" x14ac:dyDescent="0.25">
      <c r="A1599" s="414">
        <v>1</v>
      </c>
      <c r="B1599" s="414">
        <v>1</v>
      </c>
      <c r="C1599" s="1024" t="s">
        <v>140</v>
      </c>
      <c r="D1599" s="1024"/>
      <c r="E1599" s="1024"/>
      <c r="F1599" s="2360">
        <f>SUM(F1538)</f>
        <v>2283</v>
      </c>
      <c r="G1599" s="2551">
        <f>SUM(G1538)</f>
        <v>381</v>
      </c>
      <c r="H1599" s="2551">
        <f>SUM(H1538)</f>
        <v>356</v>
      </c>
      <c r="I1599" s="2551">
        <f t="shared" si="629"/>
        <v>93.438320209973753</v>
      </c>
      <c r="J1599" s="3404">
        <f>L1599/F1599</f>
        <v>8.0297853701270263</v>
      </c>
      <c r="K1599" s="2548">
        <f>N1599/H1599</f>
        <v>8.0168539325842705</v>
      </c>
      <c r="L1599" s="2551">
        <f>SUM(L1538)</f>
        <v>18332</v>
      </c>
      <c r="M1599" s="2551">
        <f>SUM(M1538)</f>
        <v>3136</v>
      </c>
      <c r="N1599" s="2551">
        <f>SUM(N1538)</f>
        <v>2854</v>
      </c>
      <c r="O1599" s="2362">
        <f>N1599/M1599*100</f>
        <v>91.007653061224488</v>
      </c>
      <c r="P1599" s="2551">
        <f>SUM(P1538)</f>
        <v>73.7</v>
      </c>
      <c r="Q1599" s="2362">
        <f>N1599/$C$3*12/P1599</f>
        <v>232.34735413839891</v>
      </c>
      <c r="R1599" s="3396">
        <f t="shared" si="630"/>
        <v>46762.166468001597</v>
      </c>
      <c r="S1599" s="3396">
        <f t="shared" ref="S1599" si="632">SUM(S1538)</f>
        <v>46762.166468001597</v>
      </c>
      <c r="T1599" s="3396">
        <f t="shared" si="630"/>
        <v>7793.6944113335994</v>
      </c>
      <c r="U1599" s="2365">
        <f t="shared" si="630"/>
        <v>7281.6675699999996</v>
      </c>
      <c r="V1599" s="3399">
        <f>SUM(V1538)</f>
        <v>0</v>
      </c>
      <c r="W1599" s="2365">
        <f>SUM(W1538)</f>
        <v>0</v>
      </c>
      <c r="X1599" s="2365">
        <f>SUM(X1538)</f>
        <v>-512.0268413335998</v>
      </c>
      <c r="Y1599" s="2365"/>
      <c r="Z1599" s="2365">
        <f>SUM(Z1538)</f>
        <v>-88.52619</v>
      </c>
      <c r="AA1599" s="2365">
        <f>SUM(AA1538)</f>
        <v>7193.14138</v>
      </c>
      <c r="AB1599" s="1318">
        <f>SUM(AB1538)</f>
        <v>0</v>
      </c>
      <c r="AC1599" s="3400">
        <f>SUM(AC1538)</f>
        <v>0</v>
      </c>
      <c r="AD1599" s="2762"/>
    </row>
    <row r="1600" spans="1:30" x14ac:dyDescent="0.25">
      <c r="A1600" s="414">
        <v>1</v>
      </c>
      <c r="B1600" s="414">
        <v>1</v>
      </c>
      <c r="C1600" s="1029" t="s">
        <v>211</v>
      </c>
      <c r="D1600" s="1029"/>
      <c r="E1600" s="1029"/>
      <c r="F1600" s="2571">
        <f t="shared" ref="F1600:H1603" si="633">F1539</f>
        <v>5900</v>
      </c>
      <c r="G1600" s="2570">
        <f t="shared" si="633"/>
        <v>983</v>
      </c>
      <c r="H1600" s="2570">
        <f t="shared" si="633"/>
        <v>873</v>
      </c>
      <c r="I1600" s="2530">
        <f t="shared" si="629"/>
        <v>88.809766022380472</v>
      </c>
      <c r="J1600" s="3408"/>
      <c r="K1600" s="3409"/>
      <c r="L1600" s="2570"/>
      <c r="M1600" s="2570"/>
      <c r="N1600" s="2570"/>
      <c r="O1600" s="2594"/>
      <c r="P1600" s="2570"/>
      <c r="Q1600" s="2594"/>
      <c r="R1600" s="3410"/>
      <c r="S1600" s="3410"/>
      <c r="T1600" s="3396"/>
      <c r="U1600" s="2592"/>
      <c r="V1600" s="3411"/>
      <c r="W1600" s="2592"/>
      <c r="X1600" s="2592"/>
      <c r="Y1600" s="2592"/>
      <c r="Z1600" s="2592"/>
      <c r="AA1600" s="2592"/>
      <c r="AB1600" s="1663">
        <f t="shared" ref="AB1600" si="634">AB1539</f>
        <v>0</v>
      </c>
      <c r="AC1600" s="3412"/>
      <c r="AD1600" s="2762"/>
    </row>
    <row r="1601" spans="1:31" x14ac:dyDescent="0.25">
      <c r="A1601" s="414">
        <v>1</v>
      </c>
      <c r="B1601" s="414">
        <v>1</v>
      </c>
      <c r="C1601" s="1026" t="s">
        <v>212</v>
      </c>
      <c r="D1601" s="1026"/>
      <c r="E1601" s="1015"/>
      <c r="F1601" s="2535">
        <f t="shared" si="633"/>
        <v>5897</v>
      </c>
      <c r="G1601" s="2534">
        <f t="shared" si="633"/>
        <v>983</v>
      </c>
      <c r="H1601" s="2534">
        <f t="shared" si="633"/>
        <v>873</v>
      </c>
      <c r="I1601" s="2551">
        <f t="shared" si="629"/>
        <v>88.809766022380472</v>
      </c>
      <c r="J1601" s="2597"/>
      <c r="K1601" s="2634"/>
      <c r="L1601" s="2534"/>
      <c r="M1601" s="2534"/>
      <c r="N1601" s="2534"/>
      <c r="O1601" s="2391"/>
      <c r="P1601" s="2534"/>
      <c r="Q1601" s="2391"/>
      <c r="R1601" s="3413"/>
      <c r="S1601" s="3413"/>
      <c r="T1601" s="3396"/>
      <c r="U1601" s="2601"/>
      <c r="V1601" s="3414"/>
      <c r="W1601" s="2601"/>
      <c r="X1601" s="2601"/>
      <c r="Y1601" s="2601"/>
      <c r="Z1601" s="2601"/>
      <c r="AA1601" s="2601"/>
      <c r="AB1601" s="1320">
        <f t="shared" ref="AB1601" si="635">AB1540</f>
        <v>0</v>
      </c>
      <c r="AC1601" s="3415"/>
      <c r="AD1601" s="2762"/>
    </row>
    <row r="1602" spans="1:31" ht="30" x14ac:dyDescent="0.25">
      <c r="A1602" s="414">
        <v>1</v>
      </c>
      <c r="B1602" s="414">
        <v>1</v>
      </c>
      <c r="C1602" s="1030" t="s">
        <v>213</v>
      </c>
      <c r="D1602" s="1026"/>
      <c r="E1602" s="1015"/>
      <c r="F1602" s="2535">
        <f t="shared" si="633"/>
        <v>3</v>
      </c>
      <c r="G1602" s="2534">
        <f t="shared" si="633"/>
        <v>1</v>
      </c>
      <c r="H1602" s="2534">
        <f t="shared" si="633"/>
        <v>0</v>
      </c>
      <c r="I1602" s="2534">
        <f t="shared" si="629"/>
        <v>0</v>
      </c>
      <c r="J1602" s="3404"/>
      <c r="K1602" s="2634"/>
      <c r="L1602" s="2534"/>
      <c r="M1602" s="2534"/>
      <c r="N1602" s="2534"/>
      <c r="O1602" s="2391"/>
      <c r="P1602" s="2551"/>
      <c r="Q1602" s="2362"/>
      <c r="R1602" s="3396"/>
      <c r="S1602" s="3396"/>
      <c r="T1602" s="3396"/>
      <c r="U1602" s="2365"/>
      <c r="V1602" s="3414"/>
      <c r="W1602" s="2601"/>
      <c r="X1602" s="2601"/>
      <c r="Y1602" s="2601"/>
      <c r="Z1602" s="2601"/>
      <c r="AA1602" s="2601"/>
      <c r="AB1602" s="1320">
        <f t="shared" ref="AB1602" si="636">AB1541</f>
        <v>0</v>
      </c>
      <c r="AC1602" s="3415"/>
      <c r="AD1602" s="2762"/>
    </row>
    <row r="1603" spans="1:31" ht="30" thickBot="1" x14ac:dyDescent="0.3">
      <c r="B1603" s="414">
        <v>1</v>
      </c>
      <c r="C1603" s="1029" t="s">
        <v>218</v>
      </c>
      <c r="D1603" s="3298"/>
      <c r="E1603" s="3416"/>
      <c r="F1603" s="2496">
        <f t="shared" si="633"/>
        <v>5900</v>
      </c>
      <c r="G1603" s="2553">
        <f t="shared" si="633"/>
        <v>983</v>
      </c>
      <c r="H1603" s="2553">
        <f t="shared" si="633"/>
        <v>873</v>
      </c>
      <c r="I1603" s="2553">
        <f t="shared" si="629"/>
        <v>88.809766022380472</v>
      </c>
      <c r="J1603" s="2607"/>
      <c r="K1603" s="2637"/>
      <c r="L1603" s="2553"/>
      <c r="M1603" s="2553"/>
      <c r="N1603" s="2553"/>
      <c r="O1603" s="2407"/>
      <c r="P1603" s="2553"/>
      <c r="Q1603" s="2407"/>
      <c r="R1603" s="3359">
        <f t="shared" ref="R1603:X1603" si="637">R1542</f>
        <v>27095.977800000001</v>
      </c>
      <c r="S1603" s="3359">
        <f t="shared" ref="S1603" si="638">S1542</f>
        <v>27095.977800000001</v>
      </c>
      <c r="T1603" s="3413">
        <f t="shared" si="637"/>
        <v>4515.9962999999998</v>
      </c>
      <c r="U1603" s="2693">
        <f t="shared" si="637"/>
        <v>4515.9962999999998</v>
      </c>
      <c r="V1603" s="3417">
        <f t="shared" si="637"/>
        <v>0</v>
      </c>
      <c r="W1603" s="2693">
        <f t="shared" si="637"/>
        <v>0</v>
      </c>
      <c r="X1603" s="2693">
        <f t="shared" si="637"/>
        <v>0</v>
      </c>
      <c r="Y1603" s="2693"/>
      <c r="Z1603" s="2693">
        <f>Z1542</f>
        <v>-3.7699199999999999</v>
      </c>
      <c r="AA1603" s="2693">
        <f>AA1542</f>
        <v>4512.2263800000001</v>
      </c>
      <c r="AB1603" s="2694">
        <f t="shared" ref="AB1603" si="639">AB1542</f>
        <v>0</v>
      </c>
      <c r="AC1603" s="3418">
        <f>AC1542</f>
        <v>0</v>
      </c>
      <c r="AD1603" s="2762"/>
    </row>
    <row r="1604" spans="1:31" ht="15.75" thickBot="1" x14ac:dyDescent="0.3">
      <c r="A1604" s="414">
        <v>1</v>
      </c>
      <c r="B1604" s="414">
        <v>1</v>
      </c>
      <c r="C1604" s="3419" t="s">
        <v>60</v>
      </c>
      <c r="D1604" s="3192"/>
      <c r="E1604" s="3192"/>
      <c r="F1604" s="480"/>
      <c r="G1604" s="3364"/>
      <c r="H1604" s="3364"/>
      <c r="I1604" s="3364"/>
      <c r="J1604" s="2250"/>
      <c r="K1604" s="2250"/>
      <c r="L1604" s="2250"/>
      <c r="M1604" s="2250"/>
      <c r="N1604" s="2250"/>
      <c r="O1604" s="2250"/>
      <c r="P1604" s="2250"/>
      <c r="Q1604" s="2250"/>
      <c r="R1604" s="2328"/>
      <c r="S1604" s="2328"/>
      <c r="T1604" s="3420"/>
      <c r="U1604" s="3366"/>
      <c r="V1604" s="3367"/>
      <c r="W1604" s="3366"/>
      <c r="X1604" s="3366"/>
      <c r="Y1604" s="3368"/>
      <c r="Z1604" s="3368"/>
      <c r="AA1604" s="3366"/>
      <c r="AB1604" s="3369"/>
      <c r="AC1604" s="3370"/>
      <c r="AD1604" s="2762"/>
    </row>
    <row r="1605" spans="1:31" ht="47.25" x14ac:dyDescent="0.25">
      <c r="A1605" s="414">
        <v>1</v>
      </c>
      <c r="B1605" s="414">
        <v>1</v>
      </c>
      <c r="C1605" s="2296" t="s">
        <v>183</v>
      </c>
      <c r="D1605" s="2107"/>
      <c r="E1605" s="1002"/>
      <c r="F1605" s="422"/>
      <c r="G1605" s="2276"/>
      <c r="H1605" s="2276"/>
      <c r="I1605" s="2276"/>
      <c r="J1605" s="2276"/>
      <c r="K1605" s="2276"/>
      <c r="L1605" s="2276"/>
      <c r="M1605" s="2276"/>
      <c r="N1605" s="2276"/>
      <c r="O1605" s="2276"/>
      <c r="P1605" s="2276"/>
      <c r="Q1605" s="2276"/>
      <c r="R1605" s="551"/>
      <c r="S1605" s="551"/>
      <c r="T1605" s="3421"/>
      <c r="U1605" s="551"/>
      <c r="V1605" s="1101"/>
      <c r="W1605" s="551"/>
      <c r="X1605" s="551"/>
      <c r="Y1605" s="3422"/>
      <c r="Z1605" s="3422"/>
      <c r="AA1605" s="551"/>
      <c r="AB1605" s="3423"/>
      <c r="AC1605" s="1340"/>
      <c r="AD1605" s="2762"/>
    </row>
    <row r="1606" spans="1:31" s="2716" customFormat="1" x14ac:dyDescent="0.25">
      <c r="A1606" s="414">
        <v>1</v>
      </c>
      <c r="B1606" s="414">
        <v>1</v>
      </c>
      <c r="C1606" s="2418" t="s">
        <v>5</v>
      </c>
      <c r="D1606" s="2418"/>
      <c r="E1606" s="2418"/>
      <c r="F1606" s="455"/>
      <c r="G1606" s="1652"/>
      <c r="H1606" s="1652"/>
      <c r="I1606" s="1652"/>
      <c r="J1606" s="1652"/>
      <c r="K1606" s="1652"/>
      <c r="L1606" s="2420"/>
      <c r="M1606" s="2420"/>
      <c r="N1606" s="2420"/>
      <c r="O1606" s="2420"/>
      <c r="P1606" s="2420"/>
      <c r="Q1606" s="2420"/>
      <c r="R1606" s="2905"/>
      <c r="S1606" s="2905"/>
      <c r="T1606" s="3091"/>
      <c r="U1606" s="2905"/>
      <c r="V1606" s="3347"/>
      <c r="W1606" s="2905"/>
      <c r="X1606" s="2905"/>
      <c r="Y1606" s="2905"/>
      <c r="Z1606" s="2905"/>
      <c r="AA1606" s="2905"/>
      <c r="AB1606" s="1654"/>
      <c r="AC1606" s="3348"/>
      <c r="AD1606" s="2762"/>
      <c r="AE1606" s="1413"/>
    </row>
    <row r="1607" spans="1:31" s="2716" customFormat="1" x14ac:dyDescent="0.25">
      <c r="A1607" s="414">
        <v>1</v>
      </c>
      <c r="B1607" s="414">
        <v>1</v>
      </c>
      <c r="C1607" s="3" t="s">
        <v>24</v>
      </c>
      <c r="D1607" s="1473" t="s">
        <v>247</v>
      </c>
      <c r="E1607" s="375">
        <v>340</v>
      </c>
      <c r="F1607" s="418">
        <v>504</v>
      </c>
      <c r="G1607" s="213">
        <f>F1607/12*$C$3</f>
        <v>84</v>
      </c>
      <c r="H1607" s="455">
        <v>72</v>
      </c>
      <c r="I1607" s="213">
        <f t="shared" ref="I1607:I1617" si="640">H1607/G1607*100</f>
        <v>85.714285714285708</v>
      </c>
      <c r="J1607" s="417">
        <v>6</v>
      </c>
      <c r="K1607" s="269">
        <f t="shared" ref="K1607:K1617" si="641">N1607/H1607</f>
        <v>5.3055555555555554</v>
      </c>
      <c r="L1607" s="270">
        <f t="shared" ref="L1607:L1616" si="642">ROUND(F1607*J1607,0)</f>
        <v>3024</v>
      </c>
      <c r="M1607" s="270">
        <f t="shared" ref="M1607:M1616" si="643">L1607/12*$C$3</f>
        <v>504</v>
      </c>
      <c r="N1607" s="2420">
        <v>382</v>
      </c>
      <c r="O1607" s="270">
        <f t="shared" ref="O1607:O1617" si="644">N1607/M1607*100</f>
        <v>75.793650793650784</v>
      </c>
      <c r="P1607" s="270">
        <f t="shared" ref="P1607:P1616" si="645">ROUND(L1607/E1607,0)</f>
        <v>9</v>
      </c>
      <c r="Q1607" s="270">
        <f t="shared" ref="Q1607:Q1617" si="646">N1607/$C$3*12/P1607</f>
        <v>254.66666666666666</v>
      </c>
      <c r="R1607" s="2905"/>
      <c r="S1607" s="2905"/>
      <c r="T1607" s="3091"/>
      <c r="U1607" s="2905"/>
      <c r="V1607" s="3347"/>
      <c r="W1607" s="2905"/>
      <c r="X1607" s="2905"/>
      <c r="Y1607" s="2905"/>
      <c r="Z1607" s="2905"/>
      <c r="AA1607" s="2905"/>
      <c r="AB1607" s="3424"/>
      <c r="AC1607" s="3348"/>
      <c r="AD1607" s="2762"/>
      <c r="AE1607" s="1413"/>
    </row>
    <row r="1608" spans="1:31" s="2716" customFormat="1" x14ac:dyDescent="0.25">
      <c r="A1608" s="414"/>
      <c r="B1608" s="414">
        <v>1</v>
      </c>
      <c r="C1608" s="3" t="s">
        <v>25</v>
      </c>
      <c r="D1608" s="1473" t="s">
        <v>247</v>
      </c>
      <c r="E1608" s="375">
        <v>300</v>
      </c>
      <c r="F1608" s="418">
        <v>292</v>
      </c>
      <c r="G1608" s="213">
        <f t="shared" ref="G1608:G1616" si="647">F1608/12*$C$3</f>
        <v>48.666666666666664</v>
      </c>
      <c r="H1608" s="416">
        <v>26</v>
      </c>
      <c r="I1608" s="213">
        <f t="shared" si="640"/>
        <v>53.424657534246577</v>
      </c>
      <c r="J1608" s="417">
        <v>6.7</v>
      </c>
      <c r="K1608" s="269">
        <f t="shared" si="641"/>
        <v>7.9615384615384617</v>
      </c>
      <c r="L1608" s="270">
        <f t="shared" si="642"/>
        <v>1956</v>
      </c>
      <c r="M1608" s="270">
        <f t="shared" si="643"/>
        <v>326</v>
      </c>
      <c r="N1608" s="270">
        <v>207</v>
      </c>
      <c r="O1608" s="270">
        <f>N1608/M1608*100</f>
        <v>63.49693251533742</v>
      </c>
      <c r="P1608" s="270">
        <f t="shared" si="645"/>
        <v>7</v>
      </c>
      <c r="Q1608" s="270">
        <f>N1608/$C$3*12/P1608</f>
        <v>177.42857142857142</v>
      </c>
      <c r="R1608" s="2905"/>
      <c r="S1608" s="2905"/>
      <c r="T1608" s="3091"/>
      <c r="U1608" s="2905"/>
      <c r="V1608" s="3347"/>
      <c r="W1608" s="2905"/>
      <c r="X1608" s="2905"/>
      <c r="Y1608" s="2905"/>
      <c r="Z1608" s="2905"/>
      <c r="AA1608" s="2905"/>
      <c r="AB1608" s="1339"/>
      <c r="AC1608" s="3348"/>
      <c r="AD1608" s="2762"/>
      <c r="AE1608" s="1413"/>
    </row>
    <row r="1609" spans="1:31" s="2716" customFormat="1" x14ac:dyDescent="0.25">
      <c r="A1609" s="414"/>
      <c r="B1609" s="414">
        <v>1</v>
      </c>
      <c r="C1609" s="3" t="s">
        <v>23</v>
      </c>
      <c r="D1609" s="1473" t="s">
        <v>247</v>
      </c>
      <c r="E1609" s="375">
        <v>270</v>
      </c>
      <c r="F1609" s="418">
        <v>574</v>
      </c>
      <c r="G1609" s="213">
        <f t="shared" si="647"/>
        <v>95.666666666666671</v>
      </c>
      <c r="H1609" s="416">
        <v>99</v>
      </c>
      <c r="I1609" s="213">
        <f t="shared" si="640"/>
        <v>103.48432055749129</v>
      </c>
      <c r="J1609" s="417">
        <v>7</v>
      </c>
      <c r="K1609" s="269">
        <f t="shared" si="641"/>
        <v>7.6161616161616159</v>
      </c>
      <c r="L1609" s="270">
        <f t="shared" si="642"/>
        <v>4018</v>
      </c>
      <c r="M1609" s="270">
        <f t="shared" si="643"/>
        <v>669.66666666666663</v>
      </c>
      <c r="N1609" s="270">
        <v>754</v>
      </c>
      <c r="O1609" s="270">
        <f t="shared" si="644"/>
        <v>112.59333001493282</v>
      </c>
      <c r="P1609" s="270">
        <f t="shared" si="645"/>
        <v>15</v>
      </c>
      <c r="Q1609" s="270">
        <f t="shared" si="646"/>
        <v>301.60000000000002</v>
      </c>
      <c r="R1609" s="551"/>
      <c r="S1609" s="551"/>
      <c r="T1609" s="1063"/>
      <c r="U1609" s="551"/>
      <c r="V1609" s="1101"/>
      <c r="W1609" s="551"/>
      <c r="X1609" s="551"/>
      <c r="Y1609" s="551"/>
      <c r="Z1609" s="551"/>
      <c r="AA1609" s="551"/>
      <c r="AB1609" s="1339"/>
      <c r="AC1609" s="1340"/>
      <c r="AD1609" s="2762"/>
      <c r="AE1609" s="1413"/>
    </row>
    <row r="1610" spans="1:31" s="2716" customFormat="1" x14ac:dyDescent="0.25">
      <c r="A1610" s="414">
        <v>1</v>
      </c>
      <c r="B1610" s="414">
        <v>1</v>
      </c>
      <c r="C1610" s="3" t="s">
        <v>8</v>
      </c>
      <c r="D1610" s="1473" t="s">
        <v>247</v>
      </c>
      <c r="E1610" s="375">
        <v>340</v>
      </c>
      <c r="F1610" s="418">
        <v>199</v>
      </c>
      <c r="G1610" s="213">
        <f t="shared" si="647"/>
        <v>33.166666666666664</v>
      </c>
      <c r="H1610" s="455">
        <v>13</v>
      </c>
      <c r="I1610" s="213">
        <f t="shared" si="640"/>
        <v>39.195979899497488</v>
      </c>
      <c r="J1610" s="417">
        <v>11</v>
      </c>
      <c r="K1610" s="269">
        <f t="shared" si="641"/>
        <v>11.76923076923077</v>
      </c>
      <c r="L1610" s="270">
        <f t="shared" si="642"/>
        <v>2189</v>
      </c>
      <c r="M1610" s="270">
        <f t="shared" si="643"/>
        <v>364.83333333333331</v>
      </c>
      <c r="N1610" s="2420">
        <v>153</v>
      </c>
      <c r="O1610" s="270">
        <f t="shared" si="644"/>
        <v>41.936957514846959</v>
      </c>
      <c r="P1610" s="270">
        <f t="shared" si="645"/>
        <v>6</v>
      </c>
      <c r="Q1610" s="270">
        <f t="shared" si="646"/>
        <v>153</v>
      </c>
      <c r="R1610" s="2905"/>
      <c r="S1610" s="2905"/>
      <c r="T1610" s="3091"/>
      <c r="U1610" s="2905"/>
      <c r="V1610" s="3347"/>
      <c r="W1610" s="2905"/>
      <c r="X1610" s="2905"/>
      <c r="Y1610" s="2905"/>
      <c r="Z1610" s="2905"/>
      <c r="AA1610" s="2905"/>
      <c r="AB1610" s="3424"/>
      <c r="AC1610" s="3348"/>
      <c r="AD1610" s="2762"/>
      <c r="AE1610" s="1413"/>
    </row>
    <row r="1611" spans="1:31" s="2716" customFormat="1" x14ac:dyDescent="0.25">
      <c r="A1611" s="414">
        <v>1</v>
      </c>
      <c r="B1611" s="414">
        <v>1</v>
      </c>
      <c r="C1611" s="3" t="s">
        <v>227</v>
      </c>
      <c r="D1611" s="1473" t="s">
        <v>247</v>
      </c>
      <c r="E1611" s="375">
        <v>330</v>
      </c>
      <c r="F1611" s="418">
        <v>25</v>
      </c>
      <c r="G1611" s="213">
        <f t="shared" si="647"/>
        <v>4.166666666666667</v>
      </c>
      <c r="H1611" s="455">
        <v>4</v>
      </c>
      <c r="I1611" s="213">
        <f t="shared" si="640"/>
        <v>96</v>
      </c>
      <c r="J1611" s="417">
        <v>10</v>
      </c>
      <c r="K1611" s="269">
        <f t="shared" si="641"/>
        <v>9.5</v>
      </c>
      <c r="L1611" s="270">
        <f t="shared" si="642"/>
        <v>250</v>
      </c>
      <c r="M1611" s="270">
        <f t="shared" si="643"/>
        <v>41.666666666666664</v>
      </c>
      <c r="N1611" s="2420">
        <v>38</v>
      </c>
      <c r="O1611" s="270">
        <f t="shared" si="644"/>
        <v>91.2</v>
      </c>
      <c r="P1611" s="270">
        <f t="shared" si="645"/>
        <v>1</v>
      </c>
      <c r="Q1611" s="270">
        <f t="shared" si="646"/>
        <v>228</v>
      </c>
      <c r="R1611" s="2905"/>
      <c r="S1611" s="2905"/>
      <c r="T1611" s="3091"/>
      <c r="U1611" s="2905"/>
      <c r="V1611" s="3347"/>
      <c r="W1611" s="2905"/>
      <c r="X1611" s="2905"/>
      <c r="Y1611" s="2905"/>
      <c r="Z1611" s="2905"/>
      <c r="AA1611" s="2905"/>
      <c r="AB1611" s="3424"/>
      <c r="AC1611" s="3348"/>
      <c r="AD1611" s="2762"/>
      <c r="AE1611" s="1413"/>
    </row>
    <row r="1612" spans="1:31" s="2716" customFormat="1" x14ac:dyDescent="0.25">
      <c r="A1612" s="414">
        <v>1</v>
      </c>
      <c r="B1612" s="414">
        <v>1</v>
      </c>
      <c r="C1612" s="3" t="s">
        <v>26</v>
      </c>
      <c r="D1612" s="1473" t="s">
        <v>247</v>
      </c>
      <c r="E1612" s="375">
        <v>340</v>
      </c>
      <c r="F1612" s="418">
        <v>141</v>
      </c>
      <c r="G1612" s="213">
        <f t="shared" si="647"/>
        <v>23.5</v>
      </c>
      <c r="H1612" s="455">
        <v>13</v>
      </c>
      <c r="I1612" s="213">
        <f t="shared" si="640"/>
        <v>55.319148936170215</v>
      </c>
      <c r="J1612" s="417">
        <v>7.7</v>
      </c>
      <c r="K1612" s="269">
        <f t="shared" si="641"/>
        <v>9.1538461538461533</v>
      </c>
      <c r="L1612" s="270">
        <f t="shared" si="642"/>
        <v>1086</v>
      </c>
      <c r="M1612" s="270">
        <f t="shared" si="643"/>
        <v>181</v>
      </c>
      <c r="N1612" s="2420">
        <v>119</v>
      </c>
      <c r="O1612" s="270">
        <f t="shared" si="644"/>
        <v>65.745856353591165</v>
      </c>
      <c r="P1612" s="270">
        <f t="shared" si="645"/>
        <v>3</v>
      </c>
      <c r="Q1612" s="270">
        <f t="shared" si="646"/>
        <v>238</v>
      </c>
      <c r="R1612" s="2905"/>
      <c r="S1612" s="2905"/>
      <c r="T1612" s="3200"/>
      <c r="U1612" s="2905"/>
      <c r="V1612" s="3347"/>
      <c r="W1612" s="2905"/>
      <c r="X1612" s="2905"/>
      <c r="Y1612" s="2905"/>
      <c r="Z1612" s="2905"/>
      <c r="AA1612" s="2905"/>
      <c r="AB1612" s="3424"/>
      <c r="AC1612" s="3348"/>
      <c r="AD1612" s="2762"/>
      <c r="AE1612" s="1413"/>
    </row>
    <row r="1613" spans="1:31" s="2716" customFormat="1" x14ac:dyDescent="0.25">
      <c r="A1613" s="414">
        <v>1</v>
      </c>
      <c r="B1613" s="414">
        <v>1</v>
      </c>
      <c r="C1613" s="3" t="s">
        <v>176</v>
      </c>
      <c r="D1613" s="1473" t="s">
        <v>247</v>
      </c>
      <c r="E1613" s="375">
        <v>300</v>
      </c>
      <c r="F1613" s="418">
        <v>12</v>
      </c>
      <c r="G1613" s="213">
        <f t="shared" si="647"/>
        <v>2</v>
      </c>
      <c r="H1613" s="455">
        <v>0</v>
      </c>
      <c r="I1613" s="213">
        <f t="shared" si="640"/>
        <v>0</v>
      </c>
      <c r="J1613" s="417">
        <v>11</v>
      </c>
      <c r="K1613" s="269" t="e">
        <f t="shared" si="641"/>
        <v>#DIV/0!</v>
      </c>
      <c r="L1613" s="270">
        <f t="shared" si="642"/>
        <v>132</v>
      </c>
      <c r="M1613" s="270">
        <f t="shared" si="643"/>
        <v>22</v>
      </c>
      <c r="N1613" s="2420"/>
      <c r="O1613" s="270">
        <f t="shared" si="644"/>
        <v>0</v>
      </c>
      <c r="P1613" s="270">
        <f t="shared" si="645"/>
        <v>0</v>
      </c>
      <c r="Q1613" s="270" t="e">
        <f t="shared" si="646"/>
        <v>#DIV/0!</v>
      </c>
      <c r="R1613" s="2905"/>
      <c r="S1613" s="2905"/>
      <c r="T1613" s="3200"/>
      <c r="U1613" s="2905"/>
      <c r="V1613" s="3347"/>
      <c r="W1613" s="2905"/>
      <c r="X1613" s="2905"/>
      <c r="Y1613" s="2905"/>
      <c r="Z1613" s="2905"/>
      <c r="AA1613" s="2905"/>
      <c r="AB1613" s="3424"/>
      <c r="AC1613" s="3348"/>
      <c r="AD1613" s="2762"/>
      <c r="AE1613" s="1413"/>
    </row>
    <row r="1614" spans="1:31" s="2716" customFormat="1" x14ac:dyDescent="0.25">
      <c r="A1614" s="414">
        <v>1</v>
      </c>
      <c r="B1614" s="414">
        <v>1</v>
      </c>
      <c r="C1614" s="3" t="s">
        <v>67</v>
      </c>
      <c r="D1614" s="1473" t="s">
        <v>247</v>
      </c>
      <c r="E1614" s="375">
        <v>320</v>
      </c>
      <c r="F1614" s="418">
        <v>288</v>
      </c>
      <c r="G1614" s="213">
        <f t="shared" si="647"/>
        <v>48</v>
      </c>
      <c r="H1614" s="455">
        <v>15</v>
      </c>
      <c r="I1614" s="213">
        <f t="shared" si="640"/>
        <v>31.25</v>
      </c>
      <c r="J1614" s="417">
        <v>8.6</v>
      </c>
      <c r="K1614" s="269">
        <f t="shared" si="641"/>
        <v>7.7333333333333334</v>
      </c>
      <c r="L1614" s="270">
        <f t="shared" si="642"/>
        <v>2477</v>
      </c>
      <c r="M1614" s="270">
        <f t="shared" si="643"/>
        <v>412.83333333333331</v>
      </c>
      <c r="N1614" s="2420">
        <v>116</v>
      </c>
      <c r="O1614" s="270">
        <f t="shared" si="644"/>
        <v>28.098506257569646</v>
      </c>
      <c r="P1614" s="270">
        <f t="shared" si="645"/>
        <v>8</v>
      </c>
      <c r="Q1614" s="270">
        <f t="shared" si="646"/>
        <v>87</v>
      </c>
      <c r="R1614" s="2905"/>
      <c r="S1614" s="2905"/>
      <c r="T1614" s="3200"/>
      <c r="U1614" s="2905"/>
      <c r="V1614" s="3347"/>
      <c r="W1614" s="2905"/>
      <c r="X1614" s="2905"/>
      <c r="Y1614" s="2905"/>
      <c r="Z1614" s="2905"/>
      <c r="AA1614" s="2905"/>
      <c r="AB1614" s="3424"/>
      <c r="AC1614" s="3348"/>
      <c r="AD1614" s="2762"/>
      <c r="AE1614" s="1413"/>
    </row>
    <row r="1615" spans="1:31" s="2716" customFormat="1" x14ac:dyDescent="0.25">
      <c r="A1615" s="414">
        <v>1</v>
      </c>
      <c r="B1615" s="414">
        <v>1</v>
      </c>
      <c r="C1615" s="2895" t="s">
        <v>10</v>
      </c>
      <c r="D1615" s="1473" t="s">
        <v>247</v>
      </c>
      <c r="E1615" s="375">
        <v>340</v>
      </c>
      <c r="F1615" s="418">
        <v>1123</v>
      </c>
      <c r="G1615" s="213">
        <f t="shared" si="647"/>
        <v>187.16666666666666</v>
      </c>
      <c r="H1615" s="455">
        <v>198</v>
      </c>
      <c r="I1615" s="213">
        <f t="shared" si="640"/>
        <v>105.78806767586822</v>
      </c>
      <c r="J1615" s="1150">
        <v>11.5</v>
      </c>
      <c r="K1615" s="269">
        <f t="shared" si="641"/>
        <v>10.055555555555555</v>
      </c>
      <c r="L1615" s="270">
        <f t="shared" si="642"/>
        <v>12915</v>
      </c>
      <c r="M1615" s="270">
        <f t="shared" si="643"/>
        <v>2152.5</v>
      </c>
      <c r="N1615" s="2420">
        <v>1991</v>
      </c>
      <c r="O1615" s="270">
        <f t="shared" si="644"/>
        <v>92.497096399535423</v>
      </c>
      <c r="P1615" s="270">
        <f t="shared" si="645"/>
        <v>38</v>
      </c>
      <c r="Q1615" s="270">
        <f t="shared" si="646"/>
        <v>314.36842105263156</v>
      </c>
      <c r="R1615" s="2905"/>
      <c r="S1615" s="2905"/>
      <c r="T1615" s="3200"/>
      <c r="U1615" s="2905"/>
      <c r="V1615" s="3347"/>
      <c r="W1615" s="2905"/>
      <c r="X1615" s="2905"/>
      <c r="Y1615" s="2905"/>
      <c r="Z1615" s="2905"/>
      <c r="AA1615" s="2905"/>
      <c r="AB1615" s="3424"/>
      <c r="AC1615" s="3348"/>
      <c r="AD1615" s="2762"/>
      <c r="AE1615" s="1413"/>
    </row>
    <row r="1616" spans="1:31" s="2716" customFormat="1" x14ac:dyDescent="0.25">
      <c r="A1616" s="414">
        <v>1</v>
      </c>
      <c r="B1616" s="414">
        <v>1</v>
      </c>
      <c r="C1616" s="3" t="s">
        <v>6</v>
      </c>
      <c r="D1616" s="1473" t="s">
        <v>247</v>
      </c>
      <c r="E1616" s="375">
        <v>340</v>
      </c>
      <c r="F1616" s="418">
        <v>1149</v>
      </c>
      <c r="G1616" s="213">
        <f t="shared" si="647"/>
        <v>191.5</v>
      </c>
      <c r="H1616" s="416">
        <v>137</v>
      </c>
      <c r="I1616" s="213">
        <f t="shared" si="640"/>
        <v>71.540469973890339</v>
      </c>
      <c r="J1616" s="1150">
        <v>9</v>
      </c>
      <c r="K1616" s="269">
        <f t="shared" si="641"/>
        <v>8.6861313868613141</v>
      </c>
      <c r="L1616" s="270">
        <f t="shared" si="642"/>
        <v>10341</v>
      </c>
      <c r="M1616" s="270">
        <f t="shared" si="643"/>
        <v>1723.5</v>
      </c>
      <c r="N1616" s="270">
        <v>1190</v>
      </c>
      <c r="O1616" s="270">
        <f t="shared" si="644"/>
        <v>69.045546852335363</v>
      </c>
      <c r="P1616" s="270">
        <f t="shared" si="645"/>
        <v>30</v>
      </c>
      <c r="Q1616" s="270">
        <f t="shared" si="646"/>
        <v>238</v>
      </c>
      <c r="R1616" s="551"/>
      <c r="S1616" s="551"/>
      <c r="T1616" s="2899"/>
      <c r="U1616" s="551"/>
      <c r="V1616" s="1101"/>
      <c r="W1616" s="551"/>
      <c r="X1616" s="551"/>
      <c r="Y1616" s="551"/>
      <c r="Z1616" s="551"/>
      <c r="AA1616" s="551"/>
      <c r="AB1616" s="1339"/>
      <c r="AC1616" s="1340"/>
      <c r="AD1616" s="2762"/>
      <c r="AE1616" s="1413"/>
    </row>
    <row r="1617" spans="1:31" s="2716" customFormat="1" ht="29.25" x14ac:dyDescent="0.25">
      <c r="A1617" s="414">
        <v>1</v>
      </c>
      <c r="B1617" s="414">
        <v>1</v>
      </c>
      <c r="C1617" s="1740" t="s">
        <v>7</v>
      </c>
      <c r="D1617" s="3687"/>
      <c r="E1617" s="1740"/>
      <c r="F1617" s="162">
        <f>SUM(F1607:F1616)</f>
        <v>4307</v>
      </c>
      <c r="G1617" s="3094">
        <f>SUM(G1607:G1616)</f>
        <v>717.83333333333337</v>
      </c>
      <c r="H1617" s="439">
        <f>SUM(H1607:H1616)</f>
        <v>577</v>
      </c>
      <c r="I1617" s="3094">
        <f t="shared" si="640"/>
        <v>80.380775481773853</v>
      </c>
      <c r="J1617" s="2443">
        <f>IF(F1617=0,0,L1617/F1617)</f>
        <v>8.9129324355700028</v>
      </c>
      <c r="K1617" s="388">
        <f t="shared" si="641"/>
        <v>8.5788561525129978</v>
      </c>
      <c r="L1617" s="3094">
        <f>SUM(L1607:L1616)</f>
        <v>38388</v>
      </c>
      <c r="M1617" s="3094">
        <f>SUM(M1607:M1616)</f>
        <v>6398</v>
      </c>
      <c r="N1617" s="3094">
        <f>SUM(N1607:N1616)</f>
        <v>4950</v>
      </c>
      <c r="O1617" s="270">
        <f t="shared" si="644"/>
        <v>77.367927477336679</v>
      </c>
      <c r="P1617" s="3094">
        <f>SUM(P1607:P1616)</f>
        <v>117</v>
      </c>
      <c r="Q1617" s="270">
        <f t="shared" si="646"/>
        <v>253.84615384615384</v>
      </c>
      <c r="R1617" s="3095">
        <v>216559.03065570549</v>
      </c>
      <c r="S1617" s="3095">
        <v>216559.03065570549</v>
      </c>
      <c r="T1617" s="1209">
        <f>R1617/12*$C$3+(S1617-R1617)/11*1</f>
        <v>36093.171775950912</v>
      </c>
      <c r="U1617" s="3095">
        <f>AA1617-Z1617-W1617</f>
        <v>28142.000850000004</v>
      </c>
      <c r="V1617" s="3374"/>
      <c r="W1617" s="3095">
        <v>-129.85406</v>
      </c>
      <c r="X1617" s="3095">
        <f>U1617-T1617</f>
        <v>-7951.170925950908</v>
      </c>
      <c r="Y1617" s="3095"/>
      <c r="Z1617" s="3095">
        <v>-858.57160999999985</v>
      </c>
      <c r="AA1617" s="3095">
        <v>27153.575180000003</v>
      </c>
      <c r="AB1617" s="1736">
        <f>SUM(AB1607:AB1616)</f>
        <v>0</v>
      </c>
      <c r="AC1617" s="3201"/>
      <c r="AD1617" s="2762"/>
      <c r="AE1617" s="1413"/>
    </row>
    <row r="1618" spans="1:31" s="2716" customFormat="1" x14ac:dyDescent="0.25">
      <c r="A1618" s="414">
        <v>1</v>
      </c>
      <c r="B1618" s="414">
        <v>1</v>
      </c>
      <c r="C1618" s="2310" t="s">
        <v>14</v>
      </c>
      <c r="D1618" s="2310"/>
      <c r="E1618" s="3098"/>
      <c r="F1618" s="162"/>
      <c r="G1618" s="3094"/>
      <c r="H1618" s="3094"/>
      <c r="I1618" s="3094"/>
      <c r="J1618" s="3099"/>
      <c r="K1618" s="3099"/>
      <c r="L1618" s="3094"/>
      <c r="M1618" s="3094"/>
      <c r="N1618" s="3094"/>
      <c r="O1618" s="3094"/>
      <c r="P1618" s="3094"/>
      <c r="Q1618" s="3094"/>
      <c r="R1618" s="2905"/>
      <c r="S1618" s="2905"/>
      <c r="T1618" s="3200"/>
      <c r="U1618" s="2905"/>
      <c r="V1618" s="3347"/>
      <c r="W1618" s="2905"/>
      <c r="X1618" s="2905"/>
      <c r="Y1618" s="2905"/>
      <c r="Z1618" s="2905"/>
      <c r="AA1618" s="2905"/>
      <c r="AB1618" s="3097"/>
      <c r="AC1618" s="3348"/>
      <c r="AD1618" s="2762"/>
      <c r="AE1618" s="1413"/>
    </row>
    <row r="1619" spans="1:31" s="2716" customFormat="1" ht="15.75" x14ac:dyDescent="0.25">
      <c r="A1619" s="414">
        <v>1</v>
      </c>
      <c r="B1619" s="414">
        <v>1</v>
      </c>
      <c r="C1619" s="1168" t="s">
        <v>385</v>
      </c>
      <c r="D1619" s="797"/>
      <c r="E1619" s="2063"/>
      <c r="F1619" s="459"/>
      <c r="G1619" s="787"/>
      <c r="H1619" s="787"/>
      <c r="I1619" s="787"/>
      <c r="J1619" s="1150"/>
      <c r="K1619" s="1150"/>
      <c r="L1619" s="1863"/>
      <c r="M1619" s="1863"/>
      <c r="N1619" s="1863"/>
      <c r="O1619" s="1863"/>
      <c r="P1619" s="1863"/>
      <c r="Q1619" s="1863"/>
      <c r="R1619" s="613">
        <v>273896.31654000003</v>
      </c>
      <c r="S1619" s="613">
        <v>273896.31654000003</v>
      </c>
      <c r="T1619" s="3679">
        <f>(R1619-2083.61504)/12*$C$3+2083.61504+(S1619-R1619)/11*1</f>
        <v>47385.73195666667</v>
      </c>
      <c r="U1619" s="613">
        <f>AA1619-Z1619-W1619</f>
        <v>45633.903859999991</v>
      </c>
      <c r="V1619" s="1514"/>
      <c r="W1619" s="613"/>
      <c r="X1619" s="613">
        <f>U1619-T1619</f>
        <v>-1751.8280966666789</v>
      </c>
      <c r="Y1619" s="613"/>
      <c r="Z1619" s="613">
        <v>-38.313980000000001</v>
      </c>
      <c r="AA1619" s="613">
        <v>45595.589879999992</v>
      </c>
      <c r="AB1619" s="1262"/>
      <c r="AC1619" s="1266"/>
      <c r="AD1619" s="2762"/>
      <c r="AE1619" s="1413"/>
    </row>
    <row r="1620" spans="1:31" s="2716" customFormat="1" x14ac:dyDescent="0.25">
      <c r="A1620" s="414"/>
      <c r="B1620" s="414">
        <v>1</v>
      </c>
      <c r="C1620" s="721" t="s">
        <v>330</v>
      </c>
      <c r="D1620" s="797"/>
      <c r="E1620" s="2063"/>
      <c r="F1620" s="459"/>
      <c r="G1620" s="787"/>
      <c r="H1620" s="787"/>
      <c r="I1620" s="787"/>
      <c r="J1620" s="1150"/>
      <c r="K1620" s="1150"/>
      <c r="L1620" s="1863"/>
      <c r="M1620" s="1863"/>
      <c r="N1620" s="1863"/>
      <c r="O1620" s="1863"/>
      <c r="P1620" s="1863"/>
      <c r="Q1620" s="1863"/>
      <c r="R1620" s="613">
        <v>15349.6224</v>
      </c>
      <c r="S1620" s="613">
        <v>15349.6224</v>
      </c>
      <c r="T1620" s="1209">
        <f>R1620/12*$C$3+(S1620-R1620)/11*1</f>
        <v>2558.2703999999999</v>
      </c>
      <c r="U1620" s="613">
        <f>AA1620-Z1620-W1620</f>
        <v>2558.2703999999999</v>
      </c>
      <c r="V1620" s="1514"/>
      <c r="W1620" s="613"/>
      <c r="X1620" s="613">
        <f>U1620-T1620</f>
        <v>0</v>
      </c>
      <c r="Y1620" s="613"/>
      <c r="Z1620" s="613">
        <v>0</v>
      </c>
      <c r="AA1620" s="613">
        <v>2558.2703999999999</v>
      </c>
      <c r="AB1620" s="1262"/>
      <c r="AC1620" s="1266"/>
      <c r="AD1620" s="2762"/>
      <c r="AE1620" s="1413"/>
    </row>
    <row r="1621" spans="1:31" s="2716" customFormat="1" ht="29.25" x14ac:dyDescent="0.25">
      <c r="A1621" s="414">
        <v>1</v>
      </c>
      <c r="B1621" s="414">
        <v>1</v>
      </c>
      <c r="C1621" s="2711" t="s">
        <v>294</v>
      </c>
      <c r="D1621" s="4"/>
      <c r="E1621" s="4"/>
      <c r="F1621" s="869">
        <f>F1623+F1624+F1625+F1626+F1628</f>
        <v>61423</v>
      </c>
      <c r="G1621" s="869">
        <f>G1623+G1624+G1625+G1626+G1628</f>
        <v>10237.166666666668</v>
      </c>
      <c r="H1621" s="869">
        <f>H1623+H1624+H1625+H1626+H1628</f>
        <v>8366</v>
      </c>
      <c r="I1621" s="1052">
        <f>H1621/G1621*100</f>
        <v>81.721830584634418</v>
      </c>
      <c r="J1621" s="1150"/>
      <c r="K1621" s="1150"/>
      <c r="L1621" s="1863"/>
      <c r="M1621" s="1863"/>
      <c r="N1621" s="1863"/>
      <c r="O1621" s="1863"/>
      <c r="P1621" s="1863"/>
      <c r="Q1621" s="1863"/>
      <c r="R1621" s="613"/>
      <c r="S1621" s="613"/>
      <c r="T1621" s="2900"/>
      <c r="U1621" s="613"/>
      <c r="V1621" s="1514"/>
      <c r="W1621" s="613"/>
      <c r="X1621" s="613"/>
      <c r="Y1621" s="613"/>
      <c r="Z1621" s="613"/>
      <c r="AA1621" s="613"/>
      <c r="AB1621" s="1281">
        <f>AB1623+AB1624+AB1625+AB1626+AB1628</f>
        <v>0</v>
      </c>
      <c r="AC1621" s="1266"/>
      <c r="AD1621" s="2762"/>
      <c r="AE1621" s="1413"/>
    </row>
    <row r="1622" spans="1:31" s="2716" customFormat="1" ht="30" x14ac:dyDescent="0.25">
      <c r="A1622" s="414"/>
      <c r="B1622" s="414">
        <v>1</v>
      </c>
      <c r="C1622" s="517" t="s">
        <v>205</v>
      </c>
      <c r="D1622" s="4"/>
      <c r="E1622" s="4"/>
      <c r="F1622" s="869"/>
      <c r="G1622" s="368"/>
      <c r="H1622" s="368"/>
      <c r="I1622" s="368"/>
      <c r="J1622" s="1150"/>
      <c r="K1622" s="1150"/>
      <c r="L1622" s="1863"/>
      <c r="M1622" s="1863"/>
      <c r="N1622" s="1863"/>
      <c r="O1622" s="1863"/>
      <c r="P1622" s="1863"/>
      <c r="Q1622" s="1863"/>
      <c r="R1622" s="613"/>
      <c r="S1622" s="613"/>
      <c r="T1622" s="2900"/>
      <c r="U1622" s="613"/>
      <c r="V1622" s="1514"/>
      <c r="W1622" s="613"/>
      <c r="X1622" s="613"/>
      <c r="Y1622" s="613"/>
      <c r="Z1622" s="613"/>
      <c r="AA1622" s="613"/>
      <c r="AB1622" s="1275"/>
      <c r="AC1622" s="1266"/>
      <c r="AD1622" s="2762"/>
      <c r="AE1622" s="1413"/>
    </row>
    <row r="1623" spans="1:31" s="2716" customFormat="1" ht="30" x14ac:dyDescent="0.25">
      <c r="A1623" s="414">
        <v>1</v>
      </c>
      <c r="B1623" s="414">
        <v>1</v>
      </c>
      <c r="C1623" s="517" t="s">
        <v>206</v>
      </c>
      <c r="D1623" s="4"/>
      <c r="E1623" s="4"/>
      <c r="F1623" s="525">
        <v>8760</v>
      </c>
      <c r="G1623" s="213">
        <f>F1623/12*$C$3</f>
        <v>1460</v>
      </c>
      <c r="H1623" s="368">
        <v>405</v>
      </c>
      <c r="I1623" s="368">
        <f>H1623/G1623*100</f>
        <v>27.739726027397261</v>
      </c>
      <c r="J1623" s="1150"/>
      <c r="K1623" s="1150"/>
      <c r="L1623" s="1863"/>
      <c r="M1623" s="1863"/>
      <c r="N1623" s="1863"/>
      <c r="O1623" s="1863"/>
      <c r="P1623" s="1863"/>
      <c r="Q1623" s="1863"/>
      <c r="R1623" s="613"/>
      <c r="S1623" s="613"/>
      <c r="T1623" s="2900"/>
      <c r="U1623" s="613"/>
      <c r="V1623" s="1514"/>
      <c r="W1623" s="613"/>
      <c r="X1623" s="613"/>
      <c r="Y1623" s="613"/>
      <c r="Z1623" s="613"/>
      <c r="AA1623" s="613"/>
      <c r="AB1623" s="1275"/>
      <c r="AC1623" s="1266"/>
      <c r="AD1623" s="2762"/>
      <c r="AE1623" s="1413"/>
    </row>
    <row r="1624" spans="1:31" s="2716" customFormat="1" ht="30" x14ac:dyDescent="0.25">
      <c r="A1624" s="414"/>
      <c r="B1624" s="414">
        <v>1</v>
      </c>
      <c r="C1624" s="723" t="s">
        <v>295</v>
      </c>
      <c r="D1624" s="4"/>
      <c r="E1624" s="4"/>
      <c r="F1624" s="869">
        <v>17700</v>
      </c>
      <c r="G1624" s="213">
        <f t="shared" ref="G1624:G1627" si="648">F1624/12*$C$3</f>
        <v>2950</v>
      </c>
      <c r="H1624" s="368">
        <v>1752</v>
      </c>
      <c r="I1624" s="368">
        <f>H1624/G1624*100</f>
        <v>59.389830508474574</v>
      </c>
      <c r="J1624" s="1150"/>
      <c r="K1624" s="1150"/>
      <c r="L1624" s="1863"/>
      <c r="M1624" s="1863"/>
      <c r="N1624" s="1863"/>
      <c r="O1624" s="1863"/>
      <c r="P1624" s="1863"/>
      <c r="Q1624" s="1863"/>
      <c r="R1624" s="613"/>
      <c r="S1624" s="613"/>
      <c r="T1624" s="2900"/>
      <c r="U1624" s="613"/>
      <c r="V1624" s="1514"/>
      <c r="W1624" s="613"/>
      <c r="X1624" s="613"/>
      <c r="Y1624" s="613"/>
      <c r="Z1624" s="613"/>
      <c r="AA1624" s="613"/>
      <c r="AB1624" s="1275"/>
      <c r="AC1624" s="1266"/>
      <c r="AD1624" s="2762"/>
      <c r="AE1624" s="1413"/>
    </row>
    <row r="1625" spans="1:31" s="2716" customFormat="1" ht="60" x14ac:dyDescent="0.25">
      <c r="A1625" s="414"/>
      <c r="B1625" s="414">
        <v>1</v>
      </c>
      <c r="C1625" s="518" t="s">
        <v>296</v>
      </c>
      <c r="D1625" s="4"/>
      <c r="E1625" s="4"/>
      <c r="F1625" s="525">
        <v>17555</v>
      </c>
      <c r="G1625" s="213">
        <f t="shared" si="648"/>
        <v>2925.8333333333335</v>
      </c>
      <c r="H1625" s="368">
        <v>2187</v>
      </c>
      <c r="I1625" s="368">
        <f>H1625/G1625*100</f>
        <v>74.74793506123612</v>
      </c>
      <c r="J1625" s="1150"/>
      <c r="K1625" s="1150"/>
      <c r="L1625" s="1863"/>
      <c r="M1625" s="1863"/>
      <c r="N1625" s="1863"/>
      <c r="O1625" s="1863"/>
      <c r="P1625" s="1863"/>
      <c r="Q1625" s="1863"/>
      <c r="R1625" s="613"/>
      <c r="S1625" s="613"/>
      <c r="T1625" s="2900"/>
      <c r="U1625" s="613"/>
      <c r="V1625" s="1514"/>
      <c r="W1625" s="613"/>
      <c r="X1625" s="613"/>
      <c r="Y1625" s="613"/>
      <c r="Z1625" s="613"/>
      <c r="AA1625" s="613"/>
      <c r="AB1625" s="1275"/>
      <c r="AC1625" s="1266"/>
      <c r="AD1625" s="2762"/>
      <c r="AE1625" s="1413"/>
    </row>
    <row r="1626" spans="1:31" s="2716" customFormat="1" ht="45" x14ac:dyDescent="0.25">
      <c r="A1626" s="414"/>
      <c r="B1626" s="414">
        <v>1</v>
      </c>
      <c r="C1626" s="518" t="s">
        <v>310</v>
      </c>
      <c r="D1626" s="4"/>
      <c r="E1626" s="4"/>
      <c r="F1626" s="525">
        <v>15140</v>
      </c>
      <c r="G1626" s="213">
        <f t="shared" si="648"/>
        <v>2523.3333333333335</v>
      </c>
      <c r="H1626" s="368">
        <v>4013</v>
      </c>
      <c r="I1626" s="368">
        <f>H1626/G1626*100</f>
        <v>159.03566710700133</v>
      </c>
      <c r="J1626" s="1150"/>
      <c r="K1626" s="1150"/>
      <c r="L1626" s="1863"/>
      <c r="M1626" s="1863"/>
      <c r="N1626" s="1863"/>
      <c r="O1626" s="1863"/>
      <c r="P1626" s="1863"/>
      <c r="Q1626" s="1863"/>
      <c r="R1626" s="613"/>
      <c r="S1626" s="613"/>
      <c r="T1626" s="2900"/>
      <c r="U1626" s="613"/>
      <c r="V1626" s="1514"/>
      <c r="W1626" s="613"/>
      <c r="X1626" s="613"/>
      <c r="Y1626" s="613"/>
      <c r="Z1626" s="613"/>
      <c r="AA1626" s="613"/>
      <c r="AB1626" s="1275"/>
      <c r="AC1626" s="1266"/>
      <c r="AD1626" s="2762"/>
      <c r="AE1626" s="1413"/>
    </row>
    <row r="1627" spans="1:31" s="2716" customFormat="1" ht="105" x14ac:dyDescent="0.25">
      <c r="A1627" s="414"/>
      <c r="B1627" s="414"/>
      <c r="C1627" s="518" t="s">
        <v>540</v>
      </c>
      <c r="D1627" s="4"/>
      <c r="E1627" s="4"/>
      <c r="F1627" s="525">
        <v>1616</v>
      </c>
      <c r="G1627" s="213">
        <f t="shared" si="648"/>
        <v>269.33333333333331</v>
      </c>
      <c r="H1627" s="368">
        <v>1608</v>
      </c>
      <c r="I1627" s="368">
        <f>H1627/G1627*100</f>
        <v>597.02970297029708</v>
      </c>
      <c r="J1627" s="1150"/>
      <c r="K1627" s="1150"/>
      <c r="L1627" s="1863"/>
      <c r="M1627" s="1863"/>
      <c r="N1627" s="1863"/>
      <c r="O1627" s="1863"/>
      <c r="P1627" s="1863"/>
      <c r="Q1627" s="1863"/>
      <c r="R1627" s="613"/>
      <c r="S1627" s="613"/>
      <c r="T1627" s="2900"/>
      <c r="U1627" s="613"/>
      <c r="V1627" s="1514"/>
      <c r="W1627" s="613"/>
      <c r="X1627" s="613"/>
      <c r="Y1627" s="613"/>
      <c r="Z1627" s="613"/>
      <c r="AA1627" s="613"/>
      <c r="AB1627" s="1275"/>
      <c r="AC1627" s="1266"/>
      <c r="AD1627" s="2762"/>
      <c r="AE1627" s="1413"/>
    </row>
    <row r="1628" spans="1:31" s="2716" customFormat="1" ht="30" x14ac:dyDescent="0.25">
      <c r="A1628" s="414"/>
      <c r="B1628" s="414">
        <v>1</v>
      </c>
      <c r="C1628" s="518" t="s">
        <v>383</v>
      </c>
      <c r="D1628" s="4"/>
      <c r="E1628" s="4"/>
      <c r="F1628" s="525">
        <v>2268</v>
      </c>
      <c r="G1628" s="213">
        <f>F1628/12*$C$3</f>
        <v>378</v>
      </c>
      <c r="H1628" s="368">
        <v>9</v>
      </c>
      <c r="I1628" s="368">
        <f t="shared" ref="I1628:I1633" si="649">H1628/G1628*100</f>
        <v>2.3809523809523809</v>
      </c>
      <c r="J1628" s="1150"/>
      <c r="K1628" s="1150"/>
      <c r="L1628" s="1863"/>
      <c r="M1628" s="1863"/>
      <c r="N1628" s="1863"/>
      <c r="O1628" s="1863"/>
      <c r="P1628" s="1863"/>
      <c r="Q1628" s="1863"/>
      <c r="R1628" s="613"/>
      <c r="S1628" s="613"/>
      <c r="T1628" s="2900"/>
      <c r="U1628" s="613"/>
      <c r="V1628" s="1514"/>
      <c r="W1628" s="613"/>
      <c r="X1628" s="613"/>
      <c r="Y1628" s="613"/>
      <c r="Z1628" s="613"/>
      <c r="AA1628" s="613"/>
      <c r="AB1628" s="1275"/>
      <c r="AC1628" s="1266"/>
      <c r="AD1628" s="2762"/>
      <c r="AE1628" s="1413"/>
    </row>
    <row r="1629" spans="1:31" s="2716" customFormat="1" ht="29.25" x14ac:dyDescent="0.25">
      <c r="A1629" s="414"/>
      <c r="B1629" s="414">
        <v>1</v>
      </c>
      <c r="C1629" s="485" t="s">
        <v>135</v>
      </c>
      <c r="D1629" s="4"/>
      <c r="E1629" s="4"/>
      <c r="F1629" s="525">
        <f>F1630</f>
        <v>22178</v>
      </c>
      <c r="G1629" s="213">
        <f t="shared" ref="G1629:H1629" si="650">G1630</f>
        <v>3696.3333333333335</v>
      </c>
      <c r="H1629" s="368">
        <f t="shared" si="650"/>
        <v>3765</v>
      </c>
      <c r="I1629" s="368">
        <f t="shared" si="649"/>
        <v>101.85769681666517</v>
      </c>
      <c r="J1629" s="1150"/>
      <c r="K1629" s="1150"/>
      <c r="L1629" s="1863"/>
      <c r="M1629" s="1863"/>
      <c r="N1629" s="1863"/>
      <c r="O1629" s="1863"/>
      <c r="P1629" s="1863"/>
      <c r="Q1629" s="1863"/>
      <c r="R1629" s="613"/>
      <c r="S1629" s="613"/>
      <c r="T1629" s="2900"/>
      <c r="U1629" s="613"/>
      <c r="V1629" s="1514"/>
      <c r="W1629" s="613"/>
      <c r="X1629" s="613"/>
      <c r="Y1629" s="613"/>
      <c r="Z1629" s="613"/>
      <c r="AA1629" s="613"/>
      <c r="AB1629" s="1275">
        <f t="shared" ref="AB1629" si="651">AB1630</f>
        <v>0</v>
      </c>
      <c r="AC1629" s="1266"/>
      <c r="AD1629" s="2762"/>
      <c r="AE1629" s="1413"/>
    </row>
    <row r="1630" spans="1:31" s="2716" customFormat="1" x14ac:dyDescent="0.25">
      <c r="A1630" s="414"/>
      <c r="B1630" s="414">
        <v>1</v>
      </c>
      <c r="C1630" s="292" t="s">
        <v>240</v>
      </c>
      <c r="D1630" s="4"/>
      <c r="E1630" s="4"/>
      <c r="F1630" s="525">
        <v>22178</v>
      </c>
      <c r="G1630" s="213">
        <f>F1630/12*$C$3</f>
        <v>3696.3333333333335</v>
      </c>
      <c r="H1630" s="368">
        <v>3765</v>
      </c>
      <c r="I1630" s="368">
        <f t="shared" si="649"/>
        <v>101.85769681666517</v>
      </c>
      <c r="J1630" s="1150"/>
      <c r="K1630" s="1150"/>
      <c r="L1630" s="1863"/>
      <c r="M1630" s="1863"/>
      <c r="N1630" s="1863"/>
      <c r="O1630" s="1863"/>
      <c r="P1630" s="1863"/>
      <c r="Q1630" s="1863"/>
      <c r="R1630" s="613"/>
      <c r="S1630" s="613"/>
      <c r="T1630" s="2900"/>
      <c r="U1630" s="613"/>
      <c r="V1630" s="1514"/>
      <c r="W1630" s="613"/>
      <c r="X1630" s="613"/>
      <c r="Y1630" s="613"/>
      <c r="Z1630" s="613"/>
      <c r="AA1630" s="613"/>
      <c r="AB1630" s="1275"/>
      <c r="AC1630" s="1266"/>
      <c r="AD1630" s="2762"/>
      <c r="AE1630" s="1413"/>
    </row>
    <row r="1631" spans="1:31" s="2716" customFormat="1" ht="63" x14ac:dyDescent="0.25">
      <c r="A1631" s="414"/>
      <c r="B1631" s="414">
        <v>1</v>
      </c>
      <c r="C1631" s="750" t="s">
        <v>299</v>
      </c>
      <c r="D1631" s="4"/>
      <c r="E1631" s="4"/>
      <c r="F1631" s="418">
        <f>F1632+F1637</f>
        <v>16923</v>
      </c>
      <c r="G1631" s="213">
        <f>G1632+G1637</f>
        <v>2820.5</v>
      </c>
      <c r="H1631" s="368">
        <f>H1632+H1637</f>
        <v>291</v>
      </c>
      <c r="I1631" s="368">
        <f t="shared" si="649"/>
        <v>10.31731962418011</v>
      </c>
      <c r="J1631" s="1150"/>
      <c r="K1631" s="1150"/>
      <c r="L1631" s="1863"/>
      <c r="M1631" s="1863"/>
      <c r="N1631" s="1863"/>
      <c r="O1631" s="1863"/>
      <c r="P1631" s="1863"/>
      <c r="Q1631" s="1863"/>
      <c r="R1631" s="613"/>
      <c r="S1631" s="613"/>
      <c r="T1631" s="1209">
        <f>R1631/12*$C$3</f>
        <v>0</v>
      </c>
      <c r="U1631" s="613">
        <f>AA1631-Z1631-W1631</f>
        <v>0</v>
      </c>
      <c r="V1631" s="1514"/>
      <c r="W1631" s="613"/>
      <c r="X1631" s="613">
        <f>U1631-T1631</f>
        <v>0</v>
      </c>
      <c r="Y1631" s="613"/>
      <c r="Z1631" s="613"/>
      <c r="AA1631" s="613"/>
      <c r="AB1631" s="1275">
        <f>AB1632+AB1637</f>
        <v>0</v>
      </c>
      <c r="AC1631" s="1266"/>
      <c r="AD1631" s="2762"/>
      <c r="AE1631" s="1413"/>
    </row>
    <row r="1632" spans="1:31" s="2716" customFormat="1" ht="30" x14ac:dyDescent="0.25">
      <c r="A1632" s="414"/>
      <c r="B1632" s="414">
        <v>1</v>
      </c>
      <c r="C1632" s="723" t="s">
        <v>300</v>
      </c>
      <c r="D1632" s="4"/>
      <c r="E1632" s="4"/>
      <c r="F1632" s="418">
        <f>F1633+F1634+F1635+F1636</f>
        <v>7039</v>
      </c>
      <c r="G1632" s="213">
        <f>G1633+G1634+G1635+G1636</f>
        <v>1173.1666666666667</v>
      </c>
      <c r="H1632" s="368">
        <f>H1633+H1634+H1635+H1636</f>
        <v>10</v>
      </c>
      <c r="I1632" s="368">
        <f t="shared" si="649"/>
        <v>0.85239380593834335</v>
      </c>
      <c r="J1632" s="1150"/>
      <c r="K1632" s="1150"/>
      <c r="L1632" s="1863"/>
      <c r="M1632" s="1863"/>
      <c r="N1632" s="1863"/>
      <c r="O1632" s="1863"/>
      <c r="P1632" s="1863"/>
      <c r="Q1632" s="1863"/>
      <c r="R1632" s="613"/>
      <c r="S1632" s="613"/>
      <c r="T1632" s="2900"/>
      <c r="U1632" s="613"/>
      <c r="V1632" s="1514"/>
      <c r="W1632" s="613"/>
      <c r="X1632" s="613"/>
      <c r="Y1632" s="613"/>
      <c r="Z1632" s="613"/>
      <c r="AA1632" s="613"/>
      <c r="AB1632" s="1275">
        <f>AB1633+AB1634+AB1635+AB1636</f>
        <v>0</v>
      </c>
      <c r="AC1632" s="1266"/>
      <c r="AD1632" s="2762"/>
      <c r="AE1632" s="1413"/>
    </row>
    <row r="1633" spans="1:31" s="2716" customFormat="1" ht="30" x14ac:dyDescent="0.25">
      <c r="A1633" s="414">
        <v>1</v>
      </c>
      <c r="B1633" s="414">
        <v>1</v>
      </c>
      <c r="C1633" s="518" t="s">
        <v>301</v>
      </c>
      <c r="D1633" s="4"/>
      <c r="E1633" s="4"/>
      <c r="F1633" s="418">
        <v>6874</v>
      </c>
      <c r="G1633" s="213">
        <f>F1633/12*$C$3</f>
        <v>1145.6666666666667</v>
      </c>
      <c r="H1633" s="368">
        <v>10</v>
      </c>
      <c r="I1633" s="368">
        <f t="shared" si="649"/>
        <v>0.87285423334303169</v>
      </c>
      <c r="J1633" s="1150"/>
      <c r="K1633" s="1150"/>
      <c r="L1633" s="1863"/>
      <c r="M1633" s="1863"/>
      <c r="N1633" s="1863"/>
      <c r="O1633" s="1863"/>
      <c r="P1633" s="1863"/>
      <c r="Q1633" s="1863"/>
      <c r="R1633" s="613"/>
      <c r="S1633" s="613"/>
      <c r="T1633" s="2900"/>
      <c r="U1633" s="613"/>
      <c r="V1633" s="1514"/>
      <c r="W1633" s="613"/>
      <c r="X1633" s="613"/>
      <c r="Y1633" s="613"/>
      <c r="Z1633" s="613"/>
      <c r="AA1633" s="613"/>
      <c r="AB1633" s="1275"/>
      <c r="AC1633" s="1266"/>
      <c r="AD1633" s="2762"/>
      <c r="AE1633" s="1413"/>
    </row>
    <row r="1634" spans="1:31" s="2716" customFormat="1" ht="60" x14ac:dyDescent="0.25">
      <c r="A1634" s="414">
        <v>1</v>
      </c>
      <c r="B1634" s="414">
        <v>1</v>
      </c>
      <c r="C1634" s="518" t="s">
        <v>302</v>
      </c>
      <c r="D1634" s="4"/>
      <c r="E1634" s="4"/>
      <c r="F1634" s="418"/>
      <c r="G1634" s="213"/>
      <c r="H1634" s="368"/>
      <c r="I1634" s="368"/>
      <c r="J1634" s="1150"/>
      <c r="K1634" s="1150"/>
      <c r="L1634" s="1863"/>
      <c r="M1634" s="1863"/>
      <c r="N1634" s="1863"/>
      <c r="O1634" s="1863"/>
      <c r="P1634" s="1863"/>
      <c r="Q1634" s="1863"/>
      <c r="R1634" s="613"/>
      <c r="S1634" s="613"/>
      <c r="T1634" s="2900"/>
      <c r="U1634" s="613"/>
      <c r="V1634" s="1514"/>
      <c r="W1634" s="613"/>
      <c r="X1634" s="613"/>
      <c r="Y1634" s="613"/>
      <c r="Z1634" s="613"/>
      <c r="AA1634" s="613"/>
      <c r="AB1634" s="1275"/>
      <c r="AC1634" s="1266"/>
      <c r="AD1634" s="2762"/>
      <c r="AE1634" s="1413"/>
    </row>
    <row r="1635" spans="1:31" s="2716" customFormat="1" ht="45" x14ac:dyDescent="0.25">
      <c r="A1635" s="414">
        <v>1</v>
      </c>
      <c r="B1635" s="414">
        <v>1</v>
      </c>
      <c r="C1635" s="518" t="s">
        <v>303</v>
      </c>
      <c r="D1635" s="4"/>
      <c r="E1635" s="4"/>
      <c r="F1635" s="418">
        <v>54</v>
      </c>
      <c r="G1635" s="213">
        <f>F1635/12*$C$3</f>
        <v>9</v>
      </c>
      <c r="H1635" s="368"/>
      <c r="I1635" s="368">
        <f>H1635/G1635*100</f>
        <v>0</v>
      </c>
      <c r="J1635" s="1150"/>
      <c r="K1635" s="1150"/>
      <c r="L1635" s="1863"/>
      <c r="M1635" s="1863"/>
      <c r="N1635" s="1863"/>
      <c r="O1635" s="1863"/>
      <c r="P1635" s="1863"/>
      <c r="Q1635" s="1863"/>
      <c r="R1635" s="613"/>
      <c r="S1635" s="613"/>
      <c r="T1635" s="2900"/>
      <c r="U1635" s="613"/>
      <c r="V1635" s="1514"/>
      <c r="W1635" s="613"/>
      <c r="X1635" s="613"/>
      <c r="Y1635" s="613"/>
      <c r="Z1635" s="613"/>
      <c r="AA1635" s="613"/>
      <c r="AB1635" s="1275"/>
      <c r="AC1635" s="1266"/>
      <c r="AD1635" s="2762"/>
      <c r="AE1635" s="1413"/>
    </row>
    <row r="1636" spans="1:31" s="2716" customFormat="1" ht="30" x14ac:dyDescent="0.25">
      <c r="A1636" s="414"/>
      <c r="B1636" s="414">
        <v>1</v>
      </c>
      <c r="C1636" s="518" t="s">
        <v>304</v>
      </c>
      <c r="D1636" s="4"/>
      <c r="E1636" s="4"/>
      <c r="F1636" s="418">
        <v>111</v>
      </c>
      <c r="G1636" s="213">
        <f>F1636/12*$C$3</f>
        <v>18.5</v>
      </c>
      <c r="H1636" s="368"/>
      <c r="I1636" s="368">
        <f>H1636/G1636*100</f>
        <v>0</v>
      </c>
      <c r="J1636" s="1150"/>
      <c r="K1636" s="1150"/>
      <c r="L1636" s="1863"/>
      <c r="M1636" s="1863"/>
      <c r="N1636" s="1863"/>
      <c r="O1636" s="1863"/>
      <c r="P1636" s="1863"/>
      <c r="Q1636" s="1863"/>
      <c r="R1636" s="613"/>
      <c r="S1636" s="613"/>
      <c r="T1636" s="2900"/>
      <c r="U1636" s="613"/>
      <c r="V1636" s="1514"/>
      <c r="W1636" s="613"/>
      <c r="X1636" s="613"/>
      <c r="Y1636" s="613"/>
      <c r="Z1636" s="613"/>
      <c r="AA1636" s="613"/>
      <c r="AB1636" s="1275"/>
      <c r="AC1636" s="1266"/>
      <c r="AD1636" s="2762"/>
      <c r="AE1636" s="1413"/>
    </row>
    <row r="1637" spans="1:31" s="2716" customFormat="1" ht="45" x14ac:dyDescent="0.25">
      <c r="A1637" s="414">
        <v>1</v>
      </c>
      <c r="B1637" s="414">
        <v>1</v>
      </c>
      <c r="C1637" s="723" t="s">
        <v>305</v>
      </c>
      <c r="D1637" s="4"/>
      <c r="E1637" s="4"/>
      <c r="F1637" s="418">
        <f>F1638+F1640+F1641</f>
        <v>9884</v>
      </c>
      <c r="G1637" s="213">
        <f>G1638+G1640+G1641</f>
        <v>1647.3333333333335</v>
      </c>
      <c r="H1637" s="213">
        <f>H1638+H1640+H1641</f>
        <v>281</v>
      </c>
      <c r="I1637" s="368">
        <f>H1637/G1637*100</f>
        <v>17.05787130716309</v>
      </c>
      <c r="J1637" s="1150"/>
      <c r="K1637" s="1150"/>
      <c r="L1637" s="1863"/>
      <c r="M1637" s="1863"/>
      <c r="N1637" s="1863"/>
      <c r="O1637" s="1863"/>
      <c r="P1637" s="1863"/>
      <c r="Q1637" s="1863"/>
      <c r="R1637" s="613"/>
      <c r="S1637" s="613"/>
      <c r="T1637" s="2900"/>
      <c r="U1637" s="613"/>
      <c r="V1637" s="1514"/>
      <c r="W1637" s="613"/>
      <c r="X1637" s="613"/>
      <c r="Y1637" s="613"/>
      <c r="Z1637" s="613"/>
      <c r="AA1637" s="613"/>
      <c r="AB1637" s="1291">
        <f>AB1638+AB1640+AB1641</f>
        <v>0</v>
      </c>
      <c r="AC1637" s="1266"/>
      <c r="AD1637" s="2762"/>
      <c r="AE1637" s="1413"/>
    </row>
    <row r="1638" spans="1:31" s="2716" customFormat="1" ht="45" x14ac:dyDescent="0.25">
      <c r="A1638" s="414"/>
      <c r="B1638" s="414">
        <v>1</v>
      </c>
      <c r="C1638" s="518" t="s">
        <v>306</v>
      </c>
      <c r="D1638" s="4"/>
      <c r="E1638" s="4"/>
      <c r="F1638" s="418">
        <v>2507</v>
      </c>
      <c r="G1638" s="213">
        <f>F1638/12*$C$3</f>
        <v>417.83333333333331</v>
      </c>
      <c r="H1638" s="213">
        <v>2</v>
      </c>
      <c r="I1638" s="368">
        <f>H1638/G1638*100</f>
        <v>0.47865975269246119</v>
      </c>
      <c r="J1638" s="1150"/>
      <c r="K1638" s="1150"/>
      <c r="L1638" s="1863"/>
      <c r="M1638" s="1863"/>
      <c r="N1638" s="1863"/>
      <c r="O1638" s="1863"/>
      <c r="P1638" s="1863"/>
      <c r="Q1638" s="1863"/>
      <c r="R1638" s="613"/>
      <c r="S1638" s="613"/>
      <c r="T1638" s="2900"/>
      <c r="U1638" s="613"/>
      <c r="V1638" s="1514"/>
      <c r="W1638" s="613"/>
      <c r="X1638" s="613"/>
      <c r="Y1638" s="613"/>
      <c r="Z1638" s="613"/>
      <c r="AA1638" s="613"/>
      <c r="AB1638" s="1291"/>
      <c r="AC1638" s="1266"/>
      <c r="AD1638" s="2762"/>
      <c r="AE1638" s="1413"/>
    </row>
    <row r="1639" spans="1:31" s="2716" customFormat="1" ht="30" x14ac:dyDescent="0.25">
      <c r="A1639" s="414"/>
      <c r="B1639" s="414">
        <v>1</v>
      </c>
      <c r="C1639" s="518" t="s">
        <v>337</v>
      </c>
      <c r="D1639" s="4"/>
      <c r="E1639" s="4"/>
      <c r="F1639" s="418"/>
      <c r="G1639" s="213"/>
      <c r="H1639" s="213"/>
      <c r="I1639" s="368"/>
      <c r="J1639" s="1150"/>
      <c r="K1639" s="1150"/>
      <c r="L1639" s="1863"/>
      <c r="M1639" s="1863"/>
      <c r="N1639" s="1863"/>
      <c r="O1639" s="1863"/>
      <c r="P1639" s="1863"/>
      <c r="Q1639" s="1863"/>
      <c r="R1639" s="613"/>
      <c r="S1639" s="613"/>
      <c r="T1639" s="2900"/>
      <c r="U1639" s="613"/>
      <c r="V1639" s="1514"/>
      <c r="W1639" s="613"/>
      <c r="X1639" s="613"/>
      <c r="Y1639" s="613"/>
      <c r="Z1639" s="613"/>
      <c r="AA1639" s="613"/>
      <c r="AB1639" s="1291"/>
      <c r="AC1639" s="1266"/>
      <c r="AD1639" s="2762"/>
      <c r="AE1639" s="1413"/>
    </row>
    <row r="1640" spans="1:31" s="2716" customFormat="1" ht="75" x14ac:dyDescent="0.25">
      <c r="A1640" s="414">
        <v>1</v>
      </c>
      <c r="B1640" s="414">
        <v>1</v>
      </c>
      <c r="C1640" s="518" t="s">
        <v>307</v>
      </c>
      <c r="D1640" s="4"/>
      <c r="E1640" s="4"/>
      <c r="F1640" s="418">
        <v>5300</v>
      </c>
      <c r="G1640" s="213">
        <f>F1640/12*$C$3</f>
        <v>883.33333333333337</v>
      </c>
      <c r="H1640" s="213">
        <v>133</v>
      </c>
      <c r="I1640" s="368">
        <f>H1640/G1640*100</f>
        <v>15.056603773584905</v>
      </c>
      <c r="J1640" s="1150"/>
      <c r="K1640" s="1150"/>
      <c r="L1640" s="1863"/>
      <c r="M1640" s="1863"/>
      <c r="N1640" s="1863"/>
      <c r="O1640" s="1863"/>
      <c r="P1640" s="1863"/>
      <c r="Q1640" s="1863"/>
      <c r="R1640" s="613"/>
      <c r="S1640" s="613"/>
      <c r="T1640" s="2900"/>
      <c r="U1640" s="613"/>
      <c r="V1640" s="1514"/>
      <c r="W1640" s="613"/>
      <c r="X1640" s="613"/>
      <c r="Y1640" s="613"/>
      <c r="Z1640" s="613"/>
      <c r="AA1640" s="613"/>
      <c r="AB1640" s="1291"/>
      <c r="AC1640" s="1266"/>
      <c r="AD1640" s="2762"/>
      <c r="AE1640" s="1413"/>
    </row>
    <row r="1641" spans="1:31" s="2716" customFormat="1" ht="60" x14ac:dyDescent="0.25">
      <c r="A1641" s="414">
        <v>1</v>
      </c>
      <c r="B1641" s="414">
        <v>1</v>
      </c>
      <c r="C1641" s="518" t="s">
        <v>308</v>
      </c>
      <c r="D1641" s="1635"/>
      <c r="E1641" s="784"/>
      <c r="F1641" s="418">
        <v>2077</v>
      </c>
      <c r="G1641" s="213">
        <f>F1641/12*$C$3</f>
        <v>346.16666666666669</v>
      </c>
      <c r="H1641" s="368">
        <v>146</v>
      </c>
      <c r="I1641" s="1052">
        <f>H1641/G1641*100</f>
        <v>42.176215695714973</v>
      </c>
      <c r="J1641" s="1150"/>
      <c r="K1641" s="1150"/>
      <c r="L1641" s="1863"/>
      <c r="M1641" s="1863"/>
      <c r="N1641" s="1863"/>
      <c r="O1641" s="1863"/>
      <c r="P1641" s="1863"/>
      <c r="Q1641" s="1863"/>
      <c r="R1641" s="2781"/>
      <c r="S1641" s="2781"/>
      <c r="T1641" s="2900">
        <f>R1641/12*$C$3</f>
        <v>0</v>
      </c>
      <c r="U1641" s="2781">
        <f>AA1641-Z1641</f>
        <v>0</v>
      </c>
      <c r="V1641" s="3242"/>
      <c r="W1641" s="2781"/>
      <c r="X1641" s="2781">
        <f>U1641-T1641</f>
        <v>0</v>
      </c>
      <c r="Y1641" s="2781"/>
      <c r="Z1641" s="2781"/>
      <c r="AA1641" s="2781"/>
      <c r="AB1641" s="1275"/>
      <c r="AC1641" s="3243"/>
      <c r="AD1641" s="2762"/>
      <c r="AE1641" s="1413"/>
    </row>
    <row r="1642" spans="1:31" s="2716" customFormat="1" ht="57.75" x14ac:dyDescent="0.25">
      <c r="A1642" s="414"/>
      <c r="B1642" s="414">
        <v>1</v>
      </c>
      <c r="C1642" s="784" t="s">
        <v>387</v>
      </c>
      <c r="D1642" s="1635"/>
      <c r="E1642" s="784"/>
      <c r="F1642" s="418">
        <v>1800</v>
      </c>
      <c r="G1642" s="213">
        <f>F1642/12*$C$3</f>
        <v>300</v>
      </c>
      <c r="H1642" s="368">
        <v>227</v>
      </c>
      <c r="I1642" s="1052">
        <f>H1642/G1642*100</f>
        <v>75.666666666666671</v>
      </c>
      <c r="J1642" s="1150"/>
      <c r="K1642" s="1150"/>
      <c r="L1642" s="1863"/>
      <c r="M1642" s="1863"/>
      <c r="N1642" s="1863"/>
      <c r="O1642" s="1863"/>
      <c r="P1642" s="1863"/>
      <c r="Q1642" s="1863"/>
      <c r="R1642" s="2781"/>
      <c r="S1642" s="2781"/>
      <c r="T1642" s="2900"/>
      <c r="U1642" s="2781"/>
      <c r="V1642" s="3242"/>
      <c r="W1642" s="2781"/>
      <c r="X1642" s="2781"/>
      <c r="Y1642" s="2781"/>
      <c r="Z1642" s="2781"/>
      <c r="AA1642" s="2781"/>
      <c r="AB1642" s="1275"/>
      <c r="AC1642" s="3243"/>
      <c r="AD1642" s="2762"/>
      <c r="AE1642" s="1413"/>
    </row>
    <row r="1643" spans="1:31" s="2716" customFormat="1" ht="30" x14ac:dyDescent="0.25">
      <c r="A1643" s="414"/>
      <c r="B1643" s="414">
        <v>1</v>
      </c>
      <c r="C1643" s="798" t="s">
        <v>207</v>
      </c>
      <c r="D1643" s="1635"/>
      <c r="E1643" s="784"/>
      <c r="F1643" s="418"/>
      <c r="G1643" s="213">
        <f>F1643/12*$C$3</f>
        <v>0</v>
      </c>
      <c r="H1643" s="368"/>
      <c r="I1643" s="1052"/>
      <c r="J1643" s="1150"/>
      <c r="K1643" s="1150"/>
      <c r="L1643" s="1863"/>
      <c r="M1643" s="1863"/>
      <c r="N1643" s="1863"/>
      <c r="O1643" s="1863"/>
      <c r="P1643" s="1863"/>
      <c r="Q1643" s="1863"/>
      <c r="R1643" s="2781">
        <v>7403.1845000000003</v>
      </c>
      <c r="S1643" s="2781">
        <v>7403.1845000000003</v>
      </c>
      <c r="T1643" s="2900">
        <f>R1643/12*$C$3+(S1643-R1643)/11*1</f>
        <v>1233.8640833333334</v>
      </c>
      <c r="U1643" s="2781">
        <f>AA1643-Z1643-W1643</f>
        <v>409.63935000000004</v>
      </c>
      <c r="V1643" s="3242"/>
      <c r="W1643" s="2781"/>
      <c r="X1643" s="2781">
        <f>U1643-T1643</f>
        <v>-824.22473333333335</v>
      </c>
      <c r="Y1643" s="2781"/>
      <c r="Z1643" s="2781">
        <v>0</v>
      </c>
      <c r="AA1643" s="2781">
        <v>409.63935000000004</v>
      </c>
      <c r="AB1643" s="1275"/>
      <c r="AC1643" s="3243"/>
      <c r="AD1643" s="2762"/>
      <c r="AE1643" s="1413"/>
    </row>
    <row r="1644" spans="1:31" s="2716" customFormat="1" ht="29.25" x14ac:dyDescent="0.25">
      <c r="A1644" s="414">
        <v>1</v>
      </c>
      <c r="B1644" s="414">
        <v>1</v>
      </c>
      <c r="C1644" s="784" t="s">
        <v>362</v>
      </c>
      <c r="D1644" s="797"/>
      <c r="E1644" s="4"/>
      <c r="F1644" s="418">
        <f>F1646+F1652+F1653+F1655</f>
        <v>1293</v>
      </c>
      <c r="G1644" s="418">
        <f>G1646+G1652+G1653+G1655</f>
        <v>215.5</v>
      </c>
      <c r="H1644" s="418">
        <f>H1646+H1652+H1653+H1655</f>
        <v>266.51499999999999</v>
      </c>
      <c r="I1644" s="1052">
        <f>H1644/G1644*100</f>
        <v>123.67285382830626</v>
      </c>
      <c r="J1644" s="1150"/>
      <c r="K1644" s="1150"/>
      <c r="L1644" s="1863"/>
      <c r="M1644" s="1863"/>
      <c r="N1644" s="1863"/>
      <c r="O1644" s="1863"/>
      <c r="P1644" s="1863"/>
      <c r="Q1644" s="1863"/>
      <c r="R1644" s="613"/>
      <c r="S1644" s="613"/>
      <c r="T1644" s="2900"/>
      <c r="U1644" s="613"/>
      <c r="V1644" s="1514"/>
      <c r="W1644" s="613"/>
      <c r="X1644" s="613"/>
      <c r="Y1644" s="613"/>
      <c r="Z1644" s="613"/>
      <c r="AA1644" s="613"/>
      <c r="AB1644" s="1275">
        <f>AB1646+AB1652+AB1653+AB1655</f>
        <v>0</v>
      </c>
      <c r="AC1644" s="1266"/>
      <c r="AD1644" s="2762"/>
      <c r="AE1644" s="1413"/>
    </row>
    <row r="1645" spans="1:31" s="2716" customFormat="1" x14ac:dyDescent="0.25">
      <c r="A1645" s="414">
        <v>1</v>
      </c>
      <c r="B1645" s="414">
        <v>1</v>
      </c>
      <c r="C1645" s="4" t="s">
        <v>350</v>
      </c>
      <c r="D1645" s="4"/>
      <c r="E1645" s="4"/>
      <c r="F1645" s="418"/>
      <c r="G1645" s="368"/>
      <c r="H1645" s="368"/>
      <c r="I1645" s="1052"/>
      <c r="J1645" s="1150"/>
      <c r="K1645" s="1150"/>
      <c r="L1645" s="1863"/>
      <c r="M1645" s="1863"/>
      <c r="N1645" s="1863"/>
      <c r="O1645" s="1863"/>
      <c r="P1645" s="1863"/>
      <c r="Q1645" s="1863"/>
      <c r="R1645" s="613"/>
      <c r="S1645" s="613"/>
      <c r="T1645" s="2900"/>
      <c r="U1645" s="613"/>
      <c r="V1645" s="1514"/>
      <c r="W1645" s="613"/>
      <c r="X1645" s="613"/>
      <c r="Y1645" s="613"/>
      <c r="Z1645" s="613"/>
      <c r="AA1645" s="613"/>
      <c r="AB1645" s="1275"/>
      <c r="AC1645" s="1266"/>
      <c r="AD1645" s="2762"/>
      <c r="AE1645" s="1413"/>
    </row>
    <row r="1646" spans="1:31" s="2716" customFormat="1" ht="30" x14ac:dyDescent="0.25">
      <c r="A1646" s="414">
        <v>1</v>
      </c>
      <c r="B1646" s="414">
        <v>1</v>
      </c>
      <c r="C1646" s="798" t="s">
        <v>351</v>
      </c>
      <c r="D1646" s="4"/>
      <c r="E1646" s="4"/>
      <c r="F1646" s="418">
        <f>F1649+F1648/4</f>
        <v>750</v>
      </c>
      <c r="G1646" s="213">
        <f>G1649+G1648/4</f>
        <v>125</v>
      </c>
      <c r="H1646" s="368">
        <f>H1649+H1648/4</f>
        <v>63.515000000000001</v>
      </c>
      <c r="I1646" s="1052">
        <f>H1646/G1646*100</f>
        <v>50.812000000000005</v>
      </c>
      <c r="J1646" s="1150"/>
      <c r="K1646" s="1150"/>
      <c r="L1646" s="1863"/>
      <c r="M1646" s="1863"/>
      <c r="N1646" s="1863"/>
      <c r="O1646" s="1863"/>
      <c r="P1646" s="1863"/>
      <c r="Q1646" s="1863"/>
      <c r="R1646" s="613"/>
      <c r="S1646" s="613"/>
      <c r="T1646" s="2900"/>
      <c r="U1646" s="613"/>
      <c r="V1646" s="1514"/>
      <c r="W1646" s="613"/>
      <c r="X1646" s="613"/>
      <c r="Y1646" s="613"/>
      <c r="Z1646" s="613"/>
      <c r="AA1646" s="613"/>
      <c r="AB1646" s="1275">
        <f>AB1649+AB1648/4</f>
        <v>0</v>
      </c>
      <c r="AC1646" s="1266"/>
      <c r="AD1646" s="2762"/>
      <c r="AE1646" s="1413"/>
    </row>
    <row r="1647" spans="1:31" s="2716" customFormat="1" x14ac:dyDescent="0.25">
      <c r="A1647" s="414">
        <v>1</v>
      </c>
      <c r="B1647" s="414">
        <v>1</v>
      </c>
      <c r="C1647" s="4" t="s">
        <v>352</v>
      </c>
      <c r="D1647" s="4"/>
      <c r="E1647" s="4"/>
      <c r="F1647" s="418"/>
      <c r="G1647" s="368"/>
      <c r="H1647" s="368"/>
      <c r="I1647" s="1052"/>
      <c r="J1647" s="1150"/>
      <c r="K1647" s="1150"/>
      <c r="L1647" s="1863"/>
      <c r="M1647" s="1863"/>
      <c r="N1647" s="1863"/>
      <c r="O1647" s="1863"/>
      <c r="P1647" s="1863"/>
      <c r="Q1647" s="1863"/>
      <c r="R1647" s="613"/>
      <c r="S1647" s="613"/>
      <c r="T1647" s="2900"/>
      <c r="U1647" s="613"/>
      <c r="V1647" s="1514"/>
      <c r="W1647" s="613"/>
      <c r="X1647" s="613"/>
      <c r="Y1647" s="613"/>
      <c r="Z1647" s="613"/>
      <c r="AA1647" s="613"/>
      <c r="AB1647" s="1275"/>
      <c r="AC1647" s="1266"/>
      <c r="AD1647" s="2762"/>
      <c r="AE1647" s="1413"/>
    </row>
    <row r="1648" spans="1:31" s="2716" customFormat="1" ht="30" x14ac:dyDescent="0.25">
      <c r="A1648" s="414">
        <v>1</v>
      </c>
      <c r="B1648" s="414">
        <v>1</v>
      </c>
      <c r="C1648" s="4" t="s">
        <v>377</v>
      </c>
      <c r="D1648" s="4"/>
      <c r="E1648" s="4"/>
      <c r="F1648" s="418">
        <v>3000</v>
      </c>
      <c r="G1648" s="213">
        <f>F1648/12*$C$3</f>
        <v>500</v>
      </c>
      <c r="H1648" s="368">
        <v>254.06</v>
      </c>
      <c r="I1648" s="1052">
        <f>H1648/G1648*100</f>
        <v>50.812000000000005</v>
      </c>
      <c r="J1648" s="1150"/>
      <c r="K1648" s="1150"/>
      <c r="L1648" s="1863"/>
      <c r="M1648" s="1863"/>
      <c r="N1648" s="1863"/>
      <c r="O1648" s="1863"/>
      <c r="P1648" s="1863"/>
      <c r="Q1648" s="1863"/>
      <c r="R1648" s="613"/>
      <c r="S1648" s="613"/>
      <c r="T1648" s="2900"/>
      <c r="U1648" s="613"/>
      <c r="V1648" s="1514"/>
      <c r="W1648" s="613"/>
      <c r="X1648" s="613"/>
      <c r="Y1648" s="613"/>
      <c r="Z1648" s="613"/>
      <c r="AA1648" s="613"/>
      <c r="AB1648" s="1275"/>
      <c r="AC1648" s="1266"/>
      <c r="AD1648" s="2762"/>
      <c r="AE1648" s="1413"/>
    </row>
    <row r="1649" spans="1:31" s="2716" customFormat="1" ht="60" x14ac:dyDescent="0.25">
      <c r="A1649" s="414">
        <v>1</v>
      </c>
      <c r="B1649" s="414">
        <v>1</v>
      </c>
      <c r="C1649" s="4" t="s">
        <v>353</v>
      </c>
      <c r="D1649" s="4"/>
      <c r="E1649" s="4"/>
      <c r="F1649" s="418"/>
      <c r="G1649" s="213">
        <f>F1649/12*$C$3</f>
        <v>0</v>
      </c>
      <c r="H1649" s="368"/>
      <c r="I1649" s="1052"/>
      <c r="J1649" s="1150"/>
      <c r="K1649" s="1150"/>
      <c r="L1649" s="1863"/>
      <c r="M1649" s="1863"/>
      <c r="N1649" s="1863"/>
      <c r="O1649" s="1863"/>
      <c r="P1649" s="1863"/>
      <c r="Q1649" s="1863"/>
      <c r="R1649" s="613"/>
      <c r="S1649" s="613"/>
      <c r="T1649" s="2900"/>
      <c r="U1649" s="613"/>
      <c r="V1649" s="1514"/>
      <c r="W1649" s="613"/>
      <c r="X1649" s="613"/>
      <c r="Y1649" s="613"/>
      <c r="Z1649" s="613"/>
      <c r="AA1649" s="613"/>
      <c r="AB1649" s="1275"/>
      <c r="AC1649" s="1266"/>
      <c r="AD1649" s="2762"/>
      <c r="AE1649" s="1413"/>
    </row>
    <row r="1650" spans="1:31" s="2716" customFormat="1" ht="60" x14ac:dyDescent="0.25">
      <c r="A1650" s="414">
        <v>1</v>
      </c>
      <c r="B1650" s="414">
        <v>1</v>
      </c>
      <c r="C1650" s="4" t="s">
        <v>354</v>
      </c>
      <c r="D1650" s="4"/>
      <c r="E1650" s="4"/>
      <c r="F1650" s="418"/>
      <c r="G1650" s="213"/>
      <c r="H1650" s="368"/>
      <c r="I1650" s="1052"/>
      <c r="J1650" s="1150"/>
      <c r="K1650" s="1150"/>
      <c r="L1650" s="1863"/>
      <c r="M1650" s="1863"/>
      <c r="N1650" s="1863"/>
      <c r="O1650" s="1863"/>
      <c r="P1650" s="1863"/>
      <c r="Q1650" s="1863"/>
      <c r="R1650" s="613"/>
      <c r="S1650" s="613"/>
      <c r="T1650" s="2900"/>
      <c r="U1650" s="613"/>
      <c r="V1650" s="1514"/>
      <c r="W1650" s="613"/>
      <c r="X1650" s="613"/>
      <c r="Y1650" s="613"/>
      <c r="Z1650" s="613"/>
      <c r="AA1650" s="613"/>
      <c r="AB1650" s="1275"/>
      <c r="AC1650" s="1266"/>
      <c r="AD1650" s="2762"/>
      <c r="AE1650" s="1413"/>
    </row>
    <row r="1651" spans="1:31" s="2716" customFormat="1" ht="45" x14ac:dyDescent="0.25">
      <c r="A1651" s="414">
        <v>1</v>
      </c>
      <c r="B1651" s="414">
        <v>1</v>
      </c>
      <c r="C1651" s="799" t="s">
        <v>355</v>
      </c>
      <c r="D1651" s="4"/>
      <c r="E1651" s="4"/>
      <c r="F1651" s="418"/>
      <c r="G1651" s="368"/>
      <c r="H1651" s="368"/>
      <c r="I1651" s="1052"/>
      <c r="J1651" s="1150"/>
      <c r="K1651" s="1150"/>
      <c r="L1651" s="1863"/>
      <c r="M1651" s="1863"/>
      <c r="N1651" s="1863"/>
      <c r="O1651" s="1863"/>
      <c r="P1651" s="1863"/>
      <c r="Q1651" s="1863"/>
      <c r="R1651" s="613"/>
      <c r="S1651" s="613"/>
      <c r="T1651" s="2900"/>
      <c r="U1651" s="613"/>
      <c r="V1651" s="1514"/>
      <c r="W1651" s="613"/>
      <c r="X1651" s="613"/>
      <c r="Y1651" s="613"/>
      <c r="Z1651" s="613"/>
      <c r="AA1651" s="613"/>
      <c r="AB1651" s="1275"/>
      <c r="AC1651" s="1266"/>
      <c r="AD1651" s="2762"/>
      <c r="AE1651" s="1413"/>
    </row>
    <row r="1652" spans="1:31" s="2716" customFormat="1" ht="105" x14ac:dyDescent="0.25">
      <c r="A1652" s="414"/>
      <c r="B1652" s="414"/>
      <c r="C1652" s="799" t="s">
        <v>541</v>
      </c>
      <c r="D1652" s="4"/>
      <c r="E1652" s="4"/>
      <c r="F1652" s="418">
        <v>50</v>
      </c>
      <c r="G1652" s="213">
        <f>(F1652/12*$C$3)</f>
        <v>8.3333333333333339</v>
      </c>
      <c r="H1652" s="368">
        <v>203</v>
      </c>
      <c r="I1652" s="1052">
        <f>H1652/G1652*100</f>
        <v>2436</v>
      </c>
      <c r="J1652" s="1150"/>
      <c r="K1652" s="1150"/>
      <c r="L1652" s="1863"/>
      <c r="M1652" s="1863"/>
      <c r="N1652" s="1863"/>
      <c r="O1652" s="1863"/>
      <c r="P1652" s="1863"/>
      <c r="Q1652" s="1863"/>
      <c r="R1652" s="613"/>
      <c r="S1652" s="613"/>
      <c r="T1652" s="2900"/>
      <c r="U1652" s="613"/>
      <c r="V1652" s="1514"/>
      <c r="W1652" s="613"/>
      <c r="X1652" s="613"/>
      <c r="Y1652" s="613"/>
      <c r="Z1652" s="613"/>
      <c r="AA1652" s="613"/>
      <c r="AB1652" s="1275"/>
      <c r="AC1652" s="1266"/>
      <c r="AD1652" s="2762"/>
      <c r="AE1652" s="1413"/>
    </row>
    <row r="1653" spans="1:31" s="2716" customFormat="1" ht="42.75" x14ac:dyDescent="0.25">
      <c r="A1653" s="414"/>
      <c r="B1653" s="414"/>
      <c r="C1653" s="1414" t="s">
        <v>514</v>
      </c>
      <c r="D1653" s="1635"/>
      <c r="E1653" s="784"/>
      <c r="F1653" s="418">
        <f>F1654</f>
        <v>493</v>
      </c>
      <c r="G1653" s="757">
        <f>G1654</f>
        <v>82.166666666666671</v>
      </c>
      <c r="H1653" s="757">
        <f>H1654</f>
        <v>0</v>
      </c>
      <c r="I1653" s="1052">
        <f>H1653/ROUND(G1653,0)*100</f>
        <v>0</v>
      </c>
      <c r="J1653" s="1902"/>
      <c r="K1653" s="1902"/>
      <c r="L1653" s="211"/>
      <c r="M1653" s="211"/>
      <c r="N1653" s="211"/>
      <c r="O1653" s="211"/>
      <c r="P1653" s="211"/>
      <c r="Q1653" s="211"/>
      <c r="R1653" s="2781">
        <v>863.14770999999996</v>
      </c>
      <c r="S1653" s="2781">
        <v>863.14770999999996</v>
      </c>
      <c r="T1653" s="1209">
        <f>R1653/12*$C$3+(S1653-R1653)/11*1</f>
        <v>143.85795166666665</v>
      </c>
      <c r="U1653" s="418">
        <f>AA1653-Z1653-W1653</f>
        <v>0</v>
      </c>
      <c r="V1653" s="2753"/>
      <c r="W1653" s="418"/>
      <c r="X1653" s="418">
        <f>U1653-T1653</f>
        <v>-143.85795166666665</v>
      </c>
      <c r="Y1653" s="418"/>
      <c r="Z1653" s="418"/>
      <c r="AA1653" s="418"/>
      <c r="AB1653" s="1275">
        <f>AB1654</f>
        <v>0</v>
      </c>
      <c r="AC1653" s="1266"/>
      <c r="AD1653" s="2762"/>
      <c r="AE1653" s="1413"/>
    </row>
    <row r="1654" spans="1:31" s="2716" customFormat="1" x14ac:dyDescent="0.25">
      <c r="A1654" s="414"/>
      <c r="B1654" s="414"/>
      <c r="C1654" s="799" t="s">
        <v>515</v>
      </c>
      <c r="D1654" s="1635"/>
      <c r="E1654" s="784"/>
      <c r="F1654" s="418">
        <v>493</v>
      </c>
      <c r="G1654" s="213">
        <f>(F1654/12*$C$3)</f>
        <v>82.166666666666671</v>
      </c>
      <c r="H1654" s="1052"/>
      <c r="I1654" s="1052">
        <f>H1654/ROUND(G1654,0)*100</f>
        <v>0</v>
      </c>
      <c r="J1654" s="1902"/>
      <c r="K1654" s="1902"/>
      <c r="L1654" s="211"/>
      <c r="M1654" s="211"/>
      <c r="N1654" s="211"/>
      <c r="O1654" s="211"/>
      <c r="P1654" s="211"/>
      <c r="Q1654" s="211"/>
      <c r="R1654" s="2781"/>
      <c r="S1654" s="2781"/>
      <c r="T1654" s="2900"/>
      <c r="U1654" s="3107"/>
      <c r="V1654" s="3162"/>
      <c r="W1654" s="3107"/>
      <c r="X1654" s="3107"/>
      <c r="Y1654" s="3107"/>
      <c r="Z1654" s="3107"/>
      <c r="AA1654" s="3107"/>
      <c r="AB1654" s="1275"/>
      <c r="AC1654" s="1266"/>
      <c r="AD1654" s="2762"/>
      <c r="AE1654" s="1413"/>
    </row>
    <row r="1655" spans="1:31" s="2716" customFormat="1" ht="42.75" x14ac:dyDescent="0.25">
      <c r="A1655" s="414"/>
      <c r="B1655" s="414"/>
      <c r="C1655" s="1414" t="s">
        <v>516</v>
      </c>
      <c r="D1655" s="1635"/>
      <c r="E1655" s="784"/>
      <c r="F1655" s="418"/>
      <c r="G1655" s="213"/>
      <c r="H1655" s="1052"/>
      <c r="I1655" s="1052"/>
      <c r="J1655" s="1902"/>
      <c r="K1655" s="1902"/>
      <c r="L1655" s="211"/>
      <c r="M1655" s="211"/>
      <c r="N1655" s="211"/>
      <c r="O1655" s="211"/>
      <c r="P1655" s="211"/>
      <c r="Q1655" s="211"/>
      <c r="R1655" s="2781"/>
      <c r="S1655" s="2781"/>
      <c r="T1655" s="2900"/>
      <c r="U1655" s="3107"/>
      <c r="V1655" s="3162"/>
      <c r="W1655" s="3107"/>
      <c r="X1655" s="3107"/>
      <c r="Y1655" s="3107"/>
      <c r="Z1655" s="3107"/>
      <c r="AA1655" s="3107"/>
      <c r="AB1655" s="1275"/>
      <c r="AC1655" s="1266"/>
      <c r="AD1655" s="2762"/>
      <c r="AE1655" s="1413"/>
    </row>
    <row r="1656" spans="1:31" s="2716" customFormat="1" ht="29.25" x14ac:dyDescent="0.25">
      <c r="A1656" s="414">
        <v>1</v>
      </c>
      <c r="B1656" s="414">
        <v>1</v>
      </c>
      <c r="C1656" s="784" t="s">
        <v>363</v>
      </c>
      <c r="D1656" s="4"/>
      <c r="E1656" s="4"/>
      <c r="F1656" s="1170">
        <f>F1657+F1658</f>
        <v>2515.9574468085107</v>
      </c>
      <c r="G1656" s="1170">
        <f>G1657+G1658</f>
        <v>419.32624113475174</v>
      </c>
      <c r="H1656" s="1170">
        <f>H1657+H1658</f>
        <v>97.35</v>
      </c>
      <c r="I1656" s="1052">
        <f>H1656/ROUND(G1656,0)*100</f>
        <v>23.233890214797135</v>
      </c>
      <c r="J1656" s="1150"/>
      <c r="K1656" s="1150"/>
      <c r="L1656" s="1863"/>
      <c r="M1656" s="1863"/>
      <c r="N1656" s="1863"/>
      <c r="O1656" s="1863"/>
      <c r="P1656" s="1863"/>
      <c r="Q1656" s="1863"/>
      <c r="R1656" s="613"/>
      <c r="S1656" s="613"/>
      <c r="T1656" s="2900"/>
      <c r="U1656" s="613"/>
      <c r="V1656" s="1514"/>
      <c r="W1656" s="613"/>
      <c r="X1656" s="613"/>
      <c r="Y1656" s="613"/>
      <c r="Z1656" s="613"/>
      <c r="AA1656" s="613"/>
      <c r="AB1656" s="1275">
        <f>AB1657+AB1658</f>
        <v>0</v>
      </c>
      <c r="AC1656" s="1266"/>
      <c r="AD1656" s="2762"/>
      <c r="AE1656" s="1413"/>
    </row>
    <row r="1657" spans="1:31" s="2716" customFormat="1" x14ac:dyDescent="0.25">
      <c r="A1657" s="414">
        <v>1</v>
      </c>
      <c r="B1657" s="414">
        <v>1</v>
      </c>
      <c r="C1657" s="784" t="s">
        <v>378</v>
      </c>
      <c r="D1657" s="4"/>
      <c r="E1657" s="4"/>
      <c r="F1657" s="1170"/>
      <c r="G1657" s="1170"/>
      <c r="H1657" s="1170"/>
      <c r="I1657" s="1052"/>
      <c r="J1657" s="1150"/>
      <c r="K1657" s="1150"/>
      <c r="L1657" s="1863"/>
      <c r="M1657" s="1863"/>
      <c r="N1657" s="1863"/>
      <c r="O1657" s="1863"/>
      <c r="P1657" s="1863"/>
      <c r="Q1657" s="1863"/>
      <c r="R1657" s="613"/>
      <c r="S1657" s="613"/>
      <c r="T1657" s="2900"/>
      <c r="U1657" s="613"/>
      <c r="V1657" s="1514"/>
      <c r="W1657" s="613"/>
      <c r="X1657" s="613"/>
      <c r="Y1657" s="613"/>
      <c r="Z1657" s="613"/>
      <c r="AA1657" s="613"/>
      <c r="AB1657" s="1275"/>
      <c r="AC1657" s="1266"/>
      <c r="AD1657" s="2762"/>
      <c r="AE1657" s="1413"/>
    </row>
    <row r="1658" spans="1:31" s="2716" customFormat="1" x14ac:dyDescent="0.25">
      <c r="A1658" s="414">
        <v>1</v>
      </c>
      <c r="B1658" s="414">
        <v>1</v>
      </c>
      <c r="C1658" s="4" t="s">
        <v>379</v>
      </c>
      <c r="D1658" s="4"/>
      <c r="E1658" s="4"/>
      <c r="F1658" s="1170">
        <f>F1659/9.4</f>
        <v>2515.9574468085107</v>
      </c>
      <c r="G1658" s="1170">
        <f>G1659/9.4</f>
        <v>419.32624113475174</v>
      </c>
      <c r="H1658" s="1170">
        <f>H1659/9.4</f>
        <v>97.35</v>
      </c>
      <c r="I1658" s="1052">
        <f>H1658/ROUND(G1658,0)*100</f>
        <v>23.233890214797135</v>
      </c>
      <c r="J1658" s="1150"/>
      <c r="K1658" s="1150"/>
      <c r="L1658" s="1863"/>
      <c r="M1658" s="1863"/>
      <c r="N1658" s="1863"/>
      <c r="O1658" s="1863"/>
      <c r="P1658" s="1863"/>
      <c r="Q1658" s="1863"/>
      <c r="R1658" s="613"/>
      <c r="S1658" s="613"/>
      <c r="T1658" s="2900"/>
      <c r="U1658" s="613"/>
      <c r="V1658" s="1514"/>
      <c r="W1658" s="613"/>
      <c r="X1658" s="613"/>
      <c r="Y1658" s="613"/>
      <c r="Z1658" s="613"/>
      <c r="AA1658" s="613"/>
      <c r="AB1658" s="1275">
        <f>AB1659/9.4</f>
        <v>0</v>
      </c>
      <c r="AC1658" s="1266"/>
      <c r="AD1658" s="2762"/>
      <c r="AE1658" s="1413"/>
    </row>
    <row r="1659" spans="1:31" s="2716" customFormat="1" x14ac:dyDescent="0.25">
      <c r="A1659" s="414">
        <v>1</v>
      </c>
      <c r="B1659" s="414">
        <v>1</v>
      </c>
      <c r="C1659" s="800" t="s">
        <v>380</v>
      </c>
      <c r="D1659" s="4"/>
      <c r="E1659" s="4"/>
      <c r="F1659" s="418">
        <v>23650</v>
      </c>
      <c r="G1659" s="213">
        <f>F1659/12*$C$3</f>
        <v>3941.6666666666665</v>
      </c>
      <c r="H1659" s="368">
        <v>915.09</v>
      </c>
      <c r="I1659" s="1052">
        <f>H1659/ROUND(G1659,0)*100</f>
        <v>23.213850837138509</v>
      </c>
      <c r="J1659" s="1150"/>
      <c r="K1659" s="1150"/>
      <c r="L1659" s="1863"/>
      <c r="M1659" s="1863"/>
      <c r="N1659" s="1863"/>
      <c r="O1659" s="1863"/>
      <c r="P1659" s="1863"/>
      <c r="Q1659" s="1863"/>
      <c r="R1659" s="613"/>
      <c r="S1659" s="613"/>
      <c r="T1659" s="2900"/>
      <c r="U1659" s="613"/>
      <c r="V1659" s="1514"/>
      <c r="W1659" s="613"/>
      <c r="X1659" s="613"/>
      <c r="Y1659" s="613"/>
      <c r="Z1659" s="613"/>
      <c r="AA1659" s="613"/>
      <c r="AB1659" s="1275"/>
      <c r="AC1659" s="1266"/>
      <c r="AD1659" s="2762"/>
      <c r="AE1659" s="1413"/>
    </row>
    <row r="1660" spans="1:31" s="2716" customFormat="1" ht="29.25" x14ac:dyDescent="0.25">
      <c r="A1660" s="414">
        <v>1</v>
      </c>
      <c r="B1660" s="414">
        <v>1</v>
      </c>
      <c r="C1660" s="784" t="s">
        <v>356</v>
      </c>
      <c r="D1660" s="4"/>
      <c r="E1660" s="4"/>
      <c r="F1660" s="418">
        <v>4530</v>
      </c>
      <c r="G1660" s="213">
        <f>F1660/12*$C$3</f>
        <v>755</v>
      </c>
      <c r="H1660" s="213">
        <v>496</v>
      </c>
      <c r="I1660" s="1052">
        <f>H1660/ROUND(G1660,0)*100</f>
        <v>65.69536423841059</v>
      </c>
      <c r="J1660" s="1150"/>
      <c r="K1660" s="1150"/>
      <c r="L1660" s="1863"/>
      <c r="M1660" s="1863"/>
      <c r="N1660" s="1863"/>
      <c r="O1660" s="1863"/>
      <c r="P1660" s="1863"/>
      <c r="Q1660" s="1863"/>
      <c r="R1660" s="613"/>
      <c r="S1660" s="613"/>
      <c r="T1660" s="2900"/>
      <c r="U1660" s="613"/>
      <c r="V1660" s="1514"/>
      <c r="W1660" s="613"/>
      <c r="X1660" s="613"/>
      <c r="Y1660" s="613"/>
      <c r="Z1660" s="613"/>
      <c r="AA1660" s="613"/>
      <c r="AB1660" s="1291"/>
      <c r="AC1660" s="1266"/>
      <c r="AD1660" s="2762"/>
      <c r="AE1660" s="1413"/>
    </row>
    <row r="1661" spans="1:31" s="2716" customFormat="1" ht="30" x14ac:dyDescent="0.25">
      <c r="A1661" s="414">
        <v>1</v>
      </c>
      <c r="B1661" s="414">
        <v>1</v>
      </c>
      <c r="C1661" s="779" t="s">
        <v>202</v>
      </c>
      <c r="D1661" s="800"/>
      <c r="E1661" s="4"/>
      <c r="F1661" s="418"/>
      <c r="G1661" s="213"/>
      <c r="H1661" s="270"/>
      <c r="I1661" s="375"/>
      <c r="J1661" s="1902"/>
      <c r="K1661" s="1902"/>
      <c r="L1661" s="211"/>
      <c r="M1661" s="211"/>
      <c r="N1661" s="211"/>
      <c r="O1661" s="211"/>
      <c r="P1661" s="211"/>
      <c r="Q1661" s="211"/>
      <c r="R1661" s="551"/>
      <c r="S1661" s="551"/>
      <c r="T1661" s="2899"/>
      <c r="U1661" s="551"/>
      <c r="V1661" s="1101"/>
      <c r="W1661" s="551"/>
      <c r="X1661" s="551"/>
      <c r="Y1661" s="551"/>
      <c r="Z1661" s="551"/>
      <c r="AA1661" s="551"/>
      <c r="AB1661" s="2739"/>
      <c r="AC1661" s="1340"/>
      <c r="AD1661" s="2762"/>
      <c r="AE1661" s="1413"/>
    </row>
    <row r="1662" spans="1:31" s="2716" customFormat="1" ht="72" x14ac:dyDescent="0.25">
      <c r="A1662" s="414">
        <v>1</v>
      </c>
      <c r="B1662" s="414">
        <v>1</v>
      </c>
      <c r="C1662" s="784" t="s">
        <v>364</v>
      </c>
      <c r="D1662" s="2186"/>
      <c r="E1662" s="4"/>
      <c r="F1662" s="418"/>
      <c r="G1662" s="213"/>
      <c r="H1662" s="213"/>
      <c r="I1662" s="368"/>
      <c r="J1662" s="1150"/>
      <c r="K1662" s="1150"/>
      <c r="L1662" s="1863"/>
      <c r="M1662" s="1863"/>
      <c r="N1662" s="1863"/>
      <c r="O1662" s="1863"/>
      <c r="P1662" s="1863"/>
      <c r="Q1662" s="1863"/>
      <c r="R1662" s="613"/>
      <c r="S1662" s="613"/>
      <c r="T1662" s="2900"/>
      <c r="U1662" s="613"/>
      <c r="V1662" s="1514"/>
      <c r="W1662" s="613"/>
      <c r="X1662" s="613"/>
      <c r="Y1662" s="613"/>
      <c r="Z1662" s="613"/>
      <c r="AA1662" s="613"/>
      <c r="AB1662" s="1291"/>
      <c r="AC1662" s="1266"/>
      <c r="AD1662" s="2762"/>
      <c r="AE1662" s="1413"/>
    </row>
    <row r="1663" spans="1:31" s="2716" customFormat="1" x14ac:dyDescent="0.25">
      <c r="A1663" s="414">
        <v>1</v>
      </c>
      <c r="B1663" s="414">
        <v>1</v>
      </c>
      <c r="C1663" s="771" t="s">
        <v>235</v>
      </c>
      <c r="D1663" s="1635"/>
      <c r="E1663" s="784"/>
      <c r="F1663" s="418">
        <f>SUM(F1664:F1669)</f>
        <v>1160</v>
      </c>
      <c r="G1663" s="368">
        <f>SUM(G1664:G1669)</f>
        <v>193.33333333333331</v>
      </c>
      <c r="H1663" s="1052">
        <f>SUM(H1664:H1669)</f>
        <v>152</v>
      </c>
      <c r="I1663" s="1052">
        <f>H1663/G1663*100</f>
        <v>78.620689655172427</v>
      </c>
      <c r="J1663" s="1150"/>
      <c r="K1663" s="1150"/>
      <c r="L1663" s="1863"/>
      <c r="M1663" s="1863"/>
      <c r="N1663" s="1863"/>
      <c r="O1663" s="1863"/>
      <c r="P1663" s="1863"/>
      <c r="Q1663" s="1863"/>
      <c r="R1663" s="2781">
        <v>1495.6114</v>
      </c>
      <c r="S1663" s="2781">
        <v>1495.6114</v>
      </c>
      <c r="T1663" s="1209">
        <f>R1663/12*$C$3+(S1663-R1663)/11*1</f>
        <v>249.26856666666666</v>
      </c>
      <c r="U1663" s="2781">
        <f>AA1663-Z1663-W1663</f>
        <v>217.43144000000001</v>
      </c>
      <c r="V1663" s="3242"/>
      <c r="W1663" s="2781"/>
      <c r="X1663" s="2781">
        <f>U1663-T1663</f>
        <v>-31.837126666666649</v>
      </c>
      <c r="Y1663" s="2781"/>
      <c r="Z1663" s="2781">
        <v>0</v>
      </c>
      <c r="AA1663" s="2781">
        <v>217.43144000000001</v>
      </c>
      <c r="AB1663" s="1279">
        <f>SUM(AB1664:AB1669)</f>
        <v>0</v>
      </c>
      <c r="AC1663" s="3243"/>
      <c r="AD1663" s="2762"/>
      <c r="AE1663" s="1413"/>
    </row>
    <row r="1664" spans="1:31" s="2716" customFormat="1" ht="30" x14ac:dyDescent="0.25">
      <c r="A1664" s="414"/>
      <c r="B1664" s="414">
        <v>1</v>
      </c>
      <c r="C1664" s="793" t="s">
        <v>327</v>
      </c>
      <c r="D1664" s="2617"/>
      <c r="E1664" s="2617"/>
      <c r="F1664" s="418">
        <v>20</v>
      </c>
      <c r="G1664" s="3101">
        <f t="shared" ref="G1664:G1669" si="652">F1664/12*$C$3</f>
        <v>3.3333333333333335</v>
      </c>
      <c r="H1664" s="3094"/>
      <c r="I1664" s="3094">
        <f>H1664/G1664*100</f>
        <v>0</v>
      </c>
      <c r="J1664" s="3099"/>
      <c r="K1664" s="3099"/>
      <c r="L1664" s="3094"/>
      <c r="M1664" s="3094"/>
      <c r="N1664" s="3094"/>
      <c r="O1664" s="3094"/>
      <c r="P1664" s="3094"/>
      <c r="Q1664" s="3094"/>
      <c r="R1664" s="2781"/>
      <c r="S1664" s="2781"/>
      <c r="T1664" s="2900">
        <f>R1664/12*$C$3</f>
        <v>0</v>
      </c>
      <c r="U1664" s="2781">
        <f>AA1664-Z1664</f>
        <v>0</v>
      </c>
      <c r="V1664" s="3242"/>
      <c r="W1664" s="2781"/>
      <c r="X1664" s="2781">
        <f>U1664-T1664</f>
        <v>0</v>
      </c>
      <c r="Y1664" s="2781"/>
      <c r="Z1664" s="2781"/>
      <c r="AA1664" s="2781"/>
      <c r="AB1664" s="3097"/>
      <c r="AC1664" s="3243"/>
      <c r="AD1664" s="2762"/>
      <c r="AE1664" s="1413"/>
    </row>
    <row r="1665" spans="1:31" s="2716" customFormat="1" ht="75" x14ac:dyDescent="0.25">
      <c r="A1665" s="414"/>
      <c r="B1665" s="414">
        <v>1</v>
      </c>
      <c r="C1665" s="793" t="s">
        <v>251</v>
      </c>
      <c r="D1665" s="2617"/>
      <c r="E1665" s="2617"/>
      <c r="F1665" s="418">
        <v>5</v>
      </c>
      <c r="G1665" s="3101">
        <f t="shared" si="652"/>
        <v>0.83333333333333337</v>
      </c>
      <c r="H1665" s="3094"/>
      <c r="I1665" s="3094"/>
      <c r="J1665" s="3099"/>
      <c r="K1665" s="3099"/>
      <c r="L1665" s="3094"/>
      <c r="M1665" s="3094"/>
      <c r="N1665" s="3094"/>
      <c r="O1665" s="3094"/>
      <c r="P1665" s="3094"/>
      <c r="Q1665" s="3094"/>
      <c r="R1665" s="2781"/>
      <c r="S1665" s="2781"/>
      <c r="T1665" s="2900"/>
      <c r="U1665" s="2781"/>
      <c r="V1665" s="3242"/>
      <c r="W1665" s="2781"/>
      <c r="X1665" s="2781"/>
      <c r="Y1665" s="2781"/>
      <c r="Z1665" s="2781"/>
      <c r="AA1665" s="2781"/>
      <c r="AB1665" s="3097"/>
      <c r="AC1665" s="3243"/>
      <c r="AD1665" s="2762"/>
      <c r="AE1665" s="1413"/>
    </row>
    <row r="1666" spans="1:31" s="2716" customFormat="1" ht="75" x14ac:dyDescent="0.25">
      <c r="A1666" s="414"/>
      <c r="B1666" s="414">
        <v>1</v>
      </c>
      <c r="C1666" s="1" t="s">
        <v>252</v>
      </c>
      <c r="D1666" s="2617"/>
      <c r="E1666" s="2617"/>
      <c r="F1666" s="418">
        <v>5</v>
      </c>
      <c r="G1666" s="525">
        <f t="shared" si="652"/>
        <v>0.83333333333333337</v>
      </c>
      <c r="H1666" s="525"/>
      <c r="I1666" s="3094">
        <f t="shared" ref="I1666:I1674" si="653">H1666/G1666*100</f>
        <v>0</v>
      </c>
      <c r="J1666" s="3099"/>
      <c r="K1666" s="3099"/>
      <c r="L1666" s="3094"/>
      <c r="M1666" s="3094"/>
      <c r="N1666" s="3094"/>
      <c r="O1666" s="3094"/>
      <c r="P1666" s="3094"/>
      <c r="Q1666" s="3094"/>
      <c r="R1666" s="2781"/>
      <c r="S1666" s="2781"/>
      <c r="T1666" s="3202"/>
      <c r="U1666" s="2781"/>
      <c r="V1666" s="3242"/>
      <c r="W1666" s="2781"/>
      <c r="X1666" s="2781"/>
      <c r="Y1666" s="2781"/>
      <c r="Z1666" s="2781"/>
      <c r="AA1666" s="2781"/>
      <c r="AB1666" s="3425"/>
      <c r="AC1666" s="3243"/>
      <c r="AD1666" s="2762"/>
      <c r="AE1666" s="1413"/>
    </row>
    <row r="1667" spans="1:31" s="2716" customFormat="1" ht="60" x14ac:dyDescent="0.25">
      <c r="A1667" s="414"/>
      <c r="B1667" s="414"/>
      <c r="C1667" s="1" t="s">
        <v>413</v>
      </c>
      <c r="D1667" s="2617"/>
      <c r="E1667" s="2617"/>
      <c r="F1667" s="418">
        <v>150</v>
      </c>
      <c r="G1667" s="525">
        <f t="shared" si="652"/>
        <v>25</v>
      </c>
      <c r="H1667" s="525"/>
      <c r="I1667" s="3094">
        <f t="shared" si="653"/>
        <v>0</v>
      </c>
      <c r="J1667" s="3099"/>
      <c r="K1667" s="3099"/>
      <c r="L1667" s="3094"/>
      <c r="M1667" s="3094"/>
      <c r="N1667" s="3094"/>
      <c r="O1667" s="3094"/>
      <c r="P1667" s="3094"/>
      <c r="Q1667" s="3094"/>
      <c r="R1667" s="2781"/>
      <c r="S1667" s="2781"/>
      <c r="T1667" s="3202"/>
      <c r="U1667" s="2781"/>
      <c r="V1667" s="3242"/>
      <c r="W1667" s="2781"/>
      <c r="X1667" s="2781"/>
      <c r="Y1667" s="2781"/>
      <c r="Z1667" s="2781"/>
      <c r="AA1667" s="2781"/>
      <c r="AB1667" s="3425"/>
      <c r="AC1667" s="3243"/>
      <c r="AD1667" s="2762"/>
      <c r="AE1667" s="1413"/>
    </row>
    <row r="1668" spans="1:31" s="2716" customFormat="1" ht="30" x14ac:dyDescent="0.25">
      <c r="A1668" s="414"/>
      <c r="B1668" s="414">
        <v>1</v>
      </c>
      <c r="C1668" s="1" t="s">
        <v>284</v>
      </c>
      <c r="D1668" s="2617"/>
      <c r="E1668" s="2617"/>
      <c r="F1668" s="418">
        <v>280</v>
      </c>
      <c r="G1668" s="525">
        <f t="shared" si="652"/>
        <v>46.666666666666664</v>
      </c>
      <c r="H1668" s="525"/>
      <c r="I1668" s="3094">
        <f t="shared" si="653"/>
        <v>0</v>
      </c>
      <c r="J1668" s="3099"/>
      <c r="K1668" s="3099"/>
      <c r="L1668" s="3094"/>
      <c r="M1668" s="3094"/>
      <c r="N1668" s="3094"/>
      <c r="O1668" s="3094"/>
      <c r="P1668" s="3094"/>
      <c r="Q1668" s="3094"/>
      <c r="R1668" s="2781"/>
      <c r="S1668" s="2781"/>
      <c r="T1668" s="3202"/>
      <c r="U1668" s="2781"/>
      <c r="V1668" s="3242"/>
      <c r="W1668" s="2781"/>
      <c r="X1668" s="2781"/>
      <c r="Y1668" s="2781"/>
      <c r="Z1668" s="2781"/>
      <c r="AA1668" s="2781"/>
      <c r="AB1668" s="3425"/>
      <c r="AC1668" s="3243"/>
      <c r="AD1668" s="2762"/>
      <c r="AE1668" s="1413"/>
    </row>
    <row r="1669" spans="1:31" s="2716" customFormat="1" ht="30" x14ac:dyDescent="0.25">
      <c r="A1669" s="414"/>
      <c r="B1669" s="414">
        <v>1</v>
      </c>
      <c r="C1669" s="295" t="s">
        <v>74</v>
      </c>
      <c r="D1669" s="1635"/>
      <c r="E1669" s="784"/>
      <c r="F1669" s="418">
        <v>700</v>
      </c>
      <c r="G1669" s="368">
        <f t="shared" si="652"/>
        <v>116.66666666666667</v>
      </c>
      <c r="H1669" s="368">
        <v>152</v>
      </c>
      <c r="I1669" s="1052">
        <f t="shared" si="653"/>
        <v>130.28571428571428</v>
      </c>
      <c r="J1669" s="1150"/>
      <c r="K1669" s="1150"/>
      <c r="L1669" s="1863"/>
      <c r="M1669" s="1863"/>
      <c r="N1669" s="1863"/>
      <c r="O1669" s="1863"/>
      <c r="P1669" s="1863"/>
      <c r="Q1669" s="1863"/>
      <c r="R1669" s="2781"/>
      <c r="S1669" s="2781"/>
      <c r="T1669" s="2900"/>
      <c r="U1669" s="2781"/>
      <c r="V1669" s="3242"/>
      <c r="W1669" s="2781"/>
      <c r="X1669" s="2781"/>
      <c r="Y1669" s="2781"/>
      <c r="Z1669" s="2781"/>
      <c r="AA1669" s="2781"/>
      <c r="AB1669" s="1279"/>
      <c r="AC1669" s="3243"/>
      <c r="AD1669" s="2762"/>
      <c r="AE1669" s="1413"/>
    </row>
    <row r="1670" spans="1:31" s="2716" customFormat="1" ht="29.25" x14ac:dyDescent="0.25">
      <c r="A1670" s="414"/>
      <c r="B1670" s="414">
        <v>1</v>
      </c>
      <c r="C1670" s="725" t="s">
        <v>280</v>
      </c>
      <c r="D1670" s="2617"/>
      <c r="E1670" s="2617"/>
      <c r="F1670" s="162">
        <f>F1644+F1621</f>
        <v>62716</v>
      </c>
      <c r="G1670" s="3094">
        <f>G1644+G1621</f>
        <v>10452.666666666668</v>
      </c>
      <c r="H1670" s="3094">
        <f>H1644+H1621</f>
        <v>8632.5149999999994</v>
      </c>
      <c r="I1670" s="3094">
        <f t="shared" si="653"/>
        <v>82.58672428088525</v>
      </c>
      <c r="J1670" s="3099"/>
      <c r="K1670" s="3099"/>
      <c r="L1670" s="3094"/>
      <c r="M1670" s="3094"/>
      <c r="N1670" s="3094"/>
      <c r="O1670" s="3094"/>
      <c r="P1670" s="3094"/>
      <c r="Q1670" s="3094"/>
      <c r="R1670" s="2781"/>
      <c r="S1670" s="2781"/>
      <c r="T1670" s="3202"/>
      <c r="U1670" s="2781"/>
      <c r="V1670" s="3242"/>
      <c r="W1670" s="2781"/>
      <c r="X1670" s="2781"/>
      <c r="Y1670" s="2781"/>
      <c r="Z1670" s="2781"/>
      <c r="AA1670" s="2781"/>
      <c r="AB1670" s="3097">
        <f>AB1644+AB1621</f>
        <v>0</v>
      </c>
      <c r="AC1670" s="3243"/>
      <c r="AD1670" s="2762"/>
      <c r="AE1670" s="1413"/>
    </row>
    <row r="1671" spans="1:31" s="2716" customFormat="1" ht="43.5" x14ac:dyDescent="0.25">
      <c r="A1671" s="414"/>
      <c r="B1671" s="414">
        <v>1</v>
      </c>
      <c r="C1671" s="725" t="s">
        <v>309</v>
      </c>
      <c r="D1671" s="2617"/>
      <c r="E1671" s="2617"/>
      <c r="F1671" s="162">
        <f>F1631</f>
        <v>16923</v>
      </c>
      <c r="G1671" s="3094">
        <f>G1631</f>
        <v>2820.5</v>
      </c>
      <c r="H1671" s="3094">
        <f>H1631</f>
        <v>291</v>
      </c>
      <c r="I1671" s="3094">
        <f t="shared" si="653"/>
        <v>10.31731962418011</v>
      </c>
      <c r="J1671" s="3099"/>
      <c r="K1671" s="3099"/>
      <c r="L1671" s="3094"/>
      <c r="M1671" s="3094"/>
      <c r="N1671" s="3094"/>
      <c r="O1671" s="3094"/>
      <c r="P1671" s="3094"/>
      <c r="Q1671" s="3094"/>
      <c r="R1671" s="2781"/>
      <c r="S1671" s="2781"/>
      <c r="T1671" s="3202"/>
      <c r="U1671" s="2781"/>
      <c r="V1671" s="3242"/>
      <c r="W1671" s="2781"/>
      <c r="X1671" s="2781"/>
      <c r="Y1671" s="2781"/>
      <c r="Z1671" s="2781"/>
      <c r="AA1671" s="2781"/>
      <c r="AB1671" s="3097">
        <f>AB1631</f>
        <v>0</v>
      </c>
      <c r="AC1671" s="3243"/>
      <c r="AD1671" s="2762"/>
      <c r="AE1671" s="1413"/>
    </row>
    <row r="1672" spans="1:31" s="2716" customFormat="1" ht="29.25" x14ac:dyDescent="0.25">
      <c r="A1672" s="414"/>
      <c r="B1672" s="414">
        <v>1</v>
      </c>
      <c r="C1672" s="725" t="s">
        <v>281</v>
      </c>
      <c r="D1672" s="2617"/>
      <c r="E1672" s="2617"/>
      <c r="F1672" s="162">
        <f>F1656+F1629</f>
        <v>24693.957446808512</v>
      </c>
      <c r="G1672" s="3094">
        <f>G1656+G1629</f>
        <v>4115.6595744680853</v>
      </c>
      <c r="H1672" s="3094">
        <f>H1656+H1629</f>
        <v>3862.35</v>
      </c>
      <c r="I1672" s="3094">
        <f t="shared" si="653"/>
        <v>93.845225294154133</v>
      </c>
      <c r="J1672" s="3099"/>
      <c r="K1672" s="3099"/>
      <c r="L1672" s="3094"/>
      <c r="M1672" s="3094"/>
      <c r="N1672" s="3094"/>
      <c r="O1672" s="3094"/>
      <c r="P1672" s="3094"/>
      <c r="Q1672" s="3094"/>
      <c r="R1672" s="2781"/>
      <c r="S1672" s="2781"/>
      <c r="T1672" s="3202"/>
      <c r="U1672" s="2781"/>
      <c r="V1672" s="3242"/>
      <c r="W1672" s="2781"/>
      <c r="X1672" s="2781"/>
      <c r="Y1672" s="2781"/>
      <c r="Z1672" s="2781"/>
      <c r="AA1672" s="2781"/>
      <c r="AB1672" s="3097">
        <f>AB1656+AB1629</f>
        <v>0</v>
      </c>
      <c r="AC1672" s="3243"/>
      <c r="AD1672" s="2762"/>
      <c r="AE1672" s="1413"/>
    </row>
    <row r="1673" spans="1:31" s="2716" customFormat="1" ht="29.25" x14ac:dyDescent="0.25">
      <c r="A1673" s="414"/>
      <c r="B1673" s="414">
        <v>1</v>
      </c>
      <c r="C1673" s="725" t="s">
        <v>282</v>
      </c>
      <c r="D1673" s="2617"/>
      <c r="E1673" s="2617"/>
      <c r="F1673" s="162">
        <f>F1660+F1642</f>
        <v>6330</v>
      </c>
      <c r="G1673" s="3094">
        <f>G1660+G1642</f>
        <v>1055</v>
      </c>
      <c r="H1673" s="3094">
        <f>H1660+H1642</f>
        <v>723</v>
      </c>
      <c r="I1673" s="3094">
        <f t="shared" si="653"/>
        <v>68.530805687203795</v>
      </c>
      <c r="J1673" s="3099"/>
      <c r="K1673" s="3099"/>
      <c r="L1673" s="3094"/>
      <c r="M1673" s="3094"/>
      <c r="N1673" s="3094"/>
      <c r="O1673" s="3094"/>
      <c r="P1673" s="3094"/>
      <c r="Q1673" s="3094"/>
      <c r="R1673" s="2781">
        <v>5431.5605999999998</v>
      </c>
      <c r="S1673" s="2781">
        <v>5431.5605999999998</v>
      </c>
      <c r="T1673" s="1209">
        <f>R1673/12*$C$3+(S1673-R1673)/11*1</f>
        <v>905.26009999999997</v>
      </c>
      <c r="U1673" s="2781">
        <f>AA1673-Z1673-W1673</f>
        <v>593.15412000000003</v>
      </c>
      <c r="V1673" s="3242"/>
      <c r="W1673" s="2781"/>
      <c r="X1673" s="2781">
        <f>U1673-T1673</f>
        <v>-312.10597999999993</v>
      </c>
      <c r="Y1673" s="2781"/>
      <c r="Z1673" s="2781">
        <v>0</v>
      </c>
      <c r="AA1673" s="2781">
        <v>593.15412000000003</v>
      </c>
      <c r="AB1673" s="3097">
        <f>AB1660+AB1642</f>
        <v>0</v>
      </c>
      <c r="AC1673" s="3243"/>
      <c r="AD1673" s="2762"/>
      <c r="AE1673" s="1413"/>
    </row>
    <row r="1674" spans="1:31" s="2716" customFormat="1" x14ac:dyDescent="0.25">
      <c r="A1674" s="414"/>
      <c r="B1674" s="414">
        <v>1</v>
      </c>
      <c r="C1674" s="726" t="s">
        <v>138</v>
      </c>
      <c r="D1674" s="2617"/>
      <c r="E1674" s="2617"/>
      <c r="F1674" s="162">
        <f>F1670+F1671+F1673+F1630*2.9+F1659/4.2</f>
        <v>155916.15238095238</v>
      </c>
      <c r="G1674" s="3094">
        <f t="shared" ref="G1674:H1674" si="654">G1670+G1671+G1673+G1630*2.9+G1659/4.2</f>
        <v>25986.025396825396</v>
      </c>
      <c r="H1674" s="3094">
        <f t="shared" si="654"/>
        <v>20782.893571428573</v>
      </c>
      <c r="I1674" s="3094">
        <f t="shared" si="653"/>
        <v>79.97719256430625</v>
      </c>
      <c r="J1674" s="3099"/>
      <c r="K1674" s="3099"/>
      <c r="L1674" s="3094"/>
      <c r="M1674" s="3094"/>
      <c r="N1674" s="3094"/>
      <c r="O1674" s="3094"/>
      <c r="P1674" s="3094"/>
      <c r="Q1674" s="3094"/>
      <c r="R1674" s="2781">
        <f t="shared" ref="R1674:AA1674" si="655">R1673+R1663+R1631+R1620+R1619+R1643+R1653</f>
        <v>304439.44315000001</v>
      </c>
      <c r="S1674" s="2781">
        <f t="shared" ref="S1674" si="656">S1673+S1663+S1631+S1620+S1619+S1643+S1653</f>
        <v>304439.44315000001</v>
      </c>
      <c r="T1674" s="3202">
        <f t="shared" si="655"/>
        <v>52476.253058333336</v>
      </c>
      <c r="U1674" s="2781">
        <f t="shared" si="655"/>
        <v>49412.39916999999</v>
      </c>
      <c r="V1674" s="3242">
        <f t="shared" si="655"/>
        <v>0</v>
      </c>
      <c r="W1674" s="2781">
        <f t="shared" si="655"/>
        <v>0</v>
      </c>
      <c r="X1674" s="2781">
        <f t="shared" si="655"/>
        <v>-3063.8538883333458</v>
      </c>
      <c r="Y1674" s="2781">
        <f t="shared" si="655"/>
        <v>0</v>
      </c>
      <c r="Z1674" s="2781">
        <f t="shared" si="655"/>
        <v>-38.313980000000001</v>
      </c>
      <c r="AA1674" s="2781">
        <f t="shared" si="655"/>
        <v>49374.085189999991</v>
      </c>
      <c r="AB1674" s="3097">
        <f t="shared" ref="AB1674" si="657">AB1670+AB1671+AB1673+AB1630*2.9+AB1659/4.2</f>
        <v>0</v>
      </c>
      <c r="AC1674" s="3243">
        <f>AC1673+AC1663+AC1631+AC1620+AC1619</f>
        <v>0</v>
      </c>
      <c r="AD1674" s="2762"/>
      <c r="AE1674" s="1413"/>
    </row>
    <row r="1675" spans="1:31" s="2716" customFormat="1" x14ac:dyDescent="0.25">
      <c r="A1675" s="414">
        <v>1</v>
      </c>
      <c r="B1675" s="414">
        <v>1</v>
      </c>
      <c r="C1675" s="2" t="s">
        <v>29</v>
      </c>
      <c r="D1675" s="2"/>
      <c r="E1675" s="2"/>
      <c r="F1675" s="114"/>
      <c r="G1675" s="3101"/>
      <c r="H1675" s="3101"/>
      <c r="I1675" s="3101"/>
      <c r="J1675" s="3099"/>
      <c r="K1675" s="3099"/>
      <c r="L1675" s="3094"/>
      <c r="M1675" s="3094"/>
      <c r="N1675" s="3094"/>
      <c r="O1675" s="3094"/>
      <c r="P1675" s="3094"/>
      <c r="Q1675" s="3094"/>
      <c r="R1675" s="613"/>
      <c r="S1675" s="613"/>
      <c r="T1675" s="2900"/>
      <c r="U1675" s="613"/>
      <c r="V1675" s="1514"/>
      <c r="W1675" s="613"/>
      <c r="X1675" s="613"/>
      <c r="Y1675" s="613"/>
      <c r="Z1675" s="613"/>
      <c r="AA1675" s="613"/>
      <c r="AB1675" s="3102"/>
      <c r="AC1675" s="1266"/>
      <c r="AD1675" s="2762"/>
      <c r="AE1675" s="1413"/>
    </row>
    <row r="1676" spans="1:31" s="2716" customFormat="1" x14ac:dyDescent="0.25">
      <c r="A1676" s="414">
        <v>1</v>
      </c>
      <c r="B1676" s="414">
        <v>1</v>
      </c>
      <c r="C1676" s="1404" t="s">
        <v>53</v>
      </c>
      <c r="D1676" s="1404"/>
      <c r="E1676" s="3103">
        <v>300</v>
      </c>
      <c r="F1676" s="455">
        <v>47</v>
      </c>
      <c r="G1676" s="213">
        <f>ROUND(F1676/12*$C$3,0)</f>
        <v>8</v>
      </c>
      <c r="H1676" s="213"/>
      <c r="I1676" s="213">
        <f>H1676/G1676*100</f>
        <v>0</v>
      </c>
      <c r="J1676" s="1150">
        <v>6.1</v>
      </c>
      <c r="K1676" s="269" t="e">
        <f>N1676/H1676</f>
        <v>#DIV/0!</v>
      </c>
      <c r="L1676" s="270">
        <f>ROUND(F1676*J1676,0)</f>
        <v>287</v>
      </c>
      <c r="M1676" s="270">
        <f>ROUND(L1676/12*$C$3,0)</f>
        <v>48</v>
      </c>
      <c r="N1676" s="270"/>
      <c r="O1676" s="270">
        <f>N1676/M1676*100</f>
        <v>0</v>
      </c>
      <c r="P1676" s="270">
        <f>L1676/E1676</f>
        <v>0.95666666666666667</v>
      </c>
      <c r="Q1676" s="270">
        <f>N1676/$C$3*12/P1676</f>
        <v>0</v>
      </c>
      <c r="R1676" s="551"/>
      <c r="S1676" s="551"/>
      <c r="T1676" s="2899"/>
      <c r="U1676" s="551"/>
      <c r="V1676" s="1101"/>
      <c r="W1676" s="551"/>
      <c r="X1676" s="551"/>
      <c r="Y1676" s="551"/>
      <c r="Z1676" s="551"/>
      <c r="AA1676" s="551"/>
      <c r="AB1676" s="1291"/>
      <c r="AC1676" s="1340"/>
      <c r="AD1676" s="2762"/>
      <c r="AE1676" s="1413"/>
    </row>
    <row r="1677" spans="1:31" s="2716" customFormat="1" x14ac:dyDescent="0.25">
      <c r="A1677" s="414">
        <v>1</v>
      </c>
      <c r="B1677" s="414">
        <v>1</v>
      </c>
      <c r="C1677" s="1404" t="s">
        <v>67</v>
      </c>
      <c r="D1677" s="1404"/>
      <c r="E1677" s="3103">
        <v>300</v>
      </c>
      <c r="F1677" s="455">
        <v>22</v>
      </c>
      <c r="G1677" s="213">
        <f>ROUND(F1677/12*$C$3,0)</f>
        <v>4</v>
      </c>
      <c r="H1677" s="213"/>
      <c r="I1677" s="213">
        <f>H1677/G1677*100</f>
        <v>0</v>
      </c>
      <c r="J1677" s="1150">
        <v>8.5</v>
      </c>
      <c r="K1677" s="269" t="e">
        <f>N1677/H1677</f>
        <v>#DIV/0!</v>
      </c>
      <c r="L1677" s="270">
        <f>ROUND(F1677*J1677,0)</f>
        <v>187</v>
      </c>
      <c r="M1677" s="270">
        <f>ROUND(L1677/12*$C$3,0)</f>
        <v>31</v>
      </c>
      <c r="N1677" s="270"/>
      <c r="O1677" s="270">
        <f>N1677/M1677*100</f>
        <v>0</v>
      </c>
      <c r="P1677" s="270">
        <f>L1677/E1677</f>
        <v>0.62333333333333329</v>
      </c>
      <c r="Q1677" s="270">
        <f>N1677/$C$3*12/P1677</f>
        <v>0</v>
      </c>
      <c r="R1677" s="551"/>
      <c r="S1677" s="551"/>
      <c r="T1677" s="2899"/>
      <c r="U1677" s="551"/>
      <c r="V1677" s="1101"/>
      <c r="W1677" s="551"/>
      <c r="X1677" s="551"/>
      <c r="Y1677" s="551"/>
      <c r="Z1677" s="551"/>
      <c r="AA1677" s="551"/>
      <c r="AB1677" s="1291"/>
      <c r="AC1677" s="1340"/>
      <c r="AD1677" s="2762"/>
      <c r="AE1677" s="1413"/>
    </row>
    <row r="1678" spans="1:31" s="2716" customFormat="1" x14ac:dyDescent="0.25">
      <c r="A1678" s="414"/>
      <c r="B1678" s="414">
        <v>1</v>
      </c>
      <c r="C1678" s="1404" t="s">
        <v>10</v>
      </c>
      <c r="D1678" s="1404"/>
      <c r="E1678" s="3103">
        <v>300</v>
      </c>
      <c r="F1678" s="455">
        <v>410</v>
      </c>
      <c r="G1678" s="213">
        <f>ROUND(F1678/12*$C$3,0)</f>
        <v>68</v>
      </c>
      <c r="H1678" s="213">
        <v>9</v>
      </c>
      <c r="I1678" s="213">
        <f>H1678/G1678*100</f>
        <v>13.23529411764706</v>
      </c>
      <c r="J1678" s="1150">
        <v>10</v>
      </c>
      <c r="K1678" s="269">
        <f>N1678/H1678</f>
        <v>6.5555555555555554</v>
      </c>
      <c r="L1678" s="270">
        <f>ROUND(F1678*J1678,0)</f>
        <v>4100</v>
      </c>
      <c r="M1678" s="270">
        <f>ROUND(L1678/12*$C$3,0)</f>
        <v>683</v>
      </c>
      <c r="N1678" s="270">
        <v>59</v>
      </c>
      <c r="O1678" s="270">
        <f>N1678/M1678*100</f>
        <v>8.6383601756954622</v>
      </c>
      <c r="P1678" s="270">
        <f>L1678/E1678</f>
        <v>13.666666666666666</v>
      </c>
      <c r="Q1678" s="270">
        <f>N1678/$C$3*12/P1678</f>
        <v>25.902439024390244</v>
      </c>
      <c r="R1678" s="551"/>
      <c r="S1678" s="551"/>
      <c r="T1678" s="2899"/>
      <c r="U1678" s="551"/>
      <c r="V1678" s="1101"/>
      <c r="W1678" s="551"/>
      <c r="X1678" s="551"/>
      <c r="Y1678" s="551"/>
      <c r="Z1678" s="551"/>
      <c r="AA1678" s="551"/>
      <c r="AB1678" s="1291"/>
      <c r="AC1678" s="1340"/>
      <c r="AD1678" s="2762"/>
      <c r="AE1678" s="1413"/>
    </row>
    <row r="1679" spans="1:31" s="2716" customFormat="1" x14ac:dyDescent="0.25">
      <c r="A1679" s="414"/>
      <c r="B1679" s="414">
        <v>1</v>
      </c>
      <c r="C1679" s="1404" t="s">
        <v>6</v>
      </c>
      <c r="D1679" s="1404"/>
      <c r="E1679" s="3103">
        <v>240</v>
      </c>
      <c r="F1679" s="455">
        <v>106</v>
      </c>
      <c r="G1679" s="213">
        <f>ROUND(F1679/12*$C$3,0)</f>
        <v>18</v>
      </c>
      <c r="H1679" s="213"/>
      <c r="I1679" s="213">
        <f>H1679/G1679*100</f>
        <v>0</v>
      </c>
      <c r="J1679" s="1150">
        <v>9</v>
      </c>
      <c r="K1679" s="269" t="e">
        <f>N1679/H1679</f>
        <v>#DIV/0!</v>
      </c>
      <c r="L1679" s="270">
        <f>ROUND(F1679*J1679,0)</f>
        <v>954</v>
      </c>
      <c r="M1679" s="270">
        <f>ROUND(L1679/12*$C$3,0)</f>
        <v>159</v>
      </c>
      <c r="N1679" s="270"/>
      <c r="O1679" s="270">
        <f>N1679/M1679*100</f>
        <v>0</v>
      </c>
      <c r="P1679" s="270">
        <f>L1679/E1679</f>
        <v>3.9750000000000001</v>
      </c>
      <c r="Q1679" s="270">
        <f>N1679/$C$3*12/P1679</f>
        <v>0</v>
      </c>
      <c r="R1679" s="551"/>
      <c r="S1679" s="551"/>
      <c r="T1679" s="2899"/>
      <c r="U1679" s="551"/>
      <c r="V1679" s="1101"/>
      <c r="W1679" s="551"/>
      <c r="X1679" s="551"/>
      <c r="Y1679" s="551"/>
      <c r="Z1679" s="551"/>
      <c r="AA1679" s="551"/>
      <c r="AB1679" s="1291"/>
      <c r="AC1679" s="1340"/>
      <c r="AD1679" s="2762"/>
      <c r="AE1679" s="1413"/>
    </row>
    <row r="1680" spans="1:31" s="2716" customFormat="1" x14ac:dyDescent="0.25">
      <c r="A1680" s="414">
        <v>1</v>
      </c>
      <c r="B1680" s="414">
        <v>1</v>
      </c>
      <c r="C1680" s="784" t="s">
        <v>13</v>
      </c>
      <c r="D1680" s="784"/>
      <c r="E1680" s="784"/>
      <c r="F1680" s="2442">
        <f>SUM(F1676:F1679)</f>
        <v>585</v>
      </c>
      <c r="G1680" s="1883">
        <f>SUM(G1676:G1679)</f>
        <v>98</v>
      </c>
      <c r="H1680" s="1883">
        <f>SUM(H1676:H1679)</f>
        <v>9</v>
      </c>
      <c r="I1680" s="1883">
        <f>H1680/G1680*100</f>
        <v>9.183673469387756</v>
      </c>
      <c r="J1680" s="2443">
        <f>IF(F1680=0,0,L1680/F1680)</f>
        <v>9.4495726495726498</v>
      </c>
      <c r="K1680" s="388">
        <f>N1680/H1680</f>
        <v>6.5555555555555554</v>
      </c>
      <c r="L1680" s="1883">
        <f>SUM(L1676:L1679)</f>
        <v>5528</v>
      </c>
      <c r="M1680" s="1883">
        <f>SUM(M1676:M1679)</f>
        <v>921</v>
      </c>
      <c r="N1680" s="1883">
        <f>SUM(N1676:N1679)</f>
        <v>59</v>
      </c>
      <c r="O1680" s="270">
        <f>N1680/M1680*100</f>
        <v>6.4060803474484258</v>
      </c>
      <c r="P1680" s="1648">
        <f>SUM(P1676:P1679)</f>
        <v>19.221666666666668</v>
      </c>
      <c r="Q1680" s="270">
        <f>N1680/$C$3*12/P1680</f>
        <v>18.416717246163184</v>
      </c>
      <c r="R1680" s="3104"/>
      <c r="S1680" s="3104"/>
      <c r="T1680" s="3105"/>
      <c r="U1680" s="3104"/>
      <c r="V1680" s="3247"/>
      <c r="W1680" s="3104"/>
      <c r="X1680" s="3104"/>
      <c r="Y1680" s="3104"/>
      <c r="Z1680" s="3104"/>
      <c r="AA1680" s="3104"/>
      <c r="AB1680" s="2379">
        <f>SUM(AB1676:AB1679)</f>
        <v>0</v>
      </c>
      <c r="AC1680" s="3248"/>
      <c r="AD1680" s="2762"/>
      <c r="AE1680" s="1413"/>
    </row>
    <row r="1681" spans="1:262" s="2716" customFormat="1" ht="30" x14ac:dyDescent="0.25">
      <c r="A1681" s="414">
        <v>1</v>
      </c>
      <c r="B1681" s="414">
        <v>1</v>
      </c>
      <c r="C1681" s="2" t="s">
        <v>127</v>
      </c>
      <c r="D1681" s="2"/>
      <c r="E1681" s="784"/>
      <c r="F1681" s="2442"/>
      <c r="G1681" s="1883"/>
      <c r="H1681" s="1883"/>
      <c r="I1681" s="1883"/>
      <c r="J1681" s="2443"/>
      <c r="K1681" s="388"/>
      <c r="L1681" s="1883"/>
      <c r="M1681" s="1883"/>
      <c r="N1681" s="1883"/>
      <c r="O1681" s="270"/>
      <c r="P1681" s="270"/>
      <c r="Q1681" s="270"/>
      <c r="R1681" s="3104"/>
      <c r="S1681" s="3104"/>
      <c r="T1681" s="3105"/>
      <c r="U1681" s="3104"/>
      <c r="V1681" s="3247"/>
      <c r="W1681" s="3104"/>
      <c r="X1681" s="3104"/>
      <c r="Y1681" s="3104"/>
      <c r="Z1681" s="3104"/>
      <c r="AA1681" s="3104"/>
      <c r="AB1681" s="2379"/>
      <c r="AC1681" s="3248"/>
      <c r="AD1681" s="2762"/>
      <c r="AE1681" s="1413"/>
    </row>
    <row r="1682" spans="1:262" s="2716" customFormat="1" x14ac:dyDescent="0.25">
      <c r="A1682" s="414">
        <v>1</v>
      </c>
      <c r="B1682" s="414">
        <v>1</v>
      </c>
      <c r="C1682" s="2714" t="s">
        <v>10</v>
      </c>
      <c r="D1682" s="2714"/>
      <c r="E1682" s="3103">
        <v>240</v>
      </c>
      <c r="F1682" s="455">
        <v>507</v>
      </c>
      <c r="G1682" s="213">
        <f>ROUND(F1682/12*$C$3,0)</f>
        <v>85</v>
      </c>
      <c r="H1682" s="213">
        <v>33</v>
      </c>
      <c r="I1682" s="213">
        <f>H1682/G1682*100</f>
        <v>38.82352941176471</v>
      </c>
      <c r="J1682" s="2037">
        <v>8</v>
      </c>
      <c r="K1682" s="269">
        <f>N1682/H1682</f>
        <v>8.8181818181818183</v>
      </c>
      <c r="L1682" s="270">
        <f>ROUND(F1682*J1682,0)</f>
        <v>4056</v>
      </c>
      <c r="M1682" s="270">
        <f>ROUND(L1682/12*$C$3,0)</f>
        <v>676</v>
      </c>
      <c r="N1682" s="270">
        <v>291</v>
      </c>
      <c r="O1682" s="270">
        <f>N1682/M1682*100</f>
        <v>43.047337278106504</v>
      </c>
      <c r="P1682" s="270">
        <f>L1682/E1682</f>
        <v>16.899999999999999</v>
      </c>
      <c r="Q1682" s="270">
        <f>N1682/$C$3*12/P1682</f>
        <v>103.31360946745563</v>
      </c>
      <c r="R1682" s="551"/>
      <c r="S1682" s="551"/>
      <c r="T1682" s="3105"/>
      <c r="U1682" s="3104"/>
      <c r="V1682" s="3247"/>
      <c r="W1682" s="3104"/>
      <c r="X1682" s="3104"/>
      <c r="Y1682" s="3104"/>
      <c r="Z1682" s="551"/>
      <c r="AA1682" s="551"/>
      <c r="AB1682" s="1291"/>
      <c r="AC1682" s="1340"/>
      <c r="AD1682" s="2762"/>
      <c r="AE1682" s="1413"/>
    </row>
    <row r="1683" spans="1:262" s="249" customFormat="1" x14ac:dyDescent="0.25">
      <c r="A1683" s="414">
        <v>1</v>
      </c>
      <c r="B1683" s="414">
        <v>1</v>
      </c>
      <c r="C1683" s="2651" t="s">
        <v>154</v>
      </c>
      <c r="D1683" s="2513"/>
      <c r="E1683" s="2513"/>
      <c r="F1683" s="420">
        <f>SUM(F1682:F1682)</f>
        <v>507</v>
      </c>
      <c r="G1683" s="785">
        <f>SUM(G1682:G1682)</f>
        <v>85</v>
      </c>
      <c r="H1683" s="785">
        <f>SUM(H1682:H1682)</f>
        <v>33</v>
      </c>
      <c r="I1683" s="213">
        <f>H1683/G1683*100</f>
        <v>38.82352941176471</v>
      </c>
      <c r="J1683" s="2510">
        <f>SUM(L1683/F1683)</f>
        <v>8</v>
      </c>
      <c r="K1683" s="269">
        <f>N1683/H1683</f>
        <v>8.8181818181818183</v>
      </c>
      <c r="L1683" s="1505">
        <f>SUM(L1682:L1682)</f>
        <v>4056</v>
      </c>
      <c r="M1683" s="1505">
        <f>SUM(M1682:M1682)</f>
        <v>676</v>
      </c>
      <c r="N1683" s="1505">
        <f>SUM(N1682:N1682)</f>
        <v>291</v>
      </c>
      <c r="O1683" s="270">
        <f>N1683/M1683*100</f>
        <v>43.047337278106504</v>
      </c>
      <c r="P1683" s="1505">
        <f>SUM(P1682:P1682)</f>
        <v>16.899999999999999</v>
      </c>
      <c r="Q1683" s="270">
        <f>N1683/$C$3*12/P1683</f>
        <v>103.31360946745563</v>
      </c>
      <c r="R1683" s="2780"/>
      <c r="S1683" s="2780"/>
      <c r="T1683" s="1216"/>
      <c r="U1683" s="607"/>
      <c r="V1683" s="1427"/>
      <c r="W1683" s="607"/>
      <c r="X1683" s="607"/>
      <c r="Y1683" s="607"/>
      <c r="Z1683" s="2780"/>
      <c r="AA1683" s="2780"/>
      <c r="AB1683" s="1318">
        <f>SUM(AB1682:AB1682)</f>
        <v>0</v>
      </c>
      <c r="AC1683" s="3246"/>
      <c r="AD1683" s="2762"/>
      <c r="AE1683" s="1475"/>
    </row>
    <row r="1684" spans="1:262" s="2716" customFormat="1" ht="29.25" x14ac:dyDescent="0.25">
      <c r="A1684" s="414">
        <v>1</v>
      </c>
      <c r="B1684" s="414">
        <v>1</v>
      </c>
      <c r="C1684" s="1003" t="s">
        <v>139</v>
      </c>
      <c r="D1684" s="1003"/>
      <c r="E1684" s="1003"/>
      <c r="F1684" s="2442">
        <f>SUM(F1683,F1680)</f>
        <v>1092</v>
      </c>
      <c r="G1684" s="3107">
        <f>SUM(G1683,G1680)</f>
        <v>183</v>
      </c>
      <c r="H1684" s="3107">
        <f>SUM(H1683,H1680)</f>
        <v>42</v>
      </c>
      <c r="I1684" s="3107">
        <f>H1684/G1684*100</f>
        <v>22.950819672131146</v>
      </c>
      <c r="J1684" s="2901">
        <f>L1684/F1684</f>
        <v>8.7765567765567774</v>
      </c>
      <c r="K1684" s="1644">
        <f>N1684/H1684</f>
        <v>8.3333333333333339</v>
      </c>
      <c r="L1684" s="3107">
        <f>SUM(L1683,L1680)</f>
        <v>9584</v>
      </c>
      <c r="M1684" s="3107">
        <f>SUM(M1683,M1680)</f>
        <v>1597</v>
      </c>
      <c r="N1684" s="3107">
        <f>SUM(N1683,N1680)</f>
        <v>350</v>
      </c>
      <c r="O1684" s="270">
        <f>N1684/M1684*100</f>
        <v>21.916092673763305</v>
      </c>
      <c r="P1684" s="3107">
        <f>SUM(P1683,P1680)</f>
        <v>36.12166666666667</v>
      </c>
      <c r="Q1684" s="270">
        <f>N1684/$C$3*12/P1684</f>
        <v>58.136852304710928</v>
      </c>
      <c r="R1684" s="2781">
        <v>23167.772409689605</v>
      </c>
      <c r="S1684" s="2781">
        <v>23167.772409689605</v>
      </c>
      <c r="T1684" s="1209">
        <f>R1684/12*$C$3+(S1684-R1684)/11*1</f>
        <v>3861.2954016149342</v>
      </c>
      <c r="U1684" s="3104">
        <f>AA1684-Z1684-W1684</f>
        <v>888.55526999999995</v>
      </c>
      <c r="V1684" s="3247"/>
      <c r="W1684" s="3104"/>
      <c r="X1684" s="3104">
        <f>U1684-T1684</f>
        <v>-2972.7401316149344</v>
      </c>
      <c r="Y1684" s="3104"/>
      <c r="Z1684" s="2781">
        <v>-24.603259999999999</v>
      </c>
      <c r="AA1684" s="2781">
        <v>863.95200999999997</v>
      </c>
      <c r="AB1684" s="2385">
        <f>SUM(AB1683,AB1680)</f>
        <v>0</v>
      </c>
      <c r="AC1684" s="3243"/>
      <c r="AD1684" s="2762"/>
      <c r="AE1684" s="1413"/>
    </row>
    <row r="1685" spans="1:262" s="2716" customFormat="1" x14ac:dyDescent="0.25">
      <c r="A1685" s="414">
        <v>1</v>
      </c>
      <c r="B1685" s="414">
        <v>1</v>
      </c>
      <c r="C1685" s="1003" t="s">
        <v>211</v>
      </c>
      <c r="D1685" s="1003"/>
      <c r="E1685" s="1003"/>
      <c r="F1685" s="480">
        <f>F1688</f>
        <v>8185</v>
      </c>
      <c r="G1685" s="3107">
        <f>G1686</f>
        <v>1364</v>
      </c>
      <c r="H1685" s="3107">
        <f>H1688</f>
        <v>2456</v>
      </c>
      <c r="I1685" s="3107">
        <f>H1685/G1685*100</f>
        <v>180.05865102639297</v>
      </c>
      <c r="J1685" s="2447"/>
      <c r="K1685" s="1631"/>
      <c r="L1685" s="3111"/>
      <c r="M1685" s="3111"/>
      <c r="N1685" s="3111"/>
      <c r="O1685" s="482"/>
      <c r="P1685" s="3111"/>
      <c r="Q1685" s="482"/>
      <c r="R1685" s="2939"/>
      <c r="S1685" s="2939"/>
      <c r="T1685" s="2900"/>
      <c r="U1685" s="3380"/>
      <c r="V1685" s="3381"/>
      <c r="W1685" s="3380"/>
      <c r="X1685" s="3380"/>
      <c r="Y1685" s="3380"/>
      <c r="Z1685" s="2939"/>
      <c r="AA1685" s="2939"/>
      <c r="AB1685" s="2385">
        <f>AB1688</f>
        <v>0</v>
      </c>
      <c r="AC1685" s="3382"/>
      <c r="AD1685" s="2762"/>
      <c r="AE1685" s="1413"/>
    </row>
    <row r="1686" spans="1:262" s="2716" customFormat="1" x14ac:dyDescent="0.25">
      <c r="A1686" s="414">
        <v>1</v>
      </c>
      <c r="B1686" s="414">
        <v>1</v>
      </c>
      <c r="C1686" s="997" t="s">
        <v>212</v>
      </c>
      <c r="D1686" s="997"/>
      <c r="E1686" s="997"/>
      <c r="F1686" s="420">
        <f>F1688-F1687</f>
        <v>8183</v>
      </c>
      <c r="G1686" s="3110">
        <f>ROUND(F1686/12*$C$3,0)</f>
        <v>1364</v>
      </c>
      <c r="H1686" s="3110">
        <f>H1688-H1687</f>
        <v>2456</v>
      </c>
      <c r="I1686" s="3110">
        <f>H1686/G1686*100</f>
        <v>180.05865102639297</v>
      </c>
      <c r="J1686" s="2165"/>
      <c r="K1686" s="1631"/>
      <c r="L1686" s="3203"/>
      <c r="M1686" s="3203"/>
      <c r="N1686" s="3203"/>
      <c r="O1686" s="482"/>
      <c r="P1686" s="3203"/>
      <c r="Q1686" s="482"/>
      <c r="R1686" s="3204"/>
      <c r="S1686" s="3204"/>
      <c r="T1686" s="2900"/>
      <c r="U1686" s="3383"/>
      <c r="V1686" s="3384"/>
      <c r="W1686" s="3383"/>
      <c r="X1686" s="3383"/>
      <c r="Y1686" s="3383"/>
      <c r="Z1686" s="3204"/>
      <c r="AA1686" s="3204"/>
      <c r="AB1686" s="3114">
        <f>AB1688-AB1687</f>
        <v>0</v>
      </c>
      <c r="AC1686" s="3356"/>
      <c r="AD1686" s="2762"/>
      <c r="AE1686" s="1413"/>
    </row>
    <row r="1687" spans="1:262" s="2716" customFormat="1" ht="30" x14ac:dyDescent="0.25">
      <c r="A1687" s="414">
        <v>1</v>
      </c>
      <c r="B1687" s="414">
        <v>1</v>
      </c>
      <c r="C1687" s="997" t="s">
        <v>213</v>
      </c>
      <c r="D1687" s="997"/>
      <c r="E1687" s="997"/>
      <c r="F1687" s="2620">
        <v>2</v>
      </c>
      <c r="G1687" s="3110">
        <f>ROUND(F1687/12*$C$3,0)</f>
        <v>0</v>
      </c>
      <c r="H1687" s="3110"/>
      <c r="I1687" s="3110"/>
      <c r="J1687" s="2165"/>
      <c r="K1687" s="1652"/>
      <c r="L1687" s="3110"/>
      <c r="M1687" s="3203"/>
      <c r="N1687" s="3110"/>
      <c r="O1687" s="270"/>
      <c r="P1687" s="3110"/>
      <c r="Q1687" s="270"/>
      <c r="R1687" s="3204"/>
      <c r="S1687" s="3204"/>
      <c r="T1687" s="2900"/>
      <c r="U1687" s="3426"/>
      <c r="V1687" s="3427"/>
      <c r="W1687" s="3426"/>
      <c r="X1687" s="3426"/>
      <c r="Y1687" s="3426"/>
      <c r="Z1687" s="3204"/>
      <c r="AA1687" s="3204"/>
      <c r="AB1687" s="3114"/>
      <c r="AC1687" s="3356"/>
      <c r="AD1687" s="2762"/>
      <c r="AE1687" s="1413"/>
    </row>
    <row r="1688" spans="1:262" s="2716" customFormat="1" ht="30" thickBot="1" x14ac:dyDescent="0.3">
      <c r="A1688" s="414"/>
      <c r="B1688" s="414">
        <v>1</v>
      </c>
      <c r="C1688" s="1003" t="s">
        <v>218</v>
      </c>
      <c r="D1688" s="1003"/>
      <c r="E1688" s="1003"/>
      <c r="F1688" s="2620">
        <v>8185</v>
      </c>
      <c r="G1688" s="3107">
        <f>ROUND(F1688/12*$C$3,0)</f>
        <v>1364</v>
      </c>
      <c r="H1688" s="3107">
        <v>2456</v>
      </c>
      <c r="I1688" s="3107">
        <f>H1688/G1688*100</f>
        <v>180.05865102639297</v>
      </c>
      <c r="J1688" s="3208"/>
      <c r="K1688" s="1544"/>
      <c r="L1688" s="3209"/>
      <c r="M1688" s="3386"/>
      <c r="N1688" s="3209"/>
      <c r="O1688" s="1478"/>
      <c r="P1688" s="3209"/>
      <c r="Q1688" s="1478"/>
      <c r="R1688" s="3210">
        <v>27754.825800000002</v>
      </c>
      <c r="S1688" s="3210">
        <v>27754.825800000002</v>
      </c>
      <c r="T1688" s="1209">
        <f>R1688/12*$C$3+(S1688-R1688)/11*1</f>
        <v>4625.8043000000007</v>
      </c>
      <c r="U1688" s="3428">
        <f>AA1688-Z1688-W1688</f>
        <v>4625.8042999999998</v>
      </c>
      <c r="V1688" s="3429"/>
      <c r="W1688" s="3428"/>
      <c r="X1688" s="3428">
        <f>U1688-T1688</f>
        <v>0</v>
      </c>
      <c r="Y1688" s="3428"/>
      <c r="Z1688" s="3210">
        <v>-6.0318500000000004</v>
      </c>
      <c r="AA1688" s="3210">
        <v>4619.7724499999995</v>
      </c>
      <c r="AB1688" s="2385"/>
      <c r="AC1688" s="3390"/>
      <c r="AD1688" s="2762"/>
      <c r="AE1688" s="1413"/>
    </row>
    <row r="1689" spans="1:262" s="2716" customFormat="1" ht="15.75" thickBot="1" x14ac:dyDescent="0.3">
      <c r="A1689" s="414">
        <v>1</v>
      </c>
      <c r="B1689" s="414">
        <v>1</v>
      </c>
      <c r="C1689" s="981" t="s">
        <v>315</v>
      </c>
      <c r="D1689" s="3215"/>
      <c r="E1689" s="3215"/>
      <c r="F1689" s="3216"/>
      <c r="G1689" s="3217"/>
      <c r="H1689" s="3217"/>
      <c r="I1689" s="3217"/>
      <c r="J1689" s="2465"/>
      <c r="K1689" s="2465"/>
      <c r="L1689" s="2466"/>
      <c r="M1689" s="2466"/>
      <c r="N1689" s="2466">
        <f>SUM(N1684,N1617)</f>
        <v>5300</v>
      </c>
      <c r="O1689" s="2466"/>
      <c r="P1689" s="2466"/>
      <c r="Q1689" s="2466"/>
      <c r="R1689" s="2465">
        <f t="shared" ref="R1689:X1689" si="658">R1688+R1684+R1674+R1617</f>
        <v>571921.07201539516</v>
      </c>
      <c r="S1689" s="2465">
        <f t="shared" ref="S1689" si="659">S1688+S1684+S1674+S1617</f>
        <v>571921.07201539516</v>
      </c>
      <c r="T1689" s="3218">
        <f t="shared" si="658"/>
        <v>97056.524535899182</v>
      </c>
      <c r="U1689" s="2465">
        <f t="shared" si="658"/>
        <v>83068.759590000001</v>
      </c>
      <c r="V1689" s="3430">
        <f t="shared" si="658"/>
        <v>0</v>
      </c>
      <c r="W1689" s="2465">
        <f t="shared" si="658"/>
        <v>-129.85406</v>
      </c>
      <c r="X1689" s="2465">
        <f t="shared" si="658"/>
        <v>-13987.764945899187</v>
      </c>
      <c r="Y1689" s="2465"/>
      <c r="Z1689" s="2465">
        <f>Z1688+Z1684+Z1674+Z1617</f>
        <v>-927.52069999999981</v>
      </c>
      <c r="AA1689" s="2465">
        <f>AA1688+AA1684+AA1674+AA1617</f>
        <v>82011.384829999995</v>
      </c>
      <c r="AB1689" s="3220"/>
      <c r="AC1689" s="3431">
        <f>AC1688+AC1684+AC1674+AC1617</f>
        <v>0</v>
      </c>
      <c r="AD1689" s="2762"/>
      <c r="AE1689" s="1413"/>
    </row>
    <row r="1690" spans="1:262" x14ac:dyDescent="0.25">
      <c r="A1690" s="414">
        <v>1</v>
      </c>
      <c r="B1690" s="414">
        <v>1</v>
      </c>
      <c r="C1690" s="3432" t="s">
        <v>223</v>
      </c>
      <c r="D1690" s="3432"/>
      <c r="E1690" s="3432"/>
      <c r="F1690" s="3276"/>
      <c r="G1690" s="3336"/>
      <c r="H1690" s="3336"/>
      <c r="I1690" s="3336"/>
      <c r="J1690" s="3336"/>
      <c r="K1690" s="3336"/>
      <c r="L1690" s="3433"/>
      <c r="M1690" s="3433"/>
      <c r="N1690" s="3433"/>
      <c r="O1690" s="3433"/>
      <c r="P1690" s="3433"/>
      <c r="Q1690" s="3433"/>
      <c r="R1690" s="3279">
        <f>R1689</f>
        <v>571921.07201539516</v>
      </c>
      <c r="S1690" s="3279">
        <f>S1689</f>
        <v>571921.07201539516</v>
      </c>
      <c r="T1690" s="617">
        <f>T1689</f>
        <v>97056.524535899182</v>
      </c>
      <c r="U1690" s="3279">
        <f t="shared" ref="U1690:AA1690" si="660">U1689</f>
        <v>83068.759590000001</v>
      </c>
      <c r="V1690" s="3282">
        <f t="shared" si="660"/>
        <v>0</v>
      </c>
      <c r="W1690" s="3279">
        <f>W1689</f>
        <v>-129.85406</v>
      </c>
      <c r="X1690" s="3279">
        <f t="shared" si="660"/>
        <v>-13987.764945899187</v>
      </c>
      <c r="Y1690" s="3279"/>
      <c r="Z1690" s="3279">
        <f t="shared" si="660"/>
        <v>-927.52069999999981</v>
      </c>
      <c r="AA1690" s="3279">
        <f t="shared" si="660"/>
        <v>82011.384829999995</v>
      </c>
      <c r="AB1690" s="3434"/>
      <c r="AC1690" s="3284">
        <f>AC1689</f>
        <v>0</v>
      </c>
      <c r="AD1690" s="2762"/>
    </row>
    <row r="1691" spans="1:262" ht="29.25" x14ac:dyDescent="0.25">
      <c r="A1691" s="414">
        <v>1</v>
      </c>
      <c r="B1691" s="414">
        <v>1</v>
      </c>
      <c r="C1691" s="339" t="s">
        <v>7</v>
      </c>
      <c r="D1691" s="339"/>
      <c r="E1691" s="339"/>
      <c r="F1691" s="2360">
        <f>SUM(F1617)</f>
        <v>4307</v>
      </c>
      <c r="G1691" s="2551">
        <f>SUM(G1617)</f>
        <v>717.83333333333337</v>
      </c>
      <c r="H1691" s="2551">
        <f>SUM(H1617)</f>
        <v>577</v>
      </c>
      <c r="I1691" s="2551">
        <f>H1691/G1691*100</f>
        <v>80.380775481773853</v>
      </c>
      <c r="J1691" s="2365">
        <f>L1691/F1691</f>
        <v>8.9129324355700028</v>
      </c>
      <c r="K1691" s="2365">
        <f>N1691/H1691</f>
        <v>8.5788561525129978</v>
      </c>
      <c r="L1691" s="2551">
        <f>SUM(L1617)</f>
        <v>38388</v>
      </c>
      <c r="M1691" s="2551">
        <f>SUM(M1617)</f>
        <v>6398</v>
      </c>
      <c r="N1691" s="2551">
        <f>SUM(N1617)</f>
        <v>4950</v>
      </c>
      <c r="O1691" s="2551">
        <f>N1691/M1691*100</f>
        <v>77.367927477336679</v>
      </c>
      <c r="P1691" s="2551">
        <f>SUM(P1617)</f>
        <v>117</v>
      </c>
      <c r="Q1691" s="2362">
        <f>N1691/$C$3*12/P1691</f>
        <v>253.84615384615384</v>
      </c>
      <c r="R1691" s="3396">
        <f t="shared" ref="R1691:X1691" si="661">SUM(R1617)</f>
        <v>216559.03065570549</v>
      </c>
      <c r="S1691" s="3396">
        <f t="shared" ref="S1691" si="662">SUM(S1617)</f>
        <v>216559.03065570549</v>
      </c>
      <c r="T1691" s="617">
        <f t="shared" si="661"/>
        <v>36093.171775950912</v>
      </c>
      <c r="U1691" s="3396">
        <f t="shared" si="661"/>
        <v>28142.000850000004</v>
      </c>
      <c r="V1691" s="1427">
        <f t="shared" si="661"/>
        <v>0</v>
      </c>
      <c r="W1691" s="3396">
        <f t="shared" si="661"/>
        <v>-129.85406</v>
      </c>
      <c r="X1691" s="3396">
        <f t="shared" si="661"/>
        <v>-7951.170925950908</v>
      </c>
      <c r="Y1691" s="3396"/>
      <c r="Z1691" s="3396">
        <f>SUM(Z1617)</f>
        <v>-858.57160999999985</v>
      </c>
      <c r="AA1691" s="3396">
        <f>SUM(AA1617)</f>
        <v>27153.575180000003</v>
      </c>
      <c r="AB1691" s="1318">
        <f>SUM(AB1617)</f>
        <v>0</v>
      </c>
      <c r="AC1691" s="1285">
        <f>SUM(AC1617)</f>
        <v>0</v>
      </c>
      <c r="AD1691" s="2762"/>
    </row>
    <row r="1692" spans="1:262" s="1185" customFormat="1" x14ac:dyDescent="0.25">
      <c r="A1692" s="414">
        <v>1</v>
      </c>
      <c r="B1692" s="414">
        <v>1</v>
      </c>
      <c r="C1692" s="496" t="s">
        <v>208</v>
      </c>
      <c r="D1692" s="496"/>
      <c r="E1692" s="336"/>
      <c r="F1692" s="2370"/>
      <c r="G1692" s="1054"/>
      <c r="H1692" s="1054"/>
      <c r="I1692" s="1054"/>
      <c r="J1692" s="3165"/>
      <c r="K1692" s="3165"/>
      <c r="L1692" s="3166"/>
      <c r="M1692" s="3166"/>
      <c r="N1692" s="3166"/>
      <c r="O1692" s="3166"/>
      <c r="P1692" s="3166"/>
      <c r="Q1692" s="3166"/>
      <c r="R1692" s="3161"/>
      <c r="S1692" s="3161"/>
      <c r="T1692" s="617"/>
      <c r="U1692" s="3161"/>
      <c r="V1692" s="1514"/>
      <c r="W1692" s="3161"/>
      <c r="X1692" s="3161"/>
      <c r="Y1692" s="3338"/>
      <c r="Z1692" s="3338"/>
      <c r="AA1692" s="3161"/>
      <c r="AB1692" s="1275"/>
      <c r="AC1692" s="1266"/>
      <c r="AD1692" s="2762"/>
      <c r="AE1692" s="3668"/>
      <c r="AF1692" s="253"/>
      <c r="AG1692" s="253"/>
      <c r="AH1692" s="253"/>
      <c r="AI1692" s="253"/>
      <c r="AJ1692" s="253"/>
      <c r="AK1692" s="253"/>
      <c r="AL1692" s="253"/>
      <c r="AM1692" s="253"/>
      <c r="AN1692" s="253"/>
      <c r="AO1692" s="253"/>
      <c r="AP1692" s="253"/>
      <c r="AQ1692" s="253"/>
      <c r="AR1692" s="253"/>
      <c r="AS1692" s="253"/>
      <c r="AT1692" s="253"/>
      <c r="AU1692" s="253"/>
      <c r="AV1692" s="253"/>
      <c r="AW1692" s="253"/>
      <c r="AX1692" s="253"/>
      <c r="AY1692" s="253"/>
      <c r="AZ1692" s="253"/>
      <c r="BA1692" s="253"/>
      <c r="BB1692" s="253"/>
      <c r="BC1692" s="253"/>
      <c r="BD1692" s="253"/>
      <c r="BE1692" s="253"/>
      <c r="BF1692" s="253"/>
      <c r="BG1692" s="253"/>
      <c r="BH1692" s="253"/>
      <c r="BI1692" s="253"/>
      <c r="BJ1692" s="253"/>
      <c r="BK1692" s="253"/>
      <c r="BL1692" s="253"/>
      <c r="BM1692" s="253"/>
      <c r="BN1692" s="253"/>
      <c r="BO1692" s="253"/>
      <c r="BP1692" s="253"/>
      <c r="BQ1692" s="253"/>
      <c r="BR1692" s="253"/>
      <c r="BS1692" s="253"/>
      <c r="BT1692" s="253"/>
      <c r="BU1692" s="253"/>
      <c r="BV1692" s="253"/>
      <c r="BW1692" s="253"/>
      <c r="BX1692" s="253"/>
      <c r="BY1692" s="253"/>
      <c r="BZ1692" s="253"/>
      <c r="CA1692" s="253"/>
      <c r="CB1692" s="253"/>
      <c r="CC1692" s="253"/>
      <c r="CD1692" s="253"/>
      <c r="CE1692" s="253"/>
      <c r="CF1692" s="253"/>
      <c r="CG1692" s="253"/>
      <c r="CH1692" s="253"/>
      <c r="CI1692" s="253"/>
      <c r="CJ1692" s="253"/>
      <c r="CK1692" s="253"/>
      <c r="CL1692" s="253"/>
      <c r="CM1692" s="253"/>
      <c r="CN1692" s="253"/>
      <c r="CO1692" s="253"/>
      <c r="CP1692" s="253"/>
      <c r="CQ1692" s="253"/>
      <c r="CR1692" s="253"/>
      <c r="CS1692" s="253"/>
      <c r="CT1692" s="253"/>
      <c r="CU1692" s="253"/>
      <c r="CV1692" s="253"/>
      <c r="CW1692" s="253"/>
      <c r="CX1692" s="253"/>
      <c r="CY1692" s="253"/>
      <c r="CZ1692" s="253"/>
      <c r="DA1692" s="253"/>
      <c r="DB1692" s="253"/>
      <c r="DC1692" s="253"/>
      <c r="DD1692" s="253"/>
      <c r="DE1692" s="253"/>
      <c r="DF1692" s="253"/>
      <c r="DG1692" s="253"/>
      <c r="DH1692" s="253"/>
      <c r="DI1692" s="253"/>
      <c r="DJ1692" s="253"/>
      <c r="DK1692" s="253"/>
      <c r="DL1692" s="253"/>
      <c r="DM1692" s="253"/>
      <c r="DN1692" s="253"/>
      <c r="DO1692" s="253"/>
      <c r="DP1692" s="253"/>
      <c r="DQ1692" s="253"/>
      <c r="DR1692" s="253"/>
      <c r="DS1692" s="253"/>
      <c r="DT1692" s="253"/>
      <c r="DU1692" s="253"/>
      <c r="DV1692" s="253"/>
      <c r="DW1692" s="253"/>
      <c r="DX1692" s="253"/>
      <c r="DY1692" s="253"/>
      <c r="DZ1692" s="253"/>
      <c r="EA1692" s="253"/>
      <c r="EB1692" s="253"/>
      <c r="EC1692" s="253"/>
      <c r="ED1692" s="253"/>
      <c r="EE1692" s="253"/>
      <c r="EF1692" s="253"/>
      <c r="EG1692" s="253"/>
      <c r="EH1692" s="253"/>
      <c r="EI1692" s="253"/>
      <c r="EJ1692" s="253"/>
      <c r="EK1692" s="253"/>
      <c r="EL1692" s="253"/>
      <c r="EM1692" s="253"/>
      <c r="EN1692" s="253"/>
      <c r="EO1692" s="253"/>
      <c r="EP1692" s="253"/>
      <c r="EQ1692" s="253"/>
      <c r="ER1692" s="253"/>
      <c r="ES1692" s="253"/>
      <c r="ET1692" s="253"/>
      <c r="EU1692" s="253"/>
      <c r="EV1692" s="253"/>
      <c r="EW1692" s="253"/>
      <c r="EX1692" s="253"/>
      <c r="EY1692" s="253"/>
      <c r="EZ1692" s="253"/>
      <c r="FA1692" s="253"/>
      <c r="FB1692" s="253"/>
      <c r="FC1692" s="253"/>
      <c r="FD1692" s="253"/>
      <c r="FE1692" s="253"/>
      <c r="FF1692" s="253"/>
      <c r="FG1692" s="253"/>
      <c r="FH1692" s="253"/>
      <c r="FI1692" s="253"/>
      <c r="FJ1692" s="253"/>
      <c r="FK1692" s="253"/>
      <c r="FL1692" s="253"/>
      <c r="FM1692" s="253"/>
      <c r="FN1692" s="253"/>
      <c r="FO1692" s="253"/>
      <c r="FP1692" s="253"/>
      <c r="FQ1692" s="253"/>
      <c r="FR1692" s="253"/>
      <c r="FS1692" s="253"/>
      <c r="FT1692" s="253"/>
      <c r="FU1692" s="253"/>
      <c r="FV1692" s="253"/>
      <c r="FW1692" s="253"/>
      <c r="FX1692" s="253"/>
      <c r="FY1692" s="253"/>
      <c r="FZ1692" s="253"/>
      <c r="GA1692" s="253"/>
      <c r="GB1692" s="253"/>
      <c r="GC1692" s="253"/>
      <c r="GD1692" s="253"/>
      <c r="GE1692" s="253"/>
      <c r="GF1692" s="253"/>
      <c r="GG1692" s="253"/>
      <c r="GH1692" s="253"/>
      <c r="GI1692" s="253"/>
      <c r="GJ1692" s="253"/>
      <c r="GK1692" s="253"/>
      <c r="GL1692" s="253"/>
      <c r="GM1692" s="253"/>
      <c r="GN1692" s="253"/>
      <c r="GO1692" s="253"/>
      <c r="GP1692" s="253"/>
      <c r="GQ1692" s="253"/>
      <c r="GR1692" s="253"/>
      <c r="GS1692" s="253"/>
      <c r="GT1692" s="253"/>
      <c r="GU1692" s="253"/>
      <c r="GV1692" s="253"/>
      <c r="GW1692" s="253"/>
      <c r="GX1692" s="253"/>
      <c r="GY1692" s="253"/>
      <c r="GZ1692" s="253"/>
      <c r="HA1692" s="253"/>
      <c r="HB1692" s="253"/>
      <c r="HC1692" s="253"/>
      <c r="HD1692" s="253"/>
      <c r="HE1692" s="253"/>
      <c r="HF1692" s="253"/>
      <c r="HG1692" s="253"/>
      <c r="HH1692" s="253"/>
      <c r="HI1692" s="253"/>
      <c r="HJ1692" s="253"/>
      <c r="HK1692" s="253"/>
      <c r="HL1692" s="253"/>
      <c r="HM1692" s="253"/>
      <c r="HN1692" s="253"/>
      <c r="HO1692" s="253"/>
      <c r="HP1692" s="253"/>
      <c r="HQ1692" s="253"/>
      <c r="HR1692" s="253"/>
      <c r="HS1692" s="253"/>
      <c r="HT1692" s="253"/>
      <c r="HU1692" s="253"/>
      <c r="HV1692" s="253"/>
      <c r="HW1692" s="253"/>
      <c r="HX1692" s="253"/>
      <c r="HY1692" s="253"/>
      <c r="HZ1692" s="253"/>
      <c r="IA1692" s="253"/>
      <c r="IB1692" s="253"/>
      <c r="IC1692" s="253"/>
      <c r="ID1692" s="253"/>
      <c r="IE1692" s="253"/>
      <c r="IF1692" s="253"/>
      <c r="IG1692" s="253"/>
      <c r="IH1692" s="253"/>
      <c r="II1692" s="253"/>
      <c r="IJ1692" s="253"/>
      <c r="IK1692" s="253"/>
      <c r="IL1692" s="253"/>
      <c r="IM1692" s="253"/>
      <c r="IN1692" s="253"/>
      <c r="IO1692" s="253"/>
      <c r="IP1692" s="253"/>
      <c r="IQ1692" s="253"/>
      <c r="IR1692" s="253"/>
      <c r="IS1692" s="253"/>
      <c r="IT1692" s="253"/>
      <c r="IU1692" s="253"/>
      <c r="IV1692" s="253"/>
      <c r="IW1692" s="253"/>
      <c r="IX1692" s="253"/>
      <c r="IY1692" s="253"/>
      <c r="IZ1692" s="253"/>
      <c r="JA1692" s="253"/>
      <c r="JB1692" s="253"/>
    </row>
    <row r="1693" spans="1:262" s="1185" customFormat="1" x14ac:dyDescent="0.25">
      <c r="A1693" s="414">
        <v>1</v>
      </c>
      <c r="B1693" s="414">
        <v>1</v>
      </c>
      <c r="C1693" s="335" t="s">
        <v>385</v>
      </c>
      <c r="D1693" s="335"/>
      <c r="E1693" s="336"/>
      <c r="F1693" s="2370"/>
      <c r="G1693" s="1054"/>
      <c r="H1693" s="1054"/>
      <c r="I1693" s="2551"/>
      <c r="J1693" s="3165"/>
      <c r="K1693" s="3165"/>
      <c r="L1693" s="3166"/>
      <c r="M1693" s="3166"/>
      <c r="N1693" s="3166"/>
      <c r="O1693" s="3166"/>
      <c r="P1693" s="3166"/>
      <c r="Q1693" s="3166"/>
      <c r="R1693" s="3161">
        <f t="shared" ref="R1693:X1694" si="663">R1619</f>
        <v>273896.31654000003</v>
      </c>
      <c r="S1693" s="3161">
        <f t="shared" ref="S1693" si="664">S1619</f>
        <v>273896.31654000003</v>
      </c>
      <c r="T1693" s="617">
        <f t="shared" si="663"/>
        <v>47385.73195666667</v>
      </c>
      <c r="U1693" s="3161">
        <f t="shared" si="663"/>
        <v>45633.903859999991</v>
      </c>
      <c r="V1693" s="1514">
        <f t="shared" si="663"/>
        <v>0</v>
      </c>
      <c r="W1693" s="3161">
        <f t="shared" si="663"/>
        <v>0</v>
      </c>
      <c r="X1693" s="3161">
        <f t="shared" si="663"/>
        <v>-1751.8280966666789</v>
      </c>
      <c r="Y1693" s="3338"/>
      <c r="Z1693" s="3338">
        <f>Z1619</f>
        <v>-38.313980000000001</v>
      </c>
      <c r="AA1693" s="3161">
        <f>AA1619</f>
        <v>45595.589879999992</v>
      </c>
      <c r="AB1693" s="1275"/>
      <c r="AC1693" s="1266">
        <f>AC1619</f>
        <v>0</v>
      </c>
      <c r="AD1693" s="2762"/>
      <c r="AE1693" s="3668"/>
      <c r="AF1693" s="253"/>
      <c r="AG1693" s="253"/>
      <c r="AH1693" s="253"/>
      <c r="AI1693" s="253"/>
      <c r="AJ1693" s="253"/>
      <c r="AK1693" s="253"/>
      <c r="AL1693" s="253"/>
      <c r="AM1693" s="253"/>
      <c r="AN1693" s="253"/>
      <c r="AO1693" s="253"/>
      <c r="AP1693" s="253"/>
      <c r="AQ1693" s="253"/>
      <c r="AR1693" s="253"/>
      <c r="AS1693" s="253"/>
      <c r="AT1693" s="253"/>
      <c r="AU1693" s="253"/>
      <c r="AV1693" s="253"/>
      <c r="AW1693" s="253"/>
      <c r="AX1693" s="253"/>
      <c r="AY1693" s="253"/>
      <c r="AZ1693" s="253"/>
      <c r="BA1693" s="253"/>
      <c r="BB1693" s="253"/>
      <c r="BC1693" s="253"/>
      <c r="BD1693" s="253"/>
      <c r="BE1693" s="253"/>
      <c r="BF1693" s="253"/>
      <c r="BG1693" s="253"/>
      <c r="BH1693" s="253"/>
      <c r="BI1693" s="253"/>
      <c r="BJ1693" s="253"/>
      <c r="BK1693" s="253"/>
      <c r="BL1693" s="253"/>
      <c r="BM1693" s="253"/>
      <c r="BN1693" s="253"/>
      <c r="BO1693" s="253"/>
      <c r="BP1693" s="253"/>
      <c r="BQ1693" s="253"/>
      <c r="BR1693" s="253"/>
      <c r="BS1693" s="253"/>
      <c r="BT1693" s="253"/>
      <c r="BU1693" s="253"/>
      <c r="BV1693" s="253"/>
      <c r="BW1693" s="253"/>
      <c r="BX1693" s="253"/>
      <c r="BY1693" s="253"/>
      <c r="BZ1693" s="253"/>
      <c r="CA1693" s="253"/>
      <c r="CB1693" s="253"/>
      <c r="CC1693" s="253"/>
      <c r="CD1693" s="253"/>
      <c r="CE1693" s="253"/>
      <c r="CF1693" s="253"/>
      <c r="CG1693" s="253"/>
      <c r="CH1693" s="253"/>
      <c r="CI1693" s="253"/>
      <c r="CJ1693" s="253"/>
      <c r="CK1693" s="253"/>
      <c r="CL1693" s="253"/>
      <c r="CM1693" s="253"/>
      <c r="CN1693" s="253"/>
      <c r="CO1693" s="253"/>
      <c r="CP1693" s="253"/>
      <c r="CQ1693" s="253"/>
      <c r="CR1693" s="253"/>
      <c r="CS1693" s="253"/>
      <c r="CT1693" s="253"/>
      <c r="CU1693" s="253"/>
      <c r="CV1693" s="253"/>
      <c r="CW1693" s="253"/>
      <c r="CX1693" s="253"/>
      <c r="CY1693" s="253"/>
      <c r="CZ1693" s="253"/>
      <c r="DA1693" s="253"/>
      <c r="DB1693" s="253"/>
      <c r="DC1693" s="253"/>
      <c r="DD1693" s="253"/>
      <c r="DE1693" s="253"/>
      <c r="DF1693" s="253"/>
      <c r="DG1693" s="253"/>
      <c r="DH1693" s="253"/>
      <c r="DI1693" s="253"/>
      <c r="DJ1693" s="253"/>
      <c r="DK1693" s="253"/>
      <c r="DL1693" s="253"/>
      <c r="DM1693" s="253"/>
      <c r="DN1693" s="253"/>
      <c r="DO1693" s="253"/>
      <c r="DP1693" s="253"/>
      <c r="DQ1693" s="253"/>
      <c r="DR1693" s="253"/>
      <c r="DS1693" s="253"/>
      <c r="DT1693" s="253"/>
      <c r="DU1693" s="253"/>
      <c r="DV1693" s="253"/>
      <c r="DW1693" s="253"/>
      <c r="DX1693" s="253"/>
      <c r="DY1693" s="253"/>
      <c r="DZ1693" s="253"/>
      <c r="EA1693" s="253"/>
      <c r="EB1693" s="253"/>
      <c r="EC1693" s="253"/>
      <c r="ED1693" s="253"/>
      <c r="EE1693" s="253"/>
      <c r="EF1693" s="253"/>
      <c r="EG1693" s="253"/>
      <c r="EH1693" s="253"/>
      <c r="EI1693" s="253"/>
      <c r="EJ1693" s="253"/>
      <c r="EK1693" s="253"/>
      <c r="EL1693" s="253"/>
      <c r="EM1693" s="253"/>
      <c r="EN1693" s="253"/>
      <c r="EO1693" s="253"/>
      <c r="EP1693" s="253"/>
      <c r="EQ1693" s="253"/>
      <c r="ER1693" s="253"/>
      <c r="ES1693" s="253"/>
      <c r="ET1693" s="253"/>
      <c r="EU1693" s="253"/>
      <c r="EV1693" s="253"/>
      <c r="EW1693" s="253"/>
      <c r="EX1693" s="253"/>
      <c r="EY1693" s="253"/>
      <c r="EZ1693" s="253"/>
      <c r="FA1693" s="253"/>
      <c r="FB1693" s="253"/>
      <c r="FC1693" s="253"/>
      <c r="FD1693" s="253"/>
      <c r="FE1693" s="253"/>
      <c r="FF1693" s="253"/>
      <c r="FG1693" s="253"/>
      <c r="FH1693" s="253"/>
      <c r="FI1693" s="253"/>
      <c r="FJ1693" s="253"/>
      <c r="FK1693" s="253"/>
      <c r="FL1693" s="253"/>
      <c r="FM1693" s="253"/>
      <c r="FN1693" s="253"/>
      <c r="FO1693" s="253"/>
      <c r="FP1693" s="253"/>
      <c r="FQ1693" s="253"/>
      <c r="FR1693" s="253"/>
      <c r="FS1693" s="253"/>
      <c r="FT1693" s="253"/>
      <c r="FU1693" s="253"/>
      <c r="FV1693" s="253"/>
      <c r="FW1693" s="253"/>
      <c r="FX1693" s="253"/>
      <c r="FY1693" s="253"/>
      <c r="FZ1693" s="253"/>
      <c r="GA1693" s="253"/>
      <c r="GB1693" s="253"/>
      <c r="GC1693" s="253"/>
      <c r="GD1693" s="253"/>
      <c r="GE1693" s="253"/>
      <c r="GF1693" s="253"/>
      <c r="GG1693" s="253"/>
      <c r="GH1693" s="253"/>
      <c r="GI1693" s="253"/>
      <c r="GJ1693" s="253"/>
      <c r="GK1693" s="253"/>
      <c r="GL1693" s="253"/>
      <c r="GM1693" s="253"/>
      <c r="GN1693" s="253"/>
      <c r="GO1693" s="253"/>
      <c r="GP1693" s="253"/>
      <c r="GQ1693" s="253"/>
      <c r="GR1693" s="253"/>
      <c r="GS1693" s="253"/>
      <c r="GT1693" s="253"/>
      <c r="GU1693" s="253"/>
      <c r="GV1693" s="253"/>
      <c r="GW1693" s="253"/>
      <c r="GX1693" s="253"/>
      <c r="GY1693" s="253"/>
      <c r="GZ1693" s="253"/>
      <c r="HA1693" s="253"/>
      <c r="HB1693" s="253"/>
      <c r="HC1693" s="253"/>
      <c r="HD1693" s="253"/>
      <c r="HE1693" s="253"/>
      <c r="HF1693" s="253"/>
      <c r="HG1693" s="253"/>
      <c r="HH1693" s="253"/>
      <c r="HI1693" s="253"/>
      <c r="HJ1693" s="253"/>
      <c r="HK1693" s="253"/>
      <c r="HL1693" s="253"/>
      <c r="HM1693" s="253"/>
      <c r="HN1693" s="253"/>
      <c r="HO1693" s="253"/>
      <c r="HP1693" s="253"/>
      <c r="HQ1693" s="253"/>
      <c r="HR1693" s="253"/>
      <c r="HS1693" s="253"/>
      <c r="HT1693" s="253"/>
      <c r="HU1693" s="253"/>
      <c r="HV1693" s="253"/>
      <c r="HW1693" s="253"/>
      <c r="HX1693" s="253"/>
      <c r="HY1693" s="253"/>
      <c r="HZ1693" s="253"/>
      <c r="IA1693" s="253"/>
      <c r="IB1693" s="253"/>
      <c r="IC1693" s="253"/>
      <c r="ID1693" s="253"/>
      <c r="IE1693" s="253"/>
      <c r="IF1693" s="253"/>
      <c r="IG1693" s="253"/>
      <c r="IH1693" s="253"/>
      <c r="II1693" s="253"/>
      <c r="IJ1693" s="253"/>
      <c r="IK1693" s="253"/>
      <c r="IL1693" s="253"/>
      <c r="IM1693" s="253"/>
      <c r="IN1693" s="253"/>
      <c r="IO1693" s="253"/>
      <c r="IP1693" s="253"/>
      <c r="IQ1693" s="253"/>
      <c r="IR1693" s="253"/>
      <c r="IS1693" s="253"/>
      <c r="IT1693" s="253"/>
      <c r="IU1693" s="253"/>
      <c r="IV1693" s="253"/>
      <c r="IW1693" s="253"/>
      <c r="IX1693" s="253"/>
      <c r="IY1693" s="253"/>
      <c r="IZ1693" s="253"/>
      <c r="JA1693" s="253"/>
      <c r="JB1693" s="253"/>
    </row>
    <row r="1694" spans="1:262" s="1185" customFormat="1" x14ac:dyDescent="0.25">
      <c r="A1694" s="414"/>
      <c r="B1694" s="414">
        <v>1</v>
      </c>
      <c r="C1694" s="335" t="s">
        <v>330</v>
      </c>
      <c r="D1694" s="335"/>
      <c r="E1694" s="336"/>
      <c r="F1694" s="2370"/>
      <c r="G1694" s="1054"/>
      <c r="H1694" s="1054"/>
      <c r="I1694" s="2551"/>
      <c r="J1694" s="3165"/>
      <c r="K1694" s="3165"/>
      <c r="L1694" s="3166"/>
      <c r="M1694" s="3166"/>
      <c r="N1694" s="3166"/>
      <c r="O1694" s="3166"/>
      <c r="P1694" s="3166"/>
      <c r="Q1694" s="3166"/>
      <c r="R1694" s="3161">
        <f t="shared" si="663"/>
        <v>15349.6224</v>
      </c>
      <c r="S1694" s="3161">
        <f t="shared" ref="S1694" si="665">S1620</f>
        <v>15349.6224</v>
      </c>
      <c r="T1694" s="617">
        <f t="shared" si="663"/>
        <v>2558.2703999999999</v>
      </c>
      <c r="U1694" s="3161">
        <f t="shared" si="663"/>
        <v>2558.2703999999999</v>
      </c>
      <c r="V1694" s="1514">
        <f t="shared" si="663"/>
        <v>0</v>
      </c>
      <c r="W1694" s="3161">
        <f t="shared" si="663"/>
        <v>0</v>
      </c>
      <c r="X1694" s="3161">
        <f t="shared" si="663"/>
        <v>0</v>
      </c>
      <c r="Y1694" s="3338"/>
      <c r="Z1694" s="3338">
        <f>Z1620</f>
        <v>0</v>
      </c>
      <c r="AA1694" s="3161">
        <f>AA1620</f>
        <v>2558.2703999999999</v>
      </c>
      <c r="AB1694" s="1275"/>
      <c r="AC1694" s="1266">
        <f>AC1620</f>
        <v>0</v>
      </c>
      <c r="AD1694" s="2762"/>
      <c r="AE1694" s="3668"/>
      <c r="AF1694" s="253"/>
      <c r="AG1694" s="253"/>
      <c r="AH1694" s="253"/>
      <c r="AI1694" s="253"/>
      <c r="AJ1694" s="253"/>
      <c r="AK1694" s="253"/>
      <c r="AL1694" s="253"/>
      <c r="AM1694" s="253"/>
      <c r="AN1694" s="253"/>
      <c r="AO1694" s="253"/>
      <c r="AP1694" s="253"/>
      <c r="AQ1694" s="253"/>
      <c r="AR1694" s="253"/>
      <c r="AS1694" s="253"/>
      <c r="AT1694" s="253"/>
      <c r="AU1694" s="253"/>
      <c r="AV1694" s="253"/>
      <c r="AW1694" s="253"/>
      <c r="AX1694" s="253"/>
      <c r="AY1694" s="253"/>
      <c r="AZ1694" s="253"/>
      <c r="BA1694" s="253"/>
      <c r="BB1694" s="253"/>
      <c r="BC1694" s="253"/>
      <c r="BD1694" s="253"/>
      <c r="BE1694" s="253"/>
      <c r="BF1694" s="253"/>
      <c r="BG1694" s="253"/>
      <c r="BH1694" s="253"/>
      <c r="BI1694" s="253"/>
      <c r="BJ1694" s="253"/>
      <c r="BK1694" s="253"/>
      <c r="BL1694" s="253"/>
      <c r="BM1694" s="253"/>
      <c r="BN1694" s="253"/>
      <c r="BO1694" s="253"/>
      <c r="BP1694" s="253"/>
      <c r="BQ1694" s="253"/>
      <c r="BR1694" s="253"/>
      <c r="BS1694" s="253"/>
      <c r="BT1694" s="253"/>
      <c r="BU1694" s="253"/>
      <c r="BV1694" s="253"/>
      <c r="BW1694" s="253"/>
      <c r="BX1694" s="253"/>
      <c r="BY1694" s="253"/>
      <c r="BZ1694" s="253"/>
      <c r="CA1694" s="253"/>
      <c r="CB1694" s="253"/>
      <c r="CC1694" s="253"/>
      <c r="CD1694" s="253"/>
      <c r="CE1694" s="253"/>
      <c r="CF1694" s="253"/>
      <c r="CG1694" s="253"/>
      <c r="CH1694" s="253"/>
      <c r="CI1694" s="253"/>
      <c r="CJ1694" s="253"/>
      <c r="CK1694" s="253"/>
      <c r="CL1694" s="253"/>
      <c r="CM1694" s="253"/>
      <c r="CN1694" s="253"/>
      <c r="CO1694" s="253"/>
      <c r="CP1694" s="253"/>
      <c r="CQ1694" s="253"/>
      <c r="CR1694" s="253"/>
      <c r="CS1694" s="253"/>
      <c r="CT1694" s="253"/>
      <c r="CU1694" s="253"/>
      <c r="CV1694" s="253"/>
      <c r="CW1694" s="253"/>
      <c r="CX1694" s="253"/>
      <c r="CY1694" s="253"/>
      <c r="CZ1694" s="253"/>
      <c r="DA1694" s="253"/>
      <c r="DB1694" s="253"/>
      <c r="DC1694" s="253"/>
      <c r="DD1694" s="253"/>
      <c r="DE1694" s="253"/>
      <c r="DF1694" s="253"/>
      <c r="DG1694" s="253"/>
      <c r="DH1694" s="253"/>
      <c r="DI1694" s="253"/>
      <c r="DJ1694" s="253"/>
      <c r="DK1694" s="253"/>
      <c r="DL1694" s="253"/>
      <c r="DM1694" s="253"/>
      <c r="DN1694" s="253"/>
      <c r="DO1694" s="253"/>
      <c r="DP1694" s="253"/>
      <c r="DQ1694" s="253"/>
      <c r="DR1694" s="253"/>
      <c r="DS1694" s="253"/>
      <c r="DT1694" s="253"/>
      <c r="DU1694" s="253"/>
      <c r="DV1694" s="253"/>
      <c r="DW1694" s="253"/>
      <c r="DX1694" s="253"/>
      <c r="DY1694" s="253"/>
      <c r="DZ1694" s="253"/>
      <c r="EA1694" s="253"/>
      <c r="EB1694" s="253"/>
      <c r="EC1694" s="253"/>
      <c r="ED1694" s="253"/>
      <c r="EE1694" s="253"/>
      <c r="EF1694" s="253"/>
      <c r="EG1694" s="253"/>
      <c r="EH1694" s="253"/>
      <c r="EI1694" s="253"/>
      <c r="EJ1694" s="253"/>
      <c r="EK1694" s="253"/>
      <c r="EL1694" s="253"/>
      <c r="EM1694" s="253"/>
      <c r="EN1694" s="253"/>
      <c r="EO1694" s="253"/>
      <c r="EP1694" s="253"/>
      <c r="EQ1694" s="253"/>
      <c r="ER1694" s="253"/>
      <c r="ES1694" s="253"/>
      <c r="ET1694" s="253"/>
      <c r="EU1694" s="253"/>
      <c r="EV1694" s="253"/>
      <c r="EW1694" s="253"/>
      <c r="EX1694" s="253"/>
      <c r="EY1694" s="253"/>
      <c r="EZ1694" s="253"/>
      <c r="FA1694" s="253"/>
      <c r="FB1694" s="253"/>
      <c r="FC1694" s="253"/>
      <c r="FD1694" s="253"/>
      <c r="FE1694" s="253"/>
      <c r="FF1694" s="253"/>
      <c r="FG1694" s="253"/>
      <c r="FH1694" s="253"/>
      <c r="FI1694" s="253"/>
      <c r="FJ1694" s="253"/>
      <c r="FK1694" s="253"/>
      <c r="FL1694" s="253"/>
      <c r="FM1694" s="253"/>
      <c r="FN1694" s="253"/>
      <c r="FO1694" s="253"/>
      <c r="FP1694" s="253"/>
      <c r="FQ1694" s="253"/>
      <c r="FR1694" s="253"/>
      <c r="FS1694" s="253"/>
      <c r="FT1694" s="253"/>
      <c r="FU1694" s="253"/>
      <c r="FV1694" s="253"/>
      <c r="FW1694" s="253"/>
      <c r="FX1694" s="253"/>
      <c r="FY1694" s="253"/>
      <c r="FZ1694" s="253"/>
      <c r="GA1694" s="253"/>
      <c r="GB1694" s="253"/>
      <c r="GC1694" s="253"/>
      <c r="GD1694" s="253"/>
      <c r="GE1694" s="253"/>
      <c r="GF1694" s="253"/>
      <c r="GG1694" s="253"/>
      <c r="GH1694" s="253"/>
      <c r="GI1694" s="253"/>
      <c r="GJ1694" s="253"/>
      <c r="GK1694" s="253"/>
      <c r="GL1694" s="253"/>
      <c r="GM1694" s="253"/>
      <c r="GN1694" s="253"/>
      <c r="GO1694" s="253"/>
      <c r="GP1694" s="253"/>
      <c r="GQ1694" s="253"/>
      <c r="GR1694" s="253"/>
      <c r="GS1694" s="253"/>
      <c r="GT1694" s="253"/>
      <c r="GU1694" s="253"/>
      <c r="GV1694" s="253"/>
      <c r="GW1694" s="253"/>
      <c r="GX1694" s="253"/>
      <c r="GY1694" s="253"/>
      <c r="GZ1694" s="253"/>
      <c r="HA1694" s="253"/>
      <c r="HB1694" s="253"/>
      <c r="HC1694" s="253"/>
      <c r="HD1694" s="253"/>
      <c r="HE1694" s="253"/>
      <c r="HF1694" s="253"/>
      <c r="HG1694" s="253"/>
      <c r="HH1694" s="253"/>
      <c r="HI1694" s="253"/>
      <c r="HJ1694" s="253"/>
      <c r="HK1694" s="253"/>
      <c r="HL1694" s="253"/>
      <c r="HM1694" s="253"/>
      <c r="HN1694" s="253"/>
      <c r="HO1694" s="253"/>
      <c r="HP1694" s="253"/>
      <c r="HQ1694" s="253"/>
      <c r="HR1694" s="253"/>
      <c r="HS1694" s="253"/>
      <c r="HT1694" s="253"/>
      <c r="HU1694" s="253"/>
      <c r="HV1694" s="253"/>
      <c r="HW1694" s="253"/>
      <c r="HX1694" s="253"/>
      <c r="HY1694" s="253"/>
      <c r="HZ1694" s="253"/>
      <c r="IA1694" s="253"/>
      <c r="IB1694" s="253"/>
      <c r="IC1694" s="253"/>
      <c r="ID1694" s="253"/>
      <c r="IE1694" s="253"/>
      <c r="IF1694" s="253"/>
      <c r="IG1694" s="253"/>
      <c r="IH1694" s="253"/>
      <c r="II1694" s="253"/>
      <c r="IJ1694" s="253"/>
      <c r="IK1694" s="253"/>
      <c r="IL1694" s="253"/>
      <c r="IM1694" s="253"/>
      <c r="IN1694" s="253"/>
      <c r="IO1694" s="253"/>
      <c r="IP1694" s="253"/>
      <c r="IQ1694" s="253"/>
      <c r="IR1694" s="253"/>
      <c r="IS1694" s="253"/>
      <c r="IT1694" s="253"/>
      <c r="IU1694" s="253"/>
      <c r="IV1694" s="253"/>
      <c r="IW1694" s="253"/>
      <c r="IX1694" s="253"/>
      <c r="IY1694" s="253"/>
      <c r="IZ1694" s="253"/>
      <c r="JA1694" s="253"/>
      <c r="JB1694" s="253"/>
    </row>
    <row r="1695" spans="1:262" s="1185" customFormat="1" ht="29.25" x14ac:dyDescent="0.25">
      <c r="A1695" s="414"/>
      <c r="B1695" s="414">
        <v>1</v>
      </c>
      <c r="C1695" s="492" t="s">
        <v>294</v>
      </c>
      <c r="D1695" s="335"/>
      <c r="E1695" s="336"/>
      <c r="F1695" s="2370">
        <f t="shared" ref="F1695:I1700" si="666">F1621</f>
        <v>61423</v>
      </c>
      <c r="G1695" s="1054">
        <f t="shared" si="666"/>
        <v>10237.166666666668</v>
      </c>
      <c r="H1695" s="1054">
        <f t="shared" si="666"/>
        <v>8366</v>
      </c>
      <c r="I1695" s="2551">
        <f t="shared" si="666"/>
        <v>81.721830584634418</v>
      </c>
      <c r="J1695" s="3165"/>
      <c r="K1695" s="3165"/>
      <c r="L1695" s="3166"/>
      <c r="M1695" s="3166"/>
      <c r="N1695" s="3166"/>
      <c r="O1695" s="3166"/>
      <c r="P1695" s="3166"/>
      <c r="Q1695" s="3166"/>
      <c r="R1695" s="3161"/>
      <c r="S1695" s="3161"/>
      <c r="T1695" s="617"/>
      <c r="U1695" s="3161"/>
      <c r="V1695" s="1514"/>
      <c r="W1695" s="3161"/>
      <c r="X1695" s="3161"/>
      <c r="Y1695" s="3338"/>
      <c r="Z1695" s="3338"/>
      <c r="AA1695" s="3161"/>
      <c r="AB1695" s="1275">
        <f t="shared" ref="AB1695" si="667">AB1621</f>
        <v>0</v>
      </c>
      <c r="AC1695" s="1266"/>
      <c r="AD1695" s="2762"/>
      <c r="AE1695" s="3668"/>
      <c r="AF1695" s="253"/>
      <c r="AG1695" s="253"/>
      <c r="AH1695" s="253"/>
      <c r="AI1695" s="253"/>
      <c r="AJ1695" s="253"/>
      <c r="AK1695" s="253"/>
      <c r="AL1695" s="253"/>
      <c r="AM1695" s="253"/>
      <c r="AN1695" s="253"/>
      <c r="AO1695" s="253"/>
      <c r="AP1695" s="253"/>
      <c r="AQ1695" s="253"/>
      <c r="AR1695" s="253"/>
      <c r="AS1695" s="253"/>
      <c r="AT1695" s="253"/>
      <c r="AU1695" s="253"/>
      <c r="AV1695" s="253"/>
      <c r="AW1695" s="253"/>
      <c r="AX1695" s="253"/>
      <c r="AY1695" s="253"/>
      <c r="AZ1695" s="253"/>
      <c r="BA1695" s="253"/>
      <c r="BB1695" s="253"/>
      <c r="BC1695" s="253"/>
      <c r="BD1695" s="253"/>
      <c r="BE1695" s="253"/>
      <c r="BF1695" s="253"/>
      <c r="BG1695" s="253"/>
      <c r="BH1695" s="253"/>
      <c r="BI1695" s="253"/>
      <c r="BJ1695" s="253"/>
      <c r="BK1695" s="253"/>
      <c r="BL1695" s="253"/>
      <c r="BM1695" s="253"/>
      <c r="BN1695" s="253"/>
      <c r="BO1695" s="253"/>
      <c r="BP1695" s="253"/>
      <c r="BQ1695" s="253"/>
      <c r="BR1695" s="253"/>
      <c r="BS1695" s="253"/>
      <c r="BT1695" s="253"/>
      <c r="BU1695" s="253"/>
      <c r="BV1695" s="253"/>
      <c r="BW1695" s="253"/>
      <c r="BX1695" s="253"/>
      <c r="BY1695" s="253"/>
      <c r="BZ1695" s="253"/>
      <c r="CA1695" s="253"/>
      <c r="CB1695" s="253"/>
      <c r="CC1695" s="253"/>
      <c r="CD1695" s="253"/>
      <c r="CE1695" s="253"/>
      <c r="CF1695" s="253"/>
      <c r="CG1695" s="253"/>
      <c r="CH1695" s="253"/>
      <c r="CI1695" s="253"/>
      <c r="CJ1695" s="253"/>
      <c r="CK1695" s="253"/>
      <c r="CL1695" s="253"/>
      <c r="CM1695" s="253"/>
      <c r="CN1695" s="253"/>
      <c r="CO1695" s="253"/>
      <c r="CP1695" s="253"/>
      <c r="CQ1695" s="253"/>
      <c r="CR1695" s="253"/>
      <c r="CS1695" s="253"/>
      <c r="CT1695" s="253"/>
      <c r="CU1695" s="253"/>
      <c r="CV1695" s="253"/>
      <c r="CW1695" s="253"/>
      <c r="CX1695" s="253"/>
      <c r="CY1695" s="253"/>
      <c r="CZ1695" s="253"/>
      <c r="DA1695" s="253"/>
      <c r="DB1695" s="253"/>
      <c r="DC1695" s="253"/>
      <c r="DD1695" s="253"/>
      <c r="DE1695" s="253"/>
      <c r="DF1695" s="253"/>
      <c r="DG1695" s="253"/>
      <c r="DH1695" s="253"/>
      <c r="DI1695" s="253"/>
      <c r="DJ1695" s="253"/>
      <c r="DK1695" s="253"/>
      <c r="DL1695" s="253"/>
      <c r="DM1695" s="253"/>
      <c r="DN1695" s="253"/>
      <c r="DO1695" s="253"/>
      <c r="DP1695" s="253"/>
      <c r="DQ1695" s="253"/>
      <c r="DR1695" s="253"/>
      <c r="DS1695" s="253"/>
      <c r="DT1695" s="253"/>
      <c r="DU1695" s="253"/>
      <c r="DV1695" s="253"/>
      <c r="DW1695" s="253"/>
      <c r="DX1695" s="253"/>
      <c r="DY1695" s="253"/>
      <c r="DZ1695" s="253"/>
      <c r="EA1695" s="253"/>
      <c r="EB1695" s="253"/>
      <c r="EC1695" s="253"/>
      <c r="ED1695" s="253"/>
      <c r="EE1695" s="253"/>
      <c r="EF1695" s="253"/>
      <c r="EG1695" s="253"/>
      <c r="EH1695" s="253"/>
      <c r="EI1695" s="253"/>
      <c r="EJ1695" s="253"/>
      <c r="EK1695" s="253"/>
      <c r="EL1695" s="253"/>
      <c r="EM1695" s="253"/>
      <c r="EN1695" s="253"/>
      <c r="EO1695" s="253"/>
      <c r="EP1695" s="253"/>
      <c r="EQ1695" s="253"/>
      <c r="ER1695" s="253"/>
      <c r="ES1695" s="253"/>
      <c r="ET1695" s="253"/>
      <c r="EU1695" s="253"/>
      <c r="EV1695" s="253"/>
      <c r="EW1695" s="253"/>
      <c r="EX1695" s="253"/>
      <c r="EY1695" s="253"/>
      <c r="EZ1695" s="253"/>
      <c r="FA1695" s="253"/>
      <c r="FB1695" s="253"/>
      <c r="FC1695" s="253"/>
      <c r="FD1695" s="253"/>
      <c r="FE1695" s="253"/>
      <c r="FF1695" s="253"/>
      <c r="FG1695" s="253"/>
      <c r="FH1695" s="253"/>
      <c r="FI1695" s="253"/>
      <c r="FJ1695" s="253"/>
      <c r="FK1695" s="253"/>
      <c r="FL1695" s="253"/>
      <c r="FM1695" s="253"/>
      <c r="FN1695" s="253"/>
      <c r="FO1695" s="253"/>
      <c r="FP1695" s="253"/>
      <c r="FQ1695" s="253"/>
      <c r="FR1695" s="253"/>
      <c r="FS1695" s="253"/>
      <c r="FT1695" s="253"/>
      <c r="FU1695" s="253"/>
      <c r="FV1695" s="253"/>
      <c r="FW1695" s="253"/>
      <c r="FX1695" s="253"/>
      <c r="FY1695" s="253"/>
      <c r="FZ1695" s="253"/>
      <c r="GA1695" s="253"/>
      <c r="GB1695" s="253"/>
      <c r="GC1695" s="253"/>
      <c r="GD1695" s="253"/>
      <c r="GE1695" s="253"/>
      <c r="GF1695" s="253"/>
      <c r="GG1695" s="253"/>
      <c r="GH1695" s="253"/>
      <c r="GI1695" s="253"/>
      <c r="GJ1695" s="253"/>
      <c r="GK1695" s="253"/>
      <c r="GL1695" s="253"/>
      <c r="GM1695" s="253"/>
      <c r="GN1695" s="253"/>
      <c r="GO1695" s="253"/>
      <c r="GP1695" s="253"/>
      <c r="GQ1695" s="253"/>
      <c r="GR1695" s="253"/>
      <c r="GS1695" s="253"/>
      <c r="GT1695" s="253"/>
      <c r="GU1695" s="253"/>
      <c r="GV1695" s="253"/>
      <c r="GW1695" s="253"/>
      <c r="GX1695" s="253"/>
      <c r="GY1695" s="253"/>
      <c r="GZ1695" s="253"/>
      <c r="HA1695" s="253"/>
      <c r="HB1695" s="253"/>
      <c r="HC1695" s="253"/>
      <c r="HD1695" s="253"/>
      <c r="HE1695" s="253"/>
      <c r="HF1695" s="253"/>
      <c r="HG1695" s="253"/>
      <c r="HH1695" s="253"/>
      <c r="HI1695" s="253"/>
      <c r="HJ1695" s="253"/>
      <c r="HK1695" s="253"/>
      <c r="HL1695" s="253"/>
      <c r="HM1695" s="253"/>
      <c r="HN1695" s="253"/>
      <c r="HO1695" s="253"/>
      <c r="HP1695" s="253"/>
      <c r="HQ1695" s="253"/>
      <c r="HR1695" s="253"/>
      <c r="HS1695" s="253"/>
      <c r="HT1695" s="253"/>
      <c r="HU1695" s="253"/>
      <c r="HV1695" s="253"/>
      <c r="HW1695" s="253"/>
      <c r="HX1695" s="253"/>
      <c r="HY1695" s="253"/>
      <c r="HZ1695" s="253"/>
      <c r="IA1695" s="253"/>
      <c r="IB1695" s="253"/>
      <c r="IC1695" s="253"/>
      <c r="ID1695" s="253"/>
      <c r="IE1695" s="253"/>
      <c r="IF1695" s="253"/>
      <c r="IG1695" s="253"/>
      <c r="IH1695" s="253"/>
      <c r="II1695" s="253"/>
      <c r="IJ1695" s="253"/>
      <c r="IK1695" s="253"/>
      <c r="IL1695" s="253"/>
      <c r="IM1695" s="253"/>
      <c r="IN1695" s="253"/>
      <c r="IO1695" s="253"/>
      <c r="IP1695" s="253"/>
      <c r="IQ1695" s="253"/>
      <c r="IR1695" s="253"/>
      <c r="IS1695" s="253"/>
      <c r="IT1695" s="253"/>
      <c r="IU1695" s="253"/>
      <c r="IV1695" s="253"/>
      <c r="IW1695" s="253"/>
      <c r="IX1695" s="253"/>
      <c r="IY1695" s="253"/>
      <c r="IZ1695" s="253"/>
      <c r="JA1695" s="253"/>
      <c r="JB1695" s="253"/>
    </row>
    <row r="1696" spans="1:262" s="1185" customFormat="1" ht="30" x14ac:dyDescent="0.25">
      <c r="A1696" s="414"/>
      <c r="B1696" s="414">
        <v>1</v>
      </c>
      <c r="C1696" s="821" t="s">
        <v>205</v>
      </c>
      <c r="D1696" s="335"/>
      <c r="E1696" s="336"/>
      <c r="F1696" s="2370">
        <f t="shared" si="666"/>
        <v>0</v>
      </c>
      <c r="G1696" s="1054">
        <f t="shared" si="666"/>
        <v>0</v>
      </c>
      <c r="H1696" s="1054">
        <f t="shared" si="666"/>
        <v>0</v>
      </c>
      <c r="I1696" s="2551">
        <f t="shared" si="666"/>
        <v>0</v>
      </c>
      <c r="J1696" s="3165"/>
      <c r="K1696" s="3165"/>
      <c r="L1696" s="3166"/>
      <c r="M1696" s="3166"/>
      <c r="N1696" s="3166"/>
      <c r="O1696" s="3166"/>
      <c r="P1696" s="3166"/>
      <c r="Q1696" s="3166"/>
      <c r="R1696" s="3161"/>
      <c r="S1696" s="3161"/>
      <c r="T1696" s="617"/>
      <c r="U1696" s="3161"/>
      <c r="V1696" s="1514"/>
      <c r="W1696" s="3161"/>
      <c r="X1696" s="3161"/>
      <c r="Y1696" s="3338"/>
      <c r="Z1696" s="3338"/>
      <c r="AA1696" s="3161"/>
      <c r="AB1696" s="1275">
        <f t="shared" ref="AB1696" si="668">AB1622</f>
        <v>0</v>
      </c>
      <c r="AC1696" s="1266"/>
      <c r="AD1696" s="2762"/>
      <c r="AE1696" s="3668"/>
      <c r="AF1696" s="253"/>
      <c r="AG1696" s="253"/>
      <c r="AH1696" s="253"/>
      <c r="AI1696" s="253"/>
      <c r="AJ1696" s="253"/>
      <c r="AK1696" s="253"/>
      <c r="AL1696" s="253"/>
      <c r="AM1696" s="253"/>
      <c r="AN1696" s="253"/>
      <c r="AO1696" s="253"/>
      <c r="AP1696" s="253"/>
      <c r="AQ1696" s="253"/>
      <c r="AR1696" s="253"/>
      <c r="AS1696" s="253"/>
      <c r="AT1696" s="253"/>
      <c r="AU1696" s="253"/>
      <c r="AV1696" s="253"/>
      <c r="AW1696" s="253"/>
      <c r="AX1696" s="253"/>
      <c r="AY1696" s="253"/>
      <c r="AZ1696" s="253"/>
      <c r="BA1696" s="253"/>
      <c r="BB1696" s="253"/>
      <c r="BC1696" s="253"/>
      <c r="BD1696" s="253"/>
      <c r="BE1696" s="253"/>
      <c r="BF1696" s="253"/>
      <c r="BG1696" s="253"/>
      <c r="BH1696" s="253"/>
      <c r="BI1696" s="253"/>
      <c r="BJ1696" s="253"/>
      <c r="BK1696" s="253"/>
      <c r="BL1696" s="253"/>
      <c r="BM1696" s="253"/>
      <c r="BN1696" s="253"/>
      <c r="BO1696" s="253"/>
      <c r="BP1696" s="253"/>
      <c r="BQ1696" s="253"/>
      <c r="BR1696" s="253"/>
      <c r="BS1696" s="253"/>
      <c r="BT1696" s="253"/>
      <c r="BU1696" s="253"/>
      <c r="BV1696" s="253"/>
      <c r="BW1696" s="253"/>
      <c r="BX1696" s="253"/>
      <c r="BY1696" s="253"/>
      <c r="BZ1696" s="253"/>
      <c r="CA1696" s="253"/>
      <c r="CB1696" s="253"/>
      <c r="CC1696" s="253"/>
      <c r="CD1696" s="253"/>
      <c r="CE1696" s="253"/>
      <c r="CF1696" s="253"/>
      <c r="CG1696" s="253"/>
      <c r="CH1696" s="253"/>
      <c r="CI1696" s="253"/>
      <c r="CJ1696" s="253"/>
      <c r="CK1696" s="253"/>
      <c r="CL1696" s="253"/>
      <c r="CM1696" s="253"/>
      <c r="CN1696" s="253"/>
      <c r="CO1696" s="253"/>
      <c r="CP1696" s="253"/>
      <c r="CQ1696" s="253"/>
      <c r="CR1696" s="253"/>
      <c r="CS1696" s="253"/>
      <c r="CT1696" s="253"/>
      <c r="CU1696" s="253"/>
      <c r="CV1696" s="253"/>
      <c r="CW1696" s="253"/>
      <c r="CX1696" s="253"/>
      <c r="CY1696" s="253"/>
      <c r="CZ1696" s="253"/>
      <c r="DA1696" s="253"/>
      <c r="DB1696" s="253"/>
      <c r="DC1696" s="253"/>
      <c r="DD1696" s="253"/>
      <c r="DE1696" s="253"/>
      <c r="DF1696" s="253"/>
      <c r="DG1696" s="253"/>
      <c r="DH1696" s="253"/>
      <c r="DI1696" s="253"/>
      <c r="DJ1696" s="253"/>
      <c r="DK1696" s="253"/>
      <c r="DL1696" s="253"/>
      <c r="DM1696" s="253"/>
      <c r="DN1696" s="253"/>
      <c r="DO1696" s="253"/>
      <c r="DP1696" s="253"/>
      <c r="DQ1696" s="253"/>
      <c r="DR1696" s="253"/>
      <c r="DS1696" s="253"/>
      <c r="DT1696" s="253"/>
      <c r="DU1696" s="253"/>
      <c r="DV1696" s="253"/>
      <c r="DW1696" s="253"/>
      <c r="DX1696" s="253"/>
      <c r="DY1696" s="253"/>
      <c r="DZ1696" s="253"/>
      <c r="EA1696" s="253"/>
      <c r="EB1696" s="253"/>
      <c r="EC1696" s="253"/>
      <c r="ED1696" s="253"/>
      <c r="EE1696" s="253"/>
      <c r="EF1696" s="253"/>
      <c r="EG1696" s="253"/>
      <c r="EH1696" s="253"/>
      <c r="EI1696" s="253"/>
      <c r="EJ1696" s="253"/>
      <c r="EK1696" s="253"/>
      <c r="EL1696" s="253"/>
      <c r="EM1696" s="253"/>
      <c r="EN1696" s="253"/>
      <c r="EO1696" s="253"/>
      <c r="EP1696" s="253"/>
      <c r="EQ1696" s="253"/>
      <c r="ER1696" s="253"/>
      <c r="ES1696" s="253"/>
      <c r="ET1696" s="253"/>
      <c r="EU1696" s="253"/>
      <c r="EV1696" s="253"/>
      <c r="EW1696" s="253"/>
      <c r="EX1696" s="253"/>
      <c r="EY1696" s="253"/>
      <c r="EZ1696" s="253"/>
      <c r="FA1696" s="253"/>
      <c r="FB1696" s="253"/>
      <c r="FC1696" s="253"/>
      <c r="FD1696" s="253"/>
      <c r="FE1696" s="253"/>
      <c r="FF1696" s="253"/>
      <c r="FG1696" s="253"/>
      <c r="FH1696" s="253"/>
      <c r="FI1696" s="253"/>
      <c r="FJ1696" s="253"/>
      <c r="FK1696" s="253"/>
      <c r="FL1696" s="253"/>
      <c r="FM1696" s="253"/>
      <c r="FN1696" s="253"/>
      <c r="FO1696" s="253"/>
      <c r="FP1696" s="253"/>
      <c r="FQ1696" s="253"/>
      <c r="FR1696" s="253"/>
      <c r="FS1696" s="253"/>
      <c r="FT1696" s="253"/>
      <c r="FU1696" s="253"/>
      <c r="FV1696" s="253"/>
      <c r="FW1696" s="253"/>
      <c r="FX1696" s="253"/>
      <c r="FY1696" s="253"/>
      <c r="FZ1696" s="253"/>
      <c r="GA1696" s="253"/>
      <c r="GB1696" s="253"/>
      <c r="GC1696" s="253"/>
      <c r="GD1696" s="253"/>
      <c r="GE1696" s="253"/>
      <c r="GF1696" s="253"/>
      <c r="GG1696" s="253"/>
      <c r="GH1696" s="253"/>
      <c r="GI1696" s="253"/>
      <c r="GJ1696" s="253"/>
      <c r="GK1696" s="253"/>
      <c r="GL1696" s="253"/>
      <c r="GM1696" s="253"/>
      <c r="GN1696" s="253"/>
      <c r="GO1696" s="253"/>
      <c r="GP1696" s="253"/>
      <c r="GQ1696" s="253"/>
      <c r="GR1696" s="253"/>
      <c r="GS1696" s="253"/>
      <c r="GT1696" s="253"/>
      <c r="GU1696" s="253"/>
      <c r="GV1696" s="253"/>
      <c r="GW1696" s="253"/>
      <c r="GX1696" s="253"/>
      <c r="GY1696" s="253"/>
      <c r="GZ1696" s="253"/>
      <c r="HA1696" s="253"/>
      <c r="HB1696" s="253"/>
      <c r="HC1696" s="253"/>
      <c r="HD1696" s="253"/>
      <c r="HE1696" s="253"/>
      <c r="HF1696" s="253"/>
      <c r="HG1696" s="253"/>
      <c r="HH1696" s="253"/>
      <c r="HI1696" s="253"/>
      <c r="HJ1696" s="253"/>
      <c r="HK1696" s="253"/>
      <c r="HL1696" s="253"/>
      <c r="HM1696" s="253"/>
      <c r="HN1696" s="253"/>
      <c r="HO1696" s="253"/>
      <c r="HP1696" s="253"/>
      <c r="HQ1696" s="253"/>
      <c r="HR1696" s="253"/>
      <c r="HS1696" s="253"/>
      <c r="HT1696" s="253"/>
      <c r="HU1696" s="253"/>
      <c r="HV1696" s="253"/>
      <c r="HW1696" s="253"/>
      <c r="HX1696" s="253"/>
      <c r="HY1696" s="253"/>
      <c r="HZ1696" s="253"/>
      <c r="IA1696" s="253"/>
      <c r="IB1696" s="253"/>
      <c r="IC1696" s="253"/>
      <c r="ID1696" s="253"/>
      <c r="IE1696" s="253"/>
      <c r="IF1696" s="253"/>
      <c r="IG1696" s="253"/>
      <c r="IH1696" s="253"/>
      <c r="II1696" s="253"/>
      <c r="IJ1696" s="253"/>
      <c r="IK1696" s="253"/>
      <c r="IL1696" s="253"/>
      <c r="IM1696" s="253"/>
      <c r="IN1696" s="253"/>
      <c r="IO1696" s="253"/>
      <c r="IP1696" s="253"/>
      <c r="IQ1696" s="253"/>
      <c r="IR1696" s="253"/>
      <c r="IS1696" s="253"/>
      <c r="IT1696" s="253"/>
      <c r="IU1696" s="253"/>
      <c r="IV1696" s="253"/>
      <c r="IW1696" s="253"/>
      <c r="IX1696" s="253"/>
      <c r="IY1696" s="253"/>
      <c r="IZ1696" s="253"/>
      <c r="JA1696" s="253"/>
      <c r="JB1696" s="253"/>
    </row>
    <row r="1697" spans="1:262" s="1185" customFormat="1" ht="30" x14ac:dyDescent="0.25">
      <c r="A1697" s="414"/>
      <c r="B1697" s="414">
        <v>1</v>
      </c>
      <c r="C1697" s="821" t="s">
        <v>206</v>
      </c>
      <c r="D1697" s="335"/>
      <c r="E1697" s="336"/>
      <c r="F1697" s="2370">
        <f t="shared" si="666"/>
        <v>8760</v>
      </c>
      <c r="G1697" s="1054">
        <f t="shared" si="666"/>
        <v>1460</v>
      </c>
      <c r="H1697" s="1054">
        <f t="shared" si="666"/>
        <v>405</v>
      </c>
      <c r="I1697" s="2551">
        <f t="shared" si="666"/>
        <v>27.739726027397261</v>
      </c>
      <c r="J1697" s="3165"/>
      <c r="K1697" s="3165"/>
      <c r="L1697" s="3166"/>
      <c r="M1697" s="3166"/>
      <c r="N1697" s="3166"/>
      <c r="O1697" s="3166"/>
      <c r="P1697" s="3166"/>
      <c r="Q1697" s="3166"/>
      <c r="R1697" s="3161"/>
      <c r="S1697" s="3161"/>
      <c r="T1697" s="617"/>
      <c r="U1697" s="3161"/>
      <c r="V1697" s="1514"/>
      <c r="W1697" s="3161"/>
      <c r="X1697" s="3161"/>
      <c r="Y1697" s="3338"/>
      <c r="Z1697" s="3338"/>
      <c r="AA1697" s="3161"/>
      <c r="AB1697" s="1275">
        <f t="shared" ref="AB1697" si="669">AB1623</f>
        <v>0</v>
      </c>
      <c r="AC1697" s="1266"/>
      <c r="AD1697" s="2762"/>
      <c r="AE1697" s="3668"/>
      <c r="AF1697" s="253"/>
      <c r="AG1697" s="253"/>
      <c r="AH1697" s="253"/>
      <c r="AI1697" s="253"/>
      <c r="AJ1697" s="253"/>
      <c r="AK1697" s="253"/>
      <c r="AL1697" s="253"/>
      <c r="AM1697" s="253"/>
      <c r="AN1697" s="253"/>
      <c r="AO1697" s="253"/>
      <c r="AP1697" s="253"/>
      <c r="AQ1697" s="253"/>
      <c r="AR1697" s="253"/>
      <c r="AS1697" s="253"/>
      <c r="AT1697" s="253"/>
      <c r="AU1697" s="253"/>
      <c r="AV1697" s="253"/>
      <c r="AW1697" s="253"/>
      <c r="AX1697" s="253"/>
      <c r="AY1697" s="253"/>
      <c r="AZ1697" s="253"/>
      <c r="BA1697" s="253"/>
      <c r="BB1697" s="253"/>
      <c r="BC1697" s="253"/>
      <c r="BD1697" s="253"/>
      <c r="BE1697" s="253"/>
      <c r="BF1697" s="253"/>
      <c r="BG1697" s="253"/>
      <c r="BH1697" s="253"/>
      <c r="BI1697" s="253"/>
      <c r="BJ1697" s="253"/>
      <c r="BK1697" s="253"/>
      <c r="BL1697" s="253"/>
      <c r="BM1697" s="253"/>
      <c r="BN1697" s="253"/>
      <c r="BO1697" s="253"/>
      <c r="BP1697" s="253"/>
      <c r="BQ1697" s="253"/>
      <c r="BR1697" s="253"/>
      <c r="BS1697" s="253"/>
      <c r="BT1697" s="253"/>
      <c r="BU1697" s="253"/>
      <c r="BV1697" s="253"/>
      <c r="BW1697" s="253"/>
      <c r="BX1697" s="253"/>
      <c r="BY1697" s="253"/>
      <c r="BZ1697" s="253"/>
      <c r="CA1697" s="253"/>
      <c r="CB1697" s="253"/>
      <c r="CC1697" s="253"/>
      <c r="CD1697" s="253"/>
      <c r="CE1697" s="253"/>
      <c r="CF1697" s="253"/>
      <c r="CG1697" s="253"/>
      <c r="CH1697" s="253"/>
      <c r="CI1697" s="253"/>
      <c r="CJ1697" s="253"/>
      <c r="CK1697" s="253"/>
      <c r="CL1697" s="253"/>
      <c r="CM1697" s="253"/>
      <c r="CN1697" s="253"/>
      <c r="CO1697" s="253"/>
      <c r="CP1697" s="253"/>
      <c r="CQ1697" s="253"/>
      <c r="CR1697" s="253"/>
      <c r="CS1697" s="253"/>
      <c r="CT1697" s="253"/>
      <c r="CU1697" s="253"/>
      <c r="CV1697" s="253"/>
      <c r="CW1697" s="253"/>
      <c r="CX1697" s="253"/>
      <c r="CY1697" s="253"/>
      <c r="CZ1697" s="253"/>
      <c r="DA1697" s="253"/>
      <c r="DB1697" s="253"/>
      <c r="DC1697" s="253"/>
      <c r="DD1697" s="253"/>
      <c r="DE1697" s="253"/>
      <c r="DF1697" s="253"/>
      <c r="DG1697" s="253"/>
      <c r="DH1697" s="253"/>
      <c r="DI1697" s="253"/>
      <c r="DJ1697" s="253"/>
      <c r="DK1697" s="253"/>
      <c r="DL1697" s="253"/>
      <c r="DM1697" s="253"/>
      <c r="DN1697" s="253"/>
      <c r="DO1697" s="253"/>
      <c r="DP1697" s="253"/>
      <c r="DQ1697" s="253"/>
      <c r="DR1697" s="253"/>
      <c r="DS1697" s="253"/>
      <c r="DT1697" s="253"/>
      <c r="DU1697" s="253"/>
      <c r="DV1697" s="253"/>
      <c r="DW1697" s="253"/>
      <c r="DX1697" s="253"/>
      <c r="DY1697" s="253"/>
      <c r="DZ1697" s="253"/>
      <c r="EA1697" s="253"/>
      <c r="EB1697" s="253"/>
      <c r="EC1697" s="253"/>
      <c r="ED1697" s="253"/>
      <c r="EE1697" s="253"/>
      <c r="EF1697" s="253"/>
      <c r="EG1697" s="253"/>
      <c r="EH1697" s="253"/>
      <c r="EI1697" s="253"/>
      <c r="EJ1697" s="253"/>
      <c r="EK1697" s="253"/>
      <c r="EL1697" s="253"/>
      <c r="EM1697" s="253"/>
      <c r="EN1697" s="253"/>
      <c r="EO1697" s="253"/>
      <c r="EP1697" s="253"/>
      <c r="EQ1697" s="253"/>
      <c r="ER1697" s="253"/>
      <c r="ES1697" s="253"/>
      <c r="ET1697" s="253"/>
      <c r="EU1697" s="253"/>
      <c r="EV1697" s="253"/>
      <c r="EW1697" s="253"/>
      <c r="EX1697" s="253"/>
      <c r="EY1697" s="253"/>
      <c r="EZ1697" s="253"/>
      <c r="FA1697" s="253"/>
      <c r="FB1697" s="253"/>
      <c r="FC1697" s="253"/>
      <c r="FD1697" s="253"/>
      <c r="FE1697" s="253"/>
      <c r="FF1697" s="253"/>
      <c r="FG1697" s="253"/>
      <c r="FH1697" s="253"/>
      <c r="FI1697" s="253"/>
      <c r="FJ1697" s="253"/>
      <c r="FK1697" s="253"/>
      <c r="FL1697" s="253"/>
      <c r="FM1697" s="253"/>
      <c r="FN1697" s="253"/>
      <c r="FO1697" s="253"/>
      <c r="FP1697" s="253"/>
      <c r="FQ1697" s="253"/>
      <c r="FR1697" s="253"/>
      <c r="FS1697" s="253"/>
      <c r="FT1697" s="253"/>
      <c r="FU1697" s="253"/>
      <c r="FV1697" s="253"/>
      <c r="FW1697" s="253"/>
      <c r="FX1697" s="253"/>
      <c r="FY1697" s="253"/>
      <c r="FZ1697" s="253"/>
      <c r="GA1697" s="253"/>
      <c r="GB1697" s="253"/>
      <c r="GC1697" s="253"/>
      <c r="GD1697" s="253"/>
      <c r="GE1697" s="253"/>
      <c r="GF1697" s="253"/>
      <c r="GG1697" s="253"/>
      <c r="GH1697" s="253"/>
      <c r="GI1697" s="253"/>
      <c r="GJ1697" s="253"/>
      <c r="GK1697" s="253"/>
      <c r="GL1697" s="253"/>
      <c r="GM1697" s="253"/>
      <c r="GN1697" s="253"/>
      <c r="GO1697" s="253"/>
      <c r="GP1697" s="253"/>
      <c r="GQ1697" s="253"/>
      <c r="GR1697" s="253"/>
      <c r="GS1697" s="253"/>
      <c r="GT1697" s="253"/>
      <c r="GU1697" s="253"/>
      <c r="GV1697" s="253"/>
      <c r="GW1697" s="253"/>
      <c r="GX1697" s="253"/>
      <c r="GY1697" s="253"/>
      <c r="GZ1697" s="253"/>
      <c r="HA1697" s="253"/>
      <c r="HB1697" s="253"/>
      <c r="HC1697" s="253"/>
      <c r="HD1697" s="253"/>
      <c r="HE1697" s="253"/>
      <c r="HF1697" s="253"/>
      <c r="HG1697" s="253"/>
      <c r="HH1697" s="253"/>
      <c r="HI1697" s="253"/>
      <c r="HJ1697" s="253"/>
      <c r="HK1697" s="253"/>
      <c r="HL1697" s="253"/>
      <c r="HM1697" s="253"/>
      <c r="HN1697" s="253"/>
      <c r="HO1697" s="253"/>
      <c r="HP1697" s="253"/>
      <c r="HQ1697" s="253"/>
      <c r="HR1697" s="253"/>
      <c r="HS1697" s="253"/>
      <c r="HT1697" s="253"/>
      <c r="HU1697" s="253"/>
      <c r="HV1697" s="253"/>
      <c r="HW1697" s="253"/>
      <c r="HX1697" s="253"/>
      <c r="HY1697" s="253"/>
      <c r="HZ1697" s="253"/>
      <c r="IA1697" s="253"/>
      <c r="IB1697" s="253"/>
      <c r="IC1697" s="253"/>
      <c r="ID1697" s="253"/>
      <c r="IE1697" s="253"/>
      <c r="IF1697" s="253"/>
      <c r="IG1697" s="253"/>
      <c r="IH1697" s="253"/>
      <c r="II1697" s="253"/>
      <c r="IJ1697" s="253"/>
      <c r="IK1697" s="253"/>
      <c r="IL1697" s="253"/>
      <c r="IM1697" s="253"/>
      <c r="IN1697" s="253"/>
      <c r="IO1697" s="253"/>
      <c r="IP1697" s="253"/>
      <c r="IQ1697" s="253"/>
      <c r="IR1697" s="253"/>
      <c r="IS1697" s="253"/>
      <c r="IT1697" s="253"/>
      <c r="IU1697" s="253"/>
      <c r="IV1697" s="253"/>
      <c r="IW1697" s="253"/>
      <c r="IX1697" s="253"/>
      <c r="IY1697" s="253"/>
      <c r="IZ1697" s="253"/>
      <c r="JA1697" s="253"/>
      <c r="JB1697" s="253"/>
    </row>
    <row r="1698" spans="1:262" s="1185" customFormat="1" ht="30" x14ac:dyDescent="0.25">
      <c r="A1698" s="414"/>
      <c r="B1698" s="414">
        <v>1</v>
      </c>
      <c r="C1698" s="496" t="s">
        <v>295</v>
      </c>
      <c r="D1698" s="335"/>
      <c r="E1698" s="336"/>
      <c r="F1698" s="2370">
        <f t="shared" si="666"/>
        <v>17700</v>
      </c>
      <c r="G1698" s="1054">
        <f t="shared" si="666"/>
        <v>2950</v>
      </c>
      <c r="H1698" s="1054">
        <f t="shared" si="666"/>
        <v>1752</v>
      </c>
      <c r="I1698" s="2551">
        <f t="shared" si="666"/>
        <v>59.389830508474574</v>
      </c>
      <c r="J1698" s="3165"/>
      <c r="K1698" s="3165"/>
      <c r="L1698" s="3166"/>
      <c r="M1698" s="3166"/>
      <c r="N1698" s="3166"/>
      <c r="O1698" s="3166"/>
      <c r="P1698" s="3166"/>
      <c r="Q1698" s="3166"/>
      <c r="R1698" s="3161"/>
      <c r="S1698" s="3161"/>
      <c r="T1698" s="617"/>
      <c r="U1698" s="3161"/>
      <c r="V1698" s="1514"/>
      <c r="W1698" s="3161"/>
      <c r="X1698" s="3161"/>
      <c r="Y1698" s="3338"/>
      <c r="Z1698" s="3338"/>
      <c r="AA1698" s="3161"/>
      <c r="AB1698" s="1275">
        <f t="shared" ref="AB1698" si="670">AB1624</f>
        <v>0</v>
      </c>
      <c r="AC1698" s="1266"/>
      <c r="AD1698" s="2762"/>
      <c r="AE1698" s="3668"/>
      <c r="AF1698" s="253"/>
      <c r="AG1698" s="253"/>
      <c r="AH1698" s="253"/>
      <c r="AI1698" s="253"/>
      <c r="AJ1698" s="253"/>
      <c r="AK1698" s="253"/>
      <c r="AL1698" s="253"/>
      <c r="AM1698" s="253"/>
      <c r="AN1698" s="253"/>
      <c r="AO1698" s="253"/>
      <c r="AP1698" s="253"/>
      <c r="AQ1698" s="253"/>
      <c r="AR1698" s="253"/>
      <c r="AS1698" s="253"/>
      <c r="AT1698" s="253"/>
      <c r="AU1698" s="253"/>
      <c r="AV1698" s="253"/>
      <c r="AW1698" s="253"/>
      <c r="AX1698" s="253"/>
      <c r="AY1698" s="253"/>
      <c r="AZ1698" s="253"/>
      <c r="BA1698" s="253"/>
      <c r="BB1698" s="253"/>
      <c r="BC1698" s="253"/>
      <c r="BD1698" s="253"/>
      <c r="BE1698" s="253"/>
      <c r="BF1698" s="253"/>
      <c r="BG1698" s="253"/>
      <c r="BH1698" s="253"/>
      <c r="BI1698" s="253"/>
      <c r="BJ1698" s="253"/>
      <c r="BK1698" s="253"/>
      <c r="BL1698" s="253"/>
      <c r="BM1698" s="253"/>
      <c r="BN1698" s="253"/>
      <c r="BO1698" s="253"/>
      <c r="BP1698" s="253"/>
      <c r="BQ1698" s="253"/>
      <c r="BR1698" s="253"/>
      <c r="BS1698" s="253"/>
      <c r="BT1698" s="253"/>
      <c r="BU1698" s="253"/>
      <c r="BV1698" s="253"/>
      <c r="BW1698" s="253"/>
      <c r="BX1698" s="253"/>
      <c r="BY1698" s="253"/>
      <c r="BZ1698" s="253"/>
      <c r="CA1698" s="253"/>
      <c r="CB1698" s="253"/>
      <c r="CC1698" s="253"/>
      <c r="CD1698" s="253"/>
      <c r="CE1698" s="253"/>
      <c r="CF1698" s="253"/>
      <c r="CG1698" s="253"/>
      <c r="CH1698" s="253"/>
      <c r="CI1698" s="253"/>
      <c r="CJ1698" s="253"/>
      <c r="CK1698" s="253"/>
      <c r="CL1698" s="253"/>
      <c r="CM1698" s="253"/>
      <c r="CN1698" s="253"/>
      <c r="CO1698" s="253"/>
      <c r="CP1698" s="253"/>
      <c r="CQ1698" s="253"/>
      <c r="CR1698" s="253"/>
      <c r="CS1698" s="253"/>
      <c r="CT1698" s="253"/>
      <c r="CU1698" s="253"/>
      <c r="CV1698" s="253"/>
      <c r="CW1698" s="253"/>
      <c r="CX1698" s="253"/>
      <c r="CY1698" s="253"/>
      <c r="CZ1698" s="253"/>
      <c r="DA1698" s="253"/>
      <c r="DB1698" s="253"/>
      <c r="DC1698" s="253"/>
      <c r="DD1698" s="253"/>
      <c r="DE1698" s="253"/>
      <c r="DF1698" s="253"/>
      <c r="DG1698" s="253"/>
      <c r="DH1698" s="253"/>
      <c r="DI1698" s="253"/>
      <c r="DJ1698" s="253"/>
      <c r="DK1698" s="253"/>
      <c r="DL1698" s="253"/>
      <c r="DM1698" s="253"/>
      <c r="DN1698" s="253"/>
      <c r="DO1698" s="253"/>
      <c r="DP1698" s="253"/>
      <c r="DQ1698" s="253"/>
      <c r="DR1698" s="253"/>
      <c r="DS1698" s="253"/>
      <c r="DT1698" s="253"/>
      <c r="DU1698" s="253"/>
      <c r="DV1698" s="253"/>
      <c r="DW1698" s="253"/>
      <c r="DX1698" s="253"/>
      <c r="DY1698" s="253"/>
      <c r="DZ1698" s="253"/>
      <c r="EA1698" s="253"/>
      <c r="EB1698" s="253"/>
      <c r="EC1698" s="253"/>
      <c r="ED1698" s="253"/>
      <c r="EE1698" s="253"/>
      <c r="EF1698" s="253"/>
      <c r="EG1698" s="253"/>
      <c r="EH1698" s="253"/>
      <c r="EI1698" s="253"/>
      <c r="EJ1698" s="253"/>
      <c r="EK1698" s="253"/>
      <c r="EL1698" s="253"/>
      <c r="EM1698" s="253"/>
      <c r="EN1698" s="253"/>
      <c r="EO1698" s="253"/>
      <c r="EP1698" s="253"/>
      <c r="EQ1698" s="253"/>
      <c r="ER1698" s="253"/>
      <c r="ES1698" s="253"/>
      <c r="ET1698" s="253"/>
      <c r="EU1698" s="253"/>
      <c r="EV1698" s="253"/>
      <c r="EW1698" s="253"/>
      <c r="EX1698" s="253"/>
      <c r="EY1698" s="253"/>
      <c r="EZ1698" s="253"/>
      <c r="FA1698" s="253"/>
      <c r="FB1698" s="253"/>
      <c r="FC1698" s="253"/>
      <c r="FD1698" s="253"/>
      <c r="FE1698" s="253"/>
      <c r="FF1698" s="253"/>
      <c r="FG1698" s="253"/>
      <c r="FH1698" s="253"/>
      <c r="FI1698" s="253"/>
      <c r="FJ1698" s="253"/>
      <c r="FK1698" s="253"/>
      <c r="FL1698" s="253"/>
      <c r="FM1698" s="253"/>
      <c r="FN1698" s="253"/>
      <c r="FO1698" s="253"/>
      <c r="FP1698" s="253"/>
      <c r="FQ1698" s="253"/>
      <c r="FR1698" s="253"/>
      <c r="FS1698" s="253"/>
      <c r="FT1698" s="253"/>
      <c r="FU1698" s="253"/>
      <c r="FV1698" s="253"/>
      <c r="FW1698" s="253"/>
      <c r="FX1698" s="253"/>
      <c r="FY1698" s="253"/>
      <c r="FZ1698" s="253"/>
      <c r="GA1698" s="253"/>
      <c r="GB1698" s="253"/>
      <c r="GC1698" s="253"/>
      <c r="GD1698" s="253"/>
      <c r="GE1698" s="253"/>
      <c r="GF1698" s="253"/>
      <c r="GG1698" s="253"/>
      <c r="GH1698" s="253"/>
      <c r="GI1698" s="253"/>
      <c r="GJ1698" s="253"/>
      <c r="GK1698" s="253"/>
      <c r="GL1698" s="253"/>
      <c r="GM1698" s="253"/>
      <c r="GN1698" s="253"/>
      <c r="GO1698" s="253"/>
      <c r="GP1698" s="253"/>
      <c r="GQ1698" s="253"/>
      <c r="GR1698" s="253"/>
      <c r="GS1698" s="253"/>
      <c r="GT1698" s="253"/>
      <c r="GU1698" s="253"/>
      <c r="GV1698" s="253"/>
      <c r="GW1698" s="253"/>
      <c r="GX1698" s="253"/>
      <c r="GY1698" s="253"/>
      <c r="GZ1698" s="253"/>
      <c r="HA1698" s="253"/>
      <c r="HB1698" s="253"/>
      <c r="HC1698" s="253"/>
      <c r="HD1698" s="253"/>
      <c r="HE1698" s="253"/>
      <c r="HF1698" s="253"/>
      <c r="HG1698" s="253"/>
      <c r="HH1698" s="253"/>
      <c r="HI1698" s="253"/>
      <c r="HJ1698" s="253"/>
      <c r="HK1698" s="253"/>
      <c r="HL1698" s="253"/>
      <c r="HM1698" s="253"/>
      <c r="HN1698" s="253"/>
      <c r="HO1698" s="253"/>
      <c r="HP1698" s="253"/>
      <c r="HQ1698" s="253"/>
      <c r="HR1698" s="253"/>
      <c r="HS1698" s="253"/>
      <c r="HT1698" s="253"/>
      <c r="HU1698" s="253"/>
      <c r="HV1698" s="253"/>
      <c r="HW1698" s="253"/>
      <c r="HX1698" s="253"/>
      <c r="HY1698" s="253"/>
      <c r="HZ1698" s="253"/>
      <c r="IA1698" s="253"/>
      <c r="IB1698" s="253"/>
      <c r="IC1698" s="253"/>
      <c r="ID1698" s="253"/>
      <c r="IE1698" s="253"/>
      <c r="IF1698" s="253"/>
      <c r="IG1698" s="253"/>
      <c r="IH1698" s="253"/>
      <c r="II1698" s="253"/>
      <c r="IJ1698" s="253"/>
      <c r="IK1698" s="253"/>
      <c r="IL1698" s="253"/>
      <c r="IM1698" s="253"/>
      <c r="IN1698" s="253"/>
      <c r="IO1698" s="253"/>
      <c r="IP1698" s="253"/>
      <c r="IQ1698" s="253"/>
      <c r="IR1698" s="253"/>
      <c r="IS1698" s="253"/>
      <c r="IT1698" s="253"/>
      <c r="IU1698" s="253"/>
      <c r="IV1698" s="253"/>
      <c r="IW1698" s="253"/>
      <c r="IX1698" s="253"/>
      <c r="IY1698" s="253"/>
      <c r="IZ1698" s="253"/>
      <c r="JA1698" s="253"/>
      <c r="JB1698" s="253"/>
    </row>
    <row r="1699" spans="1:262" s="1185" customFormat="1" ht="60" x14ac:dyDescent="0.25">
      <c r="A1699" s="414"/>
      <c r="B1699" s="414">
        <v>1</v>
      </c>
      <c r="C1699" s="336" t="s">
        <v>296</v>
      </c>
      <c r="D1699" s="335"/>
      <c r="E1699" s="336"/>
      <c r="F1699" s="2370">
        <f t="shared" si="666"/>
        <v>17555</v>
      </c>
      <c r="G1699" s="1054">
        <f t="shared" si="666"/>
        <v>2925.8333333333335</v>
      </c>
      <c r="H1699" s="1054">
        <f t="shared" si="666"/>
        <v>2187</v>
      </c>
      <c r="I1699" s="2551">
        <f t="shared" si="666"/>
        <v>74.74793506123612</v>
      </c>
      <c r="J1699" s="3165"/>
      <c r="K1699" s="3165"/>
      <c r="L1699" s="3166"/>
      <c r="M1699" s="3166"/>
      <c r="N1699" s="3166"/>
      <c r="O1699" s="3166"/>
      <c r="P1699" s="3166"/>
      <c r="Q1699" s="3166"/>
      <c r="R1699" s="3161"/>
      <c r="S1699" s="3161"/>
      <c r="T1699" s="617"/>
      <c r="U1699" s="3161"/>
      <c r="V1699" s="1514"/>
      <c r="W1699" s="3161"/>
      <c r="X1699" s="3161"/>
      <c r="Y1699" s="3338"/>
      <c r="Z1699" s="3338"/>
      <c r="AA1699" s="3161"/>
      <c r="AB1699" s="1275">
        <f t="shared" ref="AB1699" si="671">AB1625</f>
        <v>0</v>
      </c>
      <c r="AC1699" s="1266"/>
      <c r="AD1699" s="2762"/>
      <c r="AE1699" s="3668"/>
      <c r="AF1699" s="253"/>
      <c r="AG1699" s="253"/>
      <c r="AH1699" s="253"/>
      <c r="AI1699" s="253"/>
      <c r="AJ1699" s="253"/>
      <c r="AK1699" s="253"/>
      <c r="AL1699" s="253"/>
      <c r="AM1699" s="253"/>
      <c r="AN1699" s="253"/>
      <c r="AO1699" s="253"/>
      <c r="AP1699" s="253"/>
      <c r="AQ1699" s="253"/>
      <c r="AR1699" s="253"/>
      <c r="AS1699" s="253"/>
      <c r="AT1699" s="253"/>
      <c r="AU1699" s="253"/>
      <c r="AV1699" s="253"/>
      <c r="AW1699" s="253"/>
      <c r="AX1699" s="253"/>
      <c r="AY1699" s="253"/>
      <c r="AZ1699" s="253"/>
      <c r="BA1699" s="253"/>
      <c r="BB1699" s="253"/>
      <c r="BC1699" s="253"/>
      <c r="BD1699" s="253"/>
      <c r="BE1699" s="253"/>
      <c r="BF1699" s="253"/>
      <c r="BG1699" s="253"/>
      <c r="BH1699" s="253"/>
      <c r="BI1699" s="253"/>
      <c r="BJ1699" s="253"/>
      <c r="BK1699" s="253"/>
      <c r="BL1699" s="253"/>
      <c r="BM1699" s="253"/>
      <c r="BN1699" s="253"/>
      <c r="BO1699" s="253"/>
      <c r="BP1699" s="253"/>
      <c r="BQ1699" s="253"/>
      <c r="BR1699" s="253"/>
      <c r="BS1699" s="253"/>
      <c r="BT1699" s="253"/>
      <c r="BU1699" s="253"/>
      <c r="BV1699" s="253"/>
      <c r="BW1699" s="253"/>
      <c r="BX1699" s="253"/>
      <c r="BY1699" s="253"/>
      <c r="BZ1699" s="253"/>
      <c r="CA1699" s="253"/>
      <c r="CB1699" s="253"/>
      <c r="CC1699" s="253"/>
      <c r="CD1699" s="253"/>
      <c r="CE1699" s="253"/>
      <c r="CF1699" s="253"/>
      <c r="CG1699" s="253"/>
      <c r="CH1699" s="253"/>
      <c r="CI1699" s="253"/>
      <c r="CJ1699" s="253"/>
      <c r="CK1699" s="253"/>
      <c r="CL1699" s="253"/>
      <c r="CM1699" s="253"/>
      <c r="CN1699" s="253"/>
      <c r="CO1699" s="253"/>
      <c r="CP1699" s="253"/>
      <c r="CQ1699" s="253"/>
      <c r="CR1699" s="253"/>
      <c r="CS1699" s="253"/>
      <c r="CT1699" s="253"/>
      <c r="CU1699" s="253"/>
      <c r="CV1699" s="253"/>
      <c r="CW1699" s="253"/>
      <c r="CX1699" s="253"/>
      <c r="CY1699" s="253"/>
      <c r="CZ1699" s="253"/>
      <c r="DA1699" s="253"/>
      <c r="DB1699" s="253"/>
      <c r="DC1699" s="253"/>
      <c r="DD1699" s="253"/>
      <c r="DE1699" s="253"/>
      <c r="DF1699" s="253"/>
      <c r="DG1699" s="253"/>
      <c r="DH1699" s="253"/>
      <c r="DI1699" s="253"/>
      <c r="DJ1699" s="253"/>
      <c r="DK1699" s="253"/>
      <c r="DL1699" s="253"/>
      <c r="DM1699" s="253"/>
      <c r="DN1699" s="253"/>
      <c r="DO1699" s="253"/>
      <c r="DP1699" s="253"/>
      <c r="DQ1699" s="253"/>
      <c r="DR1699" s="253"/>
      <c r="DS1699" s="253"/>
      <c r="DT1699" s="253"/>
      <c r="DU1699" s="253"/>
      <c r="DV1699" s="253"/>
      <c r="DW1699" s="253"/>
      <c r="DX1699" s="253"/>
      <c r="DY1699" s="253"/>
      <c r="DZ1699" s="253"/>
      <c r="EA1699" s="253"/>
      <c r="EB1699" s="253"/>
      <c r="EC1699" s="253"/>
      <c r="ED1699" s="253"/>
      <c r="EE1699" s="253"/>
      <c r="EF1699" s="253"/>
      <c r="EG1699" s="253"/>
      <c r="EH1699" s="253"/>
      <c r="EI1699" s="253"/>
      <c r="EJ1699" s="253"/>
      <c r="EK1699" s="253"/>
      <c r="EL1699" s="253"/>
      <c r="EM1699" s="253"/>
      <c r="EN1699" s="253"/>
      <c r="EO1699" s="253"/>
      <c r="EP1699" s="253"/>
      <c r="EQ1699" s="253"/>
      <c r="ER1699" s="253"/>
      <c r="ES1699" s="253"/>
      <c r="ET1699" s="253"/>
      <c r="EU1699" s="253"/>
      <c r="EV1699" s="253"/>
      <c r="EW1699" s="253"/>
      <c r="EX1699" s="253"/>
      <c r="EY1699" s="253"/>
      <c r="EZ1699" s="253"/>
      <c r="FA1699" s="253"/>
      <c r="FB1699" s="253"/>
      <c r="FC1699" s="253"/>
      <c r="FD1699" s="253"/>
      <c r="FE1699" s="253"/>
      <c r="FF1699" s="253"/>
      <c r="FG1699" s="253"/>
      <c r="FH1699" s="253"/>
      <c r="FI1699" s="253"/>
      <c r="FJ1699" s="253"/>
      <c r="FK1699" s="253"/>
      <c r="FL1699" s="253"/>
      <c r="FM1699" s="253"/>
      <c r="FN1699" s="253"/>
      <c r="FO1699" s="253"/>
      <c r="FP1699" s="253"/>
      <c r="FQ1699" s="253"/>
      <c r="FR1699" s="253"/>
      <c r="FS1699" s="253"/>
      <c r="FT1699" s="253"/>
      <c r="FU1699" s="253"/>
      <c r="FV1699" s="253"/>
      <c r="FW1699" s="253"/>
      <c r="FX1699" s="253"/>
      <c r="FY1699" s="253"/>
      <c r="FZ1699" s="253"/>
      <c r="GA1699" s="253"/>
      <c r="GB1699" s="253"/>
      <c r="GC1699" s="253"/>
      <c r="GD1699" s="253"/>
      <c r="GE1699" s="253"/>
      <c r="GF1699" s="253"/>
      <c r="GG1699" s="253"/>
      <c r="GH1699" s="253"/>
      <c r="GI1699" s="253"/>
      <c r="GJ1699" s="253"/>
      <c r="GK1699" s="253"/>
      <c r="GL1699" s="253"/>
      <c r="GM1699" s="253"/>
      <c r="GN1699" s="253"/>
      <c r="GO1699" s="253"/>
      <c r="GP1699" s="253"/>
      <c r="GQ1699" s="253"/>
      <c r="GR1699" s="253"/>
      <c r="GS1699" s="253"/>
      <c r="GT1699" s="253"/>
      <c r="GU1699" s="253"/>
      <c r="GV1699" s="253"/>
      <c r="GW1699" s="253"/>
      <c r="GX1699" s="253"/>
      <c r="GY1699" s="253"/>
      <c r="GZ1699" s="253"/>
      <c r="HA1699" s="253"/>
      <c r="HB1699" s="253"/>
      <c r="HC1699" s="253"/>
      <c r="HD1699" s="253"/>
      <c r="HE1699" s="253"/>
      <c r="HF1699" s="253"/>
      <c r="HG1699" s="253"/>
      <c r="HH1699" s="253"/>
      <c r="HI1699" s="253"/>
      <c r="HJ1699" s="253"/>
      <c r="HK1699" s="253"/>
      <c r="HL1699" s="253"/>
      <c r="HM1699" s="253"/>
      <c r="HN1699" s="253"/>
      <c r="HO1699" s="253"/>
      <c r="HP1699" s="253"/>
      <c r="HQ1699" s="253"/>
      <c r="HR1699" s="253"/>
      <c r="HS1699" s="253"/>
      <c r="HT1699" s="253"/>
      <c r="HU1699" s="253"/>
      <c r="HV1699" s="253"/>
      <c r="HW1699" s="253"/>
      <c r="HX1699" s="253"/>
      <c r="HY1699" s="253"/>
      <c r="HZ1699" s="253"/>
      <c r="IA1699" s="253"/>
      <c r="IB1699" s="253"/>
      <c r="IC1699" s="253"/>
      <c r="ID1699" s="253"/>
      <c r="IE1699" s="253"/>
      <c r="IF1699" s="253"/>
      <c r="IG1699" s="253"/>
      <c r="IH1699" s="253"/>
      <c r="II1699" s="253"/>
      <c r="IJ1699" s="253"/>
      <c r="IK1699" s="253"/>
      <c r="IL1699" s="253"/>
      <c r="IM1699" s="253"/>
      <c r="IN1699" s="253"/>
      <c r="IO1699" s="253"/>
      <c r="IP1699" s="253"/>
      <c r="IQ1699" s="253"/>
      <c r="IR1699" s="253"/>
      <c r="IS1699" s="253"/>
      <c r="IT1699" s="253"/>
      <c r="IU1699" s="253"/>
      <c r="IV1699" s="253"/>
      <c r="IW1699" s="253"/>
      <c r="IX1699" s="253"/>
      <c r="IY1699" s="253"/>
      <c r="IZ1699" s="253"/>
      <c r="JA1699" s="253"/>
      <c r="JB1699" s="253"/>
    </row>
    <row r="1700" spans="1:262" s="1185" customFormat="1" ht="45" x14ac:dyDescent="0.25">
      <c r="A1700" s="414"/>
      <c r="B1700" s="414">
        <v>1</v>
      </c>
      <c r="C1700" s="336" t="s">
        <v>310</v>
      </c>
      <c r="D1700" s="335"/>
      <c r="E1700" s="336"/>
      <c r="F1700" s="2370">
        <f t="shared" si="666"/>
        <v>15140</v>
      </c>
      <c r="G1700" s="1054">
        <f t="shared" si="666"/>
        <v>2523.3333333333335</v>
      </c>
      <c r="H1700" s="1054">
        <f t="shared" si="666"/>
        <v>4013</v>
      </c>
      <c r="I1700" s="2551">
        <f t="shared" si="666"/>
        <v>159.03566710700133</v>
      </c>
      <c r="J1700" s="3165"/>
      <c r="K1700" s="3165"/>
      <c r="L1700" s="3166"/>
      <c r="M1700" s="3166"/>
      <c r="N1700" s="3166"/>
      <c r="O1700" s="3166"/>
      <c r="P1700" s="3166"/>
      <c r="Q1700" s="3166"/>
      <c r="R1700" s="3161"/>
      <c r="S1700" s="3161"/>
      <c r="T1700" s="617"/>
      <c r="U1700" s="3161"/>
      <c r="V1700" s="1514"/>
      <c r="W1700" s="3161"/>
      <c r="X1700" s="3161"/>
      <c r="Y1700" s="3338"/>
      <c r="Z1700" s="3338"/>
      <c r="AA1700" s="3161"/>
      <c r="AB1700" s="1275">
        <f t="shared" ref="AB1700" si="672">AB1626</f>
        <v>0</v>
      </c>
      <c r="AC1700" s="1266"/>
      <c r="AD1700" s="2762"/>
      <c r="AE1700" s="3668"/>
      <c r="AF1700" s="253"/>
      <c r="AG1700" s="253"/>
      <c r="AH1700" s="253"/>
      <c r="AI1700" s="253"/>
      <c r="AJ1700" s="253"/>
      <c r="AK1700" s="253"/>
      <c r="AL1700" s="253"/>
      <c r="AM1700" s="253"/>
      <c r="AN1700" s="253"/>
      <c r="AO1700" s="253"/>
      <c r="AP1700" s="253"/>
      <c r="AQ1700" s="253"/>
      <c r="AR1700" s="253"/>
      <c r="AS1700" s="253"/>
      <c r="AT1700" s="253"/>
      <c r="AU1700" s="253"/>
      <c r="AV1700" s="253"/>
      <c r="AW1700" s="253"/>
      <c r="AX1700" s="253"/>
      <c r="AY1700" s="253"/>
      <c r="AZ1700" s="253"/>
      <c r="BA1700" s="253"/>
      <c r="BB1700" s="253"/>
      <c r="BC1700" s="253"/>
      <c r="BD1700" s="253"/>
      <c r="BE1700" s="253"/>
      <c r="BF1700" s="253"/>
      <c r="BG1700" s="253"/>
      <c r="BH1700" s="253"/>
      <c r="BI1700" s="253"/>
      <c r="BJ1700" s="253"/>
      <c r="BK1700" s="253"/>
      <c r="BL1700" s="253"/>
      <c r="BM1700" s="253"/>
      <c r="BN1700" s="253"/>
      <c r="BO1700" s="253"/>
      <c r="BP1700" s="253"/>
      <c r="BQ1700" s="253"/>
      <c r="BR1700" s="253"/>
      <c r="BS1700" s="253"/>
      <c r="BT1700" s="253"/>
      <c r="BU1700" s="253"/>
      <c r="BV1700" s="253"/>
      <c r="BW1700" s="253"/>
      <c r="BX1700" s="253"/>
      <c r="BY1700" s="253"/>
      <c r="BZ1700" s="253"/>
      <c r="CA1700" s="253"/>
      <c r="CB1700" s="253"/>
      <c r="CC1700" s="253"/>
      <c r="CD1700" s="253"/>
      <c r="CE1700" s="253"/>
      <c r="CF1700" s="253"/>
      <c r="CG1700" s="253"/>
      <c r="CH1700" s="253"/>
      <c r="CI1700" s="253"/>
      <c r="CJ1700" s="253"/>
      <c r="CK1700" s="253"/>
      <c r="CL1700" s="253"/>
      <c r="CM1700" s="253"/>
      <c r="CN1700" s="253"/>
      <c r="CO1700" s="253"/>
      <c r="CP1700" s="253"/>
      <c r="CQ1700" s="253"/>
      <c r="CR1700" s="253"/>
      <c r="CS1700" s="253"/>
      <c r="CT1700" s="253"/>
      <c r="CU1700" s="253"/>
      <c r="CV1700" s="253"/>
      <c r="CW1700" s="253"/>
      <c r="CX1700" s="253"/>
      <c r="CY1700" s="253"/>
      <c r="CZ1700" s="253"/>
      <c r="DA1700" s="253"/>
      <c r="DB1700" s="253"/>
      <c r="DC1700" s="253"/>
      <c r="DD1700" s="253"/>
      <c r="DE1700" s="253"/>
      <c r="DF1700" s="253"/>
      <c r="DG1700" s="253"/>
      <c r="DH1700" s="253"/>
      <c r="DI1700" s="253"/>
      <c r="DJ1700" s="253"/>
      <c r="DK1700" s="253"/>
      <c r="DL1700" s="253"/>
      <c r="DM1700" s="253"/>
      <c r="DN1700" s="253"/>
      <c r="DO1700" s="253"/>
      <c r="DP1700" s="253"/>
      <c r="DQ1700" s="253"/>
      <c r="DR1700" s="253"/>
      <c r="DS1700" s="253"/>
      <c r="DT1700" s="253"/>
      <c r="DU1700" s="253"/>
      <c r="DV1700" s="253"/>
      <c r="DW1700" s="253"/>
      <c r="DX1700" s="253"/>
      <c r="DY1700" s="253"/>
      <c r="DZ1700" s="253"/>
      <c r="EA1700" s="253"/>
      <c r="EB1700" s="253"/>
      <c r="EC1700" s="253"/>
      <c r="ED1700" s="253"/>
      <c r="EE1700" s="253"/>
      <c r="EF1700" s="253"/>
      <c r="EG1700" s="253"/>
      <c r="EH1700" s="253"/>
      <c r="EI1700" s="253"/>
      <c r="EJ1700" s="253"/>
      <c r="EK1700" s="253"/>
      <c r="EL1700" s="253"/>
      <c r="EM1700" s="253"/>
      <c r="EN1700" s="253"/>
      <c r="EO1700" s="253"/>
      <c r="EP1700" s="253"/>
      <c r="EQ1700" s="253"/>
      <c r="ER1700" s="253"/>
      <c r="ES1700" s="253"/>
      <c r="ET1700" s="253"/>
      <c r="EU1700" s="253"/>
      <c r="EV1700" s="253"/>
      <c r="EW1700" s="253"/>
      <c r="EX1700" s="253"/>
      <c r="EY1700" s="253"/>
      <c r="EZ1700" s="253"/>
      <c r="FA1700" s="253"/>
      <c r="FB1700" s="253"/>
      <c r="FC1700" s="253"/>
      <c r="FD1700" s="253"/>
      <c r="FE1700" s="253"/>
      <c r="FF1700" s="253"/>
      <c r="FG1700" s="253"/>
      <c r="FH1700" s="253"/>
      <c r="FI1700" s="253"/>
      <c r="FJ1700" s="253"/>
      <c r="FK1700" s="253"/>
      <c r="FL1700" s="253"/>
      <c r="FM1700" s="253"/>
      <c r="FN1700" s="253"/>
      <c r="FO1700" s="253"/>
      <c r="FP1700" s="253"/>
      <c r="FQ1700" s="253"/>
      <c r="FR1700" s="253"/>
      <c r="FS1700" s="253"/>
      <c r="FT1700" s="253"/>
      <c r="FU1700" s="253"/>
      <c r="FV1700" s="253"/>
      <c r="FW1700" s="253"/>
      <c r="FX1700" s="253"/>
      <c r="FY1700" s="253"/>
      <c r="FZ1700" s="253"/>
      <c r="GA1700" s="253"/>
      <c r="GB1700" s="253"/>
      <c r="GC1700" s="253"/>
      <c r="GD1700" s="253"/>
      <c r="GE1700" s="253"/>
      <c r="GF1700" s="253"/>
      <c r="GG1700" s="253"/>
      <c r="GH1700" s="253"/>
      <c r="GI1700" s="253"/>
      <c r="GJ1700" s="253"/>
      <c r="GK1700" s="253"/>
      <c r="GL1700" s="253"/>
      <c r="GM1700" s="253"/>
      <c r="GN1700" s="253"/>
      <c r="GO1700" s="253"/>
      <c r="GP1700" s="253"/>
      <c r="GQ1700" s="253"/>
      <c r="GR1700" s="253"/>
      <c r="GS1700" s="253"/>
      <c r="GT1700" s="253"/>
      <c r="GU1700" s="253"/>
      <c r="GV1700" s="253"/>
      <c r="GW1700" s="253"/>
      <c r="GX1700" s="253"/>
      <c r="GY1700" s="253"/>
      <c r="GZ1700" s="253"/>
      <c r="HA1700" s="253"/>
      <c r="HB1700" s="253"/>
      <c r="HC1700" s="253"/>
      <c r="HD1700" s="253"/>
      <c r="HE1700" s="253"/>
      <c r="HF1700" s="253"/>
      <c r="HG1700" s="253"/>
      <c r="HH1700" s="253"/>
      <c r="HI1700" s="253"/>
      <c r="HJ1700" s="253"/>
      <c r="HK1700" s="253"/>
      <c r="HL1700" s="253"/>
      <c r="HM1700" s="253"/>
      <c r="HN1700" s="253"/>
      <c r="HO1700" s="253"/>
      <c r="HP1700" s="253"/>
      <c r="HQ1700" s="253"/>
      <c r="HR1700" s="253"/>
      <c r="HS1700" s="253"/>
      <c r="HT1700" s="253"/>
      <c r="HU1700" s="253"/>
      <c r="HV1700" s="253"/>
      <c r="HW1700" s="253"/>
      <c r="HX1700" s="253"/>
      <c r="HY1700" s="253"/>
      <c r="HZ1700" s="253"/>
      <c r="IA1700" s="253"/>
      <c r="IB1700" s="253"/>
      <c r="IC1700" s="253"/>
      <c r="ID1700" s="253"/>
      <c r="IE1700" s="253"/>
      <c r="IF1700" s="253"/>
      <c r="IG1700" s="253"/>
      <c r="IH1700" s="253"/>
      <c r="II1700" s="253"/>
      <c r="IJ1700" s="253"/>
      <c r="IK1700" s="253"/>
      <c r="IL1700" s="253"/>
      <c r="IM1700" s="253"/>
      <c r="IN1700" s="253"/>
      <c r="IO1700" s="253"/>
      <c r="IP1700" s="253"/>
      <c r="IQ1700" s="253"/>
      <c r="IR1700" s="253"/>
      <c r="IS1700" s="253"/>
      <c r="IT1700" s="253"/>
      <c r="IU1700" s="253"/>
      <c r="IV1700" s="253"/>
      <c r="IW1700" s="253"/>
      <c r="IX1700" s="253"/>
      <c r="IY1700" s="253"/>
      <c r="IZ1700" s="253"/>
      <c r="JA1700" s="253"/>
      <c r="JB1700" s="253"/>
    </row>
    <row r="1701" spans="1:262" s="1185" customFormat="1" ht="105" x14ac:dyDescent="0.25">
      <c r="A1701" s="414"/>
      <c r="B1701" s="414"/>
      <c r="C1701" s="336" t="s">
        <v>540</v>
      </c>
      <c r="D1701" s="335"/>
      <c r="E1701" s="336"/>
      <c r="F1701" s="2370">
        <f>F1627</f>
        <v>1616</v>
      </c>
      <c r="G1701" s="1054">
        <f t="shared" ref="G1701:I1701" si="673">G1627</f>
        <v>269.33333333333331</v>
      </c>
      <c r="H1701" s="1054">
        <f t="shared" si="673"/>
        <v>1608</v>
      </c>
      <c r="I1701" s="2551">
        <f t="shared" si="673"/>
        <v>597.02970297029708</v>
      </c>
      <c r="J1701" s="3165"/>
      <c r="K1701" s="3165"/>
      <c r="L1701" s="3166"/>
      <c r="M1701" s="3166"/>
      <c r="N1701" s="3166"/>
      <c r="O1701" s="3166"/>
      <c r="P1701" s="3166"/>
      <c r="Q1701" s="3166"/>
      <c r="R1701" s="3161"/>
      <c r="S1701" s="3161"/>
      <c r="T1701" s="617"/>
      <c r="U1701" s="3161"/>
      <c r="V1701" s="1514"/>
      <c r="W1701" s="3161"/>
      <c r="X1701" s="3161"/>
      <c r="Y1701" s="3338"/>
      <c r="Z1701" s="3338"/>
      <c r="AA1701" s="3161"/>
      <c r="AB1701" s="1275">
        <f t="shared" ref="AB1701" si="674">AB1627</f>
        <v>0</v>
      </c>
      <c r="AC1701" s="1266"/>
      <c r="AD1701" s="2762"/>
      <c r="AE1701" s="3668"/>
      <c r="AF1701" s="253"/>
      <c r="AG1701" s="253"/>
      <c r="AH1701" s="253"/>
      <c r="AI1701" s="253"/>
      <c r="AJ1701" s="25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/>
      <c r="BF1701" s="253"/>
      <c r="BG1701" s="253"/>
      <c r="BH1701" s="253"/>
      <c r="BI1701" s="253"/>
      <c r="BJ1701" s="253"/>
      <c r="BK1701" s="253"/>
      <c r="BL1701" s="253"/>
      <c r="BM1701" s="253"/>
      <c r="BN1701" s="253"/>
      <c r="BO1701" s="253"/>
      <c r="BP1701" s="253"/>
      <c r="BQ1701" s="253"/>
      <c r="BR1701" s="253"/>
      <c r="BS1701" s="253"/>
      <c r="BT1701" s="253"/>
      <c r="BU1701" s="253"/>
      <c r="BV1701" s="253"/>
      <c r="BW1701" s="253"/>
      <c r="BX1701" s="253"/>
      <c r="BY1701" s="253"/>
      <c r="BZ1701" s="253"/>
      <c r="CA1701" s="253"/>
      <c r="CB1701" s="253"/>
      <c r="CC1701" s="253"/>
      <c r="CD1701" s="253"/>
      <c r="CE1701" s="253"/>
      <c r="CF1701" s="253"/>
      <c r="CG1701" s="253"/>
      <c r="CH1701" s="253"/>
      <c r="CI1701" s="253"/>
      <c r="CJ1701" s="253"/>
      <c r="CK1701" s="253"/>
      <c r="CL1701" s="253"/>
      <c r="CM1701" s="253"/>
      <c r="CN1701" s="253"/>
      <c r="CO1701" s="253"/>
      <c r="CP1701" s="253"/>
      <c r="CQ1701" s="253"/>
      <c r="CR1701" s="253"/>
      <c r="CS1701" s="253"/>
      <c r="CT1701" s="253"/>
      <c r="CU1701" s="253"/>
      <c r="CV1701" s="253"/>
      <c r="CW1701" s="253"/>
      <c r="CX1701" s="253"/>
      <c r="CY1701" s="253"/>
      <c r="CZ1701" s="253"/>
      <c r="DA1701" s="253"/>
      <c r="DB1701" s="253"/>
      <c r="DC1701" s="253"/>
      <c r="DD1701" s="253"/>
      <c r="DE1701" s="253"/>
      <c r="DF1701" s="253"/>
      <c r="DG1701" s="253"/>
      <c r="DH1701" s="253"/>
      <c r="DI1701" s="253"/>
      <c r="DJ1701" s="253"/>
      <c r="DK1701" s="253"/>
      <c r="DL1701" s="253"/>
      <c r="DM1701" s="253"/>
      <c r="DN1701" s="253"/>
      <c r="DO1701" s="253"/>
      <c r="DP1701" s="253"/>
      <c r="DQ1701" s="253"/>
      <c r="DR1701" s="253"/>
      <c r="DS1701" s="253"/>
      <c r="DT1701" s="253"/>
      <c r="DU1701" s="253"/>
      <c r="DV1701" s="253"/>
      <c r="DW1701" s="253"/>
      <c r="DX1701" s="253"/>
      <c r="DY1701" s="253"/>
      <c r="DZ1701" s="253"/>
      <c r="EA1701" s="253"/>
      <c r="EB1701" s="253"/>
      <c r="EC1701" s="253"/>
      <c r="ED1701" s="253"/>
      <c r="EE1701" s="253"/>
      <c r="EF1701" s="253"/>
      <c r="EG1701" s="253"/>
      <c r="EH1701" s="253"/>
      <c r="EI1701" s="253"/>
      <c r="EJ1701" s="253"/>
      <c r="EK1701" s="253"/>
      <c r="EL1701" s="253"/>
      <c r="EM1701" s="253"/>
      <c r="EN1701" s="253"/>
      <c r="EO1701" s="253"/>
      <c r="EP1701" s="253"/>
      <c r="EQ1701" s="253"/>
      <c r="ER1701" s="253"/>
      <c r="ES1701" s="253"/>
      <c r="ET1701" s="253"/>
      <c r="EU1701" s="253"/>
      <c r="EV1701" s="253"/>
      <c r="EW1701" s="253"/>
      <c r="EX1701" s="253"/>
      <c r="EY1701" s="253"/>
      <c r="EZ1701" s="253"/>
      <c r="FA1701" s="253"/>
      <c r="FB1701" s="253"/>
      <c r="FC1701" s="253"/>
      <c r="FD1701" s="253"/>
      <c r="FE1701" s="253"/>
      <c r="FF1701" s="253"/>
      <c r="FG1701" s="253"/>
      <c r="FH1701" s="253"/>
      <c r="FI1701" s="253"/>
      <c r="FJ1701" s="253"/>
      <c r="FK1701" s="253"/>
      <c r="FL1701" s="253"/>
      <c r="FM1701" s="253"/>
      <c r="FN1701" s="253"/>
      <c r="FO1701" s="253"/>
      <c r="FP1701" s="253"/>
      <c r="FQ1701" s="253"/>
      <c r="FR1701" s="253"/>
      <c r="FS1701" s="253"/>
      <c r="FT1701" s="253"/>
      <c r="FU1701" s="253"/>
      <c r="FV1701" s="253"/>
      <c r="FW1701" s="253"/>
      <c r="FX1701" s="253"/>
      <c r="FY1701" s="253"/>
      <c r="FZ1701" s="253"/>
      <c r="GA1701" s="253"/>
      <c r="GB1701" s="253"/>
      <c r="GC1701" s="253"/>
      <c r="GD1701" s="253"/>
      <c r="GE1701" s="253"/>
      <c r="GF1701" s="253"/>
      <c r="GG1701" s="253"/>
      <c r="GH1701" s="253"/>
      <c r="GI1701" s="253"/>
      <c r="GJ1701" s="253"/>
      <c r="GK1701" s="253"/>
      <c r="GL1701" s="253"/>
      <c r="GM1701" s="253"/>
      <c r="GN1701" s="253"/>
      <c r="GO1701" s="253"/>
      <c r="GP1701" s="253"/>
      <c r="GQ1701" s="253"/>
      <c r="GR1701" s="253"/>
      <c r="GS1701" s="253"/>
      <c r="GT1701" s="253"/>
      <c r="GU1701" s="253"/>
      <c r="GV1701" s="253"/>
      <c r="GW1701" s="253"/>
      <c r="GX1701" s="253"/>
      <c r="GY1701" s="253"/>
      <c r="GZ1701" s="253"/>
      <c r="HA1701" s="253"/>
      <c r="HB1701" s="253"/>
      <c r="HC1701" s="253"/>
      <c r="HD1701" s="253"/>
      <c r="HE1701" s="253"/>
      <c r="HF1701" s="253"/>
      <c r="HG1701" s="253"/>
      <c r="HH1701" s="253"/>
      <c r="HI1701" s="253"/>
      <c r="HJ1701" s="253"/>
      <c r="HK1701" s="253"/>
      <c r="HL1701" s="253"/>
      <c r="HM1701" s="253"/>
      <c r="HN1701" s="253"/>
      <c r="HO1701" s="253"/>
      <c r="HP1701" s="253"/>
      <c r="HQ1701" s="253"/>
      <c r="HR1701" s="253"/>
      <c r="HS1701" s="253"/>
      <c r="HT1701" s="253"/>
      <c r="HU1701" s="253"/>
      <c r="HV1701" s="253"/>
      <c r="HW1701" s="253"/>
      <c r="HX1701" s="253"/>
      <c r="HY1701" s="253"/>
      <c r="HZ1701" s="253"/>
      <c r="IA1701" s="253"/>
      <c r="IB1701" s="253"/>
      <c r="IC1701" s="253"/>
      <c r="ID1701" s="253"/>
      <c r="IE1701" s="253"/>
      <c r="IF1701" s="253"/>
      <c r="IG1701" s="253"/>
      <c r="IH1701" s="253"/>
      <c r="II1701" s="253"/>
      <c r="IJ1701" s="253"/>
      <c r="IK1701" s="253"/>
      <c r="IL1701" s="253"/>
      <c r="IM1701" s="253"/>
      <c r="IN1701" s="253"/>
      <c r="IO1701" s="253"/>
      <c r="IP1701" s="253"/>
      <c r="IQ1701" s="253"/>
      <c r="IR1701" s="253"/>
      <c r="IS1701" s="253"/>
      <c r="IT1701" s="253"/>
      <c r="IU1701" s="253"/>
      <c r="IV1701" s="253"/>
      <c r="IW1701" s="253"/>
      <c r="IX1701" s="253"/>
      <c r="IY1701" s="253"/>
      <c r="IZ1701" s="253"/>
      <c r="JA1701" s="253"/>
      <c r="JB1701" s="253"/>
    </row>
    <row r="1702" spans="1:262" s="1185" customFormat="1" ht="30" x14ac:dyDescent="0.25">
      <c r="A1702" s="414"/>
      <c r="B1702" s="414">
        <v>1</v>
      </c>
      <c r="C1702" s="336" t="s">
        <v>383</v>
      </c>
      <c r="D1702" s="335"/>
      <c r="E1702" s="336"/>
      <c r="F1702" s="2370">
        <f t="shared" ref="F1702:I1712" si="675">F1628</f>
        <v>2268</v>
      </c>
      <c r="G1702" s="1054">
        <f t="shared" si="675"/>
        <v>378</v>
      </c>
      <c r="H1702" s="1054">
        <f t="shared" si="675"/>
        <v>9</v>
      </c>
      <c r="I1702" s="2551">
        <f t="shared" si="675"/>
        <v>2.3809523809523809</v>
      </c>
      <c r="J1702" s="3165"/>
      <c r="K1702" s="3165"/>
      <c r="L1702" s="3166"/>
      <c r="M1702" s="3166"/>
      <c r="N1702" s="3166"/>
      <c r="O1702" s="3166"/>
      <c r="P1702" s="3166"/>
      <c r="Q1702" s="3166"/>
      <c r="R1702" s="3161"/>
      <c r="S1702" s="3161"/>
      <c r="T1702" s="617"/>
      <c r="U1702" s="3161"/>
      <c r="V1702" s="1514"/>
      <c r="W1702" s="3161"/>
      <c r="X1702" s="3161"/>
      <c r="Y1702" s="3338"/>
      <c r="Z1702" s="3338"/>
      <c r="AA1702" s="3161"/>
      <c r="AB1702" s="1275">
        <f t="shared" ref="AB1702" si="676">AB1628</f>
        <v>0</v>
      </c>
      <c r="AC1702" s="1266"/>
      <c r="AD1702" s="2762"/>
      <c r="AE1702" s="3668"/>
      <c r="AF1702" s="253"/>
      <c r="AG1702" s="253"/>
      <c r="AH1702" s="253"/>
      <c r="AI1702" s="253"/>
      <c r="AJ1702" s="25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/>
      <c r="BF1702" s="253"/>
      <c r="BG1702" s="253"/>
      <c r="BH1702" s="253"/>
      <c r="BI1702" s="253"/>
      <c r="BJ1702" s="253"/>
      <c r="BK1702" s="253"/>
      <c r="BL1702" s="253"/>
      <c r="BM1702" s="253"/>
      <c r="BN1702" s="253"/>
      <c r="BO1702" s="253"/>
      <c r="BP1702" s="253"/>
      <c r="BQ1702" s="253"/>
      <c r="BR1702" s="253"/>
      <c r="BS1702" s="253"/>
      <c r="BT1702" s="253"/>
      <c r="BU1702" s="253"/>
      <c r="BV1702" s="253"/>
      <c r="BW1702" s="253"/>
      <c r="BX1702" s="253"/>
      <c r="BY1702" s="253"/>
      <c r="BZ1702" s="253"/>
      <c r="CA1702" s="253"/>
      <c r="CB1702" s="253"/>
      <c r="CC1702" s="253"/>
      <c r="CD1702" s="253"/>
      <c r="CE1702" s="253"/>
      <c r="CF1702" s="253"/>
      <c r="CG1702" s="253"/>
      <c r="CH1702" s="253"/>
      <c r="CI1702" s="253"/>
      <c r="CJ1702" s="253"/>
      <c r="CK1702" s="253"/>
      <c r="CL1702" s="253"/>
      <c r="CM1702" s="253"/>
      <c r="CN1702" s="253"/>
      <c r="CO1702" s="253"/>
      <c r="CP1702" s="253"/>
      <c r="CQ1702" s="253"/>
      <c r="CR1702" s="253"/>
      <c r="CS1702" s="253"/>
      <c r="CT1702" s="253"/>
      <c r="CU1702" s="253"/>
      <c r="CV1702" s="253"/>
      <c r="CW1702" s="253"/>
      <c r="CX1702" s="253"/>
      <c r="CY1702" s="253"/>
      <c r="CZ1702" s="253"/>
      <c r="DA1702" s="253"/>
      <c r="DB1702" s="253"/>
      <c r="DC1702" s="253"/>
      <c r="DD1702" s="253"/>
      <c r="DE1702" s="253"/>
      <c r="DF1702" s="253"/>
      <c r="DG1702" s="253"/>
      <c r="DH1702" s="253"/>
      <c r="DI1702" s="253"/>
      <c r="DJ1702" s="253"/>
      <c r="DK1702" s="253"/>
      <c r="DL1702" s="253"/>
      <c r="DM1702" s="253"/>
      <c r="DN1702" s="253"/>
      <c r="DO1702" s="253"/>
      <c r="DP1702" s="253"/>
      <c r="DQ1702" s="253"/>
      <c r="DR1702" s="253"/>
      <c r="DS1702" s="253"/>
      <c r="DT1702" s="253"/>
      <c r="DU1702" s="253"/>
      <c r="DV1702" s="253"/>
      <c r="DW1702" s="253"/>
      <c r="DX1702" s="253"/>
      <c r="DY1702" s="253"/>
      <c r="DZ1702" s="253"/>
      <c r="EA1702" s="253"/>
      <c r="EB1702" s="253"/>
      <c r="EC1702" s="253"/>
      <c r="ED1702" s="253"/>
      <c r="EE1702" s="253"/>
      <c r="EF1702" s="253"/>
      <c r="EG1702" s="253"/>
      <c r="EH1702" s="253"/>
      <c r="EI1702" s="253"/>
      <c r="EJ1702" s="253"/>
      <c r="EK1702" s="253"/>
      <c r="EL1702" s="253"/>
      <c r="EM1702" s="253"/>
      <c r="EN1702" s="253"/>
      <c r="EO1702" s="253"/>
      <c r="EP1702" s="253"/>
      <c r="EQ1702" s="253"/>
      <c r="ER1702" s="253"/>
      <c r="ES1702" s="253"/>
      <c r="ET1702" s="253"/>
      <c r="EU1702" s="253"/>
      <c r="EV1702" s="253"/>
      <c r="EW1702" s="253"/>
      <c r="EX1702" s="253"/>
      <c r="EY1702" s="253"/>
      <c r="EZ1702" s="253"/>
      <c r="FA1702" s="253"/>
      <c r="FB1702" s="253"/>
      <c r="FC1702" s="253"/>
      <c r="FD1702" s="253"/>
      <c r="FE1702" s="253"/>
      <c r="FF1702" s="253"/>
      <c r="FG1702" s="253"/>
      <c r="FH1702" s="253"/>
      <c r="FI1702" s="253"/>
      <c r="FJ1702" s="253"/>
      <c r="FK1702" s="253"/>
      <c r="FL1702" s="253"/>
      <c r="FM1702" s="253"/>
      <c r="FN1702" s="253"/>
      <c r="FO1702" s="253"/>
      <c r="FP1702" s="253"/>
      <c r="FQ1702" s="253"/>
      <c r="FR1702" s="253"/>
      <c r="FS1702" s="253"/>
      <c r="FT1702" s="253"/>
      <c r="FU1702" s="253"/>
      <c r="FV1702" s="253"/>
      <c r="FW1702" s="253"/>
      <c r="FX1702" s="253"/>
      <c r="FY1702" s="253"/>
      <c r="FZ1702" s="253"/>
      <c r="GA1702" s="253"/>
      <c r="GB1702" s="253"/>
      <c r="GC1702" s="253"/>
      <c r="GD1702" s="253"/>
      <c r="GE1702" s="253"/>
      <c r="GF1702" s="253"/>
      <c r="GG1702" s="253"/>
      <c r="GH1702" s="253"/>
      <c r="GI1702" s="253"/>
      <c r="GJ1702" s="253"/>
      <c r="GK1702" s="253"/>
      <c r="GL1702" s="253"/>
      <c r="GM1702" s="253"/>
      <c r="GN1702" s="253"/>
      <c r="GO1702" s="253"/>
      <c r="GP1702" s="253"/>
      <c r="GQ1702" s="253"/>
      <c r="GR1702" s="253"/>
      <c r="GS1702" s="253"/>
      <c r="GT1702" s="253"/>
      <c r="GU1702" s="253"/>
      <c r="GV1702" s="253"/>
      <c r="GW1702" s="253"/>
      <c r="GX1702" s="253"/>
      <c r="GY1702" s="253"/>
      <c r="GZ1702" s="253"/>
      <c r="HA1702" s="253"/>
      <c r="HB1702" s="253"/>
      <c r="HC1702" s="253"/>
      <c r="HD1702" s="253"/>
      <c r="HE1702" s="253"/>
      <c r="HF1702" s="253"/>
      <c r="HG1702" s="253"/>
      <c r="HH1702" s="253"/>
      <c r="HI1702" s="253"/>
      <c r="HJ1702" s="253"/>
      <c r="HK1702" s="253"/>
      <c r="HL1702" s="253"/>
      <c r="HM1702" s="253"/>
      <c r="HN1702" s="253"/>
      <c r="HO1702" s="253"/>
      <c r="HP1702" s="253"/>
      <c r="HQ1702" s="253"/>
      <c r="HR1702" s="253"/>
      <c r="HS1702" s="253"/>
      <c r="HT1702" s="253"/>
      <c r="HU1702" s="253"/>
      <c r="HV1702" s="253"/>
      <c r="HW1702" s="253"/>
      <c r="HX1702" s="253"/>
      <c r="HY1702" s="253"/>
      <c r="HZ1702" s="253"/>
      <c r="IA1702" s="253"/>
      <c r="IB1702" s="253"/>
      <c r="IC1702" s="253"/>
      <c r="ID1702" s="253"/>
      <c r="IE1702" s="253"/>
      <c r="IF1702" s="253"/>
      <c r="IG1702" s="253"/>
      <c r="IH1702" s="253"/>
      <c r="II1702" s="253"/>
      <c r="IJ1702" s="253"/>
      <c r="IK1702" s="253"/>
      <c r="IL1702" s="253"/>
      <c r="IM1702" s="253"/>
      <c r="IN1702" s="253"/>
      <c r="IO1702" s="253"/>
      <c r="IP1702" s="253"/>
      <c r="IQ1702" s="253"/>
      <c r="IR1702" s="253"/>
      <c r="IS1702" s="253"/>
      <c r="IT1702" s="253"/>
      <c r="IU1702" s="253"/>
      <c r="IV1702" s="253"/>
      <c r="IW1702" s="253"/>
      <c r="IX1702" s="253"/>
      <c r="IY1702" s="253"/>
      <c r="IZ1702" s="253"/>
      <c r="JA1702" s="253"/>
      <c r="JB1702" s="253"/>
    </row>
    <row r="1703" spans="1:262" s="1185" customFormat="1" ht="29.25" x14ac:dyDescent="0.25">
      <c r="A1703" s="414"/>
      <c r="B1703" s="414">
        <v>1</v>
      </c>
      <c r="C1703" s="822" t="s">
        <v>135</v>
      </c>
      <c r="D1703" s="335"/>
      <c r="E1703" s="336"/>
      <c r="F1703" s="2370">
        <f t="shared" si="675"/>
        <v>22178</v>
      </c>
      <c r="G1703" s="1054">
        <f t="shared" si="675"/>
        <v>3696.3333333333335</v>
      </c>
      <c r="H1703" s="1054">
        <f t="shared" si="675"/>
        <v>3765</v>
      </c>
      <c r="I1703" s="2551">
        <f t="shared" si="675"/>
        <v>101.85769681666517</v>
      </c>
      <c r="J1703" s="3165"/>
      <c r="K1703" s="3165"/>
      <c r="L1703" s="3166"/>
      <c r="M1703" s="3166"/>
      <c r="N1703" s="3166"/>
      <c r="O1703" s="3166"/>
      <c r="P1703" s="3166"/>
      <c r="Q1703" s="3166"/>
      <c r="R1703" s="3161"/>
      <c r="S1703" s="3161"/>
      <c r="T1703" s="617"/>
      <c r="U1703" s="3161"/>
      <c r="V1703" s="1514"/>
      <c r="W1703" s="3161"/>
      <c r="X1703" s="3161"/>
      <c r="Y1703" s="3338"/>
      <c r="Z1703" s="3338"/>
      <c r="AA1703" s="3161"/>
      <c r="AB1703" s="1275">
        <f t="shared" ref="AB1703" si="677">AB1629</f>
        <v>0</v>
      </c>
      <c r="AC1703" s="1266"/>
      <c r="AD1703" s="2762"/>
      <c r="AE1703" s="3668"/>
      <c r="AF1703" s="253"/>
      <c r="AG1703" s="253"/>
      <c r="AH1703" s="253"/>
      <c r="AI1703" s="253"/>
      <c r="AJ1703" s="25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</row>
    <row r="1704" spans="1:262" s="1185" customFormat="1" x14ac:dyDescent="0.25">
      <c r="A1704" s="414"/>
      <c r="B1704" s="414">
        <v>1</v>
      </c>
      <c r="C1704" s="337" t="s">
        <v>240</v>
      </c>
      <c r="D1704" s="335"/>
      <c r="E1704" s="336"/>
      <c r="F1704" s="2370">
        <f t="shared" si="675"/>
        <v>22178</v>
      </c>
      <c r="G1704" s="1054">
        <f t="shared" si="675"/>
        <v>3696.3333333333335</v>
      </c>
      <c r="H1704" s="1054">
        <f t="shared" si="675"/>
        <v>3765</v>
      </c>
      <c r="I1704" s="2551">
        <f t="shared" si="675"/>
        <v>101.85769681666517</v>
      </c>
      <c r="J1704" s="3165"/>
      <c r="K1704" s="3165"/>
      <c r="L1704" s="3166"/>
      <c r="M1704" s="3166"/>
      <c r="N1704" s="3166"/>
      <c r="O1704" s="3166"/>
      <c r="P1704" s="3166"/>
      <c r="Q1704" s="3166"/>
      <c r="R1704" s="3161"/>
      <c r="S1704" s="3161"/>
      <c r="T1704" s="617"/>
      <c r="U1704" s="3161"/>
      <c r="V1704" s="1514"/>
      <c r="W1704" s="3161"/>
      <c r="X1704" s="3161"/>
      <c r="Y1704" s="3338"/>
      <c r="Z1704" s="3338"/>
      <c r="AA1704" s="3161"/>
      <c r="AB1704" s="1275">
        <f t="shared" ref="AB1704" si="678">AB1630</f>
        <v>0</v>
      </c>
      <c r="AC1704" s="1266"/>
      <c r="AD1704" s="2762"/>
      <c r="AE1704" s="3668"/>
      <c r="AF1704" s="253"/>
      <c r="AG1704" s="253"/>
      <c r="AH1704" s="253"/>
      <c r="AI1704" s="253"/>
      <c r="AJ1704" s="25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</row>
    <row r="1705" spans="1:262" s="1185" customFormat="1" ht="63" x14ac:dyDescent="0.25">
      <c r="A1705" s="414"/>
      <c r="B1705" s="414">
        <v>1</v>
      </c>
      <c r="C1705" s="823" t="s">
        <v>299</v>
      </c>
      <c r="D1705" s="335"/>
      <c r="E1705" s="336"/>
      <c r="F1705" s="2370">
        <f t="shared" si="675"/>
        <v>16923</v>
      </c>
      <c r="G1705" s="1054">
        <f t="shared" si="675"/>
        <v>2820.5</v>
      </c>
      <c r="H1705" s="1054">
        <f t="shared" si="675"/>
        <v>291</v>
      </c>
      <c r="I1705" s="2551">
        <f t="shared" si="675"/>
        <v>10.31731962418011</v>
      </c>
      <c r="J1705" s="3165"/>
      <c r="K1705" s="3165"/>
      <c r="L1705" s="3166"/>
      <c r="M1705" s="3166"/>
      <c r="N1705" s="3166"/>
      <c r="O1705" s="3166"/>
      <c r="P1705" s="3166"/>
      <c r="Q1705" s="3166"/>
      <c r="R1705" s="3161">
        <f t="shared" ref="R1705:X1705" si="679">R1631</f>
        <v>0</v>
      </c>
      <c r="S1705" s="3161">
        <f t="shared" ref="S1705" si="680">S1631</f>
        <v>0</v>
      </c>
      <c r="T1705" s="617">
        <f t="shared" si="679"/>
        <v>0</v>
      </c>
      <c r="U1705" s="3161">
        <f t="shared" si="679"/>
        <v>0</v>
      </c>
      <c r="V1705" s="1514">
        <f t="shared" si="679"/>
        <v>0</v>
      </c>
      <c r="W1705" s="3161">
        <f t="shared" si="679"/>
        <v>0</v>
      </c>
      <c r="X1705" s="3161">
        <f t="shared" si="679"/>
        <v>0</v>
      </c>
      <c r="Y1705" s="3338"/>
      <c r="Z1705" s="3338">
        <f>Z1631</f>
        <v>0</v>
      </c>
      <c r="AA1705" s="3161">
        <f>AA1631</f>
        <v>0</v>
      </c>
      <c r="AB1705" s="1275">
        <f t="shared" ref="AB1705" si="681">AB1631</f>
        <v>0</v>
      </c>
      <c r="AC1705" s="1266">
        <f>AC1631</f>
        <v>0</v>
      </c>
      <c r="AD1705" s="2762"/>
      <c r="AE1705" s="3668"/>
      <c r="AF1705" s="253"/>
      <c r="AG1705" s="253"/>
      <c r="AH1705" s="253"/>
      <c r="AI1705" s="253"/>
      <c r="AJ1705" s="25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</row>
    <row r="1706" spans="1:262" s="1185" customFormat="1" ht="30" x14ac:dyDescent="0.25">
      <c r="A1706" s="414"/>
      <c r="B1706" s="414">
        <v>1</v>
      </c>
      <c r="C1706" s="496" t="s">
        <v>300</v>
      </c>
      <c r="D1706" s="335"/>
      <c r="E1706" s="336"/>
      <c r="F1706" s="2370">
        <f t="shared" si="675"/>
        <v>7039</v>
      </c>
      <c r="G1706" s="1054">
        <f t="shared" si="675"/>
        <v>1173.1666666666667</v>
      </c>
      <c r="H1706" s="1054">
        <f t="shared" si="675"/>
        <v>10</v>
      </c>
      <c r="I1706" s="2551">
        <f t="shared" si="675"/>
        <v>0.85239380593834335</v>
      </c>
      <c r="J1706" s="3165"/>
      <c r="K1706" s="3165"/>
      <c r="L1706" s="3166"/>
      <c r="M1706" s="3166"/>
      <c r="N1706" s="3166"/>
      <c r="O1706" s="3166"/>
      <c r="P1706" s="3166"/>
      <c r="Q1706" s="3166"/>
      <c r="R1706" s="3161"/>
      <c r="S1706" s="3161"/>
      <c r="T1706" s="617"/>
      <c r="U1706" s="3161"/>
      <c r="V1706" s="1514"/>
      <c r="W1706" s="3161"/>
      <c r="X1706" s="3161"/>
      <c r="Y1706" s="3338"/>
      <c r="Z1706" s="3338"/>
      <c r="AA1706" s="3161"/>
      <c r="AB1706" s="1275">
        <f t="shared" ref="AB1706" si="682">AB1632</f>
        <v>0</v>
      </c>
      <c r="AC1706" s="1266"/>
      <c r="AD1706" s="2762"/>
      <c r="AE1706" s="3668"/>
      <c r="AF1706" s="253"/>
      <c r="AG1706" s="253"/>
      <c r="AH1706" s="253"/>
      <c r="AI1706" s="253"/>
      <c r="AJ1706" s="25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</row>
    <row r="1707" spans="1:262" s="1185" customFormat="1" ht="30" x14ac:dyDescent="0.25">
      <c r="A1707" s="414"/>
      <c r="B1707" s="414">
        <v>1</v>
      </c>
      <c r="C1707" s="336" t="s">
        <v>301</v>
      </c>
      <c r="D1707" s="335"/>
      <c r="E1707" s="336"/>
      <c r="F1707" s="2370">
        <f t="shared" si="675"/>
        <v>6874</v>
      </c>
      <c r="G1707" s="1054">
        <f t="shared" si="675"/>
        <v>1145.6666666666667</v>
      </c>
      <c r="H1707" s="1054">
        <f t="shared" si="675"/>
        <v>10</v>
      </c>
      <c r="I1707" s="2551">
        <f t="shared" si="675"/>
        <v>0.87285423334303169</v>
      </c>
      <c r="J1707" s="3165"/>
      <c r="K1707" s="3165"/>
      <c r="L1707" s="3166"/>
      <c r="M1707" s="3166"/>
      <c r="N1707" s="3166"/>
      <c r="O1707" s="3166"/>
      <c r="P1707" s="3166"/>
      <c r="Q1707" s="3166"/>
      <c r="R1707" s="3161"/>
      <c r="S1707" s="3161"/>
      <c r="T1707" s="617"/>
      <c r="U1707" s="3161"/>
      <c r="V1707" s="1514"/>
      <c r="W1707" s="3161"/>
      <c r="X1707" s="3161"/>
      <c r="Y1707" s="3338"/>
      <c r="Z1707" s="3338"/>
      <c r="AA1707" s="3161"/>
      <c r="AB1707" s="1275">
        <f t="shared" ref="AB1707" si="683">AB1633</f>
        <v>0</v>
      </c>
      <c r="AC1707" s="1266"/>
      <c r="AD1707" s="2762"/>
      <c r="AE1707" s="3668"/>
      <c r="AF1707" s="253"/>
      <c r="AG1707" s="253"/>
      <c r="AH1707" s="253"/>
      <c r="AI1707" s="253"/>
      <c r="AJ1707" s="25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</row>
    <row r="1708" spans="1:262" s="1185" customFormat="1" ht="60" x14ac:dyDescent="0.25">
      <c r="A1708" s="414"/>
      <c r="B1708" s="414">
        <v>1</v>
      </c>
      <c r="C1708" s="336" t="s">
        <v>302</v>
      </c>
      <c r="D1708" s="335"/>
      <c r="E1708" s="336"/>
      <c r="F1708" s="2370">
        <f t="shared" si="675"/>
        <v>0</v>
      </c>
      <c r="G1708" s="1054">
        <f t="shared" si="675"/>
        <v>0</v>
      </c>
      <c r="H1708" s="1054">
        <f t="shared" si="675"/>
        <v>0</v>
      </c>
      <c r="I1708" s="2551">
        <f t="shared" si="675"/>
        <v>0</v>
      </c>
      <c r="J1708" s="3165"/>
      <c r="K1708" s="3165"/>
      <c r="L1708" s="3166"/>
      <c r="M1708" s="3166"/>
      <c r="N1708" s="3166"/>
      <c r="O1708" s="3166"/>
      <c r="P1708" s="3166"/>
      <c r="Q1708" s="3166"/>
      <c r="R1708" s="3161"/>
      <c r="S1708" s="3161"/>
      <c r="T1708" s="617"/>
      <c r="U1708" s="3161"/>
      <c r="V1708" s="1514"/>
      <c r="W1708" s="3161"/>
      <c r="X1708" s="3161"/>
      <c r="Y1708" s="3338"/>
      <c r="Z1708" s="3338"/>
      <c r="AA1708" s="3161"/>
      <c r="AB1708" s="1275">
        <f t="shared" ref="AB1708" si="684">AB1634</f>
        <v>0</v>
      </c>
      <c r="AC1708" s="1266"/>
      <c r="AD1708" s="2762"/>
      <c r="AE1708" s="3668"/>
      <c r="AF1708" s="253"/>
      <c r="AG1708" s="253"/>
      <c r="AH1708" s="253"/>
      <c r="AI1708" s="253"/>
      <c r="AJ1708" s="25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</row>
    <row r="1709" spans="1:262" s="1185" customFormat="1" ht="45" x14ac:dyDescent="0.25">
      <c r="A1709" s="414"/>
      <c r="B1709" s="414">
        <v>1</v>
      </c>
      <c r="C1709" s="336" t="s">
        <v>303</v>
      </c>
      <c r="D1709" s="335"/>
      <c r="E1709" s="336"/>
      <c r="F1709" s="2370">
        <f t="shared" si="675"/>
        <v>54</v>
      </c>
      <c r="G1709" s="1054">
        <f t="shared" si="675"/>
        <v>9</v>
      </c>
      <c r="H1709" s="1054">
        <f t="shared" si="675"/>
        <v>0</v>
      </c>
      <c r="I1709" s="2551">
        <f t="shared" si="675"/>
        <v>0</v>
      </c>
      <c r="J1709" s="3165"/>
      <c r="K1709" s="3165"/>
      <c r="L1709" s="3166"/>
      <c r="M1709" s="3166"/>
      <c r="N1709" s="3166"/>
      <c r="O1709" s="3166"/>
      <c r="P1709" s="3166"/>
      <c r="Q1709" s="3166"/>
      <c r="R1709" s="3161"/>
      <c r="S1709" s="3161"/>
      <c r="T1709" s="617"/>
      <c r="U1709" s="3161"/>
      <c r="V1709" s="1514"/>
      <c r="W1709" s="3161"/>
      <c r="X1709" s="3161"/>
      <c r="Y1709" s="3338"/>
      <c r="Z1709" s="3338"/>
      <c r="AA1709" s="3161"/>
      <c r="AB1709" s="1275">
        <f t="shared" ref="AB1709" si="685">AB1635</f>
        <v>0</v>
      </c>
      <c r="AC1709" s="1266"/>
      <c r="AD1709" s="2762"/>
      <c r="AE1709" s="3668"/>
      <c r="AF1709" s="253"/>
      <c r="AG1709" s="253"/>
      <c r="AH1709" s="253"/>
      <c r="AI1709" s="253"/>
      <c r="AJ1709" s="25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</row>
    <row r="1710" spans="1:262" s="1185" customFormat="1" ht="30" x14ac:dyDescent="0.25">
      <c r="A1710" s="414"/>
      <c r="B1710" s="414">
        <v>1</v>
      </c>
      <c r="C1710" s="336" t="s">
        <v>304</v>
      </c>
      <c r="D1710" s="335"/>
      <c r="E1710" s="336"/>
      <c r="F1710" s="2370">
        <f t="shared" si="675"/>
        <v>111</v>
      </c>
      <c r="G1710" s="1054">
        <f t="shared" si="675"/>
        <v>18.5</v>
      </c>
      <c r="H1710" s="1054">
        <f t="shared" si="675"/>
        <v>0</v>
      </c>
      <c r="I1710" s="2551">
        <f t="shared" si="675"/>
        <v>0</v>
      </c>
      <c r="J1710" s="3165"/>
      <c r="K1710" s="3165"/>
      <c r="L1710" s="3166"/>
      <c r="M1710" s="3166"/>
      <c r="N1710" s="3166"/>
      <c r="O1710" s="3166"/>
      <c r="P1710" s="3166"/>
      <c r="Q1710" s="3166"/>
      <c r="R1710" s="3161"/>
      <c r="S1710" s="3161"/>
      <c r="T1710" s="617"/>
      <c r="U1710" s="3161"/>
      <c r="V1710" s="1514"/>
      <c r="W1710" s="3161"/>
      <c r="X1710" s="3161"/>
      <c r="Y1710" s="3338"/>
      <c r="Z1710" s="3338"/>
      <c r="AA1710" s="3161"/>
      <c r="AB1710" s="1275">
        <f t="shared" ref="AB1710" si="686">AB1636</f>
        <v>0</v>
      </c>
      <c r="AC1710" s="1266"/>
      <c r="AD1710" s="2762"/>
      <c r="AE1710" s="3668"/>
      <c r="AF1710" s="253"/>
      <c r="AG1710" s="253"/>
      <c r="AH1710" s="253"/>
      <c r="AI1710" s="253"/>
      <c r="AJ1710" s="25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</row>
    <row r="1711" spans="1:262" s="1185" customFormat="1" ht="45" x14ac:dyDescent="0.25">
      <c r="A1711" s="414"/>
      <c r="B1711" s="414">
        <v>1</v>
      </c>
      <c r="C1711" s="496" t="s">
        <v>305</v>
      </c>
      <c r="D1711" s="335"/>
      <c r="E1711" s="336"/>
      <c r="F1711" s="2370">
        <f t="shared" si="675"/>
        <v>9884</v>
      </c>
      <c r="G1711" s="1054">
        <f t="shared" si="675"/>
        <v>1647.3333333333335</v>
      </c>
      <c r="H1711" s="1054">
        <f t="shared" si="675"/>
        <v>281</v>
      </c>
      <c r="I1711" s="2551">
        <f t="shared" si="675"/>
        <v>17.05787130716309</v>
      </c>
      <c r="J1711" s="3165"/>
      <c r="K1711" s="3165"/>
      <c r="L1711" s="3166"/>
      <c r="M1711" s="3166"/>
      <c r="N1711" s="3166"/>
      <c r="O1711" s="3166"/>
      <c r="P1711" s="3166"/>
      <c r="Q1711" s="3166"/>
      <c r="R1711" s="3161"/>
      <c r="S1711" s="3161"/>
      <c r="T1711" s="617"/>
      <c r="U1711" s="3161"/>
      <c r="V1711" s="1514"/>
      <c r="W1711" s="3161"/>
      <c r="X1711" s="3161"/>
      <c r="Y1711" s="3338"/>
      <c r="Z1711" s="3338"/>
      <c r="AA1711" s="3161"/>
      <c r="AB1711" s="1275">
        <f t="shared" ref="AB1711" si="687">AB1637</f>
        <v>0</v>
      </c>
      <c r="AC1711" s="1266"/>
      <c r="AD1711" s="2762"/>
      <c r="AE1711" s="3668"/>
      <c r="AF1711" s="253"/>
      <c r="AG1711" s="253"/>
      <c r="AH1711" s="253"/>
      <c r="AI1711" s="253"/>
      <c r="AJ1711" s="25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</row>
    <row r="1712" spans="1:262" s="1185" customFormat="1" ht="45" x14ac:dyDescent="0.25">
      <c r="A1712" s="414"/>
      <c r="B1712" s="414">
        <v>1</v>
      </c>
      <c r="C1712" s="336" t="s">
        <v>306</v>
      </c>
      <c r="D1712" s="335"/>
      <c r="E1712" s="336"/>
      <c r="F1712" s="2370">
        <f t="shared" si="675"/>
        <v>2507</v>
      </c>
      <c r="G1712" s="1054">
        <f t="shared" si="675"/>
        <v>417.83333333333331</v>
      </c>
      <c r="H1712" s="1054">
        <f t="shared" si="675"/>
        <v>2</v>
      </c>
      <c r="I1712" s="2551">
        <f t="shared" si="675"/>
        <v>0.47865975269246119</v>
      </c>
      <c r="J1712" s="3165"/>
      <c r="K1712" s="3165"/>
      <c r="L1712" s="3166"/>
      <c r="M1712" s="3166"/>
      <c r="N1712" s="3166"/>
      <c r="O1712" s="3166"/>
      <c r="P1712" s="3166"/>
      <c r="Q1712" s="3166"/>
      <c r="R1712" s="3161"/>
      <c r="S1712" s="3161"/>
      <c r="T1712" s="617"/>
      <c r="U1712" s="3161"/>
      <c r="V1712" s="1514"/>
      <c r="W1712" s="3161"/>
      <c r="X1712" s="3161"/>
      <c r="Y1712" s="3338"/>
      <c r="Z1712" s="3338"/>
      <c r="AA1712" s="3161"/>
      <c r="AB1712" s="1275">
        <f t="shared" ref="AB1712" si="688">AB1638</f>
        <v>0</v>
      </c>
      <c r="AC1712" s="1266"/>
      <c r="AD1712" s="2762"/>
      <c r="AE1712" s="3668"/>
      <c r="AF1712" s="253"/>
      <c r="AG1712" s="253"/>
      <c r="AH1712" s="253"/>
      <c r="AI1712" s="253"/>
      <c r="AJ1712" s="25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</row>
    <row r="1713" spans="1:262" s="1185" customFormat="1" ht="30" x14ac:dyDescent="0.25">
      <c r="A1713" s="414"/>
      <c r="B1713" s="414">
        <v>1</v>
      </c>
      <c r="C1713" s="336" t="s">
        <v>337</v>
      </c>
      <c r="D1713" s="335"/>
      <c r="E1713" s="336"/>
      <c r="F1713" s="2370">
        <f t="shared" ref="F1713:H1716" si="689">F1639</f>
        <v>0</v>
      </c>
      <c r="G1713" s="1054">
        <f t="shared" si="689"/>
        <v>0</v>
      </c>
      <c r="H1713" s="1054">
        <f t="shared" si="689"/>
        <v>0</v>
      </c>
      <c r="I1713" s="2551"/>
      <c r="J1713" s="3165"/>
      <c r="K1713" s="3165"/>
      <c r="L1713" s="3166"/>
      <c r="M1713" s="3166"/>
      <c r="N1713" s="3166"/>
      <c r="O1713" s="3166"/>
      <c r="P1713" s="3166"/>
      <c r="Q1713" s="3166"/>
      <c r="R1713" s="3161"/>
      <c r="S1713" s="3161"/>
      <c r="T1713" s="617"/>
      <c r="U1713" s="3161"/>
      <c r="V1713" s="1514"/>
      <c r="W1713" s="3161"/>
      <c r="X1713" s="3161"/>
      <c r="Y1713" s="3338"/>
      <c r="Z1713" s="3338"/>
      <c r="AA1713" s="3161"/>
      <c r="AB1713" s="1275">
        <f t="shared" ref="AB1713" si="690">AB1639</f>
        <v>0</v>
      </c>
      <c r="AC1713" s="1266"/>
      <c r="AD1713" s="2762"/>
      <c r="AE1713" s="3668"/>
      <c r="AF1713" s="253"/>
      <c r="AG1713" s="253"/>
      <c r="AH1713" s="253"/>
      <c r="AI1713" s="253"/>
      <c r="AJ1713" s="25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</row>
    <row r="1714" spans="1:262" s="1185" customFormat="1" ht="75" x14ac:dyDescent="0.25">
      <c r="A1714" s="414"/>
      <c r="B1714" s="414">
        <v>1</v>
      </c>
      <c r="C1714" s="336" t="s">
        <v>307</v>
      </c>
      <c r="D1714" s="335"/>
      <c r="E1714" s="336"/>
      <c r="F1714" s="2370">
        <f t="shared" si="689"/>
        <v>5300</v>
      </c>
      <c r="G1714" s="1054">
        <f t="shared" si="689"/>
        <v>883.33333333333337</v>
      </c>
      <c r="H1714" s="1054">
        <f t="shared" si="689"/>
        <v>133</v>
      </c>
      <c r="I1714" s="2551">
        <f>I1640</f>
        <v>15.056603773584905</v>
      </c>
      <c r="J1714" s="3165"/>
      <c r="K1714" s="3165"/>
      <c r="L1714" s="3166"/>
      <c r="M1714" s="3166"/>
      <c r="N1714" s="3166"/>
      <c r="O1714" s="3166"/>
      <c r="P1714" s="3166"/>
      <c r="Q1714" s="3166"/>
      <c r="R1714" s="3161"/>
      <c r="S1714" s="3161"/>
      <c r="T1714" s="617"/>
      <c r="U1714" s="3161"/>
      <c r="V1714" s="1514"/>
      <c r="W1714" s="3161"/>
      <c r="X1714" s="3161"/>
      <c r="Y1714" s="3338"/>
      <c r="Z1714" s="3338"/>
      <c r="AA1714" s="3161"/>
      <c r="AB1714" s="1275">
        <f t="shared" ref="AB1714" si="691">AB1640</f>
        <v>0</v>
      </c>
      <c r="AC1714" s="1266"/>
      <c r="AD1714" s="2762"/>
      <c r="AE1714" s="3668"/>
      <c r="AF1714" s="253"/>
      <c r="AG1714" s="253"/>
      <c r="AH1714" s="253"/>
      <c r="AI1714" s="253"/>
      <c r="AJ1714" s="25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</row>
    <row r="1715" spans="1:262" s="1185" customFormat="1" ht="60" x14ac:dyDescent="0.25">
      <c r="A1715" s="414"/>
      <c r="B1715" s="414">
        <v>1</v>
      </c>
      <c r="C1715" s="336" t="s">
        <v>308</v>
      </c>
      <c r="D1715" s="335"/>
      <c r="E1715" s="336"/>
      <c r="F1715" s="2370">
        <f t="shared" si="689"/>
        <v>2077</v>
      </c>
      <c r="G1715" s="1054">
        <f t="shared" si="689"/>
        <v>346.16666666666669</v>
      </c>
      <c r="H1715" s="1054">
        <f t="shared" si="689"/>
        <v>146</v>
      </c>
      <c r="I1715" s="2551">
        <f>I1641</f>
        <v>42.176215695714973</v>
      </c>
      <c r="J1715" s="3165"/>
      <c r="K1715" s="3165"/>
      <c r="L1715" s="3166"/>
      <c r="M1715" s="3166"/>
      <c r="N1715" s="3166"/>
      <c r="O1715" s="3166"/>
      <c r="P1715" s="3166"/>
      <c r="Q1715" s="3166"/>
      <c r="R1715" s="3161"/>
      <c r="S1715" s="3161"/>
      <c r="T1715" s="617"/>
      <c r="U1715" s="3161"/>
      <c r="V1715" s="1514"/>
      <c r="W1715" s="3161"/>
      <c r="X1715" s="3161"/>
      <c r="Y1715" s="3338"/>
      <c r="Z1715" s="3338"/>
      <c r="AA1715" s="3161"/>
      <c r="AB1715" s="1275">
        <f t="shared" ref="AB1715" si="692">AB1641</f>
        <v>0</v>
      </c>
      <c r="AC1715" s="1266"/>
      <c r="AD1715" s="2762"/>
      <c r="AE1715" s="3668"/>
      <c r="AF1715" s="253"/>
      <c r="AG1715" s="253"/>
      <c r="AH1715" s="253"/>
      <c r="AI1715" s="253"/>
      <c r="AJ1715" s="25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</row>
    <row r="1716" spans="1:262" s="1185" customFormat="1" ht="57.75" x14ac:dyDescent="0.25">
      <c r="A1716" s="414"/>
      <c r="B1716" s="414">
        <v>1</v>
      </c>
      <c r="C1716" s="492" t="s">
        <v>387</v>
      </c>
      <c r="D1716" s="335"/>
      <c r="E1716" s="336"/>
      <c r="F1716" s="2370">
        <f t="shared" si="689"/>
        <v>1800</v>
      </c>
      <c r="G1716" s="1054">
        <f t="shared" si="689"/>
        <v>300</v>
      </c>
      <c r="H1716" s="1054">
        <f t="shared" si="689"/>
        <v>227</v>
      </c>
      <c r="I1716" s="2551">
        <f>I1642</f>
        <v>75.666666666666671</v>
      </c>
      <c r="J1716" s="3165"/>
      <c r="K1716" s="3165"/>
      <c r="L1716" s="3166"/>
      <c r="M1716" s="3166"/>
      <c r="N1716" s="3166"/>
      <c r="O1716" s="3166"/>
      <c r="P1716" s="3166"/>
      <c r="Q1716" s="3166"/>
      <c r="R1716" s="3161"/>
      <c r="S1716" s="3161"/>
      <c r="T1716" s="617"/>
      <c r="U1716" s="3161"/>
      <c r="V1716" s="1514"/>
      <c r="W1716" s="3161"/>
      <c r="X1716" s="3161"/>
      <c r="Y1716" s="3338"/>
      <c r="Z1716" s="3338"/>
      <c r="AA1716" s="3161"/>
      <c r="AB1716" s="1275">
        <f t="shared" ref="AB1716" si="693">AB1642</f>
        <v>0</v>
      </c>
      <c r="AC1716" s="1266"/>
      <c r="AD1716" s="2762"/>
      <c r="AE1716" s="3668"/>
      <c r="AF1716" s="253"/>
      <c r="AG1716" s="253"/>
      <c r="AH1716" s="253"/>
      <c r="AI1716" s="253"/>
      <c r="AJ1716" s="25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</row>
    <row r="1717" spans="1:262" s="1185" customFormat="1" ht="30" x14ac:dyDescent="0.25">
      <c r="A1717" s="414"/>
      <c r="B1717" s="414">
        <v>1</v>
      </c>
      <c r="C1717" s="336" t="s">
        <v>207</v>
      </c>
      <c r="D1717" s="335"/>
      <c r="E1717" s="336"/>
      <c r="F1717" s="2370"/>
      <c r="G1717" s="1054"/>
      <c r="H1717" s="1054"/>
      <c r="I1717" s="2551"/>
      <c r="J1717" s="3165"/>
      <c r="K1717" s="3165"/>
      <c r="L1717" s="3166"/>
      <c r="M1717" s="3166"/>
      <c r="N1717" s="3166"/>
      <c r="O1717" s="3166"/>
      <c r="P1717" s="3166"/>
      <c r="Q1717" s="3166"/>
      <c r="R1717" s="617">
        <f t="shared" ref="R1717:AA1717" si="694">R1643</f>
        <v>7403.1845000000003</v>
      </c>
      <c r="S1717" s="617">
        <f t="shared" ref="S1717" si="695">S1643</f>
        <v>7403.1845000000003</v>
      </c>
      <c r="T1717" s="617">
        <f t="shared" si="694"/>
        <v>1233.8640833333334</v>
      </c>
      <c r="U1717" s="3161">
        <f t="shared" si="694"/>
        <v>409.63935000000004</v>
      </c>
      <c r="V1717" s="1514">
        <f t="shared" si="694"/>
        <v>0</v>
      </c>
      <c r="W1717" s="3161">
        <f t="shared" si="694"/>
        <v>0</v>
      </c>
      <c r="X1717" s="3161">
        <f t="shared" si="694"/>
        <v>-824.22473333333335</v>
      </c>
      <c r="Y1717" s="3338">
        <f t="shared" si="694"/>
        <v>0</v>
      </c>
      <c r="Z1717" s="3338">
        <f t="shared" si="694"/>
        <v>0</v>
      </c>
      <c r="AA1717" s="3161">
        <f t="shared" si="694"/>
        <v>409.63935000000004</v>
      </c>
      <c r="AB1717" s="1275"/>
      <c r="AC1717" s="1266"/>
      <c r="AD1717" s="2762"/>
      <c r="AE1717" s="3668"/>
      <c r="AF1717" s="253"/>
      <c r="AG1717" s="253"/>
      <c r="AH1717" s="253"/>
      <c r="AI1717" s="253"/>
      <c r="AJ1717" s="25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</row>
    <row r="1718" spans="1:262" s="1185" customFormat="1" ht="29.25" x14ac:dyDescent="0.25">
      <c r="A1718" s="414"/>
      <c r="B1718" s="414">
        <v>1</v>
      </c>
      <c r="C1718" s="492" t="s">
        <v>362</v>
      </c>
      <c r="D1718" s="335"/>
      <c r="E1718" s="336"/>
      <c r="F1718" s="2370">
        <f t="shared" ref="F1718:I1737" si="696">F1644</f>
        <v>1293</v>
      </c>
      <c r="G1718" s="1054">
        <f t="shared" si="696"/>
        <v>215.5</v>
      </c>
      <c r="H1718" s="1054">
        <f t="shared" si="696"/>
        <v>266.51499999999999</v>
      </c>
      <c r="I1718" s="2551">
        <f t="shared" si="696"/>
        <v>123.67285382830626</v>
      </c>
      <c r="J1718" s="3165"/>
      <c r="K1718" s="3165"/>
      <c r="L1718" s="3166"/>
      <c r="M1718" s="3166"/>
      <c r="N1718" s="3166"/>
      <c r="O1718" s="3166"/>
      <c r="P1718" s="3166"/>
      <c r="Q1718" s="3166"/>
      <c r="R1718" s="3161"/>
      <c r="S1718" s="3161"/>
      <c r="T1718" s="617"/>
      <c r="U1718" s="3161"/>
      <c r="V1718" s="1514"/>
      <c r="W1718" s="3161"/>
      <c r="X1718" s="3161"/>
      <c r="Y1718" s="3338"/>
      <c r="Z1718" s="3338"/>
      <c r="AA1718" s="3161"/>
      <c r="AB1718" s="1275">
        <f t="shared" ref="AB1718" si="697">AB1644</f>
        <v>0</v>
      </c>
      <c r="AC1718" s="1266"/>
      <c r="AD1718" s="2762"/>
      <c r="AE1718" s="3668"/>
      <c r="AF1718" s="253"/>
      <c r="AG1718" s="253"/>
      <c r="AH1718" s="253"/>
      <c r="AI1718" s="253"/>
      <c r="AJ1718" s="25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</row>
    <row r="1719" spans="1:262" s="1185" customFormat="1" x14ac:dyDescent="0.25">
      <c r="A1719" s="414"/>
      <c r="B1719" s="414">
        <v>1</v>
      </c>
      <c r="C1719" s="336" t="s">
        <v>350</v>
      </c>
      <c r="D1719" s="335"/>
      <c r="E1719" s="336"/>
      <c r="F1719" s="2370">
        <f t="shared" si="696"/>
        <v>0</v>
      </c>
      <c r="G1719" s="1054">
        <f t="shared" si="696"/>
        <v>0</v>
      </c>
      <c r="H1719" s="1054">
        <f t="shared" si="696"/>
        <v>0</v>
      </c>
      <c r="I1719" s="2551">
        <f t="shared" si="696"/>
        <v>0</v>
      </c>
      <c r="J1719" s="3165"/>
      <c r="K1719" s="3165"/>
      <c r="L1719" s="3166"/>
      <c r="M1719" s="3166"/>
      <c r="N1719" s="3166"/>
      <c r="O1719" s="3166"/>
      <c r="P1719" s="3166"/>
      <c r="Q1719" s="3166"/>
      <c r="R1719" s="3161"/>
      <c r="S1719" s="3161"/>
      <c r="T1719" s="617"/>
      <c r="U1719" s="3161"/>
      <c r="V1719" s="1514"/>
      <c r="W1719" s="3161"/>
      <c r="X1719" s="3161"/>
      <c r="Y1719" s="3338"/>
      <c r="Z1719" s="3338"/>
      <c r="AA1719" s="3161"/>
      <c r="AB1719" s="1275">
        <f t="shared" ref="AB1719" si="698">AB1645</f>
        <v>0</v>
      </c>
      <c r="AC1719" s="1266"/>
      <c r="AD1719" s="2762"/>
      <c r="AE1719" s="3668"/>
      <c r="AF1719" s="253"/>
      <c r="AG1719" s="253"/>
      <c r="AH1719" s="253"/>
      <c r="AI1719" s="253"/>
      <c r="AJ1719" s="25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</row>
    <row r="1720" spans="1:262" s="1185" customFormat="1" ht="30" x14ac:dyDescent="0.25">
      <c r="A1720" s="414"/>
      <c r="B1720" s="414">
        <v>1</v>
      </c>
      <c r="C1720" s="496" t="s">
        <v>351</v>
      </c>
      <c r="D1720" s="335"/>
      <c r="E1720" s="336"/>
      <c r="F1720" s="2370">
        <f t="shared" si="696"/>
        <v>750</v>
      </c>
      <c r="G1720" s="1054">
        <f t="shared" si="696"/>
        <v>125</v>
      </c>
      <c r="H1720" s="1054">
        <f t="shared" si="696"/>
        <v>63.515000000000001</v>
      </c>
      <c r="I1720" s="2551">
        <f t="shared" si="696"/>
        <v>50.812000000000005</v>
      </c>
      <c r="J1720" s="3165"/>
      <c r="K1720" s="3165"/>
      <c r="L1720" s="3166"/>
      <c r="M1720" s="3166"/>
      <c r="N1720" s="3166"/>
      <c r="O1720" s="3166"/>
      <c r="P1720" s="3166"/>
      <c r="Q1720" s="3166"/>
      <c r="R1720" s="3161"/>
      <c r="S1720" s="3161"/>
      <c r="T1720" s="617"/>
      <c r="U1720" s="3161"/>
      <c r="V1720" s="1514"/>
      <c r="W1720" s="3161"/>
      <c r="X1720" s="3161"/>
      <c r="Y1720" s="3338"/>
      <c r="Z1720" s="3338"/>
      <c r="AA1720" s="3161"/>
      <c r="AB1720" s="1275">
        <f t="shared" ref="AB1720" si="699">AB1646</f>
        <v>0</v>
      </c>
      <c r="AC1720" s="1266"/>
      <c r="AD1720" s="2762"/>
      <c r="AE1720" s="3668"/>
      <c r="AF1720" s="253"/>
      <c r="AG1720" s="253"/>
      <c r="AH1720" s="253"/>
      <c r="AI1720" s="253"/>
      <c r="AJ1720" s="25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</row>
    <row r="1721" spans="1:262" s="1185" customFormat="1" x14ac:dyDescent="0.25">
      <c r="A1721" s="414"/>
      <c r="B1721" s="414">
        <v>1</v>
      </c>
      <c r="C1721" s="336" t="s">
        <v>352</v>
      </c>
      <c r="D1721" s="335"/>
      <c r="E1721" s="336"/>
      <c r="F1721" s="2370">
        <f t="shared" si="696"/>
        <v>0</v>
      </c>
      <c r="G1721" s="1054">
        <f t="shared" si="696"/>
        <v>0</v>
      </c>
      <c r="H1721" s="1054">
        <f t="shared" si="696"/>
        <v>0</v>
      </c>
      <c r="I1721" s="2551">
        <f t="shared" si="696"/>
        <v>0</v>
      </c>
      <c r="J1721" s="3165"/>
      <c r="K1721" s="3165"/>
      <c r="L1721" s="3166"/>
      <c r="M1721" s="3166"/>
      <c r="N1721" s="3166"/>
      <c r="O1721" s="3166"/>
      <c r="P1721" s="3166"/>
      <c r="Q1721" s="3166"/>
      <c r="R1721" s="3161"/>
      <c r="S1721" s="3161"/>
      <c r="T1721" s="617"/>
      <c r="U1721" s="3161"/>
      <c r="V1721" s="1514"/>
      <c r="W1721" s="3161"/>
      <c r="X1721" s="3161"/>
      <c r="Y1721" s="3338"/>
      <c r="Z1721" s="3338"/>
      <c r="AA1721" s="3161"/>
      <c r="AB1721" s="1275">
        <f t="shared" ref="AB1721" si="700">AB1647</f>
        <v>0</v>
      </c>
      <c r="AC1721" s="1266"/>
      <c r="AD1721" s="2762"/>
      <c r="AE1721" s="3668"/>
      <c r="AF1721" s="253"/>
      <c r="AG1721" s="253"/>
      <c r="AH1721" s="253"/>
      <c r="AI1721" s="253"/>
      <c r="AJ1721" s="25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</row>
    <row r="1722" spans="1:262" s="1185" customFormat="1" ht="30" x14ac:dyDescent="0.25">
      <c r="A1722" s="414"/>
      <c r="B1722" s="414">
        <v>1</v>
      </c>
      <c r="C1722" s="336" t="s">
        <v>377</v>
      </c>
      <c r="D1722" s="335"/>
      <c r="E1722" s="336"/>
      <c r="F1722" s="2370">
        <f t="shared" si="696"/>
        <v>3000</v>
      </c>
      <c r="G1722" s="1054">
        <f t="shared" si="696"/>
        <v>500</v>
      </c>
      <c r="H1722" s="1054">
        <f t="shared" si="696"/>
        <v>254.06</v>
      </c>
      <c r="I1722" s="2551">
        <f t="shared" si="696"/>
        <v>50.812000000000005</v>
      </c>
      <c r="J1722" s="3165"/>
      <c r="K1722" s="3165"/>
      <c r="L1722" s="3166"/>
      <c r="M1722" s="3166"/>
      <c r="N1722" s="3166"/>
      <c r="O1722" s="3166"/>
      <c r="P1722" s="3166"/>
      <c r="Q1722" s="3166"/>
      <c r="R1722" s="3161"/>
      <c r="S1722" s="3161"/>
      <c r="T1722" s="617"/>
      <c r="U1722" s="3161"/>
      <c r="V1722" s="1514"/>
      <c r="W1722" s="3161"/>
      <c r="X1722" s="3161"/>
      <c r="Y1722" s="3338"/>
      <c r="Z1722" s="3338"/>
      <c r="AA1722" s="3161"/>
      <c r="AB1722" s="1275">
        <f t="shared" ref="AB1722" si="701">AB1648</f>
        <v>0</v>
      </c>
      <c r="AC1722" s="1266"/>
      <c r="AD1722" s="2762"/>
      <c r="AE1722" s="3668"/>
      <c r="AF1722" s="253"/>
      <c r="AG1722" s="253"/>
      <c r="AH1722" s="253"/>
      <c r="AI1722" s="253"/>
      <c r="AJ1722" s="25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</row>
    <row r="1723" spans="1:262" s="1185" customFormat="1" ht="60" x14ac:dyDescent="0.25">
      <c r="A1723" s="414"/>
      <c r="B1723" s="414">
        <v>1</v>
      </c>
      <c r="C1723" s="336" t="s">
        <v>353</v>
      </c>
      <c r="D1723" s="335"/>
      <c r="E1723" s="336"/>
      <c r="F1723" s="2370">
        <f t="shared" si="696"/>
        <v>0</v>
      </c>
      <c r="G1723" s="1054">
        <f t="shared" si="696"/>
        <v>0</v>
      </c>
      <c r="H1723" s="1054">
        <f t="shared" si="696"/>
        <v>0</v>
      </c>
      <c r="I1723" s="2551">
        <f t="shared" si="696"/>
        <v>0</v>
      </c>
      <c r="J1723" s="3165"/>
      <c r="K1723" s="3165"/>
      <c r="L1723" s="3166"/>
      <c r="M1723" s="3166"/>
      <c r="N1723" s="3166"/>
      <c r="O1723" s="3166"/>
      <c r="P1723" s="3166"/>
      <c r="Q1723" s="3166"/>
      <c r="R1723" s="3161"/>
      <c r="S1723" s="3161"/>
      <c r="T1723" s="617"/>
      <c r="U1723" s="3161"/>
      <c r="V1723" s="1514"/>
      <c r="W1723" s="3161"/>
      <c r="X1723" s="3161"/>
      <c r="Y1723" s="3338"/>
      <c r="Z1723" s="3338"/>
      <c r="AA1723" s="3161"/>
      <c r="AB1723" s="1275">
        <f t="shared" ref="AB1723" si="702">AB1649</f>
        <v>0</v>
      </c>
      <c r="AC1723" s="1266"/>
      <c r="AD1723" s="2762"/>
      <c r="AE1723" s="3668"/>
      <c r="AF1723" s="253"/>
      <c r="AG1723" s="253"/>
      <c r="AH1723" s="253"/>
      <c r="AI1723" s="253"/>
      <c r="AJ1723" s="25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</row>
    <row r="1724" spans="1:262" s="1185" customFormat="1" ht="60" x14ac:dyDescent="0.25">
      <c r="A1724" s="414"/>
      <c r="B1724" s="414">
        <v>1</v>
      </c>
      <c r="C1724" s="336" t="s">
        <v>354</v>
      </c>
      <c r="D1724" s="335"/>
      <c r="E1724" s="336"/>
      <c r="F1724" s="2370">
        <f t="shared" si="696"/>
        <v>0</v>
      </c>
      <c r="G1724" s="1054">
        <f t="shared" si="696"/>
        <v>0</v>
      </c>
      <c r="H1724" s="1054">
        <f t="shared" si="696"/>
        <v>0</v>
      </c>
      <c r="I1724" s="2551">
        <f t="shared" si="696"/>
        <v>0</v>
      </c>
      <c r="J1724" s="3165"/>
      <c r="K1724" s="3165"/>
      <c r="L1724" s="3166"/>
      <c r="M1724" s="3166"/>
      <c r="N1724" s="3166"/>
      <c r="O1724" s="3166"/>
      <c r="P1724" s="3166"/>
      <c r="Q1724" s="3166"/>
      <c r="R1724" s="3161"/>
      <c r="S1724" s="3161"/>
      <c r="T1724" s="617"/>
      <c r="U1724" s="3161"/>
      <c r="V1724" s="1514"/>
      <c r="W1724" s="3161"/>
      <c r="X1724" s="3161"/>
      <c r="Y1724" s="3338"/>
      <c r="Z1724" s="3338"/>
      <c r="AA1724" s="3161"/>
      <c r="AB1724" s="1275">
        <f t="shared" ref="AB1724" si="703">AB1650</f>
        <v>0</v>
      </c>
      <c r="AC1724" s="1266"/>
      <c r="AD1724" s="2762"/>
      <c r="AE1724" s="3668"/>
      <c r="AF1724" s="253"/>
      <c r="AG1724" s="253"/>
      <c r="AH1724" s="253"/>
      <c r="AI1724" s="253"/>
      <c r="AJ1724" s="25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</row>
    <row r="1725" spans="1:262" s="1185" customFormat="1" ht="45" x14ac:dyDescent="0.25">
      <c r="A1725" s="414"/>
      <c r="B1725" s="414">
        <v>1</v>
      </c>
      <c r="C1725" s="821" t="s">
        <v>355</v>
      </c>
      <c r="D1725" s="335"/>
      <c r="E1725" s="336"/>
      <c r="F1725" s="2370">
        <f t="shared" si="696"/>
        <v>0</v>
      </c>
      <c r="G1725" s="1054">
        <f t="shared" si="696"/>
        <v>0</v>
      </c>
      <c r="H1725" s="1054">
        <f t="shared" si="696"/>
        <v>0</v>
      </c>
      <c r="I1725" s="2551">
        <f t="shared" si="696"/>
        <v>0</v>
      </c>
      <c r="J1725" s="3165"/>
      <c r="K1725" s="3165"/>
      <c r="L1725" s="3166"/>
      <c r="M1725" s="3166"/>
      <c r="N1725" s="3166"/>
      <c r="O1725" s="3166"/>
      <c r="P1725" s="3166"/>
      <c r="Q1725" s="3166"/>
      <c r="R1725" s="3161"/>
      <c r="S1725" s="3161"/>
      <c r="T1725" s="617"/>
      <c r="U1725" s="3161"/>
      <c r="V1725" s="1514"/>
      <c r="W1725" s="3161"/>
      <c r="X1725" s="3161"/>
      <c r="Y1725" s="3338"/>
      <c r="Z1725" s="3338"/>
      <c r="AA1725" s="3161"/>
      <c r="AB1725" s="1275">
        <f t="shared" ref="AB1725" si="704">AB1651</f>
        <v>0</v>
      </c>
      <c r="AC1725" s="1266"/>
      <c r="AD1725" s="2762"/>
      <c r="AE1725" s="3668"/>
      <c r="AF1725" s="253"/>
      <c r="AG1725" s="253"/>
      <c r="AH1725" s="253"/>
      <c r="AI1725" s="253"/>
      <c r="AJ1725" s="25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</row>
    <row r="1726" spans="1:262" s="1185" customFormat="1" ht="105" x14ac:dyDescent="0.25">
      <c r="A1726" s="414"/>
      <c r="B1726" s="414"/>
      <c r="C1726" s="821" t="s">
        <v>541</v>
      </c>
      <c r="D1726" s="335"/>
      <c r="E1726" s="336"/>
      <c r="F1726" s="2370">
        <f t="shared" si="696"/>
        <v>50</v>
      </c>
      <c r="G1726" s="1054">
        <f t="shared" si="696"/>
        <v>8.3333333333333339</v>
      </c>
      <c r="H1726" s="1054">
        <f t="shared" si="696"/>
        <v>203</v>
      </c>
      <c r="I1726" s="2551">
        <f t="shared" si="696"/>
        <v>2436</v>
      </c>
      <c r="J1726" s="3165"/>
      <c r="K1726" s="3165"/>
      <c r="L1726" s="3166"/>
      <c r="M1726" s="3166"/>
      <c r="N1726" s="3166"/>
      <c r="O1726" s="3166"/>
      <c r="P1726" s="3166"/>
      <c r="Q1726" s="3166"/>
      <c r="R1726" s="3161"/>
      <c r="S1726" s="3161"/>
      <c r="T1726" s="617"/>
      <c r="U1726" s="3161"/>
      <c r="V1726" s="1514"/>
      <c r="W1726" s="3161"/>
      <c r="X1726" s="3161"/>
      <c r="Y1726" s="3338"/>
      <c r="Z1726" s="3338"/>
      <c r="AA1726" s="3161"/>
      <c r="AB1726" s="1275">
        <f t="shared" ref="AB1726" si="705">AB1652</f>
        <v>0</v>
      </c>
      <c r="AC1726" s="1266"/>
      <c r="AD1726" s="2762"/>
      <c r="AE1726" s="3668"/>
      <c r="AF1726" s="253"/>
      <c r="AG1726" s="253"/>
      <c r="AH1726" s="253"/>
      <c r="AI1726" s="253"/>
      <c r="AJ1726" s="25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</row>
    <row r="1727" spans="1:262" s="1185" customFormat="1" ht="42.75" x14ac:dyDescent="0.25">
      <c r="A1727" s="414"/>
      <c r="B1727" s="414"/>
      <c r="C1727" s="1416" t="s">
        <v>514</v>
      </c>
      <c r="D1727" s="335"/>
      <c r="E1727" s="336"/>
      <c r="F1727" s="2370">
        <f t="shared" si="696"/>
        <v>493</v>
      </c>
      <c r="G1727" s="1054">
        <f t="shared" si="696"/>
        <v>82.166666666666671</v>
      </c>
      <c r="H1727" s="1054">
        <f t="shared" si="696"/>
        <v>0</v>
      </c>
      <c r="I1727" s="2551">
        <f t="shared" si="696"/>
        <v>0</v>
      </c>
      <c r="J1727" s="3165"/>
      <c r="K1727" s="3165"/>
      <c r="L1727" s="3166"/>
      <c r="M1727" s="3166"/>
      <c r="N1727" s="3166"/>
      <c r="O1727" s="3166"/>
      <c r="P1727" s="3166"/>
      <c r="Q1727" s="3166"/>
      <c r="R1727" s="1054">
        <f t="shared" ref="R1727:AB1727" si="706">R1653</f>
        <v>863.14770999999996</v>
      </c>
      <c r="S1727" s="1054">
        <f t="shared" ref="S1727" si="707">S1653</f>
        <v>863.14770999999996</v>
      </c>
      <c r="T1727" s="1054">
        <f t="shared" si="706"/>
        <v>143.85795166666665</v>
      </c>
      <c r="U1727" s="1054">
        <f t="shared" si="706"/>
        <v>0</v>
      </c>
      <c r="V1727" s="1054">
        <f t="shared" si="706"/>
        <v>0</v>
      </c>
      <c r="W1727" s="1054">
        <f t="shared" si="706"/>
        <v>0</v>
      </c>
      <c r="X1727" s="1054">
        <f t="shared" si="706"/>
        <v>-143.85795166666665</v>
      </c>
      <c r="Y1727" s="1054">
        <f t="shared" si="706"/>
        <v>0</v>
      </c>
      <c r="Z1727" s="1054">
        <f t="shared" si="706"/>
        <v>0</v>
      </c>
      <c r="AA1727" s="1054">
        <f t="shared" si="706"/>
        <v>0</v>
      </c>
      <c r="AB1727" s="1275">
        <f t="shared" si="706"/>
        <v>0</v>
      </c>
      <c r="AC1727" s="1266"/>
      <c r="AD1727" s="2762"/>
      <c r="AE1727" s="3668"/>
      <c r="AF1727" s="253"/>
      <c r="AG1727" s="253"/>
      <c r="AH1727" s="253"/>
      <c r="AI1727" s="253"/>
      <c r="AJ1727" s="25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</row>
    <row r="1728" spans="1:262" s="1185" customFormat="1" x14ac:dyDescent="0.25">
      <c r="A1728" s="414"/>
      <c r="B1728" s="414"/>
      <c r="C1728" s="821" t="s">
        <v>515</v>
      </c>
      <c r="D1728" s="335"/>
      <c r="E1728" s="336"/>
      <c r="F1728" s="2370">
        <f t="shared" si="696"/>
        <v>493</v>
      </c>
      <c r="G1728" s="1054">
        <f t="shared" si="696"/>
        <v>82.166666666666671</v>
      </c>
      <c r="H1728" s="1054">
        <f t="shared" si="696"/>
        <v>0</v>
      </c>
      <c r="I1728" s="2551">
        <f t="shared" si="696"/>
        <v>0</v>
      </c>
      <c r="J1728" s="3165"/>
      <c r="K1728" s="3165"/>
      <c r="L1728" s="3166"/>
      <c r="M1728" s="3166"/>
      <c r="N1728" s="3166"/>
      <c r="O1728" s="3166"/>
      <c r="P1728" s="3166"/>
      <c r="Q1728" s="3166"/>
      <c r="R1728" s="3161"/>
      <c r="S1728" s="3161"/>
      <c r="T1728" s="617"/>
      <c r="U1728" s="3161"/>
      <c r="V1728" s="1514"/>
      <c r="W1728" s="3161"/>
      <c r="X1728" s="3161"/>
      <c r="Y1728" s="3338"/>
      <c r="Z1728" s="3338"/>
      <c r="AA1728" s="3161"/>
      <c r="AB1728" s="1275">
        <f t="shared" ref="AB1728" si="708">AB1654</f>
        <v>0</v>
      </c>
      <c r="AC1728" s="1266"/>
      <c r="AD1728" s="2762"/>
      <c r="AE1728" s="3668"/>
      <c r="AF1728" s="253"/>
      <c r="AG1728" s="253"/>
      <c r="AH1728" s="253"/>
      <c r="AI1728" s="253"/>
      <c r="AJ1728" s="25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</row>
    <row r="1729" spans="1:262" s="1185" customFormat="1" ht="42.75" x14ac:dyDescent="0.25">
      <c r="A1729" s="414"/>
      <c r="B1729" s="414"/>
      <c r="C1729" s="1416" t="s">
        <v>516</v>
      </c>
      <c r="D1729" s="335"/>
      <c r="E1729" s="336"/>
      <c r="F1729" s="2370">
        <f t="shared" si="696"/>
        <v>0</v>
      </c>
      <c r="G1729" s="1054">
        <f t="shared" si="696"/>
        <v>0</v>
      </c>
      <c r="H1729" s="1054">
        <f t="shared" si="696"/>
        <v>0</v>
      </c>
      <c r="I1729" s="2551">
        <f t="shared" si="696"/>
        <v>0</v>
      </c>
      <c r="J1729" s="3165"/>
      <c r="K1729" s="3165"/>
      <c r="L1729" s="3166"/>
      <c r="M1729" s="3166"/>
      <c r="N1729" s="3166"/>
      <c r="O1729" s="3166"/>
      <c r="P1729" s="3166"/>
      <c r="Q1729" s="3166"/>
      <c r="R1729" s="3161"/>
      <c r="S1729" s="3161"/>
      <c r="T1729" s="617"/>
      <c r="U1729" s="3161"/>
      <c r="V1729" s="1514"/>
      <c r="W1729" s="3161"/>
      <c r="X1729" s="3161"/>
      <c r="Y1729" s="3338"/>
      <c r="Z1729" s="3338"/>
      <c r="AA1729" s="3161"/>
      <c r="AB1729" s="1275">
        <f t="shared" ref="AB1729" si="709">AB1655</f>
        <v>0</v>
      </c>
      <c r="AC1729" s="1266"/>
      <c r="AD1729" s="2762"/>
      <c r="AE1729" s="3668"/>
      <c r="AF1729" s="253"/>
      <c r="AG1729" s="253"/>
      <c r="AH1729" s="253"/>
      <c r="AI1729" s="253"/>
      <c r="AJ1729" s="25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</row>
    <row r="1730" spans="1:262" s="1185" customFormat="1" ht="29.25" x14ac:dyDescent="0.25">
      <c r="A1730" s="414"/>
      <c r="B1730" s="414">
        <v>1</v>
      </c>
      <c r="C1730" s="492" t="s">
        <v>363</v>
      </c>
      <c r="D1730" s="335"/>
      <c r="E1730" s="336"/>
      <c r="F1730" s="2370">
        <f t="shared" si="696"/>
        <v>2515.9574468085107</v>
      </c>
      <c r="G1730" s="1054">
        <f t="shared" si="696"/>
        <v>419.32624113475174</v>
      </c>
      <c r="H1730" s="1054">
        <f t="shared" si="696"/>
        <v>97.35</v>
      </c>
      <c r="I1730" s="2551">
        <f t="shared" si="696"/>
        <v>23.233890214797135</v>
      </c>
      <c r="J1730" s="3165"/>
      <c r="K1730" s="3165"/>
      <c r="L1730" s="3166"/>
      <c r="M1730" s="3166"/>
      <c r="N1730" s="3166"/>
      <c r="O1730" s="3166"/>
      <c r="P1730" s="3166"/>
      <c r="Q1730" s="3166"/>
      <c r="R1730" s="3161"/>
      <c r="S1730" s="3161"/>
      <c r="T1730" s="617"/>
      <c r="U1730" s="3161"/>
      <c r="V1730" s="1514"/>
      <c r="W1730" s="3161"/>
      <c r="X1730" s="3161"/>
      <c r="Y1730" s="3338"/>
      <c r="Z1730" s="3338"/>
      <c r="AA1730" s="3161"/>
      <c r="AB1730" s="1275">
        <f t="shared" ref="AB1730" si="710">AB1656</f>
        <v>0</v>
      </c>
      <c r="AC1730" s="1266"/>
      <c r="AD1730" s="2762"/>
      <c r="AE1730" s="3668"/>
      <c r="AF1730" s="253"/>
      <c r="AG1730" s="253"/>
      <c r="AH1730" s="253"/>
      <c r="AI1730" s="253"/>
      <c r="AJ1730" s="25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</row>
    <row r="1731" spans="1:262" s="1185" customFormat="1" x14ac:dyDescent="0.25">
      <c r="A1731" s="414"/>
      <c r="B1731" s="414">
        <v>1</v>
      </c>
      <c r="C1731" s="492" t="s">
        <v>378</v>
      </c>
      <c r="D1731" s="335"/>
      <c r="E1731" s="336"/>
      <c r="F1731" s="2370">
        <f t="shared" si="696"/>
        <v>0</v>
      </c>
      <c r="G1731" s="1054">
        <f t="shared" si="696"/>
        <v>0</v>
      </c>
      <c r="H1731" s="1054">
        <f t="shared" si="696"/>
        <v>0</v>
      </c>
      <c r="I1731" s="2551">
        <f t="shared" si="696"/>
        <v>0</v>
      </c>
      <c r="J1731" s="3165"/>
      <c r="K1731" s="3165"/>
      <c r="L1731" s="3166"/>
      <c r="M1731" s="3166"/>
      <c r="N1731" s="3166"/>
      <c r="O1731" s="3166"/>
      <c r="P1731" s="3166"/>
      <c r="Q1731" s="3166"/>
      <c r="R1731" s="3161"/>
      <c r="S1731" s="3161"/>
      <c r="T1731" s="617"/>
      <c r="U1731" s="3161"/>
      <c r="V1731" s="1514"/>
      <c r="W1731" s="3161"/>
      <c r="X1731" s="3161"/>
      <c r="Y1731" s="3338"/>
      <c r="Z1731" s="3338"/>
      <c r="AA1731" s="3161"/>
      <c r="AB1731" s="1275">
        <f t="shared" ref="AB1731" si="711">AB1657</f>
        <v>0</v>
      </c>
      <c r="AC1731" s="1266"/>
      <c r="AD1731" s="2762"/>
      <c r="AE1731" s="3668"/>
      <c r="AF1731" s="253"/>
      <c r="AG1731" s="253"/>
      <c r="AH1731" s="253"/>
      <c r="AI1731" s="253"/>
      <c r="AJ1731" s="25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</row>
    <row r="1732" spans="1:262" s="1185" customFormat="1" x14ac:dyDescent="0.25">
      <c r="A1732" s="414"/>
      <c r="B1732" s="414">
        <v>1</v>
      </c>
      <c r="C1732" s="336" t="s">
        <v>379</v>
      </c>
      <c r="D1732" s="335"/>
      <c r="E1732" s="336"/>
      <c r="F1732" s="2370">
        <f t="shared" si="696"/>
        <v>2515.9574468085107</v>
      </c>
      <c r="G1732" s="1054">
        <f t="shared" si="696"/>
        <v>419.32624113475174</v>
      </c>
      <c r="H1732" s="1054">
        <f t="shared" si="696"/>
        <v>97.35</v>
      </c>
      <c r="I1732" s="2551">
        <f t="shared" si="696"/>
        <v>23.233890214797135</v>
      </c>
      <c r="J1732" s="3165"/>
      <c r="K1732" s="3165"/>
      <c r="L1732" s="3166"/>
      <c r="M1732" s="3166"/>
      <c r="N1732" s="3166"/>
      <c r="O1732" s="3166"/>
      <c r="P1732" s="3166"/>
      <c r="Q1732" s="3166"/>
      <c r="R1732" s="3161"/>
      <c r="S1732" s="3161"/>
      <c r="T1732" s="617"/>
      <c r="U1732" s="3161"/>
      <c r="V1732" s="1514"/>
      <c r="W1732" s="3161"/>
      <c r="X1732" s="3161"/>
      <c r="Y1732" s="3338"/>
      <c r="Z1732" s="3338"/>
      <c r="AA1732" s="3161"/>
      <c r="AB1732" s="1275">
        <f t="shared" ref="AB1732" si="712">AB1658</f>
        <v>0</v>
      </c>
      <c r="AC1732" s="1266"/>
      <c r="AD1732" s="2762"/>
      <c r="AE1732" s="3668"/>
      <c r="AF1732" s="253"/>
      <c r="AG1732" s="253"/>
      <c r="AH1732" s="253"/>
      <c r="AI1732" s="253"/>
      <c r="AJ1732" s="25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</row>
    <row r="1733" spans="1:262" s="1185" customFormat="1" x14ac:dyDescent="0.25">
      <c r="A1733" s="414"/>
      <c r="B1733" s="414">
        <v>1</v>
      </c>
      <c r="C1733" s="499" t="s">
        <v>380</v>
      </c>
      <c r="D1733" s="335"/>
      <c r="E1733" s="336"/>
      <c r="F1733" s="2370">
        <f t="shared" si="696"/>
        <v>23650</v>
      </c>
      <c r="G1733" s="1054">
        <f t="shared" si="696"/>
        <v>3941.6666666666665</v>
      </c>
      <c r="H1733" s="1054">
        <f t="shared" si="696"/>
        <v>915.09</v>
      </c>
      <c r="I1733" s="2551">
        <f t="shared" si="696"/>
        <v>23.213850837138509</v>
      </c>
      <c r="J1733" s="3165"/>
      <c r="K1733" s="3165"/>
      <c r="L1733" s="3166"/>
      <c r="M1733" s="3166"/>
      <c r="N1733" s="3166"/>
      <c r="O1733" s="3166"/>
      <c r="P1733" s="3166"/>
      <c r="Q1733" s="3166"/>
      <c r="R1733" s="3161"/>
      <c r="S1733" s="3161"/>
      <c r="T1733" s="617"/>
      <c r="U1733" s="3161"/>
      <c r="V1733" s="1514"/>
      <c r="W1733" s="3161"/>
      <c r="X1733" s="3161"/>
      <c r="Y1733" s="3338"/>
      <c r="Z1733" s="3338"/>
      <c r="AA1733" s="3161"/>
      <c r="AB1733" s="1275">
        <f t="shared" ref="AB1733" si="713">AB1659</f>
        <v>0</v>
      </c>
      <c r="AC1733" s="1266"/>
      <c r="AD1733" s="2762"/>
      <c r="AE1733" s="3668"/>
      <c r="AF1733" s="253"/>
      <c r="AG1733" s="253"/>
      <c r="AH1733" s="253"/>
      <c r="AI1733" s="253"/>
      <c r="AJ1733" s="25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</row>
    <row r="1734" spans="1:262" s="1185" customFormat="1" ht="29.25" x14ac:dyDescent="0.25">
      <c r="A1734" s="414"/>
      <c r="B1734" s="414">
        <v>1</v>
      </c>
      <c r="C1734" s="492" t="s">
        <v>356</v>
      </c>
      <c r="D1734" s="335"/>
      <c r="E1734" s="336"/>
      <c r="F1734" s="2370">
        <f t="shared" si="696"/>
        <v>4530</v>
      </c>
      <c r="G1734" s="1054">
        <f t="shared" si="696"/>
        <v>755</v>
      </c>
      <c r="H1734" s="1054">
        <f t="shared" si="696"/>
        <v>496</v>
      </c>
      <c r="I1734" s="2551">
        <f t="shared" si="696"/>
        <v>65.69536423841059</v>
      </c>
      <c r="J1734" s="3165"/>
      <c r="K1734" s="3165"/>
      <c r="L1734" s="3166"/>
      <c r="M1734" s="3166"/>
      <c r="N1734" s="3166"/>
      <c r="O1734" s="3166"/>
      <c r="P1734" s="3166"/>
      <c r="Q1734" s="3166"/>
      <c r="R1734" s="3161"/>
      <c r="S1734" s="3161"/>
      <c r="T1734" s="617"/>
      <c r="U1734" s="3161"/>
      <c r="V1734" s="1514"/>
      <c r="W1734" s="3161"/>
      <c r="X1734" s="3161"/>
      <c r="Y1734" s="3338"/>
      <c r="Z1734" s="3338"/>
      <c r="AA1734" s="3161"/>
      <c r="AB1734" s="1275">
        <f t="shared" ref="AB1734" si="714">AB1660</f>
        <v>0</v>
      </c>
      <c r="AC1734" s="1266"/>
      <c r="AD1734" s="2762"/>
      <c r="AE1734" s="3668"/>
      <c r="AF1734" s="253"/>
      <c r="AG1734" s="253"/>
      <c r="AH1734" s="253"/>
      <c r="AI1734" s="253"/>
      <c r="AJ1734" s="25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</row>
    <row r="1735" spans="1:262" s="1185" customFormat="1" ht="30" x14ac:dyDescent="0.25">
      <c r="A1735" s="414"/>
      <c r="B1735" s="414">
        <v>1</v>
      </c>
      <c r="C1735" s="337" t="s">
        <v>202</v>
      </c>
      <c r="D1735" s="335"/>
      <c r="E1735" s="336"/>
      <c r="F1735" s="2370">
        <f t="shared" si="696"/>
        <v>0</v>
      </c>
      <c r="G1735" s="1054">
        <f t="shared" si="696"/>
        <v>0</v>
      </c>
      <c r="H1735" s="1054">
        <f t="shared" si="696"/>
        <v>0</v>
      </c>
      <c r="I1735" s="2551">
        <f t="shared" si="696"/>
        <v>0</v>
      </c>
      <c r="J1735" s="3165"/>
      <c r="K1735" s="3165"/>
      <c r="L1735" s="3166"/>
      <c r="M1735" s="3166"/>
      <c r="N1735" s="3166"/>
      <c r="O1735" s="3166"/>
      <c r="P1735" s="3166"/>
      <c r="Q1735" s="3166"/>
      <c r="R1735" s="3161"/>
      <c r="S1735" s="3161"/>
      <c r="T1735" s="617"/>
      <c r="U1735" s="3161"/>
      <c r="V1735" s="1514"/>
      <c r="W1735" s="3161"/>
      <c r="X1735" s="3161"/>
      <c r="Y1735" s="3338"/>
      <c r="Z1735" s="3338"/>
      <c r="AA1735" s="3161"/>
      <c r="AB1735" s="1275">
        <f t="shared" ref="AB1735" si="715">AB1661</f>
        <v>0</v>
      </c>
      <c r="AC1735" s="1266"/>
      <c r="AD1735" s="2762"/>
      <c r="AE1735" s="3668"/>
      <c r="AF1735" s="253"/>
      <c r="AG1735" s="253"/>
      <c r="AH1735" s="253"/>
      <c r="AI1735" s="253"/>
      <c r="AJ1735" s="25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</row>
    <row r="1736" spans="1:262" s="1185" customFormat="1" ht="72" x14ac:dyDescent="0.25">
      <c r="A1736" s="414"/>
      <c r="B1736" s="414">
        <v>1</v>
      </c>
      <c r="C1736" s="492" t="s">
        <v>364</v>
      </c>
      <c r="D1736" s="335"/>
      <c r="E1736" s="336"/>
      <c r="F1736" s="2370">
        <f t="shared" si="696"/>
        <v>0</v>
      </c>
      <c r="G1736" s="1054">
        <f t="shared" si="696"/>
        <v>0</v>
      </c>
      <c r="H1736" s="1054">
        <f t="shared" si="696"/>
        <v>0</v>
      </c>
      <c r="I1736" s="2551">
        <f t="shared" si="696"/>
        <v>0</v>
      </c>
      <c r="J1736" s="3165"/>
      <c r="K1736" s="3165"/>
      <c r="L1736" s="3166"/>
      <c r="M1736" s="3166"/>
      <c r="N1736" s="3166"/>
      <c r="O1736" s="3166"/>
      <c r="P1736" s="3166"/>
      <c r="Q1736" s="3166"/>
      <c r="R1736" s="3161"/>
      <c r="S1736" s="3161"/>
      <c r="T1736" s="617"/>
      <c r="U1736" s="3161"/>
      <c r="V1736" s="1514"/>
      <c r="W1736" s="3161"/>
      <c r="X1736" s="3161"/>
      <c r="Y1736" s="3338"/>
      <c r="Z1736" s="3338"/>
      <c r="AA1736" s="3161"/>
      <c r="AB1736" s="1275">
        <f t="shared" ref="AB1736" si="716">AB1662</f>
        <v>0</v>
      </c>
      <c r="AC1736" s="1266"/>
      <c r="AD1736" s="2762"/>
      <c r="AE1736" s="3668"/>
      <c r="AF1736" s="253"/>
      <c r="AG1736" s="253"/>
      <c r="AH1736" s="253"/>
      <c r="AI1736" s="253"/>
      <c r="AJ1736" s="25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</row>
    <row r="1737" spans="1:262" s="1185" customFormat="1" x14ac:dyDescent="0.25">
      <c r="A1737" s="414"/>
      <c r="B1737" s="414">
        <v>1</v>
      </c>
      <c r="C1737" s="826" t="s">
        <v>235</v>
      </c>
      <c r="D1737" s="336"/>
      <c r="E1737" s="336"/>
      <c r="F1737" s="2373">
        <f t="shared" si="696"/>
        <v>1160</v>
      </c>
      <c r="G1737" s="2372">
        <f t="shared" si="696"/>
        <v>193.33333333333331</v>
      </c>
      <c r="H1737" s="2372">
        <f t="shared" si="696"/>
        <v>152</v>
      </c>
      <c r="I1737" s="2551">
        <f t="shared" si="696"/>
        <v>78.620689655172427</v>
      </c>
      <c r="J1737" s="3165"/>
      <c r="K1737" s="3165"/>
      <c r="L1737" s="3166"/>
      <c r="M1737" s="3166"/>
      <c r="N1737" s="3166"/>
      <c r="O1737" s="3166"/>
      <c r="P1737" s="3166"/>
      <c r="Q1737" s="3166"/>
      <c r="R1737" s="3161">
        <f t="shared" ref="R1737:X1737" si="717">R1663</f>
        <v>1495.6114</v>
      </c>
      <c r="S1737" s="3161">
        <f t="shared" ref="S1737" si="718">S1663</f>
        <v>1495.6114</v>
      </c>
      <c r="T1737" s="617">
        <f t="shared" si="717"/>
        <v>249.26856666666666</v>
      </c>
      <c r="U1737" s="3161">
        <f t="shared" si="717"/>
        <v>217.43144000000001</v>
      </c>
      <c r="V1737" s="1514">
        <f t="shared" si="717"/>
        <v>0</v>
      </c>
      <c r="W1737" s="3161">
        <f t="shared" si="717"/>
        <v>0</v>
      </c>
      <c r="X1737" s="3161">
        <f t="shared" si="717"/>
        <v>-31.837126666666649</v>
      </c>
      <c r="Y1737" s="3338"/>
      <c r="Z1737" s="3338">
        <f>Z1663</f>
        <v>0</v>
      </c>
      <c r="AA1737" s="3161">
        <f>AA1663</f>
        <v>217.43144000000001</v>
      </c>
      <c r="AB1737" s="1279">
        <f t="shared" ref="AB1737" si="719">AB1663</f>
        <v>0</v>
      </c>
      <c r="AC1737" s="1266">
        <f>AC1663</f>
        <v>0</v>
      </c>
      <c r="AD1737" s="2762"/>
      <c r="AE1737" s="3668"/>
      <c r="AF1737" s="253"/>
      <c r="AG1737" s="253"/>
      <c r="AH1737" s="253"/>
      <c r="AI1737" s="253"/>
      <c r="AJ1737" s="25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</row>
    <row r="1738" spans="1:262" s="1185" customFormat="1" ht="29.25" x14ac:dyDescent="0.25">
      <c r="A1738" s="414"/>
      <c r="B1738" s="414">
        <v>1</v>
      </c>
      <c r="C1738" s="851" t="s">
        <v>280</v>
      </c>
      <c r="D1738" s="336"/>
      <c r="E1738" s="336"/>
      <c r="F1738" s="2373">
        <f t="shared" ref="F1738:I1742" si="720">F1670</f>
        <v>62716</v>
      </c>
      <c r="G1738" s="2373">
        <f t="shared" si="720"/>
        <v>10452.666666666668</v>
      </c>
      <c r="H1738" s="2373">
        <f t="shared" si="720"/>
        <v>8632.5149999999994</v>
      </c>
      <c r="I1738" s="2551">
        <f t="shared" si="720"/>
        <v>82.58672428088525</v>
      </c>
      <c r="J1738" s="3165"/>
      <c r="K1738" s="3165"/>
      <c r="L1738" s="3166"/>
      <c r="M1738" s="3166"/>
      <c r="N1738" s="3166"/>
      <c r="O1738" s="3166"/>
      <c r="P1738" s="3166"/>
      <c r="Q1738" s="3166"/>
      <c r="R1738" s="3161"/>
      <c r="S1738" s="3161"/>
      <c r="T1738" s="617"/>
      <c r="U1738" s="3161"/>
      <c r="V1738" s="1514"/>
      <c r="W1738" s="3161"/>
      <c r="X1738" s="3161"/>
      <c r="Y1738" s="3338"/>
      <c r="Z1738" s="3338"/>
      <c r="AA1738" s="3161"/>
      <c r="AB1738" s="1313">
        <f t="shared" ref="AB1738" si="721">AB1670</f>
        <v>0</v>
      </c>
      <c r="AC1738" s="1266"/>
      <c r="AD1738" s="2762"/>
      <c r="AE1738" s="3668"/>
      <c r="AF1738" s="253"/>
      <c r="AG1738" s="253"/>
      <c r="AH1738" s="253"/>
      <c r="AI1738" s="253"/>
      <c r="AJ1738" s="25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</row>
    <row r="1739" spans="1:262" s="1185" customFormat="1" ht="43.5" x14ac:dyDescent="0.25">
      <c r="A1739" s="414"/>
      <c r="B1739" s="414">
        <v>1</v>
      </c>
      <c r="C1739" s="851" t="s">
        <v>309</v>
      </c>
      <c r="D1739" s="336"/>
      <c r="E1739" s="336"/>
      <c r="F1739" s="2373">
        <f t="shared" si="720"/>
        <v>16923</v>
      </c>
      <c r="G1739" s="2372">
        <f t="shared" si="720"/>
        <v>2820.5</v>
      </c>
      <c r="H1739" s="2372">
        <f t="shared" si="720"/>
        <v>291</v>
      </c>
      <c r="I1739" s="2551">
        <f t="shared" si="720"/>
        <v>10.31731962418011</v>
      </c>
      <c r="J1739" s="3165"/>
      <c r="K1739" s="3165"/>
      <c r="L1739" s="3166"/>
      <c r="M1739" s="3166"/>
      <c r="N1739" s="3166"/>
      <c r="O1739" s="3166"/>
      <c r="P1739" s="3166"/>
      <c r="Q1739" s="3166"/>
      <c r="R1739" s="3161"/>
      <c r="S1739" s="3161"/>
      <c r="T1739" s="617"/>
      <c r="U1739" s="3161"/>
      <c r="V1739" s="1514"/>
      <c r="W1739" s="3161"/>
      <c r="X1739" s="3161"/>
      <c r="Y1739" s="3338"/>
      <c r="Z1739" s="3338"/>
      <c r="AA1739" s="3161"/>
      <c r="AB1739" s="1279">
        <f t="shared" ref="AB1739" si="722">AB1671</f>
        <v>0</v>
      </c>
      <c r="AC1739" s="1266"/>
      <c r="AD1739" s="2762"/>
      <c r="AE1739" s="3668"/>
      <c r="AF1739" s="253"/>
      <c r="AG1739" s="253"/>
      <c r="AH1739" s="253"/>
      <c r="AI1739" s="253"/>
      <c r="AJ1739" s="25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</row>
    <row r="1740" spans="1:262" s="1185" customFormat="1" ht="29.25" x14ac:dyDescent="0.25">
      <c r="A1740" s="414"/>
      <c r="B1740" s="414">
        <v>1</v>
      </c>
      <c r="C1740" s="851" t="s">
        <v>281</v>
      </c>
      <c r="D1740" s="336"/>
      <c r="E1740" s="336"/>
      <c r="F1740" s="2373">
        <f t="shared" si="720"/>
        <v>24693.957446808512</v>
      </c>
      <c r="G1740" s="2372">
        <f t="shared" si="720"/>
        <v>4115.6595744680853</v>
      </c>
      <c r="H1740" s="2372">
        <f t="shared" si="720"/>
        <v>3862.35</v>
      </c>
      <c r="I1740" s="2551">
        <f t="shared" si="720"/>
        <v>93.845225294154133</v>
      </c>
      <c r="J1740" s="3165"/>
      <c r="K1740" s="3165"/>
      <c r="L1740" s="3166"/>
      <c r="M1740" s="3166"/>
      <c r="N1740" s="3166"/>
      <c r="O1740" s="3166"/>
      <c r="P1740" s="3166"/>
      <c r="Q1740" s="3166"/>
      <c r="R1740" s="3161"/>
      <c r="S1740" s="3161"/>
      <c r="T1740" s="617"/>
      <c r="U1740" s="3161"/>
      <c r="V1740" s="1514"/>
      <c r="W1740" s="3161"/>
      <c r="X1740" s="3161"/>
      <c r="Y1740" s="3338"/>
      <c r="Z1740" s="3338"/>
      <c r="AA1740" s="3161"/>
      <c r="AB1740" s="1279">
        <f t="shared" ref="AB1740" si="723">AB1672</f>
        <v>0</v>
      </c>
      <c r="AC1740" s="1266"/>
      <c r="AD1740" s="2762"/>
      <c r="AE1740" s="3668"/>
      <c r="AF1740" s="253"/>
      <c r="AG1740" s="253"/>
      <c r="AH1740" s="253"/>
      <c r="AI1740" s="253"/>
      <c r="AJ1740" s="25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</row>
    <row r="1741" spans="1:262" s="1185" customFormat="1" ht="29.25" x14ac:dyDescent="0.25">
      <c r="A1741" s="414"/>
      <c r="B1741" s="414">
        <v>1</v>
      </c>
      <c r="C1741" s="851" t="s">
        <v>282</v>
      </c>
      <c r="D1741" s="336"/>
      <c r="E1741" s="336"/>
      <c r="F1741" s="2373">
        <f t="shared" si="720"/>
        <v>6330</v>
      </c>
      <c r="G1741" s="2372">
        <f t="shared" si="720"/>
        <v>1055</v>
      </c>
      <c r="H1741" s="2372">
        <f t="shared" si="720"/>
        <v>723</v>
      </c>
      <c r="I1741" s="2551">
        <f t="shared" si="720"/>
        <v>68.530805687203795</v>
      </c>
      <c r="J1741" s="3165"/>
      <c r="K1741" s="3165"/>
      <c r="L1741" s="3166"/>
      <c r="M1741" s="3166"/>
      <c r="N1741" s="3166"/>
      <c r="O1741" s="3166"/>
      <c r="P1741" s="3166"/>
      <c r="Q1741" s="3166"/>
      <c r="R1741" s="3161">
        <f t="shared" ref="R1741:X1742" si="724">R1673</f>
        <v>5431.5605999999998</v>
      </c>
      <c r="S1741" s="3161">
        <f t="shared" ref="S1741" si="725">S1673</f>
        <v>5431.5605999999998</v>
      </c>
      <c r="T1741" s="617">
        <f t="shared" si="724"/>
        <v>905.26009999999997</v>
      </c>
      <c r="U1741" s="3161">
        <f t="shared" si="724"/>
        <v>593.15412000000003</v>
      </c>
      <c r="V1741" s="1514">
        <f t="shared" si="724"/>
        <v>0</v>
      </c>
      <c r="W1741" s="3161">
        <f t="shared" si="724"/>
        <v>0</v>
      </c>
      <c r="X1741" s="3161">
        <f t="shared" si="724"/>
        <v>-312.10597999999993</v>
      </c>
      <c r="Y1741" s="3338"/>
      <c r="Z1741" s="3338">
        <f>Z1673</f>
        <v>0</v>
      </c>
      <c r="AA1741" s="3161">
        <f>AA1673</f>
        <v>593.15412000000003</v>
      </c>
      <c r="AB1741" s="1279">
        <f t="shared" ref="AB1741" si="726">AB1673</f>
        <v>0</v>
      </c>
      <c r="AC1741" s="1266">
        <f>AC1673</f>
        <v>0</v>
      </c>
      <c r="AD1741" s="2762"/>
      <c r="AE1741" s="3668"/>
      <c r="AF1741" s="253"/>
      <c r="AG1741" s="253"/>
      <c r="AH1741" s="253"/>
      <c r="AI1741" s="253"/>
      <c r="AJ1741" s="25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</row>
    <row r="1742" spans="1:262" s="1185" customFormat="1" x14ac:dyDescent="0.25">
      <c r="A1742" s="414"/>
      <c r="B1742" s="414">
        <v>1</v>
      </c>
      <c r="C1742" s="852" t="s">
        <v>138</v>
      </c>
      <c r="D1742" s="336"/>
      <c r="E1742" s="336"/>
      <c r="F1742" s="2373">
        <f t="shared" si="720"/>
        <v>155916.15238095238</v>
      </c>
      <c r="G1742" s="2372">
        <f t="shared" si="720"/>
        <v>25986.025396825396</v>
      </c>
      <c r="H1742" s="2372">
        <f t="shared" si="720"/>
        <v>20782.893571428573</v>
      </c>
      <c r="I1742" s="2551">
        <f t="shared" si="720"/>
        <v>79.97719256430625</v>
      </c>
      <c r="J1742" s="3165"/>
      <c r="K1742" s="3165"/>
      <c r="L1742" s="3166"/>
      <c r="M1742" s="3166"/>
      <c r="N1742" s="3166"/>
      <c r="O1742" s="3166"/>
      <c r="P1742" s="3166"/>
      <c r="Q1742" s="3166"/>
      <c r="R1742" s="3161">
        <f t="shared" si="724"/>
        <v>304439.44315000001</v>
      </c>
      <c r="S1742" s="3161">
        <f t="shared" ref="S1742" si="727">S1674</f>
        <v>304439.44315000001</v>
      </c>
      <c r="T1742" s="617">
        <f t="shared" si="724"/>
        <v>52476.253058333336</v>
      </c>
      <c r="U1742" s="3161">
        <f t="shared" si="724"/>
        <v>49412.39916999999</v>
      </c>
      <c r="V1742" s="1514">
        <f t="shared" si="724"/>
        <v>0</v>
      </c>
      <c r="W1742" s="3161">
        <f t="shared" si="724"/>
        <v>0</v>
      </c>
      <c r="X1742" s="3161">
        <f t="shared" si="724"/>
        <v>-3063.8538883333458</v>
      </c>
      <c r="Y1742" s="3338"/>
      <c r="Z1742" s="3338">
        <f>Z1674</f>
        <v>-38.313980000000001</v>
      </c>
      <c r="AA1742" s="3161">
        <f>AA1674</f>
        <v>49374.085189999991</v>
      </c>
      <c r="AB1742" s="1279">
        <f t="shared" ref="AB1742" si="728">AB1674</f>
        <v>0</v>
      </c>
      <c r="AC1742" s="1266">
        <f>AC1674</f>
        <v>0</v>
      </c>
      <c r="AD1742" s="2762"/>
      <c r="AE1742" s="3668"/>
      <c r="AF1742" s="253"/>
      <c r="AG1742" s="253"/>
      <c r="AH1742" s="253"/>
      <c r="AI1742" s="253"/>
      <c r="AJ1742" s="25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</row>
    <row r="1743" spans="1:262" s="1185" customFormat="1" x14ac:dyDescent="0.25">
      <c r="A1743" s="414"/>
      <c r="B1743" s="414">
        <v>1</v>
      </c>
      <c r="C1743" s="495"/>
      <c r="D1743" s="495"/>
      <c r="E1743" s="492"/>
      <c r="F1743" s="2373"/>
      <c r="G1743" s="2373"/>
      <c r="H1743" s="2373"/>
      <c r="I1743" s="2551"/>
      <c r="J1743" s="3165"/>
      <c r="K1743" s="3165"/>
      <c r="L1743" s="3166"/>
      <c r="M1743" s="3166"/>
      <c r="N1743" s="3166"/>
      <c r="O1743" s="3166"/>
      <c r="P1743" s="3166"/>
      <c r="Q1743" s="3166"/>
      <c r="R1743" s="617"/>
      <c r="S1743" s="617"/>
      <c r="T1743" s="617"/>
      <c r="U1743" s="617"/>
      <c r="V1743" s="1082"/>
      <c r="W1743" s="617"/>
      <c r="X1743" s="617"/>
      <c r="Y1743" s="617"/>
      <c r="Z1743" s="617"/>
      <c r="AA1743" s="617"/>
      <c r="AB1743" s="1313"/>
      <c r="AC1743" s="566"/>
      <c r="AD1743" s="2762"/>
      <c r="AE1743" s="3668"/>
      <c r="AF1743" s="253"/>
      <c r="AG1743" s="253"/>
      <c r="AH1743" s="253"/>
      <c r="AI1743" s="253"/>
      <c r="AJ1743" s="25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</row>
    <row r="1744" spans="1:262" s="1185" customFormat="1" x14ac:dyDescent="0.25">
      <c r="A1744" s="414"/>
      <c r="B1744" s="414">
        <v>1</v>
      </c>
      <c r="C1744" s="495" t="s">
        <v>29</v>
      </c>
      <c r="D1744" s="495"/>
      <c r="E1744" s="492"/>
      <c r="F1744" s="2373"/>
      <c r="G1744" s="2372"/>
      <c r="H1744" s="2372"/>
      <c r="I1744" s="2551"/>
      <c r="J1744" s="3165"/>
      <c r="K1744" s="3165"/>
      <c r="L1744" s="3166"/>
      <c r="M1744" s="3166"/>
      <c r="N1744" s="3166"/>
      <c r="O1744" s="3166"/>
      <c r="P1744" s="3166"/>
      <c r="Q1744" s="3166"/>
      <c r="R1744" s="617"/>
      <c r="S1744" s="617"/>
      <c r="T1744" s="617"/>
      <c r="U1744" s="617"/>
      <c r="V1744" s="1082"/>
      <c r="W1744" s="617"/>
      <c r="X1744" s="617"/>
      <c r="Y1744" s="617"/>
      <c r="Z1744" s="617"/>
      <c r="AA1744" s="617"/>
      <c r="AB1744" s="1279"/>
      <c r="AC1744" s="566"/>
      <c r="AD1744" s="2762"/>
      <c r="AE1744" s="3668"/>
      <c r="AF1744" s="253"/>
      <c r="AG1744" s="253"/>
      <c r="AH1744" s="253"/>
      <c r="AI1744" s="253"/>
      <c r="AJ1744" s="25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</row>
    <row r="1745" spans="1:262" s="1185" customFormat="1" x14ac:dyDescent="0.25">
      <c r="A1745" s="414">
        <v>1</v>
      </c>
      <c r="B1745" s="414">
        <v>1</v>
      </c>
      <c r="C1745" s="3402" t="s">
        <v>69</v>
      </c>
      <c r="D1745" s="3402"/>
      <c r="E1745" s="336"/>
      <c r="F1745" s="2370">
        <f t="shared" ref="F1745:Q1745" si="729">F1680</f>
        <v>585</v>
      </c>
      <c r="G1745" s="1054">
        <f t="shared" si="729"/>
        <v>98</v>
      </c>
      <c r="H1745" s="1054">
        <f t="shared" si="729"/>
        <v>9</v>
      </c>
      <c r="I1745" s="1054">
        <f t="shared" si="729"/>
        <v>9.183673469387756</v>
      </c>
      <c r="J1745" s="1054">
        <f t="shared" si="729"/>
        <v>9.4495726495726498</v>
      </c>
      <c r="K1745" s="1054">
        <f t="shared" si="729"/>
        <v>6.5555555555555554</v>
      </c>
      <c r="L1745" s="1054">
        <f t="shared" si="729"/>
        <v>5528</v>
      </c>
      <c r="M1745" s="1054">
        <f t="shared" si="729"/>
        <v>921</v>
      </c>
      <c r="N1745" s="1054">
        <f t="shared" si="729"/>
        <v>59</v>
      </c>
      <c r="O1745" s="1054">
        <f t="shared" si="729"/>
        <v>6.4060803474484258</v>
      </c>
      <c r="P1745" s="1054">
        <f t="shared" si="729"/>
        <v>19.221666666666668</v>
      </c>
      <c r="Q1745" s="1054">
        <f t="shared" si="729"/>
        <v>18.416717246163184</v>
      </c>
      <c r="R1745" s="3161"/>
      <c r="S1745" s="3161"/>
      <c r="T1745" s="617"/>
      <c r="U1745" s="3161"/>
      <c r="V1745" s="1514"/>
      <c r="W1745" s="3161"/>
      <c r="X1745" s="3161"/>
      <c r="Y1745" s="3161"/>
      <c r="Z1745" s="3161"/>
      <c r="AA1745" s="3161"/>
      <c r="AB1745" s="1275">
        <f t="shared" ref="AB1745" si="730">AB1680</f>
        <v>0</v>
      </c>
      <c r="AC1745" s="1266"/>
      <c r="AD1745" s="2762"/>
      <c r="AE1745" s="3668"/>
      <c r="AF1745" s="253"/>
      <c r="AG1745" s="253"/>
      <c r="AH1745" s="253"/>
      <c r="AI1745" s="253"/>
      <c r="AJ1745" s="25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</row>
    <row r="1746" spans="1:262" s="1185" customFormat="1" x14ac:dyDescent="0.25">
      <c r="A1746" s="414">
        <v>1</v>
      </c>
      <c r="B1746" s="414">
        <v>1</v>
      </c>
      <c r="C1746" s="2598" t="s">
        <v>16</v>
      </c>
      <c r="D1746" s="2598"/>
      <c r="E1746" s="336"/>
      <c r="F1746" s="2370">
        <f>F1683</f>
        <v>507</v>
      </c>
      <c r="G1746" s="1054">
        <f t="shared" ref="G1746:Q1746" si="731">G1683</f>
        <v>85</v>
      </c>
      <c r="H1746" s="1054">
        <f t="shared" si="731"/>
        <v>33</v>
      </c>
      <c r="I1746" s="1054">
        <f t="shared" si="731"/>
        <v>38.82352941176471</v>
      </c>
      <c r="J1746" s="1054">
        <f t="shared" si="731"/>
        <v>8</v>
      </c>
      <c r="K1746" s="1054">
        <f t="shared" si="731"/>
        <v>8.8181818181818183</v>
      </c>
      <c r="L1746" s="1054">
        <f t="shared" si="731"/>
        <v>4056</v>
      </c>
      <c r="M1746" s="1054">
        <f t="shared" si="731"/>
        <v>676</v>
      </c>
      <c r="N1746" s="1054">
        <f t="shared" si="731"/>
        <v>291</v>
      </c>
      <c r="O1746" s="1054">
        <f t="shared" si="731"/>
        <v>43.047337278106504</v>
      </c>
      <c r="P1746" s="1054">
        <f t="shared" si="731"/>
        <v>16.899999999999999</v>
      </c>
      <c r="Q1746" s="1054">
        <f t="shared" si="731"/>
        <v>103.31360946745563</v>
      </c>
      <c r="R1746" s="3161"/>
      <c r="S1746" s="3161"/>
      <c r="T1746" s="617"/>
      <c r="U1746" s="3161"/>
      <c r="V1746" s="1514"/>
      <c r="W1746" s="3161"/>
      <c r="X1746" s="3161"/>
      <c r="Y1746" s="3338"/>
      <c r="Z1746" s="3338"/>
      <c r="AA1746" s="3161"/>
      <c r="AB1746" s="1275">
        <f t="shared" ref="AB1746" si="732">AB1683</f>
        <v>0</v>
      </c>
      <c r="AC1746" s="1266"/>
      <c r="AD1746" s="2762"/>
      <c r="AE1746" s="3668"/>
      <c r="AF1746" s="253"/>
      <c r="AG1746" s="253"/>
      <c r="AH1746" s="253"/>
      <c r="AI1746" s="253"/>
      <c r="AJ1746" s="25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</row>
    <row r="1747" spans="1:262" s="1185" customFormat="1" ht="29.25" x14ac:dyDescent="0.25">
      <c r="A1747" s="414">
        <v>1</v>
      </c>
      <c r="B1747" s="414">
        <v>1</v>
      </c>
      <c r="C1747" s="1015" t="s">
        <v>140</v>
      </c>
      <c r="D1747" s="1015"/>
      <c r="E1747" s="492"/>
      <c r="F1747" s="2373">
        <f t="shared" ref="F1747:H1751" si="733">F1684</f>
        <v>1092</v>
      </c>
      <c r="G1747" s="2372">
        <f t="shared" si="733"/>
        <v>183</v>
      </c>
      <c r="H1747" s="2372">
        <f t="shared" si="733"/>
        <v>42</v>
      </c>
      <c r="I1747" s="2551">
        <f>H1747/G1747*100</f>
        <v>22.950819672131146</v>
      </c>
      <c r="J1747" s="2365">
        <f>L1747/F1747</f>
        <v>8.7765567765567774</v>
      </c>
      <c r="K1747" s="2365">
        <f>N1747/H1747</f>
        <v>8.3333333333333339</v>
      </c>
      <c r="L1747" s="2372">
        <f>L1684</f>
        <v>9584</v>
      </c>
      <c r="M1747" s="2372">
        <f>M1684</f>
        <v>1597</v>
      </c>
      <c r="N1747" s="2372">
        <f>N1684</f>
        <v>350</v>
      </c>
      <c r="O1747" s="1054">
        <f>O1684</f>
        <v>21.916092673763305</v>
      </c>
      <c r="P1747" s="2372">
        <f>P1684</f>
        <v>36.12166666666667</v>
      </c>
      <c r="Q1747" s="2362">
        <f>N1747/$C$3*12/P1747</f>
        <v>58.136852304710928</v>
      </c>
      <c r="R1747" s="617">
        <f t="shared" ref="R1747:X1747" si="734">R1684</f>
        <v>23167.772409689605</v>
      </c>
      <c r="S1747" s="617">
        <f t="shared" ref="S1747" si="735">S1684</f>
        <v>23167.772409689605</v>
      </c>
      <c r="T1747" s="617">
        <f t="shared" si="734"/>
        <v>3861.2954016149342</v>
      </c>
      <c r="U1747" s="617">
        <f t="shared" si="734"/>
        <v>888.55526999999995</v>
      </c>
      <c r="V1747" s="1082">
        <f t="shared" si="734"/>
        <v>0</v>
      </c>
      <c r="W1747" s="617">
        <f t="shared" si="734"/>
        <v>0</v>
      </c>
      <c r="X1747" s="617">
        <f t="shared" si="734"/>
        <v>-2972.7401316149344</v>
      </c>
      <c r="Y1747" s="617"/>
      <c r="Z1747" s="617">
        <f>Z1684</f>
        <v>-24.603259999999999</v>
      </c>
      <c r="AA1747" s="617">
        <f>AA1684</f>
        <v>863.95200999999997</v>
      </c>
      <c r="AB1747" s="1279">
        <f t="shared" ref="AB1747" si="736">AB1684</f>
        <v>0</v>
      </c>
      <c r="AC1747" s="566">
        <f>AC1684</f>
        <v>0</v>
      </c>
      <c r="AD1747" s="2762"/>
      <c r="AE1747" s="3668"/>
      <c r="AF1747" s="253"/>
      <c r="AG1747" s="253"/>
      <c r="AH1747" s="253"/>
      <c r="AI1747" s="253"/>
      <c r="AJ1747" s="25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</row>
    <row r="1748" spans="1:262" s="1185" customFormat="1" x14ac:dyDescent="0.25">
      <c r="A1748" s="414">
        <v>1</v>
      </c>
      <c r="B1748" s="414">
        <v>1</v>
      </c>
      <c r="C1748" s="1024" t="s">
        <v>211</v>
      </c>
      <c r="D1748" s="1024"/>
      <c r="E1748" s="336"/>
      <c r="F1748" s="2373">
        <f t="shared" si="733"/>
        <v>8185</v>
      </c>
      <c r="G1748" s="2372">
        <f t="shared" si="733"/>
        <v>1364</v>
      </c>
      <c r="H1748" s="2372">
        <f t="shared" si="733"/>
        <v>2456</v>
      </c>
      <c r="I1748" s="2551">
        <f>H1748/G1748*100</f>
        <v>180.05865102639297</v>
      </c>
      <c r="J1748" s="3165"/>
      <c r="K1748" s="3165"/>
      <c r="L1748" s="3166"/>
      <c r="M1748" s="3166"/>
      <c r="N1748" s="3166"/>
      <c r="O1748" s="3166"/>
      <c r="P1748" s="3166"/>
      <c r="Q1748" s="3166"/>
      <c r="R1748" s="3161"/>
      <c r="S1748" s="3161"/>
      <c r="T1748" s="617"/>
      <c r="U1748" s="617"/>
      <c r="V1748" s="1082"/>
      <c r="W1748" s="617"/>
      <c r="X1748" s="617"/>
      <c r="Y1748" s="617"/>
      <c r="Z1748" s="617"/>
      <c r="AA1748" s="617"/>
      <c r="AB1748" s="1279">
        <f t="shared" ref="AB1748" si="737">AB1685</f>
        <v>0</v>
      </c>
      <c r="AC1748" s="566"/>
      <c r="AD1748" s="2762"/>
      <c r="AE1748" s="3668"/>
      <c r="AF1748" s="253"/>
      <c r="AG1748" s="253"/>
      <c r="AH1748" s="253"/>
      <c r="AI1748" s="253"/>
      <c r="AJ1748" s="25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</row>
    <row r="1749" spans="1:262" s="1185" customFormat="1" x14ac:dyDescent="0.25">
      <c r="A1749" s="414">
        <v>1</v>
      </c>
      <c r="B1749" s="414">
        <v>1</v>
      </c>
      <c r="C1749" s="1026" t="s">
        <v>212</v>
      </c>
      <c r="D1749" s="1026"/>
      <c r="E1749" s="336"/>
      <c r="F1749" s="2370">
        <f t="shared" si="733"/>
        <v>8183</v>
      </c>
      <c r="G1749" s="1054">
        <f t="shared" si="733"/>
        <v>1364</v>
      </c>
      <c r="H1749" s="1054">
        <f t="shared" si="733"/>
        <v>2456</v>
      </c>
      <c r="I1749" s="2551">
        <f>H1749/G1749*100</f>
        <v>180.05865102639297</v>
      </c>
      <c r="J1749" s="3165"/>
      <c r="K1749" s="3165"/>
      <c r="L1749" s="3166"/>
      <c r="M1749" s="3166"/>
      <c r="N1749" s="3166"/>
      <c r="O1749" s="3166"/>
      <c r="P1749" s="3166"/>
      <c r="Q1749" s="3166"/>
      <c r="R1749" s="3161"/>
      <c r="S1749" s="3161"/>
      <c r="T1749" s="617"/>
      <c r="U1749" s="3161"/>
      <c r="V1749" s="1514"/>
      <c r="W1749" s="3161"/>
      <c r="X1749" s="3161"/>
      <c r="Y1749" s="3338"/>
      <c r="Z1749" s="3338"/>
      <c r="AA1749" s="3161"/>
      <c r="AB1749" s="1275">
        <f t="shared" ref="AB1749" si="738">AB1686</f>
        <v>0</v>
      </c>
      <c r="AC1749" s="1266"/>
      <c r="AD1749" s="2762"/>
      <c r="AE1749" s="3668"/>
      <c r="AF1749" s="253"/>
      <c r="AG1749" s="253"/>
      <c r="AH1749" s="253"/>
      <c r="AI1749" s="253"/>
      <c r="AJ1749" s="25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</row>
    <row r="1750" spans="1:262" s="1185" customFormat="1" ht="30" x14ac:dyDescent="0.25">
      <c r="A1750" s="414">
        <v>1</v>
      </c>
      <c r="B1750" s="414">
        <v>1</v>
      </c>
      <c r="C1750" s="1030" t="s">
        <v>213</v>
      </c>
      <c r="D1750" s="1026"/>
      <c r="E1750" s="494"/>
      <c r="F1750" s="3175">
        <f t="shared" si="733"/>
        <v>2</v>
      </c>
      <c r="G1750" s="3176">
        <f t="shared" si="733"/>
        <v>0</v>
      </c>
      <c r="H1750" s="3176">
        <f t="shared" si="733"/>
        <v>0</v>
      </c>
      <c r="I1750" s="2534" t="e">
        <f>H1750/G1750*100</f>
        <v>#DIV/0!</v>
      </c>
      <c r="J1750" s="3177"/>
      <c r="K1750" s="3177"/>
      <c r="L1750" s="3178"/>
      <c r="M1750" s="3178"/>
      <c r="N1750" s="3178"/>
      <c r="O1750" s="3178"/>
      <c r="P1750" s="3178"/>
      <c r="Q1750" s="3178"/>
      <c r="R1750" s="3161"/>
      <c r="S1750" s="3161"/>
      <c r="T1750" s="617"/>
      <c r="U1750" s="3161"/>
      <c r="V1750" s="3435"/>
      <c r="W1750" s="3179"/>
      <c r="X1750" s="3179"/>
      <c r="Y1750" s="3436"/>
      <c r="Z1750" s="3436"/>
      <c r="AA1750" s="3179"/>
      <c r="AB1750" s="2139">
        <f t="shared" ref="AB1750" si="739">AB1687</f>
        <v>0</v>
      </c>
      <c r="AC1750" s="1265"/>
      <c r="AD1750" s="2762"/>
      <c r="AE1750" s="3668"/>
      <c r="AF1750" s="253"/>
      <c r="AG1750" s="253"/>
      <c r="AH1750" s="253"/>
      <c r="AI1750" s="253"/>
      <c r="AJ1750" s="25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</row>
    <row r="1751" spans="1:262" s="1185" customFormat="1" ht="30" thickBot="1" x14ac:dyDescent="0.3">
      <c r="A1751" s="414"/>
      <c r="B1751" s="414">
        <v>1</v>
      </c>
      <c r="C1751" s="1023" t="s">
        <v>218</v>
      </c>
      <c r="D1751" s="1023"/>
      <c r="E1751" s="3437"/>
      <c r="F1751" s="3438">
        <f t="shared" si="733"/>
        <v>8185</v>
      </c>
      <c r="G1751" s="3188">
        <f t="shared" si="733"/>
        <v>1364</v>
      </c>
      <c r="H1751" s="3188">
        <f t="shared" si="733"/>
        <v>2456</v>
      </c>
      <c r="I1751" s="2553">
        <f>H1751/G1751*100</f>
        <v>180.05865102639297</v>
      </c>
      <c r="J1751" s="3185"/>
      <c r="K1751" s="3185"/>
      <c r="L1751" s="3186"/>
      <c r="M1751" s="3186"/>
      <c r="N1751" s="3186"/>
      <c r="O1751" s="3186"/>
      <c r="P1751" s="3186"/>
      <c r="Q1751" s="3186"/>
      <c r="R1751" s="3187">
        <f t="shared" ref="R1751:X1751" si="740">R1688</f>
        <v>27754.825800000002</v>
      </c>
      <c r="S1751" s="3187">
        <f t="shared" ref="S1751" si="741">S1688</f>
        <v>27754.825800000002</v>
      </c>
      <c r="T1751" s="621">
        <f t="shared" si="740"/>
        <v>4625.8043000000007</v>
      </c>
      <c r="U1751" s="3187">
        <f t="shared" si="740"/>
        <v>4625.8042999999998</v>
      </c>
      <c r="V1751" s="3439">
        <f t="shared" si="740"/>
        <v>0</v>
      </c>
      <c r="W1751" s="3187">
        <f t="shared" si="740"/>
        <v>0</v>
      </c>
      <c r="X1751" s="3187">
        <f t="shared" si="740"/>
        <v>0</v>
      </c>
      <c r="Y1751" s="3187"/>
      <c r="Z1751" s="3187">
        <f>Z1688</f>
        <v>-6.0318500000000004</v>
      </c>
      <c r="AA1751" s="3187">
        <f>AA1688</f>
        <v>4619.7724499999995</v>
      </c>
      <c r="AB1751" s="3190">
        <f t="shared" ref="AB1751" si="742">AB1688</f>
        <v>0</v>
      </c>
      <c r="AC1751" s="3440">
        <f>AC1688</f>
        <v>0</v>
      </c>
      <c r="AD1751" s="2762"/>
      <c r="AE1751" s="3668"/>
      <c r="AF1751" s="253"/>
      <c r="AG1751" s="253"/>
      <c r="AH1751" s="253"/>
      <c r="AI1751" s="253"/>
      <c r="AJ1751" s="25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</row>
    <row r="1752" spans="1:262" x14ac:dyDescent="0.25">
      <c r="A1752" s="414">
        <v>1</v>
      </c>
      <c r="B1752" s="414">
        <v>1</v>
      </c>
      <c r="C1752" s="3441" t="s">
        <v>85</v>
      </c>
      <c r="D1752" s="3441"/>
      <c r="E1752" s="3441"/>
      <c r="F1752" s="480"/>
      <c r="G1752" s="1662"/>
      <c r="H1752" s="1662"/>
      <c r="I1752" s="1662"/>
      <c r="J1752" s="2250"/>
      <c r="K1752" s="2250"/>
      <c r="L1752" s="2250"/>
      <c r="M1752" s="2250"/>
      <c r="N1752" s="2250"/>
      <c r="O1752" s="2250"/>
      <c r="P1752" s="2250"/>
      <c r="Q1752" s="2250"/>
      <c r="R1752" s="2328"/>
      <c r="S1752" s="2328"/>
      <c r="T1752" s="3370"/>
      <c r="U1752" s="3366"/>
      <c r="V1752" s="3367"/>
      <c r="W1752" s="3366"/>
      <c r="X1752" s="3366"/>
      <c r="Y1752" s="3368"/>
      <c r="Z1752" s="3368"/>
      <c r="AA1752" s="3366"/>
      <c r="AB1752" s="1663"/>
      <c r="AC1752" s="3370"/>
      <c r="AD1752" s="2762"/>
    </row>
    <row r="1753" spans="1:262" ht="47.25" x14ac:dyDescent="0.25">
      <c r="A1753" s="414">
        <v>1</v>
      </c>
      <c r="B1753" s="414">
        <v>1</v>
      </c>
      <c r="C1753" s="2296" t="s">
        <v>503</v>
      </c>
      <c r="D1753" s="2107"/>
      <c r="E1753" s="1002"/>
      <c r="F1753" s="422"/>
      <c r="G1753" s="2502"/>
      <c r="H1753" s="2502"/>
      <c r="I1753" s="2502"/>
      <c r="J1753" s="2502"/>
      <c r="K1753" s="2502"/>
      <c r="L1753" s="3442"/>
      <c r="M1753" s="3442"/>
      <c r="N1753" s="3442"/>
      <c r="O1753" s="3442"/>
      <c r="P1753" s="3442"/>
      <c r="Q1753" s="3442"/>
      <c r="R1753" s="613"/>
      <c r="S1753" s="613"/>
      <c r="T1753" s="2731"/>
      <c r="U1753" s="2558"/>
      <c r="V1753" s="2729"/>
      <c r="W1753" s="2558"/>
      <c r="X1753" s="2558"/>
      <c r="Y1753" s="2730"/>
      <c r="Z1753" s="2730"/>
      <c r="AA1753" s="2558"/>
      <c r="AB1753" s="2559"/>
      <c r="AC1753" s="2731"/>
      <c r="AD1753" s="2762"/>
    </row>
    <row r="1754" spans="1:262" s="2716" customFormat="1" x14ac:dyDescent="0.25">
      <c r="A1754" s="414">
        <v>1</v>
      </c>
      <c r="B1754" s="414">
        <v>1</v>
      </c>
      <c r="C1754" s="2418" t="s">
        <v>5</v>
      </c>
      <c r="D1754" s="2418"/>
      <c r="E1754" s="2418"/>
      <c r="F1754" s="455"/>
      <c r="G1754" s="1652"/>
      <c r="H1754" s="1652"/>
      <c r="I1754" s="1652"/>
      <c r="J1754" s="1652"/>
      <c r="K1754" s="1652"/>
      <c r="L1754" s="2420"/>
      <c r="M1754" s="2420"/>
      <c r="N1754" s="2420"/>
      <c r="O1754" s="2420"/>
      <c r="P1754" s="2420"/>
      <c r="Q1754" s="2420"/>
      <c r="R1754" s="2905"/>
      <c r="S1754" s="2905"/>
      <c r="T1754" s="3348"/>
      <c r="U1754" s="2905"/>
      <c r="V1754" s="3347"/>
      <c r="W1754" s="2905"/>
      <c r="X1754" s="2905"/>
      <c r="Y1754" s="2905"/>
      <c r="Z1754" s="2905"/>
      <c r="AA1754" s="2905"/>
      <c r="AB1754" s="1654"/>
      <c r="AC1754" s="3348"/>
      <c r="AD1754" s="2762"/>
      <c r="AE1754" s="1413"/>
    </row>
    <row r="1755" spans="1:262" s="2716" customFormat="1" x14ac:dyDescent="0.25">
      <c r="A1755" s="414">
        <v>1</v>
      </c>
      <c r="B1755" s="414">
        <v>1</v>
      </c>
      <c r="C1755" s="3" t="s">
        <v>24</v>
      </c>
      <c r="D1755" s="1473" t="s">
        <v>247</v>
      </c>
      <c r="E1755" s="375">
        <v>340</v>
      </c>
      <c r="F1755" s="418">
        <v>620</v>
      </c>
      <c r="G1755" s="213">
        <f t="shared" ref="G1755" si="743">F1755/12*$C$3</f>
        <v>103.33333333333333</v>
      </c>
      <c r="H1755" s="455">
        <v>96</v>
      </c>
      <c r="I1755" s="213">
        <f t="shared" ref="I1755:I1765" si="744">H1755/G1755*100</f>
        <v>92.903225806451616</v>
      </c>
      <c r="J1755" s="3443">
        <v>6.5</v>
      </c>
      <c r="K1755" s="269">
        <f t="shared" ref="K1755:K1765" si="745">N1755/H1755</f>
        <v>6.614583333333333</v>
      </c>
      <c r="L1755" s="270">
        <f t="shared" ref="L1755:L1764" si="746">ROUND(F1755*J1755,0)</f>
        <v>4030</v>
      </c>
      <c r="M1755" s="270">
        <f t="shared" ref="M1755:M1764" si="747">L1755/12*$C$3</f>
        <v>671.66666666666663</v>
      </c>
      <c r="N1755" s="2420">
        <v>635</v>
      </c>
      <c r="O1755" s="270">
        <f t="shared" ref="O1755:O1765" si="748">N1755/M1755*100</f>
        <v>94.540942928039712</v>
      </c>
      <c r="P1755" s="270">
        <f t="shared" ref="P1755:P1764" si="749">ROUND(L1755/E1755,0)</f>
        <v>12</v>
      </c>
      <c r="Q1755" s="270">
        <f t="shared" ref="Q1755:Q1765" si="750">N1755/$C$3*12/P1755</f>
        <v>317.5</v>
      </c>
      <c r="R1755" s="2905"/>
      <c r="S1755" s="2905"/>
      <c r="T1755" s="3348"/>
      <c r="U1755" s="2905"/>
      <c r="V1755" s="3347"/>
      <c r="W1755" s="2905"/>
      <c r="X1755" s="2905"/>
      <c r="Y1755" s="2905"/>
      <c r="Z1755" s="2905"/>
      <c r="AA1755" s="2905"/>
      <c r="AB1755" s="3424"/>
      <c r="AC1755" s="3348"/>
      <c r="AD1755" s="2762"/>
      <c r="AE1755" s="1413"/>
    </row>
    <row r="1756" spans="1:262" s="2716" customFormat="1" x14ac:dyDescent="0.25">
      <c r="A1756" s="414">
        <v>1</v>
      </c>
      <c r="B1756" s="414">
        <v>1</v>
      </c>
      <c r="C1756" s="3" t="s">
        <v>25</v>
      </c>
      <c r="D1756" s="1473" t="s">
        <v>247</v>
      </c>
      <c r="E1756" s="375">
        <v>300</v>
      </c>
      <c r="F1756" s="418">
        <v>205</v>
      </c>
      <c r="G1756" s="213">
        <f>F1756/12*$C$3</f>
        <v>34.166666666666664</v>
      </c>
      <c r="H1756" s="455">
        <v>34</v>
      </c>
      <c r="I1756" s="213">
        <f t="shared" si="744"/>
        <v>99.512195121951237</v>
      </c>
      <c r="J1756" s="3443">
        <v>5.8</v>
      </c>
      <c r="K1756" s="269">
        <f t="shared" si="745"/>
        <v>5.5882352941176467</v>
      </c>
      <c r="L1756" s="270">
        <f t="shared" si="746"/>
        <v>1189</v>
      </c>
      <c r="M1756" s="270">
        <f t="shared" si="747"/>
        <v>198.16666666666666</v>
      </c>
      <c r="N1756" s="2420">
        <v>190</v>
      </c>
      <c r="O1756" s="270">
        <f t="shared" si="748"/>
        <v>95.878889823381002</v>
      </c>
      <c r="P1756" s="270">
        <f t="shared" si="749"/>
        <v>4</v>
      </c>
      <c r="Q1756" s="270">
        <f t="shared" si="750"/>
        <v>285</v>
      </c>
      <c r="R1756" s="2905"/>
      <c r="S1756" s="2905"/>
      <c r="T1756" s="3200"/>
      <c r="U1756" s="2905"/>
      <c r="V1756" s="3347"/>
      <c r="W1756" s="2905"/>
      <c r="X1756" s="2905"/>
      <c r="Y1756" s="2905"/>
      <c r="Z1756" s="2905"/>
      <c r="AA1756" s="2905"/>
      <c r="AB1756" s="3424"/>
      <c r="AC1756" s="3348"/>
      <c r="AD1756" s="2762"/>
      <c r="AE1756" s="1413"/>
    </row>
    <row r="1757" spans="1:262" s="2716" customFormat="1" x14ac:dyDescent="0.25">
      <c r="A1757" s="414">
        <v>1</v>
      </c>
      <c r="B1757" s="414">
        <v>1</v>
      </c>
      <c r="C1757" s="3" t="s">
        <v>23</v>
      </c>
      <c r="D1757" s="1473" t="s">
        <v>247</v>
      </c>
      <c r="E1757" s="375">
        <v>270</v>
      </c>
      <c r="F1757" s="418">
        <v>679</v>
      </c>
      <c r="G1757" s="213">
        <f t="shared" ref="G1757:G1764" si="751">F1757/12*$C$3</f>
        <v>113.16666666666667</v>
      </c>
      <c r="H1757" s="455">
        <v>163</v>
      </c>
      <c r="I1757" s="213">
        <f t="shared" si="744"/>
        <v>144.03534609720177</v>
      </c>
      <c r="J1757" s="3443">
        <v>7.3</v>
      </c>
      <c r="K1757" s="269">
        <f t="shared" si="745"/>
        <v>12.282208588957054</v>
      </c>
      <c r="L1757" s="270">
        <f t="shared" si="746"/>
        <v>4957</v>
      </c>
      <c r="M1757" s="270">
        <f t="shared" si="747"/>
        <v>826.16666666666663</v>
      </c>
      <c r="N1757" s="2420">
        <v>2002</v>
      </c>
      <c r="O1757" s="270">
        <f t="shared" si="748"/>
        <v>242.32398628202546</v>
      </c>
      <c r="P1757" s="270">
        <f t="shared" si="749"/>
        <v>18</v>
      </c>
      <c r="Q1757" s="270">
        <f t="shared" si="750"/>
        <v>667.33333333333337</v>
      </c>
      <c r="R1757" s="2905"/>
      <c r="S1757" s="2905"/>
      <c r="T1757" s="3200"/>
      <c r="U1757" s="2905"/>
      <c r="V1757" s="3347"/>
      <c r="W1757" s="2905"/>
      <c r="X1757" s="2905"/>
      <c r="Y1757" s="2905"/>
      <c r="Z1757" s="2905"/>
      <c r="AA1757" s="2905"/>
      <c r="AB1757" s="3424"/>
      <c r="AC1757" s="3348"/>
      <c r="AD1757" s="2762"/>
      <c r="AE1757" s="1413"/>
    </row>
    <row r="1758" spans="1:262" s="2716" customFormat="1" x14ac:dyDescent="0.25">
      <c r="A1758" s="414">
        <v>1</v>
      </c>
      <c r="B1758" s="414">
        <v>1</v>
      </c>
      <c r="C1758" s="3" t="s">
        <v>227</v>
      </c>
      <c r="D1758" s="1473" t="s">
        <v>247</v>
      </c>
      <c r="E1758" s="375">
        <v>330</v>
      </c>
      <c r="F1758" s="418">
        <v>50</v>
      </c>
      <c r="G1758" s="213">
        <f t="shared" si="751"/>
        <v>8.3333333333333339</v>
      </c>
      <c r="H1758" s="455">
        <v>10</v>
      </c>
      <c r="I1758" s="213">
        <f t="shared" si="744"/>
        <v>120</v>
      </c>
      <c r="J1758" s="3443">
        <v>10</v>
      </c>
      <c r="K1758" s="269">
        <f t="shared" si="745"/>
        <v>4.8</v>
      </c>
      <c r="L1758" s="270">
        <f t="shared" si="746"/>
        <v>500</v>
      </c>
      <c r="M1758" s="270">
        <f t="shared" si="747"/>
        <v>83.333333333333329</v>
      </c>
      <c r="N1758" s="2420">
        <v>48</v>
      </c>
      <c r="O1758" s="270">
        <f t="shared" si="748"/>
        <v>57.600000000000009</v>
      </c>
      <c r="P1758" s="270">
        <f t="shared" si="749"/>
        <v>2</v>
      </c>
      <c r="Q1758" s="270">
        <f t="shared" si="750"/>
        <v>144</v>
      </c>
      <c r="R1758" s="2905"/>
      <c r="S1758" s="2905"/>
      <c r="T1758" s="3200"/>
      <c r="U1758" s="2905"/>
      <c r="V1758" s="3347"/>
      <c r="W1758" s="2905"/>
      <c r="X1758" s="2905"/>
      <c r="Y1758" s="2905"/>
      <c r="Z1758" s="2905"/>
      <c r="AA1758" s="2905"/>
      <c r="AB1758" s="3424"/>
      <c r="AC1758" s="3348"/>
      <c r="AD1758" s="2762"/>
      <c r="AE1758" s="1413"/>
    </row>
    <row r="1759" spans="1:262" s="2716" customFormat="1" x14ac:dyDescent="0.25">
      <c r="A1759" s="414">
        <v>1</v>
      </c>
      <c r="B1759" s="414">
        <v>1</v>
      </c>
      <c r="C1759" s="3" t="s">
        <v>9</v>
      </c>
      <c r="D1759" s="1473" t="s">
        <v>247</v>
      </c>
      <c r="E1759" s="375">
        <v>340</v>
      </c>
      <c r="F1759" s="418">
        <v>619</v>
      </c>
      <c r="G1759" s="213">
        <f t="shared" si="751"/>
        <v>103.16666666666667</v>
      </c>
      <c r="H1759" s="455">
        <v>61</v>
      </c>
      <c r="I1759" s="213">
        <f t="shared" si="744"/>
        <v>59.127625201938606</v>
      </c>
      <c r="J1759" s="3443">
        <v>10.8</v>
      </c>
      <c r="K1759" s="269">
        <f t="shared" si="745"/>
        <v>10</v>
      </c>
      <c r="L1759" s="270">
        <f t="shared" si="746"/>
        <v>6685</v>
      </c>
      <c r="M1759" s="270">
        <f t="shared" si="747"/>
        <v>1114.1666666666667</v>
      </c>
      <c r="N1759" s="2420">
        <v>610</v>
      </c>
      <c r="O1759" s="270">
        <f t="shared" si="748"/>
        <v>54.749439042632751</v>
      </c>
      <c r="P1759" s="270">
        <f t="shared" si="749"/>
        <v>20</v>
      </c>
      <c r="Q1759" s="270">
        <f t="shared" si="750"/>
        <v>183</v>
      </c>
      <c r="R1759" s="2905"/>
      <c r="S1759" s="2905"/>
      <c r="T1759" s="3200"/>
      <c r="U1759" s="2905"/>
      <c r="V1759" s="3347"/>
      <c r="W1759" s="2905"/>
      <c r="X1759" s="2905"/>
      <c r="Y1759" s="2905"/>
      <c r="Z1759" s="2905"/>
      <c r="AA1759" s="2905"/>
      <c r="AB1759" s="3424"/>
      <c r="AC1759" s="3348"/>
      <c r="AD1759" s="2762"/>
      <c r="AE1759" s="1413"/>
    </row>
    <row r="1760" spans="1:262" s="2716" customFormat="1" x14ac:dyDescent="0.25">
      <c r="A1760" s="414">
        <v>1</v>
      </c>
      <c r="B1760" s="414">
        <v>1</v>
      </c>
      <c r="C1760" s="3" t="s">
        <v>26</v>
      </c>
      <c r="D1760" s="1473" t="s">
        <v>247</v>
      </c>
      <c r="E1760" s="375">
        <v>340</v>
      </c>
      <c r="F1760" s="418">
        <v>220</v>
      </c>
      <c r="G1760" s="213">
        <f t="shared" si="751"/>
        <v>36.666666666666664</v>
      </c>
      <c r="H1760" s="455">
        <v>19</v>
      </c>
      <c r="I1760" s="213">
        <f t="shared" si="744"/>
        <v>51.81818181818182</v>
      </c>
      <c r="J1760" s="3443">
        <v>8.5</v>
      </c>
      <c r="K1760" s="269">
        <f t="shared" si="745"/>
        <v>7.7368421052631575</v>
      </c>
      <c r="L1760" s="270">
        <f t="shared" si="746"/>
        <v>1870</v>
      </c>
      <c r="M1760" s="270">
        <f t="shared" si="747"/>
        <v>311.66666666666669</v>
      </c>
      <c r="N1760" s="2420">
        <v>147</v>
      </c>
      <c r="O1760" s="270">
        <f t="shared" si="748"/>
        <v>47.165775401069517</v>
      </c>
      <c r="P1760" s="270">
        <f t="shared" si="749"/>
        <v>6</v>
      </c>
      <c r="Q1760" s="270">
        <f t="shared" si="750"/>
        <v>147</v>
      </c>
      <c r="R1760" s="2905"/>
      <c r="S1760" s="2905"/>
      <c r="T1760" s="3200"/>
      <c r="U1760" s="2905"/>
      <c r="V1760" s="3347"/>
      <c r="W1760" s="2905"/>
      <c r="X1760" s="2905"/>
      <c r="Y1760" s="2905"/>
      <c r="Z1760" s="2905"/>
      <c r="AA1760" s="2905"/>
      <c r="AB1760" s="3424"/>
      <c r="AC1760" s="3348"/>
      <c r="AD1760" s="2762"/>
      <c r="AE1760" s="1413"/>
    </row>
    <row r="1761" spans="1:31" s="2716" customFormat="1" x14ac:dyDescent="0.25">
      <c r="A1761" s="414">
        <v>1</v>
      </c>
      <c r="B1761" s="414">
        <v>1</v>
      </c>
      <c r="C1761" s="3" t="s">
        <v>67</v>
      </c>
      <c r="D1761" s="1473" t="s">
        <v>247</v>
      </c>
      <c r="E1761" s="375">
        <v>320</v>
      </c>
      <c r="F1761" s="418">
        <v>755</v>
      </c>
      <c r="G1761" s="213">
        <f t="shared" si="751"/>
        <v>125.83333333333333</v>
      </c>
      <c r="H1761" s="455">
        <v>120</v>
      </c>
      <c r="I1761" s="213">
        <f t="shared" si="744"/>
        <v>95.36423841059603</v>
      </c>
      <c r="J1761" s="3443">
        <v>9</v>
      </c>
      <c r="K1761" s="269">
        <f t="shared" si="745"/>
        <v>6.9916666666666663</v>
      </c>
      <c r="L1761" s="270">
        <f t="shared" si="746"/>
        <v>6795</v>
      </c>
      <c r="M1761" s="270">
        <f t="shared" si="747"/>
        <v>1132.5</v>
      </c>
      <c r="N1761" s="2420">
        <v>839</v>
      </c>
      <c r="O1761" s="270">
        <f t="shared" si="748"/>
        <v>74.083885209713031</v>
      </c>
      <c r="P1761" s="270">
        <f t="shared" si="749"/>
        <v>21</v>
      </c>
      <c r="Q1761" s="270">
        <f t="shared" si="750"/>
        <v>239.71428571428572</v>
      </c>
      <c r="R1761" s="2905"/>
      <c r="S1761" s="2905"/>
      <c r="T1761" s="3200"/>
      <c r="U1761" s="2905"/>
      <c r="V1761" s="3347"/>
      <c r="W1761" s="2905"/>
      <c r="X1761" s="2905"/>
      <c r="Y1761" s="2905"/>
      <c r="Z1761" s="2905"/>
      <c r="AA1761" s="2905"/>
      <c r="AB1761" s="3424"/>
      <c r="AC1761" s="3348"/>
      <c r="AD1761" s="2762"/>
      <c r="AE1761" s="1413"/>
    </row>
    <row r="1762" spans="1:31" s="2716" customFormat="1" x14ac:dyDescent="0.25">
      <c r="A1762" s="414">
        <v>1</v>
      </c>
      <c r="B1762" s="414">
        <v>1</v>
      </c>
      <c r="C1762" s="3" t="s">
        <v>10</v>
      </c>
      <c r="D1762" s="1473" t="s">
        <v>247</v>
      </c>
      <c r="E1762" s="375">
        <v>340</v>
      </c>
      <c r="F1762" s="418">
        <v>780</v>
      </c>
      <c r="G1762" s="213">
        <f t="shared" si="751"/>
        <v>130</v>
      </c>
      <c r="H1762" s="416">
        <v>34</v>
      </c>
      <c r="I1762" s="213">
        <f t="shared" si="744"/>
        <v>26.153846153846157</v>
      </c>
      <c r="J1762" s="3443">
        <v>9.1999999999999993</v>
      </c>
      <c r="K1762" s="269">
        <f t="shared" si="745"/>
        <v>7.2058823529411766</v>
      </c>
      <c r="L1762" s="270">
        <f t="shared" si="746"/>
        <v>7176</v>
      </c>
      <c r="M1762" s="270">
        <f t="shared" si="747"/>
        <v>1196</v>
      </c>
      <c r="N1762" s="270">
        <v>245</v>
      </c>
      <c r="O1762" s="270">
        <f t="shared" si="748"/>
        <v>20.484949832775921</v>
      </c>
      <c r="P1762" s="270">
        <f t="shared" si="749"/>
        <v>21</v>
      </c>
      <c r="Q1762" s="270">
        <f t="shared" si="750"/>
        <v>70</v>
      </c>
      <c r="R1762" s="551"/>
      <c r="S1762" s="551"/>
      <c r="T1762" s="2899"/>
      <c r="U1762" s="551"/>
      <c r="V1762" s="1101"/>
      <c r="W1762" s="551"/>
      <c r="X1762" s="551"/>
      <c r="Y1762" s="551"/>
      <c r="Z1762" s="551"/>
      <c r="AA1762" s="551"/>
      <c r="AB1762" s="1339"/>
      <c r="AC1762" s="1340"/>
      <c r="AD1762" s="2762"/>
      <c r="AE1762" s="1413"/>
    </row>
    <row r="1763" spans="1:31" s="2716" customFormat="1" x14ac:dyDescent="0.25">
      <c r="A1763" s="414">
        <v>1</v>
      </c>
      <c r="B1763" s="414">
        <v>1</v>
      </c>
      <c r="C1763" s="3" t="s">
        <v>66</v>
      </c>
      <c r="D1763" s="1473" t="s">
        <v>247</v>
      </c>
      <c r="E1763" s="375">
        <v>340</v>
      </c>
      <c r="F1763" s="418">
        <v>119</v>
      </c>
      <c r="G1763" s="213">
        <f t="shared" si="751"/>
        <v>19.833333333333332</v>
      </c>
      <c r="H1763" s="416">
        <v>26</v>
      </c>
      <c r="I1763" s="213">
        <f t="shared" si="744"/>
        <v>131.0924369747899</v>
      </c>
      <c r="J1763" s="3443">
        <v>10</v>
      </c>
      <c r="K1763" s="269">
        <f t="shared" si="745"/>
        <v>14.846153846153847</v>
      </c>
      <c r="L1763" s="270">
        <f t="shared" si="746"/>
        <v>1190</v>
      </c>
      <c r="M1763" s="270">
        <f t="shared" si="747"/>
        <v>198.33333333333334</v>
      </c>
      <c r="N1763" s="270">
        <v>386</v>
      </c>
      <c r="O1763" s="270">
        <f t="shared" si="748"/>
        <v>194.62184873949579</v>
      </c>
      <c r="P1763" s="270">
        <f t="shared" si="749"/>
        <v>4</v>
      </c>
      <c r="Q1763" s="270">
        <f t="shared" si="750"/>
        <v>579</v>
      </c>
      <c r="R1763" s="551"/>
      <c r="S1763" s="551"/>
      <c r="T1763" s="2899"/>
      <c r="U1763" s="551"/>
      <c r="V1763" s="1101"/>
      <c r="W1763" s="551"/>
      <c r="X1763" s="551"/>
      <c r="Y1763" s="551"/>
      <c r="Z1763" s="551"/>
      <c r="AA1763" s="551"/>
      <c r="AB1763" s="1339"/>
      <c r="AC1763" s="1340"/>
      <c r="AD1763" s="2762"/>
      <c r="AE1763" s="1413"/>
    </row>
    <row r="1764" spans="1:31" s="2716" customFormat="1" x14ac:dyDescent="0.25">
      <c r="A1764" s="414"/>
      <c r="B1764" s="414">
        <v>1</v>
      </c>
      <c r="C1764" s="3" t="s">
        <v>6</v>
      </c>
      <c r="D1764" s="1473" t="s">
        <v>247</v>
      </c>
      <c r="E1764" s="375">
        <v>340</v>
      </c>
      <c r="F1764" s="418">
        <v>750</v>
      </c>
      <c r="G1764" s="213">
        <f t="shared" si="751"/>
        <v>125</v>
      </c>
      <c r="H1764" s="416">
        <v>74</v>
      </c>
      <c r="I1764" s="213">
        <f t="shared" si="744"/>
        <v>59.199999999999996</v>
      </c>
      <c r="J1764" s="3443">
        <v>9</v>
      </c>
      <c r="K1764" s="269">
        <f t="shared" si="745"/>
        <v>8.1621621621621614</v>
      </c>
      <c r="L1764" s="270">
        <f t="shared" si="746"/>
        <v>6750</v>
      </c>
      <c r="M1764" s="270">
        <f t="shared" si="747"/>
        <v>1125</v>
      </c>
      <c r="N1764" s="270">
        <v>604</v>
      </c>
      <c r="O1764" s="270">
        <f>N1764/M1764*100</f>
        <v>53.688888888888883</v>
      </c>
      <c r="P1764" s="270">
        <f t="shared" si="749"/>
        <v>20</v>
      </c>
      <c r="Q1764" s="270">
        <f>N1764/$C$3*12/P1764</f>
        <v>181.2</v>
      </c>
      <c r="R1764" s="551"/>
      <c r="S1764" s="551"/>
      <c r="T1764" s="2899"/>
      <c r="U1764" s="551"/>
      <c r="V1764" s="1101"/>
      <c r="W1764" s="551"/>
      <c r="X1764" s="551"/>
      <c r="Y1764" s="551"/>
      <c r="Z1764" s="551"/>
      <c r="AA1764" s="551"/>
      <c r="AB1764" s="1339"/>
      <c r="AC1764" s="1340"/>
      <c r="AD1764" s="2762"/>
      <c r="AE1764" s="1413"/>
    </row>
    <row r="1765" spans="1:31" s="2716" customFormat="1" ht="29.25" x14ac:dyDescent="0.25">
      <c r="A1765" s="414">
        <v>1</v>
      </c>
      <c r="B1765" s="414">
        <v>1</v>
      </c>
      <c r="C1765" s="1740" t="s">
        <v>7</v>
      </c>
      <c r="D1765" s="3687"/>
      <c r="E1765" s="1740"/>
      <c r="F1765" s="162">
        <f>SUM(F1755:F1764)</f>
        <v>4797</v>
      </c>
      <c r="G1765" s="3094">
        <f>SUM(G1755:G1764)</f>
        <v>799.50000000000011</v>
      </c>
      <c r="H1765" s="439">
        <f>SUM(H1755:H1764)</f>
        <v>637</v>
      </c>
      <c r="I1765" s="3094">
        <f t="shared" si="744"/>
        <v>79.674796747967463</v>
      </c>
      <c r="J1765" s="2443">
        <f>IF(F1765=0,0,L1765/F1765)</f>
        <v>8.5766103814884307</v>
      </c>
      <c r="K1765" s="388">
        <f t="shared" si="745"/>
        <v>8.9576138147566713</v>
      </c>
      <c r="L1765" s="3094">
        <f>SUM(L1755:L1764)</f>
        <v>41142</v>
      </c>
      <c r="M1765" s="3094">
        <f>SUM(M1755:M1764)</f>
        <v>6856.9999999999991</v>
      </c>
      <c r="N1765" s="3094">
        <f>SUM(N1755:N1764)</f>
        <v>5706</v>
      </c>
      <c r="O1765" s="270">
        <f t="shared" si="748"/>
        <v>83.214233629867294</v>
      </c>
      <c r="P1765" s="3094">
        <f>SUM(P1755:P1764)</f>
        <v>128</v>
      </c>
      <c r="Q1765" s="270">
        <f t="shared" si="750"/>
        <v>267.46875</v>
      </c>
      <c r="R1765" s="3095">
        <v>227879.59942697617</v>
      </c>
      <c r="S1765" s="3095">
        <v>227879.59942697617</v>
      </c>
      <c r="T1765" s="1209">
        <f>R1765/12*$C$3+(S1765-R1765)/11*1</f>
        <v>37979.933237829362</v>
      </c>
      <c r="U1765" s="3095">
        <f>AA1765-Z1765-W1765</f>
        <v>47339.402020000001</v>
      </c>
      <c r="V1765" s="3374"/>
      <c r="W1765" s="3095">
        <v>-764.00295999999992</v>
      </c>
      <c r="X1765" s="3095">
        <f>U1765-T1765</f>
        <v>9359.4687821706393</v>
      </c>
      <c r="Y1765" s="3095"/>
      <c r="Z1765" s="3095">
        <v>-523.46508000000006</v>
      </c>
      <c r="AA1765" s="3095">
        <v>46051.933980000002</v>
      </c>
      <c r="AB1765" s="1736">
        <f>SUM(AB1755:AB1764)</f>
        <v>0</v>
      </c>
      <c r="AC1765" s="3201"/>
      <c r="AD1765" s="2762"/>
      <c r="AE1765" s="1413"/>
    </row>
    <row r="1766" spans="1:31" s="2716" customFormat="1" x14ac:dyDescent="0.25">
      <c r="A1766" s="414">
        <v>1</v>
      </c>
      <c r="B1766" s="414">
        <v>1</v>
      </c>
      <c r="C1766" s="2310" t="s">
        <v>14</v>
      </c>
      <c r="D1766" s="2310"/>
      <c r="E1766" s="3098"/>
      <c r="F1766" s="162"/>
      <c r="G1766" s="3094"/>
      <c r="H1766" s="3094"/>
      <c r="I1766" s="3094"/>
      <c r="J1766" s="3099"/>
      <c r="K1766" s="3099"/>
      <c r="L1766" s="3094"/>
      <c r="M1766" s="3094"/>
      <c r="N1766" s="3094"/>
      <c r="O1766" s="3094"/>
      <c r="P1766" s="3094"/>
      <c r="Q1766" s="3094"/>
      <c r="R1766" s="2905"/>
      <c r="S1766" s="2905"/>
      <c r="T1766" s="3100"/>
      <c r="U1766" s="2905"/>
      <c r="V1766" s="3347"/>
      <c r="W1766" s="2905"/>
      <c r="X1766" s="2905"/>
      <c r="Y1766" s="2905"/>
      <c r="Z1766" s="2905"/>
      <c r="AA1766" s="2905"/>
      <c r="AB1766" s="3097"/>
      <c r="AC1766" s="3348"/>
      <c r="AD1766" s="2762"/>
      <c r="AE1766" s="1413"/>
    </row>
    <row r="1767" spans="1:31" s="2716" customFormat="1" ht="15.75" x14ac:dyDescent="0.25">
      <c r="A1767" s="414">
        <v>1</v>
      </c>
      <c r="B1767" s="414">
        <v>1</v>
      </c>
      <c r="C1767" s="1168" t="s">
        <v>385</v>
      </c>
      <c r="D1767" s="797"/>
      <c r="E1767" s="2063"/>
      <c r="F1767" s="459"/>
      <c r="G1767" s="787"/>
      <c r="H1767" s="787"/>
      <c r="I1767" s="787"/>
      <c r="J1767" s="1150"/>
      <c r="K1767" s="1150"/>
      <c r="L1767" s="1863"/>
      <c r="M1767" s="1863"/>
      <c r="N1767" s="1863"/>
      <c r="O1767" s="1863"/>
      <c r="P1767" s="1863"/>
      <c r="Q1767" s="1863"/>
      <c r="R1767" s="613">
        <v>189448.51281000001</v>
      </c>
      <c r="S1767" s="613">
        <v>189448.51281000001</v>
      </c>
      <c r="T1767" s="3679">
        <f>(R1767-2538.06384)/12*$C$3+2538.06384+(S1767-R1767)/11*1</f>
        <v>33689.805335000005</v>
      </c>
      <c r="U1767" s="613">
        <f>AA1767-Z1767-W1767</f>
        <v>32752.159440000003</v>
      </c>
      <c r="V1767" s="1514"/>
      <c r="W1767" s="613"/>
      <c r="X1767" s="613">
        <f>U1767-T1767</f>
        <v>-937.64589500000147</v>
      </c>
      <c r="Y1767" s="613"/>
      <c r="Z1767" s="613">
        <v>0</v>
      </c>
      <c r="AA1767" s="613">
        <v>32752.159440000003</v>
      </c>
      <c r="AB1767" s="1262"/>
      <c r="AC1767" s="1266"/>
      <c r="AD1767" s="2762"/>
      <c r="AE1767" s="1413"/>
    </row>
    <row r="1768" spans="1:31" s="2716" customFormat="1" x14ac:dyDescent="0.25">
      <c r="A1768" s="414"/>
      <c r="B1768" s="414">
        <v>1</v>
      </c>
      <c r="C1768" s="721" t="s">
        <v>330</v>
      </c>
      <c r="D1768" s="797"/>
      <c r="E1768" s="2063"/>
      <c r="F1768" s="459"/>
      <c r="G1768" s="787"/>
      <c r="H1768" s="787"/>
      <c r="I1768" s="787"/>
      <c r="J1768" s="1150"/>
      <c r="K1768" s="1150"/>
      <c r="L1768" s="1863"/>
      <c r="M1768" s="1863"/>
      <c r="N1768" s="1863"/>
      <c r="O1768" s="1863"/>
      <c r="P1768" s="1863"/>
      <c r="Q1768" s="1863"/>
      <c r="R1768" s="613">
        <v>1644.6024</v>
      </c>
      <c r="S1768" s="613">
        <v>1644.6024</v>
      </c>
      <c r="T1768" s="1209">
        <f>R1768/12*$C$3+(S1768-R1768)/11*1</f>
        <v>274.10039999999998</v>
      </c>
      <c r="U1768" s="613">
        <f>AA1768-Z1768-W1768</f>
        <v>274.10040000000004</v>
      </c>
      <c r="V1768" s="1514"/>
      <c r="W1768" s="613"/>
      <c r="X1768" s="613">
        <f>U1768-T1768</f>
        <v>0</v>
      </c>
      <c r="Y1768" s="613"/>
      <c r="Z1768" s="613">
        <v>0</v>
      </c>
      <c r="AA1768" s="613">
        <v>274.10040000000004</v>
      </c>
      <c r="AB1768" s="1262"/>
      <c r="AC1768" s="1266"/>
      <c r="AD1768" s="2762"/>
      <c r="AE1768" s="1413"/>
    </row>
    <row r="1769" spans="1:31" s="2716" customFormat="1" ht="29.25" x14ac:dyDescent="0.25">
      <c r="A1769" s="414">
        <v>1</v>
      </c>
      <c r="B1769" s="414">
        <v>1</v>
      </c>
      <c r="C1769" s="2711" t="s">
        <v>294</v>
      </c>
      <c r="D1769" s="4"/>
      <c r="E1769" s="4"/>
      <c r="F1769" s="869">
        <f>F1771+F1772+F1773+F1774+F1776</f>
        <v>38906</v>
      </c>
      <c r="G1769" s="1052">
        <f>G1771+G1772+G1773+G1774+G1776</f>
        <v>6484.333333333333</v>
      </c>
      <c r="H1769" s="1052">
        <f>H1771+H1772+H1773+H1774+H1776</f>
        <v>1888</v>
      </c>
      <c r="I1769" s="1052">
        <f>H1769/G1769*100</f>
        <v>29.116331671207529</v>
      </c>
      <c r="J1769" s="1902"/>
      <c r="K1769" s="1902"/>
      <c r="L1769" s="211"/>
      <c r="M1769" s="211"/>
      <c r="N1769" s="211"/>
      <c r="O1769" s="211"/>
      <c r="P1769" s="211"/>
      <c r="Q1769" s="211"/>
      <c r="R1769" s="551"/>
      <c r="S1769" s="551"/>
      <c r="T1769" s="2899"/>
      <c r="U1769" s="551"/>
      <c r="V1769" s="1101"/>
      <c r="W1769" s="551"/>
      <c r="X1769" s="551"/>
      <c r="Y1769" s="551"/>
      <c r="Z1769" s="551"/>
      <c r="AA1769" s="551"/>
      <c r="AB1769" s="1279">
        <f>AB1771+AB1772+AB1773+AB1774+AB1776</f>
        <v>0</v>
      </c>
      <c r="AC1769" s="1340"/>
      <c r="AD1769" s="2762"/>
      <c r="AE1769" s="1413"/>
    </row>
    <row r="1770" spans="1:31" s="2716" customFormat="1" ht="30" x14ac:dyDescent="0.25">
      <c r="A1770" s="414"/>
      <c r="B1770" s="414">
        <v>1</v>
      </c>
      <c r="C1770" s="517" t="s">
        <v>205</v>
      </c>
      <c r="D1770" s="4"/>
      <c r="E1770" s="4"/>
      <c r="F1770" s="869"/>
      <c r="G1770" s="368"/>
      <c r="H1770" s="368"/>
      <c r="I1770" s="368"/>
      <c r="J1770" s="1902"/>
      <c r="K1770" s="1902"/>
      <c r="L1770" s="211"/>
      <c r="M1770" s="211"/>
      <c r="N1770" s="211"/>
      <c r="O1770" s="211"/>
      <c r="P1770" s="211"/>
      <c r="Q1770" s="211"/>
      <c r="R1770" s="551"/>
      <c r="S1770" s="551"/>
      <c r="T1770" s="2899"/>
      <c r="U1770" s="551"/>
      <c r="V1770" s="1101"/>
      <c r="W1770" s="551"/>
      <c r="X1770" s="551"/>
      <c r="Y1770" s="551"/>
      <c r="Z1770" s="551"/>
      <c r="AA1770" s="551"/>
      <c r="AB1770" s="1275"/>
      <c r="AC1770" s="1340"/>
      <c r="AD1770" s="2762"/>
      <c r="AE1770" s="1413"/>
    </row>
    <row r="1771" spans="1:31" s="2716" customFormat="1" ht="30" x14ac:dyDescent="0.25">
      <c r="A1771" s="414"/>
      <c r="B1771" s="414">
        <v>1</v>
      </c>
      <c r="C1771" s="517" t="s">
        <v>206</v>
      </c>
      <c r="D1771" s="4"/>
      <c r="E1771" s="4"/>
      <c r="F1771" s="525">
        <v>6500</v>
      </c>
      <c r="G1771" s="368">
        <f>F1771/12*$C$3</f>
        <v>1083.3333333333333</v>
      </c>
      <c r="H1771" s="368">
        <v>169</v>
      </c>
      <c r="I1771" s="368">
        <f>H1771/G1771*100</f>
        <v>15.6</v>
      </c>
      <c r="J1771" s="1902"/>
      <c r="K1771" s="1902"/>
      <c r="L1771" s="211"/>
      <c r="M1771" s="211"/>
      <c r="N1771" s="211"/>
      <c r="O1771" s="211"/>
      <c r="P1771" s="211"/>
      <c r="Q1771" s="211"/>
      <c r="R1771" s="551"/>
      <c r="S1771" s="551"/>
      <c r="T1771" s="2899"/>
      <c r="U1771" s="551"/>
      <c r="V1771" s="1101"/>
      <c r="W1771" s="551"/>
      <c r="X1771" s="551"/>
      <c r="Y1771" s="551"/>
      <c r="Z1771" s="551"/>
      <c r="AA1771" s="551"/>
      <c r="AB1771" s="1275"/>
      <c r="AC1771" s="1340"/>
      <c r="AD1771" s="2762"/>
      <c r="AE1771" s="1413"/>
    </row>
    <row r="1772" spans="1:31" s="2716" customFormat="1" ht="30" x14ac:dyDescent="0.25">
      <c r="A1772" s="414"/>
      <c r="B1772" s="414">
        <v>1</v>
      </c>
      <c r="C1772" s="723" t="s">
        <v>295</v>
      </c>
      <c r="D1772" s="4"/>
      <c r="E1772" s="4"/>
      <c r="F1772" s="525">
        <v>12000</v>
      </c>
      <c r="G1772" s="368">
        <f t="shared" ref="G1772:G1776" si="752">F1772/12*$C$3</f>
        <v>2000</v>
      </c>
      <c r="H1772" s="368">
        <v>817</v>
      </c>
      <c r="I1772" s="368">
        <f>H1772/G1772*100</f>
        <v>40.849999999999994</v>
      </c>
      <c r="J1772" s="1902"/>
      <c r="K1772" s="1902"/>
      <c r="L1772" s="211"/>
      <c r="M1772" s="211"/>
      <c r="N1772" s="211"/>
      <c r="O1772" s="211"/>
      <c r="P1772" s="211"/>
      <c r="Q1772" s="211"/>
      <c r="R1772" s="551"/>
      <c r="S1772" s="551"/>
      <c r="T1772" s="2899"/>
      <c r="U1772" s="551"/>
      <c r="V1772" s="1101"/>
      <c r="W1772" s="551"/>
      <c r="X1772" s="551"/>
      <c r="Y1772" s="551"/>
      <c r="Z1772" s="551"/>
      <c r="AA1772" s="551"/>
      <c r="AB1772" s="1275"/>
      <c r="AC1772" s="1340"/>
      <c r="AD1772" s="2762"/>
      <c r="AE1772" s="1413"/>
    </row>
    <row r="1773" spans="1:31" s="2716" customFormat="1" ht="60" x14ac:dyDescent="0.25">
      <c r="A1773" s="414"/>
      <c r="B1773" s="414">
        <v>1</v>
      </c>
      <c r="C1773" s="518" t="s">
        <v>296</v>
      </c>
      <c r="D1773" s="4"/>
      <c r="E1773" s="4"/>
      <c r="F1773" s="525">
        <v>300</v>
      </c>
      <c r="G1773" s="368">
        <f t="shared" si="752"/>
        <v>50</v>
      </c>
      <c r="H1773" s="368"/>
      <c r="I1773" s="368">
        <f>H1773/G1773*100</f>
        <v>0</v>
      </c>
      <c r="J1773" s="1902"/>
      <c r="K1773" s="1902"/>
      <c r="L1773" s="211"/>
      <c r="M1773" s="211"/>
      <c r="N1773" s="211"/>
      <c r="O1773" s="211"/>
      <c r="P1773" s="211"/>
      <c r="Q1773" s="211"/>
      <c r="R1773" s="551"/>
      <c r="S1773" s="551"/>
      <c r="T1773" s="2899"/>
      <c r="U1773" s="551"/>
      <c r="V1773" s="1101"/>
      <c r="W1773" s="551"/>
      <c r="X1773" s="551"/>
      <c r="Y1773" s="551"/>
      <c r="Z1773" s="551"/>
      <c r="AA1773" s="551"/>
      <c r="AB1773" s="1275"/>
      <c r="AC1773" s="1340"/>
      <c r="AD1773" s="2762"/>
      <c r="AE1773" s="1413"/>
    </row>
    <row r="1774" spans="1:31" s="2716" customFormat="1" ht="45" x14ac:dyDescent="0.25">
      <c r="A1774" s="414"/>
      <c r="B1774" s="414">
        <v>1</v>
      </c>
      <c r="C1774" s="518" t="s">
        <v>310</v>
      </c>
      <c r="D1774" s="4"/>
      <c r="E1774" s="4"/>
      <c r="F1774" s="525">
        <v>17300</v>
      </c>
      <c r="G1774" s="368">
        <f t="shared" si="752"/>
        <v>2883.3333333333335</v>
      </c>
      <c r="H1774" s="368">
        <v>902</v>
      </c>
      <c r="I1774" s="368">
        <f>H1774/G1774*100</f>
        <v>31.283236994219653</v>
      </c>
      <c r="J1774" s="1902"/>
      <c r="K1774" s="1902"/>
      <c r="L1774" s="211"/>
      <c r="M1774" s="211"/>
      <c r="N1774" s="211"/>
      <c r="O1774" s="211"/>
      <c r="P1774" s="211"/>
      <c r="Q1774" s="211"/>
      <c r="R1774" s="551"/>
      <c r="S1774" s="551"/>
      <c r="T1774" s="2899"/>
      <c r="U1774" s="551"/>
      <c r="V1774" s="1101"/>
      <c r="W1774" s="551"/>
      <c r="X1774" s="551"/>
      <c r="Y1774" s="551"/>
      <c r="Z1774" s="551"/>
      <c r="AA1774" s="551"/>
      <c r="AB1774" s="1275"/>
      <c r="AC1774" s="1340"/>
      <c r="AD1774" s="2762"/>
      <c r="AE1774" s="1413"/>
    </row>
    <row r="1775" spans="1:31" s="2716" customFormat="1" ht="105" x14ac:dyDescent="0.25">
      <c r="A1775" s="414"/>
      <c r="B1775" s="414"/>
      <c r="C1775" s="518" t="s">
        <v>540</v>
      </c>
      <c r="D1775" s="4"/>
      <c r="E1775" s="4"/>
      <c r="F1775" s="525">
        <v>7000</v>
      </c>
      <c r="G1775" s="368">
        <f t="shared" si="752"/>
        <v>1166.6666666666667</v>
      </c>
      <c r="H1775" s="368">
        <v>391</v>
      </c>
      <c r="I1775" s="368">
        <f>H1775/G1775*100</f>
        <v>33.514285714285712</v>
      </c>
      <c r="J1775" s="1902"/>
      <c r="K1775" s="1902"/>
      <c r="L1775" s="211"/>
      <c r="M1775" s="211"/>
      <c r="N1775" s="211"/>
      <c r="O1775" s="211"/>
      <c r="P1775" s="211"/>
      <c r="Q1775" s="211"/>
      <c r="R1775" s="551"/>
      <c r="S1775" s="551"/>
      <c r="T1775" s="2899"/>
      <c r="U1775" s="551"/>
      <c r="V1775" s="1101"/>
      <c r="W1775" s="551"/>
      <c r="X1775" s="551"/>
      <c r="Y1775" s="551"/>
      <c r="Z1775" s="551"/>
      <c r="AA1775" s="551"/>
      <c r="AB1775" s="1275"/>
      <c r="AC1775" s="1340"/>
      <c r="AD1775" s="2762"/>
      <c r="AE1775" s="1413"/>
    </row>
    <row r="1776" spans="1:31" s="2716" customFormat="1" ht="30" x14ac:dyDescent="0.25">
      <c r="A1776" s="414"/>
      <c r="B1776" s="414">
        <v>1</v>
      </c>
      <c r="C1776" s="4" t="s">
        <v>383</v>
      </c>
      <c r="D1776" s="4"/>
      <c r="E1776" s="4"/>
      <c r="F1776" s="525">
        <v>2806</v>
      </c>
      <c r="G1776" s="368">
        <f t="shared" si="752"/>
        <v>467.66666666666669</v>
      </c>
      <c r="H1776" s="368"/>
      <c r="I1776" s="368">
        <f t="shared" ref="I1776:I1781" si="753">H1776/G1776*100</f>
        <v>0</v>
      </c>
      <c r="J1776" s="1902"/>
      <c r="K1776" s="1902"/>
      <c r="L1776" s="211"/>
      <c r="M1776" s="211"/>
      <c r="N1776" s="211"/>
      <c r="O1776" s="211"/>
      <c r="P1776" s="211"/>
      <c r="Q1776" s="211"/>
      <c r="R1776" s="551"/>
      <c r="S1776" s="551"/>
      <c r="T1776" s="2899"/>
      <c r="U1776" s="551"/>
      <c r="V1776" s="1101"/>
      <c r="W1776" s="551"/>
      <c r="X1776" s="551"/>
      <c r="Y1776" s="551"/>
      <c r="Z1776" s="551"/>
      <c r="AA1776" s="551"/>
      <c r="AB1776" s="1275"/>
      <c r="AC1776" s="1340"/>
      <c r="AD1776" s="2762"/>
      <c r="AE1776" s="1413"/>
    </row>
    <row r="1777" spans="1:31" s="2716" customFormat="1" ht="29.25" x14ac:dyDescent="0.25">
      <c r="A1777" s="414"/>
      <c r="B1777" s="414">
        <v>1</v>
      </c>
      <c r="C1777" s="485" t="s">
        <v>135</v>
      </c>
      <c r="D1777" s="4"/>
      <c r="E1777" s="4"/>
      <c r="F1777" s="525">
        <f>F1778</f>
        <v>57000</v>
      </c>
      <c r="G1777" s="368">
        <f t="shared" ref="G1777:H1777" si="754">G1778</f>
        <v>9500</v>
      </c>
      <c r="H1777" s="368">
        <f t="shared" si="754"/>
        <v>2905</v>
      </c>
      <c r="I1777" s="368">
        <f t="shared" si="753"/>
        <v>30.578947368421051</v>
      </c>
      <c r="J1777" s="1902"/>
      <c r="K1777" s="1902"/>
      <c r="L1777" s="211"/>
      <c r="M1777" s="211"/>
      <c r="N1777" s="211"/>
      <c r="O1777" s="211"/>
      <c r="P1777" s="211"/>
      <c r="Q1777" s="211"/>
      <c r="R1777" s="551"/>
      <c r="S1777" s="551"/>
      <c r="T1777" s="2899"/>
      <c r="U1777" s="551"/>
      <c r="V1777" s="1101"/>
      <c r="W1777" s="551"/>
      <c r="X1777" s="551"/>
      <c r="Y1777" s="551"/>
      <c r="Z1777" s="551"/>
      <c r="AA1777" s="551"/>
      <c r="AB1777" s="1275">
        <f t="shared" ref="AB1777" si="755">AB1778</f>
        <v>0</v>
      </c>
      <c r="AC1777" s="1340"/>
      <c r="AD1777" s="2762"/>
      <c r="AE1777" s="1413"/>
    </row>
    <row r="1778" spans="1:31" s="2716" customFormat="1" x14ac:dyDescent="0.25">
      <c r="A1778" s="414"/>
      <c r="B1778" s="414">
        <v>1</v>
      </c>
      <c r="C1778" s="292" t="s">
        <v>240</v>
      </c>
      <c r="D1778" s="4"/>
      <c r="E1778" s="4"/>
      <c r="F1778" s="525">
        <v>57000</v>
      </c>
      <c r="G1778" s="368">
        <f>F1778/12*$C$3</f>
        <v>9500</v>
      </c>
      <c r="H1778" s="368">
        <v>2905</v>
      </c>
      <c r="I1778" s="368">
        <f t="shared" si="753"/>
        <v>30.578947368421051</v>
      </c>
      <c r="J1778" s="1902"/>
      <c r="K1778" s="1902"/>
      <c r="L1778" s="211"/>
      <c r="M1778" s="211"/>
      <c r="N1778" s="211"/>
      <c r="O1778" s="211"/>
      <c r="P1778" s="211"/>
      <c r="Q1778" s="211"/>
      <c r="R1778" s="551"/>
      <c r="S1778" s="551"/>
      <c r="T1778" s="2899"/>
      <c r="U1778" s="551"/>
      <c r="V1778" s="1101"/>
      <c r="W1778" s="551"/>
      <c r="X1778" s="551"/>
      <c r="Y1778" s="551"/>
      <c r="Z1778" s="551"/>
      <c r="AA1778" s="551"/>
      <c r="AB1778" s="1275"/>
      <c r="AC1778" s="1340"/>
      <c r="AD1778" s="2762"/>
      <c r="AE1778" s="1413"/>
    </row>
    <row r="1779" spans="1:31" s="2716" customFormat="1" ht="63" x14ac:dyDescent="0.25">
      <c r="A1779" s="414"/>
      <c r="B1779" s="414">
        <v>1</v>
      </c>
      <c r="C1779" s="750" t="s">
        <v>299</v>
      </c>
      <c r="D1779" s="4"/>
      <c r="E1779" s="4"/>
      <c r="F1779" s="418">
        <f>F1780+F1785</f>
        <v>20615</v>
      </c>
      <c r="G1779" s="368">
        <f>G1780+G1785</f>
        <v>3435.833333333333</v>
      </c>
      <c r="H1779" s="368">
        <f>H1780+H1785</f>
        <v>730</v>
      </c>
      <c r="I1779" s="368">
        <f t="shared" si="753"/>
        <v>21.246665049721077</v>
      </c>
      <c r="J1779" s="1902"/>
      <c r="K1779" s="1902"/>
      <c r="L1779" s="211"/>
      <c r="M1779" s="211"/>
      <c r="N1779" s="211"/>
      <c r="O1779" s="211"/>
      <c r="P1779" s="211"/>
      <c r="Q1779" s="211"/>
      <c r="R1779" s="551"/>
      <c r="S1779" s="551"/>
      <c r="T1779" s="1209">
        <f>R1779/12*$C$3</f>
        <v>0</v>
      </c>
      <c r="U1779" s="551">
        <f>AA1779-Z1779-W1779</f>
        <v>0</v>
      </c>
      <c r="V1779" s="1101"/>
      <c r="W1779" s="551"/>
      <c r="X1779" s="551">
        <f>U1779-T1779</f>
        <v>0</v>
      </c>
      <c r="Y1779" s="551"/>
      <c r="Z1779" s="551"/>
      <c r="AA1779" s="551"/>
      <c r="AB1779" s="1275">
        <f>AB1780+AB1785</f>
        <v>0</v>
      </c>
      <c r="AC1779" s="1340"/>
      <c r="AD1779" s="2762"/>
      <c r="AE1779" s="1413"/>
    </row>
    <row r="1780" spans="1:31" s="2716" customFormat="1" ht="30" x14ac:dyDescent="0.25">
      <c r="A1780" s="414"/>
      <c r="B1780" s="414">
        <v>1</v>
      </c>
      <c r="C1780" s="723" t="s">
        <v>300</v>
      </c>
      <c r="D1780" s="4"/>
      <c r="E1780" s="4"/>
      <c r="F1780" s="418">
        <f>SUM(F1781:F1784)</f>
        <v>8634</v>
      </c>
      <c r="G1780" s="368">
        <f>SUM(G1781:G1784)</f>
        <v>1439</v>
      </c>
      <c r="H1780" s="368">
        <f>SUM(H1781:H1784)</f>
        <v>63</v>
      </c>
      <c r="I1780" s="368">
        <f t="shared" si="753"/>
        <v>4.378040305767894</v>
      </c>
      <c r="J1780" s="1902"/>
      <c r="K1780" s="1902"/>
      <c r="L1780" s="211"/>
      <c r="M1780" s="211"/>
      <c r="N1780" s="211"/>
      <c r="O1780" s="211"/>
      <c r="P1780" s="211"/>
      <c r="Q1780" s="211"/>
      <c r="R1780" s="551"/>
      <c r="S1780" s="551"/>
      <c r="T1780" s="2899"/>
      <c r="U1780" s="551"/>
      <c r="V1780" s="1101"/>
      <c r="W1780" s="551"/>
      <c r="X1780" s="551"/>
      <c r="Y1780" s="551"/>
      <c r="Z1780" s="551"/>
      <c r="AA1780" s="551"/>
      <c r="AB1780" s="1275">
        <f>SUM(AB1781:AB1784)</f>
        <v>0</v>
      </c>
      <c r="AC1780" s="1340"/>
      <c r="AD1780" s="2762"/>
      <c r="AE1780" s="1413"/>
    </row>
    <row r="1781" spans="1:31" s="2716" customFormat="1" ht="30" x14ac:dyDescent="0.25">
      <c r="A1781" s="414"/>
      <c r="B1781" s="414">
        <v>1</v>
      </c>
      <c r="C1781" s="518" t="s">
        <v>301</v>
      </c>
      <c r="D1781" s="4"/>
      <c r="E1781" s="4"/>
      <c r="F1781" s="418">
        <v>8504</v>
      </c>
      <c r="G1781" s="368">
        <f>F1781/12*$C$3</f>
        <v>1417.3333333333333</v>
      </c>
      <c r="H1781" s="368">
        <v>63</v>
      </c>
      <c r="I1781" s="368">
        <f t="shared" si="753"/>
        <v>4.4449670743179679</v>
      </c>
      <c r="J1781" s="1902"/>
      <c r="K1781" s="1902"/>
      <c r="L1781" s="211"/>
      <c r="M1781" s="211"/>
      <c r="N1781" s="211"/>
      <c r="O1781" s="211"/>
      <c r="P1781" s="211"/>
      <c r="Q1781" s="211"/>
      <c r="R1781" s="551"/>
      <c r="S1781" s="551"/>
      <c r="T1781" s="2899"/>
      <c r="U1781" s="551"/>
      <c r="V1781" s="1101"/>
      <c r="W1781" s="551"/>
      <c r="X1781" s="551"/>
      <c r="Y1781" s="551"/>
      <c r="Z1781" s="551"/>
      <c r="AA1781" s="551"/>
      <c r="AB1781" s="1275"/>
      <c r="AC1781" s="1340"/>
      <c r="AD1781" s="2762"/>
      <c r="AE1781" s="1413"/>
    </row>
    <row r="1782" spans="1:31" s="2716" customFormat="1" ht="60" x14ac:dyDescent="0.25">
      <c r="A1782" s="414"/>
      <c r="B1782" s="414">
        <v>1</v>
      </c>
      <c r="C1782" s="518" t="s">
        <v>302</v>
      </c>
      <c r="D1782" s="4"/>
      <c r="E1782" s="4"/>
      <c r="F1782" s="418"/>
      <c r="G1782" s="368"/>
      <c r="H1782" s="368"/>
      <c r="I1782" s="368"/>
      <c r="J1782" s="1902"/>
      <c r="K1782" s="1902"/>
      <c r="L1782" s="211"/>
      <c r="M1782" s="211"/>
      <c r="N1782" s="211"/>
      <c r="O1782" s="211"/>
      <c r="P1782" s="211"/>
      <c r="Q1782" s="211"/>
      <c r="R1782" s="551"/>
      <c r="S1782" s="551"/>
      <c r="T1782" s="2899"/>
      <c r="U1782" s="551"/>
      <c r="V1782" s="1101"/>
      <c r="W1782" s="551"/>
      <c r="X1782" s="551"/>
      <c r="Y1782" s="551"/>
      <c r="Z1782" s="551"/>
      <c r="AA1782" s="551"/>
      <c r="AB1782" s="1275"/>
      <c r="AC1782" s="1340"/>
      <c r="AD1782" s="2762"/>
      <c r="AE1782" s="1413"/>
    </row>
    <row r="1783" spans="1:31" s="2716" customFormat="1" ht="45" x14ac:dyDescent="0.25">
      <c r="A1783" s="414"/>
      <c r="B1783" s="414">
        <v>1</v>
      </c>
      <c r="C1783" s="518" t="s">
        <v>303</v>
      </c>
      <c r="D1783" s="4"/>
      <c r="E1783" s="4"/>
      <c r="F1783" s="418"/>
      <c r="G1783" s="368"/>
      <c r="H1783" s="368"/>
      <c r="I1783" s="368"/>
      <c r="J1783" s="1902"/>
      <c r="K1783" s="1902"/>
      <c r="L1783" s="211"/>
      <c r="M1783" s="211"/>
      <c r="N1783" s="211"/>
      <c r="O1783" s="211"/>
      <c r="P1783" s="211"/>
      <c r="Q1783" s="211"/>
      <c r="R1783" s="551"/>
      <c r="S1783" s="551"/>
      <c r="T1783" s="2899"/>
      <c r="U1783" s="551"/>
      <c r="V1783" s="1101"/>
      <c r="W1783" s="551"/>
      <c r="X1783" s="551"/>
      <c r="Y1783" s="551"/>
      <c r="Z1783" s="551"/>
      <c r="AA1783" s="551"/>
      <c r="AB1783" s="1275"/>
      <c r="AC1783" s="1340"/>
      <c r="AD1783" s="2762"/>
      <c r="AE1783" s="1413"/>
    </row>
    <row r="1784" spans="1:31" s="2716" customFormat="1" ht="30" x14ac:dyDescent="0.25">
      <c r="A1784" s="414"/>
      <c r="B1784" s="414">
        <v>1</v>
      </c>
      <c r="C1784" s="518" t="s">
        <v>304</v>
      </c>
      <c r="D1784" s="4"/>
      <c r="E1784" s="4"/>
      <c r="F1784" s="418">
        <v>130</v>
      </c>
      <c r="G1784" s="368">
        <f>F1784/12*$C$3</f>
        <v>21.666666666666668</v>
      </c>
      <c r="H1784" s="368"/>
      <c r="I1784" s="368">
        <f>H1784/G1784*100</f>
        <v>0</v>
      </c>
      <c r="J1784" s="1902"/>
      <c r="K1784" s="1902"/>
      <c r="L1784" s="211"/>
      <c r="M1784" s="211"/>
      <c r="N1784" s="211"/>
      <c r="O1784" s="211"/>
      <c r="P1784" s="211"/>
      <c r="Q1784" s="211"/>
      <c r="R1784" s="551"/>
      <c r="S1784" s="551"/>
      <c r="T1784" s="2899"/>
      <c r="U1784" s="551"/>
      <c r="V1784" s="1101"/>
      <c r="W1784" s="551"/>
      <c r="X1784" s="551"/>
      <c r="Y1784" s="551"/>
      <c r="Z1784" s="551"/>
      <c r="AA1784" s="551"/>
      <c r="AB1784" s="1275"/>
      <c r="AC1784" s="1340"/>
      <c r="AD1784" s="2762"/>
      <c r="AE1784" s="1413"/>
    </row>
    <row r="1785" spans="1:31" s="2716" customFormat="1" ht="45" x14ac:dyDescent="0.25">
      <c r="A1785" s="414"/>
      <c r="B1785" s="414">
        <v>1</v>
      </c>
      <c r="C1785" s="723" t="s">
        <v>305</v>
      </c>
      <c r="D1785" s="4"/>
      <c r="E1785" s="4"/>
      <c r="F1785" s="418">
        <f>SUM(F1786:F1789)</f>
        <v>11981</v>
      </c>
      <c r="G1785" s="368">
        <f>SUM(G1786:G1789)</f>
        <v>1996.8333333333333</v>
      </c>
      <c r="H1785" s="368">
        <f>H1786+H1789+H1788</f>
        <v>667</v>
      </c>
      <c r="I1785" s="368">
        <f>H1785/G1785*100</f>
        <v>33.402887905850932</v>
      </c>
      <c r="J1785" s="1902"/>
      <c r="K1785" s="1902"/>
      <c r="L1785" s="211"/>
      <c r="M1785" s="211"/>
      <c r="N1785" s="211"/>
      <c r="O1785" s="211"/>
      <c r="P1785" s="211"/>
      <c r="Q1785" s="211"/>
      <c r="R1785" s="551"/>
      <c r="S1785" s="551"/>
      <c r="T1785" s="2899"/>
      <c r="U1785" s="551"/>
      <c r="V1785" s="1101"/>
      <c r="W1785" s="551"/>
      <c r="X1785" s="551"/>
      <c r="Y1785" s="551"/>
      <c r="Z1785" s="551"/>
      <c r="AA1785" s="551"/>
      <c r="AB1785" s="1275">
        <f>AB1786+AB1789+AB1788</f>
        <v>0</v>
      </c>
      <c r="AC1785" s="1340"/>
      <c r="AD1785" s="2762"/>
      <c r="AE1785" s="1413"/>
    </row>
    <row r="1786" spans="1:31" s="2716" customFormat="1" ht="45" x14ac:dyDescent="0.25">
      <c r="A1786" s="414"/>
      <c r="B1786" s="414">
        <v>1</v>
      </c>
      <c r="C1786" s="518" t="s">
        <v>306</v>
      </c>
      <c r="D1786" s="4"/>
      <c r="E1786" s="4"/>
      <c r="F1786" s="418">
        <v>3081</v>
      </c>
      <c r="G1786" s="368">
        <f>F1786/12*$C$3</f>
        <v>513.5</v>
      </c>
      <c r="H1786" s="368">
        <v>77</v>
      </c>
      <c r="I1786" s="368">
        <f>H1786/G1786*100</f>
        <v>14.995131450827653</v>
      </c>
      <c r="J1786" s="1902"/>
      <c r="K1786" s="1902"/>
      <c r="L1786" s="211"/>
      <c r="M1786" s="211"/>
      <c r="N1786" s="211"/>
      <c r="O1786" s="211"/>
      <c r="P1786" s="211"/>
      <c r="Q1786" s="211"/>
      <c r="R1786" s="551"/>
      <c r="S1786" s="551"/>
      <c r="T1786" s="2899"/>
      <c r="U1786" s="551"/>
      <c r="V1786" s="1101"/>
      <c r="W1786" s="551"/>
      <c r="X1786" s="551"/>
      <c r="Y1786" s="551"/>
      <c r="Z1786" s="551"/>
      <c r="AA1786" s="551"/>
      <c r="AB1786" s="1275"/>
      <c r="AC1786" s="1340"/>
      <c r="AD1786" s="2762"/>
      <c r="AE1786" s="1413"/>
    </row>
    <row r="1787" spans="1:31" s="2716" customFormat="1" ht="30" x14ac:dyDescent="0.25">
      <c r="A1787" s="414"/>
      <c r="B1787" s="414">
        <v>1</v>
      </c>
      <c r="C1787" s="518" t="s">
        <v>337</v>
      </c>
      <c r="D1787" s="4"/>
      <c r="E1787" s="4"/>
      <c r="F1787" s="418"/>
      <c r="G1787" s="368"/>
      <c r="H1787" s="368"/>
      <c r="I1787" s="368"/>
      <c r="J1787" s="1902"/>
      <c r="K1787" s="1902"/>
      <c r="L1787" s="211"/>
      <c r="M1787" s="211"/>
      <c r="N1787" s="211"/>
      <c r="O1787" s="211"/>
      <c r="P1787" s="211"/>
      <c r="Q1787" s="211"/>
      <c r="R1787" s="551"/>
      <c r="S1787" s="551"/>
      <c r="T1787" s="2899"/>
      <c r="U1787" s="551"/>
      <c r="V1787" s="1101"/>
      <c r="W1787" s="551"/>
      <c r="X1787" s="551"/>
      <c r="Y1787" s="551"/>
      <c r="Z1787" s="551"/>
      <c r="AA1787" s="551"/>
      <c r="AB1787" s="1275"/>
      <c r="AC1787" s="1340"/>
      <c r="AD1787" s="2762"/>
      <c r="AE1787" s="1413"/>
    </row>
    <row r="1788" spans="1:31" s="2716" customFormat="1" ht="75" x14ac:dyDescent="0.25">
      <c r="A1788" s="414"/>
      <c r="B1788" s="414">
        <v>1</v>
      </c>
      <c r="C1788" s="518" t="s">
        <v>307</v>
      </c>
      <c r="D1788" s="4"/>
      <c r="E1788" s="4"/>
      <c r="F1788" s="418">
        <v>6200</v>
      </c>
      <c r="G1788" s="368">
        <f>F1788/12*$C$3</f>
        <v>1033.3333333333333</v>
      </c>
      <c r="H1788" s="368">
        <v>446</v>
      </c>
      <c r="I1788" s="368">
        <f>H1788/G1788*100</f>
        <v>43.161290322580648</v>
      </c>
      <c r="J1788" s="1902"/>
      <c r="K1788" s="1902"/>
      <c r="L1788" s="211"/>
      <c r="M1788" s="211"/>
      <c r="N1788" s="211"/>
      <c r="O1788" s="211"/>
      <c r="P1788" s="211"/>
      <c r="Q1788" s="211"/>
      <c r="R1788" s="551"/>
      <c r="S1788" s="551"/>
      <c r="T1788" s="2899"/>
      <c r="U1788" s="551"/>
      <c r="V1788" s="1101"/>
      <c r="W1788" s="551"/>
      <c r="X1788" s="551"/>
      <c r="Y1788" s="551"/>
      <c r="Z1788" s="551"/>
      <c r="AA1788" s="551"/>
      <c r="AB1788" s="1275"/>
      <c r="AC1788" s="1340"/>
      <c r="AD1788" s="2762"/>
      <c r="AE1788" s="1413"/>
    </row>
    <row r="1789" spans="1:31" s="2716" customFormat="1" ht="60" x14ac:dyDescent="0.25">
      <c r="A1789" s="414"/>
      <c r="B1789" s="414">
        <v>1</v>
      </c>
      <c r="C1789" s="518" t="s">
        <v>308</v>
      </c>
      <c r="D1789" s="4"/>
      <c r="E1789" s="4"/>
      <c r="F1789" s="418">
        <v>2700</v>
      </c>
      <c r="G1789" s="368">
        <f>F1789/12*$C$3</f>
        <v>450</v>
      </c>
      <c r="H1789" s="368">
        <v>144</v>
      </c>
      <c r="I1789" s="368">
        <f>H1789/G1789*100</f>
        <v>32</v>
      </c>
      <c r="J1789" s="1902"/>
      <c r="K1789" s="1902"/>
      <c r="L1789" s="211"/>
      <c r="M1789" s="211"/>
      <c r="N1789" s="211"/>
      <c r="O1789" s="211"/>
      <c r="P1789" s="211"/>
      <c r="Q1789" s="211"/>
      <c r="R1789" s="551"/>
      <c r="S1789" s="551"/>
      <c r="T1789" s="2899"/>
      <c r="U1789" s="551"/>
      <c r="V1789" s="1101"/>
      <c r="W1789" s="551"/>
      <c r="X1789" s="551"/>
      <c r="Y1789" s="551"/>
      <c r="Z1789" s="551"/>
      <c r="AA1789" s="551"/>
      <c r="AB1789" s="1275"/>
      <c r="AC1789" s="1340"/>
      <c r="AD1789" s="2762"/>
      <c r="AE1789" s="1413"/>
    </row>
    <row r="1790" spans="1:31" s="2716" customFormat="1" ht="57.75" x14ac:dyDescent="0.25">
      <c r="A1790" s="414"/>
      <c r="B1790" s="414">
        <v>1</v>
      </c>
      <c r="C1790" s="784" t="s">
        <v>387</v>
      </c>
      <c r="D1790" s="4"/>
      <c r="E1790" s="4"/>
      <c r="F1790" s="418">
        <v>440</v>
      </c>
      <c r="G1790" s="368">
        <f>F1790/12*$C$3</f>
        <v>73.333333333333329</v>
      </c>
      <c r="H1790" s="368"/>
      <c r="I1790" s="368">
        <f>H1790/G1790*100</f>
        <v>0</v>
      </c>
      <c r="J1790" s="1902"/>
      <c r="K1790" s="1902"/>
      <c r="L1790" s="211"/>
      <c r="M1790" s="211"/>
      <c r="N1790" s="211"/>
      <c r="O1790" s="211"/>
      <c r="P1790" s="211"/>
      <c r="Q1790" s="211"/>
      <c r="R1790" s="551"/>
      <c r="S1790" s="551"/>
      <c r="T1790" s="2899"/>
      <c r="U1790" s="551"/>
      <c r="V1790" s="1101"/>
      <c r="W1790" s="551"/>
      <c r="X1790" s="551"/>
      <c r="Y1790" s="551"/>
      <c r="Z1790" s="551"/>
      <c r="AA1790" s="551"/>
      <c r="AB1790" s="1275"/>
      <c r="AC1790" s="1340"/>
      <c r="AD1790" s="2762"/>
      <c r="AE1790" s="1413"/>
    </row>
    <row r="1791" spans="1:31" s="2716" customFormat="1" x14ac:dyDescent="0.25">
      <c r="A1791" s="414"/>
      <c r="B1791" s="414">
        <v>1</v>
      </c>
      <c r="C1791" s="797" t="s">
        <v>207</v>
      </c>
      <c r="D1791" s="4"/>
      <c r="E1791" s="4"/>
      <c r="F1791" s="418"/>
      <c r="G1791" s="368">
        <f>F1791/12*$C$3</f>
        <v>0</v>
      </c>
      <c r="H1791" s="368"/>
      <c r="I1791" s="368"/>
      <c r="J1791" s="1902"/>
      <c r="K1791" s="1902"/>
      <c r="L1791" s="211"/>
      <c r="M1791" s="211"/>
      <c r="N1791" s="211"/>
      <c r="O1791" s="211"/>
      <c r="P1791" s="211"/>
      <c r="Q1791" s="211"/>
      <c r="R1791" s="551">
        <v>30047.934499999999</v>
      </c>
      <c r="S1791" s="551">
        <v>30047.934499999999</v>
      </c>
      <c r="T1791" s="2899">
        <f>R1791/12*$C$3+(S1791-R1791)/11*1</f>
        <v>5007.9890833333329</v>
      </c>
      <c r="U1791" s="551">
        <f>AA1791-Z1791-W1791</f>
        <v>4856.7088799999992</v>
      </c>
      <c r="V1791" s="1101">
        <f>SUM(V1792:V1799)</f>
        <v>0</v>
      </c>
      <c r="W1791" s="551">
        <f>SUM(W1792:W1799)</f>
        <v>0</v>
      </c>
      <c r="X1791" s="551">
        <f>U1791-T1791</f>
        <v>-151.2802033333337</v>
      </c>
      <c r="Y1791" s="551"/>
      <c r="Z1791" s="551">
        <v>0</v>
      </c>
      <c r="AA1791" s="551">
        <v>4856.7088799999992</v>
      </c>
      <c r="AB1791" s="1275"/>
      <c r="AC1791" s="1340"/>
      <c r="AD1791" s="2762"/>
      <c r="AE1791" s="1413"/>
    </row>
    <row r="1792" spans="1:31" s="2716" customFormat="1" ht="29.25" x14ac:dyDescent="0.25">
      <c r="A1792" s="414"/>
      <c r="B1792" s="414">
        <v>1</v>
      </c>
      <c r="C1792" s="784" t="s">
        <v>362</v>
      </c>
      <c r="D1792" s="4"/>
      <c r="E1792" s="4"/>
      <c r="F1792" s="418">
        <f>F1799+F1800+F1794</f>
        <v>3807</v>
      </c>
      <c r="G1792" s="418">
        <f>G1799+G1800+G1794</f>
        <v>634.5</v>
      </c>
      <c r="H1792" s="418">
        <f>H1799+H1800+H1794</f>
        <v>340.125</v>
      </c>
      <c r="I1792" s="368">
        <f>H1792/G1792*100</f>
        <v>53.605200945626471</v>
      </c>
      <c r="J1792" s="1902"/>
      <c r="K1792" s="1902"/>
      <c r="L1792" s="211"/>
      <c r="M1792" s="211"/>
      <c r="N1792" s="211"/>
      <c r="O1792" s="211"/>
      <c r="P1792" s="211"/>
      <c r="Q1792" s="211"/>
      <c r="R1792" s="551"/>
      <c r="S1792" s="551"/>
      <c r="T1792" s="2899"/>
      <c r="U1792" s="551"/>
      <c r="V1792" s="1101"/>
      <c r="W1792" s="551"/>
      <c r="X1792" s="551"/>
      <c r="Y1792" s="551"/>
      <c r="Z1792" s="551"/>
      <c r="AA1792" s="551"/>
      <c r="AB1792" s="1275">
        <f>AB1799+AB1800+AB1794</f>
        <v>0</v>
      </c>
      <c r="AC1792" s="1340"/>
      <c r="AD1792" s="2762"/>
      <c r="AE1792" s="1413"/>
    </row>
    <row r="1793" spans="1:31" s="2716" customFormat="1" x14ac:dyDescent="0.25">
      <c r="A1793" s="414"/>
      <c r="B1793" s="414">
        <v>1</v>
      </c>
      <c r="C1793" s="4" t="s">
        <v>350</v>
      </c>
      <c r="D1793" s="4"/>
      <c r="E1793" s="4"/>
      <c r="F1793" s="418"/>
      <c r="G1793" s="368"/>
      <c r="H1793" s="368"/>
      <c r="I1793" s="368"/>
      <c r="J1793" s="1902"/>
      <c r="K1793" s="1902"/>
      <c r="L1793" s="211"/>
      <c r="M1793" s="211"/>
      <c r="N1793" s="211"/>
      <c r="O1793" s="211"/>
      <c r="P1793" s="211"/>
      <c r="Q1793" s="211"/>
      <c r="R1793" s="551"/>
      <c r="S1793" s="551"/>
      <c r="T1793" s="2899"/>
      <c r="U1793" s="551"/>
      <c r="V1793" s="1101"/>
      <c r="W1793" s="551"/>
      <c r="X1793" s="551"/>
      <c r="Y1793" s="551"/>
      <c r="Z1793" s="551"/>
      <c r="AA1793" s="551"/>
      <c r="AB1793" s="1275"/>
      <c r="AC1793" s="1340"/>
      <c r="AD1793" s="2762"/>
      <c r="AE1793" s="1413"/>
    </row>
    <row r="1794" spans="1:31" s="2716" customFormat="1" ht="30" x14ac:dyDescent="0.25">
      <c r="A1794" s="414"/>
      <c r="B1794" s="414">
        <v>1</v>
      </c>
      <c r="C1794" s="798" t="s">
        <v>351</v>
      </c>
      <c r="D1794" s="4"/>
      <c r="E1794" s="4"/>
      <c r="F1794" s="1170">
        <f>F1795+F1796/4</f>
        <v>2100</v>
      </c>
      <c r="G1794" s="368">
        <f t="shared" ref="G1794:H1794" si="756">G1795+G1796/4</f>
        <v>350</v>
      </c>
      <c r="H1794" s="368">
        <f t="shared" si="756"/>
        <v>340.125</v>
      </c>
      <c r="I1794" s="368">
        <f>H1794/G1794*100</f>
        <v>97.178571428571431</v>
      </c>
      <c r="J1794" s="1902"/>
      <c r="K1794" s="1902"/>
      <c r="L1794" s="211"/>
      <c r="M1794" s="211"/>
      <c r="N1794" s="211"/>
      <c r="O1794" s="211"/>
      <c r="P1794" s="211"/>
      <c r="Q1794" s="211"/>
      <c r="R1794" s="551"/>
      <c r="S1794" s="551"/>
      <c r="T1794" s="2899"/>
      <c r="U1794" s="551"/>
      <c r="V1794" s="1101"/>
      <c r="W1794" s="551"/>
      <c r="X1794" s="551"/>
      <c r="Y1794" s="551"/>
      <c r="Z1794" s="551"/>
      <c r="AA1794" s="551"/>
      <c r="AB1794" s="1275">
        <f t="shared" ref="AB1794" si="757">AB1795+AB1796/4</f>
        <v>0</v>
      </c>
      <c r="AC1794" s="1340"/>
      <c r="AD1794" s="2762"/>
      <c r="AE1794" s="1413"/>
    </row>
    <row r="1795" spans="1:31" s="2716" customFormat="1" x14ac:dyDescent="0.25">
      <c r="A1795" s="414">
        <v>1</v>
      </c>
      <c r="B1795" s="414">
        <v>1</v>
      </c>
      <c r="C1795" s="4" t="s">
        <v>352</v>
      </c>
      <c r="D1795" s="4"/>
      <c r="E1795" s="4"/>
      <c r="F1795" s="1159"/>
      <c r="G1795" s="213"/>
      <c r="H1795" s="368"/>
      <c r="I1795" s="368"/>
      <c r="J1795" s="1902"/>
      <c r="K1795" s="1902"/>
      <c r="L1795" s="211"/>
      <c r="M1795" s="211"/>
      <c r="N1795" s="211"/>
      <c r="O1795" s="211"/>
      <c r="P1795" s="211"/>
      <c r="Q1795" s="211"/>
      <c r="R1795" s="551"/>
      <c r="S1795" s="551"/>
      <c r="T1795" s="2899"/>
      <c r="U1795" s="551"/>
      <c r="V1795" s="1101"/>
      <c r="W1795" s="551"/>
      <c r="X1795" s="551"/>
      <c r="Y1795" s="551"/>
      <c r="Z1795" s="551"/>
      <c r="AA1795" s="551"/>
      <c r="AB1795" s="1275"/>
      <c r="AC1795" s="1340"/>
      <c r="AD1795" s="2762"/>
      <c r="AE1795" s="1413"/>
    </row>
    <row r="1796" spans="1:31" s="2716" customFormat="1" ht="30" x14ac:dyDescent="0.25">
      <c r="A1796" s="414">
        <v>1</v>
      </c>
      <c r="B1796" s="414">
        <v>1</v>
      </c>
      <c r="C1796" s="4" t="s">
        <v>377</v>
      </c>
      <c r="D1796" s="4"/>
      <c r="E1796" s="4"/>
      <c r="F1796" s="1170">
        <v>8400</v>
      </c>
      <c r="G1796" s="213">
        <f>F1796/12*$C$3</f>
        <v>1400</v>
      </c>
      <c r="H1796" s="368">
        <v>1360.5</v>
      </c>
      <c r="I1796" s="368">
        <f>H1796/G1796*100</f>
        <v>97.178571428571431</v>
      </c>
      <c r="J1796" s="1902"/>
      <c r="K1796" s="1902"/>
      <c r="L1796" s="211"/>
      <c r="M1796" s="211"/>
      <c r="N1796" s="211"/>
      <c r="O1796" s="211"/>
      <c r="P1796" s="211"/>
      <c r="Q1796" s="211"/>
      <c r="R1796" s="551"/>
      <c r="S1796" s="551"/>
      <c r="T1796" s="2899"/>
      <c r="U1796" s="551"/>
      <c r="V1796" s="1101"/>
      <c r="W1796" s="551"/>
      <c r="X1796" s="551"/>
      <c r="Y1796" s="551"/>
      <c r="Z1796" s="551"/>
      <c r="AA1796" s="551"/>
      <c r="AB1796" s="1275"/>
      <c r="AC1796" s="1340"/>
      <c r="AD1796" s="2762"/>
      <c r="AE1796" s="1413"/>
    </row>
    <row r="1797" spans="1:31" s="2716" customFormat="1" ht="60" x14ac:dyDescent="0.25">
      <c r="A1797" s="414">
        <v>1</v>
      </c>
      <c r="B1797" s="414">
        <v>1</v>
      </c>
      <c r="C1797" s="4" t="s">
        <v>354</v>
      </c>
      <c r="D1797" s="4"/>
      <c r="E1797" s="4"/>
      <c r="F1797" s="418"/>
      <c r="G1797" s="213"/>
      <c r="H1797" s="368"/>
      <c r="I1797" s="368"/>
      <c r="J1797" s="1902"/>
      <c r="K1797" s="1902"/>
      <c r="L1797" s="211"/>
      <c r="M1797" s="211"/>
      <c r="N1797" s="211"/>
      <c r="O1797" s="211"/>
      <c r="P1797" s="211"/>
      <c r="Q1797" s="211"/>
      <c r="R1797" s="551"/>
      <c r="S1797" s="551"/>
      <c r="T1797" s="2899"/>
      <c r="U1797" s="551"/>
      <c r="V1797" s="1101"/>
      <c r="W1797" s="551"/>
      <c r="X1797" s="551"/>
      <c r="Y1797" s="551"/>
      <c r="Z1797" s="551"/>
      <c r="AA1797" s="551"/>
      <c r="AB1797" s="1275"/>
      <c r="AC1797" s="1340"/>
      <c r="AD1797" s="2762"/>
      <c r="AE1797" s="1413"/>
    </row>
    <row r="1798" spans="1:31" s="2716" customFormat="1" ht="45" x14ac:dyDescent="0.25">
      <c r="A1798" s="414"/>
      <c r="B1798" s="414">
        <v>1</v>
      </c>
      <c r="C1798" s="799" t="s">
        <v>355</v>
      </c>
      <c r="D1798" s="4"/>
      <c r="E1798" s="4"/>
      <c r="F1798" s="418"/>
      <c r="G1798" s="213"/>
      <c r="H1798" s="368"/>
      <c r="I1798" s="368"/>
      <c r="J1798" s="1902"/>
      <c r="K1798" s="1902"/>
      <c r="L1798" s="211"/>
      <c r="M1798" s="211"/>
      <c r="N1798" s="211"/>
      <c r="O1798" s="211"/>
      <c r="P1798" s="211"/>
      <c r="Q1798" s="211"/>
      <c r="R1798" s="551"/>
      <c r="S1798" s="551"/>
      <c r="T1798" s="2899"/>
      <c r="U1798" s="551"/>
      <c r="V1798" s="1101"/>
      <c r="W1798" s="551"/>
      <c r="X1798" s="551"/>
      <c r="Y1798" s="551"/>
      <c r="Z1798" s="551"/>
      <c r="AA1798" s="551"/>
      <c r="AB1798" s="1275"/>
      <c r="AC1798" s="1340"/>
      <c r="AD1798" s="2762"/>
      <c r="AE1798" s="1413"/>
    </row>
    <row r="1799" spans="1:31" s="2716" customFormat="1" ht="105" x14ac:dyDescent="0.25">
      <c r="A1799" s="414"/>
      <c r="B1799" s="414"/>
      <c r="C1799" s="799" t="s">
        <v>541</v>
      </c>
      <c r="D1799" s="4"/>
      <c r="E1799" s="4"/>
      <c r="F1799" s="418">
        <v>50</v>
      </c>
      <c r="G1799" s="213">
        <f>(F1799/12*$C$3)</f>
        <v>8.3333333333333339</v>
      </c>
      <c r="H1799" s="368"/>
      <c r="I1799" s="368">
        <f>H1799/G1799*100</f>
        <v>0</v>
      </c>
      <c r="J1799" s="1902"/>
      <c r="K1799" s="1902"/>
      <c r="L1799" s="211"/>
      <c r="M1799" s="211"/>
      <c r="N1799" s="211"/>
      <c r="O1799" s="211"/>
      <c r="P1799" s="211"/>
      <c r="Q1799" s="211"/>
      <c r="R1799" s="551"/>
      <c r="S1799" s="551"/>
      <c r="T1799" s="2899"/>
      <c r="U1799" s="551"/>
      <c r="V1799" s="1101"/>
      <c r="W1799" s="551"/>
      <c r="X1799" s="551"/>
      <c r="Y1799" s="551"/>
      <c r="Z1799" s="551"/>
      <c r="AA1799" s="551"/>
      <c r="AB1799" s="1275"/>
      <c r="AC1799" s="1340"/>
      <c r="AD1799" s="2762"/>
      <c r="AE1799" s="1413"/>
    </row>
    <row r="1800" spans="1:31" s="2716" customFormat="1" ht="42.75" x14ac:dyDescent="0.25">
      <c r="A1800" s="414"/>
      <c r="B1800" s="414"/>
      <c r="C1800" s="1414" t="s">
        <v>514</v>
      </c>
      <c r="D1800" s="1635"/>
      <c r="E1800" s="784"/>
      <c r="F1800" s="418">
        <f>F1801</f>
        <v>1657</v>
      </c>
      <c r="G1800" s="757">
        <f>G1801</f>
        <v>276.16666666666669</v>
      </c>
      <c r="H1800" s="757">
        <f>H1801</f>
        <v>0</v>
      </c>
      <c r="I1800" s="1052">
        <f>H1800/ROUND(G1800,0)*100</f>
        <v>0</v>
      </c>
      <c r="J1800" s="1902"/>
      <c r="K1800" s="1902"/>
      <c r="L1800" s="211"/>
      <c r="M1800" s="211"/>
      <c r="N1800" s="211"/>
      <c r="O1800" s="211"/>
      <c r="P1800" s="211"/>
      <c r="Q1800" s="211"/>
      <c r="R1800" s="2781">
        <v>2872.9696099999996</v>
      </c>
      <c r="S1800" s="2781">
        <v>2872.9696099999996</v>
      </c>
      <c r="T1800" s="1209">
        <f>R1800/12*$C$3+(S1800-R1800)/11*1</f>
        <v>478.82826833333326</v>
      </c>
      <c r="U1800" s="418">
        <f>AA1800-Z1800-W1800</f>
        <v>0</v>
      </c>
      <c r="V1800" s="2753"/>
      <c r="W1800" s="418"/>
      <c r="X1800" s="418">
        <f>U1800-T1800</f>
        <v>-478.82826833333326</v>
      </c>
      <c r="Y1800" s="418"/>
      <c r="Z1800" s="418"/>
      <c r="AA1800" s="418"/>
      <c r="AB1800" s="1275">
        <f>AB1801</f>
        <v>0</v>
      </c>
      <c r="AC1800" s="1340"/>
      <c r="AD1800" s="2762"/>
      <c r="AE1800" s="1413"/>
    </row>
    <row r="1801" spans="1:31" s="2716" customFormat="1" x14ac:dyDescent="0.25">
      <c r="A1801" s="414"/>
      <c r="B1801" s="414"/>
      <c r="C1801" s="799" t="s">
        <v>515</v>
      </c>
      <c r="D1801" s="1635"/>
      <c r="E1801" s="784"/>
      <c r="F1801" s="418">
        <v>1657</v>
      </c>
      <c r="G1801" s="213">
        <f>(F1801/12*$C$3)</f>
        <v>276.16666666666669</v>
      </c>
      <c r="H1801" s="1052"/>
      <c r="I1801" s="1052">
        <f>H1801/ROUND(G1801,0)*100</f>
        <v>0</v>
      </c>
      <c r="J1801" s="1902"/>
      <c r="K1801" s="1902"/>
      <c r="L1801" s="211"/>
      <c r="M1801" s="211"/>
      <c r="N1801" s="211"/>
      <c r="O1801" s="211"/>
      <c r="P1801" s="211"/>
      <c r="Q1801" s="211"/>
      <c r="R1801" s="2781"/>
      <c r="S1801" s="2781"/>
      <c r="T1801" s="2900"/>
      <c r="U1801" s="3107"/>
      <c r="V1801" s="3162"/>
      <c r="W1801" s="3107"/>
      <c r="X1801" s="3107"/>
      <c r="Y1801" s="3107"/>
      <c r="Z1801" s="3107"/>
      <c r="AA1801" s="3107"/>
      <c r="AB1801" s="1275"/>
      <c r="AC1801" s="1340"/>
      <c r="AD1801" s="2762"/>
      <c r="AE1801" s="1413"/>
    </row>
    <row r="1802" spans="1:31" s="2716" customFormat="1" ht="42.75" x14ac:dyDescent="0.25">
      <c r="A1802" s="414"/>
      <c r="B1802" s="414"/>
      <c r="C1802" s="1414" t="s">
        <v>516</v>
      </c>
      <c r="D1802" s="1635"/>
      <c r="E1802" s="784"/>
      <c r="F1802" s="418"/>
      <c r="G1802" s="213"/>
      <c r="H1802" s="1052"/>
      <c r="I1802" s="1052"/>
      <c r="J1802" s="1902"/>
      <c r="K1802" s="1902"/>
      <c r="L1802" s="211"/>
      <c r="M1802" s="211"/>
      <c r="N1802" s="211"/>
      <c r="O1802" s="211"/>
      <c r="P1802" s="211"/>
      <c r="Q1802" s="211"/>
      <c r="R1802" s="2781"/>
      <c r="S1802" s="2781"/>
      <c r="T1802" s="2900"/>
      <c r="U1802" s="3107"/>
      <c r="V1802" s="3162"/>
      <c r="W1802" s="3107"/>
      <c r="X1802" s="3107"/>
      <c r="Y1802" s="3107"/>
      <c r="Z1802" s="3107"/>
      <c r="AA1802" s="3107"/>
      <c r="AB1802" s="1275"/>
      <c r="AC1802" s="1340"/>
      <c r="AD1802" s="2762"/>
      <c r="AE1802" s="1413"/>
    </row>
    <row r="1803" spans="1:31" s="2716" customFormat="1" ht="29.25" x14ac:dyDescent="0.25">
      <c r="A1803" s="414">
        <v>1</v>
      </c>
      <c r="B1803" s="414">
        <v>1</v>
      </c>
      <c r="C1803" s="784" t="s">
        <v>363</v>
      </c>
      <c r="D1803" s="4"/>
      <c r="E1803" s="4"/>
      <c r="F1803" s="2708">
        <f>F1804+F1805</f>
        <v>10638.297872340425</v>
      </c>
      <c r="G1803" s="213">
        <f t="shared" ref="G1803:H1803" si="758">G1804+G1805</f>
        <v>1773.049645390071</v>
      </c>
      <c r="H1803" s="213">
        <f t="shared" si="758"/>
        <v>1720.5117021276596</v>
      </c>
      <c r="I1803" s="368">
        <f>H1803/ROUND(G1803,0)*100</f>
        <v>97.039577108159037</v>
      </c>
      <c r="J1803" s="1902"/>
      <c r="K1803" s="1902"/>
      <c r="L1803" s="211"/>
      <c r="M1803" s="211"/>
      <c r="N1803" s="211"/>
      <c r="O1803" s="211"/>
      <c r="P1803" s="211"/>
      <c r="Q1803" s="211"/>
      <c r="R1803" s="551"/>
      <c r="S1803" s="551"/>
      <c r="T1803" s="2899"/>
      <c r="U1803" s="551"/>
      <c r="V1803" s="1101"/>
      <c r="W1803" s="551"/>
      <c r="X1803" s="551"/>
      <c r="Y1803" s="551"/>
      <c r="Z1803" s="551"/>
      <c r="AA1803" s="551"/>
      <c r="AB1803" s="1291">
        <f t="shared" ref="AB1803" si="759">AB1804+AB1805</f>
        <v>0</v>
      </c>
      <c r="AC1803" s="1340"/>
      <c r="AD1803" s="2762"/>
      <c r="AE1803" s="1413"/>
    </row>
    <row r="1804" spans="1:31" s="2716" customFormat="1" x14ac:dyDescent="0.25">
      <c r="A1804" s="414"/>
      <c r="B1804" s="414">
        <v>1</v>
      </c>
      <c r="C1804" s="784" t="s">
        <v>378</v>
      </c>
      <c r="D1804" s="4"/>
      <c r="E1804" s="4"/>
      <c r="F1804" s="2708"/>
      <c r="G1804" s="213"/>
      <c r="H1804" s="213"/>
      <c r="I1804" s="368"/>
      <c r="J1804" s="1902"/>
      <c r="K1804" s="1902"/>
      <c r="L1804" s="211"/>
      <c r="M1804" s="211"/>
      <c r="N1804" s="211"/>
      <c r="O1804" s="211"/>
      <c r="P1804" s="211"/>
      <c r="Q1804" s="211"/>
      <c r="R1804" s="551"/>
      <c r="S1804" s="551"/>
      <c r="T1804" s="2899"/>
      <c r="U1804" s="551"/>
      <c r="V1804" s="1101"/>
      <c r="W1804" s="551"/>
      <c r="X1804" s="551"/>
      <c r="Y1804" s="551"/>
      <c r="Z1804" s="551"/>
      <c r="AA1804" s="551"/>
      <c r="AB1804" s="1291"/>
      <c r="AC1804" s="1340"/>
      <c r="AD1804" s="2762"/>
      <c r="AE1804" s="1413"/>
    </row>
    <row r="1805" spans="1:31" s="2716" customFormat="1" x14ac:dyDescent="0.25">
      <c r="A1805" s="414">
        <v>1</v>
      </c>
      <c r="B1805" s="414">
        <v>1</v>
      </c>
      <c r="C1805" s="4" t="s">
        <v>379</v>
      </c>
      <c r="D1805" s="4"/>
      <c r="E1805" s="4"/>
      <c r="F1805" s="2708">
        <f>F1806/9.4</f>
        <v>10638.297872340425</v>
      </c>
      <c r="G1805" s="213">
        <f t="shared" ref="G1805:H1805" si="760">G1806/9.4</f>
        <v>1773.049645390071</v>
      </c>
      <c r="H1805" s="213">
        <f t="shared" si="760"/>
        <v>1720.5117021276596</v>
      </c>
      <c r="I1805" s="368">
        <f>H1805/ROUND(G1805,0)*100</f>
        <v>97.039577108159037</v>
      </c>
      <c r="J1805" s="1902"/>
      <c r="K1805" s="1902"/>
      <c r="L1805" s="211"/>
      <c r="M1805" s="211"/>
      <c r="N1805" s="211"/>
      <c r="O1805" s="211"/>
      <c r="P1805" s="211"/>
      <c r="Q1805" s="211"/>
      <c r="R1805" s="551"/>
      <c r="S1805" s="551"/>
      <c r="T1805" s="2899"/>
      <c r="U1805" s="551"/>
      <c r="V1805" s="1101"/>
      <c r="W1805" s="551"/>
      <c r="X1805" s="551"/>
      <c r="Y1805" s="551"/>
      <c r="Z1805" s="551"/>
      <c r="AA1805" s="551"/>
      <c r="AB1805" s="1291">
        <f t="shared" ref="AB1805" si="761">AB1806/9.4</f>
        <v>0</v>
      </c>
      <c r="AC1805" s="1340"/>
      <c r="AD1805" s="2762"/>
      <c r="AE1805" s="1413"/>
    </row>
    <row r="1806" spans="1:31" s="2716" customFormat="1" x14ac:dyDescent="0.25">
      <c r="A1806" s="414">
        <v>1</v>
      </c>
      <c r="B1806" s="414">
        <v>1</v>
      </c>
      <c r="C1806" s="800" t="s">
        <v>380</v>
      </c>
      <c r="D1806" s="1635"/>
      <c r="E1806" s="4"/>
      <c r="F1806" s="1164">
        <v>100000</v>
      </c>
      <c r="G1806" s="1052">
        <f>F1806/12*$C$3</f>
        <v>16666.666666666668</v>
      </c>
      <c r="H1806" s="1052">
        <v>16172.810000000001</v>
      </c>
      <c r="I1806" s="1052">
        <f>H1806/ROUND(G1806,0)*100</f>
        <v>97.034919301613982</v>
      </c>
      <c r="J1806" s="1902"/>
      <c r="K1806" s="1902"/>
      <c r="L1806" s="211"/>
      <c r="M1806" s="211"/>
      <c r="N1806" s="211"/>
      <c r="O1806" s="211"/>
      <c r="P1806" s="211"/>
      <c r="Q1806" s="211"/>
      <c r="R1806" s="2781"/>
      <c r="S1806" s="2781"/>
      <c r="T1806" s="2900">
        <f>R1806/12*$C$3</f>
        <v>0</v>
      </c>
      <c r="U1806" s="2781">
        <f>AA1806-Z1806</f>
        <v>0</v>
      </c>
      <c r="V1806" s="3242"/>
      <c r="W1806" s="2781"/>
      <c r="X1806" s="2781">
        <f>U1806-T1806</f>
        <v>0</v>
      </c>
      <c r="Y1806" s="2781"/>
      <c r="Z1806" s="2781"/>
      <c r="AA1806" s="2781"/>
      <c r="AB1806" s="1279"/>
      <c r="AC1806" s="3243"/>
      <c r="AD1806" s="2762"/>
      <c r="AE1806" s="1413"/>
    </row>
    <row r="1807" spans="1:31" s="2716" customFormat="1" ht="29.25" x14ac:dyDescent="0.25">
      <c r="A1807" s="414">
        <v>1</v>
      </c>
      <c r="B1807" s="414">
        <v>1</v>
      </c>
      <c r="C1807" s="784" t="s">
        <v>356</v>
      </c>
      <c r="D1807" s="797"/>
      <c r="E1807" s="4"/>
      <c r="F1807" s="1164">
        <v>21383</v>
      </c>
      <c r="G1807" s="368">
        <f>F1807/12*$C$3</f>
        <v>3563.8333333333335</v>
      </c>
      <c r="H1807" s="368">
        <v>1623</v>
      </c>
      <c r="I1807" s="1052">
        <f>H1807/G1807*100</f>
        <v>45.540850208109248</v>
      </c>
      <c r="J1807" s="1902"/>
      <c r="K1807" s="1902"/>
      <c r="L1807" s="211"/>
      <c r="M1807" s="211"/>
      <c r="N1807" s="211"/>
      <c r="O1807" s="211"/>
      <c r="P1807" s="211"/>
      <c r="Q1807" s="211"/>
      <c r="R1807" s="551"/>
      <c r="S1807" s="551"/>
      <c r="T1807" s="2899"/>
      <c r="U1807" s="551"/>
      <c r="V1807" s="1101"/>
      <c r="W1807" s="551"/>
      <c r="X1807" s="551"/>
      <c r="Y1807" s="551"/>
      <c r="Z1807" s="551"/>
      <c r="AA1807" s="551"/>
      <c r="AB1807" s="1275"/>
      <c r="AC1807" s="1340"/>
      <c r="AD1807" s="2762"/>
      <c r="AE1807" s="1413"/>
    </row>
    <row r="1808" spans="1:31" s="2716" customFormat="1" ht="30" x14ac:dyDescent="0.25">
      <c r="A1808" s="414">
        <v>1</v>
      </c>
      <c r="B1808" s="414">
        <v>1</v>
      </c>
      <c r="C1808" s="779" t="s">
        <v>202</v>
      </c>
      <c r="D1808" s="4"/>
      <c r="E1808" s="4"/>
      <c r="F1808" s="1164">
        <v>1000</v>
      </c>
      <c r="G1808" s="368">
        <f>F1808/12*$C$3</f>
        <v>166.66666666666666</v>
      </c>
      <c r="H1808" s="368">
        <v>42</v>
      </c>
      <c r="I1808" s="1052">
        <f>H1808/G1808*100</f>
        <v>25.2</v>
      </c>
      <c r="J1808" s="1902"/>
      <c r="K1808" s="1902"/>
      <c r="L1808" s="211"/>
      <c r="M1808" s="211"/>
      <c r="N1808" s="211"/>
      <c r="O1808" s="211"/>
      <c r="P1808" s="211"/>
      <c r="Q1808" s="211"/>
      <c r="R1808" s="551"/>
      <c r="S1808" s="551"/>
      <c r="T1808" s="2899"/>
      <c r="U1808" s="551"/>
      <c r="V1808" s="1101"/>
      <c r="W1808" s="551"/>
      <c r="X1808" s="551"/>
      <c r="Y1808" s="551"/>
      <c r="Z1808" s="551"/>
      <c r="AA1808" s="551"/>
      <c r="AB1808" s="1275"/>
      <c r="AC1808" s="1340"/>
      <c r="AD1808" s="2762"/>
      <c r="AE1808" s="1413"/>
    </row>
    <row r="1809" spans="1:31" s="2716" customFormat="1" ht="72" x14ac:dyDescent="0.25">
      <c r="A1809" s="414">
        <v>1</v>
      </c>
      <c r="B1809" s="414">
        <v>1</v>
      </c>
      <c r="C1809" s="784" t="s">
        <v>364</v>
      </c>
      <c r="D1809" s="4"/>
      <c r="E1809" s="4"/>
      <c r="F1809" s="1164"/>
      <c r="G1809" s="213"/>
      <c r="H1809" s="368"/>
      <c r="I1809" s="1052"/>
      <c r="J1809" s="1902"/>
      <c r="K1809" s="1902"/>
      <c r="L1809" s="211"/>
      <c r="M1809" s="211"/>
      <c r="N1809" s="211"/>
      <c r="O1809" s="211"/>
      <c r="P1809" s="211"/>
      <c r="Q1809" s="211"/>
      <c r="R1809" s="551"/>
      <c r="S1809" s="551"/>
      <c r="T1809" s="2899"/>
      <c r="U1809" s="551"/>
      <c r="V1809" s="1101"/>
      <c r="W1809" s="551"/>
      <c r="X1809" s="551"/>
      <c r="Y1809" s="551"/>
      <c r="Z1809" s="551"/>
      <c r="AA1809" s="551"/>
      <c r="AB1809" s="1275"/>
      <c r="AC1809" s="1340"/>
      <c r="AD1809" s="2762"/>
      <c r="AE1809" s="1413"/>
    </row>
    <row r="1810" spans="1:31" s="2716" customFormat="1" x14ac:dyDescent="0.25">
      <c r="A1810" s="414">
        <v>1</v>
      </c>
      <c r="B1810" s="414">
        <v>1</v>
      </c>
      <c r="C1810" s="771" t="s">
        <v>235</v>
      </c>
      <c r="D1810" s="4"/>
      <c r="E1810" s="4"/>
      <c r="F1810" s="418">
        <f>SUM(F1811:F1819)</f>
        <v>3470</v>
      </c>
      <c r="G1810" s="368">
        <f>SUM(G1811:G1819)</f>
        <v>578.33333333333326</v>
      </c>
      <c r="H1810" s="368">
        <f>SUM(H1811:H1819)</f>
        <v>582</v>
      </c>
      <c r="I1810" s="1052">
        <f>H1810/G1810*100</f>
        <v>100.63400576368878</v>
      </c>
      <c r="J1810" s="1902"/>
      <c r="K1810" s="1902"/>
      <c r="L1810" s="211"/>
      <c r="M1810" s="211"/>
      <c r="N1810" s="211"/>
      <c r="O1810" s="211"/>
      <c r="P1810" s="211"/>
      <c r="Q1810" s="211"/>
      <c r="R1810" s="551">
        <v>6408.5763200000001</v>
      </c>
      <c r="S1810" s="551">
        <v>6408.5763200000001</v>
      </c>
      <c r="T1810" s="1209">
        <f>R1810/12*$C$3+(S1810-R1810)/11*1</f>
        <v>1068.0960533333334</v>
      </c>
      <c r="U1810" s="551">
        <f>AA1810-Z1810-W1810</f>
        <v>1082.10824</v>
      </c>
      <c r="V1810" s="1101">
        <f>SUM(V1812:V1819)</f>
        <v>0</v>
      </c>
      <c r="W1810" s="551">
        <f>SUM(W1812:W1819)</f>
        <v>0</v>
      </c>
      <c r="X1810" s="551">
        <f>U1810-T1810</f>
        <v>14.012186666666594</v>
      </c>
      <c r="Y1810" s="551"/>
      <c r="Z1810" s="551">
        <v>0</v>
      </c>
      <c r="AA1810" s="551">
        <v>1082.10824</v>
      </c>
      <c r="AB1810" s="1275">
        <f>SUM(AB1811:AB1819)</f>
        <v>0</v>
      </c>
      <c r="AC1810" s="1340"/>
      <c r="AD1810" s="2762"/>
      <c r="AE1810" s="1413"/>
    </row>
    <row r="1811" spans="1:31" s="2716" customFormat="1" ht="30" x14ac:dyDescent="0.25">
      <c r="A1811" s="414"/>
      <c r="B1811" s="414"/>
      <c r="C1811" s="1" t="s">
        <v>517</v>
      </c>
      <c r="D1811" s="4"/>
      <c r="E1811" s="4"/>
      <c r="F1811" s="418">
        <v>50</v>
      </c>
      <c r="G1811" s="213">
        <f t="shared" ref="G1811:G1819" si="762">F1811/12*$C$3</f>
        <v>8.3333333333333339</v>
      </c>
      <c r="H1811" s="368"/>
      <c r="I1811" s="1052">
        <f>H1811/G1811*100</f>
        <v>0</v>
      </c>
      <c r="J1811" s="1902"/>
      <c r="K1811" s="1902"/>
      <c r="L1811" s="211"/>
      <c r="M1811" s="211"/>
      <c r="N1811" s="211"/>
      <c r="O1811" s="211"/>
      <c r="P1811" s="211"/>
      <c r="Q1811" s="211"/>
      <c r="R1811" s="551"/>
      <c r="S1811" s="551"/>
      <c r="T1811" s="1209"/>
      <c r="U1811" s="551"/>
      <c r="V1811" s="1101"/>
      <c r="W1811" s="551"/>
      <c r="X1811" s="551"/>
      <c r="Y1811" s="551"/>
      <c r="Z1811" s="551"/>
      <c r="AA1811" s="551"/>
      <c r="AB1811" s="1275"/>
      <c r="AC1811" s="1340"/>
      <c r="AD1811" s="2762"/>
      <c r="AE1811" s="1413"/>
    </row>
    <row r="1812" spans="1:31" s="2716" customFormat="1" x14ac:dyDescent="0.25">
      <c r="A1812" s="414">
        <v>1</v>
      </c>
      <c r="B1812" s="414">
        <v>1</v>
      </c>
      <c r="C1812" s="351" t="s">
        <v>68</v>
      </c>
      <c r="D1812" s="4"/>
      <c r="E1812" s="4"/>
      <c r="F1812" s="418">
        <v>1600</v>
      </c>
      <c r="G1812" s="213">
        <f t="shared" si="762"/>
        <v>266.66666666666669</v>
      </c>
      <c r="H1812" s="368">
        <v>451</v>
      </c>
      <c r="I1812" s="1052">
        <f>H1812/G1812*100</f>
        <v>169.125</v>
      </c>
      <c r="J1812" s="1902"/>
      <c r="K1812" s="1902"/>
      <c r="L1812" s="211"/>
      <c r="M1812" s="211"/>
      <c r="N1812" s="211"/>
      <c r="O1812" s="211"/>
      <c r="P1812" s="211"/>
      <c r="Q1812" s="211"/>
      <c r="R1812" s="551"/>
      <c r="S1812" s="551"/>
      <c r="T1812" s="2899"/>
      <c r="U1812" s="551"/>
      <c r="V1812" s="1101"/>
      <c r="W1812" s="551"/>
      <c r="X1812" s="551"/>
      <c r="Y1812" s="551"/>
      <c r="Z1812" s="551"/>
      <c r="AA1812" s="551"/>
      <c r="AB1812" s="1275"/>
      <c r="AC1812" s="1340"/>
      <c r="AD1812" s="2762"/>
      <c r="AE1812" s="1413"/>
    </row>
    <row r="1813" spans="1:31" s="2716" customFormat="1" x14ac:dyDescent="0.25">
      <c r="A1813" s="414"/>
      <c r="B1813" s="414">
        <v>1</v>
      </c>
      <c r="C1813" s="351" t="s">
        <v>394</v>
      </c>
      <c r="D1813" s="4"/>
      <c r="E1813" s="4"/>
      <c r="F1813" s="418"/>
      <c r="G1813" s="213">
        <f t="shared" si="762"/>
        <v>0</v>
      </c>
      <c r="H1813" s="368"/>
      <c r="I1813" s="1052"/>
      <c r="J1813" s="1902"/>
      <c r="K1813" s="1902"/>
      <c r="L1813" s="211"/>
      <c r="M1813" s="211"/>
      <c r="N1813" s="211"/>
      <c r="O1813" s="211"/>
      <c r="P1813" s="211"/>
      <c r="Q1813" s="211"/>
      <c r="R1813" s="551"/>
      <c r="S1813" s="551"/>
      <c r="T1813" s="2899"/>
      <c r="U1813" s="551"/>
      <c r="V1813" s="1101"/>
      <c r="W1813" s="551"/>
      <c r="X1813" s="551"/>
      <c r="Y1813" s="551"/>
      <c r="Z1813" s="551"/>
      <c r="AA1813" s="551"/>
      <c r="AB1813" s="1275"/>
      <c r="AC1813" s="1340"/>
      <c r="AD1813" s="2762"/>
      <c r="AE1813" s="1413"/>
    </row>
    <row r="1814" spans="1:31" s="2716" customFormat="1" ht="30" x14ac:dyDescent="0.25">
      <c r="A1814" s="414"/>
      <c r="B1814" s="414">
        <v>1</v>
      </c>
      <c r="C1814" s="1" t="s">
        <v>125</v>
      </c>
      <c r="D1814" s="4"/>
      <c r="E1814" s="4"/>
      <c r="F1814" s="418">
        <v>170</v>
      </c>
      <c r="G1814" s="213">
        <f t="shared" si="762"/>
        <v>28.333333333333332</v>
      </c>
      <c r="H1814" s="368">
        <v>7</v>
      </c>
      <c r="I1814" s="1052">
        <f>H1814/G1814*100</f>
        <v>24.705882352941178</v>
      </c>
      <c r="J1814" s="1902"/>
      <c r="K1814" s="1902"/>
      <c r="L1814" s="211"/>
      <c r="M1814" s="211"/>
      <c r="N1814" s="211"/>
      <c r="O1814" s="211"/>
      <c r="P1814" s="211"/>
      <c r="Q1814" s="211"/>
      <c r="R1814" s="551"/>
      <c r="S1814" s="551"/>
      <c r="T1814" s="2899"/>
      <c r="U1814" s="551"/>
      <c r="V1814" s="1101"/>
      <c r="W1814" s="551"/>
      <c r="X1814" s="551"/>
      <c r="Y1814" s="551"/>
      <c r="Z1814" s="551"/>
      <c r="AA1814" s="551"/>
      <c r="AB1814" s="1275"/>
      <c r="AC1814" s="1340"/>
      <c r="AD1814" s="2762"/>
      <c r="AE1814" s="1413"/>
    </row>
    <row r="1815" spans="1:31" s="2716" customFormat="1" ht="60" x14ac:dyDescent="0.25">
      <c r="A1815" s="414"/>
      <c r="B1815" s="414"/>
      <c r="C1815" s="1" t="s">
        <v>547</v>
      </c>
      <c r="D1815" s="4"/>
      <c r="E1815" s="4"/>
      <c r="F1815" s="418">
        <v>150</v>
      </c>
      <c r="G1815" s="213">
        <f t="shared" si="762"/>
        <v>25</v>
      </c>
      <c r="H1815" s="368">
        <v>15</v>
      </c>
      <c r="I1815" s="1052"/>
      <c r="J1815" s="1902"/>
      <c r="K1815" s="1902"/>
      <c r="L1815" s="211"/>
      <c r="M1815" s="211"/>
      <c r="N1815" s="211"/>
      <c r="O1815" s="211"/>
      <c r="P1815" s="211"/>
      <c r="Q1815" s="211"/>
      <c r="R1815" s="551"/>
      <c r="S1815" s="551"/>
      <c r="T1815" s="2899"/>
      <c r="U1815" s="551"/>
      <c r="V1815" s="1101"/>
      <c r="W1815" s="551"/>
      <c r="X1815" s="551"/>
      <c r="Y1815" s="551"/>
      <c r="Z1815" s="551"/>
      <c r="AA1815" s="551"/>
      <c r="AB1815" s="1275"/>
      <c r="AC1815" s="1340"/>
      <c r="AD1815" s="2762"/>
      <c r="AE1815" s="1413"/>
    </row>
    <row r="1816" spans="1:31" s="2716" customFormat="1" ht="60" x14ac:dyDescent="0.25">
      <c r="A1816" s="414"/>
      <c r="B1816" s="414"/>
      <c r="C1816" s="1" t="s">
        <v>413</v>
      </c>
      <c r="D1816" s="4"/>
      <c r="E1816" s="4"/>
      <c r="F1816" s="418">
        <v>200</v>
      </c>
      <c r="G1816" s="213">
        <f t="shared" si="762"/>
        <v>33.333333333333336</v>
      </c>
      <c r="H1816" s="368">
        <v>28</v>
      </c>
      <c r="I1816" s="1052">
        <f t="shared" ref="I1816:I1824" si="763">H1816/G1816*100</f>
        <v>84</v>
      </c>
      <c r="J1816" s="1902"/>
      <c r="K1816" s="1902"/>
      <c r="L1816" s="211"/>
      <c r="M1816" s="211"/>
      <c r="N1816" s="211"/>
      <c r="O1816" s="211"/>
      <c r="P1816" s="211"/>
      <c r="Q1816" s="211"/>
      <c r="R1816" s="551"/>
      <c r="S1816" s="551"/>
      <c r="T1816" s="2899"/>
      <c r="U1816" s="551"/>
      <c r="V1816" s="1101"/>
      <c r="W1816" s="551"/>
      <c r="X1816" s="551"/>
      <c r="Y1816" s="551"/>
      <c r="Z1816" s="551"/>
      <c r="AA1816" s="551"/>
      <c r="AB1816" s="1275"/>
      <c r="AC1816" s="1340"/>
      <c r="AD1816" s="2762"/>
      <c r="AE1816" s="1413"/>
    </row>
    <row r="1817" spans="1:31" s="2716" customFormat="1" ht="30" x14ac:dyDescent="0.25">
      <c r="A1817" s="414">
        <v>1</v>
      </c>
      <c r="B1817" s="414">
        <v>1</v>
      </c>
      <c r="C1817" s="1" t="s">
        <v>279</v>
      </c>
      <c r="D1817" s="4"/>
      <c r="E1817" s="4"/>
      <c r="F1817" s="418">
        <v>500</v>
      </c>
      <c r="G1817" s="213">
        <f t="shared" si="762"/>
        <v>83.333333333333329</v>
      </c>
      <c r="H1817" s="368">
        <v>12</v>
      </c>
      <c r="I1817" s="1052">
        <f t="shared" si="763"/>
        <v>14.400000000000002</v>
      </c>
      <c r="J1817" s="1902"/>
      <c r="K1817" s="1902"/>
      <c r="L1817" s="211"/>
      <c r="M1817" s="211"/>
      <c r="N1817" s="211"/>
      <c r="O1817" s="211"/>
      <c r="P1817" s="211"/>
      <c r="Q1817" s="211"/>
      <c r="R1817" s="551"/>
      <c r="S1817" s="551"/>
      <c r="T1817" s="2899"/>
      <c r="U1817" s="551"/>
      <c r="V1817" s="1101"/>
      <c r="W1817" s="551"/>
      <c r="X1817" s="551"/>
      <c r="Y1817" s="551"/>
      <c r="Z1817" s="551"/>
      <c r="AA1817" s="551"/>
      <c r="AB1817" s="1275"/>
      <c r="AC1817" s="1340"/>
      <c r="AD1817" s="2762"/>
      <c r="AE1817" s="1413"/>
    </row>
    <row r="1818" spans="1:31" s="2716" customFormat="1" ht="30" x14ac:dyDescent="0.25">
      <c r="A1818" s="414"/>
      <c r="B1818" s="414">
        <v>1</v>
      </c>
      <c r="C1818" s="1" t="s">
        <v>284</v>
      </c>
      <c r="D1818" s="4"/>
      <c r="E1818" s="4"/>
      <c r="F1818" s="418">
        <v>300</v>
      </c>
      <c r="G1818" s="213">
        <f t="shared" si="762"/>
        <v>50</v>
      </c>
      <c r="H1818" s="368">
        <v>12</v>
      </c>
      <c r="I1818" s="1052">
        <f t="shared" si="763"/>
        <v>24</v>
      </c>
      <c r="J1818" s="1902"/>
      <c r="K1818" s="1902"/>
      <c r="L1818" s="211"/>
      <c r="M1818" s="211"/>
      <c r="N1818" s="211"/>
      <c r="O1818" s="211"/>
      <c r="P1818" s="211"/>
      <c r="Q1818" s="211"/>
      <c r="R1818" s="551"/>
      <c r="S1818" s="551"/>
      <c r="T1818" s="2899"/>
      <c r="U1818" s="551"/>
      <c r="V1818" s="1101"/>
      <c r="W1818" s="551"/>
      <c r="X1818" s="551"/>
      <c r="Y1818" s="551"/>
      <c r="Z1818" s="551"/>
      <c r="AA1818" s="551"/>
      <c r="AB1818" s="1275"/>
      <c r="AC1818" s="1340"/>
      <c r="AD1818" s="2762"/>
      <c r="AE1818" s="1413"/>
    </row>
    <row r="1819" spans="1:31" s="2716" customFormat="1" ht="30" x14ac:dyDescent="0.25">
      <c r="A1819" s="414">
        <v>1</v>
      </c>
      <c r="B1819" s="414">
        <v>1</v>
      </c>
      <c r="C1819" s="517" t="s">
        <v>74</v>
      </c>
      <c r="D1819" s="4"/>
      <c r="E1819" s="4"/>
      <c r="F1819" s="418">
        <v>500</v>
      </c>
      <c r="G1819" s="213">
        <f t="shared" si="762"/>
        <v>83.333333333333329</v>
      </c>
      <c r="H1819" s="368">
        <v>57</v>
      </c>
      <c r="I1819" s="1052">
        <f t="shared" si="763"/>
        <v>68.400000000000006</v>
      </c>
      <c r="J1819" s="1902"/>
      <c r="K1819" s="1902"/>
      <c r="L1819" s="211"/>
      <c r="M1819" s="211"/>
      <c r="N1819" s="211"/>
      <c r="O1819" s="211"/>
      <c r="P1819" s="211"/>
      <c r="Q1819" s="211"/>
      <c r="R1819" s="551"/>
      <c r="S1819" s="551"/>
      <c r="T1819" s="2899"/>
      <c r="U1819" s="551"/>
      <c r="V1819" s="1101"/>
      <c r="W1819" s="551"/>
      <c r="X1819" s="551"/>
      <c r="Y1819" s="551"/>
      <c r="Z1819" s="551"/>
      <c r="AA1819" s="551"/>
      <c r="AB1819" s="1275"/>
      <c r="AC1819" s="1340"/>
      <c r="AD1819" s="2762"/>
      <c r="AE1819" s="1413"/>
    </row>
    <row r="1820" spans="1:31" s="2716" customFormat="1" ht="29.25" x14ac:dyDescent="0.25">
      <c r="A1820" s="414">
        <v>1</v>
      </c>
      <c r="B1820" s="414">
        <v>1</v>
      </c>
      <c r="C1820" s="725" t="s">
        <v>280</v>
      </c>
      <c r="D1820" s="4"/>
      <c r="E1820" s="4"/>
      <c r="F1820" s="445">
        <f>F1792+F1769</f>
        <v>42713</v>
      </c>
      <c r="G1820" s="787">
        <f>G1792+G1769</f>
        <v>7118.833333333333</v>
      </c>
      <c r="H1820" s="1052">
        <f>H1792+H1769</f>
        <v>2228.125</v>
      </c>
      <c r="I1820" s="1052">
        <f t="shared" si="763"/>
        <v>31.29901903401775</v>
      </c>
      <c r="J1820" s="1902"/>
      <c r="K1820" s="1902"/>
      <c r="L1820" s="211"/>
      <c r="M1820" s="211"/>
      <c r="N1820" s="211"/>
      <c r="O1820" s="211"/>
      <c r="P1820" s="211"/>
      <c r="Q1820" s="211"/>
      <c r="R1820" s="551"/>
      <c r="S1820" s="551"/>
      <c r="T1820" s="2899"/>
      <c r="U1820" s="551"/>
      <c r="V1820" s="1101"/>
      <c r="W1820" s="551"/>
      <c r="X1820" s="551"/>
      <c r="Y1820" s="551"/>
      <c r="Z1820" s="551"/>
      <c r="AA1820" s="551"/>
      <c r="AB1820" s="1279">
        <f>AB1792+AB1769</f>
        <v>0</v>
      </c>
      <c r="AC1820" s="1340"/>
      <c r="AD1820" s="2762"/>
      <c r="AE1820" s="1413"/>
    </row>
    <row r="1821" spans="1:31" s="2716" customFormat="1" ht="43.5" x14ac:dyDescent="0.25">
      <c r="A1821" s="414">
        <v>1</v>
      </c>
      <c r="B1821" s="414">
        <v>1</v>
      </c>
      <c r="C1821" s="725" t="s">
        <v>309</v>
      </c>
      <c r="D1821" s="4"/>
      <c r="E1821" s="4"/>
      <c r="F1821" s="445">
        <f>F1779</f>
        <v>20615</v>
      </c>
      <c r="G1821" s="787">
        <f>G1779</f>
        <v>3435.833333333333</v>
      </c>
      <c r="H1821" s="1052">
        <f>H1779</f>
        <v>730</v>
      </c>
      <c r="I1821" s="1052">
        <f t="shared" si="763"/>
        <v>21.246665049721077</v>
      </c>
      <c r="J1821" s="1902"/>
      <c r="K1821" s="1902"/>
      <c r="L1821" s="211"/>
      <c r="M1821" s="211"/>
      <c r="N1821" s="211"/>
      <c r="O1821" s="211"/>
      <c r="P1821" s="211"/>
      <c r="Q1821" s="211"/>
      <c r="R1821" s="551"/>
      <c r="S1821" s="551"/>
      <c r="T1821" s="2899"/>
      <c r="U1821" s="551"/>
      <c r="V1821" s="1101"/>
      <c r="W1821" s="551"/>
      <c r="X1821" s="551"/>
      <c r="Y1821" s="551"/>
      <c r="Z1821" s="551"/>
      <c r="AA1821" s="551"/>
      <c r="AB1821" s="1279">
        <f>AB1779</f>
        <v>0</v>
      </c>
      <c r="AC1821" s="1340"/>
      <c r="AD1821" s="2762"/>
      <c r="AE1821" s="1413"/>
    </row>
    <row r="1822" spans="1:31" s="2716" customFormat="1" ht="29.25" x14ac:dyDescent="0.25">
      <c r="A1822" s="414">
        <v>1</v>
      </c>
      <c r="B1822" s="414">
        <v>1</v>
      </c>
      <c r="C1822" s="725" t="s">
        <v>281</v>
      </c>
      <c r="D1822" s="4"/>
      <c r="E1822" s="4"/>
      <c r="F1822" s="445">
        <f>F1803+F1777</f>
        <v>67638.297872340423</v>
      </c>
      <c r="G1822" s="787">
        <f>G1803+G1777</f>
        <v>11273.049645390071</v>
      </c>
      <c r="H1822" s="1052">
        <f>H1803+H1777</f>
        <v>4625.5117021276601</v>
      </c>
      <c r="I1822" s="1052">
        <f t="shared" si="763"/>
        <v>41.031591695501731</v>
      </c>
      <c r="J1822" s="1902"/>
      <c r="K1822" s="1902"/>
      <c r="L1822" s="211"/>
      <c r="M1822" s="211"/>
      <c r="N1822" s="211"/>
      <c r="O1822" s="211"/>
      <c r="P1822" s="211"/>
      <c r="Q1822" s="211"/>
      <c r="R1822" s="551"/>
      <c r="S1822" s="551"/>
      <c r="T1822" s="2899"/>
      <c r="U1822" s="551"/>
      <c r="V1822" s="1101"/>
      <c r="W1822" s="551"/>
      <c r="X1822" s="551"/>
      <c r="Y1822" s="551"/>
      <c r="Z1822" s="551"/>
      <c r="AA1822" s="551"/>
      <c r="AB1822" s="1279">
        <f>AB1803+AB1777</f>
        <v>0</v>
      </c>
      <c r="AC1822" s="1340"/>
      <c r="AD1822" s="2762"/>
      <c r="AE1822" s="1413"/>
    </row>
    <row r="1823" spans="1:31" s="2716" customFormat="1" ht="29.25" x14ac:dyDescent="0.25">
      <c r="A1823" s="414">
        <v>1</v>
      </c>
      <c r="B1823" s="414">
        <v>1</v>
      </c>
      <c r="C1823" s="725" t="s">
        <v>282</v>
      </c>
      <c r="D1823" s="4"/>
      <c r="E1823" s="4"/>
      <c r="F1823" s="445">
        <f>F1807+F1790</f>
        <v>21823</v>
      </c>
      <c r="G1823" s="787">
        <f>G1807+G1790</f>
        <v>3637.166666666667</v>
      </c>
      <c r="H1823" s="1052">
        <f>H1807+H1790</f>
        <v>1623</v>
      </c>
      <c r="I1823" s="1052">
        <f t="shared" si="763"/>
        <v>44.62264583237868</v>
      </c>
      <c r="J1823" s="1902"/>
      <c r="K1823" s="1902"/>
      <c r="L1823" s="211"/>
      <c r="M1823" s="211"/>
      <c r="N1823" s="211"/>
      <c r="O1823" s="211"/>
      <c r="P1823" s="211"/>
      <c r="Q1823" s="211"/>
      <c r="R1823" s="551">
        <v>25638.644660000002</v>
      </c>
      <c r="S1823" s="551">
        <v>25638.644660000002</v>
      </c>
      <c r="T1823" s="1209">
        <f>R1823/12*$C$3+(S1823-R1823)/11*1</f>
        <v>4273.1074433333333</v>
      </c>
      <c r="U1823" s="551">
        <f>AA1823-Z1823-W1823</f>
        <v>1946.0094600000002</v>
      </c>
      <c r="V1823" s="1101"/>
      <c r="W1823" s="551"/>
      <c r="X1823" s="551">
        <f>U1823-T1823</f>
        <v>-2327.0979833333331</v>
      </c>
      <c r="Y1823" s="551"/>
      <c r="Z1823" s="551">
        <v>0</v>
      </c>
      <c r="AA1823" s="551">
        <v>1946.0094600000002</v>
      </c>
      <c r="AB1823" s="1279">
        <f>AB1807+AB1790</f>
        <v>0</v>
      </c>
      <c r="AC1823" s="1340"/>
      <c r="AD1823" s="2762"/>
      <c r="AE1823" s="1413"/>
    </row>
    <row r="1824" spans="1:31" s="2716" customFormat="1" x14ac:dyDescent="0.25">
      <c r="A1824" s="414">
        <v>1</v>
      </c>
      <c r="B1824" s="414">
        <v>1</v>
      </c>
      <c r="C1824" s="726" t="s">
        <v>138</v>
      </c>
      <c r="D1824" s="4"/>
      <c r="E1824" s="4"/>
      <c r="F1824" s="445">
        <f>F1820+F1821+F1823+F1778*2.9+F1806/4.2</f>
        <v>274260.52380952379</v>
      </c>
      <c r="G1824" s="787">
        <f t="shared" ref="G1824:H1824" si="764">G1820+G1821+G1823+G1778*2.9+G1806/4.2</f>
        <v>45710.087301587293</v>
      </c>
      <c r="H1824" s="787">
        <f t="shared" si="764"/>
        <v>16856.294047619049</v>
      </c>
      <c r="I1824" s="1052">
        <f t="shared" si="763"/>
        <v>36.876529979923511</v>
      </c>
      <c r="J1824" s="1902"/>
      <c r="K1824" s="1902"/>
      <c r="L1824" s="211"/>
      <c r="M1824" s="211"/>
      <c r="N1824" s="211"/>
      <c r="O1824" s="211"/>
      <c r="P1824" s="211"/>
      <c r="Q1824" s="211"/>
      <c r="R1824" s="2780">
        <f t="shared" ref="R1824:AA1824" si="765">SUM(R1823,R1810,R1768,R1767,R1791,R1800)</f>
        <v>256061.2403</v>
      </c>
      <c r="S1824" s="2780">
        <f t="shared" ref="S1824" si="766">SUM(S1823,S1810,S1768,S1767,S1791,S1800)</f>
        <v>256061.2403</v>
      </c>
      <c r="T1824" s="3244">
        <f t="shared" si="765"/>
        <v>44791.926583333334</v>
      </c>
      <c r="U1824" s="2780">
        <f t="shared" si="765"/>
        <v>40911.08642</v>
      </c>
      <c r="V1824" s="3245">
        <f t="shared" si="765"/>
        <v>0</v>
      </c>
      <c r="W1824" s="2780">
        <f t="shared" si="765"/>
        <v>0</v>
      </c>
      <c r="X1824" s="2780">
        <f t="shared" si="765"/>
        <v>-3880.8401633333347</v>
      </c>
      <c r="Y1824" s="2780">
        <f t="shared" si="765"/>
        <v>0</v>
      </c>
      <c r="Z1824" s="2780">
        <f t="shared" si="765"/>
        <v>0</v>
      </c>
      <c r="AA1824" s="2780">
        <f t="shared" si="765"/>
        <v>40911.08642</v>
      </c>
      <c r="AB1824" s="1262">
        <f t="shared" ref="AB1824" si="767">AB1820+AB1821+AB1823+AB1778*2.9+AB1806/4.2</f>
        <v>0</v>
      </c>
      <c r="AC1824" s="3246">
        <f>SUM(AC1823,AC1810,AC1768,AC1767)</f>
        <v>0</v>
      </c>
      <c r="AD1824" s="2762"/>
      <c r="AE1824" s="1413"/>
    </row>
    <row r="1825" spans="1:262" s="2716" customFormat="1" x14ac:dyDescent="0.25">
      <c r="A1825" s="414">
        <v>1</v>
      </c>
      <c r="B1825" s="414">
        <v>1</v>
      </c>
      <c r="C1825" s="2" t="s">
        <v>29</v>
      </c>
      <c r="D1825" s="2"/>
      <c r="E1825" s="2"/>
      <c r="F1825" s="114"/>
      <c r="G1825" s="3101"/>
      <c r="H1825" s="3101"/>
      <c r="I1825" s="3101"/>
      <c r="J1825" s="3099"/>
      <c r="K1825" s="3099"/>
      <c r="L1825" s="3094"/>
      <c r="M1825" s="3094"/>
      <c r="N1825" s="3094"/>
      <c r="O1825" s="3094"/>
      <c r="P1825" s="3094"/>
      <c r="Q1825" s="3094"/>
      <c r="R1825" s="613"/>
      <c r="S1825" s="613"/>
      <c r="T1825" s="3444"/>
      <c r="U1825" s="613"/>
      <c r="V1825" s="1514"/>
      <c r="W1825" s="613"/>
      <c r="X1825" s="613"/>
      <c r="Y1825" s="613"/>
      <c r="Z1825" s="613"/>
      <c r="AA1825" s="613"/>
      <c r="AB1825" s="3102"/>
      <c r="AC1825" s="1266"/>
      <c r="AD1825" s="2762"/>
      <c r="AE1825" s="1413"/>
    </row>
    <row r="1826" spans="1:262" s="2716" customFormat="1" x14ac:dyDescent="0.25">
      <c r="A1826" s="414">
        <v>1</v>
      </c>
      <c r="B1826" s="414">
        <v>1</v>
      </c>
      <c r="C1826" s="1404" t="s">
        <v>127</v>
      </c>
      <c r="D1826" s="2"/>
      <c r="E1826" s="784"/>
      <c r="F1826" s="2442"/>
      <c r="G1826" s="1883"/>
      <c r="H1826" s="1883"/>
      <c r="I1826" s="1883"/>
      <c r="J1826" s="2443"/>
      <c r="K1826" s="388"/>
      <c r="L1826" s="1883"/>
      <c r="M1826" s="1883"/>
      <c r="N1826" s="1883"/>
      <c r="O1826" s="270"/>
      <c r="P1826" s="270"/>
      <c r="Q1826" s="270"/>
      <c r="R1826" s="3104"/>
      <c r="S1826" s="3104"/>
      <c r="T1826" s="3105"/>
      <c r="U1826" s="3104"/>
      <c r="V1826" s="3247"/>
      <c r="W1826" s="3104"/>
      <c r="X1826" s="3104"/>
      <c r="Y1826" s="3104"/>
      <c r="Z1826" s="3104"/>
      <c r="AA1826" s="3104"/>
      <c r="AB1826" s="2379"/>
      <c r="AC1826" s="3248"/>
      <c r="AD1826" s="2762"/>
      <c r="AE1826" s="1413"/>
    </row>
    <row r="1827" spans="1:262" s="2716" customFormat="1" x14ac:dyDescent="0.25">
      <c r="A1827" s="414"/>
      <c r="B1827" s="414"/>
      <c r="C1827" s="2714" t="s">
        <v>129</v>
      </c>
      <c r="D1827" s="2714"/>
      <c r="E1827" s="816">
        <v>240</v>
      </c>
      <c r="F1827" s="418">
        <v>180</v>
      </c>
      <c r="G1827" s="213">
        <f>ROUND(F1827/12*$C$3,0)</f>
        <v>30</v>
      </c>
      <c r="H1827" s="213">
        <v>13</v>
      </c>
      <c r="I1827" s="213">
        <f t="shared" ref="I1827:I1834" si="768">H1827/G1827*100</f>
        <v>43.333333333333336</v>
      </c>
      <c r="J1827" s="352">
        <v>4</v>
      </c>
      <c r="K1827" s="269">
        <f>N1827/H1827</f>
        <v>4.615384615384615</v>
      </c>
      <c r="L1827" s="270">
        <f>ROUND(F1827*J1827,0)</f>
        <v>720</v>
      </c>
      <c r="M1827" s="270">
        <f>ROUND(L1827/12*$C$3,0)</f>
        <v>120</v>
      </c>
      <c r="N1827" s="270">
        <v>60</v>
      </c>
      <c r="O1827" s="270">
        <f>N1827/M1827*100</f>
        <v>50</v>
      </c>
      <c r="P1827" s="270">
        <f>L1827/E1827</f>
        <v>3</v>
      </c>
      <c r="Q1827" s="270">
        <f>N1827/$C$3*12/P1827</f>
        <v>120</v>
      </c>
      <c r="R1827" s="551"/>
      <c r="S1827" s="551"/>
      <c r="T1827" s="3106"/>
      <c r="U1827" s="3104"/>
      <c r="V1827" s="3247"/>
      <c r="W1827" s="3104"/>
      <c r="X1827" s="3104"/>
      <c r="Y1827" s="3104"/>
      <c r="Z1827" s="551"/>
      <c r="AA1827" s="551"/>
      <c r="AB1827" s="1291"/>
      <c r="AC1827" s="1340"/>
      <c r="AD1827" s="2762"/>
      <c r="AE1827" s="1413"/>
    </row>
    <row r="1828" spans="1:262" s="2716" customFormat="1" x14ac:dyDescent="0.25">
      <c r="A1828" s="414"/>
      <c r="B1828" s="414"/>
      <c r="C1828" s="2714" t="s">
        <v>47</v>
      </c>
      <c r="D1828" s="2714"/>
      <c r="E1828" s="2712">
        <v>240</v>
      </c>
      <c r="F1828" s="418">
        <v>1242</v>
      </c>
      <c r="G1828" s="213">
        <f>ROUND(F1828/12*$C$3,0)</f>
        <v>207</v>
      </c>
      <c r="H1828" s="213">
        <v>105</v>
      </c>
      <c r="I1828" s="213">
        <f t="shared" ref="I1828" si="769">H1828/G1828*100</f>
        <v>50.724637681159422</v>
      </c>
      <c r="J1828" s="352">
        <v>8</v>
      </c>
      <c r="K1828" s="269">
        <f>N1828/H1828</f>
        <v>9.4285714285714288</v>
      </c>
      <c r="L1828" s="270">
        <f>ROUND(F1828*J1828,0)</f>
        <v>9936</v>
      </c>
      <c r="M1828" s="270">
        <f>ROUND(L1828/12*$C$3,0)</f>
        <v>1656</v>
      </c>
      <c r="N1828" s="270">
        <v>990</v>
      </c>
      <c r="O1828" s="270">
        <f>N1828/M1828*100</f>
        <v>59.782608695652172</v>
      </c>
      <c r="P1828" s="270">
        <f>L1828/E1828</f>
        <v>41.4</v>
      </c>
      <c r="Q1828" s="270">
        <f>N1828/$C$3*12/P1828</f>
        <v>143.47826086956522</v>
      </c>
      <c r="R1828" s="551"/>
      <c r="S1828" s="551"/>
      <c r="T1828" s="3105"/>
      <c r="U1828" s="3104"/>
      <c r="V1828" s="3247"/>
      <c r="W1828" s="3104"/>
      <c r="X1828" s="3104"/>
      <c r="Y1828" s="3104"/>
      <c r="Z1828" s="551"/>
      <c r="AA1828" s="551"/>
      <c r="AB1828" s="1291"/>
      <c r="AC1828" s="1340"/>
      <c r="AD1828" s="2762"/>
      <c r="AE1828" s="1413"/>
    </row>
    <row r="1829" spans="1:262" s="249" customFormat="1" x14ac:dyDescent="0.25">
      <c r="A1829" s="414"/>
      <c r="B1829" s="414">
        <v>1</v>
      </c>
      <c r="C1829" s="784" t="s">
        <v>154</v>
      </c>
      <c r="D1829" s="2127"/>
      <c r="E1829" s="2057"/>
      <c r="F1829" s="445">
        <f>SUM(F1827:F1828)</f>
        <v>1422</v>
      </c>
      <c r="G1829" s="1052">
        <f t="shared" ref="G1829:H1829" si="770">SUM(G1827:G1828)</f>
        <v>237</v>
      </c>
      <c r="H1829" s="1052">
        <f t="shared" si="770"/>
        <v>118</v>
      </c>
      <c r="I1829" s="1052">
        <f t="shared" si="768"/>
        <v>49.789029535864984</v>
      </c>
      <c r="J1829" s="1052">
        <f>IF(F1829=0,0,L1829/F1829)</f>
        <v>7.4936708860759493</v>
      </c>
      <c r="K1829" s="1052">
        <f>N1829/H1829</f>
        <v>8.898305084745763</v>
      </c>
      <c r="L1829" s="1052">
        <f t="shared" ref="L1829:P1829" si="771">SUM(L1827:L1828)</f>
        <v>10656</v>
      </c>
      <c r="M1829" s="1052">
        <f t="shared" si="771"/>
        <v>1776</v>
      </c>
      <c r="N1829" s="1052">
        <f t="shared" si="771"/>
        <v>1050</v>
      </c>
      <c r="O1829" s="1052">
        <f>N1829/M1829*100</f>
        <v>59.121621621621621</v>
      </c>
      <c r="P1829" s="1052">
        <f t="shared" si="771"/>
        <v>44.4</v>
      </c>
      <c r="Q1829" s="1052">
        <f>N1829/$C$3*12/P1829</f>
        <v>141.8918918918919</v>
      </c>
      <c r="R1829" s="551"/>
      <c r="S1829" s="551"/>
      <c r="T1829" s="3093"/>
      <c r="U1829" s="551"/>
      <c r="V1829" s="1101"/>
      <c r="W1829" s="551"/>
      <c r="X1829" s="551"/>
      <c r="Y1829" s="551"/>
      <c r="Z1829" s="551"/>
      <c r="AA1829" s="551"/>
      <c r="AB1829" s="1279">
        <f>SUM(AB1827:AB1827)</f>
        <v>0</v>
      </c>
      <c r="AC1829" s="1340"/>
      <c r="AD1829" s="2762"/>
      <c r="AE1829" s="1413"/>
      <c r="AF1829" s="2716"/>
      <c r="AG1829" s="2716"/>
      <c r="AH1829" s="2716"/>
      <c r="AI1829" s="2716"/>
      <c r="AJ1829" s="2716"/>
      <c r="AK1829" s="2716"/>
      <c r="AL1829" s="2716"/>
      <c r="AM1829" s="2716"/>
      <c r="AN1829" s="2716"/>
      <c r="AO1829" s="2716"/>
      <c r="AP1829" s="2716"/>
      <c r="AQ1829" s="2716"/>
      <c r="AR1829" s="2716"/>
      <c r="AS1829" s="2716"/>
      <c r="AT1829" s="2716"/>
      <c r="AU1829" s="2716"/>
      <c r="AV1829" s="2716"/>
      <c r="AW1829" s="2716"/>
      <c r="AX1829" s="2716"/>
      <c r="AY1829" s="2716"/>
      <c r="AZ1829" s="2716"/>
      <c r="BA1829" s="2716"/>
      <c r="BB1829" s="2716"/>
      <c r="BC1829" s="2716"/>
      <c r="BD1829" s="2716"/>
      <c r="BE1829" s="2716"/>
      <c r="BF1829" s="2716"/>
      <c r="BG1829" s="2716"/>
      <c r="BH1829" s="2716"/>
      <c r="BI1829" s="2716"/>
      <c r="BJ1829" s="2716"/>
      <c r="BK1829" s="2716"/>
      <c r="BL1829" s="2716"/>
      <c r="BM1829" s="2716"/>
      <c r="BN1829" s="2716"/>
      <c r="BO1829" s="2716"/>
      <c r="BP1829" s="2716"/>
      <c r="BQ1829" s="2716"/>
      <c r="BR1829" s="2716"/>
      <c r="BS1829" s="2716"/>
      <c r="BT1829" s="2716"/>
      <c r="BU1829" s="2716"/>
      <c r="BV1829" s="2716"/>
      <c r="BW1829" s="2716"/>
      <c r="BX1829" s="2716"/>
      <c r="BY1829" s="2716"/>
      <c r="BZ1829" s="2716"/>
      <c r="CA1829" s="2716"/>
      <c r="CB1829" s="2716"/>
      <c r="CC1829" s="2716"/>
      <c r="CD1829" s="2716"/>
      <c r="CE1829" s="2716"/>
      <c r="CF1829" s="2716"/>
      <c r="CG1829" s="2716"/>
      <c r="CH1829" s="2716"/>
      <c r="CI1829" s="2716"/>
      <c r="CJ1829" s="2716"/>
      <c r="CK1829" s="2716"/>
      <c r="CL1829" s="2716"/>
      <c r="CM1829" s="2716"/>
      <c r="CN1829" s="2716"/>
      <c r="CO1829" s="2716"/>
      <c r="CP1829" s="2716"/>
      <c r="CQ1829" s="2716"/>
      <c r="CR1829" s="2716"/>
      <c r="CS1829" s="2716"/>
      <c r="CT1829" s="2716"/>
      <c r="CU1829" s="2716"/>
      <c r="CV1829" s="2716"/>
      <c r="CW1829" s="2716"/>
      <c r="CX1829" s="2716"/>
      <c r="CY1829" s="2716"/>
      <c r="CZ1829" s="2716"/>
      <c r="DA1829" s="2716"/>
      <c r="DB1829" s="2716"/>
      <c r="DC1829" s="2716"/>
      <c r="DD1829" s="2716"/>
      <c r="DE1829" s="2716"/>
      <c r="DF1829" s="2716"/>
      <c r="DG1829" s="2716"/>
      <c r="DH1829" s="2716"/>
      <c r="DI1829" s="2716"/>
      <c r="DJ1829" s="2716"/>
      <c r="DK1829" s="2716"/>
      <c r="DL1829" s="2716"/>
      <c r="DM1829" s="2716"/>
      <c r="DN1829" s="2716"/>
      <c r="DO1829" s="2716"/>
      <c r="DP1829" s="2716"/>
      <c r="DQ1829" s="2716"/>
      <c r="DR1829" s="2716"/>
      <c r="DS1829" s="2716"/>
      <c r="DT1829" s="2716"/>
      <c r="DU1829" s="2716"/>
      <c r="DV1829" s="2716"/>
      <c r="DW1829" s="2716"/>
      <c r="DX1829" s="2716"/>
      <c r="DY1829" s="2716"/>
      <c r="DZ1829" s="2716"/>
      <c r="EA1829" s="2716"/>
      <c r="EB1829" s="2716"/>
      <c r="EC1829" s="2716"/>
      <c r="ED1829" s="2716"/>
      <c r="EE1829" s="2716"/>
      <c r="EF1829" s="2716"/>
      <c r="EG1829" s="2716"/>
      <c r="EH1829" s="2716"/>
      <c r="EI1829" s="2716"/>
      <c r="EJ1829" s="2716"/>
      <c r="EK1829" s="2716"/>
      <c r="EL1829" s="2716"/>
      <c r="EM1829" s="2716"/>
      <c r="EN1829" s="2716"/>
      <c r="EO1829" s="2716"/>
      <c r="EP1829" s="2716"/>
      <c r="EQ1829" s="2716"/>
      <c r="ER1829" s="2716"/>
      <c r="ES1829" s="2716"/>
      <c r="ET1829" s="2716"/>
      <c r="EU1829" s="2716"/>
      <c r="EV1829" s="2716"/>
      <c r="EW1829" s="2716"/>
      <c r="EX1829" s="2716"/>
      <c r="EY1829" s="2716"/>
      <c r="EZ1829" s="2716"/>
      <c r="FA1829" s="2716"/>
      <c r="FB1829" s="2716"/>
      <c r="FC1829" s="2716"/>
      <c r="FD1829" s="2716"/>
      <c r="FE1829" s="2716"/>
      <c r="FF1829" s="2716"/>
      <c r="FG1829" s="2716"/>
      <c r="FH1829" s="2716"/>
      <c r="FI1829" s="2716"/>
      <c r="FJ1829" s="2716"/>
      <c r="FK1829" s="2716"/>
      <c r="FL1829" s="2716"/>
      <c r="FM1829" s="2716"/>
      <c r="FN1829" s="2716"/>
      <c r="FO1829" s="2716"/>
      <c r="FP1829" s="2716"/>
      <c r="FQ1829" s="2716"/>
      <c r="FR1829" s="2716"/>
      <c r="FS1829" s="2716"/>
      <c r="FT1829" s="2716"/>
      <c r="FU1829" s="2716"/>
      <c r="FV1829" s="2716"/>
      <c r="FW1829" s="2716"/>
      <c r="FX1829" s="2716"/>
      <c r="FY1829" s="2716"/>
      <c r="FZ1829" s="2716"/>
      <c r="GA1829" s="2716"/>
      <c r="GB1829" s="2716"/>
      <c r="GC1829" s="2716"/>
      <c r="GD1829" s="2716"/>
      <c r="GE1829" s="2716"/>
      <c r="GF1829" s="2716"/>
      <c r="GG1829" s="2716"/>
      <c r="GH1829" s="2716"/>
      <c r="GI1829" s="2716"/>
      <c r="GJ1829" s="2716"/>
      <c r="GK1829" s="2716"/>
      <c r="GL1829" s="2716"/>
      <c r="GM1829" s="2716"/>
      <c r="GN1829" s="2716"/>
      <c r="GO1829" s="2716"/>
      <c r="GP1829" s="2716"/>
      <c r="GQ1829" s="2716"/>
      <c r="GR1829" s="2716"/>
      <c r="GS1829" s="2716"/>
      <c r="GT1829" s="2716"/>
      <c r="GU1829" s="2716"/>
      <c r="GV1829" s="2716"/>
      <c r="GW1829" s="2716"/>
      <c r="GX1829" s="2716"/>
      <c r="GY1829" s="2716"/>
      <c r="GZ1829" s="2716"/>
      <c r="HA1829" s="2716"/>
      <c r="HB1829" s="2716"/>
      <c r="HC1829" s="2716"/>
      <c r="HD1829" s="2716"/>
      <c r="HE1829" s="2716"/>
      <c r="HF1829" s="2716"/>
      <c r="HG1829" s="2716"/>
      <c r="HH1829" s="2716"/>
      <c r="HI1829" s="2716"/>
      <c r="HJ1829" s="2716"/>
      <c r="HK1829" s="2716"/>
      <c r="HL1829" s="2716"/>
      <c r="HM1829" s="2716"/>
      <c r="HN1829" s="2716"/>
      <c r="HO1829" s="2716"/>
      <c r="HP1829" s="2716"/>
      <c r="HQ1829" s="2716"/>
      <c r="HR1829" s="2716"/>
      <c r="HS1829" s="2716"/>
      <c r="HT1829" s="2716"/>
      <c r="HU1829" s="2716"/>
      <c r="HV1829" s="2716"/>
      <c r="HW1829" s="2716"/>
      <c r="HX1829" s="2716"/>
      <c r="HY1829" s="2716"/>
      <c r="HZ1829" s="2716"/>
      <c r="IA1829" s="2716"/>
      <c r="IB1829" s="2716"/>
      <c r="IC1829" s="2716"/>
      <c r="ID1829" s="2716"/>
      <c r="IE1829" s="2716"/>
      <c r="IF1829" s="2716"/>
      <c r="IG1829" s="2716"/>
      <c r="IH1829" s="2716"/>
      <c r="II1829" s="2716"/>
      <c r="IJ1829" s="2716"/>
      <c r="IK1829" s="2716"/>
      <c r="IL1829" s="2716"/>
      <c r="IM1829" s="2716"/>
      <c r="IN1829" s="2716"/>
      <c r="IO1829" s="2716"/>
      <c r="IP1829" s="2716"/>
      <c r="IQ1829" s="2716"/>
      <c r="IR1829" s="2716"/>
      <c r="IS1829" s="2716"/>
      <c r="IT1829" s="2716"/>
      <c r="IU1829" s="2716"/>
      <c r="IV1829" s="2716"/>
      <c r="IW1829" s="2716"/>
      <c r="IX1829" s="2716"/>
      <c r="IY1829" s="2716"/>
      <c r="IZ1829" s="2716"/>
      <c r="JA1829" s="2716"/>
      <c r="JB1829" s="2716"/>
    </row>
    <row r="1830" spans="1:262" s="2716" customFormat="1" ht="29.25" x14ac:dyDescent="0.25">
      <c r="A1830" s="414">
        <v>1</v>
      </c>
      <c r="B1830" s="414">
        <v>1</v>
      </c>
      <c r="C1830" s="1003" t="s">
        <v>139</v>
      </c>
      <c r="D1830" s="1003"/>
      <c r="E1830" s="1003"/>
      <c r="F1830" s="2442">
        <f>F1829</f>
        <v>1422</v>
      </c>
      <c r="G1830" s="3107">
        <f t="shared" ref="G1830:H1830" si="772">G1829</f>
        <v>237</v>
      </c>
      <c r="H1830" s="3107">
        <f t="shared" si="772"/>
        <v>118</v>
      </c>
      <c r="I1830" s="3107">
        <f t="shared" si="768"/>
        <v>49.789029535864984</v>
      </c>
      <c r="J1830" s="2781">
        <f>IF(F1830=0,0,L1830/F1830)</f>
        <v>7.4936708860759493</v>
      </c>
      <c r="K1830" s="2781">
        <f>N1830/H1830</f>
        <v>8.898305084745763</v>
      </c>
      <c r="L1830" s="3107">
        <f>L1829</f>
        <v>10656</v>
      </c>
      <c r="M1830" s="3107">
        <f>M1829</f>
        <v>1776</v>
      </c>
      <c r="N1830" s="3107">
        <f>N1829</f>
        <v>1050</v>
      </c>
      <c r="O1830" s="3107">
        <f>N1830/M1830*100</f>
        <v>59.121621621621621</v>
      </c>
      <c r="P1830" s="3107">
        <f>P1829</f>
        <v>44.4</v>
      </c>
      <c r="Q1830" s="270">
        <f>N1830/$C$3*12/P1830</f>
        <v>141.8918918918919</v>
      </c>
      <c r="R1830" s="2781">
        <v>32720.263857119997</v>
      </c>
      <c r="S1830" s="2781">
        <v>32720.263857119997</v>
      </c>
      <c r="T1830" s="1209">
        <f>R1830/12*$C$3+(S1830-R1830)/11*1</f>
        <v>5453.3773095199995</v>
      </c>
      <c r="U1830" s="3104">
        <f>AA1830-Z1830-W1830</f>
        <v>2200.4198700000002</v>
      </c>
      <c r="V1830" s="3247"/>
      <c r="W1830" s="3104"/>
      <c r="X1830" s="3104">
        <f>U1830-T1830</f>
        <v>-3252.9574395199993</v>
      </c>
      <c r="Y1830" s="3104"/>
      <c r="Z1830" s="2781">
        <v>0</v>
      </c>
      <c r="AA1830" s="2781">
        <v>2200.4198700000002</v>
      </c>
      <c r="AB1830" s="2385">
        <f>AB1829</f>
        <v>0</v>
      </c>
      <c r="AC1830" s="3243"/>
      <c r="AD1830" s="2762"/>
      <c r="AE1830" s="1413"/>
    </row>
    <row r="1831" spans="1:262" s="2716" customFormat="1" x14ac:dyDescent="0.25">
      <c r="A1831" s="414">
        <v>1</v>
      </c>
      <c r="B1831" s="414">
        <v>1</v>
      </c>
      <c r="C1831" s="1003" t="s">
        <v>211</v>
      </c>
      <c r="D1831" s="1003"/>
      <c r="E1831" s="1003"/>
      <c r="F1831" s="2446">
        <f>F1834</f>
        <v>7500</v>
      </c>
      <c r="G1831" s="3107">
        <f>G1832</f>
        <v>1249</v>
      </c>
      <c r="H1831" s="480">
        <f>H1834</f>
        <v>1362</v>
      </c>
      <c r="I1831" s="3107">
        <f t="shared" si="768"/>
        <v>109.04723779023217</v>
      </c>
      <c r="J1831" s="2447"/>
      <c r="K1831" s="1631"/>
      <c r="L1831" s="3111"/>
      <c r="M1831" s="3111"/>
      <c r="N1831" s="3111"/>
      <c r="O1831" s="482"/>
      <c r="P1831" s="3111"/>
      <c r="Q1831" s="482"/>
      <c r="R1831" s="2939"/>
      <c r="S1831" s="2939"/>
      <c r="T1831" s="2900"/>
      <c r="U1831" s="3380"/>
      <c r="V1831" s="3381"/>
      <c r="W1831" s="3380"/>
      <c r="X1831" s="3380"/>
      <c r="Y1831" s="3380"/>
      <c r="Z1831" s="2939"/>
      <c r="AA1831" s="2939"/>
      <c r="AB1831" s="2385">
        <f>AB1834</f>
        <v>0</v>
      </c>
      <c r="AC1831" s="3382"/>
      <c r="AD1831" s="2762"/>
      <c r="AE1831" s="1413"/>
    </row>
    <row r="1832" spans="1:262" s="2716" customFormat="1" x14ac:dyDescent="0.25">
      <c r="A1832" s="414">
        <v>1</v>
      </c>
      <c r="B1832" s="414">
        <v>1</v>
      </c>
      <c r="C1832" s="997" t="s">
        <v>212</v>
      </c>
      <c r="D1832" s="997"/>
      <c r="E1832" s="997"/>
      <c r="F1832" s="423">
        <f>F1834-F1833</f>
        <v>7495</v>
      </c>
      <c r="G1832" s="3110">
        <f>ROUND(F1832/12*$C$3,0)</f>
        <v>1249</v>
      </c>
      <c r="H1832" s="420">
        <f>H1834-H1833</f>
        <v>1362</v>
      </c>
      <c r="I1832" s="3110">
        <f t="shared" si="768"/>
        <v>109.04723779023217</v>
      </c>
      <c r="J1832" s="2165"/>
      <c r="K1832" s="1631"/>
      <c r="L1832" s="3203"/>
      <c r="M1832" s="3203"/>
      <c r="N1832" s="3203"/>
      <c r="O1832" s="482"/>
      <c r="P1832" s="3203"/>
      <c r="Q1832" s="482"/>
      <c r="R1832" s="3204"/>
      <c r="S1832" s="3204"/>
      <c r="T1832" s="2900"/>
      <c r="U1832" s="3383"/>
      <c r="V1832" s="3384"/>
      <c r="W1832" s="3383"/>
      <c r="X1832" s="3383"/>
      <c r="Y1832" s="3383"/>
      <c r="Z1832" s="3204"/>
      <c r="AA1832" s="3204"/>
      <c r="AB1832" s="3114">
        <f>AB1834-AB1833</f>
        <v>0</v>
      </c>
      <c r="AC1832" s="3356"/>
      <c r="AD1832" s="2762"/>
      <c r="AE1832" s="1413"/>
    </row>
    <row r="1833" spans="1:262" s="2716" customFormat="1" ht="30" x14ac:dyDescent="0.25">
      <c r="A1833" s="414">
        <v>1</v>
      </c>
      <c r="B1833" s="414">
        <v>1</v>
      </c>
      <c r="C1833" s="997" t="s">
        <v>213</v>
      </c>
      <c r="D1833" s="997"/>
      <c r="E1833" s="997"/>
      <c r="F1833" s="423">
        <v>5</v>
      </c>
      <c r="G1833" s="3110">
        <f t="shared" ref="G1833:G1834" si="773">ROUND(F1833/12*$C$3,0)</f>
        <v>1</v>
      </c>
      <c r="H1833" s="2620"/>
      <c r="I1833" s="3110">
        <f t="shared" si="768"/>
        <v>0</v>
      </c>
      <c r="J1833" s="2165"/>
      <c r="K1833" s="1631"/>
      <c r="L1833" s="3203"/>
      <c r="M1833" s="3110"/>
      <c r="N1833" s="3203"/>
      <c r="O1833" s="482"/>
      <c r="P1833" s="3110"/>
      <c r="Q1833" s="482"/>
      <c r="R1833" s="3204"/>
      <c r="S1833" s="3204"/>
      <c r="T1833" s="2900"/>
      <c r="U1833" s="3426"/>
      <c r="V1833" s="3427"/>
      <c r="W1833" s="3426"/>
      <c r="X1833" s="3426"/>
      <c r="Y1833" s="3426"/>
      <c r="Z1833" s="2905"/>
      <c r="AA1833" s="3204"/>
      <c r="AB1833" s="3114"/>
      <c r="AC1833" s="3356"/>
      <c r="AD1833" s="2762"/>
      <c r="AE1833" s="1413"/>
    </row>
    <row r="1834" spans="1:262" s="2716" customFormat="1" ht="30" thickBot="1" x14ac:dyDescent="0.3">
      <c r="A1834" s="414"/>
      <c r="B1834" s="414">
        <v>1</v>
      </c>
      <c r="C1834" s="1003" t="s">
        <v>218</v>
      </c>
      <c r="D1834" s="1003"/>
      <c r="E1834" s="1003"/>
      <c r="F1834" s="2446">
        <v>7500</v>
      </c>
      <c r="G1834" s="3107">
        <f t="shared" si="773"/>
        <v>1250</v>
      </c>
      <c r="H1834" s="2620">
        <v>1362</v>
      </c>
      <c r="I1834" s="3107">
        <f t="shared" si="768"/>
        <v>108.96</v>
      </c>
      <c r="J1834" s="3208"/>
      <c r="K1834" s="3445"/>
      <c r="L1834" s="3386"/>
      <c r="M1834" s="3209"/>
      <c r="N1834" s="3386"/>
      <c r="O1834" s="2247"/>
      <c r="P1834" s="3209"/>
      <c r="Q1834" s="2247"/>
      <c r="R1834" s="3210">
        <v>33846.618999999999</v>
      </c>
      <c r="S1834" s="3210">
        <v>33846.618999999999</v>
      </c>
      <c r="T1834" s="1209">
        <f>R1834/12*$C$3+(S1834-R1834)/11*1</f>
        <v>5641.1031666666668</v>
      </c>
      <c r="U1834" s="3428">
        <f>AA1834-Z1834-W1834</f>
        <v>5641.1031600000006</v>
      </c>
      <c r="V1834" s="3429"/>
      <c r="W1834" s="3428"/>
      <c r="X1834" s="3428">
        <f>U1834-T1834</f>
        <v>-6.6666661950876005E-6</v>
      </c>
      <c r="Y1834" s="3428"/>
      <c r="Z1834" s="3446">
        <v>0</v>
      </c>
      <c r="AA1834" s="3210">
        <v>5641.1031600000006</v>
      </c>
      <c r="AB1834" s="2385"/>
      <c r="AC1834" s="3390"/>
      <c r="AD1834" s="2762"/>
      <c r="AE1834" s="1413"/>
    </row>
    <row r="1835" spans="1:262" s="2716" customFormat="1" ht="15.75" thickBot="1" x14ac:dyDescent="0.3">
      <c r="A1835" s="414">
        <v>1</v>
      </c>
      <c r="B1835" s="414">
        <v>1</v>
      </c>
      <c r="C1835" s="981" t="s">
        <v>315</v>
      </c>
      <c r="D1835" s="3215"/>
      <c r="E1835" s="3215"/>
      <c r="F1835" s="3216"/>
      <c r="G1835" s="3217"/>
      <c r="H1835" s="3217"/>
      <c r="I1835" s="3217"/>
      <c r="J1835" s="2465"/>
      <c r="K1835" s="2465"/>
      <c r="L1835" s="2466"/>
      <c r="M1835" s="2466"/>
      <c r="N1835" s="2466">
        <f>N1830+N1765</f>
        <v>6756</v>
      </c>
      <c r="O1835" s="2466"/>
      <c r="P1835" s="2466"/>
      <c r="Q1835" s="2466"/>
      <c r="R1835" s="2465">
        <f t="shared" ref="R1835:AA1835" si="774">R1834+R1830+R1824+R1765</f>
        <v>550507.72258409625</v>
      </c>
      <c r="S1835" s="2465">
        <f t="shared" ref="S1835" si="775">S1834+S1830+S1824+S1765</f>
        <v>550507.72258409625</v>
      </c>
      <c r="T1835" s="3218">
        <f t="shared" si="774"/>
        <v>93866.340297349365</v>
      </c>
      <c r="U1835" s="2465">
        <f t="shared" si="774"/>
        <v>96092.011469999998</v>
      </c>
      <c r="V1835" s="3430">
        <f t="shared" si="774"/>
        <v>0</v>
      </c>
      <c r="W1835" s="2465">
        <f t="shared" si="774"/>
        <v>-764.00295999999992</v>
      </c>
      <c r="X1835" s="2465">
        <f t="shared" si="774"/>
        <v>2225.6711726506392</v>
      </c>
      <c r="Y1835" s="2465">
        <f t="shared" si="774"/>
        <v>0</v>
      </c>
      <c r="Z1835" s="2465">
        <f t="shared" si="774"/>
        <v>-523.46508000000006</v>
      </c>
      <c r="AA1835" s="2465">
        <f t="shared" si="774"/>
        <v>94804.543430000005</v>
      </c>
      <c r="AB1835" s="3220"/>
      <c r="AC1835" s="3431">
        <f>AC1834+AC1830+AC1824+AC1765</f>
        <v>0</v>
      </c>
      <c r="AD1835" s="2762"/>
      <c r="AE1835" s="1413"/>
    </row>
    <row r="1836" spans="1:262" x14ac:dyDescent="0.25">
      <c r="A1836" s="414">
        <v>1</v>
      </c>
      <c r="B1836" s="414">
        <v>1</v>
      </c>
      <c r="C1836" s="1002" t="s">
        <v>504</v>
      </c>
      <c r="D1836" s="1002"/>
      <c r="E1836" s="1002"/>
      <c r="F1836" s="422"/>
      <c r="G1836" s="2502"/>
      <c r="H1836" s="2502"/>
      <c r="I1836" s="2502"/>
      <c r="J1836" s="2564"/>
      <c r="K1836" s="2564"/>
      <c r="L1836" s="2502"/>
      <c r="M1836" s="2502"/>
      <c r="N1836" s="2502"/>
      <c r="O1836" s="2502"/>
      <c r="P1836" s="2502"/>
      <c r="Q1836" s="2502"/>
      <c r="R1836" s="570"/>
      <c r="S1836" s="570"/>
      <c r="T1836" s="3447"/>
      <c r="U1836" s="3448"/>
      <c r="V1836" s="3449"/>
      <c r="W1836" s="3448"/>
      <c r="X1836" s="3448"/>
      <c r="Y1836" s="3450"/>
      <c r="Z1836" s="3450"/>
      <c r="AA1836" s="3448"/>
      <c r="AB1836" s="2559"/>
      <c r="AC1836" s="3451"/>
      <c r="AD1836" s="2762"/>
    </row>
    <row r="1837" spans="1:262" x14ac:dyDescent="0.25">
      <c r="A1837" s="414">
        <v>1</v>
      </c>
      <c r="B1837" s="414">
        <v>1</v>
      </c>
      <c r="C1837" s="4" t="s">
        <v>14</v>
      </c>
      <c r="D1837" s="4"/>
      <c r="E1837" s="4"/>
      <c r="F1837" s="420"/>
      <c r="G1837" s="785"/>
      <c r="H1837" s="785"/>
      <c r="I1837" s="785"/>
      <c r="J1837" s="2564"/>
      <c r="K1837" s="2564"/>
      <c r="L1837" s="3452"/>
      <c r="M1837" s="3452"/>
      <c r="N1837" s="3452"/>
      <c r="O1837" s="3452"/>
      <c r="P1837" s="3452"/>
      <c r="Q1837" s="3452"/>
      <c r="R1837" s="570"/>
      <c r="S1837" s="570"/>
      <c r="T1837" s="2778"/>
      <c r="U1837" s="996"/>
      <c r="V1837" s="1071"/>
      <c r="W1837" s="996"/>
      <c r="X1837" s="996"/>
      <c r="Y1837" s="2919"/>
      <c r="Z1837" s="2919"/>
      <c r="AA1837" s="996"/>
      <c r="AB1837" s="1318"/>
      <c r="AC1837" s="1251"/>
      <c r="AD1837" s="2762"/>
    </row>
    <row r="1838" spans="1:262" s="1185" customFormat="1" ht="30" x14ac:dyDescent="0.25">
      <c r="A1838" s="414">
        <v>1</v>
      </c>
      <c r="B1838" s="414">
        <v>1</v>
      </c>
      <c r="C1838" s="798" t="s">
        <v>207</v>
      </c>
      <c r="D1838" s="4"/>
      <c r="E1838" s="4"/>
      <c r="F1838" s="2886"/>
      <c r="G1838" s="2887"/>
      <c r="H1838" s="2887"/>
      <c r="I1838" s="2887"/>
      <c r="J1838" s="2911"/>
      <c r="K1838" s="2911"/>
      <c r="L1838" s="2887"/>
      <c r="M1838" s="2887"/>
      <c r="N1838" s="2887"/>
      <c r="O1838" s="2887"/>
      <c r="P1838" s="2887"/>
      <c r="Q1838" s="2887"/>
      <c r="R1838" s="2912">
        <v>2660.57</v>
      </c>
      <c r="S1838" s="2912">
        <v>2660.57</v>
      </c>
      <c r="T1838" s="1209">
        <f>R1838/12*$C$3+(S1838-R1838)/11*1</f>
        <v>443.42833333333334</v>
      </c>
      <c r="U1838" s="1505">
        <f>AA1838-Z1838-W1838</f>
        <v>462.2244</v>
      </c>
      <c r="V1838" s="2914"/>
      <c r="W1838" s="1505"/>
      <c r="X1838" s="1505">
        <f>U1838-T1838</f>
        <v>18.796066666666661</v>
      </c>
      <c r="Y1838" s="1758"/>
      <c r="Z1838" s="1758">
        <v>0</v>
      </c>
      <c r="AA1838" s="1505">
        <v>462.2244</v>
      </c>
      <c r="AB1838" s="2890"/>
      <c r="AC1838" s="2916"/>
      <c r="AD1838" s="2762"/>
      <c r="AE1838" s="3668"/>
      <c r="AF1838" s="253"/>
      <c r="AG1838" s="253"/>
      <c r="AH1838" s="253"/>
      <c r="AI1838" s="253"/>
      <c r="AJ1838" s="253"/>
      <c r="AK1838" s="253"/>
      <c r="AL1838" s="253"/>
      <c r="AM1838" s="253"/>
      <c r="AN1838" s="253"/>
      <c r="AO1838" s="253"/>
      <c r="AP1838" s="253"/>
      <c r="AQ1838" s="253"/>
      <c r="AR1838" s="253"/>
      <c r="AS1838" s="253"/>
      <c r="AT1838" s="253"/>
      <c r="AU1838" s="253"/>
      <c r="AV1838" s="253"/>
      <c r="AW1838" s="253"/>
      <c r="AX1838" s="253"/>
      <c r="AY1838" s="253"/>
      <c r="AZ1838" s="253"/>
      <c r="BA1838" s="253"/>
      <c r="BB1838" s="253"/>
      <c r="BC1838" s="253"/>
      <c r="BD1838" s="253"/>
      <c r="BE1838" s="253"/>
      <c r="BF1838" s="253"/>
      <c r="BG1838" s="253"/>
      <c r="BH1838" s="253"/>
      <c r="BI1838" s="253"/>
      <c r="BJ1838" s="253"/>
      <c r="BK1838" s="253"/>
      <c r="BL1838" s="253"/>
      <c r="BM1838" s="253"/>
      <c r="BN1838" s="253"/>
      <c r="BO1838" s="253"/>
      <c r="BP1838" s="253"/>
      <c r="BQ1838" s="253"/>
      <c r="BR1838" s="253"/>
      <c r="BS1838" s="253"/>
      <c r="BT1838" s="253"/>
      <c r="BU1838" s="253"/>
      <c r="BV1838" s="253"/>
      <c r="BW1838" s="253"/>
      <c r="BX1838" s="253"/>
      <c r="BY1838" s="253"/>
      <c r="BZ1838" s="253"/>
      <c r="CA1838" s="253"/>
      <c r="CB1838" s="253"/>
      <c r="CC1838" s="253"/>
      <c r="CD1838" s="253"/>
      <c r="CE1838" s="253"/>
      <c r="CF1838" s="253"/>
      <c r="CG1838" s="253"/>
      <c r="CH1838" s="253"/>
      <c r="CI1838" s="253"/>
      <c r="CJ1838" s="253"/>
      <c r="CK1838" s="253"/>
      <c r="CL1838" s="253"/>
      <c r="CM1838" s="253"/>
      <c r="CN1838" s="253"/>
      <c r="CO1838" s="253"/>
      <c r="CP1838" s="253"/>
      <c r="CQ1838" s="253"/>
      <c r="CR1838" s="253"/>
      <c r="CS1838" s="253"/>
      <c r="CT1838" s="253"/>
      <c r="CU1838" s="253"/>
      <c r="CV1838" s="253"/>
      <c r="CW1838" s="253"/>
      <c r="CX1838" s="253"/>
      <c r="CY1838" s="253"/>
      <c r="CZ1838" s="253"/>
      <c r="DA1838" s="253"/>
      <c r="DB1838" s="253"/>
      <c r="DC1838" s="253"/>
      <c r="DD1838" s="253"/>
      <c r="DE1838" s="253"/>
      <c r="DF1838" s="253"/>
      <c r="DG1838" s="253"/>
      <c r="DH1838" s="253"/>
      <c r="DI1838" s="253"/>
      <c r="DJ1838" s="253"/>
      <c r="DK1838" s="253"/>
      <c r="DL1838" s="253"/>
      <c r="DM1838" s="253"/>
      <c r="DN1838" s="253"/>
      <c r="DO1838" s="253"/>
      <c r="DP1838" s="253"/>
      <c r="DQ1838" s="253"/>
      <c r="DR1838" s="253"/>
      <c r="DS1838" s="253"/>
      <c r="DT1838" s="253"/>
      <c r="DU1838" s="253"/>
      <c r="DV1838" s="253"/>
      <c r="DW1838" s="253"/>
      <c r="DX1838" s="253"/>
      <c r="DY1838" s="253"/>
      <c r="DZ1838" s="253"/>
      <c r="EA1838" s="253"/>
      <c r="EB1838" s="253"/>
      <c r="EC1838" s="253"/>
      <c r="ED1838" s="253"/>
      <c r="EE1838" s="253"/>
      <c r="EF1838" s="253"/>
      <c r="EG1838" s="253"/>
      <c r="EH1838" s="253"/>
      <c r="EI1838" s="253"/>
      <c r="EJ1838" s="253"/>
      <c r="EK1838" s="253"/>
      <c r="EL1838" s="253"/>
      <c r="EM1838" s="253"/>
      <c r="EN1838" s="253"/>
      <c r="EO1838" s="253"/>
      <c r="EP1838" s="253"/>
      <c r="EQ1838" s="253"/>
      <c r="ER1838" s="253"/>
      <c r="ES1838" s="253"/>
      <c r="ET1838" s="253"/>
      <c r="EU1838" s="253"/>
      <c r="EV1838" s="253"/>
      <c r="EW1838" s="253"/>
      <c r="EX1838" s="253"/>
      <c r="EY1838" s="253"/>
      <c r="EZ1838" s="253"/>
      <c r="FA1838" s="253"/>
      <c r="FB1838" s="253"/>
      <c r="FC1838" s="253"/>
      <c r="FD1838" s="253"/>
      <c r="FE1838" s="253"/>
      <c r="FF1838" s="253"/>
      <c r="FG1838" s="253"/>
      <c r="FH1838" s="253"/>
      <c r="FI1838" s="253"/>
      <c r="FJ1838" s="253"/>
      <c r="FK1838" s="253"/>
      <c r="FL1838" s="253"/>
      <c r="FM1838" s="253"/>
      <c r="FN1838" s="253"/>
      <c r="FO1838" s="253"/>
      <c r="FP1838" s="253"/>
      <c r="FQ1838" s="253"/>
      <c r="FR1838" s="253"/>
      <c r="FS1838" s="253"/>
      <c r="FT1838" s="253"/>
      <c r="FU1838" s="253"/>
      <c r="FV1838" s="253"/>
      <c r="FW1838" s="253"/>
      <c r="FX1838" s="253"/>
      <c r="FY1838" s="253"/>
      <c r="FZ1838" s="253"/>
      <c r="GA1838" s="253"/>
      <c r="GB1838" s="253"/>
      <c r="GC1838" s="253"/>
      <c r="GD1838" s="253"/>
      <c r="GE1838" s="253"/>
      <c r="GF1838" s="253"/>
      <c r="GG1838" s="253"/>
      <c r="GH1838" s="253"/>
      <c r="GI1838" s="253"/>
      <c r="GJ1838" s="253"/>
      <c r="GK1838" s="253"/>
      <c r="GL1838" s="253"/>
      <c r="GM1838" s="253"/>
      <c r="GN1838" s="253"/>
      <c r="GO1838" s="253"/>
      <c r="GP1838" s="253"/>
      <c r="GQ1838" s="253"/>
      <c r="GR1838" s="253"/>
      <c r="GS1838" s="253"/>
      <c r="GT1838" s="253"/>
      <c r="GU1838" s="253"/>
      <c r="GV1838" s="253"/>
      <c r="GW1838" s="253"/>
      <c r="GX1838" s="253"/>
      <c r="GY1838" s="253"/>
      <c r="GZ1838" s="253"/>
      <c r="HA1838" s="253"/>
      <c r="HB1838" s="253"/>
      <c r="HC1838" s="253"/>
      <c r="HD1838" s="253"/>
      <c r="HE1838" s="253"/>
      <c r="HF1838" s="253"/>
      <c r="HG1838" s="253"/>
      <c r="HH1838" s="253"/>
      <c r="HI1838" s="253"/>
      <c r="HJ1838" s="253"/>
      <c r="HK1838" s="253"/>
      <c r="HL1838" s="253"/>
      <c r="HM1838" s="253"/>
      <c r="HN1838" s="253"/>
      <c r="HO1838" s="253"/>
      <c r="HP1838" s="253"/>
      <c r="HQ1838" s="253"/>
      <c r="HR1838" s="253"/>
      <c r="HS1838" s="253"/>
      <c r="HT1838" s="253"/>
      <c r="HU1838" s="253"/>
      <c r="HV1838" s="253"/>
      <c r="HW1838" s="253"/>
      <c r="HX1838" s="253"/>
      <c r="HY1838" s="253"/>
      <c r="HZ1838" s="253"/>
      <c r="IA1838" s="253"/>
      <c r="IB1838" s="253"/>
      <c r="IC1838" s="253"/>
      <c r="ID1838" s="253"/>
      <c r="IE1838" s="253"/>
      <c r="IF1838" s="253"/>
      <c r="IG1838" s="253"/>
      <c r="IH1838" s="253"/>
      <c r="II1838" s="253"/>
      <c r="IJ1838" s="253"/>
      <c r="IK1838" s="253"/>
      <c r="IL1838" s="253"/>
      <c r="IM1838" s="253"/>
      <c r="IN1838" s="253"/>
      <c r="IO1838" s="253"/>
      <c r="IP1838" s="253"/>
      <c r="IQ1838" s="253"/>
      <c r="IR1838" s="253"/>
      <c r="IS1838" s="253"/>
      <c r="IT1838" s="253"/>
      <c r="IU1838" s="253"/>
      <c r="IV1838" s="253"/>
      <c r="IW1838" s="253"/>
      <c r="IX1838" s="253"/>
      <c r="IY1838" s="253"/>
      <c r="IZ1838" s="253"/>
      <c r="JA1838" s="253"/>
      <c r="JB1838" s="253"/>
    </row>
    <row r="1839" spans="1:262" s="1185" customFormat="1" ht="29.25" x14ac:dyDescent="0.25">
      <c r="A1839" s="414"/>
      <c r="B1839" s="414">
        <v>1</v>
      </c>
      <c r="C1839" s="2711" t="s">
        <v>362</v>
      </c>
      <c r="D1839" s="4"/>
      <c r="E1839" s="4"/>
      <c r="F1839" s="3453">
        <f>F1840+F1843</f>
        <v>3350</v>
      </c>
      <c r="G1839" s="3454">
        <f>G1840+G1843</f>
        <v>558</v>
      </c>
      <c r="H1839" s="3454">
        <f>H1840+H1843</f>
        <v>582</v>
      </c>
      <c r="I1839" s="3454">
        <f>H1839/G1839*100</f>
        <v>104.3010752688172</v>
      </c>
      <c r="J1839" s="2911"/>
      <c r="K1839" s="2911"/>
      <c r="L1839" s="2887"/>
      <c r="M1839" s="2887"/>
      <c r="N1839" s="2887"/>
      <c r="O1839" s="2887"/>
      <c r="P1839" s="2887"/>
      <c r="Q1839" s="2887"/>
      <c r="R1839" s="2912"/>
      <c r="S1839" s="2912"/>
      <c r="T1839" s="2913"/>
      <c r="U1839" s="1505"/>
      <c r="V1839" s="2914"/>
      <c r="W1839" s="1505"/>
      <c r="X1839" s="1505"/>
      <c r="Y1839" s="1758"/>
      <c r="Z1839" s="1758"/>
      <c r="AA1839" s="1505"/>
      <c r="AB1839" s="3455">
        <f>AB1840+AB1843</f>
        <v>0</v>
      </c>
      <c r="AC1839" s="2916"/>
      <c r="AD1839" s="2762"/>
      <c r="AE1839" s="3668"/>
      <c r="AF1839" s="253"/>
      <c r="AG1839" s="253"/>
      <c r="AH1839" s="253"/>
      <c r="AI1839" s="253"/>
      <c r="AJ1839" s="253"/>
      <c r="AK1839" s="253"/>
      <c r="AL1839" s="253"/>
      <c r="AM1839" s="253"/>
      <c r="AN1839" s="253"/>
      <c r="AO1839" s="253"/>
      <c r="AP1839" s="253"/>
      <c r="AQ1839" s="253"/>
      <c r="AR1839" s="253"/>
      <c r="AS1839" s="253"/>
      <c r="AT1839" s="253"/>
      <c r="AU1839" s="253"/>
      <c r="AV1839" s="253"/>
      <c r="AW1839" s="253"/>
      <c r="AX1839" s="253"/>
      <c r="AY1839" s="253"/>
      <c r="AZ1839" s="253"/>
      <c r="BA1839" s="253"/>
      <c r="BB1839" s="253"/>
      <c r="BC1839" s="253"/>
      <c r="BD1839" s="253"/>
      <c r="BE1839" s="253"/>
      <c r="BF1839" s="253"/>
      <c r="BG1839" s="253"/>
      <c r="BH1839" s="253"/>
      <c r="BI1839" s="253"/>
      <c r="BJ1839" s="253"/>
      <c r="BK1839" s="253"/>
      <c r="BL1839" s="253"/>
      <c r="BM1839" s="253"/>
      <c r="BN1839" s="253"/>
      <c r="BO1839" s="253"/>
      <c r="BP1839" s="253"/>
      <c r="BQ1839" s="253"/>
      <c r="BR1839" s="253"/>
      <c r="BS1839" s="253"/>
      <c r="BT1839" s="253"/>
      <c r="BU1839" s="253"/>
      <c r="BV1839" s="253"/>
      <c r="BW1839" s="253"/>
      <c r="BX1839" s="253"/>
      <c r="BY1839" s="253"/>
      <c r="BZ1839" s="253"/>
      <c r="CA1839" s="253"/>
      <c r="CB1839" s="253"/>
      <c r="CC1839" s="253"/>
      <c r="CD1839" s="253"/>
      <c r="CE1839" s="253"/>
      <c r="CF1839" s="253"/>
      <c r="CG1839" s="253"/>
      <c r="CH1839" s="253"/>
      <c r="CI1839" s="253"/>
      <c r="CJ1839" s="253"/>
      <c r="CK1839" s="253"/>
      <c r="CL1839" s="253"/>
      <c r="CM1839" s="253"/>
      <c r="CN1839" s="253"/>
      <c r="CO1839" s="253"/>
      <c r="CP1839" s="253"/>
      <c r="CQ1839" s="253"/>
      <c r="CR1839" s="253"/>
      <c r="CS1839" s="253"/>
      <c r="CT1839" s="253"/>
      <c r="CU1839" s="253"/>
      <c r="CV1839" s="253"/>
      <c r="CW1839" s="253"/>
      <c r="CX1839" s="253"/>
      <c r="CY1839" s="253"/>
      <c r="CZ1839" s="253"/>
      <c r="DA1839" s="253"/>
      <c r="DB1839" s="253"/>
      <c r="DC1839" s="253"/>
      <c r="DD1839" s="253"/>
      <c r="DE1839" s="253"/>
      <c r="DF1839" s="253"/>
      <c r="DG1839" s="253"/>
      <c r="DH1839" s="253"/>
      <c r="DI1839" s="253"/>
      <c r="DJ1839" s="253"/>
      <c r="DK1839" s="253"/>
      <c r="DL1839" s="253"/>
      <c r="DM1839" s="253"/>
      <c r="DN1839" s="253"/>
      <c r="DO1839" s="253"/>
      <c r="DP1839" s="253"/>
      <c r="DQ1839" s="253"/>
      <c r="DR1839" s="253"/>
      <c r="DS1839" s="253"/>
      <c r="DT1839" s="253"/>
      <c r="DU1839" s="253"/>
      <c r="DV1839" s="253"/>
      <c r="DW1839" s="253"/>
      <c r="DX1839" s="253"/>
      <c r="DY1839" s="253"/>
      <c r="DZ1839" s="253"/>
      <c r="EA1839" s="253"/>
      <c r="EB1839" s="253"/>
      <c r="EC1839" s="253"/>
      <c r="ED1839" s="253"/>
      <c r="EE1839" s="253"/>
      <c r="EF1839" s="253"/>
      <c r="EG1839" s="253"/>
      <c r="EH1839" s="253"/>
      <c r="EI1839" s="253"/>
      <c r="EJ1839" s="253"/>
      <c r="EK1839" s="253"/>
      <c r="EL1839" s="253"/>
      <c r="EM1839" s="253"/>
      <c r="EN1839" s="253"/>
      <c r="EO1839" s="253"/>
      <c r="EP1839" s="253"/>
      <c r="EQ1839" s="253"/>
      <c r="ER1839" s="253"/>
      <c r="ES1839" s="253"/>
      <c r="ET1839" s="253"/>
      <c r="EU1839" s="253"/>
      <c r="EV1839" s="253"/>
      <c r="EW1839" s="253"/>
      <c r="EX1839" s="253"/>
      <c r="EY1839" s="253"/>
      <c r="EZ1839" s="253"/>
      <c r="FA1839" s="253"/>
      <c r="FB1839" s="253"/>
      <c r="FC1839" s="253"/>
      <c r="FD1839" s="253"/>
      <c r="FE1839" s="253"/>
      <c r="FF1839" s="253"/>
      <c r="FG1839" s="253"/>
      <c r="FH1839" s="253"/>
      <c r="FI1839" s="253"/>
      <c r="FJ1839" s="253"/>
      <c r="FK1839" s="253"/>
      <c r="FL1839" s="253"/>
      <c r="FM1839" s="253"/>
      <c r="FN1839" s="253"/>
      <c r="FO1839" s="253"/>
      <c r="FP1839" s="253"/>
      <c r="FQ1839" s="253"/>
      <c r="FR1839" s="253"/>
      <c r="FS1839" s="253"/>
      <c r="FT1839" s="253"/>
      <c r="FU1839" s="253"/>
      <c r="FV1839" s="253"/>
      <c r="FW1839" s="253"/>
      <c r="FX1839" s="253"/>
      <c r="FY1839" s="253"/>
      <c r="FZ1839" s="253"/>
      <c r="GA1839" s="253"/>
      <c r="GB1839" s="253"/>
      <c r="GC1839" s="253"/>
      <c r="GD1839" s="253"/>
      <c r="GE1839" s="253"/>
      <c r="GF1839" s="253"/>
      <c r="GG1839" s="253"/>
      <c r="GH1839" s="253"/>
      <c r="GI1839" s="253"/>
      <c r="GJ1839" s="253"/>
      <c r="GK1839" s="253"/>
      <c r="GL1839" s="253"/>
      <c r="GM1839" s="253"/>
      <c r="GN1839" s="253"/>
      <c r="GO1839" s="253"/>
      <c r="GP1839" s="253"/>
      <c r="GQ1839" s="253"/>
      <c r="GR1839" s="253"/>
      <c r="GS1839" s="253"/>
      <c r="GT1839" s="253"/>
      <c r="GU1839" s="253"/>
      <c r="GV1839" s="253"/>
      <c r="GW1839" s="253"/>
      <c r="GX1839" s="253"/>
      <c r="GY1839" s="253"/>
      <c r="GZ1839" s="253"/>
      <c r="HA1839" s="253"/>
      <c r="HB1839" s="253"/>
      <c r="HC1839" s="253"/>
      <c r="HD1839" s="253"/>
      <c r="HE1839" s="253"/>
      <c r="HF1839" s="253"/>
      <c r="HG1839" s="253"/>
      <c r="HH1839" s="253"/>
      <c r="HI1839" s="253"/>
      <c r="HJ1839" s="253"/>
      <c r="HK1839" s="253"/>
      <c r="HL1839" s="253"/>
      <c r="HM1839" s="253"/>
      <c r="HN1839" s="253"/>
      <c r="HO1839" s="253"/>
      <c r="HP1839" s="253"/>
      <c r="HQ1839" s="253"/>
      <c r="HR1839" s="253"/>
      <c r="HS1839" s="253"/>
      <c r="HT1839" s="253"/>
      <c r="HU1839" s="253"/>
      <c r="HV1839" s="253"/>
      <c r="HW1839" s="253"/>
      <c r="HX1839" s="253"/>
      <c r="HY1839" s="253"/>
      <c r="HZ1839" s="253"/>
      <c r="IA1839" s="253"/>
      <c r="IB1839" s="253"/>
      <c r="IC1839" s="253"/>
      <c r="ID1839" s="253"/>
      <c r="IE1839" s="253"/>
      <c r="IF1839" s="253"/>
      <c r="IG1839" s="253"/>
      <c r="IH1839" s="253"/>
      <c r="II1839" s="253"/>
      <c r="IJ1839" s="253"/>
      <c r="IK1839" s="253"/>
      <c r="IL1839" s="253"/>
      <c r="IM1839" s="253"/>
      <c r="IN1839" s="253"/>
      <c r="IO1839" s="253"/>
      <c r="IP1839" s="253"/>
      <c r="IQ1839" s="253"/>
      <c r="IR1839" s="253"/>
      <c r="IS1839" s="253"/>
      <c r="IT1839" s="253"/>
      <c r="IU1839" s="253"/>
      <c r="IV1839" s="253"/>
      <c r="IW1839" s="253"/>
      <c r="IX1839" s="253"/>
      <c r="IY1839" s="253"/>
      <c r="IZ1839" s="253"/>
      <c r="JA1839" s="253"/>
      <c r="JB1839" s="253"/>
    </row>
    <row r="1840" spans="1:262" s="1185" customFormat="1" ht="30" x14ac:dyDescent="0.25">
      <c r="A1840" s="414"/>
      <c r="B1840" s="414">
        <v>1</v>
      </c>
      <c r="C1840" s="723" t="s">
        <v>351</v>
      </c>
      <c r="D1840" s="4"/>
      <c r="E1840" s="4"/>
      <c r="F1840" s="3453">
        <f>F1841</f>
        <v>3350</v>
      </c>
      <c r="G1840" s="3454">
        <f>G1841</f>
        <v>558</v>
      </c>
      <c r="H1840" s="3454">
        <f>H1841</f>
        <v>582</v>
      </c>
      <c r="I1840" s="3454">
        <f>H1840/G1840*100</f>
        <v>104.3010752688172</v>
      </c>
      <c r="J1840" s="2911"/>
      <c r="K1840" s="2911"/>
      <c r="L1840" s="2887"/>
      <c r="M1840" s="2887"/>
      <c r="N1840" s="2887"/>
      <c r="O1840" s="2887"/>
      <c r="P1840" s="2887"/>
      <c r="Q1840" s="2887"/>
      <c r="R1840" s="2912"/>
      <c r="S1840" s="2912"/>
      <c r="T1840" s="2913"/>
      <c r="U1840" s="1505"/>
      <c r="V1840" s="2914"/>
      <c r="W1840" s="1505"/>
      <c r="X1840" s="1505"/>
      <c r="Y1840" s="1758"/>
      <c r="Z1840" s="1758"/>
      <c r="AA1840" s="1505"/>
      <c r="AB1840" s="3455">
        <f>AB1841</f>
        <v>0</v>
      </c>
      <c r="AC1840" s="2916"/>
      <c r="AD1840" s="2762"/>
      <c r="AE1840" s="3668"/>
      <c r="AF1840" s="253"/>
      <c r="AG1840" s="253"/>
      <c r="AH1840" s="253"/>
      <c r="AI1840" s="253"/>
      <c r="AJ1840" s="253"/>
      <c r="AK1840" s="253"/>
      <c r="AL1840" s="253"/>
      <c r="AM1840" s="253"/>
      <c r="AN1840" s="253"/>
      <c r="AO1840" s="253"/>
      <c r="AP1840" s="253"/>
      <c r="AQ1840" s="253"/>
      <c r="AR1840" s="253"/>
      <c r="AS1840" s="253"/>
      <c r="AT1840" s="253"/>
      <c r="AU1840" s="253"/>
      <c r="AV1840" s="253"/>
      <c r="AW1840" s="253"/>
      <c r="AX1840" s="253"/>
      <c r="AY1840" s="253"/>
      <c r="AZ1840" s="253"/>
      <c r="BA1840" s="253"/>
      <c r="BB1840" s="253"/>
      <c r="BC1840" s="253"/>
      <c r="BD1840" s="253"/>
      <c r="BE1840" s="253"/>
      <c r="BF1840" s="253"/>
      <c r="BG1840" s="253"/>
      <c r="BH1840" s="253"/>
      <c r="BI1840" s="253"/>
      <c r="BJ1840" s="253"/>
      <c r="BK1840" s="253"/>
      <c r="BL1840" s="253"/>
      <c r="BM1840" s="253"/>
      <c r="BN1840" s="253"/>
      <c r="BO1840" s="253"/>
      <c r="BP1840" s="253"/>
      <c r="BQ1840" s="253"/>
      <c r="BR1840" s="253"/>
      <c r="BS1840" s="253"/>
      <c r="BT1840" s="253"/>
      <c r="BU1840" s="253"/>
      <c r="BV1840" s="253"/>
      <c r="BW1840" s="253"/>
      <c r="BX1840" s="253"/>
      <c r="BY1840" s="253"/>
      <c r="BZ1840" s="253"/>
      <c r="CA1840" s="253"/>
      <c r="CB1840" s="253"/>
      <c r="CC1840" s="253"/>
      <c r="CD1840" s="253"/>
      <c r="CE1840" s="253"/>
      <c r="CF1840" s="253"/>
      <c r="CG1840" s="253"/>
      <c r="CH1840" s="253"/>
      <c r="CI1840" s="253"/>
      <c r="CJ1840" s="253"/>
      <c r="CK1840" s="253"/>
      <c r="CL1840" s="253"/>
      <c r="CM1840" s="253"/>
      <c r="CN1840" s="253"/>
      <c r="CO1840" s="253"/>
      <c r="CP1840" s="253"/>
      <c r="CQ1840" s="253"/>
      <c r="CR1840" s="253"/>
      <c r="CS1840" s="253"/>
      <c r="CT1840" s="253"/>
      <c r="CU1840" s="253"/>
      <c r="CV1840" s="253"/>
      <c r="CW1840" s="253"/>
      <c r="CX1840" s="253"/>
      <c r="CY1840" s="253"/>
      <c r="CZ1840" s="253"/>
      <c r="DA1840" s="253"/>
      <c r="DB1840" s="253"/>
      <c r="DC1840" s="253"/>
      <c r="DD1840" s="253"/>
      <c r="DE1840" s="253"/>
      <c r="DF1840" s="253"/>
      <c r="DG1840" s="253"/>
      <c r="DH1840" s="253"/>
      <c r="DI1840" s="253"/>
      <c r="DJ1840" s="253"/>
      <c r="DK1840" s="253"/>
      <c r="DL1840" s="253"/>
      <c r="DM1840" s="253"/>
      <c r="DN1840" s="253"/>
      <c r="DO1840" s="253"/>
      <c r="DP1840" s="253"/>
      <c r="DQ1840" s="253"/>
      <c r="DR1840" s="253"/>
      <c r="DS1840" s="253"/>
      <c r="DT1840" s="253"/>
      <c r="DU1840" s="253"/>
      <c r="DV1840" s="253"/>
      <c r="DW1840" s="253"/>
      <c r="DX1840" s="253"/>
      <c r="DY1840" s="253"/>
      <c r="DZ1840" s="253"/>
      <c r="EA1840" s="253"/>
      <c r="EB1840" s="253"/>
      <c r="EC1840" s="253"/>
      <c r="ED1840" s="253"/>
      <c r="EE1840" s="253"/>
      <c r="EF1840" s="253"/>
      <c r="EG1840" s="253"/>
      <c r="EH1840" s="253"/>
      <c r="EI1840" s="253"/>
      <c r="EJ1840" s="253"/>
      <c r="EK1840" s="253"/>
      <c r="EL1840" s="253"/>
      <c r="EM1840" s="253"/>
      <c r="EN1840" s="253"/>
      <c r="EO1840" s="253"/>
      <c r="EP1840" s="253"/>
      <c r="EQ1840" s="253"/>
      <c r="ER1840" s="253"/>
      <c r="ES1840" s="253"/>
      <c r="ET1840" s="253"/>
      <c r="EU1840" s="253"/>
      <c r="EV1840" s="253"/>
      <c r="EW1840" s="253"/>
      <c r="EX1840" s="253"/>
      <c r="EY1840" s="253"/>
      <c r="EZ1840" s="253"/>
      <c r="FA1840" s="253"/>
      <c r="FB1840" s="253"/>
      <c r="FC1840" s="253"/>
      <c r="FD1840" s="253"/>
      <c r="FE1840" s="253"/>
      <c r="FF1840" s="253"/>
      <c r="FG1840" s="253"/>
      <c r="FH1840" s="253"/>
      <c r="FI1840" s="253"/>
      <c r="FJ1840" s="253"/>
      <c r="FK1840" s="253"/>
      <c r="FL1840" s="253"/>
      <c r="FM1840" s="253"/>
      <c r="FN1840" s="253"/>
      <c r="FO1840" s="253"/>
      <c r="FP1840" s="253"/>
      <c r="FQ1840" s="253"/>
      <c r="FR1840" s="253"/>
      <c r="FS1840" s="253"/>
      <c r="FT1840" s="253"/>
      <c r="FU1840" s="253"/>
      <c r="FV1840" s="253"/>
      <c r="FW1840" s="253"/>
      <c r="FX1840" s="253"/>
      <c r="FY1840" s="253"/>
      <c r="FZ1840" s="253"/>
      <c r="GA1840" s="253"/>
      <c r="GB1840" s="253"/>
      <c r="GC1840" s="253"/>
      <c r="GD1840" s="253"/>
      <c r="GE1840" s="253"/>
      <c r="GF1840" s="253"/>
      <c r="GG1840" s="253"/>
      <c r="GH1840" s="253"/>
      <c r="GI1840" s="253"/>
      <c r="GJ1840" s="253"/>
      <c r="GK1840" s="253"/>
      <c r="GL1840" s="253"/>
      <c r="GM1840" s="253"/>
      <c r="GN1840" s="253"/>
      <c r="GO1840" s="253"/>
      <c r="GP1840" s="253"/>
      <c r="GQ1840" s="253"/>
      <c r="GR1840" s="253"/>
      <c r="GS1840" s="253"/>
      <c r="GT1840" s="253"/>
      <c r="GU1840" s="253"/>
      <c r="GV1840" s="253"/>
      <c r="GW1840" s="253"/>
      <c r="GX1840" s="253"/>
      <c r="GY1840" s="253"/>
      <c r="GZ1840" s="253"/>
      <c r="HA1840" s="253"/>
      <c r="HB1840" s="253"/>
      <c r="HC1840" s="253"/>
      <c r="HD1840" s="253"/>
      <c r="HE1840" s="253"/>
      <c r="HF1840" s="253"/>
      <c r="HG1840" s="253"/>
      <c r="HH1840" s="253"/>
      <c r="HI1840" s="253"/>
      <c r="HJ1840" s="253"/>
      <c r="HK1840" s="253"/>
      <c r="HL1840" s="253"/>
      <c r="HM1840" s="253"/>
      <c r="HN1840" s="253"/>
      <c r="HO1840" s="253"/>
      <c r="HP1840" s="253"/>
      <c r="HQ1840" s="253"/>
      <c r="HR1840" s="253"/>
      <c r="HS1840" s="253"/>
      <c r="HT1840" s="253"/>
      <c r="HU1840" s="253"/>
      <c r="HV1840" s="253"/>
      <c r="HW1840" s="253"/>
      <c r="HX1840" s="253"/>
      <c r="HY1840" s="253"/>
      <c r="HZ1840" s="253"/>
      <c r="IA1840" s="253"/>
      <c r="IB1840" s="253"/>
      <c r="IC1840" s="253"/>
      <c r="ID1840" s="253"/>
      <c r="IE1840" s="253"/>
      <c r="IF1840" s="253"/>
      <c r="IG1840" s="253"/>
      <c r="IH1840" s="253"/>
      <c r="II1840" s="253"/>
      <c r="IJ1840" s="253"/>
      <c r="IK1840" s="253"/>
      <c r="IL1840" s="253"/>
      <c r="IM1840" s="253"/>
      <c r="IN1840" s="253"/>
      <c r="IO1840" s="253"/>
      <c r="IP1840" s="253"/>
      <c r="IQ1840" s="253"/>
      <c r="IR1840" s="253"/>
      <c r="IS1840" s="253"/>
      <c r="IT1840" s="253"/>
      <c r="IU1840" s="253"/>
      <c r="IV1840" s="253"/>
      <c r="IW1840" s="253"/>
      <c r="IX1840" s="253"/>
      <c r="IY1840" s="253"/>
      <c r="IZ1840" s="253"/>
      <c r="JA1840" s="253"/>
      <c r="JB1840" s="253"/>
    </row>
    <row r="1841" spans="1:262" s="1185" customFormat="1" x14ac:dyDescent="0.25">
      <c r="A1841" s="414"/>
      <c r="B1841" s="414">
        <v>1</v>
      </c>
      <c r="C1841" s="518" t="s">
        <v>352</v>
      </c>
      <c r="D1841" s="4"/>
      <c r="E1841" s="4"/>
      <c r="F1841" s="3453">
        <v>3350</v>
      </c>
      <c r="G1841" s="3454">
        <f>ROUND(F1841/12*$C$3,0)</f>
        <v>558</v>
      </c>
      <c r="H1841" s="3454">
        <v>582</v>
      </c>
      <c r="I1841" s="3454">
        <f>H1841/G1841*100</f>
        <v>104.3010752688172</v>
      </c>
      <c r="J1841" s="2911"/>
      <c r="K1841" s="2911"/>
      <c r="L1841" s="2887"/>
      <c r="M1841" s="2887"/>
      <c r="N1841" s="2887"/>
      <c r="O1841" s="2887"/>
      <c r="P1841" s="2887"/>
      <c r="Q1841" s="2887"/>
      <c r="R1841" s="2912"/>
      <c r="S1841" s="2912"/>
      <c r="T1841" s="2913"/>
      <c r="U1841" s="1505"/>
      <c r="V1841" s="2914"/>
      <c r="W1841" s="1505"/>
      <c r="X1841" s="1505"/>
      <c r="Y1841" s="1758"/>
      <c r="Z1841" s="1758"/>
      <c r="AA1841" s="1505"/>
      <c r="AB1841" s="3455"/>
      <c r="AC1841" s="2916"/>
      <c r="AD1841" s="2762"/>
      <c r="AE1841" s="3668"/>
      <c r="AF1841" s="253"/>
      <c r="AG1841" s="253"/>
      <c r="AH1841" s="253"/>
      <c r="AI1841" s="253"/>
      <c r="AJ1841" s="253"/>
      <c r="AK1841" s="253"/>
      <c r="AL1841" s="253"/>
      <c r="AM1841" s="253"/>
      <c r="AN1841" s="253"/>
      <c r="AO1841" s="253"/>
      <c r="AP1841" s="253"/>
      <c r="AQ1841" s="253"/>
      <c r="AR1841" s="253"/>
      <c r="AS1841" s="253"/>
      <c r="AT1841" s="253"/>
      <c r="AU1841" s="253"/>
      <c r="AV1841" s="253"/>
      <c r="AW1841" s="253"/>
      <c r="AX1841" s="253"/>
      <c r="AY1841" s="253"/>
      <c r="AZ1841" s="253"/>
      <c r="BA1841" s="253"/>
      <c r="BB1841" s="253"/>
      <c r="BC1841" s="253"/>
      <c r="BD1841" s="253"/>
      <c r="BE1841" s="253"/>
      <c r="BF1841" s="253"/>
      <c r="BG1841" s="253"/>
      <c r="BH1841" s="253"/>
      <c r="BI1841" s="253"/>
      <c r="BJ1841" s="253"/>
      <c r="BK1841" s="253"/>
      <c r="BL1841" s="253"/>
      <c r="BM1841" s="253"/>
      <c r="BN1841" s="253"/>
      <c r="BO1841" s="253"/>
      <c r="BP1841" s="253"/>
      <c r="BQ1841" s="253"/>
      <c r="BR1841" s="253"/>
      <c r="BS1841" s="253"/>
      <c r="BT1841" s="253"/>
      <c r="BU1841" s="253"/>
      <c r="BV1841" s="253"/>
      <c r="BW1841" s="253"/>
      <c r="BX1841" s="253"/>
      <c r="BY1841" s="253"/>
      <c r="BZ1841" s="253"/>
      <c r="CA1841" s="253"/>
      <c r="CB1841" s="253"/>
      <c r="CC1841" s="253"/>
      <c r="CD1841" s="253"/>
      <c r="CE1841" s="253"/>
      <c r="CF1841" s="253"/>
      <c r="CG1841" s="253"/>
      <c r="CH1841" s="253"/>
      <c r="CI1841" s="253"/>
      <c r="CJ1841" s="253"/>
      <c r="CK1841" s="253"/>
      <c r="CL1841" s="253"/>
      <c r="CM1841" s="253"/>
      <c r="CN1841" s="253"/>
      <c r="CO1841" s="253"/>
      <c r="CP1841" s="253"/>
      <c r="CQ1841" s="253"/>
      <c r="CR1841" s="253"/>
      <c r="CS1841" s="253"/>
      <c r="CT1841" s="253"/>
      <c r="CU1841" s="253"/>
      <c r="CV1841" s="253"/>
      <c r="CW1841" s="253"/>
      <c r="CX1841" s="253"/>
      <c r="CY1841" s="253"/>
      <c r="CZ1841" s="253"/>
      <c r="DA1841" s="253"/>
      <c r="DB1841" s="253"/>
      <c r="DC1841" s="253"/>
      <c r="DD1841" s="253"/>
      <c r="DE1841" s="253"/>
      <c r="DF1841" s="253"/>
      <c r="DG1841" s="253"/>
      <c r="DH1841" s="253"/>
      <c r="DI1841" s="253"/>
      <c r="DJ1841" s="253"/>
      <c r="DK1841" s="253"/>
      <c r="DL1841" s="253"/>
      <c r="DM1841" s="253"/>
      <c r="DN1841" s="253"/>
      <c r="DO1841" s="253"/>
      <c r="DP1841" s="253"/>
      <c r="DQ1841" s="253"/>
      <c r="DR1841" s="253"/>
      <c r="DS1841" s="253"/>
      <c r="DT1841" s="253"/>
      <c r="DU1841" s="253"/>
      <c r="DV1841" s="253"/>
      <c r="DW1841" s="253"/>
      <c r="DX1841" s="253"/>
      <c r="DY1841" s="253"/>
      <c r="DZ1841" s="253"/>
      <c r="EA1841" s="253"/>
      <c r="EB1841" s="253"/>
      <c r="EC1841" s="253"/>
      <c r="ED1841" s="253"/>
      <c r="EE1841" s="253"/>
      <c r="EF1841" s="253"/>
      <c r="EG1841" s="253"/>
      <c r="EH1841" s="253"/>
      <c r="EI1841" s="253"/>
      <c r="EJ1841" s="253"/>
      <c r="EK1841" s="253"/>
      <c r="EL1841" s="253"/>
      <c r="EM1841" s="253"/>
      <c r="EN1841" s="253"/>
      <c r="EO1841" s="253"/>
      <c r="EP1841" s="253"/>
      <c r="EQ1841" s="253"/>
      <c r="ER1841" s="253"/>
      <c r="ES1841" s="253"/>
      <c r="ET1841" s="253"/>
      <c r="EU1841" s="253"/>
      <c r="EV1841" s="253"/>
      <c r="EW1841" s="253"/>
      <c r="EX1841" s="253"/>
      <c r="EY1841" s="253"/>
      <c r="EZ1841" s="253"/>
      <c r="FA1841" s="253"/>
      <c r="FB1841" s="253"/>
      <c r="FC1841" s="253"/>
      <c r="FD1841" s="253"/>
      <c r="FE1841" s="253"/>
      <c r="FF1841" s="253"/>
      <c r="FG1841" s="253"/>
      <c r="FH1841" s="253"/>
      <c r="FI1841" s="253"/>
      <c r="FJ1841" s="253"/>
      <c r="FK1841" s="253"/>
      <c r="FL1841" s="253"/>
      <c r="FM1841" s="253"/>
      <c r="FN1841" s="253"/>
      <c r="FO1841" s="253"/>
      <c r="FP1841" s="253"/>
      <c r="FQ1841" s="253"/>
      <c r="FR1841" s="253"/>
      <c r="FS1841" s="253"/>
      <c r="FT1841" s="253"/>
      <c r="FU1841" s="253"/>
      <c r="FV1841" s="253"/>
      <c r="FW1841" s="253"/>
      <c r="FX1841" s="253"/>
      <c r="FY1841" s="253"/>
      <c r="FZ1841" s="253"/>
      <c r="GA1841" s="253"/>
      <c r="GB1841" s="253"/>
      <c r="GC1841" s="253"/>
      <c r="GD1841" s="253"/>
      <c r="GE1841" s="253"/>
      <c r="GF1841" s="253"/>
      <c r="GG1841" s="253"/>
      <c r="GH1841" s="253"/>
      <c r="GI1841" s="253"/>
      <c r="GJ1841" s="253"/>
      <c r="GK1841" s="253"/>
      <c r="GL1841" s="253"/>
      <c r="GM1841" s="253"/>
      <c r="GN1841" s="253"/>
      <c r="GO1841" s="253"/>
      <c r="GP1841" s="253"/>
      <c r="GQ1841" s="253"/>
      <c r="GR1841" s="253"/>
      <c r="GS1841" s="253"/>
      <c r="GT1841" s="253"/>
      <c r="GU1841" s="253"/>
      <c r="GV1841" s="253"/>
      <c r="GW1841" s="253"/>
      <c r="GX1841" s="253"/>
      <c r="GY1841" s="253"/>
      <c r="GZ1841" s="253"/>
      <c r="HA1841" s="253"/>
      <c r="HB1841" s="253"/>
      <c r="HC1841" s="253"/>
      <c r="HD1841" s="253"/>
      <c r="HE1841" s="253"/>
      <c r="HF1841" s="253"/>
      <c r="HG1841" s="253"/>
      <c r="HH1841" s="253"/>
      <c r="HI1841" s="253"/>
      <c r="HJ1841" s="253"/>
      <c r="HK1841" s="253"/>
      <c r="HL1841" s="253"/>
      <c r="HM1841" s="253"/>
      <c r="HN1841" s="253"/>
      <c r="HO1841" s="253"/>
      <c r="HP1841" s="253"/>
      <c r="HQ1841" s="253"/>
      <c r="HR1841" s="253"/>
      <c r="HS1841" s="253"/>
      <c r="HT1841" s="253"/>
      <c r="HU1841" s="253"/>
      <c r="HV1841" s="253"/>
      <c r="HW1841" s="253"/>
      <c r="HX1841" s="253"/>
      <c r="HY1841" s="253"/>
      <c r="HZ1841" s="253"/>
      <c r="IA1841" s="253"/>
      <c r="IB1841" s="253"/>
      <c r="IC1841" s="253"/>
      <c r="ID1841" s="253"/>
      <c r="IE1841" s="253"/>
      <c r="IF1841" s="253"/>
      <c r="IG1841" s="253"/>
      <c r="IH1841" s="253"/>
      <c r="II1841" s="253"/>
      <c r="IJ1841" s="253"/>
      <c r="IK1841" s="253"/>
      <c r="IL1841" s="253"/>
      <c r="IM1841" s="253"/>
      <c r="IN1841" s="253"/>
      <c r="IO1841" s="253"/>
      <c r="IP1841" s="253"/>
      <c r="IQ1841" s="253"/>
      <c r="IR1841" s="253"/>
      <c r="IS1841" s="253"/>
      <c r="IT1841" s="253"/>
      <c r="IU1841" s="253"/>
      <c r="IV1841" s="253"/>
      <c r="IW1841" s="253"/>
      <c r="IX1841" s="253"/>
      <c r="IY1841" s="253"/>
      <c r="IZ1841" s="253"/>
      <c r="JA1841" s="253"/>
      <c r="JB1841" s="253"/>
    </row>
    <row r="1842" spans="1:262" s="1185" customFormat="1" ht="60" x14ac:dyDescent="0.25">
      <c r="A1842" s="414"/>
      <c r="B1842" s="414">
        <v>1</v>
      </c>
      <c r="C1842" s="518" t="s">
        <v>354</v>
      </c>
      <c r="D1842" s="4"/>
      <c r="E1842" s="4"/>
      <c r="F1842" s="3453"/>
      <c r="G1842" s="3454"/>
      <c r="H1842" s="3454"/>
      <c r="I1842" s="3454"/>
      <c r="J1842" s="2911"/>
      <c r="K1842" s="2911"/>
      <c r="L1842" s="2887"/>
      <c r="M1842" s="2887"/>
      <c r="N1842" s="2887"/>
      <c r="O1842" s="2887"/>
      <c r="P1842" s="2887"/>
      <c r="Q1842" s="2887"/>
      <c r="R1842" s="2912"/>
      <c r="S1842" s="2912"/>
      <c r="T1842" s="2913"/>
      <c r="U1842" s="1505"/>
      <c r="V1842" s="2914"/>
      <c r="W1842" s="1505"/>
      <c r="X1842" s="1505"/>
      <c r="Y1842" s="1758"/>
      <c r="Z1842" s="1758"/>
      <c r="AA1842" s="1505"/>
      <c r="AB1842" s="3455"/>
      <c r="AC1842" s="2916"/>
      <c r="AD1842" s="2762"/>
      <c r="AE1842" s="3668"/>
      <c r="AF1842" s="253"/>
      <c r="AG1842" s="253"/>
      <c r="AH1842" s="253"/>
      <c r="AI1842" s="253"/>
      <c r="AJ1842" s="253"/>
      <c r="AK1842" s="253"/>
      <c r="AL1842" s="253"/>
      <c r="AM1842" s="253"/>
      <c r="AN1842" s="253"/>
      <c r="AO1842" s="253"/>
      <c r="AP1842" s="253"/>
      <c r="AQ1842" s="253"/>
      <c r="AR1842" s="253"/>
      <c r="AS1842" s="253"/>
      <c r="AT1842" s="253"/>
      <c r="AU1842" s="253"/>
      <c r="AV1842" s="253"/>
      <c r="AW1842" s="253"/>
      <c r="AX1842" s="253"/>
      <c r="AY1842" s="253"/>
      <c r="AZ1842" s="253"/>
      <c r="BA1842" s="253"/>
      <c r="BB1842" s="253"/>
      <c r="BC1842" s="253"/>
      <c r="BD1842" s="253"/>
      <c r="BE1842" s="253"/>
      <c r="BF1842" s="253"/>
      <c r="BG1842" s="253"/>
      <c r="BH1842" s="253"/>
      <c r="BI1842" s="253"/>
      <c r="BJ1842" s="253"/>
      <c r="BK1842" s="253"/>
      <c r="BL1842" s="253"/>
      <c r="BM1842" s="253"/>
      <c r="BN1842" s="253"/>
      <c r="BO1842" s="253"/>
      <c r="BP1842" s="253"/>
      <c r="BQ1842" s="253"/>
      <c r="BR1842" s="253"/>
      <c r="BS1842" s="253"/>
      <c r="BT1842" s="253"/>
      <c r="BU1842" s="253"/>
      <c r="BV1842" s="253"/>
      <c r="BW1842" s="253"/>
      <c r="BX1842" s="253"/>
      <c r="BY1842" s="253"/>
      <c r="BZ1842" s="253"/>
      <c r="CA1842" s="253"/>
      <c r="CB1842" s="253"/>
      <c r="CC1842" s="253"/>
      <c r="CD1842" s="253"/>
      <c r="CE1842" s="253"/>
      <c r="CF1842" s="253"/>
      <c r="CG1842" s="253"/>
      <c r="CH1842" s="253"/>
      <c r="CI1842" s="253"/>
      <c r="CJ1842" s="253"/>
      <c r="CK1842" s="253"/>
      <c r="CL1842" s="253"/>
      <c r="CM1842" s="253"/>
      <c r="CN1842" s="253"/>
      <c r="CO1842" s="253"/>
      <c r="CP1842" s="253"/>
      <c r="CQ1842" s="253"/>
      <c r="CR1842" s="253"/>
      <c r="CS1842" s="253"/>
      <c r="CT1842" s="253"/>
      <c r="CU1842" s="253"/>
      <c r="CV1842" s="253"/>
      <c r="CW1842" s="253"/>
      <c r="CX1842" s="253"/>
      <c r="CY1842" s="253"/>
      <c r="CZ1842" s="253"/>
      <c r="DA1842" s="253"/>
      <c r="DB1842" s="253"/>
      <c r="DC1842" s="253"/>
      <c r="DD1842" s="253"/>
      <c r="DE1842" s="253"/>
      <c r="DF1842" s="253"/>
      <c r="DG1842" s="253"/>
      <c r="DH1842" s="253"/>
      <c r="DI1842" s="253"/>
      <c r="DJ1842" s="253"/>
      <c r="DK1842" s="253"/>
      <c r="DL1842" s="253"/>
      <c r="DM1842" s="253"/>
      <c r="DN1842" s="253"/>
      <c r="DO1842" s="253"/>
      <c r="DP1842" s="253"/>
      <c r="DQ1842" s="253"/>
      <c r="DR1842" s="253"/>
      <c r="DS1842" s="253"/>
      <c r="DT1842" s="253"/>
      <c r="DU1842" s="253"/>
      <c r="DV1842" s="253"/>
      <c r="DW1842" s="253"/>
      <c r="DX1842" s="253"/>
      <c r="DY1842" s="253"/>
      <c r="DZ1842" s="253"/>
      <c r="EA1842" s="253"/>
      <c r="EB1842" s="253"/>
      <c r="EC1842" s="253"/>
      <c r="ED1842" s="253"/>
      <c r="EE1842" s="253"/>
      <c r="EF1842" s="253"/>
      <c r="EG1842" s="253"/>
      <c r="EH1842" s="253"/>
      <c r="EI1842" s="253"/>
      <c r="EJ1842" s="253"/>
      <c r="EK1842" s="253"/>
      <c r="EL1842" s="253"/>
      <c r="EM1842" s="253"/>
      <c r="EN1842" s="253"/>
      <c r="EO1842" s="253"/>
      <c r="EP1842" s="253"/>
      <c r="EQ1842" s="253"/>
      <c r="ER1842" s="253"/>
      <c r="ES1842" s="253"/>
      <c r="ET1842" s="253"/>
      <c r="EU1842" s="253"/>
      <c r="EV1842" s="253"/>
      <c r="EW1842" s="253"/>
      <c r="EX1842" s="253"/>
      <c r="EY1842" s="253"/>
      <c r="EZ1842" s="253"/>
      <c r="FA1842" s="253"/>
      <c r="FB1842" s="253"/>
      <c r="FC1842" s="253"/>
      <c r="FD1842" s="253"/>
      <c r="FE1842" s="253"/>
      <c r="FF1842" s="253"/>
      <c r="FG1842" s="253"/>
      <c r="FH1842" s="253"/>
      <c r="FI1842" s="253"/>
      <c r="FJ1842" s="253"/>
      <c r="FK1842" s="253"/>
      <c r="FL1842" s="253"/>
      <c r="FM1842" s="253"/>
      <c r="FN1842" s="253"/>
      <c r="FO1842" s="253"/>
      <c r="FP1842" s="253"/>
      <c r="FQ1842" s="253"/>
      <c r="FR1842" s="253"/>
      <c r="FS1842" s="253"/>
      <c r="FT1842" s="253"/>
      <c r="FU1842" s="253"/>
      <c r="FV1842" s="253"/>
      <c r="FW1842" s="253"/>
      <c r="FX1842" s="253"/>
      <c r="FY1842" s="253"/>
      <c r="FZ1842" s="253"/>
      <c r="GA1842" s="253"/>
      <c r="GB1842" s="253"/>
      <c r="GC1842" s="253"/>
      <c r="GD1842" s="253"/>
      <c r="GE1842" s="253"/>
      <c r="GF1842" s="253"/>
      <c r="GG1842" s="253"/>
      <c r="GH1842" s="253"/>
      <c r="GI1842" s="253"/>
      <c r="GJ1842" s="253"/>
      <c r="GK1842" s="253"/>
      <c r="GL1842" s="253"/>
      <c r="GM1842" s="253"/>
      <c r="GN1842" s="253"/>
      <c r="GO1842" s="253"/>
      <c r="GP1842" s="253"/>
      <c r="GQ1842" s="253"/>
      <c r="GR1842" s="253"/>
      <c r="GS1842" s="253"/>
      <c r="GT1842" s="253"/>
      <c r="GU1842" s="253"/>
      <c r="GV1842" s="253"/>
      <c r="GW1842" s="253"/>
      <c r="GX1842" s="253"/>
      <c r="GY1842" s="253"/>
      <c r="GZ1842" s="253"/>
      <c r="HA1842" s="253"/>
      <c r="HB1842" s="253"/>
      <c r="HC1842" s="253"/>
      <c r="HD1842" s="253"/>
      <c r="HE1842" s="253"/>
      <c r="HF1842" s="253"/>
      <c r="HG1842" s="253"/>
      <c r="HH1842" s="253"/>
      <c r="HI1842" s="253"/>
      <c r="HJ1842" s="253"/>
      <c r="HK1842" s="253"/>
      <c r="HL1842" s="253"/>
      <c r="HM1842" s="253"/>
      <c r="HN1842" s="253"/>
      <c r="HO1842" s="253"/>
      <c r="HP1842" s="253"/>
      <c r="HQ1842" s="253"/>
      <c r="HR1842" s="253"/>
      <c r="HS1842" s="253"/>
      <c r="HT1842" s="253"/>
      <c r="HU1842" s="253"/>
      <c r="HV1842" s="253"/>
      <c r="HW1842" s="253"/>
      <c r="HX1842" s="253"/>
      <c r="HY1842" s="253"/>
      <c r="HZ1842" s="253"/>
      <c r="IA1842" s="253"/>
      <c r="IB1842" s="253"/>
      <c r="IC1842" s="253"/>
      <c r="ID1842" s="253"/>
      <c r="IE1842" s="253"/>
      <c r="IF1842" s="253"/>
      <c r="IG1842" s="253"/>
      <c r="IH1842" s="253"/>
      <c r="II1842" s="253"/>
      <c r="IJ1842" s="253"/>
      <c r="IK1842" s="253"/>
      <c r="IL1842" s="253"/>
      <c r="IM1842" s="253"/>
      <c r="IN1842" s="253"/>
      <c r="IO1842" s="253"/>
      <c r="IP1842" s="253"/>
      <c r="IQ1842" s="253"/>
      <c r="IR1842" s="253"/>
      <c r="IS1842" s="253"/>
      <c r="IT1842" s="253"/>
      <c r="IU1842" s="253"/>
      <c r="IV1842" s="253"/>
      <c r="IW1842" s="253"/>
      <c r="IX1842" s="253"/>
      <c r="IY1842" s="253"/>
      <c r="IZ1842" s="253"/>
      <c r="JA1842" s="253"/>
      <c r="JB1842" s="253"/>
    </row>
    <row r="1843" spans="1:262" s="1185" customFormat="1" ht="45" x14ac:dyDescent="0.25">
      <c r="A1843" s="414"/>
      <c r="B1843" s="414">
        <v>1</v>
      </c>
      <c r="C1843" s="517" t="s">
        <v>355</v>
      </c>
      <c r="D1843" s="4"/>
      <c r="E1843" s="4"/>
      <c r="F1843" s="3453"/>
      <c r="G1843" s="3454">
        <f>ROUND(F1843/12*$C$3,0)</f>
        <v>0</v>
      </c>
      <c r="H1843" s="3454"/>
      <c r="I1843" s="3454"/>
      <c r="J1843" s="2911"/>
      <c r="K1843" s="2911"/>
      <c r="L1843" s="2887"/>
      <c r="M1843" s="2887"/>
      <c r="N1843" s="2887"/>
      <c r="O1843" s="2887"/>
      <c r="P1843" s="2887"/>
      <c r="Q1843" s="2887"/>
      <c r="R1843" s="2912"/>
      <c r="S1843" s="2912"/>
      <c r="T1843" s="2913"/>
      <c r="U1843" s="1505"/>
      <c r="V1843" s="2914"/>
      <c r="W1843" s="1505"/>
      <c r="X1843" s="1505"/>
      <c r="Y1843" s="1758"/>
      <c r="Z1843" s="1758"/>
      <c r="AA1843" s="1505"/>
      <c r="AB1843" s="3455"/>
      <c r="AC1843" s="2916"/>
      <c r="AD1843" s="2762"/>
      <c r="AE1843" s="3668"/>
      <c r="AF1843" s="253"/>
      <c r="AG1843" s="253"/>
      <c r="AH1843" s="253"/>
      <c r="AI1843" s="253"/>
      <c r="AJ1843" s="253"/>
      <c r="AK1843" s="253"/>
      <c r="AL1843" s="253"/>
      <c r="AM1843" s="253"/>
      <c r="AN1843" s="253"/>
      <c r="AO1843" s="253"/>
      <c r="AP1843" s="253"/>
      <c r="AQ1843" s="253"/>
      <c r="AR1843" s="253"/>
      <c r="AS1843" s="253"/>
      <c r="AT1843" s="253"/>
      <c r="AU1843" s="253"/>
      <c r="AV1843" s="253"/>
      <c r="AW1843" s="253"/>
      <c r="AX1843" s="253"/>
      <c r="AY1843" s="253"/>
      <c r="AZ1843" s="253"/>
      <c r="BA1843" s="253"/>
      <c r="BB1843" s="253"/>
      <c r="BC1843" s="253"/>
      <c r="BD1843" s="253"/>
      <c r="BE1843" s="253"/>
      <c r="BF1843" s="253"/>
      <c r="BG1843" s="253"/>
      <c r="BH1843" s="253"/>
      <c r="BI1843" s="253"/>
      <c r="BJ1843" s="253"/>
      <c r="BK1843" s="253"/>
      <c r="BL1843" s="253"/>
      <c r="BM1843" s="253"/>
      <c r="BN1843" s="253"/>
      <c r="BO1843" s="253"/>
      <c r="BP1843" s="253"/>
      <c r="BQ1843" s="253"/>
      <c r="BR1843" s="253"/>
      <c r="BS1843" s="253"/>
      <c r="BT1843" s="253"/>
      <c r="BU1843" s="253"/>
      <c r="BV1843" s="253"/>
      <c r="BW1843" s="253"/>
      <c r="BX1843" s="253"/>
      <c r="BY1843" s="253"/>
      <c r="BZ1843" s="253"/>
      <c r="CA1843" s="253"/>
      <c r="CB1843" s="253"/>
      <c r="CC1843" s="253"/>
      <c r="CD1843" s="253"/>
      <c r="CE1843" s="253"/>
      <c r="CF1843" s="253"/>
      <c r="CG1843" s="253"/>
      <c r="CH1843" s="253"/>
      <c r="CI1843" s="253"/>
      <c r="CJ1843" s="253"/>
      <c r="CK1843" s="253"/>
      <c r="CL1843" s="253"/>
      <c r="CM1843" s="253"/>
      <c r="CN1843" s="253"/>
      <c r="CO1843" s="253"/>
      <c r="CP1843" s="253"/>
      <c r="CQ1843" s="253"/>
      <c r="CR1843" s="253"/>
      <c r="CS1843" s="253"/>
      <c r="CT1843" s="253"/>
      <c r="CU1843" s="253"/>
      <c r="CV1843" s="253"/>
      <c r="CW1843" s="253"/>
      <c r="CX1843" s="253"/>
      <c r="CY1843" s="253"/>
      <c r="CZ1843" s="253"/>
      <c r="DA1843" s="253"/>
      <c r="DB1843" s="253"/>
      <c r="DC1843" s="253"/>
      <c r="DD1843" s="253"/>
      <c r="DE1843" s="253"/>
      <c r="DF1843" s="253"/>
      <c r="DG1843" s="253"/>
      <c r="DH1843" s="253"/>
      <c r="DI1843" s="253"/>
      <c r="DJ1843" s="253"/>
      <c r="DK1843" s="253"/>
      <c r="DL1843" s="253"/>
      <c r="DM1843" s="253"/>
      <c r="DN1843" s="253"/>
      <c r="DO1843" s="253"/>
      <c r="DP1843" s="253"/>
      <c r="DQ1843" s="253"/>
      <c r="DR1843" s="253"/>
      <c r="DS1843" s="253"/>
      <c r="DT1843" s="253"/>
      <c r="DU1843" s="253"/>
      <c r="DV1843" s="253"/>
      <c r="DW1843" s="253"/>
      <c r="DX1843" s="253"/>
      <c r="DY1843" s="253"/>
      <c r="DZ1843" s="253"/>
      <c r="EA1843" s="253"/>
      <c r="EB1843" s="253"/>
      <c r="EC1843" s="253"/>
      <c r="ED1843" s="253"/>
      <c r="EE1843" s="253"/>
      <c r="EF1843" s="253"/>
      <c r="EG1843" s="253"/>
      <c r="EH1843" s="253"/>
      <c r="EI1843" s="253"/>
      <c r="EJ1843" s="253"/>
      <c r="EK1843" s="253"/>
      <c r="EL1843" s="253"/>
      <c r="EM1843" s="253"/>
      <c r="EN1843" s="253"/>
      <c r="EO1843" s="253"/>
      <c r="EP1843" s="253"/>
      <c r="EQ1843" s="253"/>
      <c r="ER1843" s="253"/>
      <c r="ES1843" s="253"/>
      <c r="ET1843" s="253"/>
      <c r="EU1843" s="253"/>
      <c r="EV1843" s="253"/>
      <c r="EW1843" s="253"/>
      <c r="EX1843" s="253"/>
      <c r="EY1843" s="253"/>
      <c r="EZ1843" s="253"/>
      <c r="FA1843" s="253"/>
      <c r="FB1843" s="253"/>
      <c r="FC1843" s="253"/>
      <c r="FD1843" s="253"/>
      <c r="FE1843" s="253"/>
      <c r="FF1843" s="253"/>
      <c r="FG1843" s="253"/>
      <c r="FH1843" s="253"/>
      <c r="FI1843" s="253"/>
      <c r="FJ1843" s="253"/>
      <c r="FK1843" s="253"/>
      <c r="FL1843" s="253"/>
      <c r="FM1843" s="253"/>
      <c r="FN1843" s="253"/>
      <c r="FO1843" s="253"/>
      <c r="FP1843" s="253"/>
      <c r="FQ1843" s="253"/>
      <c r="FR1843" s="253"/>
      <c r="FS1843" s="253"/>
      <c r="FT1843" s="253"/>
      <c r="FU1843" s="253"/>
      <c r="FV1843" s="253"/>
      <c r="FW1843" s="253"/>
      <c r="FX1843" s="253"/>
      <c r="FY1843" s="253"/>
      <c r="FZ1843" s="253"/>
      <c r="GA1843" s="253"/>
      <c r="GB1843" s="253"/>
      <c r="GC1843" s="253"/>
      <c r="GD1843" s="253"/>
      <c r="GE1843" s="253"/>
      <c r="GF1843" s="253"/>
      <c r="GG1843" s="253"/>
      <c r="GH1843" s="253"/>
      <c r="GI1843" s="253"/>
      <c r="GJ1843" s="253"/>
      <c r="GK1843" s="253"/>
      <c r="GL1843" s="253"/>
      <c r="GM1843" s="253"/>
      <c r="GN1843" s="253"/>
      <c r="GO1843" s="253"/>
      <c r="GP1843" s="253"/>
      <c r="GQ1843" s="253"/>
      <c r="GR1843" s="253"/>
      <c r="GS1843" s="253"/>
      <c r="GT1843" s="253"/>
      <c r="GU1843" s="253"/>
      <c r="GV1843" s="253"/>
      <c r="GW1843" s="253"/>
      <c r="GX1843" s="253"/>
      <c r="GY1843" s="253"/>
      <c r="GZ1843" s="253"/>
      <c r="HA1843" s="253"/>
      <c r="HB1843" s="253"/>
      <c r="HC1843" s="253"/>
      <c r="HD1843" s="253"/>
      <c r="HE1843" s="253"/>
      <c r="HF1843" s="253"/>
      <c r="HG1843" s="253"/>
      <c r="HH1843" s="253"/>
      <c r="HI1843" s="253"/>
      <c r="HJ1843" s="253"/>
      <c r="HK1843" s="253"/>
      <c r="HL1843" s="253"/>
      <c r="HM1843" s="253"/>
      <c r="HN1843" s="253"/>
      <c r="HO1843" s="253"/>
      <c r="HP1843" s="253"/>
      <c r="HQ1843" s="253"/>
      <c r="HR1843" s="253"/>
      <c r="HS1843" s="253"/>
      <c r="HT1843" s="253"/>
      <c r="HU1843" s="253"/>
      <c r="HV1843" s="253"/>
      <c r="HW1843" s="253"/>
      <c r="HX1843" s="253"/>
      <c r="HY1843" s="253"/>
      <c r="HZ1843" s="253"/>
      <c r="IA1843" s="253"/>
      <c r="IB1843" s="253"/>
      <c r="IC1843" s="253"/>
      <c r="ID1843" s="253"/>
      <c r="IE1843" s="253"/>
      <c r="IF1843" s="253"/>
      <c r="IG1843" s="253"/>
      <c r="IH1843" s="253"/>
      <c r="II1843" s="253"/>
      <c r="IJ1843" s="253"/>
      <c r="IK1843" s="253"/>
      <c r="IL1843" s="253"/>
      <c r="IM1843" s="253"/>
      <c r="IN1843" s="253"/>
      <c r="IO1843" s="253"/>
      <c r="IP1843" s="253"/>
      <c r="IQ1843" s="253"/>
      <c r="IR1843" s="253"/>
      <c r="IS1843" s="253"/>
      <c r="IT1843" s="253"/>
      <c r="IU1843" s="253"/>
      <c r="IV1843" s="253"/>
      <c r="IW1843" s="253"/>
      <c r="IX1843" s="253"/>
      <c r="IY1843" s="253"/>
      <c r="IZ1843" s="253"/>
      <c r="JA1843" s="253"/>
      <c r="JB1843" s="253"/>
    </row>
    <row r="1844" spans="1:262" s="1185" customFormat="1" ht="29.25" x14ac:dyDescent="0.25">
      <c r="A1844" s="414"/>
      <c r="B1844" s="414">
        <v>1</v>
      </c>
      <c r="C1844" s="2711" t="s">
        <v>363</v>
      </c>
      <c r="D1844" s="4"/>
      <c r="E1844" s="4"/>
      <c r="F1844" s="777"/>
      <c r="G1844" s="3456"/>
      <c r="H1844" s="3456"/>
      <c r="I1844" s="3456"/>
      <c r="J1844" s="2911"/>
      <c r="K1844" s="2911"/>
      <c r="L1844" s="2887"/>
      <c r="M1844" s="2887"/>
      <c r="N1844" s="2887"/>
      <c r="O1844" s="2887"/>
      <c r="P1844" s="2887"/>
      <c r="Q1844" s="2887"/>
      <c r="R1844" s="2912"/>
      <c r="S1844" s="2912"/>
      <c r="T1844" s="2913"/>
      <c r="U1844" s="1505"/>
      <c r="V1844" s="2914"/>
      <c r="W1844" s="1505"/>
      <c r="X1844" s="1505"/>
      <c r="Y1844" s="1758"/>
      <c r="Z1844" s="1758"/>
      <c r="AA1844" s="1505"/>
      <c r="AB1844" s="3457"/>
      <c r="AC1844" s="2916"/>
      <c r="AD1844" s="2762"/>
      <c r="AE1844" s="3668"/>
      <c r="AF1844" s="253"/>
      <c r="AG1844" s="253"/>
      <c r="AH1844" s="253"/>
      <c r="AI1844" s="253"/>
      <c r="AJ1844" s="253"/>
      <c r="AK1844" s="253"/>
      <c r="AL1844" s="253"/>
      <c r="AM1844" s="253"/>
      <c r="AN1844" s="253"/>
      <c r="AO1844" s="253"/>
      <c r="AP1844" s="253"/>
      <c r="AQ1844" s="253"/>
      <c r="AR1844" s="253"/>
      <c r="AS1844" s="253"/>
      <c r="AT1844" s="253"/>
      <c r="AU1844" s="253"/>
      <c r="AV1844" s="253"/>
      <c r="AW1844" s="253"/>
      <c r="AX1844" s="253"/>
      <c r="AY1844" s="253"/>
      <c r="AZ1844" s="253"/>
      <c r="BA1844" s="253"/>
      <c r="BB1844" s="253"/>
      <c r="BC1844" s="253"/>
      <c r="BD1844" s="253"/>
      <c r="BE1844" s="253"/>
      <c r="BF1844" s="253"/>
      <c r="BG1844" s="253"/>
      <c r="BH1844" s="253"/>
      <c r="BI1844" s="253"/>
      <c r="BJ1844" s="253"/>
      <c r="BK1844" s="253"/>
      <c r="BL1844" s="253"/>
      <c r="BM1844" s="253"/>
      <c r="BN1844" s="253"/>
      <c r="BO1844" s="253"/>
      <c r="BP1844" s="253"/>
      <c r="BQ1844" s="253"/>
      <c r="BR1844" s="253"/>
      <c r="BS1844" s="253"/>
      <c r="BT1844" s="253"/>
      <c r="BU1844" s="253"/>
      <c r="BV1844" s="253"/>
      <c r="BW1844" s="253"/>
      <c r="BX1844" s="253"/>
      <c r="BY1844" s="253"/>
      <c r="BZ1844" s="253"/>
      <c r="CA1844" s="253"/>
      <c r="CB1844" s="253"/>
      <c r="CC1844" s="253"/>
      <c r="CD1844" s="253"/>
      <c r="CE1844" s="253"/>
      <c r="CF1844" s="253"/>
      <c r="CG1844" s="253"/>
      <c r="CH1844" s="253"/>
      <c r="CI1844" s="253"/>
      <c r="CJ1844" s="253"/>
      <c r="CK1844" s="253"/>
      <c r="CL1844" s="253"/>
      <c r="CM1844" s="253"/>
      <c r="CN1844" s="253"/>
      <c r="CO1844" s="253"/>
      <c r="CP1844" s="253"/>
      <c r="CQ1844" s="253"/>
      <c r="CR1844" s="253"/>
      <c r="CS1844" s="253"/>
      <c r="CT1844" s="253"/>
      <c r="CU1844" s="253"/>
      <c r="CV1844" s="253"/>
      <c r="CW1844" s="253"/>
      <c r="CX1844" s="253"/>
      <c r="CY1844" s="253"/>
      <c r="CZ1844" s="253"/>
      <c r="DA1844" s="253"/>
      <c r="DB1844" s="253"/>
      <c r="DC1844" s="253"/>
      <c r="DD1844" s="253"/>
      <c r="DE1844" s="253"/>
      <c r="DF1844" s="253"/>
      <c r="DG1844" s="253"/>
      <c r="DH1844" s="253"/>
      <c r="DI1844" s="253"/>
      <c r="DJ1844" s="253"/>
      <c r="DK1844" s="253"/>
      <c r="DL1844" s="253"/>
      <c r="DM1844" s="253"/>
      <c r="DN1844" s="253"/>
      <c r="DO1844" s="253"/>
      <c r="DP1844" s="253"/>
      <c r="DQ1844" s="253"/>
      <c r="DR1844" s="253"/>
      <c r="DS1844" s="253"/>
      <c r="DT1844" s="253"/>
      <c r="DU1844" s="253"/>
      <c r="DV1844" s="253"/>
      <c r="DW1844" s="253"/>
      <c r="DX1844" s="253"/>
      <c r="DY1844" s="253"/>
      <c r="DZ1844" s="253"/>
      <c r="EA1844" s="253"/>
      <c r="EB1844" s="253"/>
      <c r="EC1844" s="253"/>
      <c r="ED1844" s="253"/>
      <c r="EE1844" s="253"/>
      <c r="EF1844" s="253"/>
      <c r="EG1844" s="253"/>
      <c r="EH1844" s="253"/>
      <c r="EI1844" s="253"/>
      <c r="EJ1844" s="253"/>
      <c r="EK1844" s="253"/>
      <c r="EL1844" s="253"/>
      <c r="EM1844" s="253"/>
      <c r="EN1844" s="253"/>
      <c r="EO1844" s="253"/>
      <c r="EP1844" s="253"/>
      <c r="EQ1844" s="253"/>
      <c r="ER1844" s="253"/>
      <c r="ES1844" s="253"/>
      <c r="ET1844" s="253"/>
      <c r="EU1844" s="253"/>
      <c r="EV1844" s="253"/>
      <c r="EW1844" s="253"/>
      <c r="EX1844" s="253"/>
      <c r="EY1844" s="253"/>
      <c r="EZ1844" s="253"/>
      <c r="FA1844" s="253"/>
      <c r="FB1844" s="253"/>
      <c r="FC1844" s="253"/>
      <c r="FD1844" s="253"/>
      <c r="FE1844" s="253"/>
      <c r="FF1844" s="253"/>
      <c r="FG1844" s="253"/>
      <c r="FH1844" s="253"/>
      <c r="FI1844" s="253"/>
      <c r="FJ1844" s="253"/>
      <c r="FK1844" s="253"/>
      <c r="FL1844" s="253"/>
      <c r="FM1844" s="253"/>
      <c r="FN1844" s="253"/>
      <c r="FO1844" s="253"/>
      <c r="FP1844" s="253"/>
      <c r="FQ1844" s="253"/>
      <c r="FR1844" s="253"/>
      <c r="FS1844" s="253"/>
      <c r="FT1844" s="253"/>
      <c r="FU1844" s="253"/>
      <c r="FV1844" s="253"/>
      <c r="FW1844" s="253"/>
      <c r="FX1844" s="253"/>
      <c r="FY1844" s="253"/>
      <c r="FZ1844" s="253"/>
      <c r="GA1844" s="253"/>
      <c r="GB1844" s="253"/>
      <c r="GC1844" s="253"/>
      <c r="GD1844" s="253"/>
      <c r="GE1844" s="253"/>
      <c r="GF1844" s="253"/>
      <c r="GG1844" s="253"/>
      <c r="GH1844" s="253"/>
      <c r="GI1844" s="253"/>
      <c r="GJ1844" s="253"/>
      <c r="GK1844" s="253"/>
      <c r="GL1844" s="253"/>
      <c r="GM1844" s="253"/>
      <c r="GN1844" s="253"/>
      <c r="GO1844" s="253"/>
      <c r="GP1844" s="253"/>
      <c r="GQ1844" s="253"/>
      <c r="GR1844" s="253"/>
      <c r="GS1844" s="253"/>
      <c r="GT1844" s="253"/>
      <c r="GU1844" s="253"/>
      <c r="GV1844" s="253"/>
      <c r="GW1844" s="253"/>
      <c r="GX1844" s="253"/>
      <c r="GY1844" s="253"/>
      <c r="GZ1844" s="253"/>
      <c r="HA1844" s="253"/>
      <c r="HB1844" s="253"/>
      <c r="HC1844" s="253"/>
      <c r="HD1844" s="253"/>
      <c r="HE1844" s="253"/>
      <c r="HF1844" s="253"/>
      <c r="HG1844" s="253"/>
      <c r="HH1844" s="253"/>
      <c r="HI1844" s="253"/>
      <c r="HJ1844" s="253"/>
      <c r="HK1844" s="253"/>
      <c r="HL1844" s="253"/>
      <c r="HM1844" s="253"/>
      <c r="HN1844" s="253"/>
      <c r="HO1844" s="253"/>
      <c r="HP1844" s="253"/>
      <c r="HQ1844" s="253"/>
      <c r="HR1844" s="253"/>
      <c r="HS1844" s="253"/>
      <c r="HT1844" s="253"/>
      <c r="HU1844" s="253"/>
      <c r="HV1844" s="253"/>
      <c r="HW1844" s="253"/>
      <c r="HX1844" s="253"/>
      <c r="HY1844" s="253"/>
      <c r="HZ1844" s="253"/>
      <c r="IA1844" s="253"/>
      <c r="IB1844" s="253"/>
      <c r="IC1844" s="253"/>
      <c r="ID1844" s="253"/>
      <c r="IE1844" s="253"/>
      <c r="IF1844" s="253"/>
      <c r="IG1844" s="253"/>
      <c r="IH1844" s="253"/>
      <c r="II1844" s="253"/>
      <c r="IJ1844" s="253"/>
      <c r="IK1844" s="253"/>
      <c r="IL1844" s="253"/>
      <c r="IM1844" s="253"/>
      <c r="IN1844" s="253"/>
      <c r="IO1844" s="253"/>
      <c r="IP1844" s="253"/>
      <c r="IQ1844" s="253"/>
      <c r="IR1844" s="253"/>
      <c r="IS1844" s="253"/>
      <c r="IT1844" s="253"/>
      <c r="IU1844" s="253"/>
      <c r="IV1844" s="253"/>
      <c r="IW1844" s="253"/>
      <c r="IX1844" s="253"/>
      <c r="IY1844" s="253"/>
      <c r="IZ1844" s="253"/>
      <c r="JA1844" s="253"/>
      <c r="JB1844" s="253"/>
    </row>
    <row r="1845" spans="1:262" s="1185" customFormat="1" ht="29.25" x14ac:dyDescent="0.25">
      <c r="A1845" s="414"/>
      <c r="B1845" s="414">
        <v>1</v>
      </c>
      <c r="C1845" s="2711" t="s">
        <v>356</v>
      </c>
      <c r="D1845" s="4"/>
      <c r="E1845" s="4"/>
      <c r="F1845" s="777"/>
      <c r="G1845" s="3456"/>
      <c r="H1845" s="3456"/>
      <c r="I1845" s="3456"/>
      <c r="J1845" s="2911"/>
      <c r="K1845" s="2911"/>
      <c r="L1845" s="2887"/>
      <c r="M1845" s="2887"/>
      <c r="N1845" s="2887"/>
      <c r="O1845" s="2887"/>
      <c r="P1845" s="2887"/>
      <c r="Q1845" s="2887"/>
      <c r="R1845" s="2912"/>
      <c r="S1845" s="2912"/>
      <c r="T1845" s="2913"/>
      <c r="U1845" s="1505"/>
      <c r="V1845" s="2914"/>
      <c r="W1845" s="1505"/>
      <c r="X1845" s="1505"/>
      <c r="Y1845" s="1758"/>
      <c r="Z1845" s="1758"/>
      <c r="AA1845" s="1505"/>
      <c r="AB1845" s="3457"/>
      <c r="AC1845" s="2916"/>
      <c r="AD1845" s="2762"/>
      <c r="AE1845" s="3668"/>
      <c r="AF1845" s="253"/>
      <c r="AG1845" s="253"/>
      <c r="AH1845" s="253"/>
      <c r="AI1845" s="253"/>
      <c r="AJ1845" s="253"/>
      <c r="AK1845" s="253"/>
      <c r="AL1845" s="253"/>
      <c r="AM1845" s="253"/>
      <c r="AN1845" s="253"/>
      <c r="AO1845" s="253"/>
      <c r="AP1845" s="253"/>
      <c r="AQ1845" s="253"/>
      <c r="AR1845" s="253"/>
      <c r="AS1845" s="253"/>
      <c r="AT1845" s="253"/>
      <c r="AU1845" s="253"/>
      <c r="AV1845" s="253"/>
      <c r="AW1845" s="253"/>
      <c r="AX1845" s="253"/>
      <c r="AY1845" s="253"/>
      <c r="AZ1845" s="253"/>
      <c r="BA1845" s="253"/>
      <c r="BB1845" s="253"/>
      <c r="BC1845" s="253"/>
      <c r="BD1845" s="253"/>
      <c r="BE1845" s="253"/>
      <c r="BF1845" s="253"/>
      <c r="BG1845" s="253"/>
      <c r="BH1845" s="253"/>
      <c r="BI1845" s="253"/>
      <c r="BJ1845" s="253"/>
      <c r="BK1845" s="253"/>
      <c r="BL1845" s="253"/>
      <c r="BM1845" s="253"/>
      <c r="BN1845" s="253"/>
      <c r="BO1845" s="253"/>
      <c r="BP1845" s="253"/>
      <c r="BQ1845" s="253"/>
      <c r="BR1845" s="253"/>
      <c r="BS1845" s="253"/>
      <c r="BT1845" s="253"/>
      <c r="BU1845" s="253"/>
      <c r="BV1845" s="253"/>
      <c r="BW1845" s="253"/>
      <c r="BX1845" s="253"/>
      <c r="BY1845" s="253"/>
      <c r="BZ1845" s="253"/>
      <c r="CA1845" s="253"/>
      <c r="CB1845" s="253"/>
      <c r="CC1845" s="253"/>
      <c r="CD1845" s="253"/>
      <c r="CE1845" s="253"/>
      <c r="CF1845" s="253"/>
      <c r="CG1845" s="253"/>
      <c r="CH1845" s="253"/>
      <c r="CI1845" s="253"/>
      <c r="CJ1845" s="253"/>
      <c r="CK1845" s="253"/>
      <c r="CL1845" s="253"/>
      <c r="CM1845" s="253"/>
      <c r="CN1845" s="253"/>
      <c r="CO1845" s="253"/>
      <c r="CP1845" s="253"/>
      <c r="CQ1845" s="253"/>
      <c r="CR1845" s="253"/>
      <c r="CS1845" s="253"/>
      <c r="CT1845" s="253"/>
      <c r="CU1845" s="253"/>
      <c r="CV1845" s="253"/>
      <c r="CW1845" s="253"/>
      <c r="CX1845" s="253"/>
      <c r="CY1845" s="253"/>
      <c r="CZ1845" s="253"/>
      <c r="DA1845" s="253"/>
      <c r="DB1845" s="253"/>
      <c r="DC1845" s="253"/>
      <c r="DD1845" s="253"/>
      <c r="DE1845" s="253"/>
      <c r="DF1845" s="253"/>
      <c r="DG1845" s="253"/>
      <c r="DH1845" s="253"/>
      <c r="DI1845" s="253"/>
      <c r="DJ1845" s="253"/>
      <c r="DK1845" s="253"/>
      <c r="DL1845" s="253"/>
      <c r="DM1845" s="253"/>
      <c r="DN1845" s="253"/>
      <c r="DO1845" s="253"/>
      <c r="DP1845" s="253"/>
      <c r="DQ1845" s="253"/>
      <c r="DR1845" s="253"/>
      <c r="DS1845" s="253"/>
      <c r="DT1845" s="253"/>
      <c r="DU1845" s="253"/>
      <c r="DV1845" s="253"/>
      <c r="DW1845" s="253"/>
      <c r="DX1845" s="253"/>
      <c r="DY1845" s="253"/>
      <c r="DZ1845" s="253"/>
      <c r="EA1845" s="253"/>
      <c r="EB1845" s="253"/>
      <c r="EC1845" s="253"/>
      <c r="ED1845" s="253"/>
      <c r="EE1845" s="253"/>
      <c r="EF1845" s="253"/>
      <c r="EG1845" s="253"/>
      <c r="EH1845" s="253"/>
      <c r="EI1845" s="253"/>
      <c r="EJ1845" s="253"/>
      <c r="EK1845" s="253"/>
      <c r="EL1845" s="253"/>
      <c r="EM1845" s="253"/>
      <c r="EN1845" s="253"/>
      <c r="EO1845" s="253"/>
      <c r="EP1845" s="253"/>
      <c r="EQ1845" s="253"/>
      <c r="ER1845" s="253"/>
      <c r="ES1845" s="253"/>
      <c r="ET1845" s="253"/>
      <c r="EU1845" s="253"/>
      <c r="EV1845" s="253"/>
      <c r="EW1845" s="253"/>
      <c r="EX1845" s="253"/>
      <c r="EY1845" s="253"/>
      <c r="EZ1845" s="253"/>
      <c r="FA1845" s="253"/>
      <c r="FB1845" s="253"/>
      <c r="FC1845" s="253"/>
      <c r="FD1845" s="253"/>
      <c r="FE1845" s="253"/>
      <c r="FF1845" s="253"/>
      <c r="FG1845" s="253"/>
      <c r="FH1845" s="253"/>
      <c r="FI1845" s="253"/>
      <c r="FJ1845" s="253"/>
      <c r="FK1845" s="253"/>
      <c r="FL1845" s="253"/>
      <c r="FM1845" s="253"/>
      <c r="FN1845" s="253"/>
      <c r="FO1845" s="253"/>
      <c r="FP1845" s="253"/>
      <c r="FQ1845" s="253"/>
      <c r="FR1845" s="253"/>
      <c r="FS1845" s="253"/>
      <c r="FT1845" s="253"/>
      <c r="FU1845" s="253"/>
      <c r="FV1845" s="253"/>
      <c r="FW1845" s="253"/>
      <c r="FX1845" s="253"/>
      <c r="FY1845" s="253"/>
      <c r="FZ1845" s="253"/>
      <c r="GA1845" s="253"/>
      <c r="GB1845" s="253"/>
      <c r="GC1845" s="253"/>
      <c r="GD1845" s="253"/>
      <c r="GE1845" s="253"/>
      <c r="GF1845" s="253"/>
      <c r="GG1845" s="253"/>
      <c r="GH1845" s="253"/>
      <c r="GI1845" s="253"/>
      <c r="GJ1845" s="253"/>
      <c r="GK1845" s="253"/>
      <c r="GL1845" s="253"/>
      <c r="GM1845" s="253"/>
      <c r="GN1845" s="253"/>
      <c r="GO1845" s="253"/>
      <c r="GP1845" s="253"/>
      <c r="GQ1845" s="253"/>
      <c r="GR1845" s="253"/>
      <c r="GS1845" s="253"/>
      <c r="GT1845" s="253"/>
      <c r="GU1845" s="253"/>
      <c r="GV1845" s="253"/>
      <c r="GW1845" s="253"/>
      <c r="GX1845" s="253"/>
      <c r="GY1845" s="253"/>
      <c r="GZ1845" s="253"/>
      <c r="HA1845" s="253"/>
      <c r="HB1845" s="253"/>
      <c r="HC1845" s="253"/>
      <c r="HD1845" s="253"/>
      <c r="HE1845" s="253"/>
      <c r="HF1845" s="253"/>
      <c r="HG1845" s="253"/>
      <c r="HH1845" s="253"/>
      <c r="HI1845" s="253"/>
      <c r="HJ1845" s="253"/>
      <c r="HK1845" s="253"/>
      <c r="HL1845" s="253"/>
      <c r="HM1845" s="253"/>
      <c r="HN1845" s="253"/>
      <c r="HO1845" s="253"/>
      <c r="HP1845" s="253"/>
      <c r="HQ1845" s="253"/>
      <c r="HR1845" s="253"/>
      <c r="HS1845" s="253"/>
      <c r="HT1845" s="253"/>
      <c r="HU1845" s="253"/>
      <c r="HV1845" s="253"/>
      <c r="HW1845" s="253"/>
      <c r="HX1845" s="253"/>
      <c r="HY1845" s="253"/>
      <c r="HZ1845" s="253"/>
      <c r="IA1845" s="253"/>
      <c r="IB1845" s="253"/>
      <c r="IC1845" s="253"/>
      <c r="ID1845" s="253"/>
      <c r="IE1845" s="253"/>
      <c r="IF1845" s="253"/>
      <c r="IG1845" s="253"/>
      <c r="IH1845" s="253"/>
      <c r="II1845" s="253"/>
      <c r="IJ1845" s="253"/>
      <c r="IK1845" s="253"/>
      <c r="IL1845" s="253"/>
      <c r="IM1845" s="253"/>
      <c r="IN1845" s="253"/>
      <c r="IO1845" s="253"/>
      <c r="IP1845" s="253"/>
      <c r="IQ1845" s="253"/>
      <c r="IR1845" s="253"/>
      <c r="IS1845" s="253"/>
      <c r="IT1845" s="253"/>
      <c r="IU1845" s="253"/>
      <c r="IV1845" s="253"/>
      <c r="IW1845" s="253"/>
      <c r="IX1845" s="253"/>
      <c r="IY1845" s="253"/>
      <c r="IZ1845" s="253"/>
      <c r="JA1845" s="253"/>
      <c r="JB1845" s="253"/>
    </row>
    <row r="1846" spans="1:262" s="1185" customFormat="1" ht="29.25" x14ac:dyDescent="0.25">
      <c r="A1846" s="414"/>
      <c r="B1846" s="414">
        <v>1</v>
      </c>
      <c r="C1846" s="725" t="s">
        <v>280</v>
      </c>
      <c r="D1846" s="4"/>
      <c r="E1846" s="4"/>
      <c r="F1846" s="777">
        <f>F1839</f>
        <v>3350</v>
      </c>
      <c r="G1846" s="3456">
        <f>G1839</f>
        <v>558</v>
      </c>
      <c r="H1846" s="3456">
        <f>H1839</f>
        <v>582</v>
      </c>
      <c r="I1846" s="3456">
        <f>H1846/G1846*100</f>
        <v>104.3010752688172</v>
      </c>
      <c r="J1846" s="2911"/>
      <c r="K1846" s="2911"/>
      <c r="L1846" s="2887"/>
      <c r="M1846" s="2887"/>
      <c r="N1846" s="2887"/>
      <c r="O1846" s="2887"/>
      <c r="P1846" s="2887"/>
      <c r="Q1846" s="2887"/>
      <c r="R1846" s="2912"/>
      <c r="S1846" s="2912"/>
      <c r="T1846" s="2913"/>
      <c r="U1846" s="1505"/>
      <c r="V1846" s="2914"/>
      <c r="W1846" s="1505"/>
      <c r="X1846" s="1505"/>
      <c r="Y1846" s="1758"/>
      <c r="Z1846" s="1758"/>
      <c r="AA1846" s="1505"/>
      <c r="AB1846" s="3457">
        <f>AB1839</f>
        <v>0</v>
      </c>
      <c r="AC1846" s="2916"/>
      <c r="AD1846" s="2762"/>
      <c r="AE1846" s="3668"/>
      <c r="AF1846" s="253"/>
      <c r="AG1846" s="253"/>
      <c r="AH1846" s="253"/>
      <c r="AI1846" s="253"/>
      <c r="AJ1846" s="253"/>
      <c r="AK1846" s="253"/>
      <c r="AL1846" s="253"/>
      <c r="AM1846" s="253"/>
      <c r="AN1846" s="253"/>
      <c r="AO1846" s="253"/>
      <c r="AP1846" s="253"/>
      <c r="AQ1846" s="253"/>
      <c r="AR1846" s="253"/>
      <c r="AS1846" s="253"/>
      <c r="AT1846" s="253"/>
      <c r="AU1846" s="253"/>
      <c r="AV1846" s="253"/>
      <c r="AW1846" s="253"/>
      <c r="AX1846" s="253"/>
      <c r="AY1846" s="253"/>
      <c r="AZ1846" s="253"/>
      <c r="BA1846" s="253"/>
      <c r="BB1846" s="253"/>
      <c r="BC1846" s="253"/>
      <c r="BD1846" s="253"/>
      <c r="BE1846" s="253"/>
      <c r="BF1846" s="253"/>
      <c r="BG1846" s="253"/>
      <c r="BH1846" s="253"/>
      <c r="BI1846" s="253"/>
      <c r="BJ1846" s="253"/>
      <c r="BK1846" s="253"/>
      <c r="BL1846" s="253"/>
      <c r="BM1846" s="253"/>
      <c r="BN1846" s="253"/>
      <c r="BO1846" s="253"/>
      <c r="BP1846" s="253"/>
      <c r="BQ1846" s="253"/>
      <c r="BR1846" s="253"/>
      <c r="BS1846" s="253"/>
      <c r="BT1846" s="253"/>
      <c r="BU1846" s="253"/>
      <c r="BV1846" s="253"/>
      <c r="BW1846" s="253"/>
      <c r="BX1846" s="253"/>
      <c r="BY1846" s="253"/>
      <c r="BZ1846" s="253"/>
      <c r="CA1846" s="253"/>
      <c r="CB1846" s="253"/>
      <c r="CC1846" s="253"/>
      <c r="CD1846" s="253"/>
      <c r="CE1846" s="253"/>
      <c r="CF1846" s="253"/>
      <c r="CG1846" s="253"/>
      <c r="CH1846" s="253"/>
      <c r="CI1846" s="253"/>
      <c r="CJ1846" s="253"/>
      <c r="CK1846" s="253"/>
      <c r="CL1846" s="253"/>
      <c r="CM1846" s="253"/>
      <c r="CN1846" s="253"/>
      <c r="CO1846" s="253"/>
      <c r="CP1846" s="253"/>
      <c r="CQ1846" s="253"/>
      <c r="CR1846" s="253"/>
      <c r="CS1846" s="253"/>
      <c r="CT1846" s="253"/>
      <c r="CU1846" s="253"/>
      <c r="CV1846" s="253"/>
      <c r="CW1846" s="253"/>
      <c r="CX1846" s="253"/>
      <c r="CY1846" s="253"/>
      <c r="CZ1846" s="253"/>
      <c r="DA1846" s="253"/>
      <c r="DB1846" s="253"/>
      <c r="DC1846" s="253"/>
      <c r="DD1846" s="253"/>
      <c r="DE1846" s="253"/>
      <c r="DF1846" s="253"/>
      <c r="DG1846" s="253"/>
      <c r="DH1846" s="253"/>
      <c r="DI1846" s="253"/>
      <c r="DJ1846" s="253"/>
      <c r="DK1846" s="253"/>
      <c r="DL1846" s="253"/>
      <c r="DM1846" s="253"/>
      <c r="DN1846" s="253"/>
      <c r="DO1846" s="253"/>
      <c r="DP1846" s="253"/>
      <c r="DQ1846" s="253"/>
      <c r="DR1846" s="253"/>
      <c r="DS1846" s="253"/>
      <c r="DT1846" s="253"/>
      <c r="DU1846" s="253"/>
      <c r="DV1846" s="253"/>
      <c r="DW1846" s="253"/>
      <c r="DX1846" s="253"/>
      <c r="DY1846" s="253"/>
      <c r="DZ1846" s="253"/>
      <c r="EA1846" s="253"/>
      <c r="EB1846" s="253"/>
      <c r="EC1846" s="253"/>
      <c r="ED1846" s="253"/>
      <c r="EE1846" s="253"/>
      <c r="EF1846" s="253"/>
      <c r="EG1846" s="253"/>
      <c r="EH1846" s="253"/>
      <c r="EI1846" s="253"/>
      <c r="EJ1846" s="253"/>
      <c r="EK1846" s="253"/>
      <c r="EL1846" s="253"/>
      <c r="EM1846" s="253"/>
      <c r="EN1846" s="253"/>
      <c r="EO1846" s="253"/>
      <c r="EP1846" s="253"/>
      <c r="EQ1846" s="253"/>
      <c r="ER1846" s="253"/>
      <c r="ES1846" s="253"/>
      <c r="ET1846" s="253"/>
      <c r="EU1846" s="253"/>
      <c r="EV1846" s="253"/>
      <c r="EW1846" s="253"/>
      <c r="EX1846" s="253"/>
      <c r="EY1846" s="253"/>
      <c r="EZ1846" s="253"/>
      <c r="FA1846" s="253"/>
      <c r="FB1846" s="253"/>
      <c r="FC1846" s="253"/>
      <c r="FD1846" s="253"/>
      <c r="FE1846" s="253"/>
      <c r="FF1846" s="253"/>
      <c r="FG1846" s="253"/>
      <c r="FH1846" s="253"/>
      <c r="FI1846" s="253"/>
      <c r="FJ1846" s="253"/>
      <c r="FK1846" s="253"/>
      <c r="FL1846" s="253"/>
      <c r="FM1846" s="253"/>
      <c r="FN1846" s="253"/>
      <c r="FO1846" s="253"/>
      <c r="FP1846" s="253"/>
      <c r="FQ1846" s="253"/>
      <c r="FR1846" s="253"/>
      <c r="FS1846" s="253"/>
      <c r="FT1846" s="253"/>
      <c r="FU1846" s="253"/>
      <c r="FV1846" s="253"/>
      <c r="FW1846" s="253"/>
      <c r="FX1846" s="253"/>
      <c r="FY1846" s="253"/>
      <c r="FZ1846" s="253"/>
      <c r="GA1846" s="253"/>
      <c r="GB1846" s="253"/>
      <c r="GC1846" s="253"/>
      <c r="GD1846" s="253"/>
      <c r="GE1846" s="253"/>
      <c r="GF1846" s="253"/>
      <c r="GG1846" s="253"/>
      <c r="GH1846" s="253"/>
      <c r="GI1846" s="253"/>
      <c r="GJ1846" s="253"/>
      <c r="GK1846" s="253"/>
      <c r="GL1846" s="253"/>
      <c r="GM1846" s="253"/>
      <c r="GN1846" s="253"/>
      <c r="GO1846" s="253"/>
      <c r="GP1846" s="253"/>
      <c r="GQ1846" s="253"/>
      <c r="GR1846" s="253"/>
      <c r="GS1846" s="253"/>
      <c r="GT1846" s="253"/>
      <c r="GU1846" s="253"/>
      <c r="GV1846" s="253"/>
      <c r="GW1846" s="253"/>
      <c r="GX1846" s="253"/>
      <c r="GY1846" s="253"/>
      <c r="GZ1846" s="253"/>
      <c r="HA1846" s="253"/>
      <c r="HB1846" s="253"/>
      <c r="HC1846" s="253"/>
      <c r="HD1846" s="253"/>
      <c r="HE1846" s="253"/>
      <c r="HF1846" s="253"/>
      <c r="HG1846" s="253"/>
      <c r="HH1846" s="253"/>
      <c r="HI1846" s="253"/>
      <c r="HJ1846" s="253"/>
      <c r="HK1846" s="253"/>
      <c r="HL1846" s="253"/>
      <c r="HM1846" s="253"/>
      <c r="HN1846" s="253"/>
      <c r="HO1846" s="253"/>
      <c r="HP1846" s="253"/>
      <c r="HQ1846" s="253"/>
      <c r="HR1846" s="253"/>
      <c r="HS1846" s="253"/>
      <c r="HT1846" s="253"/>
      <c r="HU1846" s="253"/>
      <c r="HV1846" s="253"/>
      <c r="HW1846" s="253"/>
      <c r="HX1846" s="253"/>
      <c r="HY1846" s="253"/>
      <c r="HZ1846" s="253"/>
      <c r="IA1846" s="253"/>
      <c r="IB1846" s="253"/>
      <c r="IC1846" s="253"/>
      <c r="ID1846" s="253"/>
      <c r="IE1846" s="253"/>
      <c r="IF1846" s="253"/>
      <c r="IG1846" s="253"/>
      <c r="IH1846" s="253"/>
      <c r="II1846" s="253"/>
      <c r="IJ1846" s="253"/>
      <c r="IK1846" s="253"/>
      <c r="IL1846" s="253"/>
      <c r="IM1846" s="253"/>
      <c r="IN1846" s="253"/>
      <c r="IO1846" s="253"/>
      <c r="IP1846" s="253"/>
      <c r="IQ1846" s="253"/>
      <c r="IR1846" s="253"/>
      <c r="IS1846" s="253"/>
      <c r="IT1846" s="253"/>
      <c r="IU1846" s="253"/>
      <c r="IV1846" s="253"/>
      <c r="IW1846" s="253"/>
      <c r="IX1846" s="253"/>
      <c r="IY1846" s="253"/>
      <c r="IZ1846" s="253"/>
      <c r="JA1846" s="253"/>
      <c r="JB1846" s="253"/>
    </row>
    <row r="1847" spans="1:262" s="1185" customFormat="1" ht="15.75" thickBot="1" x14ac:dyDescent="0.3">
      <c r="A1847" s="414"/>
      <c r="B1847" s="414">
        <v>1</v>
      </c>
      <c r="C1847" s="726" t="s">
        <v>138</v>
      </c>
      <c r="D1847" s="4"/>
      <c r="E1847" s="4"/>
      <c r="F1847" s="777">
        <f>F1846</f>
        <v>3350</v>
      </c>
      <c r="G1847" s="3456">
        <f>G1846</f>
        <v>558</v>
      </c>
      <c r="H1847" s="3456">
        <f>H1846</f>
        <v>582</v>
      </c>
      <c r="I1847" s="3456">
        <f>H1847/G1847*100</f>
        <v>104.3010752688172</v>
      </c>
      <c r="J1847" s="2911"/>
      <c r="K1847" s="2911"/>
      <c r="L1847" s="2887"/>
      <c r="M1847" s="2887"/>
      <c r="N1847" s="2887"/>
      <c r="O1847" s="2887"/>
      <c r="P1847" s="2887"/>
      <c r="Q1847" s="2887"/>
      <c r="R1847" s="2912">
        <f>R1838</f>
        <v>2660.57</v>
      </c>
      <c r="S1847" s="2912">
        <f>S1838</f>
        <v>2660.57</v>
      </c>
      <c r="T1847" s="2913">
        <f>T1838</f>
        <v>443.42833333333334</v>
      </c>
      <c r="U1847" s="1505">
        <f t="shared" ref="U1847:AA1847" si="776">U1838</f>
        <v>462.2244</v>
      </c>
      <c r="V1847" s="2914">
        <f t="shared" si="776"/>
        <v>0</v>
      </c>
      <c r="W1847" s="1505">
        <f>W1838</f>
        <v>0</v>
      </c>
      <c r="X1847" s="1505">
        <f t="shared" si="776"/>
        <v>18.796066666666661</v>
      </c>
      <c r="Y1847" s="1758"/>
      <c r="Z1847" s="1758">
        <f t="shared" si="776"/>
        <v>0</v>
      </c>
      <c r="AA1847" s="1505">
        <f t="shared" si="776"/>
        <v>462.2244</v>
      </c>
      <c r="AB1847" s="3457">
        <f>AB1846</f>
        <v>0</v>
      </c>
      <c r="AC1847" s="2916">
        <f>AC1838</f>
        <v>0</v>
      </c>
      <c r="AD1847" s="2762"/>
      <c r="AE1847" s="3668"/>
      <c r="AF1847" s="253"/>
      <c r="AG1847" s="253"/>
      <c r="AH1847" s="253"/>
      <c r="AI1847" s="253"/>
      <c r="AJ1847" s="253"/>
      <c r="AK1847" s="253"/>
      <c r="AL1847" s="253"/>
      <c r="AM1847" s="253"/>
      <c r="AN1847" s="253"/>
      <c r="AO1847" s="253"/>
      <c r="AP1847" s="253"/>
      <c r="AQ1847" s="253"/>
      <c r="AR1847" s="253"/>
      <c r="AS1847" s="253"/>
      <c r="AT1847" s="253"/>
      <c r="AU1847" s="253"/>
      <c r="AV1847" s="253"/>
      <c r="AW1847" s="253"/>
      <c r="AX1847" s="253"/>
      <c r="AY1847" s="253"/>
      <c r="AZ1847" s="253"/>
      <c r="BA1847" s="253"/>
      <c r="BB1847" s="253"/>
      <c r="BC1847" s="253"/>
      <c r="BD1847" s="253"/>
      <c r="BE1847" s="253"/>
      <c r="BF1847" s="253"/>
      <c r="BG1847" s="253"/>
      <c r="BH1847" s="253"/>
      <c r="BI1847" s="253"/>
      <c r="BJ1847" s="253"/>
      <c r="BK1847" s="253"/>
      <c r="BL1847" s="253"/>
      <c r="BM1847" s="253"/>
      <c r="BN1847" s="253"/>
      <c r="BO1847" s="253"/>
      <c r="BP1847" s="253"/>
      <c r="BQ1847" s="253"/>
      <c r="BR1847" s="253"/>
      <c r="BS1847" s="253"/>
      <c r="BT1847" s="253"/>
      <c r="BU1847" s="253"/>
      <c r="BV1847" s="253"/>
      <c r="BW1847" s="253"/>
      <c r="BX1847" s="253"/>
      <c r="BY1847" s="253"/>
      <c r="BZ1847" s="253"/>
      <c r="CA1847" s="253"/>
      <c r="CB1847" s="253"/>
      <c r="CC1847" s="253"/>
      <c r="CD1847" s="253"/>
      <c r="CE1847" s="253"/>
      <c r="CF1847" s="253"/>
      <c r="CG1847" s="253"/>
      <c r="CH1847" s="253"/>
      <c r="CI1847" s="253"/>
      <c r="CJ1847" s="253"/>
      <c r="CK1847" s="253"/>
      <c r="CL1847" s="253"/>
      <c r="CM1847" s="253"/>
      <c r="CN1847" s="253"/>
      <c r="CO1847" s="253"/>
      <c r="CP1847" s="253"/>
      <c r="CQ1847" s="253"/>
      <c r="CR1847" s="253"/>
      <c r="CS1847" s="253"/>
      <c r="CT1847" s="253"/>
      <c r="CU1847" s="253"/>
      <c r="CV1847" s="253"/>
      <c r="CW1847" s="253"/>
      <c r="CX1847" s="253"/>
      <c r="CY1847" s="253"/>
      <c r="CZ1847" s="253"/>
      <c r="DA1847" s="253"/>
      <c r="DB1847" s="253"/>
      <c r="DC1847" s="253"/>
      <c r="DD1847" s="253"/>
      <c r="DE1847" s="253"/>
      <c r="DF1847" s="253"/>
      <c r="DG1847" s="253"/>
      <c r="DH1847" s="253"/>
      <c r="DI1847" s="253"/>
      <c r="DJ1847" s="253"/>
      <c r="DK1847" s="253"/>
      <c r="DL1847" s="253"/>
      <c r="DM1847" s="253"/>
      <c r="DN1847" s="253"/>
      <c r="DO1847" s="253"/>
      <c r="DP1847" s="253"/>
      <c r="DQ1847" s="253"/>
      <c r="DR1847" s="253"/>
      <c r="DS1847" s="253"/>
      <c r="DT1847" s="253"/>
      <c r="DU1847" s="253"/>
      <c r="DV1847" s="253"/>
      <c r="DW1847" s="253"/>
      <c r="DX1847" s="253"/>
      <c r="DY1847" s="253"/>
      <c r="DZ1847" s="253"/>
      <c r="EA1847" s="253"/>
      <c r="EB1847" s="253"/>
      <c r="EC1847" s="253"/>
      <c r="ED1847" s="253"/>
      <c r="EE1847" s="253"/>
      <c r="EF1847" s="253"/>
      <c r="EG1847" s="253"/>
      <c r="EH1847" s="253"/>
      <c r="EI1847" s="253"/>
      <c r="EJ1847" s="253"/>
      <c r="EK1847" s="253"/>
      <c r="EL1847" s="253"/>
      <c r="EM1847" s="253"/>
      <c r="EN1847" s="253"/>
      <c r="EO1847" s="253"/>
      <c r="EP1847" s="253"/>
      <c r="EQ1847" s="253"/>
      <c r="ER1847" s="253"/>
      <c r="ES1847" s="253"/>
      <c r="ET1847" s="253"/>
      <c r="EU1847" s="253"/>
      <c r="EV1847" s="253"/>
      <c r="EW1847" s="253"/>
      <c r="EX1847" s="253"/>
      <c r="EY1847" s="253"/>
      <c r="EZ1847" s="253"/>
      <c r="FA1847" s="253"/>
      <c r="FB1847" s="253"/>
      <c r="FC1847" s="253"/>
      <c r="FD1847" s="253"/>
      <c r="FE1847" s="253"/>
      <c r="FF1847" s="253"/>
      <c r="FG1847" s="253"/>
      <c r="FH1847" s="253"/>
      <c r="FI1847" s="253"/>
      <c r="FJ1847" s="253"/>
      <c r="FK1847" s="253"/>
      <c r="FL1847" s="253"/>
      <c r="FM1847" s="253"/>
      <c r="FN1847" s="253"/>
      <c r="FO1847" s="253"/>
      <c r="FP1847" s="253"/>
      <c r="FQ1847" s="253"/>
      <c r="FR1847" s="253"/>
      <c r="FS1847" s="253"/>
      <c r="FT1847" s="253"/>
      <c r="FU1847" s="253"/>
      <c r="FV1847" s="253"/>
      <c r="FW1847" s="253"/>
      <c r="FX1847" s="253"/>
      <c r="FY1847" s="253"/>
      <c r="FZ1847" s="253"/>
      <c r="GA1847" s="253"/>
      <c r="GB1847" s="253"/>
      <c r="GC1847" s="253"/>
      <c r="GD1847" s="253"/>
      <c r="GE1847" s="253"/>
      <c r="GF1847" s="253"/>
      <c r="GG1847" s="253"/>
      <c r="GH1847" s="253"/>
      <c r="GI1847" s="253"/>
      <c r="GJ1847" s="253"/>
      <c r="GK1847" s="253"/>
      <c r="GL1847" s="253"/>
      <c r="GM1847" s="253"/>
      <c r="GN1847" s="253"/>
      <c r="GO1847" s="253"/>
      <c r="GP1847" s="253"/>
      <c r="GQ1847" s="253"/>
      <c r="GR1847" s="253"/>
      <c r="GS1847" s="253"/>
      <c r="GT1847" s="253"/>
      <c r="GU1847" s="253"/>
      <c r="GV1847" s="253"/>
      <c r="GW1847" s="253"/>
      <c r="GX1847" s="253"/>
      <c r="GY1847" s="253"/>
      <c r="GZ1847" s="253"/>
      <c r="HA1847" s="253"/>
      <c r="HB1847" s="253"/>
      <c r="HC1847" s="253"/>
      <c r="HD1847" s="253"/>
      <c r="HE1847" s="253"/>
      <c r="HF1847" s="253"/>
      <c r="HG1847" s="253"/>
      <c r="HH1847" s="253"/>
      <c r="HI1847" s="253"/>
      <c r="HJ1847" s="253"/>
      <c r="HK1847" s="253"/>
      <c r="HL1847" s="253"/>
      <c r="HM1847" s="253"/>
      <c r="HN1847" s="253"/>
      <c r="HO1847" s="253"/>
      <c r="HP1847" s="253"/>
      <c r="HQ1847" s="253"/>
      <c r="HR1847" s="253"/>
      <c r="HS1847" s="253"/>
      <c r="HT1847" s="253"/>
      <c r="HU1847" s="253"/>
      <c r="HV1847" s="253"/>
      <c r="HW1847" s="253"/>
      <c r="HX1847" s="253"/>
      <c r="HY1847" s="253"/>
      <c r="HZ1847" s="253"/>
      <c r="IA1847" s="253"/>
      <c r="IB1847" s="253"/>
      <c r="IC1847" s="253"/>
      <c r="ID1847" s="253"/>
      <c r="IE1847" s="253"/>
      <c r="IF1847" s="253"/>
      <c r="IG1847" s="253"/>
      <c r="IH1847" s="253"/>
      <c r="II1847" s="253"/>
      <c r="IJ1847" s="253"/>
      <c r="IK1847" s="253"/>
      <c r="IL1847" s="253"/>
      <c r="IM1847" s="253"/>
      <c r="IN1847" s="253"/>
      <c r="IO1847" s="253"/>
      <c r="IP1847" s="253"/>
      <c r="IQ1847" s="253"/>
      <c r="IR1847" s="253"/>
      <c r="IS1847" s="253"/>
      <c r="IT1847" s="253"/>
      <c r="IU1847" s="253"/>
      <c r="IV1847" s="253"/>
      <c r="IW1847" s="253"/>
      <c r="IX1847" s="253"/>
      <c r="IY1847" s="253"/>
      <c r="IZ1847" s="253"/>
      <c r="JA1847" s="253"/>
      <c r="JB1847" s="253"/>
    </row>
    <row r="1848" spans="1:262" ht="15.75" thickBot="1" x14ac:dyDescent="0.3">
      <c r="A1848" s="414">
        <v>1</v>
      </c>
      <c r="B1848" s="414">
        <v>1</v>
      </c>
      <c r="C1848" s="1913" t="s">
        <v>315</v>
      </c>
      <c r="D1848" s="1913"/>
      <c r="E1848" s="1913"/>
      <c r="F1848" s="427"/>
      <c r="G1848" s="1006"/>
      <c r="H1848" s="1006"/>
      <c r="I1848" s="2172"/>
      <c r="J1848" s="1007"/>
      <c r="K1848" s="1007"/>
      <c r="L1848" s="3458"/>
      <c r="M1848" s="3458"/>
      <c r="N1848" s="3458"/>
      <c r="O1848" s="3458"/>
      <c r="P1848" s="3458"/>
      <c r="Q1848" s="3458"/>
      <c r="R1848" s="576">
        <f>R1847</f>
        <v>2660.57</v>
      </c>
      <c r="S1848" s="576">
        <f>S1847</f>
        <v>2660.57</v>
      </c>
      <c r="T1848" s="1062">
        <f>T1847</f>
        <v>443.42833333333334</v>
      </c>
      <c r="U1848" s="576">
        <f t="shared" ref="U1848:AA1848" si="777">U1847</f>
        <v>462.2244</v>
      </c>
      <c r="V1848" s="1087">
        <f t="shared" si="777"/>
        <v>0</v>
      </c>
      <c r="W1848" s="576">
        <f>W1847</f>
        <v>0</v>
      </c>
      <c r="X1848" s="576">
        <f t="shared" si="777"/>
        <v>18.796066666666661</v>
      </c>
      <c r="Y1848" s="576"/>
      <c r="Z1848" s="576">
        <f t="shared" si="777"/>
        <v>0</v>
      </c>
      <c r="AA1848" s="576">
        <f t="shared" si="777"/>
        <v>462.2244</v>
      </c>
      <c r="AB1848" s="2106"/>
      <c r="AC1848" s="1196">
        <f>AC1847</f>
        <v>0</v>
      </c>
      <c r="AD1848" s="2762"/>
    </row>
    <row r="1849" spans="1:262" ht="29.25" x14ac:dyDescent="0.25">
      <c r="B1849" s="414">
        <v>1</v>
      </c>
      <c r="C1849" s="2107" t="s">
        <v>505</v>
      </c>
      <c r="D1849" s="2107"/>
      <c r="E1849" s="2107"/>
      <c r="F1849" s="442"/>
      <c r="G1849" s="2148"/>
      <c r="H1849" s="2148"/>
      <c r="I1849" s="2148"/>
      <c r="J1849" s="3459"/>
      <c r="K1849" s="3459"/>
      <c r="L1849" s="2148"/>
      <c r="M1849" s="2148"/>
      <c r="N1849" s="2148"/>
      <c r="O1849" s="2148"/>
      <c r="P1849" s="2148"/>
      <c r="Q1849" s="2148"/>
      <c r="R1849" s="569"/>
      <c r="S1849" s="569"/>
      <c r="T1849" s="2790"/>
      <c r="U1849" s="2791"/>
      <c r="V1849" s="2792"/>
      <c r="W1849" s="2791"/>
      <c r="X1849" s="2791"/>
      <c r="Y1849" s="2793"/>
      <c r="Z1849" s="2793"/>
      <c r="AA1849" s="2791"/>
      <c r="AB1849" s="2611"/>
      <c r="AC1849" s="2795"/>
      <c r="AD1849" s="2762"/>
    </row>
    <row r="1850" spans="1:262" x14ac:dyDescent="0.25">
      <c r="B1850" s="414">
        <v>1</v>
      </c>
      <c r="C1850" s="4" t="s">
        <v>14</v>
      </c>
      <c r="D1850" s="4"/>
      <c r="E1850" s="4"/>
      <c r="F1850" s="420"/>
      <c r="G1850" s="785"/>
      <c r="H1850" s="785"/>
      <c r="I1850" s="785"/>
      <c r="J1850" s="2564"/>
      <c r="K1850" s="2564"/>
      <c r="L1850" s="3452"/>
      <c r="M1850" s="3452"/>
      <c r="N1850" s="3452"/>
      <c r="O1850" s="3452"/>
      <c r="P1850" s="3452"/>
      <c r="Q1850" s="3452"/>
      <c r="R1850" s="570"/>
      <c r="S1850" s="570"/>
      <c r="T1850" s="2778"/>
      <c r="U1850" s="996"/>
      <c r="V1850" s="1071"/>
      <c r="W1850" s="996"/>
      <c r="X1850" s="996"/>
      <c r="Y1850" s="2919"/>
      <c r="Z1850" s="2919"/>
      <c r="AA1850" s="996"/>
      <c r="AB1850" s="1318"/>
      <c r="AC1850" s="1251"/>
      <c r="AD1850" s="2762"/>
    </row>
    <row r="1851" spans="1:262" ht="30" x14ac:dyDescent="0.25">
      <c r="B1851" s="414">
        <v>1</v>
      </c>
      <c r="C1851" s="798" t="s">
        <v>207</v>
      </c>
      <c r="D1851" s="4"/>
      <c r="E1851" s="4"/>
      <c r="F1851" s="2886"/>
      <c r="G1851" s="2887"/>
      <c r="H1851" s="2887"/>
      <c r="I1851" s="2887"/>
      <c r="J1851" s="2911"/>
      <c r="K1851" s="2911"/>
      <c r="L1851" s="2887"/>
      <c r="M1851" s="2887"/>
      <c r="N1851" s="2887"/>
      <c r="O1851" s="2887"/>
      <c r="P1851" s="2887"/>
      <c r="Q1851" s="2887"/>
      <c r="R1851" s="2912">
        <v>259.37968000000001</v>
      </c>
      <c r="S1851" s="2912">
        <v>259.37968000000001</v>
      </c>
      <c r="T1851" s="1209">
        <f>R1851/12*$C$3+(S1851-R1851)/11*1</f>
        <v>43.22994666666667</v>
      </c>
      <c r="U1851" s="1505">
        <f>AA1851-Z1851-W1851</f>
        <v>47.122800000000005</v>
      </c>
      <c r="V1851" s="2914"/>
      <c r="W1851" s="1505"/>
      <c r="X1851" s="1505">
        <f>U1851-T1851</f>
        <v>3.8928533333333348</v>
      </c>
      <c r="Y1851" s="1758"/>
      <c r="Z1851" s="1758">
        <v>0</v>
      </c>
      <c r="AA1851" s="1505">
        <v>47.122800000000005</v>
      </c>
      <c r="AB1851" s="2890"/>
      <c r="AC1851" s="2916"/>
      <c r="AD1851" s="2762"/>
    </row>
    <row r="1852" spans="1:262" ht="29.25" x14ac:dyDescent="0.25">
      <c r="B1852" s="414">
        <v>1</v>
      </c>
      <c r="C1852" s="2711" t="s">
        <v>362</v>
      </c>
      <c r="D1852" s="4"/>
      <c r="E1852" s="4"/>
      <c r="F1852" s="3453">
        <f>F1853+F1856</f>
        <v>370</v>
      </c>
      <c r="G1852" s="3454">
        <f>G1853+G1856</f>
        <v>61</v>
      </c>
      <c r="H1852" s="3454">
        <f>H1853+H1856</f>
        <v>67</v>
      </c>
      <c r="I1852" s="3454">
        <f>H1852/G1852*100</f>
        <v>109.8360655737705</v>
      </c>
      <c r="J1852" s="2911"/>
      <c r="K1852" s="2911"/>
      <c r="L1852" s="2887"/>
      <c r="M1852" s="2887"/>
      <c r="N1852" s="2887"/>
      <c r="O1852" s="2887"/>
      <c r="P1852" s="2887"/>
      <c r="Q1852" s="2887"/>
      <c r="R1852" s="2912"/>
      <c r="S1852" s="2912"/>
      <c r="T1852" s="2913"/>
      <c r="U1852" s="1505"/>
      <c r="V1852" s="2914"/>
      <c r="W1852" s="1505"/>
      <c r="X1852" s="1505"/>
      <c r="Y1852" s="1758"/>
      <c r="Z1852" s="1758"/>
      <c r="AA1852" s="1505"/>
      <c r="AB1852" s="3455">
        <f>AB1853+AB1856</f>
        <v>0</v>
      </c>
      <c r="AC1852" s="2916"/>
      <c r="AD1852" s="2762"/>
    </row>
    <row r="1853" spans="1:262" ht="30" x14ac:dyDescent="0.25">
      <c r="B1853" s="414">
        <v>1</v>
      </c>
      <c r="C1853" s="723" t="s">
        <v>351</v>
      </c>
      <c r="D1853" s="4"/>
      <c r="E1853" s="4"/>
      <c r="F1853" s="3453">
        <f>F1854</f>
        <v>290</v>
      </c>
      <c r="G1853" s="3454">
        <f>G1854</f>
        <v>48</v>
      </c>
      <c r="H1853" s="3454">
        <f>H1854</f>
        <v>53</v>
      </c>
      <c r="I1853" s="3454">
        <f>H1853/G1853*100</f>
        <v>110.41666666666667</v>
      </c>
      <c r="J1853" s="2911"/>
      <c r="K1853" s="2911"/>
      <c r="L1853" s="2887"/>
      <c r="M1853" s="2887"/>
      <c r="N1853" s="2887"/>
      <c r="O1853" s="2887"/>
      <c r="P1853" s="2887"/>
      <c r="Q1853" s="2887"/>
      <c r="R1853" s="2912"/>
      <c r="S1853" s="2912"/>
      <c r="T1853" s="2913"/>
      <c r="U1853" s="1505"/>
      <c r="V1853" s="2914"/>
      <c r="W1853" s="1505"/>
      <c r="X1853" s="1505"/>
      <c r="Y1853" s="1758"/>
      <c r="Z1853" s="1758"/>
      <c r="AA1853" s="1505"/>
      <c r="AB1853" s="3455">
        <f>AB1854</f>
        <v>0</v>
      </c>
      <c r="AC1853" s="2916"/>
      <c r="AD1853" s="2762"/>
    </row>
    <row r="1854" spans="1:262" x14ac:dyDescent="0.25">
      <c r="B1854" s="414">
        <v>1</v>
      </c>
      <c r="C1854" s="518" t="s">
        <v>352</v>
      </c>
      <c r="D1854" s="4"/>
      <c r="E1854" s="4"/>
      <c r="F1854" s="3453">
        <v>290</v>
      </c>
      <c r="G1854" s="3454">
        <f>ROUND(F1854/12*$C$3,0)</f>
        <v>48</v>
      </c>
      <c r="H1854" s="3454">
        <v>53</v>
      </c>
      <c r="I1854" s="3454">
        <f>H1854/G1854*100</f>
        <v>110.41666666666667</v>
      </c>
      <c r="J1854" s="2911"/>
      <c r="K1854" s="2911"/>
      <c r="L1854" s="2887"/>
      <c r="M1854" s="2887"/>
      <c r="N1854" s="2887"/>
      <c r="O1854" s="2887"/>
      <c r="P1854" s="2887"/>
      <c r="Q1854" s="2887"/>
      <c r="R1854" s="2912"/>
      <c r="S1854" s="2912"/>
      <c r="T1854" s="2913"/>
      <c r="U1854" s="1505"/>
      <c r="V1854" s="2914"/>
      <c r="W1854" s="1505"/>
      <c r="X1854" s="1505"/>
      <c r="Y1854" s="1758"/>
      <c r="Z1854" s="1758"/>
      <c r="AA1854" s="1505"/>
      <c r="AB1854" s="3455"/>
      <c r="AC1854" s="2916"/>
      <c r="AD1854" s="2762"/>
    </row>
    <row r="1855" spans="1:262" ht="60" x14ac:dyDescent="0.25">
      <c r="B1855" s="414">
        <v>1</v>
      </c>
      <c r="C1855" s="518" t="s">
        <v>354</v>
      </c>
      <c r="D1855" s="4"/>
      <c r="E1855" s="4"/>
      <c r="F1855" s="3453"/>
      <c r="G1855" s="3454"/>
      <c r="H1855" s="3454"/>
      <c r="I1855" s="3454"/>
      <c r="J1855" s="2911"/>
      <c r="K1855" s="2911"/>
      <c r="L1855" s="2887"/>
      <c r="M1855" s="2887"/>
      <c r="N1855" s="2887"/>
      <c r="O1855" s="2887"/>
      <c r="P1855" s="2887"/>
      <c r="Q1855" s="2887"/>
      <c r="R1855" s="2912"/>
      <c r="S1855" s="2912"/>
      <c r="T1855" s="2913"/>
      <c r="U1855" s="1505"/>
      <c r="V1855" s="2914"/>
      <c r="W1855" s="1505"/>
      <c r="X1855" s="1505"/>
      <c r="Y1855" s="1758"/>
      <c r="Z1855" s="1758"/>
      <c r="AA1855" s="1505"/>
      <c r="AB1855" s="3455"/>
      <c r="AC1855" s="2916"/>
      <c r="AD1855" s="2762"/>
    </row>
    <row r="1856" spans="1:262" ht="45" x14ac:dyDescent="0.25">
      <c r="B1856" s="414">
        <v>1</v>
      </c>
      <c r="C1856" s="517" t="s">
        <v>355</v>
      </c>
      <c r="D1856" s="4"/>
      <c r="E1856" s="4"/>
      <c r="F1856" s="3453">
        <v>80</v>
      </c>
      <c r="G1856" s="3454">
        <f>ROUND(F1856/12*$C$3,0)</f>
        <v>13</v>
      </c>
      <c r="H1856" s="3454">
        <v>14</v>
      </c>
      <c r="I1856" s="3454">
        <f>H1856/G1856*100</f>
        <v>107.69230769230769</v>
      </c>
      <c r="J1856" s="2911"/>
      <c r="K1856" s="2911"/>
      <c r="L1856" s="2887"/>
      <c r="M1856" s="2887"/>
      <c r="N1856" s="2887"/>
      <c r="O1856" s="2887"/>
      <c r="P1856" s="2887"/>
      <c r="Q1856" s="2887"/>
      <c r="R1856" s="2912"/>
      <c r="S1856" s="2912"/>
      <c r="T1856" s="2913"/>
      <c r="U1856" s="1505"/>
      <c r="V1856" s="2914"/>
      <c r="W1856" s="1505"/>
      <c r="X1856" s="1505"/>
      <c r="Y1856" s="1758"/>
      <c r="Z1856" s="1758"/>
      <c r="AA1856" s="1505"/>
      <c r="AB1856" s="3455"/>
      <c r="AC1856" s="2916"/>
      <c r="AD1856" s="2762"/>
    </row>
    <row r="1857" spans="1:262" ht="29.25" x14ac:dyDescent="0.25">
      <c r="B1857" s="414">
        <v>1</v>
      </c>
      <c r="C1857" s="2711" t="s">
        <v>363</v>
      </c>
      <c r="D1857" s="4"/>
      <c r="E1857" s="4"/>
      <c r="F1857" s="777"/>
      <c r="G1857" s="3456"/>
      <c r="H1857" s="3456"/>
      <c r="I1857" s="3456"/>
      <c r="J1857" s="2911"/>
      <c r="K1857" s="2911"/>
      <c r="L1857" s="2887"/>
      <c r="M1857" s="2887"/>
      <c r="N1857" s="2887"/>
      <c r="O1857" s="2887"/>
      <c r="P1857" s="2887"/>
      <c r="Q1857" s="2887"/>
      <c r="R1857" s="2912"/>
      <c r="S1857" s="2912"/>
      <c r="T1857" s="2913"/>
      <c r="U1857" s="1505"/>
      <c r="V1857" s="2914"/>
      <c r="W1857" s="1505"/>
      <c r="X1857" s="1505"/>
      <c r="Y1857" s="1758"/>
      <c r="Z1857" s="1758"/>
      <c r="AA1857" s="1505"/>
      <c r="AB1857" s="3457"/>
      <c r="AC1857" s="2916"/>
      <c r="AD1857" s="2762"/>
    </row>
    <row r="1858" spans="1:262" ht="29.25" x14ac:dyDescent="0.25">
      <c r="B1858" s="414">
        <v>1</v>
      </c>
      <c r="C1858" s="2711" t="s">
        <v>356</v>
      </c>
      <c r="D1858" s="4"/>
      <c r="E1858" s="4"/>
      <c r="F1858" s="777"/>
      <c r="G1858" s="3456"/>
      <c r="H1858" s="3456"/>
      <c r="I1858" s="3456"/>
      <c r="J1858" s="2911"/>
      <c r="K1858" s="2911"/>
      <c r="L1858" s="2887"/>
      <c r="M1858" s="2887"/>
      <c r="N1858" s="2887"/>
      <c r="O1858" s="2887"/>
      <c r="P1858" s="2887"/>
      <c r="Q1858" s="2887"/>
      <c r="R1858" s="2912"/>
      <c r="S1858" s="2912"/>
      <c r="T1858" s="2913"/>
      <c r="U1858" s="1505"/>
      <c r="V1858" s="2914"/>
      <c r="W1858" s="1505"/>
      <c r="X1858" s="1505"/>
      <c r="Y1858" s="1758"/>
      <c r="Z1858" s="1758"/>
      <c r="AA1858" s="1505"/>
      <c r="AB1858" s="3457"/>
      <c r="AC1858" s="2916"/>
      <c r="AD1858" s="2762"/>
    </row>
    <row r="1859" spans="1:262" ht="29.25" x14ac:dyDescent="0.25">
      <c r="B1859" s="414">
        <v>1</v>
      </c>
      <c r="C1859" s="725" t="s">
        <v>280</v>
      </c>
      <c r="D1859" s="4"/>
      <c r="E1859" s="4"/>
      <c r="F1859" s="777">
        <f>F1852</f>
        <v>370</v>
      </c>
      <c r="G1859" s="3456">
        <f>G1852</f>
        <v>61</v>
      </c>
      <c r="H1859" s="3456">
        <f>H1852</f>
        <v>67</v>
      </c>
      <c r="I1859" s="3456">
        <f>H1859/G1859*100</f>
        <v>109.8360655737705</v>
      </c>
      <c r="J1859" s="2911"/>
      <c r="K1859" s="2911"/>
      <c r="L1859" s="2887"/>
      <c r="M1859" s="2887"/>
      <c r="N1859" s="2887"/>
      <c r="O1859" s="2887"/>
      <c r="P1859" s="2887"/>
      <c r="Q1859" s="2887"/>
      <c r="R1859" s="2912"/>
      <c r="S1859" s="2912"/>
      <c r="T1859" s="2913"/>
      <c r="U1859" s="1505"/>
      <c r="V1859" s="2914"/>
      <c r="W1859" s="1505"/>
      <c r="X1859" s="1505"/>
      <c r="Y1859" s="1758"/>
      <c r="Z1859" s="1758"/>
      <c r="AA1859" s="1505"/>
      <c r="AB1859" s="3457">
        <f>AB1852</f>
        <v>0</v>
      </c>
      <c r="AC1859" s="2916"/>
      <c r="AD1859" s="2762"/>
    </row>
    <row r="1860" spans="1:262" ht="15.75" thickBot="1" x14ac:dyDescent="0.3">
      <c r="B1860" s="414">
        <v>1</v>
      </c>
      <c r="C1860" s="726" t="s">
        <v>138</v>
      </c>
      <c r="D1860" s="4"/>
      <c r="E1860" s="4"/>
      <c r="F1860" s="777">
        <f>F1859</f>
        <v>370</v>
      </c>
      <c r="G1860" s="3456">
        <f>G1859</f>
        <v>61</v>
      </c>
      <c r="H1860" s="3456">
        <f>H1859</f>
        <v>67</v>
      </c>
      <c r="I1860" s="3456">
        <f>H1860/G1860*100</f>
        <v>109.8360655737705</v>
      </c>
      <c r="J1860" s="2911"/>
      <c r="K1860" s="2911"/>
      <c r="L1860" s="2887"/>
      <c r="M1860" s="2887"/>
      <c r="N1860" s="2887"/>
      <c r="O1860" s="2887"/>
      <c r="P1860" s="2887"/>
      <c r="Q1860" s="2887"/>
      <c r="R1860" s="2912">
        <f>R1851</f>
        <v>259.37968000000001</v>
      </c>
      <c r="S1860" s="2912">
        <f>S1851</f>
        <v>259.37968000000001</v>
      </c>
      <c r="T1860" s="3460">
        <f>T1851</f>
        <v>43.22994666666667</v>
      </c>
      <c r="U1860" s="1505">
        <f t="shared" ref="U1860:AA1860" si="778">U1851</f>
        <v>47.122800000000005</v>
      </c>
      <c r="V1860" s="2914">
        <f t="shared" si="778"/>
        <v>0</v>
      </c>
      <c r="W1860" s="1505">
        <f>W1851</f>
        <v>0</v>
      </c>
      <c r="X1860" s="1505">
        <f t="shared" si="778"/>
        <v>3.8928533333333348</v>
      </c>
      <c r="Y1860" s="1758"/>
      <c r="Z1860" s="1758">
        <f t="shared" si="778"/>
        <v>0</v>
      </c>
      <c r="AA1860" s="1505">
        <f t="shared" si="778"/>
        <v>47.122800000000005</v>
      </c>
      <c r="AB1860" s="3457">
        <f>AB1859</f>
        <v>0</v>
      </c>
      <c r="AC1860" s="2916">
        <f>AC1851</f>
        <v>0</v>
      </c>
      <c r="AD1860" s="2762"/>
    </row>
    <row r="1861" spans="1:262" x14ac:dyDescent="0.25">
      <c r="A1861" s="414">
        <v>1</v>
      </c>
      <c r="B1861" s="414">
        <v>1</v>
      </c>
      <c r="C1861" s="3335" t="s">
        <v>76</v>
      </c>
      <c r="D1861" s="3335"/>
      <c r="E1861" s="3335"/>
      <c r="F1861" s="3276"/>
      <c r="G1861" s="3394"/>
      <c r="H1861" s="3394"/>
      <c r="I1861" s="3394"/>
      <c r="J1861" s="3461"/>
      <c r="K1861" s="3461"/>
      <c r="L1861" s="3336"/>
      <c r="M1861" s="3336"/>
      <c r="N1861" s="3336"/>
      <c r="O1861" s="3336"/>
      <c r="P1861" s="3336"/>
      <c r="Q1861" s="3336"/>
      <c r="R1861" s="3155">
        <f>R1860+R1848+R1835</f>
        <v>553427.67226409621</v>
      </c>
      <c r="S1861" s="3155">
        <f>S1860+S1848+S1835</f>
        <v>553427.67226409621</v>
      </c>
      <c r="T1861" s="3052">
        <f>T1860+T1848+T1835</f>
        <v>94352.998577349368</v>
      </c>
      <c r="U1861" s="3155">
        <f t="shared" ref="U1861:AA1861" si="779">U1860+U1848+U1835</f>
        <v>96601.358670000001</v>
      </c>
      <c r="V1861" s="1686">
        <f t="shared" si="779"/>
        <v>0</v>
      </c>
      <c r="W1861" s="3155">
        <f>W1860+W1848+W1835</f>
        <v>-764.00295999999992</v>
      </c>
      <c r="X1861" s="3155">
        <f t="shared" si="779"/>
        <v>2248.3600926506392</v>
      </c>
      <c r="Y1861" s="3155">
        <f>Y1860+Y1848+Y1835</f>
        <v>0</v>
      </c>
      <c r="Z1861" s="3155">
        <f t="shared" si="779"/>
        <v>-523.46508000000006</v>
      </c>
      <c r="AA1861" s="3155">
        <f t="shared" si="779"/>
        <v>95313.890630000009</v>
      </c>
      <c r="AB1861" s="3398"/>
      <c r="AC1861" s="1198">
        <f>AC1860+AC1848+AC1835</f>
        <v>0</v>
      </c>
      <c r="AD1861" s="2762"/>
    </row>
    <row r="1862" spans="1:262" x14ac:dyDescent="0.25">
      <c r="A1862" s="414">
        <v>1</v>
      </c>
      <c r="B1862" s="414">
        <v>1</v>
      </c>
      <c r="C1862" s="2677" t="s">
        <v>80</v>
      </c>
      <c r="D1862" s="2677"/>
      <c r="E1862" s="2677"/>
      <c r="F1862" s="2360">
        <f>SUM(F1765)</f>
        <v>4797</v>
      </c>
      <c r="G1862" s="2551">
        <f>SUM(G1765)</f>
        <v>799.50000000000011</v>
      </c>
      <c r="H1862" s="2551">
        <f>SUM(H1765)</f>
        <v>637</v>
      </c>
      <c r="I1862" s="2551">
        <f>H1862/G1862*100</f>
        <v>79.674796747967463</v>
      </c>
      <c r="J1862" s="2365">
        <f>SUM(L1862/F1862)</f>
        <v>8.5766103814884307</v>
      </c>
      <c r="K1862" s="2365">
        <f>N1862/H1862</f>
        <v>8.9576138147566713</v>
      </c>
      <c r="L1862" s="2551">
        <f>SUM(L1765)</f>
        <v>41142</v>
      </c>
      <c r="M1862" s="2551">
        <f>SUM(M1765)</f>
        <v>6856.9999999999991</v>
      </c>
      <c r="N1862" s="2551">
        <f>SUM(N1765)</f>
        <v>5706</v>
      </c>
      <c r="O1862" s="2551">
        <f>N1862/M1862*100</f>
        <v>83.214233629867294</v>
      </c>
      <c r="P1862" s="2551">
        <f>SUM(P1765)</f>
        <v>128</v>
      </c>
      <c r="Q1862" s="2362">
        <f>N1862/$C$3*12/P1862</f>
        <v>267.46875</v>
      </c>
      <c r="R1862" s="3396">
        <f t="shared" ref="R1862:AC1862" si="780">SUM(R1765)</f>
        <v>227879.59942697617</v>
      </c>
      <c r="S1862" s="3396">
        <f t="shared" ref="S1862" si="781">SUM(S1765)</f>
        <v>227879.59942697617</v>
      </c>
      <c r="T1862" s="3462">
        <f t="shared" si="780"/>
        <v>37979.933237829362</v>
      </c>
      <c r="U1862" s="3396">
        <f t="shared" si="780"/>
        <v>47339.402020000001</v>
      </c>
      <c r="V1862" s="1427">
        <f t="shared" si="780"/>
        <v>0</v>
      </c>
      <c r="W1862" s="3396">
        <f t="shared" si="780"/>
        <v>-764.00295999999992</v>
      </c>
      <c r="X1862" s="3396">
        <f t="shared" si="780"/>
        <v>9359.4687821706393</v>
      </c>
      <c r="Y1862" s="3396">
        <f t="shared" si="780"/>
        <v>0</v>
      </c>
      <c r="Z1862" s="3396">
        <f t="shared" si="780"/>
        <v>-523.46508000000006</v>
      </c>
      <c r="AA1862" s="3396">
        <f t="shared" si="780"/>
        <v>46051.933980000002</v>
      </c>
      <c r="AB1862" s="1318">
        <f t="shared" si="780"/>
        <v>0</v>
      </c>
      <c r="AC1862" s="1285">
        <f t="shared" si="780"/>
        <v>0</v>
      </c>
      <c r="AD1862" s="2762"/>
    </row>
    <row r="1863" spans="1:262" s="1185" customFormat="1" x14ac:dyDescent="0.25">
      <c r="A1863" s="414">
        <v>1</v>
      </c>
      <c r="B1863" s="414">
        <v>1</v>
      </c>
      <c r="C1863" s="496" t="s">
        <v>208</v>
      </c>
      <c r="D1863" s="496"/>
      <c r="E1863" s="336"/>
      <c r="F1863" s="2370"/>
      <c r="G1863" s="1054"/>
      <c r="H1863" s="1054"/>
      <c r="I1863" s="1054"/>
      <c r="J1863" s="3165"/>
      <c r="K1863" s="3165"/>
      <c r="L1863" s="3166"/>
      <c r="M1863" s="3166"/>
      <c r="N1863" s="3166"/>
      <c r="O1863" s="3166"/>
      <c r="P1863" s="3166"/>
      <c r="Q1863" s="3166"/>
      <c r="R1863" s="3462"/>
      <c r="S1863" s="3462"/>
      <c r="T1863" s="3462"/>
      <c r="U1863" s="3462"/>
      <c r="V1863" s="3463"/>
      <c r="W1863" s="3462"/>
      <c r="X1863" s="3462"/>
      <c r="Y1863" s="3464"/>
      <c r="Z1863" s="3464"/>
      <c r="AA1863" s="3462"/>
      <c r="AB1863" s="1275"/>
      <c r="AC1863" s="3252"/>
      <c r="AD1863" s="2762"/>
      <c r="AE1863" s="3668"/>
      <c r="AF1863" s="253"/>
      <c r="AG1863" s="253"/>
      <c r="AH1863" s="253"/>
      <c r="AI1863" s="253"/>
      <c r="AJ1863" s="253"/>
      <c r="AK1863" s="253"/>
      <c r="AL1863" s="253"/>
      <c r="AM1863" s="253"/>
      <c r="AN1863" s="253"/>
      <c r="AO1863" s="253"/>
      <c r="AP1863" s="253"/>
      <c r="AQ1863" s="253"/>
      <c r="AR1863" s="253"/>
      <c r="AS1863" s="253"/>
      <c r="AT1863" s="253"/>
      <c r="AU1863" s="253"/>
      <c r="AV1863" s="253"/>
      <c r="AW1863" s="253"/>
      <c r="AX1863" s="253"/>
      <c r="AY1863" s="253"/>
      <c r="AZ1863" s="253"/>
      <c r="BA1863" s="253"/>
      <c r="BB1863" s="253"/>
      <c r="BC1863" s="253"/>
      <c r="BD1863" s="253"/>
      <c r="BE1863" s="253"/>
      <c r="BF1863" s="253"/>
      <c r="BG1863" s="253"/>
      <c r="BH1863" s="253"/>
      <c r="BI1863" s="253"/>
      <c r="BJ1863" s="253"/>
      <c r="BK1863" s="253"/>
      <c r="BL1863" s="253"/>
      <c r="BM1863" s="253"/>
      <c r="BN1863" s="253"/>
      <c r="BO1863" s="253"/>
      <c r="BP1863" s="253"/>
      <c r="BQ1863" s="253"/>
      <c r="BR1863" s="253"/>
      <c r="BS1863" s="253"/>
      <c r="BT1863" s="253"/>
      <c r="BU1863" s="253"/>
      <c r="BV1863" s="253"/>
      <c r="BW1863" s="253"/>
      <c r="BX1863" s="253"/>
      <c r="BY1863" s="253"/>
      <c r="BZ1863" s="253"/>
      <c r="CA1863" s="253"/>
      <c r="CB1863" s="253"/>
      <c r="CC1863" s="253"/>
      <c r="CD1863" s="253"/>
      <c r="CE1863" s="253"/>
      <c r="CF1863" s="253"/>
      <c r="CG1863" s="253"/>
      <c r="CH1863" s="253"/>
      <c r="CI1863" s="253"/>
      <c r="CJ1863" s="253"/>
      <c r="CK1863" s="253"/>
      <c r="CL1863" s="253"/>
      <c r="CM1863" s="253"/>
      <c r="CN1863" s="253"/>
      <c r="CO1863" s="253"/>
      <c r="CP1863" s="253"/>
      <c r="CQ1863" s="253"/>
      <c r="CR1863" s="253"/>
      <c r="CS1863" s="253"/>
      <c r="CT1863" s="253"/>
      <c r="CU1863" s="253"/>
      <c r="CV1863" s="253"/>
      <c r="CW1863" s="253"/>
      <c r="CX1863" s="253"/>
      <c r="CY1863" s="253"/>
      <c r="CZ1863" s="253"/>
      <c r="DA1863" s="253"/>
      <c r="DB1863" s="253"/>
      <c r="DC1863" s="253"/>
      <c r="DD1863" s="253"/>
      <c r="DE1863" s="253"/>
      <c r="DF1863" s="253"/>
      <c r="DG1863" s="253"/>
      <c r="DH1863" s="253"/>
      <c r="DI1863" s="253"/>
      <c r="DJ1863" s="253"/>
      <c r="DK1863" s="253"/>
      <c r="DL1863" s="253"/>
      <c r="DM1863" s="253"/>
      <c r="DN1863" s="253"/>
      <c r="DO1863" s="253"/>
      <c r="DP1863" s="253"/>
      <c r="DQ1863" s="253"/>
      <c r="DR1863" s="253"/>
      <c r="DS1863" s="253"/>
      <c r="DT1863" s="253"/>
      <c r="DU1863" s="253"/>
      <c r="DV1863" s="253"/>
      <c r="DW1863" s="253"/>
      <c r="DX1863" s="253"/>
      <c r="DY1863" s="253"/>
      <c r="DZ1863" s="253"/>
      <c r="EA1863" s="253"/>
      <c r="EB1863" s="253"/>
      <c r="EC1863" s="253"/>
      <c r="ED1863" s="253"/>
      <c r="EE1863" s="253"/>
      <c r="EF1863" s="253"/>
      <c r="EG1863" s="253"/>
      <c r="EH1863" s="253"/>
      <c r="EI1863" s="253"/>
      <c r="EJ1863" s="253"/>
      <c r="EK1863" s="253"/>
      <c r="EL1863" s="253"/>
      <c r="EM1863" s="253"/>
      <c r="EN1863" s="253"/>
      <c r="EO1863" s="253"/>
      <c r="EP1863" s="253"/>
      <c r="EQ1863" s="253"/>
      <c r="ER1863" s="253"/>
      <c r="ES1863" s="253"/>
      <c r="ET1863" s="253"/>
      <c r="EU1863" s="253"/>
      <c r="EV1863" s="253"/>
      <c r="EW1863" s="253"/>
      <c r="EX1863" s="253"/>
      <c r="EY1863" s="253"/>
      <c r="EZ1863" s="253"/>
      <c r="FA1863" s="253"/>
      <c r="FB1863" s="253"/>
      <c r="FC1863" s="253"/>
      <c r="FD1863" s="253"/>
      <c r="FE1863" s="253"/>
      <c r="FF1863" s="253"/>
      <c r="FG1863" s="253"/>
      <c r="FH1863" s="253"/>
      <c r="FI1863" s="253"/>
      <c r="FJ1863" s="253"/>
      <c r="FK1863" s="253"/>
      <c r="FL1863" s="253"/>
      <c r="FM1863" s="253"/>
      <c r="FN1863" s="253"/>
      <c r="FO1863" s="253"/>
      <c r="FP1863" s="253"/>
      <c r="FQ1863" s="253"/>
      <c r="FR1863" s="253"/>
      <c r="FS1863" s="253"/>
      <c r="FT1863" s="253"/>
      <c r="FU1863" s="253"/>
      <c r="FV1863" s="253"/>
      <c r="FW1863" s="253"/>
      <c r="FX1863" s="253"/>
      <c r="FY1863" s="253"/>
      <c r="FZ1863" s="253"/>
      <c r="GA1863" s="253"/>
      <c r="GB1863" s="253"/>
      <c r="GC1863" s="253"/>
      <c r="GD1863" s="253"/>
      <c r="GE1863" s="253"/>
      <c r="GF1863" s="253"/>
      <c r="GG1863" s="253"/>
      <c r="GH1863" s="253"/>
      <c r="GI1863" s="253"/>
      <c r="GJ1863" s="253"/>
      <c r="GK1863" s="253"/>
      <c r="GL1863" s="253"/>
      <c r="GM1863" s="253"/>
      <c r="GN1863" s="253"/>
      <c r="GO1863" s="253"/>
      <c r="GP1863" s="253"/>
      <c r="GQ1863" s="253"/>
      <c r="GR1863" s="253"/>
      <c r="GS1863" s="253"/>
      <c r="GT1863" s="253"/>
      <c r="GU1863" s="253"/>
      <c r="GV1863" s="253"/>
      <c r="GW1863" s="253"/>
      <c r="GX1863" s="253"/>
      <c r="GY1863" s="253"/>
      <c r="GZ1863" s="253"/>
      <c r="HA1863" s="253"/>
      <c r="HB1863" s="253"/>
      <c r="HC1863" s="253"/>
      <c r="HD1863" s="253"/>
      <c r="HE1863" s="253"/>
      <c r="HF1863" s="253"/>
      <c r="HG1863" s="253"/>
      <c r="HH1863" s="253"/>
      <c r="HI1863" s="253"/>
      <c r="HJ1863" s="253"/>
      <c r="HK1863" s="253"/>
      <c r="HL1863" s="253"/>
      <c r="HM1863" s="253"/>
      <c r="HN1863" s="253"/>
      <c r="HO1863" s="253"/>
      <c r="HP1863" s="253"/>
      <c r="HQ1863" s="253"/>
      <c r="HR1863" s="253"/>
      <c r="HS1863" s="253"/>
      <c r="HT1863" s="253"/>
      <c r="HU1863" s="253"/>
      <c r="HV1863" s="253"/>
      <c r="HW1863" s="253"/>
      <c r="HX1863" s="253"/>
      <c r="HY1863" s="253"/>
      <c r="HZ1863" s="253"/>
      <c r="IA1863" s="253"/>
      <c r="IB1863" s="253"/>
      <c r="IC1863" s="253"/>
      <c r="ID1863" s="253"/>
      <c r="IE1863" s="253"/>
      <c r="IF1863" s="253"/>
      <c r="IG1863" s="253"/>
      <c r="IH1863" s="253"/>
      <c r="II1863" s="253"/>
      <c r="IJ1863" s="253"/>
      <c r="IK1863" s="253"/>
      <c r="IL1863" s="253"/>
      <c r="IM1863" s="253"/>
      <c r="IN1863" s="253"/>
      <c r="IO1863" s="253"/>
      <c r="IP1863" s="253"/>
      <c r="IQ1863" s="253"/>
      <c r="IR1863" s="253"/>
      <c r="IS1863" s="253"/>
      <c r="IT1863" s="253"/>
      <c r="IU1863" s="253"/>
      <c r="IV1863" s="253"/>
      <c r="IW1863" s="253"/>
      <c r="IX1863" s="253"/>
      <c r="IY1863" s="253"/>
      <c r="IZ1863" s="253"/>
      <c r="JA1863" s="253"/>
      <c r="JB1863" s="253"/>
    </row>
    <row r="1864" spans="1:262" s="1185" customFormat="1" ht="60" x14ac:dyDescent="0.25">
      <c r="A1864" s="414"/>
      <c r="B1864" s="414">
        <v>1</v>
      </c>
      <c r="C1864" s="1226" t="s">
        <v>385</v>
      </c>
      <c r="D1864" s="335"/>
      <c r="E1864" s="336"/>
      <c r="F1864" s="2370">
        <f>F1766</f>
        <v>0</v>
      </c>
      <c r="G1864" s="1054"/>
      <c r="H1864" s="1054"/>
      <c r="I1864" s="1054"/>
      <c r="J1864" s="3165"/>
      <c r="K1864" s="3165"/>
      <c r="L1864" s="3166"/>
      <c r="M1864" s="3166"/>
      <c r="N1864" s="3166"/>
      <c r="O1864" s="3166"/>
      <c r="P1864" s="3166"/>
      <c r="Q1864" s="3166"/>
      <c r="R1864" s="3462">
        <f t="shared" ref="R1864:AA1864" si="782">R1767</f>
        <v>189448.51281000001</v>
      </c>
      <c r="S1864" s="3462">
        <f t="shared" ref="S1864" si="783">S1767</f>
        <v>189448.51281000001</v>
      </c>
      <c r="T1864" s="3462">
        <f t="shared" si="782"/>
        <v>33689.805335000005</v>
      </c>
      <c r="U1864" s="3462">
        <f t="shared" si="782"/>
        <v>32752.159440000003</v>
      </c>
      <c r="V1864" s="3463">
        <f t="shared" si="782"/>
        <v>0</v>
      </c>
      <c r="W1864" s="3462">
        <f t="shared" si="782"/>
        <v>0</v>
      </c>
      <c r="X1864" s="3462">
        <f t="shared" si="782"/>
        <v>-937.64589500000147</v>
      </c>
      <c r="Y1864" s="3464">
        <f t="shared" si="782"/>
        <v>0</v>
      </c>
      <c r="Z1864" s="3464">
        <f t="shared" si="782"/>
        <v>0</v>
      </c>
      <c r="AA1864" s="3462">
        <f t="shared" si="782"/>
        <v>32752.159440000003</v>
      </c>
      <c r="AB1864" s="1275"/>
      <c r="AC1864" s="3252">
        <f>AC1767</f>
        <v>0</v>
      </c>
      <c r="AD1864" s="2762"/>
      <c r="AE1864" s="3668"/>
      <c r="AF1864" s="253"/>
      <c r="AG1864" s="253"/>
      <c r="AH1864" s="253"/>
      <c r="AI1864" s="253"/>
      <c r="AJ1864" s="253"/>
      <c r="AK1864" s="253"/>
      <c r="AL1864" s="253"/>
      <c r="AM1864" s="253"/>
      <c r="AN1864" s="253"/>
      <c r="AO1864" s="253"/>
      <c r="AP1864" s="253"/>
      <c r="AQ1864" s="253"/>
      <c r="AR1864" s="253"/>
      <c r="AS1864" s="253"/>
      <c r="AT1864" s="253"/>
      <c r="AU1864" s="253"/>
      <c r="AV1864" s="253"/>
      <c r="AW1864" s="253"/>
      <c r="AX1864" s="253"/>
      <c r="AY1864" s="253"/>
      <c r="AZ1864" s="253"/>
      <c r="BA1864" s="253"/>
      <c r="BB1864" s="253"/>
      <c r="BC1864" s="253"/>
      <c r="BD1864" s="253"/>
      <c r="BE1864" s="253"/>
      <c r="BF1864" s="253"/>
      <c r="BG1864" s="253"/>
      <c r="BH1864" s="253"/>
      <c r="BI1864" s="253"/>
      <c r="BJ1864" s="253"/>
      <c r="BK1864" s="253"/>
      <c r="BL1864" s="253"/>
      <c r="BM1864" s="253"/>
      <c r="BN1864" s="253"/>
      <c r="BO1864" s="253"/>
      <c r="BP1864" s="253"/>
      <c r="BQ1864" s="253"/>
      <c r="BR1864" s="253"/>
      <c r="BS1864" s="253"/>
      <c r="BT1864" s="253"/>
      <c r="BU1864" s="253"/>
      <c r="BV1864" s="253"/>
      <c r="BW1864" s="253"/>
      <c r="BX1864" s="253"/>
      <c r="BY1864" s="253"/>
      <c r="BZ1864" s="253"/>
      <c r="CA1864" s="253"/>
      <c r="CB1864" s="253"/>
      <c r="CC1864" s="253"/>
      <c r="CD1864" s="253"/>
      <c r="CE1864" s="253"/>
      <c r="CF1864" s="253"/>
      <c r="CG1864" s="253"/>
      <c r="CH1864" s="253"/>
      <c r="CI1864" s="253"/>
      <c r="CJ1864" s="253"/>
      <c r="CK1864" s="253"/>
      <c r="CL1864" s="253"/>
      <c r="CM1864" s="253"/>
      <c r="CN1864" s="253"/>
      <c r="CO1864" s="253"/>
      <c r="CP1864" s="253"/>
      <c r="CQ1864" s="253"/>
      <c r="CR1864" s="253"/>
      <c r="CS1864" s="253"/>
      <c r="CT1864" s="253"/>
      <c r="CU1864" s="253"/>
      <c r="CV1864" s="253"/>
      <c r="CW1864" s="253"/>
      <c r="CX1864" s="253"/>
      <c r="CY1864" s="253"/>
      <c r="CZ1864" s="253"/>
      <c r="DA1864" s="253"/>
      <c r="DB1864" s="253"/>
      <c r="DC1864" s="253"/>
      <c r="DD1864" s="253"/>
      <c r="DE1864" s="253"/>
      <c r="DF1864" s="253"/>
      <c r="DG1864" s="253"/>
      <c r="DH1864" s="253"/>
      <c r="DI1864" s="253"/>
      <c r="DJ1864" s="253"/>
      <c r="DK1864" s="253"/>
      <c r="DL1864" s="253"/>
      <c r="DM1864" s="253"/>
      <c r="DN1864" s="253"/>
      <c r="DO1864" s="253"/>
      <c r="DP1864" s="253"/>
      <c r="DQ1864" s="253"/>
      <c r="DR1864" s="253"/>
      <c r="DS1864" s="253"/>
      <c r="DT1864" s="253"/>
      <c r="DU1864" s="253"/>
      <c r="DV1864" s="253"/>
      <c r="DW1864" s="253"/>
      <c r="DX1864" s="253"/>
      <c r="DY1864" s="253"/>
      <c r="DZ1864" s="253"/>
      <c r="EA1864" s="253"/>
      <c r="EB1864" s="253"/>
      <c r="EC1864" s="253"/>
      <c r="ED1864" s="253"/>
      <c r="EE1864" s="253"/>
      <c r="EF1864" s="253"/>
      <c r="EG1864" s="253"/>
      <c r="EH1864" s="253"/>
      <c r="EI1864" s="253"/>
      <c r="EJ1864" s="253"/>
      <c r="EK1864" s="253"/>
      <c r="EL1864" s="253"/>
      <c r="EM1864" s="253"/>
      <c r="EN1864" s="253"/>
      <c r="EO1864" s="253"/>
      <c r="EP1864" s="253"/>
      <c r="EQ1864" s="253"/>
      <c r="ER1864" s="253"/>
      <c r="ES1864" s="253"/>
      <c r="ET1864" s="253"/>
      <c r="EU1864" s="253"/>
      <c r="EV1864" s="253"/>
      <c r="EW1864" s="253"/>
      <c r="EX1864" s="253"/>
      <c r="EY1864" s="253"/>
      <c r="EZ1864" s="253"/>
      <c r="FA1864" s="253"/>
      <c r="FB1864" s="253"/>
      <c r="FC1864" s="253"/>
      <c r="FD1864" s="253"/>
      <c r="FE1864" s="253"/>
      <c r="FF1864" s="253"/>
      <c r="FG1864" s="253"/>
      <c r="FH1864" s="253"/>
      <c r="FI1864" s="253"/>
      <c r="FJ1864" s="253"/>
      <c r="FK1864" s="253"/>
      <c r="FL1864" s="253"/>
      <c r="FM1864" s="253"/>
      <c r="FN1864" s="253"/>
      <c r="FO1864" s="253"/>
      <c r="FP1864" s="253"/>
      <c r="FQ1864" s="253"/>
      <c r="FR1864" s="253"/>
      <c r="FS1864" s="253"/>
      <c r="FT1864" s="253"/>
      <c r="FU1864" s="253"/>
      <c r="FV1864" s="253"/>
      <c r="FW1864" s="253"/>
      <c r="FX1864" s="253"/>
      <c r="FY1864" s="253"/>
      <c r="FZ1864" s="253"/>
      <c r="GA1864" s="253"/>
      <c r="GB1864" s="253"/>
      <c r="GC1864" s="253"/>
      <c r="GD1864" s="253"/>
      <c r="GE1864" s="253"/>
      <c r="GF1864" s="253"/>
      <c r="GG1864" s="253"/>
      <c r="GH1864" s="253"/>
      <c r="GI1864" s="253"/>
      <c r="GJ1864" s="253"/>
      <c r="GK1864" s="253"/>
      <c r="GL1864" s="253"/>
      <c r="GM1864" s="253"/>
      <c r="GN1864" s="253"/>
      <c r="GO1864" s="253"/>
      <c r="GP1864" s="253"/>
      <c r="GQ1864" s="253"/>
      <c r="GR1864" s="253"/>
      <c r="GS1864" s="253"/>
      <c r="GT1864" s="253"/>
      <c r="GU1864" s="253"/>
      <c r="GV1864" s="253"/>
      <c r="GW1864" s="253"/>
      <c r="GX1864" s="253"/>
      <c r="GY1864" s="253"/>
      <c r="GZ1864" s="253"/>
      <c r="HA1864" s="253"/>
      <c r="HB1864" s="253"/>
      <c r="HC1864" s="253"/>
      <c r="HD1864" s="253"/>
      <c r="HE1864" s="253"/>
      <c r="HF1864" s="253"/>
      <c r="HG1864" s="253"/>
      <c r="HH1864" s="253"/>
      <c r="HI1864" s="253"/>
      <c r="HJ1864" s="253"/>
      <c r="HK1864" s="253"/>
      <c r="HL1864" s="253"/>
      <c r="HM1864" s="253"/>
      <c r="HN1864" s="253"/>
      <c r="HO1864" s="253"/>
      <c r="HP1864" s="253"/>
      <c r="HQ1864" s="253"/>
      <c r="HR1864" s="253"/>
      <c r="HS1864" s="253"/>
      <c r="HT1864" s="253"/>
      <c r="HU1864" s="253"/>
      <c r="HV1864" s="253"/>
      <c r="HW1864" s="253"/>
      <c r="HX1864" s="253"/>
      <c r="HY1864" s="253"/>
      <c r="HZ1864" s="253"/>
      <c r="IA1864" s="253"/>
      <c r="IB1864" s="253"/>
      <c r="IC1864" s="253"/>
      <c r="ID1864" s="253"/>
      <c r="IE1864" s="253"/>
      <c r="IF1864" s="253"/>
      <c r="IG1864" s="253"/>
      <c r="IH1864" s="253"/>
      <c r="II1864" s="253"/>
      <c r="IJ1864" s="253"/>
      <c r="IK1864" s="253"/>
      <c r="IL1864" s="253"/>
      <c r="IM1864" s="253"/>
      <c r="IN1864" s="253"/>
      <c r="IO1864" s="253"/>
      <c r="IP1864" s="253"/>
      <c r="IQ1864" s="253"/>
      <c r="IR1864" s="253"/>
      <c r="IS1864" s="253"/>
      <c r="IT1864" s="253"/>
      <c r="IU1864" s="253"/>
      <c r="IV1864" s="253"/>
      <c r="IW1864" s="253"/>
      <c r="IX1864" s="253"/>
      <c r="IY1864" s="253"/>
      <c r="IZ1864" s="253"/>
      <c r="JA1864" s="253"/>
      <c r="JB1864" s="253"/>
    </row>
    <row r="1865" spans="1:262" s="1185" customFormat="1" x14ac:dyDescent="0.25">
      <c r="A1865" s="414"/>
      <c r="B1865" s="414">
        <v>1</v>
      </c>
      <c r="C1865" s="335" t="s">
        <v>330</v>
      </c>
      <c r="D1865" s="335"/>
      <c r="E1865" s="336"/>
      <c r="F1865" s="2370"/>
      <c r="G1865" s="1054"/>
      <c r="H1865" s="1054"/>
      <c r="I1865" s="1054"/>
      <c r="J1865" s="3165"/>
      <c r="K1865" s="3165"/>
      <c r="L1865" s="3166"/>
      <c r="M1865" s="3166"/>
      <c r="N1865" s="3166"/>
      <c r="O1865" s="3166"/>
      <c r="P1865" s="3166"/>
      <c r="Q1865" s="3166"/>
      <c r="R1865" s="3462">
        <f t="shared" ref="R1865:AA1865" si="784">R1768</f>
        <v>1644.6024</v>
      </c>
      <c r="S1865" s="3462">
        <f t="shared" ref="S1865" si="785">S1768</f>
        <v>1644.6024</v>
      </c>
      <c r="T1865" s="3462">
        <f t="shared" si="784"/>
        <v>274.10039999999998</v>
      </c>
      <c r="U1865" s="3462">
        <f t="shared" si="784"/>
        <v>274.10040000000004</v>
      </c>
      <c r="V1865" s="3463">
        <f t="shared" si="784"/>
        <v>0</v>
      </c>
      <c r="W1865" s="3462">
        <f t="shared" si="784"/>
        <v>0</v>
      </c>
      <c r="X1865" s="3462">
        <f t="shared" si="784"/>
        <v>0</v>
      </c>
      <c r="Y1865" s="3464">
        <f t="shared" si="784"/>
        <v>0</v>
      </c>
      <c r="Z1865" s="3464">
        <f t="shared" si="784"/>
        <v>0</v>
      </c>
      <c r="AA1865" s="3462">
        <f t="shared" si="784"/>
        <v>274.10040000000004</v>
      </c>
      <c r="AB1865" s="1275"/>
      <c r="AC1865" s="3252">
        <f>AC1768</f>
        <v>0</v>
      </c>
      <c r="AD1865" s="2762"/>
      <c r="AE1865" s="3668"/>
      <c r="AF1865" s="253"/>
      <c r="AG1865" s="253"/>
      <c r="AH1865" s="253"/>
      <c r="AI1865" s="253"/>
      <c r="AJ1865" s="253"/>
      <c r="AK1865" s="253"/>
      <c r="AL1865" s="253"/>
      <c r="AM1865" s="253"/>
      <c r="AN1865" s="253"/>
      <c r="AO1865" s="253"/>
      <c r="AP1865" s="253"/>
      <c r="AQ1865" s="253"/>
      <c r="AR1865" s="253"/>
      <c r="AS1865" s="253"/>
      <c r="AT1865" s="253"/>
      <c r="AU1865" s="253"/>
      <c r="AV1865" s="253"/>
      <c r="AW1865" s="253"/>
      <c r="AX1865" s="253"/>
      <c r="AY1865" s="253"/>
      <c r="AZ1865" s="253"/>
      <c r="BA1865" s="253"/>
      <c r="BB1865" s="253"/>
      <c r="BC1865" s="253"/>
      <c r="BD1865" s="253"/>
      <c r="BE1865" s="253"/>
      <c r="BF1865" s="253"/>
      <c r="BG1865" s="253"/>
      <c r="BH1865" s="253"/>
      <c r="BI1865" s="253"/>
      <c r="BJ1865" s="253"/>
      <c r="BK1865" s="253"/>
      <c r="BL1865" s="253"/>
      <c r="BM1865" s="253"/>
      <c r="BN1865" s="253"/>
      <c r="BO1865" s="253"/>
      <c r="BP1865" s="253"/>
      <c r="BQ1865" s="253"/>
      <c r="BR1865" s="253"/>
      <c r="BS1865" s="253"/>
      <c r="BT1865" s="253"/>
      <c r="BU1865" s="253"/>
      <c r="BV1865" s="253"/>
      <c r="BW1865" s="253"/>
      <c r="BX1865" s="253"/>
      <c r="BY1865" s="253"/>
      <c r="BZ1865" s="253"/>
      <c r="CA1865" s="253"/>
      <c r="CB1865" s="253"/>
      <c r="CC1865" s="253"/>
      <c r="CD1865" s="253"/>
      <c r="CE1865" s="253"/>
      <c r="CF1865" s="253"/>
      <c r="CG1865" s="253"/>
      <c r="CH1865" s="253"/>
      <c r="CI1865" s="253"/>
      <c r="CJ1865" s="253"/>
      <c r="CK1865" s="253"/>
      <c r="CL1865" s="253"/>
      <c r="CM1865" s="253"/>
      <c r="CN1865" s="253"/>
      <c r="CO1865" s="253"/>
      <c r="CP1865" s="253"/>
      <c r="CQ1865" s="253"/>
      <c r="CR1865" s="253"/>
      <c r="CS1865" s="253"/>
      <c r="CT1865" s="253"/>
      <c r="CU1865" s="253"/>
      <c r="CV1865" s="253"/>
      <c r="CW1865" s="253"/>
      <c r="CX1865" s="253"/>
      <c r="CY1865" s="253"/>
      <c r="CZ1865" s="253"/>
      <c r="DA1865" s="253"/>
      <c r="DB1865" s="253"/>
      <c r="DC1865" s="253"/>
      <c r="DD1865" s="253"/>
      <c r="DE1865" s="253"/>
      <c r="DF1865" s="253"/>
      <c r="DG1865" s="253"/>
      <c r="DH1865" s="253"/>
      <c r="DI1865" s="253"/>
      <c r="DJ1865" s="253"/>
      <c r="DK1865" s="253"/>
      <c r="DL1865" s="253"/>
      <c r="DM1865" s="253"/>
      <c r="DN1865" s="253"/>
      <c r="DO1865" s="253"/>
      <c r="DP1865" s="253"/>
      <c r="DQ1865" s="253"/>
      <c r="DR1865" s="253"/>
      <c r="DS1865" s="253"/>
      <c r="DT1865" s="253"/>
      <c r="DU1865" s="253"/>
      <c r="DV1865" s="253"/>
      <c r="DW1865" s="253"/>
      <c r="DX1865" s="253"/>
      <c r="DY1865" s="253"/>
      <c r="DZ1865" s="253"/>
      <c r="EA1865" s="253"/>
      <c r="EB1865" s="253"/>
      <c r="EC1865" s="253"/>
      <c r="ED1865" s="253"/>
      <c r="EE1865" s="253"/>
      <c r="EF1865" s="253"/>
      <c r="EG1865" s="253"/>
      <c r="EH1865" s="253"/>
      <c r="EI1865" s="253"/>
      <c r="EJ1865" s="253"/>
      <c r="EK1865" s="253"/>
      <c r="EL1865" s="253"/>
      <c r="EM1865" s="253"/>
      <c r="EN1865" s="253"/>
      <c r="EO1865" s="253"/>
      <c r="EP1865" s="253"/>
      <c r="EQ1865" s="253"/>
      <c r="ER1865" s="253"/>
      <c r="ES1865" s="253"/>
      <c r="ET1865" s="253"/>
      <c r="EU1865" s="253"/>
      <c r="EV1865" s="253"/>
      <c r="EW1865" s="253"/>
      <c r="EX1865" s="253"/>
      <c r="EY1865" s="253"/>
      <c r="EZ1865" s="253"/>
      <c r="FA1865" s="253"/>
      <c r="FB1865" s="253"/>
      <c r="FC1865" s="253"/>
      <c r="FD1865" s="253"/>
      <c r="FE1865" s="253"/>
      <c r="FF1865" s="253"/>
      <c r="FG1865" s="253"/>
      <c r="FH1865" s="253"/>
      <c r="FI1865" s="253"/>
      <c r="FJ1865" s="253"/>
      <c r="FK1865" s="253"/>
      <c r="FL1865" s="253"/>
      <c r="FM1865" s="253"/>
      <c r="FN1865" s="253"/>
      <c r="FO1865" s="253"/>
      <c r="FP1865" s="253"/>
      <c r="FQ1865" s="253"/>
      <c r="FR1865" s="253"/>
      <c r="FS1865" s="253"/>
      <c r="FT1865" s="253"/>
      <c r="FU1865" s="253"/>
      <c r="FV1865" s="253"/>
      <c r="FW1865" s="253"/>
      <c r="FX1865" s="253"/>
      <c r="FY1865" s="253"/>
      <c r="FZ1865" s="253"/>
      <c r="GA1865" s="253"/>
      <c r="GB1865" s="253"/>
      <c r="GC1865" s="253"/>
      <c r="GD1865" s="253"/>
      <c r="GE1865" s="253"/>
      <c r="GF1865" s="253"/>
      <c r="GG1865" s="253"/>
      <c r="GH1865" s="253"/>
      <c r="GI1865" s="253"/>
      <c r="GJ1865" s="253"/>
      <c r="GK1865" s="253"/>
      <c r="GL1865" s="253"/>
      <c r="GM1865" s="253"/>
      <c r="GN1865" s="253"/>
      <c r="GO1865" s="253"/>
      <c r="GP1865" s="253"/>
      <c r="GQ1865" s="253"/>
      <c r="GR1865" s="253"/>
      <c r="GS1865" s="253"/>
      <c r="GT1865" s="253"/>
      <c r="GU1865" s="253"/>
      <c r="GV1865" s="253"/>
      <c r="GW1865" s="253"/>
      <c r="GX1865" s="253"/>
      <c r="GY1865" s="253"/>
      <c r="GZ1865" s="253"/>
      <c r="HA1865" s="253"/>
      <c r="HB1865" s="253"/>
      <c r="HC1865" s="253"/>
      <c r="HD1865" s="253"/>
      <c r="HE1865" s="253"/>
      <c r="HF1865" s="253"/>
      <c r="HG1865" s="253"/>
      <c r="HH1865" s="253"/>
      <c r="HI1865" s="253"/>
      <c r="HJ1865" s="253"/>
      <c r="HK1865" s="253"/>
      <c r="HL1865" s="253"/>
      <c r="HM1865" s="253"/>
      <c r="HN1865" s="253"/>
      <c r="HO1865" s="253"/>
      <c r="HP1865" s="253"/>
      <c r="HQ1865" s="253"/>
      <c r="HR1865" s="253"/>
      <c r="HS1865" s="253"/>
      <c r="HT1865" s="253"/>
      <c r="HU1865" s="253"/>
      <c r="HV1865" s="253"/>
      <c r="HW1865" s="253"/>
      <c r="HX1865" s="253"/>
      <c r="HY1865" s="253"/>
      <c r="HZ1865" s="253"/>
      <c r="IA1865" s="253"/>
      <c r="IB1865" s="253"/>
      <c r="IC1865" s="253"/>
      <c r="ID1865" s="253"/>
      <c r="IE1865" s="253"/>
      <c r="IF1865" s="253"/>
      <c r="IG1865" s="253"/>
      <c r="IH1865" s="253"/>
      <c r="II1865" s="253"/>
      <c r="IJ1865" s="253"/>
      <c r="IK1865" s="253"/>
      <c r="IL1865" s="253"/>
      <c r="IM1865" s="253"/>
      <c r="IN1865" s="253"/>
      <c r="IO1865" s="253"/>
      <c r="IP1865" s="253"/>
      <c r="IQ1865" s="253"/>
      <c r="IR1865" s="253"/>
      <c r="IS1865" s="253"/>
      <c r="IT1865" s="253"/>
      <c r="IU1865" s="253"/>
      <c r="IV1865" s="253"/>
      <c r="IW1865" s="253"/>
      <c r="IX1865" s="253"/>
      <c r="IY1865" s="253"/>
      <c r="IZ1865" s="253"/>
      <c r="JA1865" s="253"/>
      <c r="JB1865" s="253"/>
    </row>
    <row r="1866" spans="1:262" s="1185" customFormat="1" ht="29.25" x14ac:dyDescent="0.25">
      <c r="A1866" s="414"/>
      <c r="B1866" s="414">
        <v>1</v>
      </c>
      <c r="C1866" s="492" t="s">
        <v>294</v>
      </c>
      <c r="D1866" s="335"/>
      <c r="E1866" s="336"/>
      <c r="F1866" s="2370">
        <f t="shared" ref="F1866:I1883" si="786">F1769</f>
        <v>38906</v>
      </c>
      <c r="G1866" s="1054">
        <f t="shared" si="786"/>
        <v>6484.333333333333</v>
      </c>
      <c r="H1866" s="1054">
        <f t="shared" si="786"/>
        <v>1888</v>
      </c>
      <c r="I1866" s="1054">
        <f t="shared" si="786"/>
        <v>29.116331671207529</v>
      </c>
      <c r="J1866" s="3165"/>
      <c r="K1866" s="3165"/>
      <c r="L1866" s="3166"/>
      <c r="M1866" s="3166"/>
      <c r="N1866" s="3166"/>
      <c r="O1866" s="3166"/>
      <c r="P1866" s="3166"/>
      <c r="Q1866" s="3166"/>
      <c r="R1866" s="3462"/>
      <c r="S1866" s="3462"/>
      <c r="T1866" s="3462"/>
      <c r="U1866" s="3462"/>
      <c r="V1866" s="3463"/>
      <c r="W1866" s="3462"/>
      <c r="X1866" s="3462"/>
      <c r="Y1866" s="3464"/>
      <c r="Z1866" s="3464"/>
      <c r="AA1866" s="3462"/>
      <c r="AB1866" s="1275">
        <f t="shared" ref="AB1866:AB1887" si="787">AB1769</f>
        <v>0</v>
      </c>
      <c r="AC1866" s="3252"/>
      <c r="AD1866" s="2762"/>
      <c r="AE1866" s="3668"/>
      <c r="AF1866" s="253"/>
      <c r="AG1866" s="253"/>
      <c r="AH1866" s="253"/>
      <c r="AI1866" s="253"/>
      <c r="AJ1866" s="253"/>
      <c r="AK1866" s="253"/>
      <c r="AL1866" s="253"/>
      <c r="AM1866" s="253"/>
      <c r="AN1866" s="253"/>
      <c r="AO1866" s="253"/>
      <c r="AP1866" s="253"/>
      <c r="AQ1866" s="253"/>
      <c r="AR1866" s="253"/>
      <c r="AS1866" s="253"/>
      <c r="AT1866" s="253"/>
      <c r="AU1866" s="253"/>
      <c r="AV1866" s="253"/>
      <c r="AW1866" s="253"/>
      <c r="AX1866" s="253"/>
      <c r="AY1866" s="253"/>
      <c r="AZ1866" s="253"/>
      <c r="BA1866" s="253"/>
      <c r="BB1866" s="253"/>
      <c r="BC1866" s="253"/>
      <c r="BD1866" s="253"/>
      <c r="BE1866" s="253"/>
      <c r="BF1866" s="253"/>
      <c r="BG1866" s="253"/>
      <c r="BH1866" s="253"/>
      <c r="BI1866" s="253"/>
      <c r="BJ1866" s="253"/>
      <c r="BK1866" s="253"/>
      <c r="BL1866" s="253"/>
      <c r="BM1866" s="253"/>
      <c r="BN1866" s="253"/>
      <c r="BO1866" s="253"/>
      <c r="BP1866" s="253"/>
      <c r="BQ1866" s="253"/>
      <c r="BR1866" s="253"/>
      <c r="BS1866" s="253"/>
      <c r="BT1866" s="253"/>
      <c r="BU1866" s="253"/>
      <c r="BV1866" s="253"/>
      <c r="BW1866" s="253"/>
      <c r="BX1866" s="253"/>
      <c r="BY1866" s="253"/>
      <c r="BZ1866" s="253"/>
      <c r="CA1866" s="253"/>
      <c r="CB1866" s="253"/>
      <c r="CC1866" s="253"/>
      <c r="CD1866" s="253"/>
      <c r="CE1866" s="253"/>
      <c r="CF1866" s="253"/>
      <c r="CG1866" s="253"/>
      <c r="CH1866" s="253"/>
      <c r="CI1866" s="253"/>
      <c r="CJ1866" s="253"/>
      <c r="CK1866" s="253"/>
      <c r="CL1866" s="253"/>
      <c r="CM1866" s="253"/>
      <c r="CN1866" s="253"/>
      <c r="CO1866" s="253"/>
      <c r="CP1866" s="253"/>
      <c r="CQ1866" s="253"/>
      <c r="CR1866" s="253"/>
      <c r="CS1866" s="253"/>
      <c r="CT1866" s="253"/>
      <c r="CU1866" s="253"/>
      <c r="CV1866" s="253"/>
      <c r="CW1866" s="253"/>
      <c r="CX1866" s="253"/>
      <c r="CY1866" s="253"/>
      <c r="CZ1866" s="253"/>
      <c r="DA1866" s="253"/>
      <c r="DB1866" s="253"/>
      <c r="DC1866" s="253"/>
      <c r="DD1866" s="253"/>
      <c r="DE1866" s="253"/>
      <c r="DF1866" s="253"/>
      <c r="DG1866" s="253"/>
      <c r="DH1866" s="253"/>
      <c r="DI1866" s="253"/>
      <c r="DJ1866" s="253"/>
      <c r="DK1866" s="253"/>
      <c r="DL1866" s="253"/>
      <c r="DM1866" s="253"/>
      <c r="DN1866" s="253"/>
      <c r="DO1866" s="253"/>
      <c r="DP1866" s="253"/>
      <c r="DQ1866" s="253"/>
      <c r="DR1866" s="253"/>
      <c r="DS1866" s="253"/>
      <c r="DT1866" s="253"/>
      <c r="DU1866" s="253"/>
      <c r="DV1866" s="253"/>
      <c r="DW1866" s="253"/>
      <c r="DX1866" s="253"/>
      <c r="DY1866" s="253"/>
      <c r="DZ1866" s="253"/>
      <c r="EA1866" s="253"/>
      <c r="EB1866" s="253"/>
      <c r="EC1866" s="253"/>
      <c r="ED1866" s="253"/>
      <c r="EE1866" s="253"/>
      <c r="EF1866" s="253"/>
      <c r="EG1866" s="253"/>
      <c r="EH1866" s="253"/>
      <c r="EI1866" s="253"/>
      <c r="EJ1866" s="253"/>
      <c r="EK1866" s="253"/>
      <c r="EL1866" s="253"/>
      <c r="EM1866" s="253"/>
      <c r="EN1866" s="253"/>
      <c r="EO1866" s="253"/>
      <c r="EP1866" s="253"/>
      <c r="EQ1866" s="253"/>
      <c r="ER1866" s="253"/>
      <c r="ES1866" s="253"/>
      <c r="ET1866" s="253"/>
      <c r="EU1866" s="253"/>
      <c r="EV1866" s="253"/>
      <c r="EW1866" s="253"/>
      <c r="EX1866" s="253"/>
      <c r="EY1866" s="253"/>
      <c r="EZ1866" s="253"/>
      <c r="FA1866" s="253"/>
      <c r="FB1866" s="253"/>
      <c r="FC1866" s="253"/>
      <c r="FD1866" s="253"/>
      <c r="FE1866" s="253"/>
      <c r="FF1866" s="253"/>
      <c r="FG1866" s="253"/>
      <c r="FH1866" s="253"/>
      <c r="FI1866" s="253"/>
      <c r="FJ1866" s="253"/>
      <c r="FK1866" s="253"/>
      <c r="FL1866" s="253"/>
      <c r="FM1866" s="253"/>
      <c r="FN1866" s="253"/>
      <c r="FO1866" s="253"/>
      <c r="FP1866" s="253"/>
      <c r="FQ1866" s="253"/>
      <c r="FR1866" s="253"/>
      <c r="FS1866" s="253"/>
      <c r="FT1866" s="253"/>
      <c r="FU1866" s="253"/>
      <c r="FV1866" s="253"/>
      <c r="FW1866" s="253"/>
      <c r="FX1866" s="253"/>
      <c r="FY1866" s="253"/>
      <c r="FZ1866" s="253"/>
      <c r="GA1866" s="253"/>
      <c r="GB1866" s="253"/>
      <c r="GC1866" s="253"/>
      <c r="GD1866" s="253"/>
      <c r="GE1866" s="253"/>
      <c r="GF1866" s="253"/>
      <c r="GG1866" s="253"/>
      <c r="GH1866" s="253"/>
      <c r="GI1866" s="253"/>
      <c r="GJ1866" s="253"/>
      <c r="GK1866" s="253"/>
      <c r="GL1866" s="253"/>
      <c r="GM1866" s="253"/>
      <c r="GN1866" s="253"/>
      <c r="GO1866" s="253"/>
      <c r="GP1866" s="253"/>
      <c r="GQ1866" s="253"/>
      <c r="GR1866" s="253"/>
      <c r="GS1866" s="253"/>
      <c r="GT1866" s="253"/>
      <c r="GU1866" s="253"/>
      <c r="GV1866" s="253"/>
      <c r="GW1866" s="253"/>
      <c r="GX1866" s="253"/>
      <c r="GY1866" s="253"/>
      <c r="GZ1866" s="253"/>
      <c r="HA1866" s="253"/>
      <c r="HB1866" s="253"/>
      <c r="HC1866" s="253"/>
      <c r="HD1866" s="253"/>
      <c r="HE1866" s="253"/>
      <c r="HF1866" s="253"/>
      <c r="HG1866" s="253"/>
      <c r="HH1866" s="253"/>
      <c r="HI1866" s="253"/>
      <c r="HJ1866" s="253"/>
      <c r="HK1866" s="253"/>
      <c r="HL1866" s="253"/>
      <c r="HM1866" s="253"/>
      <c r="HN1866" s="253"/>
      <c r="HO1866" s="253"/>
      <c r="HP1866" s="253"/>
      <c r="HQ1866" s="253"/>
      <c r="HR1866" s="253"/>
      <c r="HS1866" s="253"/>
      <c r="HT1866" s="253"/>
      <c r="HU1866" s="253"/>
      <c r="HV1866" s="253"/>
      <c r="HW1866" s="253"/>
      <c r="HX1866" s="253"/>
      <c r="HY1866" s="253"/>
      <c r="HZ1866" s="253"/>
      <c r="IA1866" s="253"/>
      <c r="IB1866" s="253"/>
      <c r="IC1866" s="253"/>
      <c r="ID1866" s="253"/>
      <c r="IE1866" s="253"/>
      <c r="IF1866" s="253"/>
      <c r="IG1866" s="253"/>
      <c r="IH1866" s="253"/>
      <c r="II1866" s="253"/>
      <c r="IJ1866" s="253"/>
      <c r="IK1866" s="253"/>
      <c r="IL1866" s="253"/>
      <c r="IM1866" s="253"/>
      <c r="IN1866" s="253"/>
      <c r="IO1866" s="253"/>
      <c r="IP1866" s="253"/>
      <c r="IQ1866" s="253"/>
      <c r="IR1866" s="253"/>
      <c r="IS1866" s="253"/>
      <c r="IT1866" s="253"/>
      <c r="IU1866" s="253"/>
      <c r="IV1866" s="253"/>
      <c r="IW1866" s="253"/>
      <c r="IX1866" s="253"/>
      <c r="IY1866" s="253"/>
      <c r="IZ1866" s="253"/>
      <c r="JA1866" s="253"/>
      <c r="JB1866" s="253"/>
    </row>
    <row r="1867" spans="1:262" s="1185" customFormat="1" ht="30" x14ac:dyDescent="0.25">
      <c r="A1867" s="414"/>
      <c r="B1867" s="414">
        <v>1</v>
      </c>
      <c r="C1867" s="821" t="s">
        <v>205</v>
      </c>
      <c r="D1867" s="335"/>
      <c r="E1867" s="336"/>
      <c r="F1867" s="2370">
        <f t="shared" si="786"/>
        <v>0</v>
      </c>
      <c r="G1867" s="1054">
        <f t="shared" si="786"/>
        <v>0</v>
      </c>
      <c r="H1867" s="1054">
        <f t="shared" si="786"/>
        <v>0</v>
      </c>
      <c r="I1867" s="1054">
        <f t="shared" si="786"/>
        <v>0</v>
      </c>
      <c r="J1867" s="3165"/>
      <c r="K1867" s="3165"/>
      <c r="L1867" s="3166"/>
      <c r="M1867" s="3166"/>
      <c r="N1867" s="3166"/>
      <c r="O1867" s="3166"/>
      <c r="P1867" s="3166"/>
      <c r="Q1867" s="3166"/>
      <c r="R1867" s="3462"/>
      <c r="S1867" s="3462"/>
      <c r="T1867" s="3462"/>
      <c r="U1867" s="3462"/>
      <c r="V1867" s="3463"/>
      <c r="W1867" s="3462"/>
      <c r="X1867" s="3462"/>
      <c r="Y1867" s="3464"/>
      <c r="Z1867" s="3464"/>
      <c r="AA1867" s="3462"/>
      <c r="AB1867" s="1275">
        <f t="shared" si="787"/>
        <v>0</v>
      </c>
      <c r="AC1867" s="3252"/>
      <c r="AD1867" s="2762"/>
      <c r="AE1867" s="3668"/>
      <c r="AF1867" s="253"/>
      <c r="AG1867" s="253"/>
      <c r="AH1867" s="253"/>
      <c r="AI1867" s="253"/>
      <c r="AJ1867" s="253"/>
      <c r="AK1867" s="253"/>
      <c r="AL1867" s="253"/>
      <c r="AM1867" s="253"/>
      <c r="AN1867" s="253"/>
      <c r="AO1867" s="253"/>
      <c r="AP1867" s="253"/>
      <c r="AQ1867" s="253"/>
      <c r="AR1867" s="253"/>
      <c r="AS1867" s="253"/>
      <c r="AT1867" s="253"/>
      <c r="AU1867" s="253"/>
      <c r="AV1867" s="253"/>
      <c r="AW1867" s="253"/>
      <c r="AX1867" s="253"/>
      <c r="AY1867" s="253"/>
      <c r="AZ1867" s="253"/>
      <c r="BA1867" s="253"/>
      <c r="BB1867" s="253"/>
      <c r="BC1867" s="253"/>
      <c r="BD1867" s="253"/>
      <c r="BE1867" s="253"/>
      <c r="BF1867" s="253"/>
      <c r="BG1867" s="253"/>
      <c r="BH1867" s="253"/>
      <c r="BI1867" s="253"/>
      <c r="BJ1867" s="253"/>
      <c r="BK1867" s="253"/>
      <c r="BL1867" s="253"/>
      <c r="BM1867" s="253"/>
      <c r="BN1867" s="253"/>
      <c r="BO1867" s="253"/>
      <c r="BP1867" s="253"/>
      <c r="BQ1867" s="253"/>
      <c r="BR1867" s="253"/>
      <c r="BS1867" s="253"/>
      <c r="BT1867" s="253"/>
      <c r="BU1867" s="253"/>
      <c r="BV1867" s="253"/>
      <c r="BW1867" s="253"/>
      <c r="BX1867" s="253"/>
      <c r="BY1867" s="253"/>
      <c r="BZ1867" s="253"/>
      <c r="CA1867" s="253"/>
      <c r="CB1867" s="253"/>
      <c r="CC1867" s="253"/>
      <c r="CD1867" s="253"/>
      <c r="CE1867" s="253"/>
      <c r="CF1867" s="253"/>
      <c r="CG1867" s="253"/>
      <c r="CH1867" s="253"/>
      <c r="CI1867" s="253"/>
      <c r="CJ1867" s="253"/>
      <c r="CK1867" s="253"/>
      <c r="CL1867" s="253"/>
      <c r="CM1867" s="253"/>
      <c r="CN1867" s="253"/>
      <c r="CO1867" s="253"/>
      <c r="CP1867" s="253"/>
      <c r="CQ1867" s="253"/>
      <c r="CR1867" s="253"/>
      <c r="CS1867" s="253"/>
      <c r="CT1867" s="253"/>
      <c r="CU1867" s="253"/>
      <c r="CV1867" s="253"/>
      <c r="CW1867" s="253"/>
      <c r="CX1867" s="253"/>
      <c r="CY1867" s="253"/>
      <c r="CZ1867" s="253"/>
      <c r="DA1867" s="253"/>
      <c r="DB1867" s="253"/>
      <c r="DC1867" s="253"/>
      <c r="DD1867" s="253"/>
      <c r="DE1867" s="253"/>
      <c r="DF1867" s="253"/>
      <c r="DG1867" s="253"/>
      <c r="DH1867" s="253"/>
      <c r="DI1867" s="253"/>
      <c r="DJ1867" s="253"/>
      <c r="DK1867" s="253"/>
      <c r="DL1867" s="253"/>
      <c r="DM1867" s="253"/>
      <c r="DN1867" s="253"/>
      <c r="DO1867" s="253"/>
      <c r="DP1867" s="253"/>
      <c r="DQ1867" s="253"/>
      <c r="DR1867" s="253"/>
      <c r="DS1867" s="253"/>
      <c r="DT1867" s="253"/>
      <c r="DU1867" s="253"/>
      <c r="DV1867" s="253"/>
      <c r="DW1867" s="253"/>
      <c r="DX1867" s="253"/>
      <c r="DY1867" s="253"/>
      <c r="DZ1867" s="253"/>
      <c r="EA1867" s="253"/>
      <c r="EB1867" s="253"/>
      <c r="EC1867" s="253"/>
      <c r="ED1867" s="253"/>
      <c r="EE1867" s="253"/>
      <c r="EF1867" s="253"/>
      <c r="EG1867" s="253"/>
      <c r="EH1867" s="253"/>
      <c r="EI1867" s="253"/>
      <c r="EJ1867" s="253"/>
      <c r="EK1867" s="253"/>
      <c r="EL1867" s="253"/>
      <c r="EM1867" s="253"/>
      <c r="EN1867" s="253"/>
      <c r="EO1867" s="253"/>
      <c r="EP1867" s="253"/>
      <c r="EQ1867" s="253"/>
      <c r="ER1867" s="253"/>
      <c r="ES1867" s="253"/>
      <c r="ET1867" s="253"/>
      <c r="EU1867" s="253"/>
      <c r="EV1867" s="253"/>
      <c r="EW1867" s="253"/>
      <c r="EX1867" s="253"/>
      <c r="EY1867" s="253"/>
      <c r="EZ1867" s="253"/>
      <c r="FA1867" s="253"/>
      <c r="FB1867" s="253"/>
      <c r="FC1867" s="253"/>
      <c r="FD1867" s="253"/>
      <c r="FE1867" s="253"/>
      <c r="FF1867" s="253"/>
      <c r="FG1867" s="253"/>
      <c r="FH1867" s="253"/>
      <c r="FI1867" s="253"/>
      <c r="FJ1867" s="253"/>
      <c r="FK1867" s="253"/>
      <c r="FL1867" s="253"/>
      <c r="FM1867" s="253"/>
      <c r="FN1867" s="253"/>
      <c r="FO1867" s="253"/>
      <c r="FP1867" s="253"/>
      <c r="FQ1867" s="253"/>
      <c r="FR1867" s="253"/>
      <c r="FS1867" s="253"/>
      <c r="FT1867" s="253"/>
      <c r="FU1867" s="253"/>
      <c r="FV1867" s="253"/>
      <c r="FW1867" s="253"/>
      <c r="FX1867" s="253"/>
      <c r="FY1867" s="253"/>
      <c r="FZ1867" s="253"/>
      <c r="GA1867" s="253"/>
      <c r="GB1867" s="253"/>
      <c r="GC1867" s="253"/>
      <c r="GD1867" s="253"/>
      <c r="GE1867" s="253"/>
      <c r="GF1867" s="253"/>
      <c r="GG1867" s="253"/>
      <c r="GH1867" s="253"/>
      <c r="GI1867" s="253"/>
      <c r="GJ1867" s="253"/>
      <c r="GK1867" s="253"/>
      <c r="GL1867" s="253"/>
      <c r="GM1867" s="253"/>
      <c r="GN1867" s="253"/>
      <c r="GO1867" s="253"/>
      <c r="GP1867" s="253"/>
      <c r="GQ1867" s="253"/>
      <c r="GR1867" s="253"/>
      <c r="GS1867" s="253"/>
      <c r="GT1867" s="253"/>
      <c r="GU1867" s="253"/>
      <c r="GV1867" s="253"/>
      <c r="GW1867" s="253"/>
      <c r="GX1867" s="253"/>
      <c r="GY1867" s="253"/>
      <c r="GZ1867" s="253"/>
      <c r="HA1867" s="253"/>
      <c r="HB1867" s="253"/>
      <c r="HC1867" s="253"/>
      <c r="HD1867" s="253"/>
      <c r="HE1867" s="253"/>
      <c r="HF1867" s="253"/>
      <c r="HG1867" s="253"/>
      <c r="HH1867" s="253"/>
      <c r="HI1867" s="253"/>
      <c r="HJ1867" s="253"/>
      <c r="HK1867" s="253"/>
      <c r="HL1867" s="253"/>
      <c r="HM1867" s="253"/>
      <c r="HN1867" s="253"/>
      <c r="HO1867" s="253"/>
      <c r="HP1867" s="253"/>
      <c r="HQ1867" s="253"/>
      <c r="HR1867" s="253"/>
      <c r="HS1867" s="253"/>
      <c r="HT1867" s="253"/>
      <c r="HU1867" s="253"/>
      <c r="HV1867" s="253"/>
      <c r="HW1867" s="253"/>
      <c r="HX1867" s="253"/>
      <c r="HY1867" s="253"/>
      <c r="HZ1867" s="253"/>
      <c r="IA1867" s="253"/>
      <c r="IB1867" s="253"/>
      <c r="IC1867" s="253"/>
      <c r="ID1867" s="253"/>
      <c r="IE1867" s="253"/>
      <c r="IF1867" s="253"/>
      <c r="IG1867" s="253"/>
      <c r="IH1867" s="253"/>
      <c r="II1867" s="253"/>
      <c r="IJ1867" s="253"/>
      <c r="IK1867" s="253"/>
      <c r="IL1867" s="253"/>
      <c r="IM1867" s="253"/>
      <c r="IN1867" s="253"/>
      <c r="IO1867" s="253"/>
      <c r="IP1867" s="253"/>
      <c r="IQ1867" s="253"/>
      <c r="IR1867" s="253"/>
      <c r="IS1867" s="253"/>
      <c r="IT1867" s="253"/>
      <c r="IU1867" s="253"/>
      <c r="IV1867" s="253"/>
      <c r="IW1867" s="253"/>
      <c r="IX1867" s="253"/>
      <c r="IY1867" s="253"/>
      <c r="IZ1867" s="253"/>
      <c r="JA1867" s="253"/>
      <c r="JB1867" s="253"/>
    </row>
    <row r="1868" spans="1:262" s="1185" customFormat="1" ht="30" x14ac:dyDescent="0.25">
      <c r="A1868" s="414"/>
      <c r="B1868" s="414">
        <v>1</v>
      </c>
      <c r="C1868" s="821" t="s">
        <v>206</v>
      </c>
      <c r="D1868" s="335"/>
      <c r="E1868" s="336"/>
      <c r="F1868" s="2370">
        <f t="shared" si="786"/>
        <v>6500</v>
      </c>
      <c r="G1868" s="1054">
        <f t="shared" si="786"/>
        <v>1083.3333333333333</v>
      </c>
      <c r="H1868" s="1054">
        <f t="shared" si="786"/>
        <v>169</v>
      </c>
      <c r="I1868" s="1054">
        <f t="shared" si="786"/>
        <v>15.6</v>
      </c>
      <c r="J1868" s="3165"/>
      <c r="K1868" s="3165"/>
      <c r="L1868" s="3166"/>
      <c r="M1868" s="3166"/>
      <c r="N1868" s="3166"/>
      <c r="O1868" s="3166"/>
      <c r="P1868" s="3166"/>
      <c r="Q1868" s="3166"/>
      <c r="R1868" s="3462"/>
      <c r="S1868" s="3462"/>
      <c r="T1868" s="3462"/>
      <c r="U1868" s="3462"/>
      <c r="V1868" s="3463"/>
      <c r="W1868" s="3462"/>
      <c r="X1868" s="3462"/>
      <c r="Y1868" s="3464"/>
      <c r="Z1868" s="3464"/>
      <c r="AA1868" s="3462"/>
      <c r="AB1868" s="1275">
        <f t="shared" si="787"/>
        <v>0</v>
      </c>
      <c r="AC1868" s="3252"/>
      <c r="AD1868" s="2762"/>
      <c r="AE1868" s="3668"/>
      <c r="AF1868" s="253"/>
      <c r="AG1868" s="253"/>
      <c r="AH1868" s="253"/>
      <c r="AI1868" s="253"/>
      <c r="AJ1868" s="253"/>
      <c r="AK1868" s="253"/>
      <c r="AL1868" s="253"/>
      <c r="AM1868" s="253"/>
      <c r="AN1868" s="253"/>
      <c r="AO1868" s="253"/>
      <c r="AP1868" s="253"/>
      <c r="AQ1868" s="253"/>
      <c r="AR1868" s="253"/>
      <c r="AS1868" s="253"/>
      <c r="AT1868" s="253"/>
      <c r="AU1868" s="253"/>
      <c r="AV1868" s="253"/>
      <c r="AW1868" s="253"/>
      <c r="AX1868" s="253"/>
      <c r="AY1868" s="253"/>
      <c r="AZ1868" s="253"/>
      <c r="BA1868" s="253"/>
      <c r="BB1868" s="253"/>
      <c r="BC1868" s="253"/>
      <c r="BD1868" s="253"/>
      <c r="BE1868" s="253"/>
      <c r="BF1868" s="253"/>
      <c r="BG1868" s="253"/>
      <c r="BH1868" s="253"/>
      <c r="BI1868" s="253"/>
      <c r="BJ1868" s="253"/>
      <c r="BK1868" s="253"/>
      <c r="BL1868" s="253"/>
      <c r="BM1868" s="253"/>
      <c r="BN1868" s="253"/>
      <c r="BO1868" s="253"/>
      <c r="BP1868" s="253"/>
      <c r="BQ1868" s="253"/>
      <c r="BR1868" s="253"/>
      <c r="BS1868" s="253"/>
      <c r="BT1868" s="253"/>
      <c r="BU1868" s="253"/>
      <c r="BV1868" s="253"/>
      <c r="BW1868" s="253"/>
      <c r="BX1868" s="253"/>
      <c r="BY1868" s="253"/>
      <c r="BZ1868" s="253"/>
      <c r="CA1868" s="253"/>
      <c r="CB1868" s="253"/>
      <c r="CC1868" s="253"/>
      <c r="CD1868" s="253"/>
      <c r="CE1868" s="253"/>
      <c r="CF1868" s="253"/>
      <c r="CG1868" s="253"/>
      <c r="CH1868" s="253"/>
      <c r="CI1868" s="253"/>
      <c r="CJ1868" s="253"/>
      <c r="CK1868" s="253"/>
      <c r="CL1868" s="253"/>
      <c r="CM1868" s="253"/>
      <c r="CN1868" s="253"/>
      <c r="CO1868" s="253"/>
      <c r="CP1868" s="253"/>
      <c r="CQ1868" s="253"/>
      <c r="CR1868" s="253"/>
      <c r="CS1868" s="253"/>
      <c r="CT1868" s="253"/>
      <c r="CU1868" s="253"/>
      <c r="CV1868" s="253"/>
      <c r="CW1868" s="253"/>
      <c r="CX1868" s="253"/>
      <c r="CY1868" s="253"/>
      <c r="CZ1868" s="253"/>
      <c r="DA1868" s="253"/>
      <c r="DB1868" s="253"/>
      <c r="DC1868" s="253"/>
      <c r="DD1868" s="253"/>
      <c r="DE1868" s="253"/>
      <c r="DF1868" s="253"/>
      <c r="DG1868" s="253"/>
      <c r="DH1868" s="253"/>
      <c r="DI1868" s="253"/>
      <c r="DJ1868" s="253"/>
      <c r="DK1868" s="253"/>
      <c r="DL1868" s="253"/>
      <c r="DM1868" s="253"/>
      <c r="DN1868" s="253"/>
      <c r="DO1868" s="253"/>
      <c r="DP1868" s="253"/>
      <c r="DQ1868" s="253"/>
      <c r="DR1868" s="253"/>
      <c r="DS1868" s="253"/>
      <c r="DT1868" s="253"/>
      <c r="DU1868" s="253"/>
      <c r="DV1868" s="253"/>
      <c r="DW1868" s="253"/>
      <c r="DX1868" s="253"/>
      <c r="DY1868" s="253"/>
      <c r="DZ1868" s="253"/>
      <c r="EA1868" s="253"/>
      <c r="EB1868" s="253"/>
      <c r="EC1868" s="253"/>
      <c r="ED1868" s="253"/>
      <c r="EE1868" s="253"/>
      <c r="EF1868" s="253"/>
      <c r="EG1868" s="253"/>
      <c r="EH1868" s="253"/>
      <c r="EI1868" s="253"/>
      <c r="EJ1868" s="253"/>
      <c r="EK1868" s="253"/>
      <c r="EL1868" s="253"/>
      <c r="EM1868" s="253"/>
      <c r="EN1868" s="253"/>
      <c r="EO1868" s="253"/>
      <c r="EP1868" s="253"/>
      <c r="EQ1868" s="253"/>
      <c r="ER1868" s="253"/>
      <c r="ES1868" s="253"/>
      <c r="ET1868" s="253"/>
      <c r="EU1868" s="253"/>
      <c r="EV1868" s="253"/>
      <c r="EW1868" s="253"/>
      <c r="EX1868" s="253"/>
      <c r="EY1868" s="253"/>
      <c r="EZ1868" s="253"/>
      <c r="FA1868" s="253"/>
      <c r="FB1868" s="253"/>
      <c r="FC1868" s="253"/>
      <c r="FD1868" s="253"/>
      <c r="FE1868" s="253"/>
      <c r="FF1868" s="253"/>
      <c r="FG1868" s="253"/>
      <c r="FH1868" s="253"/>
      <c r="FI1868" s="253"/>
      <c r="FJ1868" s="253"/>
      <c r="FK1868" s="253"/>
      <c r="FL1868" s="253"/>
      <c r="FM1868" s="253"/>
      <c r="FN1868" s="253"/>
      <c r="FO1868" s="253"/>
      <c r="FP1868" s="253"/>
      <c r="FQ1868" s="253"/>
      <c r="FR1868" s="253"/>
      <c r="FS1868" s="253"/>
      <c r="FT1868" s="253"/>
      <c r="FU1868" s="253"/>
      <c r="FV1868" s="253"/>
      <c r="FW1868" s="253"/>
      <c r="FX1868" s="253"/>
      <c r="FY1868" s="253"/>
      <c r="FZ1868" s="253"/>
      <c r="GA1868" s="253"/>
      <c r="GB1868" s="253"/>
      <c r="GC1868" s="253"/>
      <c r="GD1868" s="253"/>
      <c r="GE1868" s="253"/>
      <c r="GF1868" s="253"/>
      <c r="GG1868" s="253"/>
      <c r="GH1868" s="253"/>
      <c r="GI1868" s="253"/>
      <c r="GJ1868" s="253"/>
      <c r="GK1868" s="253"/>
      <c r="GL1868" s="253"/>
      <c r="GM1868" s="253"/>
      <c r="GN1868" s="253"/>
      <c r="GO1868" s="253"/>
      <c r="GP1868" s="253"/>
      <c r="GQ1868" s="253"/>
      <c r="GR1868" s="253"/>
      <c r="GS1868" s="253"/>
      <c r="GT1868" s="253"/>
      <c r="GU1868" s="253"/>
      <c r="GV1868" s="253"/>
      <c r="GW1868" s="253"/>
      <c r="GX1868" s="253"/>
      <c r="GY1868" s="253"/>
      <c r="GZ1868" s="253"/>
      <c r="HA1868" s="253"/>
      <c r="HB1868" s="253"/>
      <c r="HC1868" s="253"/>
      <c r="HD1868" s="253"/>
      <c r="HE1868" s="253"/>
      <c r="HF1868" s="253"/>
      <c r="HG1868" s="253"/>
      <c r="HH1868" s="253"/>
      <c r="HI1868" s="253"/>
      <c r="HJ1868" s="253"/>
      <c r="HK1868" s="253"/>
      <c r="HL1868" s="253"/>
      <c r="HM1868" s="253"/>
      <c r="HN1868" s="253"/>
      <c r="HO1868" s="253"/>
      <c r="HP1868" s="253"/>
      <c r="HQ1868" s="253"/>
      <c r="HR1868" s="253"/>
      <c r="HS1868" s="253"/>
      <c r="HT1868" s="253"/>
      <c r="HU1868" s="253"/>
      <c r="HV1868" s="253"/>
      <c r="HW1868" s="253"/>
      <c r="HX1868" s="253"/>
      <c r="HY1868" s="253"/>
      <c r="HZ1868" s="253"/>
      <c r="IA1868" s="253"/>
      <c r="IB1868" s="253"/>
      <c r="IC1868" s="253"/>
      <c r="ID1868" s="253"/>
      <c r="IE1868" s="253"/>
      <c r="IF1868" s="253"/>
      <c r="IG1868" s="253"/>
      <c r="IH1868" s="253"/>
      <c r="II1868" s="253"/>
      <c r="IJ1868" s="253"/>
      <c r="IK1868" s="253"/>
      <c r="IL1868" s="253"/>
      <c r="IM1868" s="253"/>
      <c r="IN1868" s="253"/>
      <c r="IO1868" s="253"/>
      <c r="IP1868" s="253"/>
      <c r="IQ1868" s="253"/>
      <c r="IR1868" s="253"/>
      <c r="IS1868" s="253"/>
      <c r="IT1868" s="253"/>
      <c r="IU1868" s="253"/>
      <c r="IV1868" s="253"/>
      <c r="IW1868" s="253"/>
      <c r="IX1868" s="253"/>
      <c r="IY1868" s="253"/>
      <c r="IZ1868" s="253"/>
      <c r="JA1868" s="253"/>
      <c r="JB1868" s="253"/>
    </row>
    <row r="1869" spans="1:262" s="1185" customFormat="1" ht="30" x14ac:dyDescent="0.25">
      <c r="A1869" s="414"/>
      <c r="B1869" s="414">
        <v>1</v>
      </c>
      <c r="C1869" s="496" t="s">
        <v>295</v>
      </c>
      <c r="D1869" s="335"/>
      <c r="E1869" s="336"/>
      <c r="F1869" s="2370">
        <f t="shared" si="786"/>
        <v>12000</v>
      </c>
      <c r="G1869" s="1054">
        <f t="shared" si="786"/>
        <v>2000</v>
      </c>
      <c r="H1869" s="1054">
        <f t="shared" si="786"/>
        <v>817</v>
      </c>
      <c r="I1869" s="1054">
        <f t="shared" si="786"/>
        <v>40.849999999999994</v>
      </c>
      <c r="J1869" s="3165"/>
      <c r="K1869" s="3165"/>
      <c r="L1869" s="3166"/>
      <c r="M1869" s="3166"/>
      <c r="N1869" s="3166"/>
      <c r="O1869" s="3166"/>
      <c r="P1869" s="3166"/>
      <c r="Q1869" s="3166"/>
      <c r="R1869" s="3462"/>
      <c r="S1869" s="3462"/>
      <c r="T1869" s="3462"/>
      <c r="U1869" s="3462"/>
      <c r="V1869" s="3463"/>
      <c r="W1869" s="3462"/>
      <c r="X1869" s="3462"/>
      <c r="Y1869" s="3464"/>
      <c r="Z1869" s="3464"/>
      <c r="AA1869" s="3462"/>
      <c r="AB1869" s="1275">
        <f t="shared" si="787"/>
        <v>0</v>
      </c>
      <c r="AC1869" s="3252"/>
      <c r="AD1869" s="2762"/>
      <c r="AE1869" s="3668"/>
      <c r="AF1869" s="253"/>
      <c r="AG1869" s="253"/>
      <c r="AH1869" s="253"/>
      <c r="AI1869" s="253"/>
      <c r="AJ1869" s="253"/>
      <c r="AK1869" s="253"/>
      <c r="AL1869" s="253"/>
      <c r="AM1869" s="253"/>
      <c r="AN1869" s="253"/>
      <c r="AO1869" s="253"/>
      <c r="AP1869" s="253"/>
      <c r="AQ1869" s="253"/>
      <c r="AR1869" s="253"/>
      <c r="AS1869" s="253"/>
      <c r="AT1869" s="253"/>
      <c r="AU1869" s="253"/>
      <c r="AV1869" s="253"/>
      <c r="AW1869" s="253"/>
      <c r="AX1869" s="253"/>
      <c r="AY1869" s="253"/>
      <c r="AZ1869" s="253"/>
      <c r="BA1869" s="253"/>
      <c r="BB1869" s="253"/>
      <c r="BC1869" s="253"/>
      <c r="BD1869" s="253"/>
      <c r="BE1869" s="253"/>
      <c r="BF1869" s="253"/>
      <c r="BG1869" s="253"/>
      <c r="BH1869" s="253"/>
      <c r="BI1869" s="253"/>
      <c r="BJ1869" s="253"/>
      <c r="BK1869" s="253"/>
      <c r="BL1869" s="253"/>
      <c r="BM1869" s="253"/>
      <c r="BN1869" s="253"/>
      <c r="BO1869" s="253"/>
      <c r="BP1869" s="253"/>
      <c r="BQ1869" s="253"/>
      <c r="BR1869" s="253"/>
      <c r="BS1869" s="253"/>
      <c r="BT1869" s="253"/>
      <c r="BU1869" s="253"/>
      <c r="BV1869" s="253"/>
      <c r="BW1869" s="253"/>
      <c r="BX1869" s="253"/>
      <c r="BY1869" s="253"/>
      <c r="BZ1869" s="253"/>
      <c r="CA1869" s="253"/>
      <c r="CB1869" s="253"/>
      <c r="CC1869" s="253"/>
      <c r="CD1869" s="253"/>
      <c r="CE1869" s="253"/>
      <c r="CF1869" s="253"/>
      <c r="CG1869" s="253"/>
      <c r="CH1869" s="253"/>
      <c r="CI1869" s="253"/>
      <c r="CJ1869" s="253"/>
      <c r="CK1869" s="253"/>
      <c r="CL1869" s="253"/>
      <c r="CM1869" s="253"/>
      <c r="CN1869" s="253"/>
      <c r="CO1869" s="253"/>
      <c r="CP1869" s="253"/>
      <c r="CQ1869" s="253"/>
      <c r="CR1869" s="253"/>
      <c r="CS1869" s="253"/>
      <c r="CT1869" s="253"/>
      <c r="CU1869" s="253"/>
      <c r="CV1869" s="253"/>
      <c r="CW1869" s="253"/>
      <c r="CX1869" s="253"/>
      <c r="CY1869" s="253"/>
      <c r="CZ1869" s="253"/>
      <c r="DA1869" s="253"/>
      <c r="DB1869" s="253"/>
      <c r="DC1869" s="253"/>
      <c r="DD1869" s="253"/>
      <c r="DE1869" s="253"/>
      <c r="DF1869" s="253"/>
      <c r="DG1869" s="253"/>
      <c r="DH1869" s="253"/>
      <c r="DI1869" s="253"/>
      <c r="DJ1869" s="253"/>
      <c r="DK1869" s="253"/>
      <c r="DL1869" s="253"/>
      <c r="DM1869" s="253"/>
      <c r="DN1869" s="253"/>
      <c r="DO1869" s="253"/>
      <c r="DP1869" s="253"/>
      <c r="DQ1869" s="253"/>
      <c r="DR1869" s="253"/>
      <c r="DS1869" s="253"/>
      <c r="DT1869" s="253"/>
      <c r="DU1869" s="253"/>
      <c r="DV1869" s="253"/>
      <c r="DW1869" s="253"/>
      <c r="DX1869" s="253"/>
      <c r="DY1869" s="253"/>
      <c r="DZ1869" s="253"/>
      <c r="EA1869" s="253"/>
      <c r="EB1869" s="253"/>
      <c r="EC1869" s="253"/>
      <c r="ED1869" s="253"/>
      <c r="EE1869" s="253"/>
      <c r="EF1869" s="253"/>
      <c r="EG1869" s="253"/>
      <c r="EH1869" s="253"/>
      <c r="EI1869" s="253"/>
      <c r="EJ1869" s="253"/>
      <c r="EK1869" s="253"/>
      <c r="EL1869" s="253"/>
      <c r="EM1869" s="253"/>
      <c r="EN1869" s="253"/>
      <c r="EO1869" s="253"/>
      <c r="EP1869" s="253"/>
      <c r="EQ1869" s="253"/>
      <c r="ER1869" s="253"/>
      <c r="ES1869" s="253"/>
      <c r="ET1869" s="253"/>
      <c r="EU1869" s="253"/>
      <c r="EV1869" s="253"/>
      <c r="EW1869" s="253"/>
      <c r="EX1869" s="253"/>
      <c r="EY1869" s="253"/>
      <c r="EZ1869" s="253"/>
      <c r="FA1869" s="253"/>
      <c r="FB1869" s="253"/>
      <c r="FC1869" s="253"/>
      <c r="FD1869" s="253"/>
      <c r="FE1869" s="253"/>
      <c r="FF1869" s="253"/>
      <c r="FG1869" s="253"/>
      <c r="FH1869" s="253"/>
      <c r="FI1869" s="253"/>
      <c r="FJ1869" s="253"/>
      <c r="FK1869" s="253"/>
      <c r="FL1869" s="253"/>
      <c r="FM1869" s="253"/>
      <c r="FN1869" s="253"/>
      <c r="FO1869" s="253"/>
      <c r="FP1869" s="253"/>
      <c r="FQ1869" s="253"/>
      <c r="FR1869" s="253"/>
      <c r="FS1869" s="253"/>
      <c r="FT1869" s="253"/>
      <c r="FU1869" s="253"/>
      <c r="FV1869" s="253"/>
      <c r="FW1869" s="253"/>
      <c r="FX1869" s="253"/>
      <c r="FY1869" s="253"/>
      <c r="FZ1869" s="253"/>
      <c r="GA1869" s="253"/>
      <c r="GB1869" s="253"/>
      <c r="GC1869" s="253"/>
      <c r="GD1869" s="253"/>
      <c r="GE1869" s="253"/>
      <c r="GF1869" s="253"/>
      <c r="GG1869" s="253"/>
      <c r="GH1869" s="253"/>
      <c r="GI1869" s="253"/>
      <c r="GJ1869" s="253"/>
      <c r="GK1869" s="253"/>
      <c r="GL1869" s="253"/>
      <c r="GM1869" s="253"/>
      <c r="GN1869" s="253"/>
      <c r="GO1869" s="253"/>
      <c r="GP1869" s="253"/>
      <c r="GQ1869" s="253"/>
      <c r="GR1869" s="253"/>
      <c r="GS1869" s="253"/>
      <c r="GT1869" s="253"/>
      <c r="GU1869" s="253"/>
      <c r="GV1869" s="253"/>
      <c r="GW1869" s="253"/>
      <c r="GX1869" s="253"/>
      <c r="GY1869" s="253"/>
      <c r="GZ1869" s="253"/>
      <c r="HA1869" s="253"/>
      <c r="HB1869" s="253"/>
      <c r="HC1869" s="253"/>
      <c r="HD1869" s="253"/>
      <c r="HE1869" s="253"/>
      <c r="HF1869" s="253"/>
      <c r="HG1869" s="253"/>
      <c r="HH1869" s="253"/>
      <c r="HI1869" s="253"/>
      <c r="HJ1869" s="253"/>
      <c r="HK1869" s="253"/>
      <c r="HL1869" s="253"/>
      <c r="HM1869" s="253"/>
      <c r="HN1869" s="253"/>
      <c r="HO1869" s="253"/>
      <c r="HP1869" s="253"/>
      <c r="HQ1869" s="253"/>
      <c r="HR1869" s="253"/>
      <c r="HS1869" s="253"/>
      <c r="HT1869" s="253"/>
      <c r="HU1869" s="253"/>
      <c r="HV1869" s="253"/>
      <c r="HW1869" s="253"/>
      <c r="HX1869" s="253"/>
      <c r="HY1869" s="253"/>
      <c r="HZ1869" s="253"/>
      <c r="IA1869" s="253"/>
      <c r="IB1869" s="253"/>
      <c r="IC1869" s="253"/>
      <c r="ID1869" s="253"/>
      <c r="IE1869" s="253"/>
      <c r="IF1869" s="253"/>
      <c r="IG1869" s="253"/>
      <c r="IH1869" s="253"/>
      <c r="II1869" s="253"/>
      <c r="IJ1869" s="253"/>
      <c r="IK1869" s="253"/>
      <c r="IL1869" s="253"/>
      <c r="IM1869" s="253"/>
      <c r="IN1869" s="253"/>
      <c r="IO1869" s="253"/>
      <c r="IP1869" s="253"/>
      <c r="IQ1869" s="253"/>
      <c r="IR1869" s="253"/>
      <c r="IS1869" s="253"/>
      <c r="IT1869" s="253"/>
      <c r="IU1869" s="253"/>
      <c r="IV1869" s="253"/>
      <c r="IW1869" s="253"/>
      <c r="IX1869" s="253"/>
      <c r="IY1869" s="253"/>
      <c r="IZ1869" s="253"/>
      <c r="JA1869" s="253"/>
      <c r="JB1869" s="253"/>
    </row>
    <row r="1870" spans="1:262" s="1185" customFormat="1" ht="60" x14ac:dyDescent="0.25">
      <c r="A1870" s="414"/>
      <c r="B1870" s="414">
        <v>1</v>
      </c>
      <c r="C1870" s="336" t="s">
        <v>296</v>
      </c>
      <c r="D1870" s="335"/>
      <c r="E1870" s="336"/>
      <c r="F1870" s="2370">
        <f t="shared" si="786"/>
        <v>300</v>
      </c>
      <c r="G1870" s="1054">
        <f t="shared" si="786"/>
        <v>50</v>
      </c>
      <c r="H1870" s="1054">
        <f t="shared" si="786"/>
        <v>0</v>
      </c>
      <c r="I1870" s="1054">
        <f t="shared" si="786"/>
        <v>0</v>
      </c>
      <c r="J1870" s="3165"/>
      <c r="K1870" s="3165"/>
      <c r="L1870" s="3166"/>
      <c r="M1870" s="3166"/>
      <c r="N1870" s="3166"/>
      <c r="O1870" s="3166"/>
      <c r="P1870" s="3166"/>
      <c r="Q1870" s="3166"/>
      <c r="R1870" s="3462"/>
      <c r="S1870" s="3462"/>
      <c r="T1870" s="3462"/>
      <c r="U1870" s="3462"/>
      <c r="V1870" s="3463"/>
      <c r="W1870" s="3462"/>
      <c r="X1870" s="3462"/>
      <c r="Y1870" s="3464"/>
      <c r="Z1870" s="3464"/>
      <c r="AA1870" s="3462"/>
      <c r="AB1870" s="1275">
        <f t="shared" si="787"/>
        <v>0</v>
      </c>
      <c r="AC1870" s="3252"/>
      <c r="AD1870" s="2762"/>
      <c r="AE1870" s="3668"/>
      <c r="AF1870" s="253"/>
      <c r="AG1870" s="253"/>
      <c r="AH1870" s="253"/>
      <c r="AI1870" s="253"/>
      <c r="AJ1870" s="253"/>
      <c r="AK1870" s="253"/>
      <c r="AL1870" s="253"/>
      <c r="AM1870" s="253"/>
      <c r="AN1870" s="253"/>
      <c r="AO1870" s="253"/>
      <c r="AP1870" s="253"/>
      <c r="AQ1870" s="253"/>
      <c r="AR1870" s="253"/>
      <c r="AS1870" s="253"/>
      <c r="AT1870" s="253"/>
      <c r="AU1870" s="253"/>
      <c r="AV1870" s="253"/>
      <c r="AW1870" s="253"/>
      <c r="AX1870" s="253"/>
      <c r="AY1870" s="253"/>
      <c r="AZ1870" s="253"/>
      <c r="BA1870" s="253"/>
      <c r="BB1870" s="253"/>
      <c r="BC1870" s="253"/>
      <c r="BD1870" s="253"/>
      <c r="BE1870" s="253"/>
      <c r="BF1870" s="253"/>
      <c r="BG1870" s="253"/>
      <c r="BH1870" s="253"/>
      <c r="BI1870" s="253"/>
      <c r="BJ1870" s="253"/>
      <c r="BK1870" s="253"/>
      <c r="BL1870" s="253"/>
      <c r="BM1870" s="253"/>
      <c r="BN1870" s="253"/>
      <c r="BO1870" s="253"/>
      <c r="BP1870" s="253"/>
      <c r="BQ1870" s="253"/>
      <c r="BR1870" s="253"/>
      <c r="BS1870" s="253"/>
      <c r="BT1870" s="253"/>
      <c r="BU1870" s="253"/>
      <c r="BV1870" s="253"/>
      <c r="BW1870" s="253"/>
      <c r="BX1870" s="253"/>
      <c r="BY1870" s="253"/>
      <c r="BZ1870" s="253"/>
      <c r="CA1870" s="253"/>
      <c r="CB1870" s="253"/>
      <c r="CC1870" s="253"/>
      <c r="CD1870" s="253"/>
      <c r="CE1870" s="253"/>
      <c r="CF1870" s="253"/>
      <c r="CG1870" s="253"/>
      <c r="CH1870" s="253"/>
      <c r="CI1870" s="253"/>
      <c r="CJ1870" s="253"/>
      <c r="CK1870" s="253"/>
      <c r="CL1870" s="253"/>
      <c r="CM1870" s="253"/>
      <c r="CN1870" s="253"/>
      <c r="CO1870" s="253"/>
      <c r="CP1870" s="253"/>
      <c r="CQ1870" s="253"/>
      <c r="CR1870" s="253"/>
      <c r="CS1870" s="253"/>
      <c r="CT1870" s="253"/>
      <c r="CU1870" s="253"/>
      <c r="CV1870" s="253"/>
      <c r="CW1870" s="253"/>
      <c r="CX1870" s="253"/>
      <c r="CY1870" s="253"/>
      <c r="CZ1870" s="253"/>
      <c r="DA1870" s="253"/>
      <c r="DB1870" s="253"/>
      <c r="DC1870" s="253"/>
      <c r="DD1870" s="253"/>
      <c r="DE1870" s="253"/>
      <c r="DF1870" s="253"/>
      <c r="DG1870" s="253"/>
      <c r="DH1870" s="253"/>
      <c r="DI1870" s="253"/>
      <c r="DJ1870" s="253"/>
      <c r="DK1870" s="253"/>
      <c r="DL1870" s="253"/>
      <c r="DM1870" s="253"/>
      <c r="DN1870" s="253"/>
      <c r="DO1870" s="253"/>
      <c r="DP1870" s="253"/>
      <c r="DQ1870" s="253"/>
      <c r="DR1870" s="253"/>
      <c r="DS1870" s="253"/>
      <c r="DT1870" s="253"/>
      <c r="DU1870" s="253"/>
      <c r="DV1870" s="253"/>
      <c r="DW1870" s="253"/>
      <c r="DX1870" s="253"/>
      <c r="DY1870" s="253"/>
      <c r="DZ1870" s="253"/>
      <c r="EA1870" s="253"/>
      <c r="EB1870" s="253"/>
      <c r="EC1870" s="253"/>
      <c r="ED1870" s="253"/>
      <c r="EE1870" s="253"/>
      <c r="EF1870" s="253"/>
      <c r="EG1870" s="253"/>
      <c r="EH1870" s="253"/>
      <c r="EI1870" s="253"/>
      <c r="EJ1870" s="253"/>
      <c r="EK1870" s="253"/>
      <c r="EL1870" s="253"/>
      <c r="EM1870" s="253"/>
      <c r="EN1870" s="253"/>
      <c r="EO1870" s="253"/>
      <c r="EP1870" s="253"/>
      <c r="EQ1870" s="253"/>
      <c r="ER1870" s="253"/>
      <c r="ES1870" s="253"/>
      <c r="ET1870" s="253"/>
      <c r="EU1870" s="253"/>
      <c r="EV1870" s="253"/>
      <c r="EW1870" s="253"/>
      <c r="EX1870" s="253"/>
      <c r="EY1870" s="253"/>
      <c r="EZ1870" s="253"/>
      <c r="FA1870" s="253"/>
      <c r="FB1870" s="253"/>
      <c r="FC1870" s="253"/>
      <c r="FD1870" s="253"/>
      <c r="FE1870" s="253"/>
      <c r="FF1870" s="253"/>
      <c r="FG1870" s="253"/>
      <c r="FH1870" s="253"/>
      <c r="FI1870" s="253"/>
      <c r="FJ1870" s="253"/>
      <c r="FK1870" s="253"/>
      <c r="FL1870" s="253"/>
      <c r="FM1870" s="253"/>
      <c r="FN1870" s="253"/>
      <c r="FO1870" s="253"/>
      <c r="FP1870" s="253"/>
      <c r="FQ1870" s="253"/>
      <c r="FR1870" s="253"/>
      <c r="FS1870" s="253"/>
      <c r="FT1870" s="253"/>
      <c r="FU1870" s="253"/>
      <c r="FV1870" s="253"/>
      <c r="FW1870" s="253"/>
      <c r="FX1870" s="253"/>
      <c r="FY1870" s="253"/>
      <c r="FZ1870" s="253"/>
      <c r="GA1870" s="253"/>
      <c r="GB1870" s="253"/>
      <c r="GC1870" s="253"/>
      <c r="GD1870" s="253"/>
      <c r="GE1870" s="253"/>
      <c r="GF1870" s="253"/>
      <c r="GG1870" s="253"/>
      <c r="GH1870" s="253"/>
      <c r="GI1870" s="253"/>
      <c r="GJ1870" s="253"/>
      <c r="GK1870" s="253"/>
      <c r="GL1870" s="253"/>
      <c r="GM1870" s="253"/>
      <c r="GN1870" s="253"/>
      <c r="GO1870" s="253"/>
      <c r="GP1870" s="253"/>
      <c r="GQ1870" s="253"/>
      <c r="GR1870" s="253"/>
      <c r="GS1870" s="253"/>
      <c r="GT1870" s="253"/>
      <c r="GU1870" s="253"/>
      <c r="GV1870" s="253"/>
      <c r="GW1870" s="253"/>
      <c r="GX1870" s="253"/>
      <c r="GY1870" s="253"/>
      <c r="GZ1870" s="253"/>
      <c r="HA1870" s="253"/>
      <c r="HB1870" s="253"/>
      <c r="HC1870" s="253"/>
      <c r="HD1870" s="253"/>
      <c r="HE1870" s="253"/>
      <c r="HF1870" s="253"/>
      <c r="HG1870" s="253"/>
      <c r="HH1870" s="253"/>
      <c r="HI1870" s="253"/>
      <c r="HJ1870" s="253"/>
      <c r="HK1870" s="253"/>
      <c r="HL1870" s="253"/>
      <c r="HM1870" s="253"/>
      <c r="HN1870" s="253"/>
      <c r="HO1870" s="253"/>
      <c r="HP1870" s="253"/>
      <c r="HQ1870" s="253"/>
      <c r="HR1870" s="253"/>
      <c r="HS1870" s="253"/>
      <c r="HT1870" s="253"/>
      <c r="HU1870" s="253"/>
      <c r="HV1870" s="253"/>
      <c r="HW1870" s="253"/>
      <c r="HX1870" s="253"/>
      <c r="HY1870" s="253"/>
      <c r="HZ1870" s="253"/>
      <c r="IA1870" s="253"/>
      <c r="IB1870" s="253"/>
      <c r="IC1870" s="253"/>
      <c r="ID1870" s="253"/>
      <c r="IE1870" s="253"/>
      <c r="IF1870" s="253"/>
      <c r="IG1870" s="253"/>
      <c r="IH1870" s="253"/>
      <c r="II1870" s="253"/>
      <c r="IJ1870" s="253"/>
      <c r="IK1870" s="253"/>
      <c r="IL1870" s="253"/>
      <c r="IM1870" s="253"/>
      <c r="IN1870" s="253"/>
      <c r="IO1870" s="253"/>
      <c r="IP1870" s="253"/>
      <c r="IQ1870" s="253"/>
      <c r="IR1870" s="253"/>
      <c r="IS1870" s="253"/>
      <c r="IT1870" s="253"/>
      <c r="IU1870" s="253"/>
      <c r="IV1870" s="253"/>
      <c r="IW1870" s="253"/>
      <c r="IX1870" s="253"/>
      <c r="IY1870" s="253"/>
      <c r="IZ1870" s="253"/>
      <c r="JA1870" s="253"/>
      <c r="JB1870" s="253"/>
    </row>
    <row r="1871" spans="1:262" s="1185" customFormat="1" ht="45" x14ac:dyDescent="0.25">
      <c r="A1871" s="414"/>
      <c r="B1871" s="414">
        <v>1</v>
      </c>
      <c r="C1871" s="336" t="s">
        <v>310</v>
      </c>
      <c r="D1871" s="335"/>
      <c r="E1871" s="336"/>
      <c r="F1871" s="2370">
        <f t="shared" si="786"/>
        <v>17300</v>
      </c>
      <c r="G1871" s="1054">
        <f t="shared" si="786"/>
        <v>2883.3333333333335</v>
      </c>
      <c r="H1871" s="1054">
        <f t="shared" si="786"/>
        <v>902</v>
      </c>
      <c r="I1871" s="1054">
        <f t="shared" si="786"/>
        <v>31.283236994219653</v>
      </c>
      <c r="J1871" s="3165"/>
      <c r="K1871" s="3165"/>
      <c r="L1871" s="3166"/>
      <c r="M1871" s="3166"/>
      <c r="N1871" s="3166"/>
      <c r="O1871" s="3166"/>
      <c r="P1871" s="3166"/>
      <c r="Q1871" s="3166"/>
      <c r="R1871" s="3462"/>
      <c r="S1871" s="3462"/>
      <c r="T1871" s="3462"/>
      <c r="U1871" s="3462"/>
      <c r="V1871" s="3463"/>
      <c r="W1871" s="3462"/>
      <c r="X1871" s="3462"/>
      <c r="Y1871" s="3464"/>
      <c r="Z1871" s="3464"/>
      <c r="AA1871" s="3462"/>
      <c r="AB1871" s="1275">
        <f t="shared" si="787"/>
        <v>0</v>
      </c>
      <c r="AC1871" s="3252"/>
      <c r="AD1871" s="2762"/>
      <c r="AE1871" s="3668"/>
      <c r="AF1871" s="253"/>
      <c r="AG1871" s="253"/>
      <c r="AH1871" s="253"/>
      <c r="AI1871" s="253"/>
      <c r="AJ1871" s="253"/>
      <c r="AK1871" s="253"/>
      <c r="AL1871" s="253"/>
      <c r="AM1871" s="253"/>
      <c r="AN1871" s="253"/>
      <c r="AO1871" s="253"/>
      <c r="AP1871" s="253"/>
      <c r="AQ1871" s="253"/>
      <c r="AR1871" s="253"/>
      <c r="AS1871" s="253"/>
      <c r="AT1871" s="253"/>
      <c r="AU1871" s="253"/>
      <c r="AV1871" s="253"/>
      <c r="AW1871" s="253"/>
      <c r="AX1871" s="253"/>
      <c r="AY1871" s="253"/>
      <c r="AZ1871" s="253"/>
      <c r="BA1871" s="253"/>
      <c r="BB1871" s="253"/>
      <c r="BC1871" s="253"/>
      <c r="BD1871" s="253"/>
      <c r="BE1871" s="253"/>
      <c r="BF1871" s="253"/>
      <c r="BG1871" s="253"/>
      <c r="BH1871" s="253"/>
      <c r="BI1871" s="253"/>
      <c r="BJ1871" s="253"/>
      <c r="BK1871" s="253"/>
      <c r="BL1871" s="253"/>
      <c r="BM1871" s="253"/>
      <c r="BN1871" s="253"/>
      <c r="BO1871" s="253"/>
      <c r="BP1871" s="253"/>
      <c r="BQ1871" s="253"/>
      <c r="BR1871" s="253"/>
      <c r="BS1871" s="253"/>
      <c r="BT1871" s="253"/>
      <c r="BU1871" s="253"/>
      <c r="BV1871" s="253"/>
      <c r="BW1871" s="253"/>
      <c r="BX1871" s="253"/>
      <c r="BY1871" s="253"/>
      <c r="BZ1871" s="253"/>
      <c r="CA1871" s="253"/>
      <c r="CB1871" s="253"/>
      <c r="CC1871" s="253"/>
      <c r="CD1871" s="253"/>
      <c r="CE1871" s="253"/>
      <c r="CF1871" s="253"/>
      <c r="CG1871" s="253"/>
      <c r="CH1871" s="253"/>
      <c r="CI1871" s="253"/>
      <c r="CJ1871" s="253"/>
      <c r="CK1871" s="253"/>
      <c r="CL1871" s="253"/>
      <c r="CM1871" s="253"/>
      <c r="CN1871" s="253"/>
      <c r="CO1871" s="253"/>
      <c r="CP1871" s="253"/>
      <c r="CQ1871" s="253"/>
      <c r="CR1871" s="253"/>
      <c r="CS1871" s="253"/>
      <c r="CT1871" s="253"/>
      <c r="CU1871" s="253"/>
      <c r="CV1871" s="253"/>
      <c r="CW1871" s="253"/>
      <c r="CX1871" s="253"/>
      <c r="CY1871" s="253"/>
      <c r="CZ1871" s="253"/>
      <c r="DA1871" s="253"/>
      <c r="DB1871" s="253"/>
      <c r="DC1871" s="253"/>
      <c r="DD1871" s="253"/>
      <c r="DE1871" s="253"/>
      <c r="DF1871" s="253"/>
      <c r="DG1871" s="253"/>
      <c r="DH1871" s="253"/>
      <c r="DI1871" s="253"/>
      <c r="DJ1871" s="253"/>
      <c r="DK1871" s="253"/>
      <c r="DL1871" s="253"/>
      <c r="DM1871" s="253"/>
      <c r="DN1871" s="253"/>
      <c r="DO1871" s="253"/>
      <c r="DP1871" s="253"/>
      <c r="DQ1871" s="253"/>
      <c r="DR1871" s="253"/>
      <c r="DS1871" s="253"/>
      <c r="DT1871" s="253"/>
      <c r="DU1871" s="253"/>
      <c r="DV1871" s="253"/>
      <c r="DW1871" s="253"/>
      <c r="DX1871" s="253"/>
      <c r="DY1871" s="253"/>
      <c r="DZ1871" s="253"/>
      <c r="EA1871" s="253"/>
      <c r="EB1871" s="253"/>
      <c r="EC1871" s="253"/>
      <c r="ED1871" s="253"/>
      <c r="EE1871" s="253"/>
      <c r="EF1871" s="253"/>
      <c r="EG1871" s="253"/>
      <c r="EH1871" s="253"/>
      <c r="EI1871" s="253"/>
      <c r="EJ1871" s="253"/>
      <c r="EK1871" s="253"/>
      <c r="EL1871" s="253"/>
      <c r="EM1871" s="253"/>
      <c r="EN1871" s="253"/>
      <c r="EO1871" s="253"/>
      <c r="EP1871" s="253"/>
      <c r="EQ1871" s="253"/>
      <c r="ER1871" s="253"/>
      <c r="ES1871" s="253"/>
      <c r="ET1871" s="253"/>
      <c r="EU1871" s="253"/>
      <c r="EV1871" s="253"/>
      <c r="EW1871" s="253"/>
      <c r="EX1871" s="253"/>
      <c r="EY1871" s="253"/>
      <c r="EZ1871" s="253"/>
      <c r="FA1871" s="253"/>
      <c r="FB1871" s="253"/>
      <c r="FC1871" s="253"/>
      <c r="FD1871" s="253"/>
      <c r="FE1871" s="253"/>
      <c r="FF1871" s="253"/>
      <c r="FG1871" s="253"/>
      <c r="FH1871" s="253"/>
      <c r="FI1871" s="253"/>
      <c r="FJ1871" s="253"/>
      <c r="FK1871" s="253"/>
      <c r="FL1871" s="253"/>
      <c r="FM1871" s="253"/>
      <c r="FN1871" s="253"/>
      <c r="FO1871" s="253"/>
      <c r="FP1871" s="253"/>
      <c r="FQ1871" s="253"/>
      <c r="FR1871" s="253"/>
      <c r="FS1871" s="253"/>
      <c r="FT1871" s="253"/>
      <c r="FU1871" s="253"/>
      <c r="FV1871" s="253"/>
      <c r="FW1871" s="253"/>
      <c r="FX1871" s="253"/>
      <c r="FY1871" s="253"/>
      <c r="FZ1871" s="253"/>
      <c r="GA1871" s="253"/>
      <c r="GB1871" s="253"/>
      <c r="GC1871" s="253"/>
      <c r="GD1871" s="253"/>
      <c r="GE1871" s="253"/>
      <c r="GF1871" s="253"/>
      <c r="GG1871" s="253"/>
      <c r="GH1871" s="253"/>
      <c r="GI1871" s="253"/>
      <c r="GJ1871" s="253"/>
      <c r="GK1871" s="253"/>
      <c r="GL1871" s="253"/>
      <c r="GM1871" s="253"/>
      <c r="GN1871" s="253"/>
      <c r="GO1871" s="253"/>
      <c r="GP1871" s="253"/>
      <c r="GQ1871" s="253"/>
      <c r="GR1871" s="253"/>
      <c r="GS1871" s="253"/>
      <c r="GT1871" s="253"/>
      <c r="GU1871" s="253"/>
      <c r="GV1871" s="253"/>
      <c r="GW1871" s="253"/>
      <c r="GX1871" s="253"/>
      <c r="GY1871" s="253"/>
      <c r="GZ1871" s="253"/>
      <c r="HA1871" s="253"/>
      <c r="HB1871" s="253"/>
      <c r="HC1871" s="253"/>
      <c r="HD1871" s="253"/>
      <c r="HE1871" s="253"/>
      <c r="HF1871" s="253"/>
      <c r="HG1871" s="253"/>
      <c r="HH1871" s="253"/>
      <c r="HI1871" s="253"/>
      <c r="HJ1871" s="253"/>
      <c r="HK1871" s="253"/>
      <c r="HL1871" s="253"/>
      <c r="HM1871" s="253"/>
      <c r="HN1871" s="253"/>
      <c r="HO1871" s="253"/>
      <c r="HP1871" s="253"/>
      <c r="HQ1871" s="253"/>
      <c r="HR1871" s="253"/>
      <c r="HS1871" s="253"/>
      <c r="HT1871" s="253"/>
      <c r="HU1871" s="253"/>
      <c r="HV1871" s="253"/>
      <c r="HW1871" s="253"/>
      <c r="HX1871" s="253"/>
      <c r="HY1871" s="253"/>
      <c r="HZ1871" s="253"/>
      <c r="IA1871" s="253"/>
      <c r="IB1871" s="253"/>
      <c r="IC1871" s="253"/>
      <c r="ID1871" s="253"/>
      <c r="IE1871" s="253"/>
      <c r="IF1871" s="253"/>
      <c r="IG1871" s="253"/>
      <c r="IH1871" s="253"/>
      <c r="II1871" s="253"/>
      <c r="IJ1871" s="253"/>
      <c r="IK1871" s="253"/>
      <c r="IL1871" s="253"/>
      <c r="IM1871" s="253"/>
      <c r="IN1871" s="253"/>
      <c r="IO1871" s="253"/>
      <c r="IP1871" s="253"/>
      <c r="IQ1871" s="253"/>
      <c r="IR1871" s="253"/>
      <c r="IS1871" s="253"/>
      <c r="IT1871" s="253"/>
      <c r="IU1871" s="253"/>
      <c r="IV1871" s="253"/>
      <c r="IW1871" s="253"/>
      <c r="IX1871" s="253"/>
      <c r="IY1871" s="253"/>
      <c r="IZ1871" s="253"/>
      <c r="JA1871" s="253"/>
      <c r="JB1871" s="253"/>
    </row>
    <row r="1872" spans="1:262" s="1185" customFormat="1" ht="105" x14ac:dyDescent="0.25">
      <c r="A1872" s="414"/>
      <c r="B1872" s="414"/>
      <c r="C1872" s="336" t="s">
        <v>540</v>
      </c>
      <c r="D1872" s="335"/>
      <c r="E1872" s="336"/>
      <c r="F1872" s="2370">
        <f t="shared" si="786"/>
        <v>7000</v>
      </c>
      <c r="G1872" s="1054">
        <f t="shared" si="786"/>
        <v>1166.6666666666667</v>
      </c>
      <c r="H1872" s="1054">
        <f t="shared" si="786"/>
        <v>391</v>
      </c>
      <c r="I1872" s="1054">
        <f t="shared" si="786"/>
        <v>33.514285714285712</v>
      </c>
      <c r="J1872" s="3165"/>
      <c r="K1872" s="3165"/>
      <c r="L1872" s="3166"/>
      <c r="M1872" s="3166"/>
      <c r="N1872" s="3166"/>
      <c r="O1872" s="3166"/>
      <c r="P1872" s="3166"/>
      <c r="Q1872" s="3166"/>
      <c r="R1872" s="3462"/>
      <c r="S1872" s="3462"/>
      <c r="T1872" s="3462"/>
      <c r="U1872" s="3462"/>
      <c r="V1872" s="3463"/>
      <c r="W1872" s="3462"/>
      <c r="X1872" s="3462"/>
      <c r="Y1872" s="3464"/>
      <c r="Z1872" s="3464"/>
      <c r="AA1872" s="3462"/>
      <c r="AB1872" s="1275">
        <f t="shared" si="787"/>
        <v>0</v>
      </c>
      <c r="AC1872" s="3252"/>
      <c r="AD1872" s="2762"/>
      <c r="AE1872" s="3668"/>
      <c r="AF1872" s="253"/>
      <c r="AG1872" s="253"/>
      <c r="AH1872" s="253"/>
      <c r="AI1872" s="253"/>
      <c r="AJ1872" s="253"/>
      <c r="AK1872" s="253"/>
      <c r="AL1872" s="253"/>
      <c r="AM1872" s="253"/>
      <c r="AN1872" s="253"/>
      <c r="AO1872" s="253"/>
      <c r="AP1872" s="253"/>
      <c r="AQ1872" s="253"/>
      <c r="AR1872" s="253"/>
      <c r="AS1872" s="253"/>
      <c r="AT1872" s="253"/>
      <c r="AU1872" s="253"/>
      <c r="AV1872" s="253"/>
      <c r="AW1872" s="253"/>
      <c r="AX1872" s="253"/>
      <c r="AY1872" s="253"/>
      <c r="AZ1872" s="253"/>
      <c r="BA1872" s="253"/>
      <c r="BB1872" s="253"/>
      <c r="BC1872" s="253"/>
      <c r="BD1872" s="253"/>
      <c r="BE1872" s="253"/>
      <c r="BF1872" s="253"/>
      <c r="BG1872" s="253"/>
      <c r="BH1872" s="253"/>
      <c r="BI1872" s="253"/>
      <c r="BJ1872" s="253"/>
      <c r="BK1872" s="253"/>
      <c r="BL1872" s="253"/>
      <c r="BM1872" s="253"/>
      <c r="BN1872" s="253"/>
      <c r="BO1872" s="253"/>
      <c r="BP1872" s="253"/>
      <c r="BQ1872" s="253"/>
      <c r="BR1872" s="253"/>
      <c r="BS1872" s="253"/>
      <c r="BT1872" s="253"/>
      <c r="BU1872" s="253"/>
      <c r="BV1872" s="253"/>
      <c r="BW1872" s="253"/>
      <c r="BX1872" s="253"/>
      <c r="BY1872" s="253"/>
      <c r="BZ1872" s="253"/>
      <c r="CA1872" s="253"/>
      <c r="CB1872" s="253"/>
      <c r="CC1872" s="253"/>
      <c r="CD1872" s="253"/>
      <c r="CE1872" s="253"/>
      <c r="CF1872" s="253"/>
      <c r="CG1872" s="253"/>
      <c r="CH1872" s="253"/>
      <c r="CI1872" s="253"/>
      <c r="CJ1872" s="253"/>
      <c r="CK1872" s="253"/>
      <c r="CL1872" s="253"/>
      <c r="CM1872" s="253"/>
      <c r="CN1872" s="253"/>
      <c r="CO1872" s="253"/>
      <c r="CP1872" s="253"/>
      <c r="CQ1872" s="253"/>
      <c r="CR1872" s="253"/>
      <c r="CS1872" s="253"/>
      <c r="CT1872" s="253"/>
      <c r="CU1872" s="253"/>
      <c r="CV1872" s="253"/>
      <c r="CW1872" s="253"/>
      <c r="CX1872" s="253"/>
      <c r="CY1872" s="253"/>
      <c r="CZ1872" s="253"/>
      <c r="DA1872" s="253"/>
      <c r="DB1872" s="253"/>
      <c r="DC1872" s="253"/>
      <c r="DD1872" s="253"/>
      <c r="DE1872" s="253"/>
      <c r="DF1872" s="253"/>
      <c r="DG1872" s="253"/>
      <c r="DH1872" s="253"/>
      <c r="DI1872" s="253"/>
      <c r="DJ1872" s="253"/>
      <c r="DK1872" s="253"/>
      <c r="DL1872" s="253"/>
      <c r="DM1872" s="253"/>
      <c r="DN1872" s="253"/>
      <c r="DO1872" s="253"/>
      <c r="DP1872" s="253"/>
      <c r="DQ1872" s="253"/>
      <c r="DR1872" s="253"/>
      <c r="DS1872" s="253"/>
      <c r="DT1872" s="253"/>
      <c r="DU1872" s="253"/>
      <c r="DV1872" s="253"/>
      <c r="DW1872" s="253"/>
      <c r="DX1872" s="253"/>
      <c r="DY1872" s="253"/>
      <c r="DZ1872" s="253"/>
      <c r="EA1872" s="253"/>
      <c r="EB1872" s="253"/>
      <c r="EC1872" s="253"/>
      <c r="ED1872" s="253"/>
      <c r="EE1872" s="253"/>
      <c r="EF1872" s="253"/>
      <c r="EG1872" s="253"/>
      <c r="EH1872" s="253"/>
      <c r="EI1872" s="253"/>
      <c r="EJ1872" s="253"/>
      <c r="EK1872" s="253"/>
      <c r="EL1872" s="253"/>
      <c r="EM1872" s="253"/>
      <c r="EN1872" s="253"/>
      <c r="EO1872" s="253"/>
      <c r="EP1872" s="253"/>
      <c r="EQ1872" s="253"/>
      <c r="ER1872" s="253"/>
      <c r="ES1872" s="253"/>
      <c r="ET1872" s="253"/>
      <c r="EU1872" s="253"/>
      <c r="EV1872" s="253"/>
      <c r="EW1872" s="253"/>
      <c r="EX1872" s="253"/>
      <c r="EY1872" s="253"/>
      <c r="EZ1872" s="253"/>
      <c r="FA1872" s="253"/>
      <c r="FB1872" s="253"/>
      <c r="FC1872" s="253"/>
      <c r="FD1872" s="253"/>
      <c r="FE1872" s="253"/>
      <c r="FF1872" s="253"/>
      <c r="FG1872" s="253"/>
      <c r="FH1872" s="253"/>
      <c r="FI1872" s="253"/>
      <c r="FJ1872" s="253"/>
      <c r="FK1872" s="253"/>
      <c r="FL1872" s="253"/>
      <c r="FM1872" s="253"/>
      <c r="FN1872" s="253"/>
      <c r="FO1872" s="253"/>
      <c r="FP1872" s="253"/>
      <c r="FQ1872" s="253"/>
      <c r="FR1872" s="253"/>
      <c r="FS1872" s="253"/>
      <c r="FT1872" s="253"/>
      <c r="FU1872" s="253"/>
      <c r="FV1872" s="253"/>
      <c r="FW1872" s="253"/>
      <c r="FX1872" s="253"/>
      <c r="FY1872" s="253"/>
      <c r="FZ1872" s="253"/>
      <c r="GA1872" s="253"/>
      <c r="GB1872" s="253"/>
      <c r="GC1872" s="253"/>
      <c r="GD1872" s="253"/>
      <c r="GE1872" s="253"/>
      <c r="GF1872" s="253"/>
      <c r="GG1872" s="253"/>
      <c r="GH1872" s="253"/>
      <c r="GI1872" s="253"/>
      <c r="GJ1872" s="253"/>
      <c r="GK1872" s="253"/>
      <c r="GL1872" s="253"/>
      <c r="GM1872" s="253"/>
      <c r="GN1872" s="253"/>
      <c r="GO1872" s="253"/>
      <c r="GP1872" s="253"/>
      <c r="GQ1872" s="253"/>
      <c r="GR1872" s="253"/>
      <c r="GS1872" s="253"/>
      <c r="GT1872" s="253"/>
      <c r="GU1872" s="253"/>
      <c r="GV1872" s="253"/>
      <c r="GW1872" s="253"/>
      <c r="GX1872" s="253"/>
      <c r="GY1872" s="253"/>
      <c r="GZ1872" s="253"/>
      <c r="HA1872" s="253"/>
      <c r="HB1872" s="253"/>
      <c r="HC1872" s="253"/>
      <c r="HD1872" s="253"/>
      <c r="HE1872" s="253"/>
      <c r="HF1872" s="253"/>
      <c r="HG1872" s="253"/>
      <c r="HH1872" s="253"/>
      <c r="HI1872" s="253"/>
      <c r="HJ1872" s="253"/>
      <c r="HK1872" s="253"/>
      <c r="HL1872" s="253"/>
      <c r="HM1872" s="253"/>
      <c r="HN1872" s="253"/>
      <c r="HO1872" s="253"/>
      <c r="HP1872" s="253"/>
      <c r="HQ1872" s="253"/>
      <c r="HR1872" s="253"/>
      <c r="HS1872" s="253"/>
      <c r="HT1872" s="253"/>
      <c r="HU1872" s="253"/>
      <c r="HV1872" s="253"/>
      <c r="HW1872" s="253"/>
      <c r="HX1872" s="253"/>
      <c r="HY1872" s="253"/>
      <c r="HZ1872" s="253"/>
      <c r="IA1872" s="253"/>
      <c r="IB1872" s="253"/>
      <c r="IC1872" s="253"/>
      <c r="ID1872" s="253"/>
      <c r="IE1872" s="253"/>
      <c r="IF1872" s="253"/>
      <c r="IG1872" s="253"/>
      <c r="IH1872" s="253"/>
      <c r="II1872" s="253"/>
      <c r="IJ1872" s="253"/>
      <c r="IK1872" s="253"/>
      <c r="IL1872" s="253"/>
      <c r="IM1872" s="253"/>
      <c r="IN1872" s="253"/>
      <c r="IO1872" s="253"/>
      <c r="IP1872" s="253"/>
      <c r="IQ1872" s="253"/>
      <c r="IR1872" s="253"/>
      <c r="IS1872" s="253"/>
      <c r="IT1872" s="253"/>
      <c r="IU1872" s="253"/>
      <c r="IV1872" s="253"/>
      <c r="IW1872" s="253"/>
      <c r="IX1872" s="253"/>
      <c r="IY1872" s="253"/>
      <c r="IZ1872" s="253"/>
      <c r="JA1872" s="253"/>
      <c r="JB1872" s="253"/>
    </row>
    <row r="1873" spans="1:262" s="1185" customFormat="1" ht="30" x14ac:dyDescent="0.25">
      <c r="A1873" s="414"/>
      <c r="B1873" s="414">
        <v>1</v>
      </c>
      <c r="C1873" s="336" t="s">
        <v>383</v>
      </c>
      <c r="D1873" s="335"/>
      <c r="E1873" s="336"/>
      <c r="F1873" s="2370">
        <f t="shared" si="786"/>
        <v>2806</v>
      </c>
      <c r="G1873" s="1054">
        <f t="shared" si="786"/>
        <v>467.66666666666669</v>
      </c>
      <c r="H1873" s="1054">
        <f t="shared" si="786"/>
        <v>0</v>
      </c>
      <c r="I1873" s="1054">
        <f t="shared" si="786"/>
        <v>0</v>
      </c>
      <c r="J1873" s="3165"/>
      <c r="K1873" s="3165"/>
      <c r="L1873" s="3166"/>
      <c r="M1873" s="3166"/>
      <c r="N1873" s="3166"/>
      <c r="O1873" s="3166"/>
      <c r="P1873" s="3166"/>
      <c r="Q1873" s="3166"/>
      <c r="R1873" s="3462"/>
      <c r="S1873" s="3462"/>
      <c r="T1873" s="3462"/>
      <c r="U1873" s="3462"/>
      <c r="V1873" s="3463"/>
      <c r="W1873" s="3462"/>
      <c r="X1873" s="3462"/>
      <c r="Y1873" s="3464"/>
      <c r="Z1873" s="3464"/>
      <c r="AA1873" s="3462"/>
      <c r="AB1873" s="1275">
        <f t="shared" si="787"/>
        <v>0</v>
      </c>
      <c r="AC1873" s="3252"/>
      <c r="AD1873" s="2762"/>
      <c r="AE1873" s="3668"/>
      <c r="AF1873" s="253"/>
      <c r="AG1873" s="253"/>
      <c r="AH1873" s="253"/>
      <c r="AI1873" s="253"/>
      <c r="AJ1873" s="253"/>
      <c r="AK1873" s="253"/>
      <c r="AL1873" s="253"/>
      <c r="AM1873" s="253"/>
      <c r="AN1873" s="253"/>
      <c r="AO1873" s="253"/>
      <c r="AP1873" s="253"/>
      <c r="AQ1873" s="253"/>
      <c r="AR1873" s="253"/>
      <c r="AS1873" s="253"/>
      <c r="AT1873" s="253"/>
      <c r="AU1873" s="253"/>
      <c r="AV1873" s="253"/>
      <c r="AW1873" s="253"/>
      <c r="AX1873" s="253"/>
      <c r="AY1873" s="253"/>
      <c r="AZ1873" s="253"/>
      <c r="BA1873" s="253"/>
      <c r="BB1873" s="253"/>
      <c r="BC1873" s="253"/>
      <c r="BD1873" s="253"/>
      <c r="BE1873" s="253"/>
      <c r="BF1873" s="253"/>
      <c r="BG1873" s="253"/>
      <c r="BH1873" s="253"/>
      <c r="BI1873" s="253"/>
      <c r="BJ1873" s="253"/>
      <c r="BK1873" s="253"/>
      <c r="BL1873" s="253"/>
      <c r="BM1873" s="253"/>
      <c r="BN1873" s="253"/>
      <c r="BO1873" s="253"/>
      <c r="BP1873" s="253"/>
      <c r="BQ1873" s="253"/>
      <c r="BR1873" s="253"/>
      <c r="BS1873" s="253"/>
      <c r="BT1873" s="253"/>
      <c r="BU1873" s="253"/>
      <c r="BV1873" s="253"/>
      <c r="BW1873" s="253"/>
      <c r="BX1873" s="253"/>
      <c r="BY1873" s="253"/>
      <c r="BZ1873" s="253"/>
      <c r="CA1873" s="253"/>
      <c r="CB1873" s="253"/>
      <c r="CC1873" s="253"/>
      <c r="CD1873" s="253"/>
      <c r="CE1873" s="253"/>
      <c r="CF1873" s="253"/>
      <c r="CG1873" s="253"/>
      <c r="CH1873" s="253"/>
      <c r="CI1873" s="253"/>
      <c r="CJ1873" s="253"/>
      <c r="CK1873" s="253"/>
      <c r="CL1873" s="253"/>
      <c r="CM1873" s="253"/>
      <c r="CN1873" s="253"/>
      <c r="CO1873" s="253"/>
      <c r="CP1873" s="253"/>
      <c r="CQ1873" s="253"/>
      <c r="CR1873" s="253"/>
      <c r="CS1873" s="253"/>
      <c r="CT1873" s="253"/>
      <c r="CU1873" s="253"/>
      <c r="CV1873" s="253"/>
      <c r="CW1873" s="253"/>
      <c r="CX1873" s="253"/>
      <c r="CY1873" s="253"/>
      <c r="CZ1873" s="253"/>
      <c r="DA1873" s="253"/>
      <c r="DB1873" s="253"/>
      <c r="DC1873" s="253"/>
      <c r="DD1873" s="253"/>
      <c r="DE1873" s="253"/>
      <c r="DF1873" s="253"/>
      <c r="DG1873" s="253"/>
      <c r="DH1873" s="253"/>
      <c r="DI1873" s="253"/>
      <c r="DJ1873" s="253"/>
      <c r="DK1873" s="253"/>
      <c r="DL1873" s="253"/>
      <c r="DM1873" s="253"/>
      <c r="DN1873" s="253"/>
      <c r="DO1873" s="253"/>
      <c r="DP1873" s="253"/>
      <c r="DQ1873" s="253"/>
      <c r="DR1873" s="253"/>
      <c r="DS1873" s="253"/>
      <c r="DT1873" s="253"/>
      <c r="DU1873" s="253"/>
      <c r="DV1873" s="253"/>
      <c r="DW1873" s="253"/>
      <c r="DX1873" s="253"/>
      <c r="DY1873" s="253"/>
      <c r="DZ1873" s="253"/>
      <c r="EA1873" s="253"/>
      <c r="EB1873" s="253"/>
      <c r="EC1873" s="253"/>
      <c r="ED1873" s="253"/>
      <c r="EE1873" s="253"/>
      <c r="EF1873" s="253"/>
      <c r="EG1873" s="253"/>
      <c r="EH1873" s="253"/>
      <c r="EI1873" s="253"/>
      <c r="EJ1873" s="253"/>
      <c r="EK1873" s="253"/>
      <c r="EL1873" s="253"/>
      <c r="EM1873" s="253"/>
      <c r="EN1873" s="253"/>
      <c r="EO1873" s="253"/>
      <c r="EP1873" s="253"/>
      <c r="EQ1873" s="253"/>
      <c r="ER1873" s="253"/>
      <c r="ES1873" s="253"/>
      <c r="ET1873" s="253"/>
      <c r="EU1873" s="253"/>
      <c r="EV1873" s="253"/>
      <c r="EW1873" s="253"/>
      <c r="EX1873" s="253"/>
      <c r="EY1873" s="253"/>
      <c r="EZ1873" s="253"/>
      <c r="FA1873" s="253"/>
      <c r="FB1873" s="253"/>
      <c r="FC1873" s="253"/>
      <c r="FD1873" s="253"/>
      <c r="FE1873" s="253"/>
      <c r="FF1873" s="253"/>
      <c r="FG1873" s="253"/>
      <c r="FH1873" s="253"/>
      <c r="FI1873" s="253"/>
      <c r="FJ1873" s="253"/>
      <c r="FK1873" s="253"/>
      <c r="FL1873" s="253"/>
      <c r="FM1873" s="253"/>
      <c r="FN1873" s="253"/>
      <c r="FO1873" s="253"/>
      <c r="FP1873" s="253"/>
      <c r="FQ1873" s="253"/>
      <c r="FR1873" s="253"/>
      <c r="FS1873" s="253"/>
      <c r="FT1873" s="253"/>
      <c r="FU1873" s="253"/>
      <c r="FV1873" s="253"/>
      <c r="FW1873" s="253"/>
      <c r="FX1873" s="253"/>
      <c r="FY1873" s="253"/>
      <c r="FZ1873" s="253"/>
      <c r="GA1873" s="253"/>
      <c r="GB1873" s="253"/>
      <c r="GC1873" s="253"/>
      <c r="GD1873" s="253"/>
      <c r="GE1873" s="253"/>
      <c r="GF1873" s="253"/>
      <c r="GG1873" s="253"/>
      <c r="GH1873" s="253"/>
      <c r="GI1873" s="253"/>
      <c r="GJ1873" s="253"/>
      <c r="GK1873" s="253"/>
      <c r="GL1873" s="253"/>
      <c r="GM1873" s="253"/>
      <c r="GN1873" s="253"/>
      <c r="GO1873" s="253"/>
      <c r="GP1873" s="253"/>
      <c r="GQ1873" s="253"/>
      <c r="GR1873" s="253"/>
      <c r="GS1873" s="253"/>
      <c r="GT1873" s="253"/>
      <c r="GU1873" s="253"/>
      <c r="GV1873" s="253"/>
      <c r="GW1873" s="253"/>
      <c r="GX1873" s="253"/>
      <c r="GY1873" s="253"/>
      <c r="GZ1873" s="253"/>
      <c r="HA1873" s="253"/>
      <c r="HB1873" s="253"/>
      <c r="HC1873" s="253"/>
      <c r="HD1873" s="253"/>
      <c r="HE1873" s="253"/>
      <c r="HF1873" s="253"/>
      <c r="HG1873" s="253"/>
      <c r="HH1873" s="253"/>
      <c r="HI1873" s="253"/>
      <c r="HJ1873" s="253"/>
      <c r="HK1873" s="253"/>
      <c r="HL1873" s="253"/>
      <c r="HM1873" s="253"/>
      <c r="HN1873" s="253"/>
      <c r="HO1873" s="253"/>
      <c r="HP1873" s="253"/>
      <c r="HQ1873" s="253"/>
      <c r="HR1873" s="253"/>
      <c r="HS1873" s="253"/>
      <c r="HT1873" s="253"/>
      <c r="HU1873" s="253"/>
      <c r="HV1873" s="253"/>
      <c r="HW1873" s="253"/>
      <c r="HX1873" s="253"/>
      <c r="HY1873" s="253"/>
      <c r="HZ1873" s="253"/>
      <c r="IA1873" s="253"/>
      <c r="IB1873" s="253"/>
      <c r="IC1873" s="253"/>
      <c r="ID1873" s="253"/>
      <c r="IE1873" s="253"/>
      <c r="IF1873" s="253"/>
      <c r="IG1873" s="253"/>
      <c r="IH1873" s="253"/>
      <c r="II1873" s="253"/>
      <c r="IJ1873" s="253"/>
      <c r="IK1873" s="253"/>
      <c r="IL1873" s="253"/>
      <c r="IM1873" s="253"/>
      <c r="IN1873" s="253"/>
      <c r="IO1873" s="253"/>
      <c r="IP1873" s="253"/>
      <c r="IQ1873" s="253"/>
      <c r="IR1873" s="253"/>
      <c r="IS1873" s="253"/>
      <c r="IT1873" s="253"/>
      <c r="IU1873" s="253"/>
      <c r="IV1873" s="253"/>
      <c r="IW1873" s="253"/>
      <c r="IX1873" s="253"/>
      <c r="IY1873" s="253"/>
      <c r="IZ1873" s="253"/>
      <c r="JA1873" s="253"/>
      <c r="JB1873" s="253"/>
    </row>
    <row r="1874" spans="1:262" s="1185" customFormat="1" ht="29.25" x14ac:dyDescent="0.25">
      <c r="A1874" s="414"/>
      <c r="B1874" s="414">
        <v>1</v>
      </c>
      <c r="C1874" s="822" t="s">
        <v>135</v>
      </c>
      <c r="D1874" s="335"/>
      <c r="E1874" s="336"/>
      <c r="F1874" s="2370">
        <f t="shared" si="786"/>
        <v>57000</v>
      </c>
      <c r="G1874" s="1054">
        <f t="shared" si="786"/>
        <v>9500</v>
      </c>
      <c r="H1874" s="1054">
        <f t="shared" si="786"/>
        <v>2905</v>
      </c>
      <c r="I1874" s="1054">
        <f t="shared" si="786"/>
        <v>30.578947368421051</v>
      </c>
      <c r="J1874" s="3165"/>
      <c r="K1874" s="3165"/>
      <c r="L1874" s="3166"/>
      <c r="M1874" s="3166"/>
      <c r="N1874" s="3166"/>
      <c r="O1874" s="3166"/>
      <c r="P1874" s="3166"/>
      <c r="Q1874" s="3166"/>
      <c r="R1874" s="3462"/>
      <c r="S1874" s="3462"/>
      <c r="T1874" s="3462"/>
      <c r="U1874" s="3462"/>
      <c r="V1874" s="3463"/>
      <c r="W1874" s="3462"/>
      <c r="X1874" s="3462"/>
      <c r="Y1874" s="3464"/>
      <c r="Z1874" s="3464"/>
      <c r="AA1874" s="3462"/>
      <c r="AB1874" s="1275">
        <f t="shared" si="787"/>
        <v>0</v>
      </c>
      <c r="AC1874" s="3252"/>
      <c r="AD1874" s="2762"/>
      <c r="AE1874" s="3668"/>
      <c r="AF1874" s="253"/>
      <c r="AG1874" s="253"/>
      <c r="AH1874" s="253"/>
      <c r="AI1874" s="253"/>
      <c r="AJ1874" s="253"/>
      <c r="AK1874" s="253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</row>
    <row r="1875" spans="1:262" s="1185" customFormat="1" x14ac:dyDescent="0.25">
      <c r="A1875" s="414"/>
      <c r="B1875" s="414">
        <v>1</v>
      </c>
      <c r="C1875" s="337" t="s">
        <v>240</v>
      </c>
      <c r="D1875" s="335"/>
      <c r="E1875" s="336"/>
      <c r="F1875" s="2370">
        <f t="shared" si="786"/>
        <v>57000</v>
      </c>
      <c r="G1875" s="1054">
        <f t="shared" si="786"/>
        <v>9500</v>
      </c>
      <c r="H1875" s="1054">
        <f t="shared" si="786"/>
        <v>2905</v>
      </c>
      <c r="I1875" s="1054">
        <f t="shared" si="786"/>
        <v>30.578947368421051</v>
      </c>
      <c r="J1875" s="3165"/>
      <c r="K1875" s="3165"/>
      <c r="L1875" s="3166"/>
      <c r="M1875" s="3166"/>
      <c r="N1875" s="3166"/>
      <c r="O1875" s="3166"/>
      <c r="P1875" s="3166"/>
      <c r="Q1875" s="3166"/>
      <c r="R1875" s="3462"/>
      <c r="S1875" s="3462"/>
      <c r="T1875" s="3462"/>
      <c r="U1875" s="3462"/>
      <c r="V1875" s="3463"/>
      <c r="W1875" s="3462"/>
      <c r="X1875" s="3462"/>
      <c r="Y1875" s="3464"/>
      <c r="Z1875" s="3464"/>
      <c r="AA1875" s="3462"/>
      <c r="AB1875" s="1275">
        <f t="shared" si="787"/>
        <v>0</v>
      </c>
      <c r="AC1875" s="3252"/>
      <c r="AD1875" s="2762"/>
      <c r="AE1875" s="3668"/>
      <c r="AF1875" s="253"/>
      <c r="AG1875" s="253"/>
      <c r="AH1875" s="253"/>
      <c r="AI1875" s="253"/>
      <c r="AJ1875" s="253"/>
      <c r="AK1875" s="253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</row>
    <row r="1876" spans="1:262" s="1185" customFormat="1" ht="63" x14ac:dyDescent="0.25">
      <c r="A1876" s="414"/>
      <c r="B1876" s="414">
        <v>1</v>
      </c>
      <c r="C1876" s="823" t="s">
        <v>299</v>
      </c>
      <c r="D1876" s="335"/>
      <c r="E1876" s="336"/>
      <c r="F1876" s="2370">
        <f t="shared" si="786"/>
        <v>20615</v>
      </c>
      <c r="G1876" s="1054">
        <f t="shared" si="786"/>
        <v>3435.833333333333</v>
      </c>
      <c r="H1876" s="1054">
        <f t="shared" si="786"/>
        <v>730</v>
      </c>
      <c r="I1876" s="1054">
        <f t="shared" si="786"/>
        <v>21.246665049721077</v>
      </c>
      <c r="J1876" s="3165"/>
      <c r="K1876" s="3165"/>
      <c r="L1876" s="3166"/>
      <c r="M1876" s="3166"/>
      <c r="N1876" s="3166"/>
      <c r="O1876" s="3166"/>
      <c r="P1876" s="3166"/>
      <c r="Q1876" s="3166"/>
      <c r="R1876" s="3462">
        <f t="shared" ref="R1876:AA1876" si="788">R1779</f>
        <v>0</v>
      </c>
      <c r="S1876" s="3462">
        <f t="shared" ref="S1876" si="789">S1779</f>
        <v>0</v>
      </c>
      <c r="T1876" s="3462">
        <f t="shared" si="788"/>
        <v>0</v>
      </c>
      <c r="U1876" s="3462">
        <f t="shared" si="788"/>
        <v>0</v>
      </c>
      <c r="V1876" s="3463">
        <f t="shared" si="788"/>
        <v>0</v>
      </c>
      <c r="W1876" s="3462">
        <f t="shared" si="788"/>
        <v>0</v>
      </c>
      <c r="X1876" s="3462">
        <f t="shared" si="788"/>
        <v>0</v>
      </c>
      <c r="Y1876" s="3464">
        <f t="shared" si="788"/>
        <v>0</v>
      </c>
      <c r="Z1876" s="3464">
        <f t="shared" si="788"/>
        <v>0</v>
      </c>
      <c r="AA1876" s="3462">
        <f t="shared" si="788"/>
        <v>0</v>
      </c>
      <c r="AB1876" s="1275">
        <f t="shared" si="787"/>
        <v>0</v>
      </c>
      <c r="AC1876" s="3252">
        <f>AC1779</f>
        <v>0</v>
      </c>
      <c r="AD1876" s="2762"/>
      <c r="AE1876" s="3668"/>
      <c r="AF1876" s="253"/>
      <c r="AG1876" s="253"/>
      <c r="AH1876" s="253"/>
      <c r="AI1876" s="253"/>
      <c r="AJ1876" s="253"/>
      <c r="AK1876" s="253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</row>
    <row r="1877" spans="1:262" s="1185" customFormat="1" ht="30" x14ac:dyDescent="0.25">
      <c r="A1877" s="414"/>
      <c r="B1877" s="414">
        <v>1</v>
      </c>
      <c r="C1877" s="496" t="s">
        <v>300</v>
      </c>
      <c r="D1877" s="335"/>
      <c r="E1877" s="336"/>
      <c r="F1877" s="2370">
        <f t="shared" si="786"/>
        <v>8634</v>
      </c>
      <c r="G1877" s="1054">
        <f t="shared" si="786"/>
        <v>1439</v>
      </c>
      <c r="H1877" s="1054">
        <f t="shared" si="786"/>
        <v>63</v>
      </c>
      <c r="I1877" s="1054">
        <f t="shared" si="786"/>
        <v>4.378040305767894</v>
      </c>
      <c r="J1877" s="3165"/>
      <c r="K1877" s="3165"/>
      <c r="L1877" s="3166"/>
      <c r="M1877" s="3166"/>
      <c r="N1877" s="3166"/>
      <c r="O1877" s="3166"/>
      <c r="P1877" s="3166"/>
      <c r="Q1877" s="3166"/>
      <c r="R1877" s="3462"/>
      <c r="S1877" s="3462"/>
      <c r="T1877" s="3462"/>
      <c r="U1877" s="3462"/>
      <c r="V1877" s="3463"/>
      <c r="W1877" s="3462"/>
      <c r="X1877" s="3462"/>
      <c r="Y1877" s="3464"/>
      <c r="Z1877" s="3464"/>
      <c r="AA1877" s="3462"/>
      <c r="AB1877" s="1275">
        <f t="shared" si="787"/>
        <v>0</v>
      </c>
      <c r="AC1877" s="3252"/>
      <c r="AD1877" s="2762"/>
      <c r="AE1877" s="3668"/>
      <c r="AF1877" s="253"/>
      <c r="AG1877" s="253"/>
      <c r="AH1877" s="253"/>
      <c r="AI1877" s="253"/>
      <c r="AJ1877" s="253"/>
      <c r="AK1877" s="253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</row>
    <row r="1878" spans="1:262" s="1185" customFormat="1" ht="30" x14ac:dyDescent="0.25">
      <c r="A1878" s="414"/>
      <c r="B1878" s="414">
        <v>1</v>
      </c>
      <c r="C1878" s="336" t="s">
        <v>301</v>
      </c>
      <c r="D1878" s="335"/>
      <c r="E1878" s="336"/>
      <c r="F1878" s="2370">
        <f t="shared" si="786"/>
        <v>8504</v>
      </c>
      <c r="G1878" s="1054">
        <f t="shared" si="786"/>
        <v>1417.3333333333333</v>
      </c>
      <c r="H1878" s="1054">
        <f t="shared" si="786"/>
        <v>63</v>
      </c>
      <c r="I1878" s="1054">
        <f t="shared" si="786"/>
        <v>4.4449670743179679</v>
      </c>
      <c r="J1878" s="3165"/>
      <c r="K1878" s="3165"/>
      <c r="L1878" s="3166"/>
      <c r="M1878" s="3166"/>
      <c r="N1878" s="3166"/>
      <c r="O1878" s="3166"/>
      <c r="P1878" s="3166"/>
      <c r="Q1878" s="3166"/>
      <c r="R1878" s="3462"/>
      <c r="S1878" s="3462"/>
      <c r="T1878" s="3462"/>
      <c r="U1878" s="3462"/>
      <c r="V1878" s="3463"/>
      <c r="W1878" s="3462"/>
      <c r="X1878" s="3462"/>
      <c r="Y1878" s="3464"/>
      <c r="Z1878" s="3464"/>
      <c r="AA1878" s="3462"/>
      <c r="AB1878" s="1275">
        <f t="shared" si="787"/>
        <v>0</v>
      </c>
      <c r="AC1878" s="3252"/>
      <c r="AD1878" s="2762"/>
      <c r="AE1878" s="3668"/>
      <c r="AF1878" s="253"/>
      <c r="AG1878" s="253"/>
      <c r="AH1878" s="253"/>
      <c r="AI1878" s="253"/>
      <c r="AJ1878" s="25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</row>
    <row r="1879" spans="1:262" s="1185" customFormat="1" ht="60" x14ac:dyDescent="0.25">
      <c r="A1879" s="414"/>
      <c r="B1879" s="414">
        <v>1</v>
      </c>
      <c r="C1879" s="336" t="s">
        <v>302</v>
      </c>
      <c r="D1879" s="335"/>
      <c r="E1879" s="336"/>
      <c r="F1879" s="2370">
        <f t="shared" si="786"/>
        <v>0</v>
      </c>
      <c r="G1879" s="1054">
        <f t="shared" si="786"/>
        <v>0</v>
      </c>
      <c r="H1879" s="1054">
        <f t="shared" si="786"/>
        <v>0</v>
      </c>
      <c r="I1879" s="1054">
        <f t="shared" si="786"/>
        <v>0</v>
      </c>
      <c r="J1879" s="3165"/>
      <c r="K1879" s="3165"/>
      <c r="L1879" s="3166"/>
      <c r="M1879" s="3166"/>
      <c r="N1879" s="3166"/>
      <c r="O1879" s="3166"/>
      <c r="P1879" s="3166"/>
      <c r="Q1879" s="3166"/>
      <c r="R1879" s="3462"/>
      <c r="S1879" s="3462"/>
      <c r="T1879" s="3462"/>
      <c r="U1879" s="3462"/>
      <c r="V1879" s="3463"/>
      <c r="W1879" s="3462"/>
      <c r="X1879" s="3462"/>
      <c r="Y1879" s="3464"/>
      <c r="Z1879" s="3464"/>
      <c r="AA1879" s="3462"/>
      <c r="AB1879" s="1275">
        <f t="shared" si="787"/>
        <v>0</v>
      </c>
      <c r="AC1879" s="3252"/>
      <c r="AD1879" s="2762"/>
      <c r="AE1879" s="3668"/>
      <c r="AF1879" s="253"/>
      <c r="AG1879" s="253"/>
      <c r="AH1879" s="253"/>
      <c r="AI1879" s="253"/>
      <c r="AJ1879" s="253"/>
      <c r="AK1879" s="253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</row>
    <row r="1880" spans="1:262" s="1185" customFormat="1" ht="45" x14ac:dyDescent="0.25">
      <c r="A1880" s="414"/>
      <c r="B1880" s="414">
        <v>1</v>
      </c>
      <c r="C1880" s="336" t="s">
        <v>303</v>
      </c>
      <c r="D1880" s="335"/>
      <c r="E1880" s="336"/>
      <c r="F1880" s="2370">
        <f t="shared" si="786"/>
        <v>0</v>
      </c>
      <c r="G1880" s="1054">
        <f t="shared" si="786"/>
        <v>0</v>
      </c>
      <c r="H1880" s="1054">
        <f t="shared" si="786"/>
        <v>0</v>
      </c>
      <c r="I1880" s="1054">
        <f t="shared" si="786"/>
        <v>0</v>
      </c>
      <c r="J1880" s="3165"/>
      <c r="K1880" s="3165"/>
      <c r="L1880" s="3166"/>
      <c r="M1880" s="3166"/>
      <c r="N1880" s="3166"/>
      <c r="O1880" s="3166"/>
      <c r="P1880" s="3166"/>
      <c r="Q1880" s="3166"/>
      <c r="R1880" s="3462"/>
      <c r="S1880" s="3462"/>
      <c r="T1880" s="3462"/>
      <c r="U1880" s="3462"/>
      <c r="V1880" s="3463"/>
      <c r="W1880" s="3462"/>
      <c r="X1880" s="3462"/>
      <c r="Y1880" s="3464"/>
      <c r="Z1880" s="3464"/>
      <c r="AA1880" s="3462"/>
      <c r="AB1880" s="1275">
        <f t="shared" si="787"/>
        <v>0</v>
      </c>
      <c r="AC1880" s="3252"/>
      <c r="AD1880" s="2762"/>
      <c r="AE1880" s="3668"/>
      <c r="AF1880" s="253"/>
      <c r="AG1880" s="253"/>
      <c r="AH1880" s="253"/>
      <c r="AI1880" s="253"/>
      <c r="AJ1880" s="253"/>
      <c r="AK1880" s="253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</row>
    <row r="1881" spans="1:262" s="1185" customFormat="1" ht="30" x14ac:dyDescent="0.25">
      <c r="A1881" s="414"/>
      <c r="B1881" s="414">
        <v>1</v>
      </c>
      <c r="C1881" s="336" t="s">
        <v>304</v>
      </c>
      <c r="D1881" s="335"/>
      <c r="E1881" s="336"/>
      <c r="F1881" s="2370">
        <f t="shared" si="786"/>
        <v>130</v>
      </c>
      <c r="G1881" s="1054">
        <f t="shared" si="786"/>
        <v>21.666666666666668</v>
      </c>
      <c r="H1881" s="1054">
        <f t="shared" si="786"/>
        <v>0</v>
      </c>
      <c r="I1881" s="1054">
        <f t="shared" si="786"/>
        <v>0</v>
      </c>
      <c r="J1881" s="3165"/>
      <c r="K1881" s="3165"/>
      <c r="L1881" s="3166"/>
      <c r="M1881" s="3166"/>
      <c r="N1881" s="3166"/>
      <c r="O1881" s="3166"/>
      <c r="P1881" s="3166"/>
      <c r="Q1881" s="3166"/>
      <c r="R1881" s="3462"/>
      <c r="S1881" s="3462"/>
      <c r="T1881" s="3462"/>
      <c r="U1881" s="3462"/>
      <c r="V1881" s="3463"/>
      <c r="W1881" s="3462"/>
      <c r="X1881" s="3462"/>
      <c r="Y1881" s="3464"/>
      <c r="Z1881" s="3464"/>
      <c r="AA1881" s="3462"/>
      <c r="AB1881" s="1275">
        <f t="shared" si="787"/>
        <v>0</v>
      </c>
      <c r="AC1881" s="3252"/>
      <c r="AD1881" s="2762"/>
      <c r="AE1881" s="3668"/>
      <c r="AF1881" s="253"/>
      <c r="AG1881" s="253"/>
      <c r="AH1881" s="253"/>
      <c r="AI1881" s="253"/>
      <c r="AJ1881" s="253"/>
      <c r="AK1881" s="253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</row>
    <row r="1882" spans="1:262" s="1185" customFormat="1" ht="45" x14ac:dyDescent="0.25">
      <c r="A1882" s="414"/>
      <c r="B1882" s="414">
        <v>1</v>
      </c>
      <c r="C1882" s="496" t="s">
        <v>305</v>
      </c>
      <c r="D1882" s="335"/>
      <c r="E1882" s="336"/>
      <c r="F1882" s="2370">
        <f t="shared" si="786"/>
        <v>11981</v>
      </c>
      <c r="G1882" s="1054">
        <f t="shared" si="786"/>
        <v>1996.8333333333333</v>
      </c>
      <c r="H1882" s="1054">
        <f t="shared" si="786"/>
        <v>667</v>
      </c>
      <c r="I1882" s="1054">
        <f t="shared" si="786"/>
        <v>33.402887905850932</v>
      </c>
      <c r="J1882" s="3165"/>
      <c r="K1882" s="3165"/>
      <c r="L1882" s="3166"/>
      <c r="M1882" s="3166"/>
      <c r="N1882" s="3166"/>
      <c r="O1882" s="3166"/>
      <c r="P1882" s="3166"/>
      <c r="Q1882" s="3166"/>
      <c r="R1882" s="3462"/>
      <c r="S1882" s="3462"/>
      <c r="T1882" s="3462"/>
      <c r="U1882" s="3462"/>
      <c r="V1882" s="3463"/>
      <c r="W1882" s="3462"/>
      <c r="X1882" s="3462"/>
      <c r="Y1882" s="3464"/>
      <c r="Z1882" s="3464"/>
      <c r="AA1882" s="3462"/>
      <c r="AB1882" s="1275">
        <f t="shared" si="787"/>
        <v>0</v>
      </c>
      <c r="AC1882" s="3252"/>
      <c r="AD1882" s="2762"/>
      <c r="AE1882" s="3668"/>
      <c r="AF1882" s="253"/>
      <c r="AG1882" s="253"/>
      <c r="AH1882" s="253"/>
      <c r="AI1882" s="253"/>
      <c r="AJ1882" s="253"/>
      <c r="AK1882" s="253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</row>
    <row r="1883" spans="1:262" s="1185" customFormat="1" ht="45" x14ac:dyDescent="0.25">
      <c r="A1883" s="414"/>
      <c r="B1883" s="414">
        <v>1</v>
      </c>
      <c r="C1883" s="336" t="s">
        <v>306</v>
      </c>
      <c r="D1883" s="335"/>
      <c r="E1883" s="336"/>
      <c r="F1883" s="2370">
        <f t="shared" si="786"/>
        <v>3081</v>
      </c>
      <c r="G1883" s="1054">
        <f t="shared" si="786"/>
        <v>513.5</v>
      </c>
      <c r="H1883" s="1054">
        <f t="shared" si="786"/>
        <v>77</v>
      </c>
      <c r="I1883" s="1054">
        <f t="shared" si="786"/>
        <v>14.995131450827653</v>
      </c>
      <c r="J1883" s="3165"/>
      <c r="K1883" s="3165"/>
      <c r="L1883" s="3166"/>
      <c r="M1883" s="3166"/>
      <c r="N1883" s="3166"/>
      <c r="O1883" s="3166"/>
      <c r="P1883" s="3166"/>
      <c r="Q1883" s="3166"/>
      <c r="R1883" s="3462"/>
      <c r="S1883" s="3462"/>
      <c r="T1883" s="3462"/>
      <c r="U1883" s="3462"/>
      <c r="V1883" s="3463"/>
      <c r="W1883" s="3462"/>
      <c r="X1883" s="3462"/>
      <c r="Y1883" s="3464"/>
      <c r="Z1883" s="3464"/>
      <c r="AA1883" s="3462"/>
      <c r="AB1883" s="1275">
        <f t="shared" si="787"/>
        <v>0</v>
      </c>
      <c r="AC1883" s="3252"/>
      <c r="AD1883" s="2762"/>
      <c r="AE1883" s="3668"/>
      <c r="AF1883" s="253"/>
      <c r="AG1883" s="253"/>
      <c r="AH1883" s="253"/>
      <c r="AI1883" s="253"/>
      <c r="AJ1883" s="253"/>
      <c r="AK1883" s="253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</row>
    <row r="1884" spans="1:262" s="1185" customFormat="1" ht="30" x14ac:dyDescent="0.25">
      <c r="A1884" s="414"/>
      <c r="B1884" s="414">
        <v>1</v>
      </c>
      <c r="C1884" s="336" t="s">
        <v>337</v>
      </c>
      <c r="D1884" s="335"/>
      <c r="E1884" s="336"/>
      <c r="F1884" s="2370">
        <f t="shared" ref="F1884:H1887" si="790">F1787</f>
        <v>0</v>
      </c>
      <c r="G1884" s="1054">
        <f t="shared" si="790"/>
        <v>0</v>
      </c>
      <c r="H1884" s="1054">
        <f t="shared" si="790"/>
        <v>0</v>
      </c>
      <c r="I1884" s="1054"/>
      <c r="J1884" s="3165"/>
      <c r="K1884" s="3165"/>
      <c r="L1884" s="3166"/>
      <c r="M1884" s="3166"/>
      <c r="N1884" s="3166"/>
      <c r="O1884" s="3166"/>
      <c r="P1884" s="3166"/>
      <c r="Q1884" s="3166"/>
      <c r="R1884" s="3462"/>
      <c r="S1884" s="3462"/>
      <c r="T1884" s="3462"/>
      <c r="U1884" s="3462"/>
      <c r="V1884" s="3463"/>
      <c r="W1884" s="3462"/>
      <c r="X1884" s="3462"/>
      <c r="Y1884" s="3464"/>
      <c r="Z1884" s="3464"/>
      <c r="AA1884" s="3462"/>
      <c r="AB1884" s="1275">
        <f t="shared" si="787"/>
        <v>0</v>
      </c>
      <c r="AC1884" s="3252"/>
      <c r="AD1884" s="2762"/>
      <c r="AE1884" s="3668"/>
      <c r="AF1884" s="253"/>
      <c r="AG1884" s="253"/>
      <c r="AH1884" s="253"/>
      <c r="AI1884" s="253"/>
      <c r="AJ1884" s="253"/>
      <c r="AK1884" s="253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</row>
    <row r="1885" spans="1:262" s="1185" customFormat="1" ht="75" x14ac:dyDescent="0.25">
      <c r="A1885" s="414"/>
      <c r="B1885" s="414">
        <v>1</v>
      </c>
      <c r="C1885" s="336" t="s">
        <v>307</v>
      </c>
      <c r="D1885" s="335"/>
      <c r="E1885" s="336"/>
      <c r="F1885" s="2370">
        <f t="shared" si="790"/>
        <v>6200</v>
      </c>
      <c r="G1885" s="1054">
        <f t="shared" si="790"/>
        <v>1033.3333333333333</v>
      </c>
      <c r="H1885" s="1054">
        <f t="shared" si="790"/>
        <v>446</v>
      </c>
      <c r="I1885" s="1054">
        <f>I1788</f>
        <v>43.161290322580648</v>
      </c>
      <c r="J1885" s="3165"/>
      <c r="K1885" s="3165"/>
      <c r="L1885" s="3166"/>
      <c r="M1885" s="3166"/>
      <c r="N1885" s="3166"/>
      <c r="O1885" s="3166"/>
      <c r="P1885" s="3166"/>
      <c r="Q1885" s="3166"/>
      <c r="R1885" s="3462"/>
      <c r="S1885" s="3462"/>
      <c r="T1885" s="3462"/>
      <c r="U1885" s="3462"/>
      <c r="V1885" s="3463"/>
      <c r="W1885" s="3462"/>
      <c r="X1885" s="3462"/>
      <c r="Y1885" s="3464"/>
      <c r="Z1885" s="3464"/>
      <c r="AA1885" s="3462"/>
      <c r="AB1885" s="1275">
        <f t="shared" si="787"/>
        <v>0</v>
      </c>
      <c r="AC1885" s="3252"/>
      <c r="AD1885" s="2762"/>
      <c r="AE1885" s="3668"/>
      <c r="AF1885" s="253"/>
      <c r="AG1885" s="253"/>
      <c r="AH1885" s="253"/>
      <c r="AI1885" s="253"/>
      <c r="AJ1885" s="253"/>
      <c r="AK1885" s="253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</row>
    <row r="1886" spans="1:262" s="1185" customFormat="1" ht="60" x14ac:dyDescent="0.25">
      <c r="A1886" s="414"/>
      <c r="B1886" s="414">
        <v>1</v>
      </c>
      <c r="C1886" s="336" t="s">
        <v>308</v>
      </c>
      <c r="D1886" s="335"/>
      <c r="E1886" s="336"/>
      <c r="F1886" s="2370">
        <f t="shared" si="790"/>
        <v>2700</v>
      </c>
      <c r="G1886" s="1054">
        <f t="shared" si="790"/>
        <v>450</v>
      </c>
      <c r="H1886" s="1054">
        <f t="shared" si="790"/>
        <v>144</v>
      </c>
      <c r="I1886" s="1054">
        <f>I1789</f>
        <v>32</v>
      </c>
      <c r="J1886" s="3165"/>
      <c r="K1886" s="3165"/>
      <c r="L1886" s="3166"/>
      <c r="M1886" s="3166"/>
      <c r="N1886" s="3166"/>
      <c r="O1886" s="3166"/>
      <c r="P1886" s="3166"/>
      <c r="Q1886" s="3166"/>
      <c r="R1886" s="3462"/>
      <c r="S1886" s="3462"/>
      <c r="T1886" s="3462"/>
      <c r="U1886" s="3462"/>
      <c r="V1886" s="3463"/>
      <c r="W1886" s="3462"/>
      <c r="X1886" s="3462"/>
      <c r="Y1886" s="3464"/>
      <c r="Z1886" s="3464"/>
      <c r="AA1886" s="3462"/>
      <c r="AB1886" s="1275">
        <f t="shared" si="787"/>
        <v>0</v>
      </c>
      <c r="AC1886" s="3252"/>
      <c r="AD1886" s="2762"/>
      <c r="AE1886" s="3668"/>
      <c r="AF1886" s="253"/>
      <c r="AG1886" s="253"/>
      <c r="AH1886" s="253"/>
      <c r="AI1886" s="253"/>
      <c r="AJ1886" s="253"/>
      <c r="AK1886" s="253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</row>
    <row r="1887" spans="1:262" s="1185" customFormat="1" ht="60" x14ac:dyDescent="0.25">
      <c r="A1887" s="414"/>
      <c r="B1887" s="414">
        <v>1</v>
      </c>
      <c r="C1887" s="336" t="s">
        <v>387</v>
      </c>
      <c r="D1887" s="335"/>
      <c r="E1887" s="336"/>
      <c r="F1887" s="2370">
        <f t="shared" si="790"/>
        <v>440</v>
      </c>
      <c r="G1887" s="1054">
        <f t="shared" si="790"/>
        <v>73.333333333333329</v>
      </c>
      <c r="H1887" s="1054">
        <f t="shared" si="790"/>
        <v>0</v>
      </c>
      <c r="I1887" s="1054">
        <f>I1790</f>
        <v>0</v>
      </c>
      <c r="J1887" s="3165"/>
      <c r="K1887" s="3165"/>
      <c r="L1887" s="3166"/>
      <c r="M1887" s="3166"/>
      <c r="N1887" s="3166"/>
      <c r="O1887" s="3166"/>
      <c r="P1887" s="3166"/>
      <c r="Q1887" s="3166"/>
      <c r="R1887" s="3462"/>
      <c r="S1887" s="3462"/>
      <c r="T1887" s="3462"/>
      <c r="U1887" s="3462"/>
      <c r="V1887" s="3463"/>
      <c r="W1887" s="3462"/>
      <c r="X1887" s="3462"/>
      <c r="Y1887" s="3464"/>
      <c r="Z1887" s="3464"/>
      <c r="AA1887" s="3462"/>
      <c r="AB1887" s="1275">
        <f t="shared" si="787"/>
        <v>0</v>
      </c>
      <c r="AC1887" s="3252"/>
      <c r="AD1887" s="2762"/>
      <c r="AE1887" s="3668"/>
      <c r="AF1887" s="253"/>
      <c r="AG1887" s="253"/>
      <c r="AH1887" s="253"/>
      <c r="AI1887" s="253"/>
      <c r="AJ1887" s="253"/>
      <c r="AK1887" s="253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</row>
    <row r="1888" spans="1:262" s="1185" customFormat="1" ht="30" x14ac:dyDescent="0.25">
      <c r="A1888" s="414"/>
      <c r="B1888" s="414">
        <v>1</v>
      </c>
      <c r="C1888" s="496" t="s">
        <v>207</v>
      </c>
      <c r="D1888" s="335"/>
      <c r="E1888" s="336"/>
      <c r="F1888" s="2370"/>
      <c r="G1888" s="1054"/>
      <c r="H1888" s="1054"/>
      <c r="I1888" s="1054"/>
      <c r="J1888" s="3165"/>
      <c r="K1888" s="3165"/>
      <c r="L1888" s="3166"/>
      <c r="M1888" s="3166"/>
      <c r="N1888" s="3166"/>
      <c r="O1888" s="3166"/>
      <c r="P1888" s="3166"/>
      <c r="Q1888" s="3166"/>
      <c r="R1888" s="3462">
        <f t="shared" ref="R1888:AA1888" si="791">R1851+R1838+R1791</f>
        <v>32967.884180000001</v>
      </c>
      <c r="S1888" s="3462">
        <f t="shared" ref="S1888" si="792">S1851+S1838+S1791</f>
        <v>32967.884180000001</v>
      </c>
      <c r="T1888" s="3462">
        <f t="shared" si="791"/>
        <v>5494.6473633333326</v>
      </c>
      <c r="U1888" s="3462">
        <f t="shared" si="791"/>
        <v>5366.0560799999994</v>
      </c>
      <c r="V1888" s="3463">
        <f t="shared" si="791"/>
        <v>0</v>
      </c>
      <c r="W1888" s="3462">
        <f t="shared" si="791"/>
        <v>0</v>
      </c>
      <c r="X1888" s="3462">
        <f t="shared" si="791"/>
        <v>-128.59128333333371</v>
      </c>
      <c r="Y1888" s="3464">
        <f t="shared" si="791"/>
        <v>0</v>
      </c>
      <c r="Z1888" s="3464">
        <f t="shared" si="791"/>
        <v>0</v>
      </c>
      <c r="AA1888" s="3462">
        <f t="shared" si="791"/>
        <v>5366.0560799999994</v>
      </c>
      <c r="AB1888" s="1275"/>
      <c r="AC1888" s="3252">
        <f>AC1851+AC1838</f>
        <v>0</v>
      </c>
      <c r="AD1888" s="2762"/>
      <c r="AE1888" s="3668"/>
      <c r="AF1888" s="253"/>
      <c r="AG1888" s="253"/>
      <c r="AH1888" s="253"/>
      <c r="AI1888" s="253"/>
      <c r="AJ1888" s="253"/>
      <c r="AK1888" s="253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</row>
    <row r="1889" spans="1:262" s="1185" customFormat="1" ht="29.25" x14ac:dyDescent="0.25">
      <c r="A1889" s="414"/>
      <c r="B1889" s="414">
        <v>1</v>
      </c>
      <c r="C1889" s="492" t="s">
        <v>362</v>
      </c>
      <c r="D1889" s="336"/>
      <c r="E1889" s="336"/>
      <c r="F1889" s="2370">
        <f>F1852+F1839+F1792</f>
        <v>7527</v>
      </c>
      <c r="G1889" s="1054">
        <f>G1852+G1839+G1792</f>
        <v>1253.5</v>
      </c>
      <c r="H1889" s="1054">
        <f>H1852+H1839+H1792</f>
        <v>989.125</v>
      </c>
      <c r="I1889" s="1054">
        <f>H1889/G1889*100</f>
        <v>78.909054646988437</v>
      </c>
      <c r="J1889" s="3165"/>
      <c r="K1889" s="3165"/>
      <c r="L1889" s="3166"/>
      <c r="M1889" s="3166"/>
      <c r="N1889" s="3166"/>
      <c r="O1889" s="3166"/>
      <c r="P1889" s="3166"/>
      <c r="Q1889" s="3166"/>
      <c r="R1889" s="3462"/>
      <c r="S1889" s="3462"/>
      <c r="T1889" s="3462"/>
      <c r="U1889" s="3462"/>
      <c r="V1889" s="3463"/>
      <c r="W1889" s="3462"/>
      <c r="X1889" s="3462"/>
      <c r="Y1889" s="3464"/>
      <c r="Z1889" s="3464"/>
      <c r="AA1889" s="3462"/>
      <c r="AB1889" s="1275">
        <f>AB1852+AB1839+AB1792</f>
        <v>0</v>
      </c>
      <c r="AC1889" s="3252"/>
      <c r="AD1889" s="2762"/>
      <c r="AE1889" s="3668"/>
      <c r="AF1889" s="253"/>
      <c r="AG1889" s="253"/>
      <c r="AH1889" s="253"/>
      <c r="AI1889" s="253"/>
      <c r="AJ1889" s="253"/>
      <c r="AK1889" s="253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</row>
    <row r="1890" spans="1:262" s="1185" customFormat="1" x14ac:dyDescent="0.25">
      <c r="A1890" s="414"/>
      <c r="B1890" s="414">
        <v>1</v>
      </c>
      <c r="C1890" s="336" t="s">
        <v>350</v>
      </c>
      <c r="D1890" s="336"/>
      <c r="E1890" s="336"/>
      <c r="F1890" s="2370"/>
      <c r="G1890" s="2370"/>
      <c r="H1890" s="2370"/>
      <c r="I1890" s="1054"/>
      <c r="J1890" s="3165"/>
      <c r="K1890" s="3165"/>
      <c r="L1890" s="3166"/>
      <c r="M1890" s="3166"/>
      <c r="N1890" s="3166"/>
      <c r="O1890" s="3166"/>
      <c r="P1890" s="3166"/>
      <c r="Q1890" s="3166"/>
      <c r="R1890" s="3462"/>
      <c r="S1890" s="3462"/>
      <c r="T1890" s="3462"/>
      <c r="U1890" s="3462"/>
      <c r="V1890" s="3463"/>
      <c r="W1890" s="3462"/>
      <c r="X1890" s="3462"/>
      <c r="Y1890" s="3464"/>
      <c r="Z1890" s="3464"/>
      <c r="AA1890" s="3462"/>
      <c r="AB1890" s="1303"/>
      <c r="AC1890" s="3252"/>
      <c r="AD1890" s="2762"/>
      <c r="AE1890" s="3668"/>
      <c r="AF1890" s="253"/>
      <c r="AG1890" s="253"/>
      <c r="AH1890" s="253"/>
      <c r="AI1890" s="253"/>
      <c r="AJ1890" s="253"/>
      <c r="AK1890" s="253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</row>
    <row r="1891" spans="1:262" s="1185" customFormat="1" ht="30" x14ac:dyDescent="0.25">
      <c r="A1891" s="414"/>
      <c r="B1891" s="414">
        <v>1</v>
      </c>
      <c r="C1891" s="496" t="s">
        <v>351</v>
      </c>
      <c r="D1891" s="336"/>
      <c r="E1891" s="336"/>
      <c r="F1891" s="2370">
        <f t="shared" ref="F1891:H1892" si="793">F1853+F1840+F1794</f>
        <v>5740</v>
      </c>
      <c r="G1891" s="1054">
        <f t="shared" si="793"/>
        <v>956</v>
      </c>
      <c r="H1891" s="1054">
        <f t="shared" si="793"/>
        <v>975.125</v>
      </c>
      <c r="I1891" s="1054">
        <f>H1891/G1891*100</f>
        <v>102.00052301255229</v>
      </c>
      <c r="J1891" s="3165"/>
      <c r="K1891" s="3165"/>
      <c r="L1891" s="3166"/>
      <c r="M1891" s="3166"/>
      <c r="N1891" s="3166"/>
      <c r="O1891" s="3166"/>
      <c r="P1891" s="3166"/>
      <c r="Q1891" s="3166"/>
      <c r="R1891" s="3462"/>
      <c r="S1891" s="3462"/>
      <c r="T1891" s="3462"/>
      <c r="U1891" s="3462"/>
      <c r="V1891" s="3463"/>
      <c r="W1891" s="3462"/>
      <c r="X1891" s="3462"/>
      <c r="Y1891" s="3464"/>
      <c r="Z1891" s="3464"/>
      <c r="AA1891" s="3462"/>
      <c r="AB1891" s="1275">
        <f>AB1853+AB1840+AB1794</f>
        <v>0</v>
      </c>
      <c r="AC1891" s="3252"/>
      <c r="AD1891" s="2762"/>
      <c r="AE1891" s="3668"/>
      <c r="AF1891" s="253"/>
      <c r="AG1891" s="253"/>
      <c r="AH1891" s="253"/>
      <c r="AI1891" s="253"/>
      <c r="AJ1891" s="253"/>
      <c r="AK1891" s="253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</row>
    <row r="1892" spans="1:262" s="1185" customFormat="1" x14ac:dyDescent="0.25">
      <c r="A1892" s="414"/>
      <c r="B1892" s="414">
        <v>1</v>
      </c>
      <c r="C1892" s="336" t="s">
        <v>352</v>
      </c>
      <c r="D1892" s="336"/>
      <c r="E1892" s="336"/>
      <c r="F1892" s="2370">
        <f t="shared" si="793"/>
        <v>3640</v>
      </c>
      <c r="G1892" s="1054">
        <f t="shared" si="793"/>
        <v>606</v>
      </c>
      <c r="H1892" s="1054">
        <f t="shared" si="793"/>
        <v>635</v>
      </c>
      <c r="I1892" s="1054">
        <f>H1892/G1892*100</f>
        <v>104.78547854785478</v>
      </c>
      <c r="J1892" s="3165"/>
      <c r="K1892" s="3165"/>
      <c r="L1892" s="3166"/>
      <c r="M1892" s="3166"/>
      <c r="N1892" s="3166"/>
      <c r="O1892" s="3166"/>
      <c r="P1892" s="3166"/>
      <c r="Q1892" s="3166"/>
      <c r="R1892" s="3462"/>
      <c r="S1892" s="3462"/>
      <c r="T1892" s="3462"/>
      <c r="U1892" s="3462"/>
      <c r="V1892" s="3463"/>
      <c r="W1892" s="3462"/>
      <c r="X1892" s="3462"/>
      <c r="Y1892" s="3464"/>
      <c r="Z1892" s="3464"/>
      <c r="AA1892" s="3462"/>
      <c r="AB1892" s="1275">
        <f>AB1854+AB1841+AB1795</f>
        <v>0</v>
      </c>
      <c r="AC1892" s="3252"/>
      <c r="AD1892" s="2762"/>
      <c r="AE1892" s="3668"/>
      <c r="AF1892" s="253"/>
      <c r="AG1892" s="253"/>
      <c r="AH1892" s="253"/>
      <c r="AI1892" s="253"/>
      <c r="AJ1892" s="253"/>
      <c r="AK1892" s="253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</row>
    <row r="1893" spans="1:262" s="1185" customFormat="1" ht="30" x14ac:dyDescent="0.25">
      <c r="A1893" s="414"/>
      <c r="B1893" s="414">
        <v>1</v>
      </c>
      <c r="C1893" s="336" t="s">
        <v>377</v>
      </c>
      <c r="D1893" s="336"/>
      <c r="E1893" s="336"/>
      <c r="F1893" s="2370">
        <f>F1796</f>
        <v>8400</v>
      </c>
      <c r="G1893" s="1054">
        <f>G1796</f>
        <v>1400</v>
      </c>
      <c r="H1893" s="1054">
        <f>H1796</f>
        <v>1360.5</v>
      </c>
      <c r="I1893" s="1054">
        <f>I1796</f>
        <v>97.178571428571431</v>
      </c>
      <c r="J1893" s="3165"/>
      <c r="K1893" s="3165"/>
      <c r="L1893" s="3166"/>
      <c r="M1893" s="3166"/>
      <c r="N1893" s="3166"/>
      <c r="O1893" s="3166"/>
      <c r="P1893" s="3166"/>
      <c r="Q1893" s="3166"/>
      <c r="R1893" s="3462"/>
      <c r="S1893" s="3462"/>
      <c r="T1893" s="3462"/>
      <c r="U1893" s="3462"/>
      <c r="V1893" s="3463"/>
      <c r="W1893" s="3462"/>
      <c r="X1893" s="3462"/>
      <c r="Y1893" s="3464"/>
      <c r="Z1893" s="3464"/>
      <c r="AA1893" s="3462"/>
      <c r="AB1893" s="1275">
        <f>AB1796</f>
        <v>0</v>
      </c>
      <c r="AC1893" s="3252"/>
      <c r="AD1893" s="2762"/>
      <c r="AE1893" s="3668"/>
      <c r="AF1893" s="253"/>
      <c r="AG1893" s="253"/>
      <c r="AH1893" s="253"/>
      <c r="AI1893" s="253"/>
      <c r="AJ1893" s="253"/>
      <c r="AK1893" s="253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</row>
    <row r="1894" spans="1:262" s="1185" customFormat="1" ht="60" x14ac:dyDescent="0.25">
      <c r="A1894" s="414"/>
      <c r="B1894" s="414">
        <v>1</v>
      </c>
      <c r="C1894" s="336" t="s">
        <v>354</v>
      </c>
      <c r="D1894" s="336"/>
      <c r="E1894" s="336"/>
      <c r="F1894" s="2370">
        <f>F1857+F1844+F1797</f>
        <v>0</v>
      </c>
      <c r="G1894" s="2370">
        <f>G1857+G1844+G1797</f>
        <v>0</v>
      </c>
      <c r="H1894" s="2370">
        <f>H1857+H1844+H1797</f>
        <v>0</v>
      </c>
      <c r="I1894" s="1054"/>
      <c r="J1894" s="3165"/>
      <c r="K1894" s="3165"/>
      <c r="L1894" s="3166"/>
      <c r="M1894" s="3166"/>
      <c r="N1894" s="3166"/>
      <c r="O1894" s="3166"/>
      <c r="P1894" s="3166"/>
      <c r="Q1894" s="3166"/>
      <c r="R1894" s="3462"/>
      <c r="S1894" s="3462"/>
      <c r="T1894" s="3462"/>
      <c r="U1894" s="3462"/>
      <c r="V1894" s="3463"/>
      <c r="W1894" s="3462"/>
      <c r="X1894" s="3462"/>
      <c r="Y1894" s="3464"/>
      <c r="Z1894" s="3464"/>
      <c r="AA1894" s="3462"/>
      <c r="AB1894" s="1303">
        <f>AB1857+AB1844+AB1797</f>
        <v>0</v>
      </c>
      <c r="AC1894" s="3252"/>
      <c r="AD1894" s="2762"/>
      <c r="AE1894" s="3668"/>
      <c r="AF1894" s="253"/>
      <c r="AG1894" s="253"/>
      <c r="AH1894" s="253"/>
      <c r="AI1894" s="253"/>
      <c r="AJ1894" s="253"/>
      <c r="AK1894" s="253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</row>
    <row r="1895" spans="1:262" s="1185" customFormat="1" ht="45" x14ac:dyDescent="0.25">
      <c r="A1895" s="414"/>
      <c r="B1895" s="414">
        <v>1</v>
      </c>
      <c r="C1895" s="821" t="s">
        <v>355</v>
      </c>
      <c r="D1895" s="336"/>
      <c r="E1895" s="336"/>
      <c r="F1895" s="2370">
        <f>F1856+F1843</f>
        <v>80</v>
      </c>
      <c r="G1895" s="1054">
        <f>G1856+G1843</f>
        <v>13</v>
      </c>
      <c r="H1895" s="1054">
        <f>H1856+H1843</f>
        <v>14</v>
      </c>
      <c r="I1895" s="1054">
        <f>H1895/G1895*100</f>
        <v>107.69230769230769</v>
      </c>
      <c r="J1895" s="3165"/>
      <c r="K1895" s="3165"/>
      <c r="L1895" s="3166"/>
      <c r="M1895" s="3166"/>
      <c r="N1895" s="3166"/>
      <c r="O1895" s="3166"/>
      <c r="P1895" s="3166"/>
      <c r="Q1895" s="3166"/>
      <c r="R1895" s="3462"/>
      <c r="S1895" s="3462"/>
      <c r="T1895" s="3462"/>
      <c r="U1895" s="3462"/>
      <c r="V1895" s="3463"/>
      <c r="W1895" s="3462"/>
      <c r="X1895" s="3462"/>
      <c r="Y1895" s="3464"/>
      <c r="Z1895" s="3464"/>
      <c r="AA1895" s="3462"/>
      <c r="AB1895" s="1275">
        <f>AB1856+AB1843</f>
        <v>0</v>
      </c>
      <c r="AC1895" s="3252"/>
      <c r="AD1895" s="2762"/>
      <c r="AE1895" s="3668"/>
      <c r="AF1895" s="253"/>
      <c r="AG1895" s="253"/>
      <c r="AH1895" s="253"/>
      <c r="AI1895" s="253"/>
      <c r="AJ1895" s="253"/>
      <c r="AK1895" s="253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</row>
    <row r="1896" spans="1:262" s="1185" customFormat="1" ht="105" x14ac:dyDescent="0.25">
      <c r="A1896" s="414"/>
      <c r="B1896" s="414"/>
      <c r="C1896" s="821" t="s">
        <v>541</v>
      </c>
      <c r="D1896" s="336"/>
      <c r="E1896" s="336"/>
      <c r="F1896" s="2370">
        <f t="shared" ref="F1896:I1903" si="794">F1799</f>
        <v>50</v>
      </c>
      <c r="G1896" s="1054">
        <f t="shared" si="794"/>
        <v>8.3333333333333339</v>
      </c>
      <c r="H1896" s="1054">
        <f t="shared" si="794"/>
        <v>0</v>
      </c>
      <c r="I1896" s="1054">
        <f t="shared" si="794"/>
        <v>0</v>
      </c>
      <c r="J1896" s="3165"/>
      <c r="K1896" s="3165"/>
      <c r="L1896" s="3166"/>
      <c r="M1896" s="3166"/>
      <c r="N1896" s="3166"/>
      <c r="O1896" s="3166"/>
      <c r="P1896" s="3166"/>
      <c r="Q1896" s="3166"/>
      <c r="R1896" s="3462"/>
      <c r="S1896" s="3462"/>
      <c r="T1896" s="3462"/>
      <c r="U1896" s="3462"/>
      <c r="V1896" s="3463"/>
      <c r="W1896" s="3462"/>
      <c r="X1896" s="3462"/>
      <c r="Y1896" s="3464"/>
      <c r="Z1896" s="3464"/>
      <c r="AA1896" s="3462"/>
      <c r="AB1896" s="1275">
        <f t="shared" ref="AB1896:AB1903" si="795">AB1799</f>
        <v>0</v>
      </c>
      <c r="AC1896" s="3252"/>
      <c r="AD1896" s="2762"/>
      <c r="AE1896" s="3668"/>
      <c r="AF1896" s="253"/>
      <c r="AG1896" s="253"/>
      <c r="AH1896" s="253"/>
      <c r="AI1896" s="253"/>
      <c r="AJ1896" s="253"/>
      <c r="AK1896" s="253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</row>
    <row r="1897" spans="1:262" s="1185" customFormat="1" ht="42.75" x14ac:dyDescent="0.25">
      <c r="A1897" s="414"/>
      <c r="B1897" s="414"/>
      <c r="C1897" s="1416" t="s">
        <v>514</v>
      </c>
      <c r="D1897" s="336"/>
      <c r="E1897" s="336"/>
      <c r="F1897" s="2370">
        <f t="shared" si="794"/>
        <v>1657</v>
      </c>
      <c r="G1897" s="1054">
        <f t="shared" si="794"/>
        <v>276.16666666666669</v>
      </c>
      <c r="H1897" s="1054">
        <f t="shared" si="794"/>
        <v>0</v>
      </c>
      <c r="I1897" s="1054">
        <f t="shared" si="794"/>
        <v>0</v>
      </c>
      <c r="J1897" s="3165"/>
      <c r="K1897" s="3165"/>
      <c r="L1897" s="3166"/>
      <c r="M1897" s="3166"/>
      <c r="N1897" s="3166"/>
      <c r="O1897" s="3166"/>
      <c r="P1897" s="3166"/>
      <c r="Q1897" s="3166"/>
      <c r="R1897" s="1054">
        <f t="shared" ref="R1897:AA1897" si="796">R1800</f>
        <v>2872.9696099999996</v>
      </c>
      <c r="S1897" s="1054">
        <f t="shared" ref="S1897" si="797">S1800</f>
        <v>2872.9696099999996</v>
      </c>
      <c r="T1897" s="1054">
        <f t="shared" si="796"/>
        <v>478.82826833333326</v>
      </c>
      <c r="U1897" s="1054">
        <f t="shared" si="796"/>
        <v>0</v>
      </c>
      <c r="V1897" s="1054">
        <f t="shared" si="796"/>
        <v>0</v>
      </c>
      <c r="W1897" s="1054">
        <f t="shared" si="796"/>
        <v>0</v>
      </c>
      <c r="X1897" s="1054">
        <f t="shared" si="796"/>
        <v>-478.82826833333326</v>
      </c>
      <c r="Y1897" s="1054">
        <f t="shared" si="796"/>
        <v>0</v>
      </c>
      <c r="Z1897" s="1054">
        <f t="shared" si="796"/>
        <v>0</v>
      </c>
      <c r="AA1897" s="1054">
        <f t="shared" si="796"/>
        <v>0</v>
      </c>
      <c r="AB1897" s="1275">
        <f t="shared" si="795"/>
        <v>0</v>
      </c>
      <c r="AC1897" s="3252"/>
      <c r="AD1897" s="2762"/>
      <c r="AE1897" s="3668"/>
      <c r="AF1897" s="253"/>
      <c r="AG1897" s="253"/>
      <c r="AH1897" s="253"/>
      <c r="AI1897" s="253"/>
      <c r="AJ1897" s="253"/>
      <c r="AK1897" s="253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</row>
    <row r="1898" spans="1:262" s="1185" customFormat="1" x14ac:dyDescent="0.25">
      <c r="A1898" s="414"/>
      <c r="B1898" s="414"/>
      <c r="C1898" s="821" t="s">
        <v>515</v>
      </c>
      <c r="D1898" s="336"/>
      <c r="E1898" s="336"/>
      <c r="F1898" s="2370">
        <f t="shared" si="794"/>
        <v>1657</v>
      </c>
      <c r="G1898" s="1054">
        <f t="shared" si="794"/>
        <v>276.16666666666669</v>
      </c>
      <c r="H1898" s="1054">
        <f t="shared" si="794"/>
        <v>0</v>
      </c>
      <c r="I1898" s="1054">
        <f t="shared" si="794"/>
        <v>0</v>
      </c>
      <c r="J1898" s="3165"/>
      <c r="K1898" s="3165"/>
      <c r="L1898" s="3166"/>
      <c r="M1898" s="3166"/>
      <c r="N1898" s="3166"/>
      <c r="O1898" s="3166"/>
      <c r="P1898" s="3166"/>
      <c r="Q1898" s="3166"/>
      <c r="R1898" s="3462"/>
      <c r="S1898" s="3462"/>
      <c r="T1898" s="3462"/>
      <c r="U1898" s="3462"/>
      <c r="V1898" s="3463"/>
      <c r="W1898" s="3462"/>
      <c r="X1898" s="3462"/>
      <c r="Y1898" s="3464"/>
      <c r="Z1898" s="3464"/>
      <c r="AA1898" s="3462"/>
      <c r="AB1898" s="1275">
        <f t="shared" si="795"/>
        <v>0</v>
      </c>
      <c r="AC1898" s="3252"/>
      <c r="AD1898" s="2762"/>
      <c r="AE1898" s="3668"/>
      <c r="AF1898" s="253"/>
      <c r="AG1898" s="253"/>
      <c r="AH1898" s="253"/>
      <c r="AI1898" s="253"/>
      <c r="AJ1898" s="253"/>
      <c r="AK1898" s="253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</row>
    <row r="1899" spans="1:262" s="1185" customFormat="1" ht="42.75" x14ac:dyDescent="0.25">
      <c r="A1899" s="414"/>
      <c r="B1899" s="414"/>
      <c r="C1899" s="1416" t="s">
        <v>516</v>
      </c>
      <c r="D1899" s="336"/>
      <c r="E1899" s="336"/>
      <c r="F1899" s="2370">
        <f t="shared" si="794"/>
        <v>0</v>
      </c>
      <c r="G1899" s="1054">
        <f t="shared" si="794"/>
        <v>0</v>
      </c>
      <c r="H1899" s="1054">
        <f t="shared" si="794"/>
        <v>0</v>
      </c>
      <c r="I1899" s="1054">
        <f t="shared" si="794"/>
        <v>0</v>
      </c>
      <c r="J1899" s="3165"/>
      <c r="K1899" s="3165"/>
      <c r="L1899" s="3166"/>
      <c r="M1899" s="3166"/>
      <c r="N1899" s="3166"/>
      <c r="O1899" s="3166"/>
      <c r="P1899" s="3166"/>
      <c r="Q1899" s="3166"/>
      <c r="R1899" s="3462"/>
      <c r="S1899" s="3462"/>
      <c r="T1899" s="3462"/>
      <c r="U1899" s="3462"/>
      <c r="V1899" s="3463"/>
      <c r="W1899" s="3462"/>
      <c r="X1899" s="3462"/>
      <c r="Y1899" s="3464"/>
      <c r="Z1899" s="3464"/>
      <c r="AA1899" s="3462"/>
      <c r="AB1899" s="1275">
        <f t="shared" si="795"/>
        <v>0</v>
      </c>
      <c r="AC1899" s="3252"/>
      <c r="AD1899" s="2762"/>
      <c r="AE1899" s="3668"/>
      <c r="AF1899" s="253"/>
      <c r="AG1899" s="253"/>
      <c r="AH1899" s="253"/>
      <c r="AI1899" s="253"/>
      <c r="AJ1899" s="253"/>
      <c r="AK1899" s="253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</row>
    <row r="1900" spans="1:262" s="1185" customFormat="1" ht="29.25" x14ac:dyDescent="0.25">
      <c r="A1900" s="414"/>
      <c r="B1900" s="414">
        <v>1</v>
      </c>
      <c r="C1900" s="492" t="s">
        <v>363</v>
      </c>
      <c r="D1900" s="336"/>
      <c r="E1900" s="336"/>
      <c r="F1900" s="2370">
        <f t="shared" si="794"/>
        <v>10638.297872340425</v>
      </c>
      <c r="G1900" s="1054">
        <f t="shared" si="794"/>
        <v>1773.049645390071</v>
      </c>
      <c r="H1900" s="1054">
        <f t="shared" si="794"/>
        <v>1720.5117021276596</v>
      </c>
      <c r="I1900" s="1054">
        <f t="shared" si="794"/>
        <v>97.039577108159037</v>
      </c>
      <c r="J1900" s="3165"/>
      <c r="K1900" s="3165"/>
      <c r="L1900" s="3166"/>
      <c r="M1900" s="3166"/>
      <c r="N1900" s="3166"/>
      <c r="O1900" s="3166"/>
      <c r="P1900" s="3166"/>
      <c r="Q1900" s="3166"/>
      <c r="R1900" s="3462"/>
      <c r="S1900" s="3462"/>
      <c r="T1900" s="3462"/>
      <c r="U1900" s="3462"/>
      <c r="V1900" s="3463"/>
      <c r="W1900" s="3462"/>
      <c r="X1900" s="3462"/>
      <c r="Y1900" s="3464"/>
      <c r="Z1900" s="3464"/>
      <c r="AA1900" s="3462"/>
      <c r="AB1900" s="1275">
        <f t="shared" si="795"/>
        <v>0</v>
      </c>
      <c r="AC1900" s="3252"/>
      <c r="AD1900" s="2762"/>
      <c r="AE1900" s="3668"/>
      <c r="AF1900" s="253"/>
      <c r="AG1900" s="253"/>
      <c r="AH1900" s="253"/>
      <c r="AI1900" s="253"/>
      <c r="AJ1900" s="253"/>
      <c r="AK1900" s="253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</row>
    <row r="1901" spans="1:262" s="1185" customFormat="1" x14ac:dyDescent="0.25">
      <c r="A1901" s="414"/>
      <c r="B1901" s="414">
        <v>1</v>
      </c>
      <c r="C1901" s="492" t="s">
        <v>378</v>
      </c>
      <c r="D1901" s="336"/>
      <c r="E1901" s="336"/>
      <c r="F1901" s="2370">
        <f t="shared" si="794"/>
        <v>0</v>
      </c>
      <c r="G1901" s="1054">
        <f t="shared" si="794"/>
        <v>0</v>
      </c>
      <c r="H1901" s="1054">
        <f t="shared" si="794"/>
        <v>0</v>
      </c>
      <c r="I1901" s="1054">
        <f t="shared" si="794"/>
        <v>0</v>
      </c>
      <c r="J1901" s="3165"/>
      <c r="K1901" s="3165"/>
      <c r="L1901" s="3166"/>
      <c r="M1901" s="3166"/>
      <c r="N1901" s="3166"/>
      <c r="O1901" s="3166"/>
      <c r="P1901" s="3166"/>
      <c r="Q1901" s="3166"/>
      <c r="R1901" s="3462"/>
      <c r="S1901" s="3462"/>
      <c r="T1901" s="3462"/>
      <c r="U1901" s="3462"/>
      <c r="V1901" s="3463"/>
      <c r="W1901" s="3462"/>
      <c r="X1901" s="3462"/>
      <c r="Y1901" s="3464"/>
      <c r="Z1901" s="3464"/>
      <c r="AA1901" s="3462"/>
      <c r="AB1901" s="1275">
        <f t="shared" si="795"/>
        <v>0</v>
      </c>
      <c r="AC1901" s="3252"/>
      <c r="AD1901" s="2762"/>
      <c r="AE1901" s="3668"/>
      <c r="AF1901" s="253"/>
      <c r="AG1901" s="253"/>
      <c r="AH1901" s="253"/>
      <c r="AI1901" s="253"/>
      <c r="AJ1901" s="253"/>
      <c r="AK1901" s="253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</row>
    <row r="1902" spans="1:262" s="1185" customFormat="1" x14ac:dyDescent="0.25">
      <c r="A1902" s="414"/>
      <c r="B1902" s="414">
        <v>1</v>
      </c>
      <c r="C1902" s="336" t="s">
        <v>379</v>
      </c>
      <c r="D1902" s="2569"/>
      <c r="E1902" s="336"/>
      <c r="F1902" s="2373">
        <f t="shared" si="794"/>
        <v>10638.297872340425</v>
      </c>
      <c r="G1902" s="2372">
        <f t="shared" si="794"/>
        <v>1773.049645390071</v>
      </c>
      <c r="H1902" s="2372">
        <f t="shared" si="794"/>
        <v>1720.5117021276596</v>
      </c>
      <c r="I1902" s="2372">
        <f t="shared" si="794"/>
        <v>97.039577108159037</v>
      </c>
      <c r="J1902" s="3165"/>
      <c r="K1902" s="3165"/>
      <c r="L1902" s="3166"/>
      <c r="M1902" s="3166"/>
      <c r="N1902" s="3166"/>
      <c r="O1902" s="3166"/>
      <c r="P1902" s="3166"/>
      <c r="Q1902" s="3166"/>
      <c r="R1902" s="3462">
        <f t="shared" ref="R1902:AA1902" si="798">R1806</f>
        <v>0</v>
      </c>
      <c r="S1902" s="3462">
        <f t="shared" ref="S1902" si="799">S1806</f>
        <v>0</v>
      </c>
      <c r="T1902" s="3462">
        <f t="shared" si="798"/>
        <v>0</v>
      </c>
      <c r="U1902" s="3462">
        <f t="shared" si="798"/>
        <v>0</v>
      </c>
      <c r="V1902" s="3463">
        <f t="shared" si="798"/>
        <v>0</v>
      </c>
      <c r="W1902" s="3462">
        <f t="shared" si="798"/>
        <v>0</v>
      </c>
      <c r="X1902" s="3462">
        <f t="shared" si="798"/>
        <v>0</v>
      </c>
      <c r="Y1902" s="3464">
        <f t="shared" si="798"/>
        <v>0</v>
      </c>
      <c r="Z1902" s="3464">
        <f t="shared" si="798"/>
        <v>0</v>
      </c>
      <c r="AA1902" s="3462">
        <f t="shared" si="798"/>
        <v>0</v>
      </c>
      <c r="AB1902" s="1279">
        <f t="shared" si="795"/>
        <v>0</v>
      </c>
      <c r="AC1902" s="3252">
        <f>AC1806</f>
        <v>0</v>
      </c>
      <c r="AD1902" s="2762"/>
      <c r="AE1902" s="3668"/>
      <c r="AF1902" s="253"/>
      <c r="AG1902" s="253"/>
      <c r="AH1902" s="253"/>
      <c r="AI1902" s="253"/>
      <c r="AJ1902" s="253"/>
      <c r="AK1902" s="253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</row>
    <row r="1903" spans="1:262" s="1185" customFormat="1" x14ac:dyDescent="0.25">
      <c r="A1903" s="414"/>
      <c r="B1903" s="414">
        <v>1</v>
      </c>
      <c r="C1903" s="499" t="s">
        <v>380</v>
      </c>
      <c r="D1903" s="335"/>
      <c r="E1903" s="336"/>
      <c r="F1903" s="2370">
        <f t="shared" si="794"/>
        <v>100000</v>
      </c>
      <c r="G1903" s="1054">
        <f t="shared" si="794"/>
        <v>16666.666666666668</v>
      </c>
      <c r="H1903" s="1054">
        <f t="shared" si="794"/>
        <v>16172.810000000001</v>
      </c>
      <c r="I1903" s="1054">
        <f t="shared" si="794"/>
        <v>97.034919301613982</v>
      </c>
      <c r="J1903" s="3165"/>
      <c r="K1903" s="3165"/>
      <c r="L1903" s="3166"/>
      <c r="M1903" s="3166"/>
      <c r="N1903" s="3166"/>
      <c r="O1903" s="3166"/>
      <c r="P1903" s="3166"/>
      <c r="Q1903" s="3166"/>
      <c r="R1903" s="3462"/>
      <c r="S1903" s="3462"/>
      <c r="T1903" s="3462"/>
      <c r="U1903" s="3462"/>
      <c r="V1903" s="3463"/>
      <c r="W1903" s="3462"/>
      <c r="X1903" s="3462"/>
      <c r="Y1903" s="3464"/>
      <c r="Z1903" s="3464"/>
      <c r="AA1903" s="3462"/>
      <c r="AB1903" s="1275">
        <f t="shared" si="795"/>
        <v>0</v>
      </c>
      <c r="AC1903" s="3252"/>
      <c r="AD1903" s="2762"/>
      <c r="AE1903" s="3668"/>
      <c r="AF1903" s="253"/>
      <c r="AG1903" s="253"/>
      <c r="AH1903" s="253"/>
      <c r="AI1903" s="253"/>
      <c r="AJ1903" s="253"/>
      <c r="AK1903" s="253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</row>
    <row r="1904" spans="1:262" s="1185" customFormat="1" ht="29.25" x14ac:dyDescent="0.25">
      <c r="A1904" s="414"/>
      <c r="B1904" s="414">
        <v>1</v>
      </c>
      <c r="C1904" s="492" t="s">
        <v>356</v>
      </c>
      <c r="D1904" s="336"/>
      <c r="E1904" s="336"/>
      <c r="F1904" s="2370">
        <f>F1858+F1845+F1807</f>
        <v>21383</v>
      </c>
      <c r="G1904" s="1054">
        <f>G1858+G1845+G1807</f>
        <v>3563.8333333333335</v>
      </c>
      <c r="H1904" s="1054">
        <f>H1858+H1845+H1807</f>
        <v>1623</v>
      </c>
      <c r="I1904" s="2372">
        <f>H1904/G1904*100</f>
        <v>45.540850208109248</v>
      </c>
      <c r="J1904" s="3165"/>
      <c r="K1904" s="3165"/>
      <c r="L1904" s="3166"/>
      <c r="M1904" s="3166"/>
      <c r="N1904" s="3166"/>
      <c r="O1904" s="3166"/>
      <c r="P1904" s="3166"/>
      <c r="Q1904" s="3166"/>
      <c r="R1904" s="3462"/>
      <c r="S1904" s="3462"/>
      <c r="T1904" s="3462"/>
      <c r="U1904" s="3462"/>
      <c r="V1904" s="3463"/>
      <c r="W1904" s="3462"/>
      <c r="X1904" s="3462"/>
      <c r="Y1904" s="3464"/>
      <c r="Z1904" s="3464"/>
      <c r="AA1904" s="3462"/>
      <c r="AB1904" s="1275">
        <f>AB1858+AB1845+AB1807</f>
        <v>0</v>
      </c>
      <c r="AC1904" s="3252"/>
      <c r="AD1904" s="2762"/>
      <c r="AE1904" s="3668"/>
      <c r="AF1904" s="253"/>
      <c r="AG1904" s="253"/>
      <c r="AH1904" s="253"/>
      <c r="AI1904" s="253"/>
      <c r="AJ1904" s="253"/>
      <c r="AK1904" s="253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</row>
    <row r="1905" spans="1:262" s="1185" customFormat="1" ht="30" x14ac:dyDescent="0.25">
      <c r="A1905" s="414"/>
      <c r="B1905" s="414">
        <v>1</v>
      </c>
      <c r="C1905" s="337" t="s">
        <v>202</v>
      </c>
      <c r="D1905" s="336"/>
      <c r="E1905" s="336"/>
      <c r="F1905" s="2370">
        <f>F1808</f>
        <v>1000</v>
      </c>
      <c r="G1905" s="1054">
        <f>G1808</f>
        <v>166.66666666666666</v>
      </c>
      <c r="H1905" s="1054">
        <f>H1808</f>
        <v>42</v>
      </c>
      <c r="I1905" s="2372">
        <f>I1809</f>
        <v>0</v>
      </c>
      <c r="J1905" s="3165"/>
      <c r="K1905" s="3165"/>
      <c r="L1905" s="3166"/>
      <c r="M1905" s="3166"/>
      <c r="N1905" s="3166"/>
      <c r="O1905" s="3166"/>
      <c r="P1905" s="3166"/>
      <c r="Q1905" s="3166"/>
      <c r="R1905" s="3462"/>
      <c r="S1905" s="3462"/>
      <c r="T1905" s="3462"/>
      <c r="U1905" s="3462"/>
      <c r="V1905" s="3463"/>
      <c r="W1905" s="3462"/>
      <c r="X1905" s="3462"/>
      <c r="Y1905" s="3464"/>
      <c r="Z1905" s="3464"/>
      <c r="AA1905" s="3462"/>
      <c r="AB1905" s="1275">
        <f>AB1808</f>
        <v>0</v>
      </c>
      <c r="AC1905" s="3252"/>
      <c r="AD1905" s="2762"/>
      <c r="AE1905" s="3668"/>
      <c r="AF1905" s="253"/>
      <c r="AG1905" s="253"/>
      <c r="AH1905" s="253"/>
      <c r="AI1905" s="253"/>
      <c r="AJ1905" s="253"/>
      <c r="AK1905" s="253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</row>
    <row r="1906" spans="1:262" s="1185" customFormat="1" ht="72" x14ac:dyDescent="0.25">
      <c r="A1906" s="414"/>
      <c r="B1906" s="414">
        <v>1</v>
      </c>
      <c r="C1906" s="492" t="s">
        <v>364</v>
      </c>
      <c r="D1906" s="336"/>
      <c r="E1906" s="336"/>
      <c r="F1906" s="2370"/>
      <c r="G1906" s="1054"/>
      <c r="H1906" s="1054"/>
      <c r="I1906" s="2372"/>
      <c r="J1906" s="3165"/>
      <c r="K1906" s="3165"/>
      <c r="L1906" s="3166"/>
      <c r="M1906" s="3166"/>
      <c r="N1906" s="3166"/>
      <c r="O1906" s="3166"/>
      <c r="P1906" s="3166"/>
      <c r="Q1906" s="3166"/>
      <c r="R1906" s="3462"/>
      <c r="S1906" s="3462"/>
      <c r="T1906" s="3462"/>
      <c r="U1906" s="3462"/>
      <c r="V1906" s="3463"/>
      <c r="W1906" s="3462"/>
      <c r="X1906" s="3462"/>
      <c r="Y1906" s="3464"/>
      <c r="Z1906" s="3464"/>
      <c r="AA1906" s="3462"/>
      <c r="AB1906" s="1275"/>
      <c r="AC1906" s="3252"/>
      <c r="AD1906" s="2762"/>
      <c r="AE1906" s="3668"/>
      <c r="AF1906" s="253"/>
      <c r="AG1906" s="253"/>
      <c r="AH1906" s="253"/>
      <c r="AI1906" s="253"/>
      <c r="AJ1906" s="253"/>
      <c r="AK1906" s="253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</row>
    <row r="1907" spans="1:262" s="1185" customFormat="1" x14ac:dyDescent="0.25">
      <c r="A1907" s="414"/>
      <c r="B1907" s="414">
        <v>1</v>
      </c>
      <c r="C1907" s="826" t="s">
        <v>235</v>
      </c>
      <c r="D1907" s="336"/>
      <c r="E1907" s="336"/>
      <c r="F1907" s="2370">
        <f>F1810</f>
        <v>3470</v>
      </c>
      <c r="G1907" s="1054">
        <f>G1810</f>
        <v>578.33333333333326</v>
      </c>
      <c r="H1907" s="1054">
        <f>H1810</f>
        <v>582</v>
      </c>
      <c r="I1907" s="2372">
        <f t="shared" ref="I1907:I1912" si="800">H1907/G1907*100</f>
        <v>100.63400576368878</v>
      </c>
      <c r="J1907" s="3165"/>
      <c r="K1907" s="3165"/>
      <c r="L1907" s="3166"/>
      <c r="M1907" s="3166"/>
      <c r="N1907" s="3166"/>
      <c r="O1907" s="3166"/>
      <c r="P1907" s="3166"/>
      <c r="Q1907" s="3166"/>
      <c r="R1907" s="3462">
        <f t="shared" ref="R1907:AC1907" si="801">R1810</f>
        <v>6408.5763200000001</v>
      </c>
      <c r="S1907" s="3462">
        <f t="shared" ref="S1907" si="802">S1810</f>
        <v>6408.5763200000001</v>
      </c>
      <c r="T1907" s="3462">
        <f t="shared" si="801"/>
        <v>1068.0960533333334</v>
      </c>
      <c r="U1907" s="3462">
        <f t="shared" si="801"/>
        <v>1082.10824</v>
      </c>
      <c r="V1907" s="3463">
        <f t="shared" si="801"/>
        <v>0</v>
      </c>
      <c r="W1907" s="3462">
        <f t="shared" si="801"/>
        <v>0</v>
      </c>
      <c r="X1907" s="3462">
        <f t="shared" si="801"/>
        <v>14.012186666666594</v>
      </c>
      <c r="Y1907" s="3464">
        <f t="shared" si="801"/>
        <v>0</v>
      </c>
      <c r="Z1907" s="3464">
        <f t="shared" si="801"/>
        <v>0</v>
      </c>
      <c r="AA1907" s="3462">
        <f t="shared" si="801"/>
        <v>1082.10824</v>
      </c>
      <c r="AB1907" s="1275">
        <f t="shared" si="801"/>
        <v>0</v>
      </c>
      <c r="AC1907" s="3252">
        <f t="shared" si="801"/>
        <v>0</v>
      </c>
      <c r="AD1907" s="2762"/>
      <c r="AE1907" s="3668"/>
      <c r="AF1907" s="253"/>
      <c r="AG1907" s="253"/>
      <c r="AH1907" s="253"/>
      <c r="AI1907" s="253"/>
      <c r="AJ1907" s="253"/>
      <c r="AK1907" s="253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</row>
    <row r="1908" spans="1:262" s="1185" customFormat="1" ht="29.25" x14ac:dyDescent="0.25">
      <c r="A1908" s="414"/>
      <c r="B1908" s="414">
        <v>1</v>
      </c>
      <c r="C1908" s="851" t="s">
        <v>280</v>
      </c>
      <c r="D1908" s="336"/>
      <c r="E1908" s="336"/>
      <c r="F1908" s="2373">
        <f>F1859+F1846+F1820</f>
        <v>46433</v>
      </c>
      <c r="G1908" s="2372">
        <f>G1859+G1846+G1820</f>
        <v>7737.833333333333</v>
      </c>
      <c r="H1908" s="2372">
        <f>H1859+H1846+H1820</f>
        <v>2877.125</v>
      </c>
      <c r="I1908" s="2372">
        <f t="shared" si="800"/>
        <v>37.18256617916299</v>
      </c>
      <c r="J1908" s="3165"/>
      <c r="K1908" s="3165"/>
      <c r="L1908" s="3166"/>
      <c r="M1908" s="3166"/>
      <c r="N1908" s="3166"/>
      <c r="O1908" s="3166"/>
      <c r="P1908" s="3166"/>
      <c r="Q1908" s="3166"/>
      <c r="R1908" s="3462"/>
      <c r="S1908" s="3462"/>
      <c r="T1908" s="3462"/>
      <c r="U1908" s="3462"/>
      <c r="V1908" s="3463"/>
      <c r="W1908" s="3462"/>
      <c r="X1908" s="3462"/>
      <c r="Y1908" s="3464"/>
      <c r="Z1908" s="3464"/>
      <c r="AA1908" s="3462"/>
      <c r="AB1908" s="1279">
        <f>AB1859+AB1846+AB1820</f>
        <v>0</v>
      </c>
      <c r="AC1908" s="3252"/>
      <c r="AD1908" s="2762"/>
      <c r="AE1908" s="3668"/>
      <c r="AF1908" s="253"/>
      <c r="AG1908" s="253"/>
      <c r="AH1908" s="253"/>
      <c r="AI1908" s="253"/>
      <c r="AJ1908" s="253"/>
      <c r="AK1908" s="253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</row>
    <row r="1909" spans="1:262" s="1185" customFormat="1" ht="43.5" x14ac:dyDescent="0.25">
      <c r="A1909" s="414">
        <v>1</v>
      </c>
      <c r="B1909" s="414">
        <v>1</v>
      </c>
      <c r="C1909" s="851" t="s">
        <v>309</v>
      </c>
      <c r="D1909" s="336"/>
      <c r="E1909" s="336"/>
      <c r="F1909" s="2373">
        <f t="shared" ref="F1909:H1911" si="803">F1821</f>
        <v>20615</v>
      </c>
      <c r="G1909" s="2372">
        <f t="shared" si="803"/>
        <v>3435.833333333333</v>
      </c>
      <c r="H1909" s="2372">
        <f t="shared" si="803"/>
        <v>730</v>
      </c>
      <c r="I1909" s="2372">
        <f t="shared" si="800"/>
        <v>21.246665049721077</v>
      </c>
      <c r="J1909" s="3165"/>
      <c r="K1909" s="3165"/>
      <c r="L1909" s="3166"/>
      <c r="M1909" s="3166"/>
      <c r="N1909" s="3166"/>
      <c r="O1909" s="3166"/>
      <c r="P1909" s="3166"/>
      <c r="Q1909" s="3166"/>
      <c r="R1909" s="3462"/>
      <c r="S1909" s="3462"/>
      <c r="T1909" s="3462"/>
      <c r="U1909" s="3462"/>
      <c r="V1909" s="3463"/>
      <c r="W1909" s="3462"/>
      <c r="X1909" s="3462"/>
      <c r="Y1909" s="3464"/>
      <c r="Z1909" s="3464"/>
      <c r="AA1909" s="3462"/>
      <c r="AB1909" s="1279">
        <f>AB1821</f>
        <v>0</v>
      </c>
      <c r="AC1909" s="3252"/>
      <c r="AD1909" s="2762"/>
      <c r="AE1909" s="3668"/>
      <c r="AF1909" s="253"/>
      <c r="AG1909" s="253"/>
      <c r="AH1909" s="253"/>
      <c r="AI1909" s="253"/>
      <c r="AJ1909" s="253"/>
      <c r="AK1909" s="253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</row>
    <row r="1910" spans="1:262" s="1185" customFormat="1" ht="29.25" x14ac:dyDescent="0.25">
      <c r="A1910" s="414">
        <v>1</v>
      </c>
      <c r="B1910" s="414">
        <v>1</v>
      </c>
      <c r="C1910" s="851" t="s">
        <v>281</v>
      </c>
      <c r="D1910" s="336"/>
      <c r="E1910" s="336"/>
      <c r="F1910" s="2373">
        <f t="shared" si="803"/>
        <v>67638.297872340423</v>
      </c>
      <c r="G1910" s="2372">
        <f t="shared" si="803"/>
        <v>11273.049645390071</v>
      </c>
      <c r="H1910" s="2372">
        <f t="shared" si="803"/>
        <v>4625.5117021276601</v>
      </c>
      <c r="I1910" s="2372">
        <f t="shared" si="800"/>
        <v>41.031591695501731</v>
      </c>
      <c r="J1910" s="3165"/>
      <c r="K1910" s="3165"/>
      <c r="L1910" s="3166"/>
      <c r="M1910" s="3166"/>
      <c r="N1910" s="3166"/>
      <c r="O1910" s="3166"/>
      <c r="P1910" s="3166"/>
      <c r="Q1910" s="3166"/>
      <c r="R1910" s="3462"/>
      <c r="S1910" s="3462"/>
      <c r="T1910" s="3462"/>
      <c r="U1910" s="3462"/>
      <c r="V1910" s="3463"/>
      <c r="W1910" s="3462"/>
      <c r="X1910" s="3462"/>
      <c r="Y1910" s="3464"/>
      <c r="Z1910" s="3464"/>
      <c r="AA1910" s="3462"/>
      <c r="AB1910" s="1279">
        <f>AB1822</f>
        <v>0</v>
      </c>
      <c r="AC1910" s="3252"/>
      <c r="AD1910" s="2762"/>
      <c r="AE1910" s="3668"/>
      <c r="AF1910" s="253"/>
      <c r="AG1910" s="253"/>
      <c r="AH1910" s="253"/>
      <c r="AI1910" s="253"/>
      <c r="AJ1910" s="253"/>
      <c r="AK1910" s="253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</row>
    <row r="1911" spans="1:262" s="1185" customFormat="1" ht="29.25" x14ac:dyDescent="0.25">
      <c r="A1911" s="414">
        <v>1</v>
      </c>
      <c r="B1911" s="414">
        <v>1</v>
      </c>
      <c r="C1911" s="851" t="s">
        <v>282</v>
      </c>
      <c r="D1911" s="336"/>
      <c r="E1911" s="336"/>
      <c r="F1911" s="2373">
        <f t="shared" si="803"/>
        <v>21823</v>
      </c>
      <c r="G1911" s="2372">
        <f t="shared" si="803"/>
        <v>3637.166666666667</v>
      </c>
      <c r="H1911" s="2372">
        <f t="shared" si="803"/>
        <v>1623</v>
      </c>
      <c r="I1911" s="2372">
        <f t="shared" si="800"/>
        <v>44.62264583237868</v>
      </c>
      <c r="J1911" s="3165"/>
      <c r="K1911" s="3165"/>
      <c r="L1911" s="3166"/>
      <c r="M1911" s="3166"/>
      <c r="N1911" s="3166"/>
      <c r="O1911" s="3166"/>
      <c r="P1911" s="3166"/>
      <c r="Q1911" s="3166"/>
      <c r="R1911" s="3462">
        <f t="shared" ref="R1911:AA1911" si="804">R1823</f>
        <v>25638.644660000002</v>
      </c>
      <c r="S1911" s="3462">
        <f t="shared" ref="S1911" si="805">S1823</f>
        <v>25638.644660000002</v>
      </c>
      <c r="T1911" s="3462">
        <f t="shared" si="804"/>
        <v>4273.1074433333333</v>
      </c>
      <c r="U1911" s="3462">
        <f t="shared" si="804"/>
        <v>1946.0094600000002</v>
      </c>
      <c r="V1911" s="3463">
        <f t="shared" si="804"/>
        <v>0</v>
      </c>
      <c r="W1911" s="3462">
        <f t="shared" si="804"/>
        <v>0</v>
      </c>
      <c r="X1911" s="3462">
        <f t="shared" si="804"/>
        <v>-2327.0979833333331</v>
      </c>
      <c r="Y1911" s="3464">
        <f t="shared" si="804"/>
        <v>0</v>
      </c>
      <c r="Z1911" s="3464">
        <f t="shared" si="804"/>
        <v>0</v>
      </c>
      <c r="AA1911" s="3462">
        <f t="shared" si="804"/>
        <v>1946.0094600000002</v>
      </c>
      <c r="AB1911" s="1279">
        <f>AB1823</f>
        <v>0</v>
      </c>
      <c r="AC1911" s="3252">
        <f>AC1823</f>
        <v>0</v>
      </c>
      <c r="AD1911" s="2762"/>
      <c r="AE1911" s="3668"/>
      <c r="AF1911" s="253"/>
      <c r="AG1911" s="253"/>
      <c r="AH1911" s="253"/>
      <c r="AI1911" s="253"/>
      <c r="AJ1911" s="253"/>
      <c r="AK1911" s="253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</row>
    <row r="1912" spans="1:262" s="1185" customFormat="1" x14ac:dyDescent="0.25">
      <c r="A1912" s="414">
        <v>1</v>
      </c>
      <c r="B1912" s="414">
        <v>1</v>
      </c>
      <c r="C1912" s="852" t="s">
        <v>138</v>
      </c>
      <c r="D1912" s="336"/>
      <c r="E1912" s="336"/>
      <c r="F1912" s="2373">
        <f>F1860+F1847+F1824</f>
        <v>277980.52380952379</v>
      </c>
      <c r="G1912" s="2372">
        <f>G1860+G1847+G1824</f>
        <v>46329.087301587293</v>
      </c>
      <c r="H1912" s="2372">
        <f>H1860+H1847+H1824</f>
        <v>17505.294047619049</v>
      </c>
      <c r="I1912" s="2372">
        <f t="shared" si="800"/>
        <v>37.784672798894739</v>
      </c>
      <c r="J1912" s="3165"/>
      <c r="K1912" s="3165"/>
      <c r="L1912" s="3166"/>
      <c r="M1912" s="3166"/>
      <c r="N1912" s="3166"/>
      <c r="O1912" s="3166"/>
      <c r="P1912" s="3166"/>
      <c r="Q1912" s="3166"/>
      <c r="R1912" s="3462">
        <f t="shared" ref="R1912:AC1912" si="806">R1860+R1847+R1824</f>
        <v>258981.18998</v>
      </c>
      <c r="S1912" s="3462">
        <f t="shared" ref="S1912" si="807">S1860+S1847+S1824</f>
        <v>258981.18998</v>
      </c>
      <c r="T1912" s="3462">
        <f t="shared" si="806"/>
        <v>45278.584863333337</v>
      </c>
      <c r="U1912" s="3462">
        <f t="shared" si="806"/>
        <v>41420.433619999996</v>
      </c>
      <c r="V1912" s="3463">
        <f t="shared" si="806"/>
        <v>0</v>
      </c>
      <c r="W1912" s="3462">
        <f t="shared" si="806"/>
        <v>0</v>
      </c>
      <c r="X1912" s="3462">
        <f t="shared" si="806"/>
        <v>-3858.1512433333346</v>
      </c>
      <c r="Y1912" s="3464">
        <f t="shared" si="806"/>
        <v>0</v>
      </c>
      <c r="Z1912" s="3464">
        <f t="shared" si="806"/>
        <v>0</v>
      </c>
      <c r="AA1912" s="3462">
        <f t="shared" si="806"/>
        <v>41420.433619999996</v>
      </c>
      <c r="AB1912" s="1279">
        <f t="shared" si="806"/>
        <v>0</v>
      </c>
      <c r="AC1912" s="3252">
        <f t="shared" si="806"/>
        <v>0</v>
      </c>
      <c r="AD1912" s="2762"/>
      <c r="AE1912" s="3668"/>
      <c r="AF1912" s="253"/>
      <c r="AG1912" s="253"/>
      <c r="AH1912" s="253"/>
      <c r="AI1912" s="253"/>
      <c r="AJ1912" s="253"/>
      <c r="AK1912" s="253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</row>
    <row r="1913" spans="1:262" s="1185" customFormat="1" x14ac:dyDescent="0.25">
      <c r="A1913" s="1185">
        <v>1</v>
      </c>
      <c r="B1913" s="414">
        <v>1</v>
      </c>
      <c r="C1913" s="2677" t="s">
        <v>29</v>
      </c>
      <c r="D1913" s="2677"/>
      <c r="E1913" s="2677"/>
      <c r="F1913" s="2360"/>
      <c r="G1913" s="2551"/>
      <c r="H1913" s="2551"/>
      <c r="I1913" s="2551"/>
      <c r="J1913" s="2365"/>
      <c r="K1913" s="2365"/>
      <c r="L1913" s="2551"/>
      <c r="M1913" s="2551"/>
      <c r="N1913" s="2551"/>
      <c r="O1913" s="2551"/>
      <c r="P1913" s="2551"/>
      <c r="Q1913" s="2363"/>
      <c r="R1913" s="3396"/>
      <c r="S1913" s="3396"/>
      <c r="T1913" s="3462"/>
      <c r="U1913" s="3396"/>
      <c r="V1913" s="1427"/>
      <c r="W1913" s="3396"/>
      <c r="X1913" s="3396"/>
      <c r="Y1913" s="3396"/>
      <c r="Z1913" s="3396"/>
      <c r="AA1913" s="3396"/>
      <c r="AB1913" s="1318"/>
      <c r="AC1913" s="1285"/>
      <c r="AD1913" s="2762"/>
      <c r="AE1913" s="3668"/>
      <c r="AF1913" s="253"/>
      <c r="AG1913" s="253"/>
      <c r="AH1913" s="253"/>
      <c r="AI1913" s="253"/>
      <c r="AJ1913" s="253"/>
      <c r="AK1913" s="253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</row>
    <row r="1914" spans="1:262" x14ac:dyDescent="0.25">
      <c r="A1914" s="414">
        <v>1</v>
      </c>
      <c r="B1914" s="414">
        <v>1</v>
      </c>
      <c r="C1914" s="3293" t="s">
        <v>16</v>
      </c>
      <c r="D1914" s="3293"/>
      <c r="E1914" s="3293"/>
      <c r="F1914" s="2549">
        <f>F1829</f>
        <v>1422</v>
      </c>
      <c r="G1914" s="2548">
        <f>G1829</f>
        <v>237</v>
      </c>
      <c r="H1914" s="2548">
        <f>H1829</f>
        <v>118</v>
      </c>
      <c r="I1914" s="2548">
        <f>H1914/G1914*100</f>
        <v>49.789029535864984</v>
      </c>
      <c r="J1914" s="2365">
        <f>SUM(L1914/F1914)</f>
        <v>7.4936708860759493</v>
      </c>
      <c r="K1914" s="2365">
        <f>N1914/H1914</f>
        <v>8.898305084745763</v>
      </c>
      <c r="L1914" s="2548">
        <f t="shared" ref="L1914:Q1914" si="808">L1829</f>
        <v>10656</v>
      </c>
      <c r="M1914" s="2548">
        <f t="shared" si="808"/>
        <v>1776</v>
      </c>
      <c r="N1914" s="2548">
        <f t="shared" si="808"/>
        <v>1050</v>
      </c>
      <c r="O1914" s="2548">
        <f t="shared" si="808"/>
        <v>59.121621621621621</v>
      </c>
      <c r="P1914" s="2548">
        <f t="shared" si="808"/>
        <v>44.4</v>
      </c>
      <c r="Q1914" s="2548">
        <f t="shared" si="808"/>
        <v>141.8918918918919</v>
      </c>
      <c r="R1914" s="3346"/>
      <c r="S1914" s="3346"/>
      <c r="T1914" s="3462"/>
      <c r="U1914" s="3346"/>
      <c r="V1914" s="3347"/>
      <c r="W1914" s="3346"/>
      <c r="X1914" s="3346"/>
      <c r="Y1914" s="3346"/>
      <c r="Z1914" s="3346"/>
      <c r="AA1914" s="3346"/>
      <c r="AB1914" s="2183">
        <f>AB1829</f>
        <v>0</v>
      </c>
      <c r="AC1914" s="3348"/>
      <c r="AD1914" s="2762"/>
    </row>
    <row r="1915" spans="1:262" ht="29.25" x14ac:dyDescent="0.25">
      <c r="A1915" s="414">
        <v>1</v>
      </c>
      <c r="B1915" s="414">
        <v>1</v>
      </c>
      <c r="C1915" s="1024" t="s">
        <v>140</v>
      </c>
      <c r="D1915" s="1024"/>
      <c r="E1915" s="1024"/>
      <c r="F1915" s="2376">
        <f>SUM(F1830)</f>
        <v>1422</v>
      </c>
      <c r="G1915" s="2550">
        <f>SUM(G1830)</f>
        <v>237</v>
      </c>
      <c r="H1915" s="2550">
        <f>SUM(H1830)</f>
        <v>118</v>
      </c>
      <c r="I1915" s="2550">
        <f>H1915/G1915*100</f>
        <v>49.789029535864984</v>
      </c>
      <c r="J1915" s="2365">
        <f>SUM(L1915/F1915)</f>
        <v>7.4936708860759493</v>
      </c>
      <c r="K1915" s="2365">
        <f>N1915/H1915</f>
        <v>8.898305084745763</v>
      </c>
      <c r="L1915" s="2550">
        <f>SUM(L1830)</f>
        <v>10656</v>
      </c>
      <c r="M1915" s="2550">
        <f>SUM(M1830)</f>
        <v>1776</v>
      </c>
      <c r="N1915" s="2550">
        <f>SUM(N1830)</f>
        <v>1050</v>
      </c>
      <c r="O1915" s="2550">
        <f>N1915/M1915*100</f>
        <v>59.121621621621621</v>
      </c>
      <c r="P1915" s="2550">
        <f t="shared" ref="P1915:U1915" si="809">SUM(P1830)</f>
        <v>44.4</v>
      </c>
      <c r="Q1915" s="2550">
        <f t="shared" si="809"/>
        <v>141.8918918918919</v>
      </c>
      <c r="R1915" s="3160">
        <f t="shared" si="809"/>
        <v>32720.263857119997</v>
      </c>
      <c r="S1915" s="3160">
        <f t="shared" si="809"/>
        <v>32720.263857119997</v>
      </c>
      <c r="T1915" s="3462">
        <f t="shared" si="809"/>
        <v>5453.3773095199995</v>
      </c>
      <c r="U1915" s="3160">
        <f t="shared" si="809"/>
        <v>2200.4198700000002</v>
      </c>
      <c r="V1915" s="3242"/>
      <c r="W1915" s="3160"/>
      <c r="X1915" s="3160">
        <f t="shared" ref="X1915:AC1915" si="810">SUM(X1830)</f>
        <v>-3252.9574395199993</v>
      </c>
      <c r="Y1915" s="3160">
        <f t="shared" si="810"/>
        <v>0</v>
      </c>
      <c r="Z1915" s="3160">
        <f t="shared" si="810"/>
        <v>0</v>
      </c>
      <c r="AA1915" s="3160">
        <f t="shared" si="810"/>
        <v>2200.4198700000002</v>
      </c>
      <c r="AB1915" s="2511">
        <f>SUM(AB1830)</f>
        <v>0</v>
      </c>
      <c r="AC1915" s="3243">
        <f t="shared" si="810"/>
        <v>0</v>
      </c>
      <c r="AD1915" s="2762"/>
    </row>
    <row r="1916" spans="1:262" x14ac:dyDescent="0.25">
      <c r="A1916" s="414">
        <v>1</v>
      </c>
      <c r="B1916" s="414">
        <v>1</v>
      </c>
      <c r="C1916" s="1029" t="s">
        <v>211</v>
      </c>
      <c r="D1916" s="1029"/>
      <c r="E1916" s="1029"/>
      <c r="F1916" s="2591">
        <f t="shared" ref="F1916:H1919" si="811">F1831</f>
        <v>7500</v>
      </c>
      <c r="G1916" s="2633">
        <f t="shared" si="811"/>
        <v>1249</v>
      </c>
      <c r="H1916" s="2633">
        <f t="shared" si="811"/>
        <v>1362</v>
      </c>
      <c r="I1916" s="3465">
        <f>H1916/G1916*100</f>
        <v>109.04723779023217</v>
      </c>
      <c r="J1916" s="2592"/>
      <c r="K1916" s="2592"/>
      <c r="L1916" s="2633"/>
      <c r="M1916" s="2633"/>
      <c r="N1916" s="2633"/>
      <c r="O1916" s="2633"/>
      <c r="P1916" s="2633"/>
      <c r="Q1916" s="2470"/>
      <c r="R1916" s="3350"/>
      <c r="S1916" s="3350"/>
      <c r="T1916" s="3462"/>
      <c r="U1916" s="3350"/>
      <c r="V1916" s="3351"/>
      <c r="W1916" s="3350"/>
      <c r="X1916" s="3350"/>
      <c r="Y1916" s="3350"/>
      <c r="Z1916" s="3350"/>
      <c r="AA1916" s="3350"/>
      <c r="AB1916" s="2078">
        <f t="shared" ref="AB1916" si="812">AB1831</f>
        <v>0</v>
      </c>
      <c r="AC1916" s="3352"/>
      <c r="AD1916" s="2762"/>
    </row>
    <row r="1917" spans="1:262" x14ac:dyDescent="0.25">
      <c r="A1917" s="414">
        <v>1</v>
      </c>
      <c r="B1917" s="414">
        <v>1</v>
      </c>
      <c r="C1917" s="1026" t="s">
        <v>212</v>
      </c>
      <c r="D1917" s="1026"/>
      <c r="E1917" s="1026"/>
      <c r="F1917" s="2490">
        <f t="shared" si="811"/>
        <v>7495</v>
      </c>
      <c r="G1917" s="2489">
        <f t="shared" si="811"/>
        <v>1249</v>
      </c>
      <c r="H1917" s="2489">
        <f t="shared" si="811"/>
        <v>1362</v>
      </c>
      <c r="I1917" s="2378">
        <f>H1917/G1917*100</f>
        <v>109.04723779023217</v>
      </c>
      <c r="J1917" s="2597"/>
      <c r="K1917" s="2597"/>
      <c r="L1917" s="2489"/>
      <c r="M1917" s="2489"/>
      <c r="N1917" s="2489"/>
      <c r="O1917" s="2489"/>
      <c r="P1917" s="2489"/>
      <c r="Q1917" s="2489"/>
      <c r="R1917" s="3466"/>
      <c r="S1917" s="3466"/>
      <c r="T1917" s="3462"/>
      <c r="U1917" s="3466"/>
      <c r="V1917" s="3467"/>
      <c r="W1917" s="3466"/>
      <c r="X1917" s="3466"/>
      <c r="Y1917" s="3466"/>
      <c r="Z1917" s="3466"/>
      <c r="AA1917" s="3466"/>
      <c r="AB1917" s="1319">
        <f t="shared" ref="AB1917" si="813">AB1832</f>
        <v>0</v>
      </c>
      <c r="AC1917" s="3468"/>
      <c r="AD1917" s="2762"/>
    </row>
    <row r="1918" spans="1:262" ht="30" x14ac:dyDescent="0.25">
      <c r="A1918" s="414">
        <v>1</v>
      </c>
      <c r="B1918" s="414">
        <v>1</v>
      </c>
      <c r="C1918" s="1026" t="s">
        <v>213</v>
      </c>
      <c r="D1918" s="1026"/>
      <c r="E1918" s="1026"/>
      <c r="F1918" s="2367">
        <f t="shared" si="811"/>
        <v>5</v>
      </c>
      <c r="G1918" s="2378">
        <f t="shared" si="811"/>
        <v>1</v>
      </c>
      <c r="H1918" s="2378">
        <f t="shared" si="811"/>
        <v>0</v>
      </c>
      <c r="I1918" s="2489">
        <f>H1918/G1918*100</f>
        <v>0</v>
      </c>
      <c r="J1918" s="2597"/>
      <c r="K1918" s="2597"/>
      <c r="L1918" s="2489"/>
      <c r="M1918" s="2378"/>
      <c r="N1918" s="2489"/>
      <c r="O1918" s="2489"/>
      <c r="P1918" s="2489"/>
      <c r="Q1918" s="2489"/>
      <c r="R1918" s="3405"/>
      <c r="S1918" s="3405"/>
      <c r="T1918" s="3462"/>
      <c r="U1918" s="3405"/>
      <c r="V1918" s="3467"/>
      <c r="W1918" s="3466"/>
      <c r="X1918" s="3405"/>
      <c r="Y1918" s="3405"/>
      <c r="Z1918" s="3405"/>
      <c r="AA1918" s="3466"/>
      <c r="AB1918" s="1295">
        <f t="shared" ref="AB1918" si="814">AB1833</f>
        <v>0</v>
      </c>
      <c r="AC1918" s="3468"/>
      <c r="AD1918" s="2762"/>
    </row>
    <row r="1919" spans="1:262" ht="30" thickBot="1" x14ac:dyDescent="0.3">
      <c r="B1919" s="414">
        <v>1</v>
      </c>
      <c r="C1919" s="1023" t="s">
        <v>218</v>
      </c>
      <c r="D1919" s="1023"/>
      <c r="E1919" s="2636"/>
      <c r="F1919" s="2496">
        <f t="shared" si="811"/>
        <v>7500</v>
      </c>
      <c r="G1919" s="2553">
        <f t="shared" si="811"/>
        <v>1250</v>
      </c>
      <c r="H1919" s="2553">
        <f t="shared" si="811"/>
        <v>1362</v>
      </c>
      <c r="I1919" s="3469">
        <f>I1834</f>
        <v>108.96</v>
      </c>
      <c r="J1919" s="2607"/>
      <c r="K1919" s="2597"/>
      <c r="L1919" s="2489"/>
      <c r="M1919" s="3469"/>
      <c r="N1919" s="3469"/>
      <c r="O1919" s="3470"/>
      <c r="P1919" s="3469"/>
      <c r="Q1919" s="3471"/>
      <c r="R1919" s="3472">
        <f t="shared" ref="R1919:AB1919" si="815">R1834</f>
        <v>33846.618999999999</v>
      </c>
      <c r="S1919" s="3472">
        <f t="shared" ref="S1919" si="816">S1834</f>
        <v>33846.618999999999</v>
      </c>
      <c r="T1919" s="3462">
        <f t="shared" si="815"/>
        <v>5641.1031666666668</v>
      </c>
      <c r="U1919" s="3473">
        <f t="shared" si="815"/>
        <v>5641.1031600000006</v>
      </c>
      <c r="V1919" s="3474">
        <f t="shared" si="815"/>
        <v>0</v>
      </c>
      <c r="W1919" s="3472">
        <f t="shared" si="815"/>
        <v>0</v>
      </c>
      <c r="X1919" s="3472">
        <f t="shared" si="815"/>
        <v>-6.6666661950876005E-6</v>
      </c>
      <c r="Y1919" s="3472">
        <f t="shared" si="815"/>
        <v>0</v>
      </c>
      <c r="Z1919" s="3472">
        <f t="shared" si="815"/>
        <v>0</v>
      </c>
      <c r="AA1919" s="3466">
        <f t="shared" si="815"/>
        <v>5641.1031600000006</v>
      </c>
      <c r="AB1919" s="2694">
        <f t="shared" si="815"/>
        <v>0</v>
      </c>
      <c r="AC1919" s="3468">
        <f>AC1834</f>
        <v>0</v>
      </c>
      <c r="AD1919" s="2762"/>
    </row>
    <row r="1920" spans="1:262" x14ac:dyDescent="0.25">
      <c r="A1920" s="414">
        <v>1</v>
      </c>
      <c r="B1920" s="414">
        <v>1</v>
      </c>
      <c r="C1920" s="3192" t="s">
        <v>61</v>
      </c>
      <c r="D1920" s="3192"/>
      <c r="E1920" s="3192"/>
      <c r="F1920" s="480"/>
      <c r="G1920" s="1662"/>
      <c r="H1920" s="1662"/>
      <c r="I1920" s="1662"/>
      <c r="J1920" s="2250"/>
      <c r="K1920" s="3475"/>
      <c r="L1920" s="3475"/>
      <c r="M1920" s="2250"/>
      <c r="N1920" s="2250"/>
      <c r="O1920" s="2250"/>
      <c r="P1920" s="2250"/>
      <c r="Q1920" s="3476"/>
      <c r="R1920" s="572"/>
      <c r="S1920" s="572"/>
      <c r="T1920" s="3477"/>
      <c r="U1920" s="3478"/>
      <c r="V1920" s="1073"/>
      <c r="W1920" s="992"/>
      <c r="X1920" s="992"/>
      <c r="Y1920" s="3194"/>
      <c r="Z1920" s="3194"/>
      <c r="AA1920" s="3478"/>
      <c r="AB1920" s="1663"/>
      <c r="AC1920" s="3477"/>
      <c r="AD1920" s="2762"/>
    </row>
    <row r="1921" spans="1:31" ht="31.5" x14ac:dyDescent="0.25">
      <c r="A1921" s="414">
        <v>1</v>
      </c>
      <c r="B1921" s="414">
        <v>1</v>
      </c>
      <c r="C1921" s="2296" t="s">
        <v>506</v>
      </c>
      <c r="D1921" s="3479"/>
      <c r="E1921" s="2250"/>
      <c r="F1921" s="461"/>
      <c r="G1921" s="2252"/>
      <c r="H1921" s="2252"/>
      <c r="I1921" s="2252"/>
      <c r="J1921" s="3480"/>
      <c r="K1921" s="3480"/>
      <c r="L1921" s="2250"/>
      <c r="M1921" s="2250"/>
      <c r="N1921" s="2250"/>
      <c r="O1921" s="2250"/>
      <c r="P1921" s="2250"/>
      <c r="Q1921" s="2250"/>
      <c r="R1921" s="572"/>
      <c r="S1921" s="572"/>
      <c r="T1921" s="3481"/>
      <c r="U1921" s="2832"/>
      <c r="V1921" s="2833"/>
      <c r="W1921" s="2832"/>
      <c r="X1921" s="2832"/>
      <c r="Y1921" s="2834"/>
      <c r="Z1921" s="2834"/>
      <c r="AA1921" s="2832"/>
      <c r="AB1921" s="3482"/>
      <c r="AC1921" s="2836"/>
      <c r="AD1921" s="2762"/>
    </row>
    <row r="1922" spans="1:31" s="2716" customFormat="1" x14ac:dyDescent="0.25">
      <c r="A1922" s="414">
        <v>1</v>
      </c>
      <c r="B1922" s="414">
        <v>1</v>
      </c>
      <c r="C1922" s="2418" t="s">
        <v>5</v>
      </c>
      <c r="D1922" s="2418"/>
      <c r="E1922" s="2418"/>
      <c r="F1922" s="455"/>
      <c r="G1922" s="1652"/>
      <c r="H1922" s="1652"/>
      <c r="I1922" s="213"/>
      <c r="J1922" s="1652"/>
      <c r="K1922" s="1652"/>
      <c r="L1922" s="2420"/>
      <c r="M1922" s="2420"/>
      <c r="N1922" s="2420"/>
      <c r="O1922" s="2420"/>
      <c r="P1922" s="2420"/>
      <c r="Q1922" s="2420"/>
      <c r="R1922" s="2905"/>
      <c r="S1922" s="2905"/>
      <c r="T1922" s="1654"/>
      <c r="U1922" s="1652"/>
      <c r="V1922" s="3092"/>
      <c r="W1922" s="1652"/>
      <c r="X1922" s="1652"/>
      <c r="Y1922" s="1652"/>
      <c r="Z1922" s="1652"/>
      <c r="AA1922" s="1652"/>
      <c r="AB1922" s="1654"/>
      <c r="AC1922" s="1654"/>
      <c r="AD1922" s="2762"/>
      <c r="AE1922" s="1413"/>
    </row>
    <row r="1923" spans="1:31" s="2716" customFormat="1" x14ac:dyDescent="0.25">
      <c r="A1923" s="414">
        <v>1</v>
      </c>
      <c r="B1923" s="414">
        <v>1</v>
      </c>
      <c r="C1923" s="3" t="s">
        <v>24</v>
      </c>
      <c r="D1923" s="1473" t="s">
        <v>247</v>
      </c>
      <c r="E1923" s="375">
        <v>340</v>
      </c>
      <c r="F1923" s="418">
        <v>412</v>
      </c>
      <c r="G1923" s="213">
        <f>F1923/12*$C$3</f>
        <v>68.666666666666671</v>
      </c>
      <c r="H1923" s="455">
        <v>100</v>
      </c>
      <c r="I1923" s="213">
        <f t="shared" ref="I1923:I1932" si="817">H1923/G1923*100</f>
        <v>145.63106796116503</v>
      </c>
      <c r="J1923" s="613">
        <v>6.1</v>
      </c>
      <c r="K1923" s="269">
        <f t="shared" ref="K1923:K1932" si="818">N1923/H1923</f>
        <v>6.66</v>
      </c>
      <c r="L1923" s="270">
        <f t="shared" ref="L1923:L1931" si="819">ROUND(F1923*J1923,0)</f>
        <v>2513</v>
      </c>
      <c r="M1923" s="270">
        <f t="shared" ref="M1923:M1931" si="820">L1923/12*$C$3</f>
        <v>418.83333333333331</v>
      </c>
      <c r="N1923" s="2420">
        <v>666</v>
      </c>
      <c r="O1923" s="270">
        <f t="shared" ref="O1923:O1932" si="821">N1923/M1923*100</f>
        <v>159.01313171508158</v>
      </c>
      <c r="P1923" s="270">
        <f t="shared" ref="P1923:P1931" si="822">ROUND(L1923/E1923,0)</f>
        <v>7</v>
      </c>
      <c r="Q1923" s="270">
        <f t="shared" ref="Q1923:Q1932" si="823">N1923/$C$3*12/P1923</f>
        <v>570.85714285714289</v>
      </c>
      <c r="R1923" s="2905"/>
      <c r="S1923" s="2905"/>
      <c r="T1923" s="1654"/>
      <c r="U1923" s="1652"/>
      <c r="V1923" s="3092"/>
      <c r="W1923" s="1652"/>
      <c r="X1923" s="1652"/>
      <c r="Y1923" s="1652"/>
      <c r="Z1923" s="1652"/>
      <c r="AA1923" s="1652"/>
      <c r="AB1923" s="3424"/>
      <c r="AC1923" s="1654"/>
      <c r="AD1923" s="2762"/>
      <c r="AE1923" s="1413"/>
    </row>
    <row r="1924" spans="1:31" s="2716" customFormat="1" x14ac:dyDescent="0.25">
      <c r="A1924" s="414">
        <v>1</v>
      </c>
      <c r="B1924" s="414">
        <v>1</v>
      </c>
      <c r="C1924" s="3" t="s">
        <v>25</v>
      </c>
      <c r="D1924" s="1473" t="s">
        <v>247</v>
      </c>
      <c r="E1924" s="375">
        <v>300</v>
      </c>
      <c r="F1924" s="418">
        <v>126</v>
      </c>
      <c r="G1924" s="213">
        <f t="shared" ref="G1924:G1931" si="824">F1924/12*$C$3</f>
        <v>21</v>
      </c>
      <c r="H1924" s="455">
        <v>17</v>
      </c>
      <c r="I1924" s="213">
        <f t="shared" si="817"/>
        <v>80.952380952380949</v>
      </c>
      <c r="J1924" s="613">
        <v>5.2</v>
      </c>
      <c r="K1924" s="269">
        <f t="shared" si="818"/>
        <v>6.2941176470588234</v>
      </c>
      <c r="L1924" s="270">
        <f t="shared" si="819"/>
        <v>655</v>
      </c>
      <c r="M1924" s="270">
        <f t="shared" si="820"/>
        <v>109.16666666666667</v>
      </c>
      <c r="N1924" s="2420">
        <v>107</v>
      </c>
      <c r="O1924" s="270">
        <f t="shared" si="821"/>
        <v>98.015267175572518</v>
      </c>
      <c r="P1924" s="270">
        <f t="shared" si="822"/>
        <v>2</v>
      </c>
      <c r="Q1924" s="270">
        <f t="shared" si="823"/>
        <v>321</v>
      </c>
      <c r="R1924" s="2905"/>
      <c r="S1924" s="2905"/>
      <c r="T1924" s="1654"/>
      <c r="U1924" s="1652"/>
      <c r="V1924" s="3092"/>
      <c r="W1924" s="1652"/>
      <c r="X1924" s="1652"/>
      <c r="Y1924" s="1652"/>
      <c r="Z1924" s="1652"/>
      <c r="AA1924" s="1652"/>
      <c r="AB1924" s="3424"/>
      <c r="AC1924" s="1654"/>
      <c r="AD1924" s="2762"/>
      <c r="AE1924" s="1413"/>
    </row>
    <row r="1925" spans="1:31" s="2716" customFormat="1" x14ac:dyDescent="0.25">
      <c r="A1925" s="414">
        <v>1</v>
      </c>
      <c r="B1925" s="414">
        <v>1</v>
      </c>
      <c r="C1925" s="3" t="s">
        <v>23</v>
      </c>
      <c r="D1925" s="1473" t="s">
        <v>247</v>
      </c>
      <c r="E1925" s="375">
        <v>270</v>
      </c>
      <c r="F1925" s="418">
        <v>479</v>
      </c>
      <c r="G1925" s="213">
        <f t="shared" si="824"/>
        <v>79.833333333333329</v>
      </c>
      <c r="H1925" s="455">
        <v>99</v>
      </c>
      <c r="I1925" s="213">
        <f t="shared" si="817"/>
        <v>124.00835073068895</v>
      </c>
      <c r="J1925" s="613">
        <v>8.1999999999999993</v>
      </c>
      <c r="K1925" s="269">
        <f t="shared" si="818"/>
        <v>5.3434343434343434</v>
      </c>
      <c r="L1925" s="270">
        <f t="shared" si="819"/>
        <v>3928</v>
      </c>
      <c r="M1925" s="270">
        <f t="shared" si="820"/>
        <v>654.66666666666663</v>
      </c>
      <c r="N1925" s="2420">
        <v>529</v>
      </c>
      <c r="O1925" s="270">
        <f t="shared" si="821"/>
        <v>80.804480651731168</v>
      </c>
      <c r="P1925" s="270">
        <f t="shared" si="822"/>
        <v>15</v>
      </c>
      <c r="Q1925" s="270">
        <f t="shared" si="823"/>
        <v>211.6</v>
      </c>
      <c r="R1925" s="2905"/>
      <c r="S1925" s="2905"/>
      <c r="T1925" s="1654"/>
      <c r="U1925" s="1652"/>
      <c r="V1925" s="3092"/>
      <c r="W1925" s="1652"/>
      <c r="X1925" s="1652"/>
      <c r="Y1925" s="1652"/>
      <c r="Z1925" s="1652"/>
      <c r="AA1925" s="1652"/>
      <c r="AB1925" s="3424"/>
      <c r="AC1925" s="1654"/>
      <c r="AD1925" s="2762"/>
      <c r="AE1925" s="1413"/>
    </row>
    <row r="1926" spans="1:31" s="2716" customFormat="1" x14ac:dyDescent="0.25">
      <c r="A1926" s="414">
        <v>1</v>
      </c>
      <c r="B1926" s="414">
        <v>1</v>
      </c>
      <c r="C1926" s="3" t="s">
        <v>8</v>
      </c>
      <c r="D1926" s="1473" t="s">
        <v>247</v>
      </c>
      <c r="E1926" s="375">
        <v>340</v>
      </c>
      <c r="F1926" s="418">
        <v>82</v>
      </c>
      <c r="G1926" s="213">
        <f t="shared" si="824"/>
        <v>13.666666666666666</v>
      </c>
      <c r="H1926" s="455">
        <v>1</v>
      </c>
      <c r="I1926" s="213">
        <f t="shared" si="817"/>
        <v>7.3170731707317085</v>
      </c>
      <c r="J1926" s="613">
        <v>10.5</v>
      </c>
      <c r="K1926" s="269">
        <f t="shared" si="818"/>
        <v>7</v>
      </c>
      <c r="L1926" s="270">
        <f t="shared" si="819"/>
        <v>861</v>
      </c>
      <c r="M1926" s="270">
        <f t="shared" si="820"/>
        <v>143.5</v>
      </c>
      <c r="N1926" s="2420">
        <v>7</v>
      </c>
      <c r="O1926" s="270">
        <f t="shared" si="821"/>
        <v>4.8780487804878048</v>
      </c>
      <c r="P1926" s="270">
        <f t="shared" si="822"/>
        <v>3</v>
      </c>
      <c r="Q1926" s="270">
        <f t="shared" si="823"/>
        <v>14</v>
      </c>
      <c r="R1926" s="2905"/>
      <c r="S1926" s="2905"/>
      <c r="T1926" s="1654"/>
      <c r="U1926" s="1652"/>
      <c r="V1926" s="3092"/>
      <c r="W1926" s="1652"/>
      <c r="X1926" s="1652"/>
      <c r="Y1926" s="1652"/>
      <c r="Z1926" s="1652"/>
      <c r="AA1926" s="1652"/>
      <c r="AB1926" s="3424"/>
      <c r="AC1926" s="1654"/>
      <c r="AD1926" s="2762"/>
      <c r="AE1926" s="1413"/>
    </row>
    <row r="1927" spans="1:31" s="2716" customFormat="1" x14ac:dyDescent="0.25">
      <c r="A1927" s="414">
        <v>1</v>
      </c>
      <c r="B1927" s="414">
        <v>1</v>
      </c>
      <c r="C1927" s="3" t="s">
        <v>227</v>
      </c>
      <c r="D1927" s="1473" t="s">
        <v>247</v>
      </c>
      <c r="E1927" s="375">
        <v>330</v>
      </c>
      <c r="F1927" s="418">
        <v>80</v>
      </c>
      <c r="G1927" s="213">
        <f t="shared" si="824"/>
        <v>13.333333333333334</v>
      </c>
      <c r="H1927" s="455">
        <v>11</v>
      </c>
      <c r="I1927" s="213">
        <f t="shared" si="817"/>
        <v>82.5</v>
      </c>
      <c r="J1927" s="613">
        <v>9</v>
      </c>
      <c r="K1927" s="269">
        <f t="shared" si="818"/>
        <v>10.272727272727273</v>
      </c>
      <c r="L1927" s="270">
        <f t="shared" si="819"/>
        <v>720</v>
      </c>
      <c r="M1927" s="270">
        <f t="shared" si="820"/>
        <v>120</v>
      </c>
      <c r="N1927" s="2420">
        <v>113</v>
      </c>
      <c r="O1927" s="270">
        <f t="shared" si="821"/>
        <v>94.166666666666671</v>
      </c>
      <c r="P1927" s="270">
        <f t="shared" si="822"/>
        <v>2</v>
      </c>
      <c r="Q1927" s="270">
        <f t="shared" si="823"/>
        <v>339</v>
      </c>
      <c r="R1927" s="2905"/>
      <c r="S1927" s="2905"/>
      <c r="T1927" s="1654"/>
      <c r="U1927" s="1652"/>
      <c r="V1927" s="3092"/>
      <c r="W1927" s="1652"/>
      <c r="X1927" s="1652"/>
      <c r="Y1927" s="1652"/>
      <c r="Z1927" s="1652"/>
      <c r="AA1927" s="1652"/>
      <c r="AB1927" s="3424"/>
      <c r="AC1927" s="1654"/>
      <c r="AD1927" s="2762"/>
      <c r="AE1927" s="1413"/>
    </row>
    <row r="1928" spans="1:31" s="2716" customFormat="1" x14ac:dyDescent="0.25">
      <c r="A1928" s="414">
        <v>1</v>
      </c>
      <c r="B1928" s="414">
        <v>1</v>
      </c>
      <c r="C1928" s="3" t="s">
        <v>26</v>
      </c>
      <c r="D1928" s="1473" t="s">
        <v>247</v>
      </c>
      <c r="E1928" s="375">
        <v>340</v>
      </c>
      <c r="F1928" s="418">
        <v>300</v>
      </c>
      <c r="G1928" s="213">
        <f t="shared" si="824"/>
        <v>50</v>
      </c>
      <c r="H1928" s="455">
        <v>11</v>
      </c>
      <c r="I1928" s="213">
        <f t="shared" si="817"/>
        <v>22</v>
      </c>
      <c r="J1928" s="613">
        <v>8</v>
      </c>
      <c r="K1928" s="269">
        <f t="shared" si="818"/>
        <v>7.7272727272727275</v>
      </c>
      <c r="L1928" s="270">
        <f t="shared" si="819"/>
        <v>2400</v>
      </c>
      <c r="M1928" s="270">
        <f t="shared" si="820"/>
        <v>400</v>
      </c>
      <c r="N1928" s="2420">
        <v>85</v>
      </c>
      <c r="O1928" s="270">
        <f t="shared" si="821"/>
        <v>21.25</v>
      </c>
      <c r="P1928" s="270">
        <f t="shared" si="822"/>
        <v>7</v>
      </c>
      <c r="Q1928" s="270">
        <f t="shared" si="823"/>
        <v>72.857142857142861</v>
      </c>
      <c r="R1928" s="2905"/>
      <c r="S1928" s="2905"/>
      <c r="T1928" s="3200"/>
      <c r="U1928" s="2905"/>
      <c r="V1928" s="3347"/>
      <c r="W1928" s="2905"/>
      <c r="X1928" s="2905"/>
      <c r="Y1928" s="2905"/>
      <c r="Z1928" s="2905"/>
      <c r="AA1928" s="2905"/>
      <c r="AB1928" s="3424"/>
      <c r="AC1928" s="3348"/>
      <c r="AD1928" s="2762"/>
      <c r="AE1928" s="1413"/>
    </row>
    <row r="1929" spans="1:31" s="2716" customFormat="1" x14ac:dyDescent="0.25">
      <c r="A1929" s="414"/>
      <c r="B1929" s="414">
        <v>1</v>
      </c>
      <c r="C1929" s="3" t="s">
        <v>67</v>
      </c>
      <c r="D1929" s="1473" t="s">
        <v>247</v>
      </c>
      <c r="E1929" s="375">
        <v>320</v>
      </c>
      <c r="F1929" s="418">
        <v>710</v>
      </c>
      <c r="G1929" s="213">
        <f t="shared" si="824"/>
        <v>118.33333333333333</v>
      </c>
      <c r="H1929" s="455">
        <v>108</v>
      </c>
      <c r="I1929" s="213">
        <f t="shared" si="817"/>
        <v>91.267605633802816</v>
      </c>
      <c r="J1929" s="613">
        <v>9</v>
      </c>
      <c r="K1929" s="269">
        <f t="shared" si="818"/>
        <v>10.092592592592593</v>
      </c>
      <c r="L1929" s="270">
        <f t="shared" si="819"/>
        <v>6390</v>
      </c>
      <c r="M1929" s="270">
        <f t="shared" si="820"/>
        <v>1065</v>
      </c>
      <c r="N1929" s="2420">
        <v>1090</v>
      </c>
      <c r="O1929" s="270">
        <f t="shared" si="821"/>
        <v>102.34741784037557</v>
      </c>
      <c r="P1929" s="270">
        <f t="shared" si="822"/>
        <v>20</v>
      </c>
      <c r="Q1929" s="270">
        <f t="shared" si="823"/>
        <v>327</v>
      </c>
      <c r="R1929" s="2905"/>
      <c r="S1929" s="2905"/>
      <c r="T1929" s="3200"/>
      <c r="U1929" s="2905"/>
      <c r="V1929" s="3347"/>
      <c r="W1929" s="2905"/>
      <c r="X1929" s="2905"/>
      <c r="Y1929" s="2905"/>
      <c r="Z1929" s="2905"/>
      <c r="AA1929" s="2905"/>
      <c r="AB1929" s="3424"/>
      <c r="AC1929" s="3348"/>
      <c r="AD1929" s="2762"/>
      <c r="AE1929" s="1413"/>
    </row>
    <row r="1930" spans="1:31" s="2716" customFormat="1" x14ac:dyDescent="0.25">
      <c r="A1930" s="414"/>
      <c r="B1930" s="414">
        <v>1</v>
      </c>
      <c r="C1930" s="3" t="s">
        <v>10</v>
      </c>
      <c r="D1930" s="1473" t="s">
        <v>247</v>
      </c>
      <c r="E1930" s="375">
        <v>340</v>
      </c>
      <c r="F1930" s="418">
        <v>1350</v>
      </c>
      <c r="G1930" s="213">
        <f t="shared" si="824"/>
        <v>225</v>
      </c>
      <c r="H1930" s="455">
        <v>194</v>
      </c>
      <c r="I1930" s="213">
        <f t="shared" si="817"/>
        <v>86.222222222222229</v>
      </c>
      <c r="J1930" s="613">
        <v>10.6</v>
      </c>
      <c r="K1930" s="269">
        <f t="shared" si="818"/>
        <v>9.5515463917525771</v>
      </c>
      <c r="L1930" s="270">
        <f t="shared" si="819"/>
        <v>14310</v>
      </c>
      <c r="M1930" s="270">
        <f t="shared" si="820"/>
        <v>2385</v>
      </c>
      <c r="N1930" s="2420">
        <v>1853</v>
      </c>
      <c r="O1930" s="270">
        <f>N1930/M1930*100</f>
        <v>77.693920335429766</v>
      </c>
      <c r="P1930" s="270">
        <f t="shared" si="822"/>
        <v>42</v>
      </c>
      <c r="Q1930" s="270">
        <f>N1930/$C$3*12/P1930</f>
        <v>264.71428571428572</v>
      </c>
      <c r="R1930" s="2905"/>
      <c r="S1930" s="2905"/>
      <c r="T1930" s="3200"/>
      <c r="U1930" s="2905"/>
      <c r="V1930" s="3347"/>
      <c r="W1930" s="2905"/>
      <c r="X1930" s="2905"/>
      <c r="Y1930" s="2905"/>
      <c r="Z1930" s="2905"/>
      <c r="AA1930" s="2905"/>
      <c r="AB1930" s="3424"/>
      <c r="AC1930" s="3348"/>
      <c r="AD1930" s="2762"/>
      <c r="AE1930" s="1413"/>
    </row>
    <row r="1931" spans="1:31" s="2716" customFormat="1" x14ac:dyDescent="0.25">
      <c r="A1931" s="414"/>
      <c r="B1931" s="414">
        <v>1</v>
      </c>
      <c r="C1931" s="3" t="s">
        <v>6</v>
      </c>
      <c r="D1931" s="1473" t="s">
        <v>247</v>
      </c>
      <c r="E1931" s="375">
        <v>340</v>
      </c>
      <c r="F1931" s="418">
        <v>755</v>
      </c>
      <c r="G1931" s="213">
        <f t="shared" si="824"/>
        <v>125.83333333333333</v>
      </c>
      <c r="H1931" s="455">
        <v>99</v>
      </c>
      <c r="I1931" s="213">
        <f t="shared" si="817"/>
        <v>78.675496688741717</v>
      </c>
      <c r="J1931" s="613">
        <v>9</v>
      </c>
      <c r="K1931" s="269">
        <f t="shared" si="818"/>
        <v>11.191919191919192</v>
      </c>
      <c r="L1931" s="270">
        <f t="shared" si="819"/>
        <v>6795</v>
      </c>
      <c r="M1931" s="270">
        <f t="shared" si="820"/>
        <v>1132.5</v>
      </c>
      <c r="N1931" s="2420">
        <v>1108</v>
      </c>
      <c r="O1931" s="270">
        <f>N1931/M1931*100</f>
        <v>97.836644591611474</v>
      </c>
      <c r="P1931" s="270">
        <f t="shared" si="822"/>
        <v>20</v>
      </c>
      <c r="Q1931" s="270">
        <f>N1931/$C$3*12/P1931</f>
        <v>332.4</v>
      </c>
      <c r="R1931" s="2905"/>
      <c r="S1931" s="2905"/>
      <c r="T1931" s="3200"/>
      <c r="U1931" s="2905"/>
      <c r="V1931" s="3347"/>
      <c r="W1931" s="2905"/>
      <c r="X1931" s="2905"/>
      <c r="Y1931" s="2905"/>
      <c r="Z1931" s="2905"/>
      <c r="AA1931" s="2905"/>
      <c r="AB1931" s="3424"/>
      <c r="AC1931" s="3348"/>
      <c r="AD1931" s="2762"/>
      <c r="AE1931" s="1413"/>
    </row>
    <row r="1932" spans="1:31" s="2716" customFormat="1" ht="29.25" x14ac:dyDescent="0.25">
      <c r="A1932" s="414">
        <v>1</v>
      </c>
      <c r="B1932" s="414">
        <v>1</v>
      </c>
      <c r="C1932" s="1740" t="s">
        <v>7</v>
      </c>
      <c r="D1932" s="3687"/>
      <c r="E1932" s="1740"/>
      <c r="F1932" s="162">
        <f>SUM(F1923:F1931)</f>
        <v>4294</v>
      </c>
      <c r="G1932" s="3094">
        <f>SUM(G1923:G1931)</f>
        <v>715.66666666666663</v>
      </c>
      <c r="H1932" s="420">
        <f>SUM(H1923:H1931)</f>
        <v>640</v>
      </c>
      <c r="I1932" s="3094">
        <f t="shared" si="817"/>
        <v>89.427107591988829</v>
      </c>
      <c r="J1932" s="2443">
        <f>IF(F1932=0,0,L1932/F1932)</f>
        <v>8.9827666511411266</v>
      </c>
      <c r="K1932" s="388">
        <f t="shared" si="818"/>
        <v>8.6843749999999993</v>
      </c>
      <c r="L1932" s="3094">
        <f>SUM(L1923:L1931)</f>
        <v>38572</v>
      </c>
      <c r="M1932" s="3094">
        <f>SUM(M1923:M1931)</f>
        <v>6428.6666666666661</v>
      </c>
      <c r="N1932" s="3094">
        <f>SUM(N1923:N1931)</f>
        <v>5558</v>
      </c>
      <c r="O1932" s="270">
        <f t="shared" si="821"/>
        <v>86.456496940786067</v>
      </c>
      <c r="P1932" s="3094">
        <f>SUM(P1923:P1931)</f>
        <v>118</v>
      </c>
      <c r="Q1932" s="270">
        <f t="shared" si="823"/>
        <v>282.61016949152543</v>
      </c>
      <c r="R1932" s="3095">
        <v>167732.27036790995</v>
      </c>
      <c r="S1932" s="3095">
        <v>167732.27036790995</v>
      </c>
      <c r="T1932" s="1209">
        <f>R1932/12*$C$3+(S1932-R1932)/11*1</f>
        <v>27955.37839465166</v>
      </c>
      <c r="U1932" s="3095">
        <f>AA1932-Z1932-W1932</f>
        <v>21295.594530000002</v>
      </c>
      <c r="V1932" s="3374"/>
      <c r="W1932" s="3095">
        <v>-397.77333999999996</v>
      </c>
      <c r="X1932" s="3095">
        <f>U1932-T1932</f>
        <v>-6659.7838646516575</v>
      </c>
      <c r="Y1932" s="3095"/>
      <c r="Z1932" s="3095">
        <v>-59.29045</v>
      </c>
      <c r="AA1932" s="3095">
        <v>20838.530740000002</v>
      </c>
      <c r="AB1932" s="1294">
        <f>SUM(AB1923:AB1931)</f>
        <v>0</v>
      </c>
      <c r="AC1932" s="3201"/>
      <c r="AD1932" s="2762"/>
      <c r="AE1932" s="1413"/>
    </row>
    <row r="1933" spans="1:31" s="2716" customFormat="1" x14ac:dyDescent="0.25">
      <c r="A1933" s="414">
        <v>1</v>
      </c>
      <c r="B1933" s="414">
        <v>1</v>
      </c>
      <c r="C1933" s="2310" t="s">
        <v>14</v>
      </c>
      <c r="D1933" s="2310"/>
      <c r="E1933" s="3098"/>
      <c r="F1933" s="162"/>
      <c r="G1933" s="3094"/>
      <c r="H1933" s="3094"/>
      <c r="I1933" s="3094"/>
      <c r="J1933" s="3099"/>
      <c r="K1933" s="3099"/>
      <c r="L1933" s="3094"/>
      <c r="M1933" s="3094"/>
      <c r="N1933" s="3094"/>
      <c r="O1933" s="3094"/>
      <c r="P1933" s="3094"/>
      <c r="Q1933" s="3094"/>
      <c r="R1933" s="2905"/>
      <c r="S1933" s="2905"/>
      <c r="T1933" s="2898"/>
      <c r="U1933" s="2905"/>
      <c r="V1933" s="3347"/>
      <c r="W1933" s="2905"/>
      <c r="X1933" s="2905"/>
      <c r="Y1933" s="2905"/>
      <c r="Z1933" s="2905"/>
      <c r="AA1933" s="2905"/>
      <c r="AB1933" s="3097"/>
      <c r="AC1933" s="3348"/>
      <c r="AD1933" s="2762"/>
      <c r="AE1933" s="1413"/>
    </row>
    <row r="1934" spans="1:31" s="2716" customFormat="1" ht="15.75" x14ac:dyDescent="0.25">
      <c r="A1934" s="414">
        <v>1</v>
      </c>
      <c r="B1934" s="414">
        <v>1</v>
      </c>
      <c r="C1934" s="1168" t="s">
        <v>385</v>
      </c>
      <c r="D1934" s="797"/>
      <c r="E1934" s="2063"/>
      <c r="F1934" s="459"/>
      <c r="G1934" s="787"/>
      <c r="H1934" s="787"/>
      <c r="I1934" s="787"/>
      <c r="J1934" s="1150"/>
      <c r="K1934" s="1150"/>
      <c r="L1934" s="1863"/>
      <c r="M1934" s="1863"/>
      <c r="N1934" s="1863"/>
      <c r="O1934" s="1863"/>
      <c r="P1934" s="1863"/>
      <c r="Q1934" s="1863"/>
      <c r="R1934" s="613">
        <v>198234.93411999999</v>
      </c>
      <c r="S1934" s="613">
        <v>198234.93411999999</v>
      </c>
      <c r="T1934" s="3679">
        <f>(R1934-2043.288)/12*$C$3+2043.288+(S1934-R1934)/11*1</f>
        <v>34741.895686666663</v>
      </c>
      <c r="U1934" s="613">
        <f>AA1934-Z1934-W1934</f>
        <v>33644.558260000005</v>
      </c>
      <c r="V1934" s="1514"/>
      <c r="W1934" s="613"/>
      <c r="X1934" s="613">
        <f>U1934-T1934</f>
        <v>-1097.3374266666578</v>
      </c>
      <c r="Y1934" s="613"/>
      <c r="Z1934" s="613">
        <v>0</v>
      </c>
      <c r="AA1934" s="613">
        <v>33644.558260000005</v>
      </c>
      <c r="AB1934" s="1262"/>
      <c r="AC1934" s="1266"/>
      <c r="AD1934" s="2762"/>
      <c r="AE1934" s="1413"/>
    </row>
    <row r="1935" spans="1:31" s="2716" customFormat="1" x14ac:dyDescent="0.25">
      <c r="A1935" s="414">
        <v>1</v>
      </c>
      <c r="B1935" s="414">
        <v>1</v>
      </c>
      <c r="C1935" s="721" t="s">
        <v>330</v>
      </c>
      <c r="D1935" s="4"/>
      <c r="E1935" s="4"/>
      <c r="F1935" s="418"/>
      <c r="G1935" s="368"/>
      <c r="H1935" s="368"/>
      <c r="I1935" s="368"/>
      <c r="J1935" s="1902"/>
      <c r="K1935" s="1902"/>
      <c r="L1935" s="211"/>
      <c r="M1935" s="211"/>
      <c r="N1935" s="211"/>
      <c r="O1935" s="211"/>
      <c r="P1935" s="211"/>
      <c r="Q1935" s="211"/>
      <c r="R1935" s="551">
        <v>8314.3788000000004</v>
      </c>
      <c r="S1935" s="551">
        <v>8314.3788000000004</v>
      </c>
      <c r="T1935" s="1209">
        <f>R1935/12*$C$3+(S1935-R1935)/11*1</f>
        <v>1385.7298000000001</v>
      </c>
      <c r="U1935" s="551">
        <f>AA1935-Z1935-W1935</f>
        <v>1385.7298000000001</v>
      </c>
      <c r="V1935" s="1101"/>
      <c r="W1935" s="551"/>
      <c r="X1935" s="551">
        <f>U1935-T1935</f>
        <v>0</v>
      </c>
      <c r="Y1935" s="551"/>
      <c r="Z1935" s="551">
        <v>0</v>
      </c>
      <c r="AA1935" s="551">
        <v>1385.7298000000001</v>
      </c>
      <c r="AB1935" s="1275"/>
      <c r="AC1935" s="1340"/>
      <c r="AD1935" s="2762"/>
      <c r="AE1935" s="1413"/>
    </row>
    <row r="1936" spans="1:31" s="2716" customFormat="1" ht="29.25" x14ac:dyDescent="0.25">
      <c r="A1936" s="414"/>
      <c r="B1936" s="414">
        <v>1</v>
      </c>
      <c r="C1936" s="2711" t="s">
        <v>294</v>
      </c>
      <c r="D1936" s="4"/>
      <c r="E1936" s="4"/>
      <c r="F1936" s="869">
        <f>F1938+F1939+F1940+F1941+F1943</f>
        <v>37913</v>
      </c>
      <c r="G1936" s="368">
        <f>G1938+G1939+G1940+G1941+G1943</f>
        <v>6318.833333333333</v>
      </c>
      <c r="H1936" s="368">
        <f>H1938+H1939+H1940+H1941+H1943</f>
        <v>3872</v>
      </c>
      <c r="I1936" s="368">
        <f>H1936/G1936*100</f>
        <v>61.27713449212672</v>
      </c>
      <c r="J1936" s="1902"/>
      <c r="K1936" s="1902"/>
      <c r="L1936" s="211"/>
      <c r="M1936" s="211"/>
      <c r="N1936" s="211"/>
      <c r="O1936" s="211"/>
      <c r="P1936" s="211"/>
      <c r="Q1936" s="211"/>
      <c r="R1936" s="551"/>
      <c r="S1936" s="551"/>
      <c r="T1936" s="2899"/>
      <c r="U1936" s="551"/>
      <c r="V1936" s="1101"/>
      <c r="W1936" s="551"/>
      <c r="X1936" s="551"/>
      <c r="Y1936" s="551"/>
      <c r="Z1936" s="551"/>
      <c r="AA1936" s="551"/>
      <c r="AB1936" s="1275">
        <f>AB1938+AB1939+AB1940+AB1941+AB1943</f>
        <v>0</v>
      </c>
      <c r="AC1936" s="1340"/>
      <c r="AD1936" s="2762"/>
      <c r="AE1936" s="1413"/>
    </row>
    <row r="1937" spans="1:31" s="2716" customFormat="1" ht="30" x14ac:dyDescent="0.25">
      <c r="A1937" s="414"/>
      <c r="B1937" s="414">
        <v>1</v>
      </c>
      <c r="C1937" s="517" t="s">
        <v>205</v>
      </c>
      <c r="D1937" s="4"/>
      <c r="E1937" s="4"/>
      <c r="F1937" s="869"/>
      <c r="G1937" s="368"/>
      <c r="H1937" s="368"/>
      <c r="I1937" s="368"/>
      <c r="J1937" s="1902"/>
      <c r="K1937" s="1902"/>
      <c r="L1937" s="211"/>
      <c r="M1937" s="211"/>
      <c r="N1937" s="211"/>
      <c r="O1937" s="211"/>
      <c r="P1937" s="211"/>
      <c r="Q1937" s="211"/>
      <c r="R1937" s="551"/>
      <c r="S1937" s="551"/>
      <c r="T1937" s="2899"/>
      <c r="U1937" s="551"/>
      <c r="V1937" s="1101"/>
      <c r="W1937" s="551"/>
      <c r="X1937" s="551"/>
      <c r="Y1937" s="551"/>
      <c r="Z1937" s="551"/>
      <c r="AA1937" s="551"/>
      <c r="AB1937" s="1275"/>
      <c r="AC1937" s="1340"/>
      <c r="AD1937" s="2762"/>
      <c r="AE1937" s="1413"/>
    </row>
    <row r="1938" spans="1:31" s="2716" customFormat="1" ht="30" x14ac:dyDescent="0.25">
      <c r="A1938" s="414"/>
      <c r="B1938" s="414">
        <v>1</v>
      </c>
      <c r="C1938" s="517" t="s">
        <v>206</v>
      </c>
      <c r="D1938" s="4"/>
      <c r="E1938" s="4"/>
      <c r="F1938" s="525">
        <v>16000</v>
      </c>
      <c r="G1938" s="368">
        <f>F1938/12*$C$3</f>
        <v>2666.6666666666665</v>
      </c>
      <c r="H1938" s="368">
        <v>930</v>
      </c>
      <c r="I1938" s="368">
        <f>H1938/G1938*100</f>
        <v>34.875</v>
      </c>
      <c r="J1938" s="1902"/>
      <c r="K1938" s="1902"/>
      <c r="L1938" s="211"/>
      <c r="M1938" s="211"/>
      <c r="N1938" s="211"/>
      <c r="O1938" s="211"/>
      <c r="P1938" s="211"/>
      <c r="Q1938" s="211"/>
      <c r="R1938" s="551"/>
      <c r="S1938" s="551"/>
      <c r="T1938" s="2899"/>
      <c r="U1938" s="551"/>
      <c r="V1938" s="1101"/>
      <c r="W1938" s="551"/>
      <c r="X1938" s="551"/>
      <c r="Y1938" s="551"/>
      <c r="Z1938" s="551"/>
      <c r="AA1938" s="551"/>
      <c r="AB1938" s="1275"/>
      <c r="AC1938" s="1340"/>
      <c r="AD1938" s="2762"/>
      <c r="AE1938" s="1413"/>
    </row>
    <row r="1939" spans="1:31" s="2716" customFormat="1" ht="30" x14ac:dyDescent="0.25">
      <c r="A1939" s="414"/>
      <c r="B1939" s="414">
        <v>1</v>
      </c>
      <c r="C1939" s="723" t="s">
        <v>295</v>
      </c>
      <c r="D1939" s="4"/>
      <c r="E1939" s="4"/>
      <c r="F1939" s="525">
        <v>7165</v>
      </c>
      <c r="G1939" s="368">
        <f t="shared" ref="G1939:G1943" si="825">F1939/12*$C$3</f>
        <v>1194.1666666666667</v>
      </c>
      <c r="H1939" s="368">
        <v>837</v>
      </c>
      <c r="I1939" s="368">
        <f>H1939/G1939*100</f>
        <v>70.090718771807389</v>
      </c>
      <c r="J1939" s="1902"/>
      <c r="K1939" s="1902"/>
      <c r="L1939" s="211"/>
      <c r="M1939" s="211"/>
      <c r="N1939" s="211"/>
      <c r="O1939" s="211"/>
      <c r="P1939" s="211"/>
      <c r="Q1939" s="211"/>
      <c r="R1939" s="551"/>
      <c r="S1939" s="551"/>
      <c r="T1939" s="2899"/>
      <c r="U1939" s="551"/>
      <c r="V1939" s="1101"/>
      <c r="W1939" s="551"/>
      <c r="X1939" s="551"/>
      <c r="Y1939" s="551"/>
      <c r="Z1939" s="551"/>
      <c r="AA1939" s="551"/>
      <c r="AB1939" s="1275"/>
      <c r="AC1939" s="1340"/>
      <c r="AD1939" s="2762"/>
      <c r="AE1939" s="1413"/>
    </row>
    <row r="1940" spans="1:31" s="2716" customFormat="1" ht="60" x14ac:dyDescent="0.25">
      <c r="A1940" s="414"/>
      <c r="B1940" s="414">
        <v>1</v>
      </c>
      <c r="C1940" s="518" t="s">
        <v>296</v>
      </c>
      <c r="D1940" s="4"/>
      <c r="E1940" s="4"/>
      <c r="F1940" s="525">
        <v>3324</v>
      </c>
      <c r="G1940" s="368">
        <f t="shared" si="825"/>
        <v>554</v>
      </c>
      <c r="H1940" s="368">
        <v>300</v>
      </c>
      <c r="I1940" s="368">
        <f>H1940/G1940*100</f>
        <v>54.151624548736464</v>
      </c>
      <c r="J1940" s="1902"/>
      <c r="K1940" s="1902"/>
      <c r="L1940" s="211"/>
      <c r="M1940" s="211"/>
      <c r="N1940" s="211"/>
      <c r="O1940" s="211"/>
      <c r="P1940" s="211"/>
      <c r="Q1940" s="211"/>
      <c r="R1940" s="551"/>
      <c r="S1940" s="551"/>
      <c r="T1940" s="2899"/>
      <c r="U1940" s="551"/>
      <c r="V1940" s="1101"/>
      <c r="W1940" s="551"/>
      <c r="X1940" s="551"/>
      <c r="Y1940" s="551"/>
      <c r="Z1940" s="551"/>
      <c r="AA1940" s="551"/>
      <c r="AB1940" s="1275"/>
      <c r="AC1940" s="1340"/>
      <c r="AD1940" s="2762"/>
      <c r="AE1940" s="1413"/>
    </row>
    <row r="1941" spans="1:31" s="2716" customFormat="1" ht="45" x14ac:dyDescent="0.25">
      <c r="A1941" s="414"/>
      <c r="B1941" s="414">
        <v>1</v>
      </c>
      <c r="C1941" s="518" t="s">
        <v>310</v>
      </c>
      <c r="D1941" s="4"/>
      <c r="E1941" s="4"/>
      <c r="F1941" s="525">
        <v>9200</v>
      </c>
      <c r="G1941" s="368">
        <f t="shared" si="825"/>
        <v>1533.3333333333333</v>
      </c>
      <c r="H1941" s="368">
        <v>1805</v>
      </c>
      <c r="I1941" s="368">
        <f>H1941/G1941*100</f>
        <v>117.71739130434784</v>
      </c>
      <c r="J1941" s="1902"/>
      <c r="K1941" s="1902"/>
      <c r="L1941" s="211"/>
      <c r="M1941" s="211"/>
      <c r="N1941" s="211"/>
      <c r="O1941" s="211"/>
      <c r="P1941" s="211"/>
      <c r="Q1941" s="211"/>
      <c r="R1941" s="551"/>
      <c r="S1941" s="551"/>
      <c r="T1941" s="2899"/>
      <c r="U1941" s="551"/>
      <c r="V1941" s="1101"/>
      <c r="W1941" s="551"/>
      <c r="X1941" s="551"/>
      <c r="Y1941" s="551"/>
      <c r="Z1941" s="551"/>
      <c r="AA1941" s="551"/>
      <c r="AB1941" s="1275"/>
      <c r="AC1941" s="1340"/>
      <c r="AD1941" s="2762"/>
      <c r="AE1941" s="1413"/>
    </row>
    <row r="1942" spans="1:31" s="2716" customFormat="1" ht="105" x14ac:dyDescent="0.25">
      <c r="A1942" s="414"/>
      <c r="B1942" s="414"/>
      <c r="C1942" s="518" t="s">
        <v>540</v>
      </c>
      <c r="D1942" s="4"/>
      <c r="E1942" s="4"/>
      <c r="F1942" s="525">
        <v>3500</v>
      </c>
      <c r="G1942" s="368">
        <f t="shared" si="825"/>
        <v>583.33333333333337</v>
      </c>
      <c r="H1942" s="368">
        <v>394</v>
      </c>
      <c r="I1942" s="368">
        <f>H1942/G1942*100</f>
        <v>67.542857142857144</v>
      </c>
      <c r="J1942" s="1902"/>
      <c r="K1942" s="1902"/>
      <c r="L1942" s="211"/>
      <c r="M1942" s="211"/>
      <c r="N1942" s="211"/>
      <c r="O1942" s="211"/>
      <c r="P1942" s="211"/>
      <c r="Q1942" s="211"/>
      <c r="R1942" s="551"/>
      <c r="S1942" s="551"/>
      <c r="T1942" s="2899"/>
      <c r="U1942" s="551"/>
      <c r="V1942" s="1101"/>
      <c r="W1942" s="551"/>
      <c r="X1942" s="551"/>
      <c r="Y1942" s="551"/>
      <c r="Z1942" s="551"/>
      <c r="AA1942" s="551"/>
      <c r="AB1942" s="1275"/>
      <c r="AC1942" s="1340"/>
      <c r="AD1942" s="2762"/>
      <c r="AE1942" s="1413"/>
    </row>
    <row r="1943" spans="1:31" s="2716" customFormat="1" ht="30" x14ac:dyDescent="0.25">
      <c r="A1943" s="414"/>
      <c r="B1943" s="414">
        <v>1</v>
      </c>
      <c r="C1943" s="4" t="s">
        <v>383</v>
      </c>
      <c r="D1943" s="4"/>
      <c r="E1943" s="4"/>
      <c r="F1943" s="525">
        <v>2224</v>
      </c>
      <c r="G1943" s="368">
        <f t="shared" si="825"/>
        <v>370.66666666666669</v>
      </c>
      <c r="H1943" s="368"/>
      <c r="I1943" s="368">
        <f t="shared" ref="I1943:I1948" si="826">H1943/G1943*100</f>
        <v>0</v>
      </c>
      <c r="J1943" s="1902"/>
      <c r="K1943" s="1902"/>
      <c r="L1943" s="211"/>
      <c r="M1943" s="211"/>
      <c r="N1943" s="211"/>
      <c r="O1943" s="211"/>
      <c r="P1943" s="211"/>
      <c r="Q1943" s="211"/>
      <c r="R1943" s="551"/>
      <c r="S1943" s="551"/>
      <c r="T1943" s="2899"/>
      <c r="U1943" s="551"/>
      <c r="V1943" s="1101"/>
      <c r="W1943" s="551"/>
      <c r="X1943" s="551"/>
      <c r="Y1943" s="551"/>
      <c r="Z1943" s="551"/>
      <c r="AA1943" s="551"/>
      <c r="AB1943" s="1275"/>
      <c r="AC1943" s="1340"/>
      <c r="AD1943" s="2762"/>
      <c r="AE1943" s="1413"/>
    </row>
    <row r="1944" spans="1:31" s="2716" customFormat="1" ht="29.25" x14ac:dyDescent="0.25">
      <c r="A1944" s="414"/>
      <c r="B1944" s="414">
        <v>1</v>
      </c>
      <c r="C1944" s="485" t="s">
        <v>135</v>
      </c>
      <c r="D1944" s="4"/>
      <c r="E1944" s="4"/>
      <c r="F1944" s="869">
        <f>F1945</f>
        <v>29581</v>
      </c>
      <c r="G1944" s="368">
        <f t="shared" ref="G1944:H1944" si="827">G1945</f>
        <v>4930.166666666667</v>
      </c>
      <c r="H1944" s="368">
        <f t="shared" si="827"/>
        <v>4325</v>
      </c>
      <c r="I1944" s="368">
        <f t="shared" si="826"/>
        <v>87.725229032149016</v>
      </c>
      <c r="J1944" s="1902"/>
      <c r="K1944" s="1902"/>
      <c r="L1944" s="211"/>
      <c r="M1944" s="211"/>
      <c r="N1944" s="211"/>
      <c r="O1944" s="211"/>
      <c r="P1944" s="211"/>
      <c r="Q1944" s="211"/>
      <c r="R1944" s="551"/>
      <c r="S1944" s="551"/>
      <c r="T1944" s="2899"/>
      <c r="U1944" s="551"/>
      <c r="V1944" s="1101"/>
      <c r="W1944" s="551"/>
      <c r="X1944" s="551"/>
      <c r="Y1944" s="551"/>
      <c r="Z1944" s="551"/>
      <c r="AA1944" s="551"/>
      <c r="AB1944" s="1275">
        <f t="shared" ref="AB1944" si="828">AB1945</f>
        <v>0</v>
      </c>
      <c r="AC1944" s="1340"/>
      <c r="AD1944" s="2762"/>
      <c r="AE1944" s="1413"/>
    </row>
    <row r="1945" spans="1:31" s="2716" customFormat="1" x14ac:dyDescent="0.25">
      <c r="A1945" s="414"/>
      <c r="B1945" s="414">
        <v>1</v>
      </c>
      <c r="C1945" s="292" t="s">
        <v>240</v>
      </c>
      <c r="D1945" s="4"/>
      <c r="E1945" s="4"/>
      <c r="F1945" s="525">
        <v>29581</v>
      </c>
      <c r="G1945" s="368">
        <f>F1945/12*$C$3</f>
        <v>4930.166666666667</v>
      </c>
      <c r="H1945" s="368">
        <v>4325</v>
      </c>
      <c r="I1945" s="368">
        <f t="shared" si="826"/>
        <v>87.725229032149016</v>
      </c>
      <c r="J1945" s="1902"/>
      <c r="K1945" s="1902"/>
      <c r="L1945" s="211"/>
      <c r="M1945" s="211"/>
      <c r="N1945" s="211"/>
      <c r="O1945" s="211"/>
      <c r="P1945" s="211"/>
      <c r="Q1945" s="211"/>
      <c r="R1945" s="551"/>
      <c r="S1945" s="551"/>
      <c r="T1945" s="2899"/>
      <c r="U1945" s="551"/>
      <c r="V1945" s="1101"/>
      <c r="W1945" s="551"/>
      <c r="X1945" s="551"/>
      <c r="Y1945" s="551"/>
      <c r="Z1945" s="551"/>
      <c r="AA1945" s="551"/>
      <c r="AB1945" s="1275"/>
      <c r="AC1945" s="1340"/>
      <c r="AD1945" s="2762"/>
      <c r="AE1945" s="1413"/>
    </row>
    <row r="1946" spans="1:31" s="2716" customFormat="1" ht="63" x14ac:dyDescent="0.25">
      <c r="A1946" s="414"/>
      <c r="B1946" s="414">
        <v>1</v>
      </c>
      <c r="C1946" s="750" t="s">
        <v>299</v>
      </c>
      <c r="D1946" s="4"/>
      <c r="E1946" s="4"/>
      <c r="F1946" s="418">
        <f>F1947+F1952</f>
        <v>18445</v>
      </c>
      <c r="G1946" s="368">
        <f>G1947+G1952</f>
        <v>3074.166666666667</v>
      </c>
      <c r="H1946" s="368">
        <f>H1947+H1952</f>
        <v>979</v>
      </c>
      <c r="I1946" s="368">
        <f t="shared" si="826"/>
        <v>31.846028734074274</v>
      </c>
      <c r="J1946" s="1902"/>
      <c r="K1946" s="1902"/>
      <c r="L1946" s="211"/>
      <c r="M1946" s="211"/>
      <c r="N1946" s="211"/>
      <c r="O1946" s="211"/>
      <c r="P1946" s="211"/>
      <c r="Q1946" s="211"/>
      <c r="R1946" s="551"/>
      <c r="S1946" s="551"/>
      <c r="T1946" s="1209"/>
      <c r="U1946" s="551">
        <f>AA1946-Z1946-W1946</f>
        <v>0</v>
      </c>
      <c r="V1946" s="1101"/>
      <c r="W1946" s="551"/>
      <c r="X1946" s="551">
        <f>U1946-T1946</f>
        <v>0</v>
      </c>
      <c r="Y1946" s="551"/>
      <c r="Z1946" s="551"/>
      <c r="AA1946" s="551"/>
      <c r="AB1946" s="1275">
        <f>AB1947+AB1952</f>
        <v>0</v>
      </c>
      <c r="AC1946" s="1340"/>
      <c r="AD1946" s="2762"/>
      <c r="AE1946" s="1413"/>
    </row>
    <row r="1947" spans="1:31" s="2716" customFormat="1" ht="30" x14ac:dyDescent="0.25">
      <c r="A1947" s="414"/>
      <c r="B1947" s="414">
        <v>1</v>
      </c>
      <c r="C1947" s="723" t="s">
        <v>300</v>
      </c>
      <c r="D1947" s="4"/>
      <c r="E1947" s="4"/>
      <c r="F1947" s="418">
        <f>SUM(F1948:F1951)</f>
        <v>6963</v>
      </c>
      <c r="G1947" s="368">
        <f>SUM(G1948:G1951)</f>
        <v>1160.5</v>
      </c>
      <c r="H1947" s="368">
        <f>SUM(H1948:H1951)</f>
        <v>248</v>
      </c>
      <c r="I1947" s="368">
        <f t="shared" si="826"/>
        <v>21.370099095217579</v>
      </c>
      <c r="J1947" s="1902"/>
      <c r="K1947" s="1902"/>
      <c r="L1947" s="211"/>
      <c r="M1947" s="211"/>
      <c r="N1947" s="211"/>
      <c r="O1947" s="211"/>
      <c r="P1947" s="211"/>
      <c r="Q1947" s="211"/>
      <c r="R1947" s="551"/>
      <c r="S1947" s="551"/>
      <c r="T1947" s="2899"/>
      <c r="U1947" s="551"/>
      <c r="V1947" s="1101"/>
      <c r="W1947" s="551"/>
      <c r="X1947" s="551"/>
      <c r="Y1947" s="551"/>
      <c r="Z1947" s="551"/>
      <c r="AA1947" s="551"/>
      <c r="AB1947" s="1275">
        <f>SUM(AB1948:AB1951)</f>
        <v>0</v>
      </c>
      <c r="AC1947" s="1340"/>
      <c r="AD1947" s="2762"/>
      <c r="AE1947" s="1413"/>
    </row>
    <row r="1948" spans="1:31" s="2716" customFormat="1" ht="30" x14ac:dyDescent="0.25">
      <c r="A1948" s="414"/>
      <c r="B1948" s="414">
        <v>1</v>
      </c>
      <c r="C1948" s="518" t="s">
        <v>301</v>
      </c>
      <c r="D1948" s="4"/>
      <c r="E1948" s="4"/>
      <c r="F1948" s="418">
        <v>6738</v>
      </c>
      <c r="G1948" s="368">
        <f>F1948/12*$C$3</f>
        <v>1123</v>
      </c>
      <c r="H1948" s="368">
        <v>151</v>
      </c>
      <c r="I1948" s="368">
        <f t="shared" si="826"/>
        <v>13.446126447016917</v>
      </c>
      <c r="J1948" s="1902"/>
      <c r="K1948" s="1902"/>
      <c r="L1948" s="211"/>
      <c r="M1948" s="211"/>
      <c r="N1948" s="211"/>
      <c r="O1948" s="211"/>
      <c r="P1948" s="211"/>
      <c r="Q1948" s="211"/>
      <c r="R1948" s="551"/>
      <c r="S1948" s="551"/>
      <c r="T1948" s="2899"/>
      <c r="U1948" s="551"/>
      <c r="V1948" s="1101"/>
      <c r="W1948" s="551"/>
      <c r="X1948" s="551"/>
      <c r="Y1948" s="551"/>
      <c r="Z1948" s="551"/>
      <c r="AA1948" s="551"/>
      <c r="AB1948" s="1275"/>
      <c r="AC1948" s="1340"/>
      <c r="AD1948" s="2762"/>
      <c r="AE1948" s="1413"/>
    </row>
    <row r="1949" spans="1:31" s="2716" customFormat="1" ht="60" x14ac:dyDescent="0.25">
      <c r="A1949" s="414"/>
      <c r="B1949" s="414">
        <v>1</v>
      </c>
      <c r="C1949" s="518" t="s">
        <v>302</v>
      </c>
      <c r="D1949" s="4"/>
      <c r="E1949" s="4"/>
      <c r="F1949" s="418"/>
      <c r="G1949" s="368"/>
      <c r="H1949" s="368"/>
      <c r="I1949" s="368"/>
      <c r="J1949" s="1902"/>
      <c r="K1949" s="1902"/>
      <c r="L1949" s="211"/>
      <c r="M1949" s="211"/>
      <c r="N1949" s="211"/>
      <c r="O1949" s="211"/>
      <c r="P1949" s="211"/>
      <c r="Q1949" s="211"/>
      <c r="R1949" s="551"/>
      <c r="S1949" s="551"/>
      <c r="T1949" s="2899"/>
      <c r="U1949" s="551"/>
      <c r="V1949" s="1101"/>
      <c r="W1949" s="551"/>
      <c r="X1949" s="551"/>
      <c r="Y1949" s="551"/>
      <c r="Z1949" s="551"/>
      <c r="AA1949" s="551"/>
      <c r="AB1949" s="1275"/>
      <c r="AC1949" s="1340"/>
      <c r="AD1949" s="2762"/>
      <c r="AE1949" s="1413"/>
    </row>
    <row r="1950" spans="1:31" s="2716" customFormat="1" ht="45" x14ac:dyDescent="0.25">
      <c r="A1950" s="414"/>
      <c r="B1950" s="414">
        <v>1</v>
      </c>
      <c r="C1950" s="518" t="s">
        <v>303</v>
      </c>
      <c r="D1950" s="4"/>
      <c r="E1950" s="4"/>
      <c r="F1950" s="418">
        <v>85</v>
      </c>
      <c r="G1950" s="368">
        <f>F1950/12*$C$3</f>
        <v>14.166666666666666</v>
      </c>
      <c r="H1950" s="368">
        <v>77</v>
      </c>
      <c r="I1950" s="368">
        <f>H1950/G1950*100</f>
        <v>543.52941176470586</v>
      </c>
      <c r="J1950" s="1902"/>
      <c r="K1950" s="1902"/>
      <c r="L1950" s="211"/>
      <c r="M1950" s="211"/>
      <c r="N1950" s="211"/>
      <c r="O1950" s="211"/>
      <c r="P1950" s="211"/>
      <c r="Q1950" s="211"/>
      <c r="R1950" s="551"/>
      <c r="S1950" s="551"/>
      <c r="T1950" s="2899"/>
      <c r="U1950" s="551"/>
      <c r="V1950" s="1101"/>
      <c r="W1950" s="551"/>
      <c r="X1950" s="551"/>
      <c r="Y1950" s="551"/>
      <c r="Z1950" s="551"/>
      <c r="AA1950" s="551"/>
      <c r="AB1950" s="1275"/>
      <c r="AC1950" s="1340"/>
      <c r="AD1950" s="2762"/>
      <c r="AE1950" s="1413"/>
    </row>
    <row r="1951" spans="1:31" s="2716" customFormat="1" ht="30" x14ac:dyDescent="0.25">
      <c r="A1951" s="414"/>
      <c r="B1951" s="414">
        <v>1</v>
      </c>
      <c r="C1951" s="518" t="s">
        <v>304</v>
      </c>
      <c r="D1951" s="4"/>
      <c r="E1951" s="4"/>
      <c r="F1951" s="418">
        <v>140</v>
      </c>
      <c r="G1951" s="368">
        <f>F1951/12*$C$3</f>
        <v>23.333333333333332</v>
      </c>
      <c r="H1951" s="368">
        <v>20</v>
      </c>
      <c r="I1951" s="368">
        <f>H1951/G1951*100</f>
        <v>85.714285714285722</v>
      </c>
      <c r="J1951" s="1902"/>
      <c r="K1951" s="1902"/>
      <c r="L1951" s="211"/>
      <c r="M1951" s="211"/>
      <c r="N1951" s="211"/>
      <c r="O1951" s="211"/>
      <c r="P1951" s="211"/>
      <c r="Q1951" s="211"/>
      <c r="R1951" s="551"/>
      <c r="S1951" s="551"/>
      <c r="T1951" s="2899"/>
      <c r="U1951" s="551"/>
      <c r="V1951" s="1101"/>
      <c r="W1951" s="551"/>
      <c r="X1951" s="551"/>
      <c r="Y1951" s="551"/>
      <c r="Z1951" s="551"/>
      <c r="AA1951" s="551"/>
      <c r="AB1951" s="1275"/>
      <c r="AC1951" s="1340"/>
      <c r="AD1951" s="2762"/>
      <c r="AE1951" s="1413"/>
    </row>
    <row r="1952" spans="1:31" s="2716" customFormat="1" ht="45" x14ac:dyDescent="0.25">
      <c r="A1952" s="414"/>
      <c r="B1952" s="414">
        <v>1</v>
      </c>
      <c r="C1952" s="723" t="s">
        <v>305</v>
      </c>
      <c r="D1952" s="4"/>
      <c r="E1952" s="4"/>
      <c r="F1952" s="418">
        <f>SUM(F1953:F1956)</f>
        <v>11482</v>
      </c>
      <c r="G1952" s="368">
        <f>SUM(G1953:G1956)</f>
        <v>1913.6666666666667</v>
      </c>
      <c r="H1952" s="368">
        <f>H1953+H1955+H1956</f>
        <v>731</v>
      </c>
      <c r="I1952" s="368">
        <f>H1952/G1952*100</f>
        <v>38.198920048771988</v>
      </c>
      <c r="J1952" s="1902"/>
      <c r="K1952" s="1902"/>
      <c r="L1952" s="211"/>
      <c r="M1952" s="211"/>
      <c r="N1952" s="211"/>
      <c r="O1952" s="211"/>
      <c r="P1952" s="211"/>
      <c r="Q1952" s="211"/>
      <c r="R1952" s="551"/>
      <c r="S1952" s="551"/>
      <c r="T1952" s="2899"/>
      <c r="U1952" s="551"/>
      <c r="V1952" s="1101"/>
      <c r="W1952" s="551"/>
      <c r="X1952" s="551"/>
      <c r="Y1952" s="551"/>
      <c r="Z1952" s="551"/>
      <c r="AA1952" s="551"/>
      <c r="AB1952" s="1275">
        <f>AB1953+AB1955+AB1956</f>
        <v>0</v>
      </c>
      <c r="AC1952" s="1340"/>
      <c r="AD1952" s="2762"/>
      <c r="AE1952" s="1413"/>
    </row>
    <row r="1953" spans="1:31" s="2716" customFormat="1" ht="45" x14ac:dyDescent="0.25">
      <c r="A1953" s="414"/>
      <c r="B1953" s="414">
        <v>1</v>
      </c>
      <c r="C1953" s="518" t="s">
        <v>306</v>
      </c>
      <c r="D1953" s="4"/>
      <c r="E1953" s="4"/>
      <c r="F1953" s="418">
        <v>2422</v>
      </c>
      <c r="G1953" s="368">
        <f>F1953/12*$C$3</f>
        <v>403.66666666666669</v>
      </c>
      <c r="H1953" s="368">
        <v>62</v>
      </c>
      <c r="I1953" s="368">
        <f>H1953/G1953*100</f>
        <v>15.359207266721716</v>
      </c>
      <c r="J1953" s="1902"/>
      <c r="K1953" s="1902"/>
      <c r="L1953" s="211"/>
      <c r="M1953" s="211"/>
      <c r="N1953" s="211"/>
      <c r="O1953" s="211"/>
      <c r="P1953" s="211"/>
      <c r="Q1953" s="211"/>
      <c r="R1953" s="551"/>
      <c r="S1953" s="551"/>
      <c r="T1953" s="2899"/>
      <c r="U1953" s="551"/>
      <c r="V1953" s="1101"/>
      <c r="W1953" s="551"/>
      <c r="X1953" s="551"/>
      <c r="Y1953" s="551"/>
      <c r="Z1953" s="551"/>
      <c r="AA1953" s="551"/>
      <c r="AB1953" s="1275"/>
      <c r="AC1953" s="1340"/>
      <c r="AD1953" s="2762"/>
      <c r="AE1953" s="1413"/>
    </row>
    <row r="1954" spans="1:31" s="2716" customFormat="1" ht="30" x14ac:dyDescent="0.25">
      <c r="A1954" s="414"/>
      <c r="B1954" s="414">
        <v>1</v>
      </c>
      <c r="C1954" s="518" t="s">
        <v>337</v>
      </c>
      <c r="D1954" s="4"/>
      <c r="E1954" s="4"/>
      <c r="F1954" s="418"/>
      <c r="G1954" s="368"/>
      <c r="H1954" s="368"/>
      <c r="I1954" s="368"/>
      <c r="J1954" s="1902"/>
      <c r="K1954" s="1902"/>
      <c r="L1954" s="211"/>
      <c r="M1954" s="211"/>
      <c r="N1954" s="211"/>
      <c r="O1954" s="211"/>
      <c r="P1954" s="211"/>
      <c r="Q1954" s="211"/>
      <c r="R1954" s="551"/>
      <c r="S1954" s="551"/>
      <c r="T1954" s="2899"/>
      <c r="U1954" s="551"/>
      <c r="V1954" s="1101"/>
      <c r="W1954" s="551"/>
      <c r="X1954" s="551"/>
      <c r="Y1954" s="551"/>
      <c r="Z1954" s="551"/>
      <c r="AA1954" s="551"/>
      <c r="AB1954" s="1275"/>
      <c r="AC1954" s="1340"/>
      <c r="AD1954" s="2762"/>
      <c r="AE1954" s="1413"/>
    </row>
    <row r="1955" spans="1:31" s="2716" customFormat="1" ht="75" x14ac:dyDescent="0.25">
      <c r="A1955" s="414"/>
      <c r="B1955" s="414">
        <v>1</v>
      </c>
      <c r="C1955" s="518" t="s">
        <v>307</v>
      </c>
      <c r="D1955" s="4"/>
      <c r="E1955" s="4"/>
      <c r="F1955" s="418">
        <v>5400</v>
      </c>
      <c r="G1955" s="368">
        <f>F1955/12*$C$3</f>
        <v>900</v>
      </c>
      <c r="H1955" s="368">
        <v>591</v>
      </c>
      <c r="I1955" s="368">
        <f>H1955/G1955*100</f>
        <v>65.666666666666657</v>
      </c>
      <c r="J1955" s="1902"/>
      <c r="K1955" s="1902"/>
      <c r="L1955" s="211"/>
      <c r="M1955" s="211"/>
      <c r="N1955" s="211"/>
      <c r="O1955" s="211"/>
      <c r="P1955" s="211"/>
      <c r="Q1955" s="211"/>
      <c r="R1955" s="551"/>
      <c r="S1955" s="551"/>
      <c r="T1955" s="2899"/>
      <c r="U1955" s="551"/>
      <c r="V1955" s="1101"/>
      <c r="W1955" s="551"/>
      <c r="X1955" s="551"/>
      <c r="Y1955" s="551"/>
      <c r="Z1955" s="551"/>
      <c r="AA1955" s="551"/>
      <c r="AB1955" s="1275"/>
      <c r="AC1955" s="1340"/>
      <c r="AD1955" s="2762"/>
      <c r="AE1955" s="1413"/>
    </row>
    <row r="1956" spans="1:31" s="2716" customFormat="1" ht="60" x14ac:dyDescent="0.25">
      <c r="A1956" s="414"/>
      <c r="B1956" s="414">
        <v>1</v>
      </c>
      <c r="C1956" s="518" t="s">
        <v>308</v>
      </c>
      <c r="D1956" s="4"/>
      <c r="E1956" s="4"/>
      <c r="F1956" s="418">
        <v>3660</v>
      </c>
      <c r="G1956" s="368">
        <f>F1956/12*$C$3</f>
        <v>610</v>
      </c>
      <c r="H1956" s="368">
        <v>78</v>
      </c>
      <c r="I1956" s="368">
        <f>H1956/G1956*100</f>
        <v>12.786885245901638</v>
      </c>
      <c r="J1956" s="1902"/>
      <c r="K1956" s="1902"/>
      <c r="L1956" s="211"/>
      <c r="M1956" s="211"/>
      <c r="N1956" s="211"/>
      <c r="O1956" s="211"/>
      <c r="P1956" s="211"/>
      <c r="Q1956" s="211"/>
      <c r="R1956" s="551"/>
      <c r="S1956" s="551"/>
      <c r="T1956" s="2899"/>
      <c r="U1956" s="551"/>
      <c r="V1956" s="1101"/>
      <c r="W1956" s="551"/>
      <c r="X1956" s="551"/>
      <c r="Y1956" s="551"/>
      <c r="Z1956" s="551"/>
      <c r="AA1956" s="551"/>
      <c r="AB1956" s="1275"/>
      <c r="AC1956" s="1340"/>
      <c r="AD1956" s="2762"/>
      <c r="AE1956" s="1413"/>
    </row>
    <row r="1957" spans="1:31" s="2716" customFormat="1" ht="57.75" x14ac:dyDescent="0.25">
      <c r="A1957" s="414"/>
      <c r="B1957" s="414">
        <v>1</v>
      </c>
      <c r="C1957" s="784" t="s">
        <v>387</v>
      </c>
      <c r="D1957" s="4"/>
      <c r="E1957" s="4"/>
      <c r="F1957" s="418">
        <v>1160</v>
      </c>
      <c r="G1957" s="368">
        <f>F1957/12*$C$3</f>
        <v>193.33333333333334</v>
      </c>
      <c r="H1957" s="368">
        <v>9</v>
      </c>
      <c r="I1957" s="368">
        <f>H1957/G1957*100</f>
        <v>4.6551724137931032</v>
      </c>
      <c r="J1957" s="1902"/>
      <c r="K1957" s="1902"/>
      <c r="L1957" s="211"/>
      <c r="M1957" s="211"/>
      <c r="N1957" s="211"/>
      <c r="O1957" s="211"/>
      <c r="P1957" s="211"/>
      <c r="Q1957" s="211"/>
      <c r="R1957" s="551"/>
      <c r="S1957" s="551"/>
      <c r="T1957" s="2899"/>
      <c r="U1957" s="551"/>
      <c r="V1957" s="1101"/>
      <c r="W1957" s="551"/>
      <c r="X1957" s="551"/>
      <c r="Y1957" s="551"/>
      <c r="Z1957" s="551"/>
      <c r="AA1957" s="551"/>
      <c r="AB1957" s="1275"/>
      <c r="AC1957" s="1340"/>
      <c r="AD1957" s="2762"/>
      <c r="AE1957" s="1413"/>
    </row>
    <row r="1958" spans="1:31" s="2716" customFormat="1" x14ac:dyDescent="0.25">
      <c r="A1958" s="414"/>
      <c r="B1958" s="414">
        <v>1</v>
      </c>
      <c r="C1958" s="797" t="s">
        <v>207</v>
      </c>
      <c r="D1958" s="4"/>
      <c r="E1958" s="4"/>
      <c r="F1958" s="418"/>
      <c r="G1958" s="368">
        <f>F1958/12*$C$3</f>
        <v>0</v>
      </c>
      <c r="H1958" s="368"/>
      <c r="I1958" s="368"/>
      <c r="J1958" s="1902"/>
      <c r="K1958" s="1902"/>
      <c r="L1958" s="211"/>
      <c r="M1958" s="211"/>
      <c r="N1958" s="211"/>
      <c r="O1958" s="211"/>
      <c r="P1958" s="211"/>
      <c r="Q1958" s="211"/>
      <c r="R1958" s="551">
        <v>6025.4690000000001</v>
      </c>
      <c r="S1958" s="551">
        <v>6025.4690000000001</v>
      </c>
      <c r="T1958" s="2899">
        <f>R1958/12*$C$3+(S1958-R1958)/11*1</f>
        <v>1004.2448333333333</v>
      </c>
      <c r="U1958" s="551">
        <f>AA1958-Z1958-W1958</f>
        <v>652.0504199999998</v>
      </c>
      <c r="V1958" s="1101"/>
      <c r="W1958" s="551"/>
      <c r="X1958" s="551">
        <f>U1958-T1958</f>
        <v>-352.1944133333335</v>
      </c>
      <c r="Y1958" s="551"/>
      <c r="Z1958" s="551">
        <v>0</v>
      </c>
      <c r="AA1958" s="551">
        <v>652.0504199999998</v>
      </c>
      <c r="AB1958" s="1275"/>
      <c r="AC1958" s="1340"/>
      <c r="AD1958" s="2762"/>
      <c r="AE1958" s="1413"/>
    </row>
    <row r="1959" spans="1:31" s="2716" customFormat="1" ht="29.25" x14ac:dyDescent="0.25">
      <c r="A1959" s="414"/>
      <c r="B1959" s="414">
        <v>1</v>
      </c>
      <c r="C1959" s="784" t="s">
        <v>362</v>
      </c>
      <c r="D1959" s="4"/>
      <c r="E1959" s="4"/>
      <c r="F1959" s="418">
        <f>F1966+F1967+F1960+F1961</f>
        <v>1430</v>
      </c>
      <c r="G1959" s="368">
        <f>G1966+G1967+G1961</f>
        <v>238.33333333333331</v>
      </c>
      <c r="H1959" s="368">
        <f>H1966+H1967+H1960+H1961</f>
        <v>123.065</v>
      </c>
      <c r="I1959" s="368">
        <f>H1959/G1959*100</f>
        <v>51.635664335664345</v>
      </c>
      <c r="J1959" s="1902"/>
      <c r="K1959" s="1902"/>
      <c r="L1959" s="211"/>
      <c r="M1959" s="211"/>
      <c r="N1959" s="211"/>
      <c r="O1959" s="211"/>
      <c r="P1959" s="211"/>
      <c r="Q1959" s="211"/>
      <c r="R1959" s="551"/>
      <c r="S1959" s="551"/>
      <c r="T1959" s="2899"/>
      <c r="U1959" s="551"/>
      <c r="V1959" s="1101"/>
      <c r="W1959" s="551"/>
      <c r="X1959" s="551"/>
      <c r="Y1959" s="551"/>
      <c r="Z1959" s="551"/>
      <c r="AA1959" s="551"/>
      <c r="AB1959" s="1275">
        <f>AB1966+AB1967+AB1960+AB1961</f>
        <v>0</v>
      </c>
      <c r="AC1959" s="1340"/>
      <c r="AD1959" s="2762"/>
      <c r="AE1959" s="1413"/>
    </row>
    <row r="1960" spans="1:31" s="2716" customFormat="1" x14ac:dyDescent="0.25">
      <c r="A1960" s="414"/>
      <c r="B1960" s="414">
        <v>1</v>
      </c>
      <c r="C1960" s="4" t="s">
        <v>350</v>
      </c>
      <c r="D1960" s="4"/>
      <c r="E1960" s="4"/>
      <c r="F1960" s="418"/>
      <c r="G1960" s="368"/>
      <c r="H1960" s="368"/>
      <c r="I1960" s="368"/>
      <c r="J1960" s="1902"/>
      <c r="K1960" s="1902"/>
      <c r="L1960" s="211"/>
      <c r="M1960" s="211"/>
      <c r="N1960" s="211"/>
      <c r="O1960" s="211"/>
      <c r="P1960" s="211"/>
      <c r="Q1960" s="211"/>
      <c r="R1960" s="551"/>
      <c r="S1960" s="551"/>
      <c r="T1960" s="2899"/>
      <c r="U1960" s="551"/>
      <c r="V1960" s="1101"/>
      <c r="W1960" s="551"/>
      <c r="X1960" s="551"/>
      <c r="Y1960" s="551"/>
      <c r="Z1960" s="551"/>
      <c r="AA1960" s="551"/>
      <c r="AB1960" s="1275"/>
      <c r="AC1960" s="1340"/>
      <c r="AD1960" s="2762"/>
      <c r="AE1960" s="1413"/>
    </row>
    <row r="1961" spans="1:31" s="2716" customFormat="1" ht="30" x14ac:dyDescent="0.25">
      <c r="A1961" s="414"/>
      <c r="B1961" s="414">
        <v>1</v>
      </c>
      <c r="C1961" s="798" t="s">
        <v>351</v>
      </c>
      <c r="D1961" s="4"/>
      <c r="E1961" s="4"/>
      <c r="F1961" s="1164">
        <f>F1962+F1963/4</f>
        <v>550</v>
      </c>
      <c r="G1961" s="368">
        <f t="shared" ref="G1961:H1961" si="829">G1962+G1963/4</f>
        <v>91.666666666666671</v>
      </c>
      <c r="H1961" s="368">
        <f t="shared" si="829"/>
        <v>65.064999999999998</v>
      </c>
      <c r="I1961" s="368">
        <f>H1961/G1961*100</f>
        <v>70.98</v>
      </c>
      <c r="J1961" s="1902"/>
      <c r="K1961" s="1902"/>
      <c r="L1961" s="211"/>
      <c r="M1961" s="211"/>
      <c r="N1961" s="211"/>
      <c r="O1961" s="211"/>
      <c r="P1961" s="211"/>
      <c r="Q1961" s="211"/>
      <c r="R1961" s="551"/>
      <c r="S1961" s="551"/>
      <c r="T1961" s="2899"/>
      <c r="U1961" s="551"/>
      <c r="V1961" s="1101"/>
      <c r="W1961" s="551"/>
      <c r="X1961" s="551"/>
      <c r="Y1961" s="551"/>
      <c r="Z1961" s="551"/>
      <c r="AA1961" s="551"/>
      <c r="AB1961" s="1275">
        <f t="shared" ref="AB1961" si="830">AB1962+AB1963/4</f>
        <v>0</v>
      </c>
      <c r="AC1961" s="1340"/>
      <c r="AD1961" s="2762"/>
      <c r="AE1961" s="1413"/>
    </row>
    <row r="1962" spans="1:31" s="2716" customFormat="1" x14ac:dyDescent="0.25">
      <c r="A1962" s="414"/>
      <c r="B1962" s="414">
        <v>1</v>
      </c>
      <c r="C1962" s="4" t="s">
        <v>352</v>
      </c>
      <c r="D1962" s="4"/>
      <c r="E1962" s="4"/>
      <c r="F1962" s="1159"/>
      <c r="G1962" s="368"/>
      <c r="H1962" s="368"/>
      <c r="I1962" s="368"/>
      <c r="J1962" s="1902"/>
      <c r="K1962" s="1902"/>
      <c r="L1962" s="211"/>
      <c r="M1962" s="211"/>
      <c r="N1962" s="211"/>
      <c r="O1962" s="211"/>
      <c r="P1962" s="211"/>
      <c r="Q1962" s="211"/>
      <c r="R1962" s="551"/>
      <c r="S1962" s="551"/>
      <c r="T1962" s="2899"/>
      <c r="U1962" s="551"/>
      <c r="V1962" s="1101"/>
      <c r="W1962" s="551"/>
      <c r="X1962" s="551"/>
      <c r="Y1962" s="551"/>
      <c r="Z1962" s="551"/>
      <c r="AA1962" s="551"/>
      <c r="AB1962" s="1275"/>
      <c r="AC1962" s="1340"/>
      <c r="AD1962" s="2762"/>
      <c r="AE1962" s="1413"/>
    </row>
    <row r="1963" spans="1:31" s="2716" customFormat="1" ht="30" x14ac:dyDescent="0.25">
      <c r="A1963" s="414"/>
      <c r="B1963" s="414">
        <v>1</v>
      </c>
      <c r="C1963" s="4" t="s">
        <v>377</v>
      </c>
      <c r="D1963" s="4"/>
      <c r="E1963" s="4"/>
      <c r="F1963" s="1164">
        <v>2200</v>
      </c>
      <c r="G1963" s="368">
        <f t="shared" ref="G1963" si="831">F1963/12*$C$3</f>
        <v>366.66666666666669</v>
      </c>
      <c r="H1963" s="368">
        <v>260.26</v>
      </c>
      <c r="I1963" s="368">
        <f>H1963/G1963*100</f>
        <v>70.98</v>
      </c>
      <c r="J1963" s="1902"/>
      <c r="K1963" s="1902"/>
      <c r="L1963" s="211"/>
      <c r="M1963" s="211"/>
      <c r="N1963" s="211"/>
      <c r="O1963" s="211"/>
      <c r="P1963" s="211"/>
      <c r="Q1963" s="211"/>
      <c r="R1963" s="551"/>
      <c r="S1963" s="551"/>
      <c r="T1963" s="2899"/>
      <c r="U1963" s="551"/>
      <c r="V1963" s="1101"/>
      <c r="W1963" s="551"/>
      <c r="X1963" s="551"/>
      <c r="Y1963" s="551"/>
      <c r="Z1963" s="551"/>
      <c r="AA1963" s="551"/>
      <c r="AB1963" s="1275"/>
      <c r="AC1963" s="1340"/>
      <c r="AD1963" s="2762"/>
      <c r="AE1963" s="1413"/>
    </row>
    <row r="1964" spans="1:31" s="2716" customFormat="1" ht="60" x14ac:dyDescent="0.25">
      <c r="A1964" s="414">
        <v>1</v>
      </c>
      <c r="B1964" s="414">
        <v>1</v>
      </c>
      <c r="C1964" s="4" t="s">
        <v>354</v>
      </c>
      <c r="D1964" s="4"/>
      <c r="E1964" s="4"/>
      <c r="F1964" s="418"/>
      <c r="G1964" s="213"/>
      <c r="H1964" s="368"/>
      <c r="I1964" s="368"/>
      <c r="J1964" s="1902"/>
      <c r="K1964" s="1902"/>
      <c r="L1964" s="211"/>
      <c r="M1964" s="211"/>
      <c r="N1964" s="211"/>
      <c r="O1964" s="211"/>
      <c r="P1964" s="211"/>
      <c r="Q1964" s="211"/>
      <c r="R1964" s="551"/>
      <c r="S1964" s="551"/>
      <c r="T1964" s="2899"/>
      <c r="U1964" s="551"/>
      <c r="V1964" s="1101"/>
      <c r="W1964" s="551"/>
      <c r="X1964" s="551"/>
      <c r="Y1964" s="551"/>
      <c r="Z1964" s="551"/>
      <c r="AA1964" s="551"/>
      <c r="AB1964" s="1275"/>
      <c r="AC1964" s="1340"/>
      <c r="AD1964" s="2762"/>
      <c r="AE1964" s="1413"/>
    </row>
    <row r="1965" spans="1:31" s="2716" customFormat="1" ht="45" x14ac:dyDescent="0.25">
      <c r="A1965" s="414">
        <v>1</v>
      </c>
      <c r="B1965" s="414">
        <v>1</v>
      </c>
      <c r="C1965" s="799" t="s">
        <v>355</v>
      </c>
      <c r="D1965" s="4"/>
      <c r="E1965" s="4"/>
      <c r="F1965" s="418"/>
      <c r="G1965" s="213"/>
      <c r="H1965" s="368"/>
      <c r="I1965" s="368"/>
      <c r="J1965" s="1902"/>
      <c r="K1965" s="1902"/>
      <c r="L1965" s="211"/>
      <c r="M1965" s="211"/>
      <c r="N1965" s="211"/>
      <c r="O1965" s="211"/>
      <c r="P1965" s="211"/>
      <c r="Q1965" s="211"/>
      <c r="R1965" s="551"/>
      <c r="S1965" s="551"/>
      <c r="T1965" s="2899"/>
      <c r="U1965" s="551"/>
      <c r="V1965" s="1101"/>
      <c r="W1965" s="551"/>
      <c r="X1965" s="551"/>
      <c r="Y1965" s="551"/>
      <c r="Z1965" s="551"/>
      <c r="AA1965" s="551"/>
      <c r="AB1965" s="1275"/>
      <c r="AC1965" s="1340"/>
      <c r="AD1965" s="2762"/>
      <c r="AE1965" s="1413"/>
    </row>
    <row r="1966" spans="1:31" s="2716" customFormat="1" ht="105" x14ac:dyDescent="0.25">
      <c r="A1966" s="414"/>
      <c r="B1966" s="414"/>
      <c r="C1966" s="799" t="s">
        <v>541</v>
      </c>
      <c r="D1966" s="4"/>
      <c r="E1966" s="4"/>
      <c r="F1966" s="418">
        <v>100</v>
      </c>
      <c r="G1966" s="213">
        <f>(F1966/12*$C$3)</f>
        <v>16.666666666666668</v>
      </c>
      <c r="H1966" s="368">
        <v>58</v>
      </c>
      <c r="I1966" s="368">
        <f>H1966/G1966*100</f>
        <v>347.99999999999994</v>
      </c>
      <c r="J1966" s="1902"/>
      <c r="K1966" s="1902"/>
      <c r="L1966" s="211"/>
      <c r="M1966" s="211"/>
      <c r="N1966" s="211"/>
      <c r="O1966" s="211"/>
      <c r="P1966" s="211"/>
      <c r="Q1966" s="211"/>
      <c r="R1966" s="551"/>
      <c r="S1966" s="551"/>
      <c r="T1966" s="2899"/>
      <c r="U1966" s="551"/>
      <c r="V1966" s="1101"/>
      <c r="W1966" s="551"/>
      <c r="X1966" s="551"/>
      <c r="Y1966" s="551"/>
      <c r="Z1966" s="551"/>
      <c r="AA1966" s="551"/>
      <c r="AB1966" s="1275"/>
      <c r="AC1966" s="1340"/>
      <c r="AD1966" s="2762"/>
      <c r="AE1966" s="1413"/>
    </row>
    <row r="1967" spans="1:31" s="2716" customFormat="1" ht="42.75" x14ac:dyDescent="0.25">
      <c r="A1967" s="414"/>
      <c r="B1967" s="414"/>
      <c r="C1967" s="1414" t="s">
        <v>514</v>
      </c>
      <c r="D1967" s="1635"/>
      <c r="E1967" s="784"/>
      <c r="F1967" s="418">
        <f>F1968</f>
        <v>780</v>
      </c>
      <c r="G1967" s="757">
        <f>G1968</f>
        <v>130</v>
      </c>
      <c r="H1967" s="757">
        <f>H1968</f>
        <v>0</v>
      </c>
      <c r="I1967" s="1052">
        <f>H1967/ROUND(G1967,0)*100</f>
        <v>0</v>
      </c>
      <c r="J1967" s="1902"/>
      <c r="K1967" s="1902"/>
      <c r="L1967" s="211"/>
      <c r="M1967" s="211"/>
      <c r="N1967" s="211"/>
      <c r="O1967" s="211"/>
      <c r="P1967" s="211"/>
      <c r="Q1967" s="211"/>
      <c r="R1967" s="2781">
        <v>1277.9346</v>
      </c>
      <c r="S1967" s="2781">
        <v>1277.9346</v>
      </c>
      <c r="T1967" s="1209">
        <f>R1967/12*$C$3+(S1967-R1967)/11*1</f>
        <v>212.98910000000001</v>
      </c>
      <c r="U1967" s="418">
        <f>AA1967-Z1967-W1967</f>
        <v>0</v>
      </c>
      <c r="V1967" s="2753"/>
      <c r="W1967" s="418"/>
      <c r="X1967" s="418">
        <f>U1967-T1967</f>
        <v>-212.98910000000001</v>
      </c>
      <c r="Y1967" s="418"/>
      <c r="Z1967" s="418"/>
      <c r="AA1967" s="418"/>
      <c r="AB1967" s="1275">
        <f>AB1968</f>
        <v>0</v>
      </c>
      <c r="AC1967" s="1340"/>
      <c r="AD1967" s="2762"/>
      <c r="AE1967" s="1413"/>
    </row>
    <row r="1968" spans="1:31" s="2716" customFormat="1" x14ac:dyDescent="0.25">
      <c r="A1968" s="414"/>
      <c r="B1968" s="414"/>
      <c r="C1968" s="799" t="s">
        <v>515</v>
      </c>
      <c r="D1968" s="1635"/>
      <c r="E1968" s="784"/>
      <c r="F1968" s="418">
        <v>780</v>
      </c>
      <c r="G1968" s="213">
        <f>(F1968/12*$C$3)</f>
        <v>130</v>
      </c>
      <c r="H1968" s="1052"/>
      <c r="I1968" s="1052">
        <f>H1968/ROUND(G1968,0)*100</f>
        <v>0</v>
      </c>
      <c r="J1968" s="1902"/>
      <c r="K1968" s="1902"/>
      <c r="L1968" s="211"/>
      <c r="M1968" s="211"/>
      <c r="N1968" s="211"/>
      <c r="O1968" s="211"/>
      <c r="P1968" s="211"/>
      <c r="Q1968" s="211"/>
      <c r="R1968" s="2781"/>
      <c r="S1968" s="2781"/>
      <c r="T1968" s="2900"/>
      <c r="U1968" s="3107"/>
      <c r="V1968" s="3162"/>
      <c r="W1968" s="3107"/>
      <c r="X1968" s="3107"/>
      <c r="Y1968" s="3107"/>
      <c r="Z1968" s="3107"/>
      <c r="AA1968" s="3107"/>
      <c r="AB1968" s="1275"/>
      <c r="AC1968" s="1340"/>
      <c r="AD1968" s="2762"/>
      <c r="AE1968" s="1413"/>
    </row>
    <row r="1969" spans="1:31" s="2716" customFormat="1" ht="42.75" x14ac:dyDescent="0.25">
      <c r="A1969" s="414"/>
      <c r="B1969" s="414"/>
      <c r="C1969" s="1414" t="s">
        <v>516</v>
      </c>
      <c r="D1969" s="1635"/>
      <c r="E1969" s="784"/>
      <c r="F1969" s="418"/>
      <c r="G1969" s="213"/>
      <c r="H1969" s="1052"/>
      <c r="I1969" s="1052"/>
      <c r="J1969" s="1902"/>
      <c r="K1969" s="1902"/>
      <c r="L1969" s="211"/>
      <c r="M1969" s="211"/>
      <c r="N1969" s="211"/>
      <c r="O1969" s="211"/>
      <c r="P1969" s="211"/>
      <c r="Q1969" s="211"/>
      <c r="R1969" s="2781"/>
      <c r="S1969" s="2781"/>
      <c r="T1969" s="2900"/>
      <c r="U1969" s="3107"/>
      <c r="V1969" s="3162"/>
      <c r="W1969" s="3107"/>
      <c r="X1969" s="3107"/>
      <c r="Y1969" s="3107"/>
      <c r="Z1969" s="3107"/>
      <c r="AA1969" s="3107"/>
      <c r="AB1969" s="1275"/>
      <c r="AC1969" s="1340"/>
      <c r="AD1969" s="2762"/>
      <c r="AE1969" s="1413"/>
    </row>
    <row r="1970" spans="1:31" s="2716" customFormat="1" ht="29.25" x14ac:dyDescent="0.25">
      <c r="A1970" s="414">
        <v>1</v>
      </c>
      <c r="B1970" s="414">
        <v>1</v>
      </c>
      <c r="C1970" s="784" t="s">
        <v>363</v>
      </c>
      <c r="D1970" s="4"/>
      <c r="E1970" s="4"/>
      <c r="F1970" s="1164">
        <f>F1971+F1972</f>
        <v>2063.8297872340427</v>
      </c>
      <c r="G1970" s="213">
        <f t="shared" ref="G1970:H1970" si="832">G1971+G1972</f>
        <v>343.97163120567376</v>
      </c>
      <c r="H1970" s="368">
        <f t="shared" si="832"/>
        <v>213.32021276595745</v>
      </c>
      <c r="I1970" s="368">
        <f>H1970/ROUND(G1970,0)*100</f>
        <v>62.011689757545774</v>
      </c>
      <c r="J1970" s="1902"/>
      <c r="K1970" s="1902"/>
      <c r="L1970" s="211"/>
      <c r="M1970" s="211"/>
      <c r="N1970" s="211"/>
      <c r="O1970" s="211"/>
      <c r="P1970" s="211"/>
      <c r="Q1970" s="211"/>
      <c r="R1970" s="551"/>
      <c r="S1970" s="551"/>
      <c r="T1970" s="2899"/>
      <c r="U1970" s="551"/>
      <c r="V1970" s="1101"/>
      <c r="W1970" s="551"/>
      <c r="X1970" s="551"/>
      <c r="Y1970" s="551"/>
      <c r="Z1970" s="551"/>
      <c r="AA1970" s="551"/>
      <c r="AB1970" s="1275">
        <f t="shared" ref="AB1970" si="833">AB1971+AB1972</f>
        <v>0</v>
      </c>
      <c r="AC1970" s="1340"/>
      <c r="AD1970" s="2762"/>
      <c r="AE1970" s="1413"/>
    </row>
    <row r="1971" spans="1:31" s="2716" customFormat="1" x14ac:dyDescent="0.25">
      <c r="A1971" s="414"/>
      <c r="B1971" s="414">
        <v>1</v>
      </c>
      <c r="C1971" s="784" t="s">
        <v>378</v>
      </c>
      <c r="D1971" s="4"/>
      <c r="E1971" s="4"/>
      <c r="F1971" s="2708"/>
      <c r="G1971" s="213"/>
      <c r="H1971" s="368"/>
      <c r="I1971" s="368"/>
      <c r="J1971" s="1902"/>
      <c r="K1971" s="1902"/>
      <c r="L1971" s="211"/>
      <c r="M1971" s="211"/>
      <c r="N1971" s="211"/>
      <c r="O1971" s="211"/>
      <c r="P1971" s="211"/>
      <c r="Q1971" s="211"/>
      <c r="R1971" s="551"/>
      <c r="S1971" s="551"/>
      <c r="T1971" s="2899"/>
      <c r="U1971" s="551"/>
      <c r="V1971" s="1101"/>
      <c r="W1971" s="551"/>
      <c r="X1971" s="551"/>
      <c r="Y1971" s="551"/>
      <c r="Z1971" s="551"/>
      <c r="AA1971" s="551"/>
      <c r="AB1971" s="1275"/>
      <c r="AC1971" s="1340"/>
      <c r="AD1971" s="2762"/>
      <c r="AE1971" s="1413"/>
    </row>
    <row r="1972" spans="1:31" s="2716" customFormat="1" x14ac:dyDescent="0.25">
      <c r="A1972" s="414">
        <v>1</v>
      </c>
      <c r="B1972" s="414">
        <v>1</v>
      </c>
      <c r="C1972" s="4" t="s">
        <v>379</v>
      </c>
      <c r="D1972" s="4"/>
      <c r="E1972" s="4"/>
      <c r="F1972" s="2708">
        <f>F1973/9.4</f>
        <v>2063.8297872340427</v>
      </c>
      <c r="G1972" s="213">
        <f t="shared" ref="G1972:H1972" si="834">G1973/9.4</f>
        <v>343.97163120567376</v>
      </c>
      <c r="H1972" s="213">
        <f t="shared" si="834"/>
        <v>213.32021276595745</v>
      </c>
      <c r="I1972" s="368">
        <f>H1972/ROUND(G1972,0)*100</f>
        <v>62.011689757545774</v>
      </c>
      <c r="J1972" s="1902"/>
      <c r="K1972" s="1902"/>
      <c r="L1972" s="211"/>
      <c r="M1972" s="211"/>
      <c r="N1972" s="211"/>
      <c r="O1972" s="211"/>
      <c r="P1972" s="211"/>
      <c r="Q1972" s="211"/>
      <c r="R1972" s="551"/>
      <c r="S1972" s="551"/>
      <c r="T1972" s="2899"/>
      <c r="U1972" s="551"/>
      <c r="V1972" s="1101"/>
      <c r="W1972" s="551"/>
      <c r="X1972" s="551"/>
      <c r="Y1972" s="551"/>
      <c r="Z1972" s="551"/>
      <c r="AA1972" s="551"/>
      <c r="AB1972" s="1291">
        <f t="shared" ref="AB1972" si="835">AB1973/9.4</f>
        <v>0</v>
      </c>
      <c r="AC1972" s="1340"/>
      <c r="AD1972" s="2762"/>
      <c r="AE1972" s="1413"/>
    </row>
    <row r="1973" spans="1:31" s="2716" customFormat="1" x14ac:dyDescent="0.25">
      <c r="A1973" s="414"/>
      <c r="B1973" s="414">
        <v>1</v>
      </c>
      <c r="C1973" s="800" t="s">
        <v>380</v>
      </c>
      <c r="D1973" s="4"/>
      <c r="E1973" s="4"/>
      <c r="F1973" s="2708">
        <v>19400</v>
      </c>
      <c r="G1973" s="213">
        <f>(F1973/12*$C$3)</f>
        <v>3233.3333333333335</v>
      </c>
      <c r="H1973" s="213">
        <v>2005.21</v>
      </c>
      <c r="I1973" s="368">
        <f>H1973/ROUND(G1973,0)*100</f>
        <v>62.023198267862668</v>
      </c>
      <c r="J1973" s="1902"/>
      <c r="K1973" s="1902"/>
      <c r="L1973" s="211"/>
      <c r="M1973" s="211"/>
      <c r="N1973" s="211"/>
      <c r="O1973" s="211"/>
      <c r="P1973" s="211"/>
      <c r="Q1973" s="211"/>
      <c r="R1973" s="551"/>
      <c r="S1973" s="551"/>
      <c r="T1973" s="2899"/>
      <c r="U1973" s="551"/>
      <c r="V1973" s="1101"/>
      <c r="W1973" s="551"/>
      <c r="X1973" s="551"/>
      <c r="Y1973" s="551"/>
      <c r="Z1973" s="551"/>
      <c r="AA1973" s="551"/>
      <c r="AB1973" s="1291"/>
      <c r="AC1973" s="1340"/>
      <c r="AD1973" s="2762"/>
      <c r="AE1973" s="1413"/>
    </row>
    <row r="1974" spans="1:31" s="2716" customFormat="1" ht="29.25" x14ac:dyDescent="0.25">
      <c r="A1974" s="414">
        <v>1</v>
      </c>
      <c r="B1974" s="414">
        <v>1</v>
      </c>
      <c r="C1974" s="784" t="s">
        <v>356</v>
      </c>
      <c r="D1974" s="4"/>
      <c r="E1974" s="4"/>
      <c r="F1974" s="418">
        <v>4806</v>
      </c>
      <c r="G1974" s="213">
        <f>F1974/12*$C$3</f>
        <v>801</v>
      </c>
      <c r="H1974" s="213">
        <v>596</v>
      </c>
      <c r="I1974" s="368">
        <f>H1974/G1974*100</f>
        <v>74.406991260923846</v>
      </c>
      <c r="J1974" s="1902"/>
      <c r="K1974" s="1902"/>
      <c r="L1974" s="211"/>
      <c r="M1974" s="211"/>
      <c r="N1974" s="211"/>
      <c r="O1974" s="211"/>
      <c r="P1974" s="211"/>
      <c r="Q1974" s="211"/>
      <c r="R1974" s="551"/>
      <c r="S1974" s="551"/>
      <c r="T1974" s="2899"/>
      <c r="U1974" s="551"/>
      <c r="V1974" s="1101"/>
      <c r="W1974" s="551"/>
      <c r="X1974" s="551"/>
      <c r="Y1974" s="551"/>
      <c r="Z1974" s="551"/>
      <c r="AA1974" s="551"/>
      <c r="AB1974" s="1291"/>
      <c r="AC1974" s="1340"/>
      <c r="AD1974" s="2762"/>
      <c r="AE1974" s="1413"/>
    </row>
    <row r="1975" spans="1:31" s="2716" customFormat="1" ht="30" x14ac:dyDescent="0.25">
      <c r="A1975" s="414">
        <v>1</v>
      </c>
      <c r="B1975" s="414">
        <v>1</v>
      </c>
      <c r="C1975" s="779" t="s">
        <v>202</v>
      </c>
      <c r="D1975" s="1635"/>
      <c r="E1975" s="4"/>
      <c r="F1975" s="418"/>
      <c r="G1975" s="368"/>
      <c r="H1975" s="368"/>
      <c r="I1975" s="368"/>
      <c r="J1975" s="1902"/>
      <c r="K1975" s="1902"/>
      <c r="L1975" s="211"/>
      <c r="M1975" s="211"/>
      <c r="N1975" s="211"/>
      <c r="O1975" s="211"/>
      <c r="P1975" s="211"/>
      <c r="Q1975" s="211"/>
      <c r="R1975" s="2781"/>
      <c r="S1975" s="2781"/>
      <c r="T1975" s="2900">
        <f>R1975/12*$C$3</f>
        <v>0</v>
      </c>
      <c r="U1975" s="2781">
        <f>AA1975-Z1975</f>
        <v>0</v>
      </c>
      <c r="V1975" s="3242"/>
      <c r="W1975" s="2781"/>
      <c r="X1975" s="2781">
        <f>U1975-T1975</f>
        <v>0</v>
      </c>
      <c r="Y1975" s="2781"/>
      <c r="Z1975" s="2781"/>
      <c r="AA1975" s="2781"/>
      <c r="AB1975" s="1275"/>
      <c r="AC1975" s="3243"/>
      <c r="AD1975" s="2762"/>
      <c r="AE1975" s="1413"/>
    </row>
    <row r="1976" spans="1:31" s="2716" customFormat="1" ht="72" x14ac:dyDescent="0.25">
      <c r="A1976" s="414">
        <v>1</v>
      </c>
      <c r="B1976" s="414">
        <v>1</v>
      </c>
      <c r="C1976" s="784" t="s">
        <v>364</v>
      </c>
      <c r="D1976" s="797"/>
      <c r="E1976" s="4"/>
      <c r="F1976" s="418">
        <v>1600</v>
      </c>
      <c r="G1976" s="368">
        <f>F1976/12*$C$3</f>
        <v>266.66666666666669</v>
      </c>
      <c r="H1976" s="368">
        <v>365</v>
      </c>
      <c r="I1976" s="1052">
        <f t="shared" ref="I1976:I1985" si="836">H1976/G1976*100</f>
        <v>136.875</v>
      </c>
      <c r="J1976" s="1902"/>
      <c r="K1976" s="1902"/>
      <c r="L1976" s="211"/>
      <c r="M1976" s="211"/>
      <c r="N1976" s="211"/>
      <c r="O1976" s="211"/>
      <c r="P1976" s="211"/>
      <c r="Q1976" s="211"/>
      <c r="R1976" s="551"/>
      <c r="S1976" s="551"/>
      <c r="T1976" s="2899"/>
      <c r="U1976" s="551"/>
      <c r="V1976" s="1101"/>
      <c r="W1976" s="551"/>
      <c r="X1976" s="551"/>
      <c r="Y1976" s="551"/>
      <c r="Z1976" s="551"/>
      <c r="AA1976" s="551"/>
      <c r="AB1976" s="1275"/>
      <c r="AC1976" s="1340"/>
      <c r="AD1976" s="2762"/>
      <c r="AE1976" s="1413"/>
    </row>
    <row r="1977" spans="1:31" s="2716" customFormat="1" x14ac:dyDescent="0.25">
      <c r="A1977" s="414">
        <v>1</v>
      </c>
      <c r="B1977" s="414">
        <v>1</v>
      </c>
      <c r="C1977" s="771" t="s">
        <v>235</v>
      </c>
      <c r="D1977" s="4"/>
      <c r="E1977" s="4"/>
      <c r="F1977" s="418">
        <f>F1978+F1979</f>
        <v>400</v>
      </c>
      <c r="G1977" s="368">
        <f t="shared" ref="G1977" si="837">G1978+G1979</f>
        <v>66.666666666666671</v>
      </c>
      <c r="H1977" s="368">
        <f>H1978+H1979+H1980</f>
        <v>97</v>
      </c>
      <c r="I1977" s="1052">
        <f t="shared" si="836"/>
        <v>145.49999999999997</v>
      </c>
      <c r="J1977" s="1902"/>
      <c r="K1977" s="1902"/>
      <c r="L1977" s="211"/>
      <c r="M1977" s="211"/>
      <c r="N1977" s="211"/>
      <c r="O1977" s="211"/>
      <c r="P1977" s="211"/>
      <c r="Q1977" s="211"/>
      <c r="R1977" s="551">
        <v>320.661</v>
      </c>
      <c r="S1977" s="551">
        <v>320.661</v>
      </c>
      <c r="T1977" s="1209">
        <f>R1977/12*$C$3+(S1977-R1977)/11*1</f>
        <v>53.4435</v>
      </c>
      <c r="U1977" s="551">
        <f>AA1977-Z1977-W1977</f>
        <v>128.45959000000002</v>
      </c>
      <c r="V1977" s="1101"/>
      <c r="W1977" s="551"/>
      <c r="X1977" s="551">
        <f>U1977-T1977</f>
        <v>75.01609000000002</v>
      </c>
      <c r="Y1977" s="551"/>
      <c r="Z1977" s="551">
        <v>0</v>
      </c>
      <c r="AA1977" s="551">
        <v>128.45959000000002</v>
      </c>
      <c r="AB1977" s="1275">
        <f>AB1978+AB1979+AB1980</f>
        <v>0</v>
      </c>
      <c r="AC1977" s="1340"/>
      <c r="AD1977" s="2762"/>
      <c r="AE1977" s="1413"/>
    </row>
    <row r="1978" spans="1:31" s="2716" customFormat="1" ht="30" x14ac:dyDescent="0.25">
      <c r="A1978" s="414">
        <v>1</v>
      </c>
      <c r="B1978" s="414">
        <v>1</v>
      </c>
      <c r="C1978" s="729" t="s">
        <v>284</v>
      </c>
      <c r="D1978" s="4"/>
      <c r="E1978" s="4"/>
      <c r="F1978" s="418">
        <v>300</v>
      </c>
      <c r="G1978" s="213">
        <f>F1978/12*$C$3</f>
        <v>50</v>
      </c>
      <c r="H1978" s="368">
        <v>15</v>
      </c>
      <c r="I1978" s="1052">
        <f t="shared" si="836"/>
        <v>30</v>
      </c>
      <c r="J1978" s="1902"/>
      <c r="K1978" s="1902"/>
      <c r="L1978" s="211"/>
      <c r="M1978" s="211"/>
      <c r="N1978" s="211"/>
      <c r="O1978" s="211"/>
      <c r="P1978" s="211"/>
      <c r="Q1978" s="211"/>
      <c r="R1978" s="551"/>
      <c r="S1978" s="551"/>
      <c r="T1978" s="2899"/>
      <c r="U1978" s="551"/>
      <c r="V1978" s="1101"/>
      <c r="W1978" s="551"/>
      <c r="X1978" s="551"/>
      <c r="Y1978" s="551"/>
      <c r="Z1978" s="551"/>
      <c r="AA1978" s="551"/>
      <c r="AB1978" s="1275"/>
      <c r="AC1978" s="1340"/>
      <c r="AD1978" s="2762"/>
      <c r="AE1978" s="1413"/>
    </row>
    <row r="1979" spans="1:31" s="2716" customFormat="1" ht="30" x14ac:dyDescent="0.25">
      <c r="A1979" s="414"/>
      <c r="B1979" s="414">
        <v>1</v>
      </c>
      <c r="C1979" s="729" t="s">
        <v>279</v>
      </c>
      <c r="D1979" s="4"/>
      <c r="E1979" s="4"/>
      <c r="F1979" s="418">
        <v>100</v>
      </c>
      <c r="G1979" s="213">
        <f>F1979/12*$C$3</f>
        <v>16.666666666666668</v>
      </c>
      <c r="H1979" s="368"/>
      <c r="I1979" s="1052">
        <f t="shared" si="836"/>
        <v>0</v>
      </c>
      <c r="J1979" s="1902"/>
      <c r="K1979" s="1902"/>
      <c r="L1979" s="211"/>
      <c r="M1979" s="211"/>
      <c r="N1979" s="211"/>
      <c r="O1979" s="211"/>
      <c r="P1979" s="211"/>
      <c r="Q1979" s="211"/>
      <c r="R1979" s="551"/>
      <c r="S1979" s="551"/>
      <c r="T1979" s="2899"/>
      <c r="U1979" s="551"/>
      <c r="V1979" s="1101"/>
      <c r="W1979" s="551"/>
      <c r="X1979" s="551"/>
      <c r="Y1979" s="551"/>
      <c r="Z1979" s="551"/>
      <c r="AA1979" s="551"/>
      <c r="AB1979" s="1275"/>
      <c r="AC1979" s="1340"/>
      <c r="AD1979" s="2762"/>
      <c r="AE1979" s="1413"/>
    </row>
    <row r="1980" spans="1:31" s="2716" customFormat="1" ht="30" x14ac:dyDescent="0.25">
      <c r="A1980" s="414"/>
      <c r="B1980" s="414"/>
      <c r="C1980" s="729" t="s">
        <v>74</v>
      </c>
      <c r="D1980" s="4"/>
      <c r="E1980" s="4"/>
      <c r="F1980" s="418"/>
      <c r="G1980" s="213"/>
      <c r="H1980" s="368">
        <v>82</v>
      </c>
      <c r="I1980" s="1052"/>
      <c r="J1980" s="1902"/>
      <c r="K1980" s="1902"/>
      <c r="L1980" s="211"/>
      <c r="M1980" s="211"/>
      <c r="N1980" s="211"/>
      <c r="O1980" s="211"/>
      <c r="P1980" s="211"/>
      <c r="Q1980" s="211"/>
      <c r="R1980" s="551"/>
      <c r="S1980" s="551"/>
      <c r="T1980" s="2899"/>
      <c r="U1980" s="551"/>
      <c r="V1980" s="1101"/>
      <c r="W1980" s="551"/>
      <c r="X1980" s="551"/>
      <c r="Y1980" s="551"/>
      <c r="Z1980" s="551"/>
      <c r="AA1980" s="551"/>
      <c r="AB1980" s="1275"/>
      <c r="AC1980" s="1340"/>
      <c r="AD1980" s="2762"/>
      <c r="AE1980" s="1413"/>
    </row>
    <row r="1981" spans="1:31" s="2716" customFormat="1" ht="29.25" x14ac:dyDescent="0.25">
      <c r="A1981" s="414">
        <v>1</v>
      </c>
      <c r="B1981" s="414">
        <v>1</v>
      </c>
      <c r="C1981" s="725" t="s">
        <v>280</v>
      </c>
      <c r="D1981" s="4"/>
      <c r="E1981" s="4"/>
      <c r="F1981" s="445">
        <f>F1959+F1936</f>
        <v>39343</v>
      </c>
      <c r="G1981" s="1052">
        <f>G1959+G1936</f>
        <v>6557.1666666666661</v>
      </c>
      <c r="H1981" s="1052">
        <f>H1959+H1936</f>
        <v>3995.0650000000001</v>
      </c>
      <c r="I1981" s="1052">
        <f t="shared" si="836"/>
        <v>60.926695981496081</v>
      </c>
      <c r="J1981" s="1902"/>
      <c r="K1981" s="1902"/>
      <c r="L1981" s="211"/>
      <c r="M1981" s="211"/>
      <c r="N1981" s="211"/>
      <c r="O1981" s="211"/>
      <c r="P1981" s="211"/>
      <c r="Q1981" s="211"/>
      <c r="R1981" s="551"/>
      <c r="S1981" s="551"/>
      <c r="T1981" s="2899"/>
      <c r="U1981" s="551"/>
      <c r="V1981" s="1101"/>
      <c r="W1981" s="551"/>
      <c r="X1981" s="551"/>
      <c r="Y1981" s="551"/>
      <c r="Z1981" s="551"/>
      <c r="AA1981" s="551"/>
      <c r="AB1981" s="1279">
        <f>AB1959+AB1936</f>
        <v>0</v>
      </c>
      <c r="AC1981" s="1340"/>
      <c r="AD1981" s="2762"/>
      <c r="AE1981" s="1413"/>
    </row>
    <row r="1982" spans="1:31" s="2716" customFormat="1" ht="43.5" x14ac:dyDescent="0.25">
      <c r="A1982" s="414">
        <v>1</v>
      </c>
      <c r="B1982" s="414">
        <v>1</v>
      </c>
      <c r="C1982" s="725" t="s">
        <v>309</v>
      </c>
      <c r="D1982" s="4"/>
      <c r="E1982" s="4"/>
      <c r="F1982" s="445">
        <f>F1946</f>
        <v>18445</v>
      </c>
      <c r="G1982" s="787">
        <f>G1946</f>
        <v>3074.166666666667</v>
      </c>
      <c r="H1982" s="1052">
        <f>H1946</f>
        <v>979</v>
      </c>
      <c r="I1982" s="1052">
        <f t="shared" si="836"/>
        <v>31.846028734074274</v>
      </c>
      <c r="J1982" s="1902"/>
      <c r="K1982" s="1902"/>
      <c r="L1982" s="211"/>
      <c r="M1982" s="211"/>
      <c r="N1982" s="211"/>
      <c r="O1982" s="211"/>
      <c r="P1982" s="211"/>
      <c r="Q1982" s="211"/>
      <c r="R1982" s="551"/>
      <c r="S1982" s="551"/>
      <c r="T1982" s="2899"/>
      <c r="U1982" s="551"/>
      <c r="V1982" s="1101"/>
      <c r="W1982" s="551"/>
      <c r="X1982" s="551"/>
      <c r="Y1982" s="551"/>
      <c r="Z1982" s="551"/>
      <c r="AA1982" s="551"/>
      <c r="AB1982" s="1279">
        <f>AB1946</f>
        <v>0</v>
      </c>
      <c r="AC1982" s="1340"/>
      <c r="AD1982" s="2762"/>
      <c r="AE1982" s="1413"/>
    </row>
    <row r="1983" spans="1:31" s="2716" customFormat="1" ht="29.25" x14ac:dyDescent="0.25">
      <c r="A1983" s="414">
        <v>1</v>
      </c>
      <c r="B1983" s="414">
        <v>1</v>
      </c>
      <c r="C1983" s="725" t="s">
        <v>281</v>
      </c>
      <c r="D1983" s="4"/>
      <c r="E1983" s="4"/>
      <c r="F1983" s="445">
        <f>F1970+F1944</f>
        <v>31644.829787234041</v>
      </c>
      <c r="G1983" s="787">
        <f>G1970+G1944</f>
        <v>5274.1382978723404</v>
      </c>
      <c r="H1983" s="1052">
        <f>H1970+H1944</f>
        <v>4538.3202127659579</v>
      </c>
      <c r="I1983" s="1052">
        <f t="shared" si="836"/>
        <v>86.048562939594859</v>
      </c>
      <c r="J1983" s="1902"/>
      <c r="K1983" s="1902"/>
      <c r="L1983" s="211"/>
      <c r="M1983" s="211"/>
      <c r="N1983" s="211"/>
      <c r="O1983" s="211"/>
      <c r="P1983" s="211"/>
      <c r="Q1983" s="211"/>
      <c r="R1983" s="551"/>
      <c r="S1983" s="551"/>
      <c r="T1983" s="2899"/>
      <c r="U1983" s="551"/>
      <c r="V1983" s="1101"/>
      <c r="W1983" s="551"/>
      <c r="X1983" s="551"/>
      <c r="Y1983" s="551"/>
      <c r="Z1983" s="551"/>
      <c r="AA1983" s="551"/>
      <c r="AB1983" s="1279">
        <f>AB1970+AB1944</f>
        <v>0</v>
      </c>
      <c r="AC1983" s="1340"/>
      <c r="AD1983" s="2762"/>
      <c r="AE1983" s="1413"/>
    </row>
    <row r="1984" spans="1:31" s="2716" customFormat="1" ht="29.25" x14ac:dyDescent="0.25">
      <c r="A1984" s="414">
        <v>1</v>
      </c>
      <c r="B1984" s="414">
        <v>1</v>
      </c>
      <c r="C1984" s="725" t="s">
        <v>282</v>
      </c>
      <c r="D1984" s="4"/>
      <c r="E1984" s="4"/>
      <c r="F1984" s="445">
        <f>F1974+F1976+F1957</f>
        <v>7566</v>
      </c>
      <c r="G1984" s="787">
        <f>G1974+G1976+G1957</f>
        <v>1261</v>
      </c>
      <c r="H1984" s="1052">
        <f>H1974+H1976+H1957</f>
        <v>970</v>
      </c>
      <c r="I1984" s="1052">
        <f t="shared" si="836"/>
        <v>76.923076923076934</v>
      </c>
      <c r="J1984" s="1902"/>
      <c r="K1984" s="1902"/>
      <c r="L1984" s="211"/>
      <c r="M1984" s="211"/>
      <c r="N1984" s="211"/>
      <c r="O1984" s="211"/>
      <c r="P1984" s="211"/>
      <c r="Q1984" s="211"/>
      <c r="R1984" s="551">
        <v>7680.9221200000002</v>
      </c>
      <c r="S1984" s="551">
        <v>7680.9221200000002</v>
      </c>
      <c r="T1984" s="1209">
        <f>R1984/12*$C$3+(S1984-R1984)/11*1</f>
        <v>1280.1536866666668</v>
      </c>
      <c r="U1984" s="551">
        <f>AA1984-Z1984-W1984</f>
        <v>1152.2582199999999</v>
      </c>
      <c r="V1984" s="1101"/>
      <c r="W1984" s="551"/>
      <c r="X1984" s="551">
        <f>U1984-T1984</f>
        <v>-127.89546666666683</v>
      </c>
      <c r="Y1984" s="551"/>
      <c r="Z1984" s="551">
        <v>0</v>
      </c>
      <c r="AA1984" s="551">
        <v>1152.2582199999999</v>
      </c>
      <c r="AB1984" s="1279">
        <f>AB1974+AB1976+AB1957</f>
        <v>0</v>
      </c>
      <c r="AC1984" s="1340"/>
      <c r="AD1984" s="2762"/>
      <c r="AE1984" s="1413"/>
    </row>
    <row r="1985" spans="1:262" s="2716" customFormat="1" x14ac:dyDescent="0.25">
      <c r="A1985" s="414">
        <v>1</v>
      </c>
      <c r="B1985" s="414">
        <v>1</v>
      </c>
      <c r="C1985" s="726" t="s">
        <v>138</v>
      </c>
      <c r="D1985" s="4"/>
      <c r="E1985" s="4"/>
      <c r="F1985" s="445">
        <f>F1981+F1982+F1984+F1945*2.9+F1973/4.2</f>
        <v>155757.94761904763</v>
      </c>
      <c r="G1985" s="787">
        <f t="shared" ref="G1985:H1985" si="838">G1981+G1982+G1984+G1945*2.9+G1973/4.2</f>
        <v>25959.657936507934</v>
      </c>
      <c r="H1985" s="1052">
        <f t="shared" si="838"/>
        <v>18963.995952380956</v>
      </c>
      <c r="I1985" s="1052">
        <f t="shared" si="836"/>
        <v>73.051794437211186</v>
      </c>
      <c r="J1985" s="1902"/>
      <c r="K1985" s="1902"/>
      <c r="L1985" s="211"/>
      <c r="M1985" s="211"/>
      <c r="N1985" s="211"/>
      <c r="O1985" s="211"/>
      <c r="P1985" s="211"/>
      <c r="Q1985" s="211"/>
      <c r="R1985" s="551">
        <f t="shared" ref="R1985:AA1985" si="839">SUM(R1984,R1977,R1946,R1935,R1934,R1958,R1967)</f>
        <v>221854.29964000001</v>
      </c>
      <c r="S1985" s="551">
        <f t="shared" ref="S1985" si="840">SUM(S1984,S1977,S1946,S1935,S1934,S1958,S1967)</f>
        <v>221854.29964000001</v>
      </c>
      <c r="T1985" s="2899">
        <f t="shared" si="839"/>
        <v>38678.456606666659</v>
      </c>
      <c r="U1985" s="551">
        <f t="shared" si="839"/>
        <v>36963.056290000008</v>
      </c>
      <c r="V1985" s="1101">
        <f t="shared" si="839"/>
        <v>0</v>
      </c>
      <c r="W1985" s="551">
        <f t="shared" si="839"/>
        <v>0</v>
      </c>
      <c r="X1985" s="551">
        <f t="shared" si="839"/>
        <v>-1715.4003166666582</v>
      </c>
      <c r="Y1985" s="551">
        <f t="shared" si="839"/>
        <v>0</v>
      </c>
      <c r="Z1985" s="551">
        <f t="shared" si="839"/>
        <v>0</v>
      </c>
      <c r="AA1985" s="551">
        <f t="shared" si="839"/>
        <v>36963.056290000008</v>
      </c>
      <c r="AB1985" s="1279">
        <f t="shared" ref="AB1985" si="841">AB1981+AB1982+AB1984+AB1945*2.9+AB1973/4.2</f>
        <v>0</v>
      </c>
      <c r="AC1985" s="1340">
        <f>SUM(AC1984,AC1977,AC1946,AC1935,AC1934)</f>
        <v>0</v>
      </c>
      <c r="AD1985" s="2762"/>
      <c r="AE1985" s="1413"/>
    </row>
    <row r="1986" spans="1:262" s="2716" customFormat="1" x14ac:dyDescent="0.25">
      <c r="A1986" s="414">
        <v>1</v>
      </c>
      <c r="B1986" s="414">
        <v>1</v>
      </c>
      <c r="C1986" s="2" t="s">
        <v>29</v>
      </c>
      <c r="D1986" s="2"/>
      <c r="E1986" s="2"/>
      <c r="F1986" s="114"/>
      <c r="G1986" s="3101"/>
      <c r="H1986" s="3101"/>
      <c r="I1986" s="3101"/>
      <c r="J1986" s="3099"/>
      <c r="K1986" s="3099"/>
      <c r="L1986" s="3094"/>
      <c r="M1986" s="3094"/>
      <c r="N1986" s="3094"/>
      <c r="O1986" s="3094"/>
      <c r="P1986" s="3094"/>
      <c r="Q1986" s="3094"/>
      <c r="R1986" s="613"/>
      <c r="S1986" s="613"/>
      <c r="T1986" s="2900"/>
      <c r="U1986" s="613"/>
      <c r="V1986" s="1514"/>
      <c r="W1986" s="613"/>
      <c r="X1986" s="613"/>
      <c r="Y1986" s="613"/>
      <c r="Z1986" s="613"/>
      <c r="AA1986" s="613"/>
      <c r="AB1986" s="3102"/>
      <c r="AC1986" s="1266"/>
      <c r="AD1986" s="2762"/>
      <c r="AE1986" s="1413"/>
    </row>
    <row r="1987" spans="1:262" s="2716" customFormat="1" x14ac:dyDescent="0.25">
      <c r="A1987" s="414">
        <v>1</v>
      </c>
      <c r="B1987" s="414">
        <v>1</v>
      </c>
      <c r="C1987" s="1404" t="s">
        <v>24</v>
      </c>
      <c r="D1987" s="1404"/>
      <c r="E1987" s="3103">
        <v>300</v>
      </c>
      <c r="F1987" s="455">
        <v>28</v>
      </c>
      <c r="G1987" s="213">
        <f>ROUND(F1987/12*$C$3,0)</f>
        <v>5</v>
      </c>
      <c r="H1987" s="213">
        <v>2</v>
      </c>
      <c r="I1987" s="213">
        <f>H1987/G1987*100</f>
        <v>40</v>
      </c>
      <c r="J1987" s="1150">
        <v>7.5</v>
      </c>
      <c r="K1987" s="269">
        <f>N1987/H1987</f>
        <v>8</v>
      </c>
      <c r="L1987" s="270">
        <f>ROUND(F1987*J1987,0)</f>
        <v>210</v>
      </c>
      <c r="M1987" s="270">
        <f>ROUND(L1987/12*$C$3,0)</f>
        <v>35</v>
      </c>
      <c r="N1987" s="270">
        <v>16</v>
      </c>
      <c r="O1987" s="270">
        <f>N1987/M1987*100</f>
        <v>45.714285714285715</v>
      </c>
      <c r="P1987" s="270">
        <f>ROUND(L1987/E1987,0)</f>
        <v>1</v>
      </c>
      <c r="Q1987" s="270">
        <f>N1987/$C$3*12/P1987</f>
        <v>96</v>
      </c>
      <c r="R1987" s="551"/>
      <c r="S1987" s="551"/>
      <c r="T1987" s="2899"/>
      <c r="U1987" s="551"/>
      <c r="V1987" s="1101"/>
      <c r="W1987" s="551"/>
      <c r="X1987" s="551"/>
      <c r="Y1987" s="551"/>
      <c r="Z1987" s="551"/>
      <c r="AA1987" s="551"/>
      <c r="AB1987" s="1291"/>
      <c r="AC1987" s="1340"/>
      <c r="AD1987" s="2762"/>
      <c r="AE1987" s="1413"/>
    </row>
    <row r="1988" spans="1:262" s="2716" customFormat="1" x14ac:dyDescent="0.25">
      <c r="A1988" s="414">
        <v>1</v>
      </c>
      <c r="B1988" s="414">
        <v>1</v>
      </c>
      <c r="C1988" s="1404" t="s">
        <v>71</v>
      </c>
      <c r="D1988" s="1404"/>
      <c r="E1988" s="3103">
        <v>300</v>
      </c>
      <c r="F1988" s="455">
        <v>125</v>
      </c>
      <c r="G1988" s="213">
        <f>ROUND(F1988/12*$C$3,0)</f>
        <v>21</v>
      </c>
      <c r="H1988" s="213">
        <v>4</v>
      </c>
      <c r="I1988" s="213">
        <f>H1988/G1988*100</f>
        <v>19.047619047619047</v>
      </c>
      <c r="J1988" s="1150">
        <v>11</v>
      </c>
      <c r="K1988" s="269">
        <f>N1988/H1988</f>
        <v>10</v>
      </c>
      <c r="L1988" s="270">
        <f>ROUND(F1988*J1988,0)</f>
        <v>1375</v>
      </c>
      <c r="M1988" s="270">
        <f>ROUND(L1988/12*$C$3,0)</f>
        <v>229</v>
      </c>
      <c r="N1988" s="270">
        <v>40</v>
      </c>
      <c r="O1988" s="270">
        <f>N1988/M1988*100</f>
        <v>17.467248908296941</v>
      </c>
      <c r="P1988" s="270">
        <f>ROUND(L1988/E1988,0)</f>
        <v>5</v>
      </c>
      <c r="Q1988" s="270">
        <f>N1988/$C$3*12/P1988</f>
        <v>48</v>
      </c>
      <c r="R1988" s="551"/>
      <c r="S1988" s="551"/>
      <c r="T1988" s="2899"/>
      <c r="U1988" s="551"/>
      <c r="V1988" s="1101"/>
      <c r="W1988" s="551"/>
      <c r="X1988" s="551"/>
      <c r="Y1988" s="551"/>
      <c r="Z1988" s="551"/>
      <c r="AA1988" s="551"/>
      <c r="AB1988" s="1291"/>
      <c r="AC1988" s="1340"/>
      <c r="AD1988" s="2762"/>
      <c r="AE1988" s="1413"/>
    </row>
    <row r="1989" spans="1:262" s="2716" customFormat="1" x14ac:dyDescent="0.25">
      <c r="A1989" s="414"/>
      <c r="B1989" s="414">
        <v>1</v>
      </c>
      <c r="C1989" s="1404" t="s">
        <v>72</v>
      </c>
      <c r="D1989" s="1404"/>
      <c r="E1989" s="3103">
        <v>300</v>
      </c>
      <c r="F1989" s="455">
        <v>47</v>
      </c>
      <c r="G1989" s="213">
        <f>ROUND(F1989/12*$C$3,0)</f>
        <v>8</v>
      </c>
      <c r="H1989" s="213">
        <v>13</v>
      </c>
      <c r="I1989" s="213">
        <f>H1989/G1989*100</f>
        <v>162.5</v>
      </c>
      <c r="J1989" s="1150">
        <v>9</v>
      </c>
      <c r="K1989" s="269">
        <f>N1989/H1989</f>
        <v>9.4615384615384617</v>
      </c>
      <c r="L1989" s="270">
        <f>ROUND(F1989*J1989,0)</f>
        <v>423</v>
      </c>
      <c r="M1989" s="270">
        <f>ROUND(L1989/12*$C$3,0)</f>
        <v>71</v>
      </c>
      <c r="N1989" s="270">
        <v>123</v>
      </c>
      <c r="O1989" s="270">
        <f>N1989/M1989*100</f>
        <v>173.2394366197183</v>
      </c>
      <c r="P1989" s="270">
        <f>ROUND(L1989/E1989,0)</f>
        <v>1</v>
      </c>
      <c r="Q1989" s="270">
        <f>N1989/$C$3*12/P1989</f>
        <v>738</v>
      </c>
      <c r="R1989" s="551"/>
      <c r="S1989" s="551"/>
      <c r="T1989" s="2899"/>
      <c r="U1989" s="551"/>
      <c r="V1989" s="1101"/>
      <c r="W1989" s="551"/>
      <c r="X1989" s="551"/>
      <c r="Y1989" s="551"/>
      <c r="Z1989" s="551"/>
      <c r="AA1989" s="551"/>
      <c r="AB1989" s="1291"/>
      <c r="AC1989" s="1340"/>
      <c r="AD1989" s="2762"/>
      <c r="AE1989" s="1413"/>
    </row>
    <row r="1990" spans="1:262" s="2716" customFormat="1" x14ac:dyDescent="0.25">
      <c r="A1990" s="414">
        <v>1</v>
      </c>
      <c r="B1990" s="414">
        <v>1</v>
      </c>
      <c r="C1990" s="784" t="s">
        <v>13</v>
      </c>
      <c r="D1990" s="784"/>
      <c r="E1990" s="784"/>
      <c r="F1990" s="2442">
        <f>SUM(F1987:F1989)</f>
        <v>200</v>
      </c>
      <c r="G1990" s="1883">
        <f>SUM(G1987:G1989)</f>
        <v>34</v>
      </c>
      <c r="H1990" s="1883">
        <f>SUM(H1987:H1989)</f>
        <v>19</v>
      </c>
      <c r="I1990" s="1883">
        <f>H1990/G1990*100</f>
        <v>55.882352941176471</v>
      </c>
      <c r="J1990" s="2443">
        <f>IF(F1990=0,0,L1990/F1990)</f>
        <v>10.039999999999999</v>
      </c>
      <c r="K1990" s="388">
        <f>N1990/H1990</f>
        <v>9.4210526315789469</v>
      </c>
      <c r="L1990" s="1883">
        <f>SUM(L1987:L1989)</f>
        <v>2008</v>
      </c>
      <c r="M1990" s="1883">
        <f>SUM(M1987:M1989)</f>
        <v>335</v>
      </c>
      <c r="N1990" s="1883">
        <f>SUM(N1987:N1989)</f>
        <v>179</v>
      </c>
      <c r="O1990" s="270">
        <f>N1990/M1990*100</f>
        <v>53.432835820895519</v>
      </c>
      <c r="P1990" s="1883">
        <f>SUM(P1987:P1989)</f>
        <v>7</v>
      </c>
      <c r="Q1990" s="270">
        <f>N1990/$C$3*12/P1990</f>
        <v>153.42857142857142</v>
      </c>
      <c r="R1990" s="3104"/>
      <c r="S1990" s="3104"/>
      <c r="T1990" s="3251"/>
      <c r="U1990" s="3104"/>
      <c r="V1990" s="3247"/>
      <c r="W1990" s="3104"/>
      <c r="X1990" s="3104"/>
      <c r="Y1990" s="3104"/>
      <c r="Z1990" s="3104"/>
      <c r="AA1990" s="3104"/>
      <c r="AB1990" s="2379">
        <f>SUM(AB1987:AB1989)</f>
        <v>0</v>
      </c>
      <c r="AC1990" s="3248"/>
      <c r="AD1990" s="2762"/>
      <c r="AE1990" s="1413"/>
    </row>
    <row r="1991" spans="1:262" s="2716" customFormat="1" ht="30" x14ac:dyDescent="0.25">
      <c r="A1991" s="414">
        <v>1</v>
      </c>
      <c r="B1991" s="414">
        <v>1</v>
      </c>
      <c r="C1991" s="2" t="s">
        <v>127</v>
      </c>
      <c r="D1991" s="2"/>
      <c r="E1991" s="784"/>
      <c r="F1991" s="2442"/>
      <c r="G1991" s="1883"/>
      <c r="H1991" s="1883"/>
      <c r="I1991" s="1883"/>
      <c r="J1991" s="2443"/>
      <c r="K1991" s="388"/>
      <c r="L1991" s="1883"/>
      <c r="M1991" s="1883"/>
      <c r="N1991" s="1883"/>
      <c r="O1991" s="270"/>
      <c r="P1991" s="270"/>
      <c r="Q1991" s="270"/>
      <c r="R1991" s="3104"/>
      <c r="S1991" s="3104"/>
      <c r="T1991" s="3251"/>
      <c r="U1991" s="3104"/>
      <c r="V1991" s="3247"/>
      <c r="W1991" s="3104"/>
      <c r="X1991" s="3104"/>
      <c r="Y1991" s="3104"/>
      <c r="Z1991" s="3104"/>
      <c r="AA1991" s="3104"/>
      <c r="AB1991" s="2379"/>
      <c r="AC1991" s="3248"/>
      <c r="AD1991" s="2762"/>
      <c r="AE1991" s="1413"/>
    </row>
    <row r="1992" spans="1:262" s="2716" customFormat="1" x14ac:dyDescent="0.25">
      <c r="A1992" s="414">
        <v>1</v>
      </c>
      <c r="B1992" s="414">
        <v>1</v>
      </c>
      <c r="C1992" s="2714" t="s">
        <v>47</v>
      </c>
      <c r="D1992" s="2714"/>
      <c r="E1992" s="2421">
        <v>240</v>
      </c>
      <c r="F1992" s="418">
        <v>605</v>
      </c>
      <c r="G1992" s="213">
        <f>ROUND(F1992/12*$C$3,0)</f>
        <v>101</v>
      </c>
      <c r="H1992" s="213">
        <v>61</v>
      </c>
      <c r="I1992" s="213">
        <f t="shared" ref="I1992:I1998" si="842">H1992/G1992*100</f>
        <v>60.396039603960396</v>
      </c>
      <c r="J1992" s="2037">
        <v>8</v>
      </c>
      <c r="K1992" s="269">
        <f>N1992/H1992</f>
        <v>6.9016393442622954</v>
      </c>
      <c r="L1992" s="270">
        <f>ROUND(F1992*J1992,0)</f>
        <v>4840</v>
      </c>
      <c r="M1992" s="270">
        <f>ROUND(L1992/12*$C$3,0)</f>
        <v>807</v>
      </c>
      <c r="N1992" s="270">
        <v>421</v>
      </c>
      <c r="O1992" s="270">
        <f>N1992/M1992*100</f>
        <v>52.168525402726154</v>
      </c>
      <c r="P1992" s="270">
        <f>ROUND(L1992/E1992,0)</f>
        <v>20</v>
      </c>
      <c r="Q1992" s="270">
        <f>N1992/$C$3*12/P1992</f>
        <v>126.3</v>
      </c>
      <c r="R1992" s="551"/>
      <c r="S1992" s="551"/>
      <c r="T1992" s="3251"/>
      <c r="U1992" s="3104"/>
      <c r="V1992" s="3247"/>
      <c r="W1992" s="3104"/>
      <c r="X1992" s="3104"/>
      <c r="Y1992" s="3104"/>
      <c r="Z1992" s="551"/>
      <c r="AA1992" s="551"/>
      <c r="AB1992" s="1291"/>
      <c r="AC1992" s="1340"/>
      <c r="AD1992" s="2762"/>
      <c r="AE1992" s="1413"/>
    </row>
    <row r="1993" spans="1:262" s="249" customFormat="1" x14ac:dyDescent="0.25">
      <c r="A1993" s="414"/>
      <c r="B1993" s="414">
        <v>1</v>
      </c>
      <c r="C1993" s="784" t="s">
        <v>154</v>
      </c>
      <c r="D1993" s="2127"/>
      <c r="E1993" s="3483"/>
      <c r="F1993" s="420">
        <f>SUM(F1992)</f>
        <v>605</v>
      </c>
      <c r="G1993" s="211">
        <f>SUM(G1992)</f>
        <v>101</v>
      </c>
      <c r="H1993" s="211">
        <f>SUM(H1992)</f>
        <v>61</v>
      </c>
      <c r="I1993" s="211">
        <f t="shared" si="842"/>
        <v>60.396039603960396</v>
      </c>
      <c r="J1993" s="2443">
        <f>IF(F1993=0,0,L1993/F1993)</f>
        <v>8</v>
      </c>
      <c r="K1993" s="2443">
        <f t="shared" ref="K1993:Q1993" si="843">SUM(K1992)</f>
        <v>6.9016393442622954</v>
      </c>
      <c r="L1993" s="211">
        <f t="shared" si="843"/>
        <v>4840</v>
      </c>
      <c r="M1993" s="211">
        <f t="shared" si="843"/>
        <v>807</v>
      </c>
      <c r="N1993" s="211">
        <f t="shared" si="843"/>
        <v>421</v>
      </c>
      <c r="O1993" s="211">
        <f t="shared" si="843"/>
        <v>52.168525402726154</v>
      </c>
      <c r="P1993" s="211">
        <f t="shared" si="843"/>
        <v>20</v>
      </c>
      <c r="Q1993" s="270">
        <f t="shared" si="843"/>
        <v>126.3</v>
      </c>
      <c r="R1993" s="741"/>
      <c r="S1993" s="741"/>
      <c r="T1993" s="3484"/>
      <c r="U1993" s="741"/>
      <c r="V1993" s="3288"/>
      <c r="W1993" s="741"/>
      <c r="X1993" s="741"/>
      <c r="Y1993" s="741"/>
      <c r="Z1993" s="741"/>
      <c r="AA1993" s="741"/>
      <c r="AB1993" s="1270">
        <f>SUM(AB1992)</f>
        <v>0</v>
      </c>
      <c r="AC1993" s="1271"/>
      <c r="AD1993" s="2762"/>
      <c r="AE1993" s="1460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/>
      <c r="BA1993" s="5"/>
      <c r="BB1993" s="5"/>
      <c r="BC1993" s="5"/>
      <c r="BD1993" s="5"/>
      <c r="BE1993" s="5"/>
      <c r="BF1993" s="5"/>
      <c r="BG1993" s="5"/>
      <c r="BH1993" s="5"/>
      <c r="BI1993" s="5"/>
      <c r="BJ1993" s="5"/>
      <c r="BK1993" s="5"/>
      <c r="BL1993" s="5"/>
      <c r="BM1993" s="5"/>
      <c r="BN1993" s="5"/>
      <c r="BO1993" s="5"/>
      <c r="BP1993" s="5"/>
      <c r="BQ1993" s="5"/>
      <c r="BR1993" s="5"/>
      <c r="BS1993" s="5"/>
      <c r="BT1993" s="5"/>
      <c r="BU1993" s="5"/>
      <c r="BV1993" s="5"/>
      <c r="BW1993" s="5"/>
      <c r="BX1993" s="5"/>
      <c r="BY1993" s="5"/>
      <c r="BZ1993" s="5"/>
      <c r="CA1993" s="5"/>
      <c r="CB1993" s="5"/>
      <c r="CC1993" s="5"/>
      <c r="CD1993" s="5"/>
      <c r="CE1993" s="5"/>
      <c r="CF1993" s="5"/>
      <c r="CG1993" s="5"/>
      <c r="CH1993" s="5"/>
      <c r="CI1993" s="5"/>
      <c r="CJ1993" s="5"/>
      <c r="CK1993" s="5"/>
      <c r="CL1993" s="5"/>
      <c r="CM1993" s="5"/>
      <c r="CN1993" s="5"/>
      <c r="CO1993" s="5"/>
      <c r="CP1993" s="5"/>
      <c r="CQ1993" s="5"/>
      <c r="CR1993" s="5"/>
      <c r="CS1993" s="5"/>
      <c r="CT1993" s="5"/>
      <c r="CU1993" s="5"/>
      <c r="CV1993" s="5"/>
      <c r="CW1993" s="5"/>
      <c r="CX1993" s="5"/>
      <c r="CY1993" s="5"/>
      <c r="CZ1993" s="5"/>
      <c r="DA1993" s="5"/>
      <c r="DB1993" s="5"/>
      <c r="DC1993" s="5"/>
      <c r="DD1993" s="5"/>
      <c r="DE1993" s="5"/>
      <c r="DF1993" s="5"/>
      <c r="DG1993" s="5"/>
      <c r="DH1993" s="5"/>
      <c r="DI1993" s="5"/>
      <c r="DJ1993" s="5"/>
      <c r="DK1993" s="5"/>
      <c r="DL1993" s="5"/>
      <c r="DM1993" s="5"/>
      <c r="DN1993" s="5"/>
      <c r="DO1993" s="5"/>
      <c r="DP1993" s="5"/>
      <c r="DQ1993" s="5"/>
      <c r="DR1993" s="5"/>
      <c r="DS1993" s="5"/>
      <c r="DT1993" s="5"/>
      <c r="DU1993" s="5"/>
      <c r="DV1993" s="5"/>
      <c r="DW1993" s="5"/>
      <c r="DX1993" s="5"/>
      <c r="DY1993" s="5"/>
      <c r="DZ1993" s="5"/>
      <c r="EA1993" s="5"/>
      <c r="EB1993" s="5"/>
      <c r="EC1993" s="5"/>
      <c r="ED1993" s="5"/>
      <c r="EE1993" s="5"/>
      <c r="EF1993" s="5"/>
      <c r="EG1993" s="5"/>
      <c r="EH1993" s="5"/>
      <c r="EI1993" s="5"/>
      <c r="EJ1993" s="5"/>
      <c r="EK1993" s="5"/>
      <c r="EL1993" s="5"/>
      <c r="EM1993" s="5"/>
      <c r="EN1993" s="5"/>
      <c r="EO1993" s="5"/>
      <c r="EP1993" s="5"/>
      <c r="EQ1993" s="5"/>
      <c r="ER1993" s="5"/>
      <c r="ES1993" s="5"/>
      <c r="ET1993" s="5"/>
      <c r="EU1993" s="5"/>
      <c r="EV1993" s="5"/>
      <c r="EW1993" s="5"/>
      <c r="EX1993" s="5"/>
      <c r="EY1993" s="5"/>
      <c r="EZ1993" s="5"/>
      <c r="FA1993" s="5"/>
      <c r="FB1993" s="5"/>
      <c r="FC1993" s="5"/>
      <c r="FD1993" s="5"/>
      <c r="FE1993" s="5"/>
      <c r="FF1993" s="5"/>
      <c r="FG1993" s="5"/>
      <c r="FH1993" s="5"/>
      <c r="FI1993" s="5"/>
      <c r="FJ1993" s="5"/>
      <c r="FK1993" s="5"/>
      <c r="FL1993" s="5"/>
      <c r="FM1993" s="5"/>
      <c r="FN1993" s="5"/>
      <c r="FO1993" s="5"/>
      <c r="FP1993" s="5"/>
      <c r="FQ1993" s="5"/>
      <c r="FR1993" s="5"/>
      <c r="FS1993" s="5"/>
      <c r="FT1993" s="5"/>
      <c r="FU1993" s="5"/>
      <c r="FV1993" s="5"/>
      <c r="FW1993" s="5"/>
      <c r="FX1993" s="5"/>
      <c r="FY1993" s="5"/>
      <c r="FZ1993" s="5"/>
      <c r="GA1993" s="5"/>
      <c r="GB1993" s="5"/>
      <c r="GC1993" s="5"/>
      <c r="GD1993" s="5"/>
      <c r="GE1993" s="5"/>
      <c r="GF1993" s="5"/>
      <c r="GG1993" s="5"/>
      <c r="GH1993" s="5"/>
      <c r="GI1993" s="5"/>
      <c r="GJ1993" s="5"/>
      <c r="GK1993" s="5"/>
      <c r="GL1993" s="5"/>
      <c r="GM1993" s="5"/>
      <c r="GN1993" s="5"/>
      <c r="GO1993" s="5"/>
      <c r="GP1993" s="5"/>
      <c r="GQ1993" s="5"/>
      <c r="GR1993" s="5"/>
      <c r="GS1993" s="5"/>
      <c r="GT1993" s="5"/>
      <c r="GU1993" s="5"/>
      <c r="GV1993" s="5"/>
      <c r="GW1993" s="5"/>
      <c r="GX1993" s="5"/>
      <c r="GY1993" s="5"/>
      <c r="GZ1993" s="5"/>
      <c r="HA1993" s="5"/>
      <c r="HB1993" s="5"/>
      <c r="HC1993" s="5"/>
      <c r="HD1993" s="5"/>
      <c r="HE1993" s="5"/>
      <c r="HF1993" s="5"/>
      <c r="HG1993" s="5"/>
      <c r="HH1993" s="5"/>
      <c r="HI1993" s="5"/>
      <c r="HJ1993" s="5"/>
      <c r="HK1993" s="5"/>
      <c r="HL1993" s="5"/>
      <c r="HM1993" s="5"/>
      <c r="HN1993" s="5"/>
      <c r="HO1993" s="5"/>
      <c r="HP1993" s="5"/>
      <c r="HQ1993" s="5"/>
      <c r="HR1993" s="5"/>
      <c r="HS1993" s="5"/>
      <c r="HT1993" s="5"/>
      <c r="HU1993" s="5"/>
      <c r="HV1993" s="5"/>
      <c r="HW1993" s="5"/>
      <c r="HX1993" s="5"/>
      <c r="HY1993" s="5"/>
      <c r="HZ1993" s="5"/>
      <c r="IA1993" s="5"/>
      <c r="IB1993" s="5"/>
      <c r="IC1993" s="5"/>
      <c r="ID1993" s="5"/>
      <c r="IE1993" s="5"/>
      <c r="IF1993" s="5"/>
      <c r="IG1993" s="5"/>
      <c r="IH1993" s="5"/>
      <c r="II1993" s="5"/>
      <c r="IJ1993" s="5"/>
      <c r="IK1993" s="5"/>
      <c r="IL1993" s="5"/>
      <c r="IM1993" s="5"/>
      <c r="IN1993" s="5"/>
      <c r="IO1993" s="5"/>
      <c r="IP1993" s="5"/>
      <c r="IQ1993" s="5"/>
      <c r="IR1993" s="5"/>
      <c r="IS1993" s="5"/>
      <c r="IT1993" s="5"/>
      <c r="IU1993" s="5"/>
      <c r="IV1993" s="5"/>
      <c r="IW1993" s="5"/>
      <c r="IX1993" s="5"/>
      <c r="IY1993" s="5"/>
      <c r="IZ1993" s="5"/>
      <c r="JA1993" s="5"/>
      <c r="JB1993" s="5"/>
    </row>
    <row r="1994" spans="1:262" s="2716" customFormat="1" ht="29.25" x14ac:dyDescent="0.25">
      <c r="A1994" s="414">
        <v>1</v>
      </c>
      <c r="B1994" s="414">
        <v>1</v>
      </c>
      <c r="C1994" s="1003" t="s">
        <v>139</v>
      </c>
      <c r="D1994" s="1003"/>
      <c r="E1994" s="1003"/>
      <c r="F1994" s="2442">
        <f>SUM(F1993,F1990)</f>
        <v>805</v>
      </c>
      <c r="G1994" s="3107">
        <f>SUM(G1993,G1990)</f>
        <v>135</v>
      </c>
      <c r="H1994" s="3107">
        <f>SUM(H1993,H1990)</f>
        <v>80</v>
      </c>
      <c r="I1994" s="3107">
        <f t="shared" si="842"/>
        <v>59.259259259259252</v>
      </c>
      <c r="J1994" s="2781">
        <f>IF(F1994=0,0,L1994/F1994)</f>
        <v>8.5068322981366453</v>
      </c>
      <c r="K1994" s="3107">
        <f>N1994/H1994</f>
        <v>7.5</v>
      </c>
      <c r="L1994" s="3107">
        <f>SUM(L1993,L1990)</f>
        <v>6848</v>
      </c>
      <c r="M1994" s="3107">
        <f>SUM(M1993,M1990)</f>
        <v>1142</v>
      </c>
      <c r="N1994" s="3107">
        <f>SUM(N1993,N1990)</f>
        <v>600</v>
      </c>
      <c r="O1994" s="270">
        <f>N1994/M1994*100</f>
        <v>52.539404553415061</v>
      </c>
      <c r="P1994" s="3107">
        <f>SUM(P1993,P1990)</f>
        <v>27</v>
      </c>
      <c r="Q1994" s="270">
        <f>N1994/$C$3*12/P1994</f>
        <v>133.33333333333334</v>
      </c>
      <c r="R1994" s="2781">
        <v>15842.304437422399</v>
      </c>
      <c r="S1994" s="2781">
        <v>15842.304437422399</v>
      </c>
      <c r="T1994" s="1209">
        <f>R1994/12*$C$3+(S1994-R1994)/11*1</f>
        <v>2640.3840729037333</v>
      </c>
      <c r="U1994" s="582">
        <f>AA1994-Z1994-W1994</f>
        <v>1446.06342</v>
      </c>
      <c r="V1994" s="3435"/>
      <c r="W1994" s="582"/>
      <c r="X1994" s="613">
        <f>U1994-T1994</f>
        <v>-1194.3206529037334</v>
      </c>
      <c r="Y1994" s="613"/>
      <c r="Z1994" s="2781">
        <v>0</v>
      </c>
      <c r="AA1994" s="2781">
        <v>1446.06342</v>
      </c>
      <c r="AB1994" s="2385">
        <f>SUM(AB1993,AB1990)</f>
        <v>0</v>
      </c>
      <c r="AC1994" s="3243"/>
      <c r="AD1994" s="2762"/>
      <c r="AE1994" s="1413"/>
    </row>
    <row r="1995" spans="1:262" s="2716" customFormat="1" x14ac:dyDescent="0.25">
      <c r="A1995" s="414">
        <v>1</v>
      </c>
      <c r="B1995" s="414">
        <v>1</v>
      </c>
      <c r="C1995" s="1003" t="s">
        <v>211</v>
      </c>
      <c r="D1995" s="1003"/>
      <c r="E1995" s="1003"/>
      <c r="F1995" s="2446">
        <f>F1998</f>
        <v>9300</v>
      </c>
      <c r="G1995" s="3107">
        <f>G1998</f>
        <v>1550</v>
      </c>
      <c r="H1995" s="3107">
        <f>H1998</f>
        <v>1681</v>
      </c>
      <c r="I1995" s="3107">
        <f t="shared" si="842"/>
        <v>108.45161290322581</v>
      </c>
      <c r="J1995" s="2447"/>
      <c r="K1995" s="1631"/>
      <c r="L1995" s="3111"/>
      <c r="M1995" s="3111"/>
      <c r="N1995" s="3111"/>
      <c r="O1995" s="482"/>
      <c r="P1995" s="3111"/>
      <c r="Q1995" s="482"/>
      <c r="R1995" s="2939"/>
      <c r="S1995" s="2939"/>
      <c r="T1995" s="2900"/>
      <c r="U1995" s="3380"/>
      <c r="V1995" s="3381"/>
      <c r="W1995" s="3380"/>
      <c r="X1995" s="3380"/>
      <c r="Y1995" s="3380"/>
      <c r="Z1995" s="2939"/>
      <c r="AA1995" s="2939"/>
      <c r="AB1995" s="2385">
        <f>AB1998</f>
        <v>0</v>
      </c>
      <c r="AC1995" s="3382"/>
      <c r="AD1995" s="2762"/>
      <c r="AE1995" s="1413"/>
    </row>
    <row r="1996" spans="1:262" s="2716" customFormat="1" x14ac:dyDescent="0.25">
      <c r="A1996" s="414">
        <v>1</v>
      </c>
      <c r="B1996" s="414">
        <v>1</v>
      </c>
      <c r="C1996" s="997" t="s">
        <v>212</v>
      </c>
      <c r="D1996" s="997"/>
      <c r="E1996" s="997"/>
      <c r="F1996" s="423">
        <f>F1998-F1997</f>
        <v>9293</v>
      </c>
      <c r="G1996" s="3110">
        <f>ROUND(F1996/12*$C$3,0)</f>
        <v>1549</v>
      </c>
      <c r="H1996" s="3110">
        <f>H1998-H1997</f>
        <v>1681</v>
      </c>
      <c r="I1996" s="3110">
        <f t="shared" si="842"/>
        <v>108.52162685603615</v>
      </c>
      <c r="J1996" s="2165"/>
      <c r="K1996" s="1631"/>
      <c r="L1996" s="3203"/>
      <c r="M1996" s="3203"/>
      <c r="N1996" s="3203"/>
      <c r="O1996" s="482"/>
      <c r="P1996" s="3203"/>
      <c r="Q1996" s="482"/>
      <c r="R1996" s="3204"/>
      <c r="S1996" s="3204"/>
      <c r="T1996" s="2900"/>
      <c r="U1996" s="3383"/>
      <c r="V1996" s="3384"/>
      <c r="W1996" s="3383"/>
      <c r="X1996" s="3383"/>
      <c r="Y1996" s="3383"/>
      <c r="Z1996" s="3204"/>
      <c r="AA1996" s="3204"/>
      <c r="AB1996" s="3114">
        <f>AB1998-AB1997</f>
        <v>0</v>
      </c>
      <c r="AC1996" s="3356"/>
      <c r="AD1996" s="2762"/>
      <c r="AE1996" s="1413"/>
    </row>
    <row r="1997" spans="1:262" s="2716" customFormat="1" ht="30" x14ac:dyDescent="0.25">
      <c r="A1997" s="414">
        <v>1</v>
      </c>
      <c r="B1997" s="414">
        <v>1</v>
      </c>
      <c r="C1997" s="997" t="s">
        <v>213</v>
      </c>
      <c r="D1997" s="997"/>
      <c r="E1997" s="997"/>
      <c r="F1997" s="423">
        <v>7</v>
      </c>
      <c r="G1997" s="3110">
        <f t="shared" ref="G1997:G1998" si="844">ROUND(F1997/12*$C$3,0)</f>
        <v>1</v>
      </c>
      <c r="H1997" s="3110"/>
      <c r="I1997" s="3110">
        <f t="shared" si="842"/>
        <v>0</v>
      </c>
      <c r="J1997" s="2037"/>
      <c r="K1997" s="1652"/>
      <c r="L1997" s="3203"/>
      <c r="M1997" s="3203"/>
      <c r="N1997" s="3203"/>
      <c r="O1997" s="482"/>
      <c r="P1997" s="3110"/>
      <c r="Q1997" s="270"/>
      <c r="R1997" s="2905"/>
      <c r="S1997" s="2905"/>
      <c r="T1997" s="2900"/>
      <c r="U1997" s="3383"/>
      <c r="V1997" s="3427"/>
      <c r="W1997" s="3426"/>
      <c r="X1997" s="3383"/>
      <c r="Y1997" s="3383"/>
      <c r="Z1997" s="3204"/>
      <c r="AA1997" s="2905"/>
      <c r="AB1997" s="3114"/>
      <c r="AC1997" s="3348"/>
      <c r="AD1997" s="2762"/>
      <c r="AE1997" s="1413"/>
    </row>
    <row r="1998" spans="1:262" s="2716" customFormat="1" ht="29.25" x14ac:dyDescent="0.25">
      <c r="A1998" s="414"/>
      <c r="B1998" s="414">
        <v>1</v>
      </c>
      <c r="C1998" s="1003" t="s">
        <v>218</v>
      </c>
      <c r="D1998" s="1003"/>
      <c r="E1998" s="1003"/>
      <c r="F1998" s="2446">
        <v>9300</v>
      </c>
      <c r="G1998" s="3107">
        <f t="shared" si="844"/>
        <v>1550</v>
      </c>
      <c r="H1998" s="3107">
        <v>1681</v>
      </c>
      <c r="I1998" s="3107">
        <f t="shared" si="842"/>
        <v>108.45161290322581</v>
      </c>
      <c r="J1998" s="3209"/>
      <c r="K1998" s="3209"/>
      <c r="L1998" s="3485"/>
      <c r="M1998" s="3485"/>
      <c r="N1998" s="3485"/>
      <c r="O1998" s="3485"/>
      <c r="P1998" s="3209"/>
      <c r="Q1998" s="3209"/>
      <c r="R1998" s="3446">
        <v>30253.498199999998</v>
      </c>
      <c r="S1998" s="3446">
        <v>30253.498199999998</v>
      </c>
      <c r="T1998" s="1209">
        <f>R1998/12*$C$3+(S1998-R1998)/11*1</f>
        <v>5042.2496999999994</v>
      </c>
      <c r="U1998" s="3486">
        <f>AA1998-Z1998-W1998</f>
        <v>5042.2497000000003</v>
      </c>
      <c r="V1998" s="3487"/>
      <c r="W1998" s="3446"/>
      <c r="X1998" s="3486">
        <f>U1998-T1998</f>
        <v>0</v>
      </c>
      <c r="Y1998" s="3486"/>
      <c r="Z1998" s="3486">
        <v>-27.231480000000005</v>
      </c>
      <c r="AA1998" s="3446">
        <v>5015.0182199999999</v>
      </c>
      <c r="AB1998" s="2385"/>
      <c r="AC1998" s="3488"/>
      <c r="AD1998" s="2762"/>
      <c r="AE1998" s="1413"/>
    </row>
    <row r="1999" spans="1:262" s="2716" customFormat="1" ht="15.75" thickBot="1" x14ac:dyDescent="0.3">
      <c r="A1999" s="414">
        <v>1</v>
      </c>
      <c r="B1999" s="414">
        <v>1</v>
      </c>
      <c r="C1999" s="3254" t="s">
        <v>315</v>
      </c>
      <c r="D1999" s="3255"/>
      <c r="E1999" s="3489"/>
      <c r="F1999" s="3490"/>
      <c r="G1999" s="3134"/>
      <c r="H1999" s="3259"/>
      <c r="I1999" s="3257"/>
      <c r="J1999" s="3258"/>
      <c r="K1999" s="3258"/>
      <c r="L1999" s="3259"/>
      <c r="M1999" s="3259"/>
      <c r="N1999" s="3259">
        <f>N1994+N1932</f>
        <v>6158</v>
      </c>
      <c r="O1999" s="3259"/>
      <c r="P1999" s="3259"/>
      <c r="Q1999" s="3259"/>
      <c r="R1999" s="3258">
        <f t="shared" ref="R1999:AA1999" si="845">R1998+R1994+R1985+R1932</f>
        <v>435682.37264533236</v>
      </c>
      <c r="S1999" s="3258">
        <f t="shared" ref="S1999" si="846">S1998+S1994+S1985+S1932</f>
        <v>435682.37264533236</v>
      </c>
      <c r="T1999" s="3491">
        <f t="shared" si="845"/>
        <v>74316.468774222056</v>
      </c>
      <c r="U1999" s="3258">
        <f t="shared" si="845"/>
        <v>64746.963940000009</v>
      </c>
      <c r="V1999" s="3261">
        <f t="shared" si="845"/>
        <v>0</v>
      </c>
      <c r="W1999" s="3258">
        <f t="shared" si="845"/>
        <v>-397.77333999999996</v>
      </c>
      <c r="X1999" s="3258">
        <f t="shared" si="845"/>
        <v>-9569.5048342220489</v>
      </c>
      <c r="Y1999" s="3258">
        <f t="shared" si="845"/>
        <v>0</v>
      </c>
      <c r="Z1999" s="3258">
        <f t="shared" si="845"/>
        <v>-86.521929999999998</v>
      </c>
      <c r="AA1999" s="3258">
        <f t="shared" si="845"/>
        <v>64262.668670000014</v>
      </c>
      <c r="AB1999" s="3492"/>
      <c r="AC1999" s="3264">
        <f>AC1998+AC1994+AC1985+AC1932</f>
        <v>0</v>
      </c>
      <c r="AD1999" s="2762"/>
      <c r="AE1999" s="1413"/>
    </row>
    <row r="2000" spans="1:262" x14ac:dyDescent="0.25">
      <c r="A2000" s="414">
        <v>1</v>
      </c>
      <c r="B2000" s="414">
        <v>1</v>
      </c>
      <c r="C2000" s="3152" t="s">
        <v>182</v>
      </c>
      <c r="D2000" s="3152"/>
      <c r="E2000" s="3152"/>
      <c r="F2000" s="3276"/>
      <c r="G2000" s="3336"/>
      <c r="H2000" s="3336"/>
      <c r="I2000" s="3336"/>
      <c r="J2000" s="3493"/>
      <c r="K2000" s="3494"/>
      <c r="L2000" s="3336"/>
      <c r="M2000" s="3336"/>
      <c r="N2000" s="3336"/>
      <c r="O2000" s="3336"/>
      <c r="P2000" s="3336"/>
      <c r="Q2000" s="3336"/>
      <c r="R2000" s="3155">
        <f>SUM(R1999,)</f>
        <v>435682.37264533236</v>
      </c>
      <c r="S2000" s="3155">
        <f>SUM(S1999,)</f>
        <v>435682.37264533236</v>
      </c>
      <c r="T2000" s="3052">
        <f>SUM(T1999,)</f>
        <v>74316.468774222056</v>
      </c>
      <c r="U2000" s="3155">
        <f t="shared" ref="U2000:Z2000" si="847">SUM(U1999,)</f>
        <v>64746.963940000009</v>
      </c>
      <c r="V2000" s="1686">
        <f>SUM(V1999,)</f>
        <v>0</v>
      </c>
      <c r="W2000" s="3155">
        <f>SUM(W1999,)</f>
        <v>-397.77333999999996</v>
      </c>
      <c r="X2000" s="3155">
        <f t="shared" si="847"/>
        <v>-9569.5048342220489</v>
      </c>
      <c r="Y2000" s="3155">
        <f t="shared" si="847"/>
        <v>0</v>
      </c>
      <c r="Z2000" s="3155">
        <f t="shared" si="847"/>
        <v>-86.521929999999998</v>
      </c>
      <c r="AA2000" s="3155">
        <f>SUM(AA1999,)</f>
        <v>64262.668670000014</v>
      </c>
      <c r="AB2000" s="3434"/>
      <c r="AC2000" s="1198">
        <f>SUM(AC1999,)</f>
        <v>0</v>
      </c>
      <c r="AD2000" s="2762"/>
    </row>
    <row r="2001" spans="1:262" ht="29.25" x14ac:dyDescent="0.25">
      <c r="A2001" s="414">
        <v>1</v>
      </c>
      <c r="B2001" s="414">
        <v>1</v>
      </c>
      <c r="C2001" s="339" t="s">
        <v>80</v>
      </c>
      <c r="D2001" s="339"/>
      <c r="E2001" s="339"/>
      <c r="F2001" s="2360">
        <f>SUM(F1932,)</f>
        <v>4294</v>
      </c>
      <c r="G2001" s="2551">
        <f>SUM(G1932,)</f>
        <v>715.66666666666663</v>
      </c>
      <c r="H2001" s="2551">
        <f>SUM(H1932,)</f>
        <v>640</v>
      </c>
      <c r="I2001" s="2551">
        <f>H2001/G2001*100</f>
        <v>89.427107591988829</v>
      </c>
      <c r="J2001" s="2365">
        <f>L2001/F2001</f>
        <v>8.9827666511411266</v>
      </c>
      <c r="K2001" s="2365">
        <f>N2001/H2001</f>
        <v>8.6843749999999993</v>
      </c>
      <c r="L2001" s="2551">
        <f>SUM(L1932)</f>
        <v>38572</v>
      </c>
      <c r="M2001" s="2551">
        <f>SUM(M1932)</f>
        <v>6428.6666666666661</v>
      </c>
      <c r="N2001" s="2551">
        <f>SUM(N1932)</f>
        <v>5558</v>
      </c>
      <c r="O2001" s="2362">
        <f>N2001/M2001*100</f>
        <v>86.456496940786067</v>
      </c>
      <c r="P2001" s="2551">
        <f>SUM(P1932)</f>
        <v>118</v>
      </c>
      <c r="Q2001" s="2362">
        <f>N2001/$C$3*12/P2001</f>
        <v>282.61016949152543</v>
      </c>
      <c r="R2001" s="3396">
        <f t="shared" ref="R2001:AC2001" si="848">SUM(R1932,)</f>
        <v>167732.27036790995</v>
      </c>
      <c r="S2001" s="3396">
        <f t="shared" ref="S2001" si="849">SUM(S1932,)</f>
        <v>167732.27036790995</v>
      </c>
      <c r="T2001" s="3462">
        <f t="shared" si="848"/>
        <v>27955.37839465166</v>
      </c>
      <c r="U2001" s="3396">
        <f t="shared" si="848"/>
        <v>21295.594530000002</v>
      </c>
      <c r="V2001" s="1427">
        <f t="shared" si="848"/>
        <v>0</v>
      </c>
      <c r="W2001" s="3396">
        <f t="shared" si="848"/>
        <v>-397.77333999999996</v>
      </c>
      <c r="X2001" s="3396">
        <f t="shared" si="848"/>
        <v>-6659.7838646516575</v>
      </c>
      <c r="Y2001" s="3396">
        <f t="shared" si="848"/>
        <v>0</v>
      </c>
      <c r="Z2001" s="3396">
        <f t="shared" si="848"/>
        <v>-59.29045</v>
      </c>
      <c r="AA2001" s="3396">
        <f t="shared" si="848"/>
        <v>20838.530740000002</v>
      </c>
      <c r="AB2001" s="1318">
        <f>SUM(AB1932,)</f>
        <v>0</v>
      </c>
      <c r="AC2001" s="1285">
        <f t="shared" si="848"/>
        <v>0</v>
      </c>
      <c r="AD2001" s="2762"/>
    </row>
    <row r="2002" spans="1:262" s="1185" customFormat="1" x14ac:dyDescent="0.25">
      <c r="A2002" s="414">
        <v>1</v>
      </c>
      <c r="B2002" s="414">
        <v>1</v>
      </c>
      <c r="C2002" s="496" t="s">
        <v>208</v>
      </c>
      <c r="D2002" s="496"/>
      <c r="E2002" s="336"/>
      <c r="F2002" s="2370"/>
      <c r="G2002" s="1054"/>
      <c r="H2002" s="1054"/>
      <c r="I2002" s="1054"/>
      <c r="J2002" s="3165"/>
      <c r="K2002" s="3165"/>
      <c r="L2002" s="3166"/>
      <c r="M2002" s="3166"/>
      <c r="N2002" s="3166"/>
      <c r="O2002" s="3166"/>
      <c r="P2002" s="3166"/>
      <c r="Q2002" s="3166"/>
      <c r="R2002" s="3462"/>
      <c r="S2002" s="3462"/>
      <c r="T2002" s="3462"/>
      <c r="U2002" s="3462"/>
      <c r="V2002" s="3463"/>
      <c r="W2002" s="3462"/>
      <c r="X2002" s="3462"/>
      <c r="Y2002" s="3464"/>
      <c r="Z2002" s="3464"/>
      <c r="AA2002" s="3462"/>
      <c r="AB2002" s="1275"/>
      <c r="AC2002" s="3252"/>
      <c r="AD2002" s="2762"/>
      <c r="AE2002" s="3668"/>
      <c r="AF2002" s="253"/>
      <c r="AG2002" s="253"/>
      <c r="AH2002" s="253"/>
      <c r="AI2002" s="253"/>
      <c r="AJ2002" s="253"/>
      <c r="AK2002" s="253"/>
      <c r="AL2002" s="253"/>
      <c r="AM2002" s="253"/>
      <c r="AN2002" s="253"/>
      <c r="AO2002" s="253"/>
      <c r="AP2002" s="253"/>
      <c r="AQ2002" s="253"/>
      <c r="AR2002" s="253"/>
      <c r="AS2002" s="253"/>
      <c r="AT2002" s="253"/>
      <c r="AU2002" s="253"/>
      <c r="AV2002" s="253"/>
      <c r="AW2002" s="253"/>
      <c r="AX2002" s="253"/>
      <c r="AY2002" s="253"/>
      <c r="AZ2002" s="253"/>
      <c r="BA2002" s="253"/>
      <c r="BB2002" s="253"/>
      <c r="BC2002" s="253"/>
      <c r="BD2002" s="253"/>
      <c r="BE2002" s="253"/>
      <c r="BF2002" s="253"/>
      <c r="BG2002" s="253"/>
      <c r="BH2002" s="253"/>
      <c r="BI2002" s="253"/>
      <c r="BJ2002" s="253"/>
      <c r="BK2002" s="253"/>
      <c r="BL2002" s="253"/>
      <c r="BM2002" s="253"/>
      <c r="BN2002" s="253"/>
      <c r="BO2002" s="253"/>
      <c r="BP2002" s="253"/>
      <c r="BQ2002" s="253"/>
      <c r="BR2002" s="253"/>
      <c r="BS2002" s="253"/>
      <c r="BT2002" s="253"/>
      <c r="BU2002" s="253"/>
      <c r="BV2002" s="253"/>
      <c r="BW2002" s="253"/>
      <c r="BX2002" s="253"/>
      <c r="BY2002" s="253"/>
      <c r="BZ2002" s="253"/>
      <c r="CA2002" s="253"/>
      <c r="CB2002" s="253"/>
      <c r="CC2002" s="253"/>
      <c r="CD2002" s="253"/>
      <c r="CE2002" s="253"/>
      <c r="CF2002" s="253"/>
      <c r="CG2002" s="253"/>
      <c r="CH2002" s="253"/>
      <c r="CI2002" s="253"/>
      <c r="CJ2002" s="253"/>
      <c r="CK2002" s="253"/>
      <c r="CL2002" s="253"/>
      <c r="CM2002" s="253"/>
      <c r="CN2002" s="253"/>
      <c r="CO2002" s="253"/>
      <c r="CP2002" s="253"/>
      <c r="CQ2002" s="253"/>
      <c r="CR2002" s="253"/>
      <c r="CS2002" s="253"/>
      <c r="CT2002" s="253"/>
      <c r="CU2002" s="253"/>
      <c r="CV2002" s="253"/>
      <c r="CW2002" s="253"/>
      <c r="CX2002" s="253"/>
      <c r="CY2002" s="253"/>
      <c r="CZ2002" s="253"/>
      <c r="DA2002" s="253"/>
      <c r="DB2002" s="253"/>
      <c r="DC2002" s="253"/>
      <c r="DD2002" s="253"/>
      <c r="DE2002" s="253"/>
      <c r="DF2002" s="253"/>
      <c r="DG2002" s="253"/>
      <c r="DH2002" s="253"/>
      <c r="DI2002" s="253"/>
      <c r="DJ2002" s="253"/>
      <c r="DK2002" s="253"/>
      <c r="DL2002" s="253"/>
      <c r="DM2002" s="253"/>
      <c r="DN2002" s="253"/>
      <c r="DO2002" s="253"/>
      <c r="DP2002" s="253"/>
      <c r="DQ2002" s="253"/>
      <c r="DR2002" s="253"/>
      <c r="DS2002" s="253"/>
      <c r="DT2002" s="253"/>
      <c r="DU2002" s="253"/>
      <c r="DV2002" s="253"/>
      <c r="DW2002" s="253"/>
      <c r="DX2002" s="253"/>
      <c r="DY2002" s="253"/>
      <c r="DZ2002" s="253"/>
      <c r="EA2002" s="253"/>
      <c r="EB2002" s="253"/>
      <c r="EC2002" s="253"/>
      <c r="ED2002" s="253"/>
      <c r="EE2002" s="253"/>
      <c r="EF2002" s="253"/>
      <c r="EG2002" s="253"/>
      <c r="EH2002" s="253"/>
      <c r="EI2002" s="253"/>
      <c r="EJ2002" s="253"/>
      <c r="EK2002" s="253"/>
      <c r="EL2002" s="253"/>
      <c r="EM2002" s="253"/>
      <c r="EN2002" s="253"/>
      <c r="EO2002" s="253"/>
      <c r="EP2002" s="253"/>
      <c r="EQ2002" s="253"/>
      <c r="ER2002" s="253"/>
      <c r="ES2002" s="253"/>
      <c r="ET2002" s="253"/>
      <c r="EU2002" s="253"/>
      <c r="EV2002" s="253"/>
      <c r="EW2002" s="253"/>
      <c r="EX2002" s="253"/>
      <c r="EY2002" s="253"/>
      <c r="EZ2002" s="253"/>
      <c r="FA2002" s="253"/>
      <c r="FB2002" s="253"/>
      <c r="FC2002" s="253"/>
      <c r="FD2002" s="253"/>
      <c r="FE2002" s="253"/>
      <c r="FF2002" s="253"/>
      <c r="FG2002" s="253"/>
      <c r="FH2002" s="253"/>
      <c r="FI2002" s="253"/>
      <c r="FJ2002" s="253"/>
      <c r="FK2002" s="253"/>
      <c r="FL2002" s="253"/>
      <c r="FM2002" s="253"/>
      <c r="FN2002" s="253"/>
      <c r="FO2002" s="253"/>
      <c r="FP2002" s="253"/>
      <c r="FQ2002" s="253"/>
      <c r="FR2002" s="253"/>
      <c r="FS2002" s="253"/>
      <c r="FT2002" s="253"/>
      <c r="FU2002" s="253"/>
      <c r="FV2002" s="253"/>
      <c r="FW2002" s="253"/>
      <c r="FX2002" s="253"/>
      <c r="FY2002" s="253"/>
      <c r="FZ2002" s="253"/>
      <c r="GA2002" s="253"/>
      <c r="GB2002" s="253"/>
      <c r="GC2002" s="253"/>
      <c r="GD2002" s="253"/>
      <c r="GE2002" s="253"/>
      <c r="GF2002" s="253"/>
      <c r="GG2002" s="253"/>
      <c r="GH2002" s="253"/>
      <c r="GI2002" s="253"/>
      <c r="GJ2002" s="253"/>
      <c r="GK2002" s="253"/>
      <c r="GL2002" s="253"/>
      <c r="GM2002" s="253"/>
      <c r="GN2002" s="253"/>
      <c r="GO2002" s="253"/>
      <c r="GP2002" s="253"/>
      <c r="GQ2002" s="253"/>
      <c r="GR2002" s="253"/>
      <c r="GS2002" s="253"/>
      <c r="GT2002" s="253"/>
      <c r="GU2002" s="253"/>
      <c r="GV2002" s="253"/>
      <c r="GW2002" s="253"/>
      <c r="GX2002" s="253"/>
      <c r="GY2002" s="253"/>
      <c r="GZ2002" s="253"/>
      <c r="HA2002" s="253"/>
      <c r="HB2002" s="253"/>
      <c r="HC2002" s="253"/>
      <c r="HD2002" s="253"/>
      <c r="HE2002" s="253"/>
      <c r="HF2002" s="253"/>
      <c r="HG2002" s="253"/>
      <c r="HH2002" s="253"/>
      <c r="HI2002" s="253"/>
      <c r="HJ2002" s="253"/>
      <c r="HK2002" s="253"/>
      <c r="HL2002" s="253"/>
      <c r="HM2002" s="253"/>
      <c r="HN2002" s="253"/>
      <c r="HO2002" s="253"/>
      <c r="HP2002" s="253"/>
      <c r="HQ2002" s="253"/>
      <c r="HR2002" s="253"/>
      <c r="HS2002" s="253"/>
      <c r="HT2002" s="253"/>
      <c r="HU2002" s="253"/>
      <c r="HV2002" s="253"/>
      <c r="HW2002" s="253"/>
      <c r="HX2002" s="253"/>
      <c r="HY2002" s="253"/>
      <c r="HZ2002" s="253"/>
      <c r="IA2002" s="253"/>
      <c r="IB2002" s="253"/>
      <c r="IC2002" s="253"/>
      <c r="ID2002" s="253"/>
      <c r="IE2002" s="253"/>
      <c r="IF2002" s="253"/>
      <c r="IG2002" s="253"/>
      <c r="IH2002" s="253"/>
      <c r="II2002" s="253"/>
      <c r="IJ2002" s="253"/>
      <c r="IK2002" s="253"/>
      <c r="IL2002" s="253"/>
      <c r="IM2002" s="253"/>
      <c r="IN2002" s="253"/>
      <c r="IO2002" s="253"/>
      <c r="IP2002" s="253"/>
      <c r="IQ2002" s="253"/>
      <c r="IR2002" s="253"/>
      <c r="IS2002" s="253"/>
      <c r="IT2002" s="253"/>
      <c r="IU2002" s="253"/>
      <c r="IV2002" s="253"/>
      <c r="IW2002" s="253"/>
      <c r="IX2002" s="253"/>
      <c r="IY2002" s="253"/>
      <c r="IZ2002" s="253"/>
      <c r="JA2002" s="253"/>
      <c r="JB2002" s="253"/>
    </row>
    <row r="2003" spans="1:262" s="1185" customFormat="1" x14ac:dyDescent="0.25">
      <c r="A2003" s="414">
        <v>1</v>
      </c>
      <c r="B2003" s="414">
        <v>1</v>
      </c>
      <c r="C2003" s="335" t="s">
        <v>385</v>
      </c>
      <c r="D2003" s="335"/>
      <c r="E2003" s="336"/>
      <c r="F2003" s="2370"/>
      <c r="G2003" s="1054"/>
      <c r="H2003" s="1054"/>
      <c r="I2003" s="2551"/>
      <c r="J2003" s="3165"/>
      <c r="K2003" s="3165"/>
      <c r="L2003" s="3166"/>
      <c r="M2003" s="3166"/>
      <c r="N2003" s="3166"/>
      <c r="O2003" s="3166"/>
      <c r="P2003" s="3166"/>
      <c r="Q2003" s="3166"/>
      <c r="R2003" s="3462">
        <f t="shared" ref="R2003:AA2003" si="850">R1934</f>
        <v>198234.93411999999</v>
      </c>
      <c r="S2003" s="3462">
        <f t="shared" ref="S2003" si="851">S1934</f>
        <v>198234.93411999999</v>
      </c>
      <c r="T2003" s="3462">
        <f t="shared" si="850"/>
        <v>34741.895686666663</v>
      </c>
      <c r="U2003" s="3462">
        <f t="shared" si="850"/>
        <v>33644.558260000005</v>
      </c>
      <c r="V2003" s="3463">
        <f t="shared" si="850"/>
        <v>0</v>
      </c>
      <c r="W2003" s="3462">
        <f t="shared" si="850"/>
        <v>0</v>
      </c>
      <c r="X2003" s="3462">
        <f t="shared" si="850"/>
        <v>-1097.3374266666578</v>
      </c>
      <c r="Y2003" s="3464">
        <f t="shared" si="850"/>
        <v>0</v>
      </c>
      <c r="Z2003" s="3464">
        <f t="shared" si="850"/>
        <v>0</v>
      </c>
      <c r="AA2003" s="3462">
        <f t="shared" si="850"/>
        <v>33644.558260000005</v>
      </c>
      <c r="AB2003" s="1275"/>
      <c r="AC2003" s="3252">
        <f>AC1934</f>
        <v>0</v>
      </c>
      <c r="AD2003" s="2762"/>
      <c r="AE2003" s="3668"/>
      <c r="AF2003" s="253"/>
      <c r="AG2003" s="253"/>
      <c r="AH2003" s="253"/>
      <c r="AI2003" s="253"/>
      <c r="AJ2003" s="253"/>
      <c r="AK2003" s="253"/>
      <c r="AL2003" s="253"/>
      <c r="AM2003" s="253"/>
      <c r="AN2003" s="253"/>
      <c r="AO2003" s="253"/>
      <c r="AP2003" s="253"/>
      <c r="AQ2003" s="253"/>
      <c r="AR2003" s="253"/>
      <c r="AS2003" s="253"/>
      <c r="AT2003" s="253"/>
      <c r="AU2003" s="253"/>
      <c r="AV2003" s="253"/>
      <c r="AW2003" s="253"/>
      <c r="AX2003" s="253"/>
      <c r="AY2003" s="253"/>
      <c r="AZ2003" s="253"/>
      <c r="BA2003" s="253"/>
      <c r="BB2003" s="253"/>
      <c r="BC2003" s="253"/>
      <c r="BD2003" s="253"/>
      <c r="BE2003" s="253"/>
      <c r="BF2003" s="253"/>
      <c r="BG2003" s="253"/>
      <c r="BH2003" s="253"/>
      <c r="BI2003" s="253"/>
      <c r="BJ2003" s="253"/>
      <c r="BK2003" s="253"/>
      <c r="BL2003" s="253"/>
      <c r="BM2003" s="253"/>
      <c r="BN2003" s="253"/>
      <c r="BO2003" s="253"/>
      <c r="BP2003" s="253"/>
      <c r="BQ2003" s="253"/>
      <c r="BR2003" s="253"/>
      <c r="BS2003" s="253"/>
      <c r="BT2003" s="253"/>
      <c r="BU2003" s="253"/>
      <c r="BV2003" s="253"/>
      <c r="BW2003" s="253"/>
      <c r="BX2003" s="253"/>
      <c r="BY2003" s="253"/>
      <c r="BZ2003" s="253"/>
      <c r="CA2003" s="253"/>
      <c r="CB2003" s="253"/>
      <c r="CC2003" s="253"/>
      <c r="CD2003" s="253"/>
      <c r="CE2003" s="253"/>
      <c r="CF2003" s="253"/>
      <c r="CG2003" s="253"/>
      <c r="CH2003" s="253"/>
      <c r="CI2003" s="253"/>
      <c r="CJ2003" s="253"/>
      <c r="CK2003" s="253"/>
      <c r="CL2003" s="253"/>
      <c r="CM2003" s="253"/>
      <c r="CN2003" s="253"/>
      <c r="CO2003" s="253"/>
      <c r="CP2003" s="253"/>
      <c r="CQ2003" s="253"/>
      <c r="CR2003" s="253"/>
      <c r="CS2003" s="253"/>
      <c r="CT2003" s="253"/>
      <c r="CU2003" s="253"/>
      <c r="CV2003" s="253"/>
      <c r="CW2003" s="253"/>
      <c r="CX2003" s="253"/>
      <c r="CY2003" s="253"/>
      <c r="CZ2003" s="253"/>
      <c r="DA2003" s="253"/>
      <c r="DB2003" s="253"/>
      <c r="DC2003" s="253"/>
      <c r="DD2003" s="253"/>
      <c r="DE2003" s="253"/>
      <c r="DF2003" s="253"/>
      <c r="DG2003" s="253"/>
      <c r="DH2003" s="253"/>
      <c r="DI2003" s="253"/>
      <c r="DJ2003" s="253"/>
      <c r="DK2003" s="253"/>
      <c r="DL2003" s="253"/>
      <c r="DM2003" s="253"/>
      <c r="DN2003" s="253"/>
      <c r="DO2003" s="253"/>
      <c r="DP2003" s="253"/>
      <c r="DQ2003" s="253"/>
      <c r="DR2003" s="253"/>
      <c r="DS2003" s="253"/>
      <c r="DT2003" s="253"/>
      <c r="DU2003" s="253"/>
      <c r="DV2003" s="253"/>
      <c r="DW2003" s="253"/>
      <c r="DX2003" s="253"/>
      <c r="DY2003" s="253"/>
      <c r="DZ2003" s="253"/>
      <c r="EA2003" s="253"/>
      <c r="EB2003" s="253"/>
      <c r="EC2003" s="253"/>
      <c r="ED2003" s="253"/>
      <c r="EE2003" s="253"/>
      <c r="EF2003" s="253"/>
      <c r="EG2003" s="253"/>
      <c r="EH2003" s="253"/>
      <c r="EI2003" s="253"/>
      <c r="EJ2003" s="253"/>
      <c r="EK2003" s="253"/>
      <c r="EL2003" s="253"/>
      <c r="EM2003" s="253"/>
      <c r="EN2003" s="253"/>
      <c r="EO2003" s="253"/>
      <c r="EP2003" s="253"/>
      <c r="EQ2003" s="253"/>
      <c r="ER2003" s="253"/>
      <c r="ES2003" s="253"/>
      <c r="ET2003" s="253"/>
      <c r="EU2003" s="253"/>
      <c r="EV2003" s="253"/>
      <c r="EW2003" s="253"/>
      <c r="EX2003" s="253"/>
      <c r="EY2003" s="253"/>
      <c r="EZ2003" s="253"/>
      <c r="FA2003" s="253"/>
      <c r="FB2003" s="253"/>
      <c r="FC2003" s="253"/>
      <c r="FD2003" s="253"/>
      <c r="FE2003" s="253"/>
      <c r="FF2003" s="253"/>
      <c r="FG2003" s="253"/>
      <c r="FH2003" s="253"/>
      <c r="FI2003" s="253"/>
      <c r="FJ2003" s="253"/>
      <c r="FK2003" s="253"/>
      <c r="FL2003" s="253"/>
      <c r="FM2003" s="253"/>
      <c r="FN2003" s="253"/>
      <c r="FO2003" s="253"/>
      <c r="FP2003" s="253"/>
      <c r="FQ2003" s="253"/>
      <c r="FR2003" s="253"/>
      <c r="FS2003" s="253"/>
      <c r="FT2003" s="253"/>
      <c r="FU2003" s="253"/>
      <c r="FV2003" s="253"/>
      <c r="FW2003" s="253"/>
      <c r="FX2003" s="253"/>
      <c r="FY2003" s="253"/>
      <c r="FZ2003" s="253"/>
      <c r="GA2003" s="253"/>
      <c r="GB2003" s="253"/>
      <c r="GC2003" s="253"/>
      <c r="GD2003" s="253"/>
      <c r="GE2003" s="253"/>
      <c r="GF2003" s="253"/>
      <c r="GG2003" s="253"/>
      <c r="GH2003" s="253"/>
      <c r="GI2003" s="253"/>
      <c r="GJ2003" s="253"/>
      <c r="GK2003" s="253"/>
      <c r="GL2003" s="253"/>
      <c r="GM2003" s="253"/>
      <c r="GN2003" s="253"/>
      <c r="GO2003" s="253"/>
      <c r="GP2003" s="253"/>
      <c r="GQ2003" s="253"/>
      <c r="GR2003" s="253"/>
      <c r="GS2003" s="253"/>
      <c r="GT2003" s="253"/>
      <c r="GU2003" s="253"/>
      <c r="GV2003" s="253"/>
      <c r="GW2003" s="253"/>
      <c r="GX2003" s="253"/>
      <c r="GY2003" s="253"/>
      <c r="GZ2003" s="253"/>
      <c r="HA2003" s="253"/>
      <c r="HB2003" s="253"/>
      <c r="HC2003" s="253"/>
      <c r="HD2003" s="253"/>
      <c r="HE2003" s="253"/>
      <c r="HF2003" s="253"/>
      <c r="HG2003" s="253"/>
      <c r="HH2003" s="253"/>
      <c r="HI2003" s="253"/>
      <c r="HJ2003" s="253"/>
      <c r="HK2003" s="253"/>
      <c r="HL2003" s="253"/>
      <c r="HM2003" s="253"/>
      <c r="HN2003" s="253"/>
      <c r="HO2003" s="253"/>
      <c r="HP2003" s="253"/>
      <c r="HQ2003" s="253"/>
      <c r="HR2003" s="253"/>
      <c r="HS2003" s="253"/>
      <c r="HT2003" s="253"/>
      <c r="HU2003" s="253"/>
      <c r="HV2003" s="253"/>
      <c r="HW2003" s="253"/>
      <c r="HX2003" s="253"/>
      <c r="HY2003" s="253"/>
      <c r="HZ2003" s="253"/>
      <c r="IA2003" s="253"/>
      <c r="IB2003" s="253"/>
      <c r="IC2003" s="253"/>
      <c r="ID2003" s="253"/>
      <c r="IE2003" s="253"/>
      <c r="IF2003" s="253"/>
      <c r="IG2003" s="253"/>
      <c r="IH2003" s="253"/>
      <c r="II2003" s="253"/>
      <c r="IJ2003" s="253"/>
      <c r="IK2003" s="253"/>
      <c r="IL2003" s="253"/>
      <c r="IM2003" s="253"/>
      <c r="IN2003" s="253"/>
      <c r="IO2003" s="253"/>
      <c r="IP2003" s="253"/>
      <c r="IQ2003" s="253"/>
      <c r="IR2003" s="253"/>
      <c r="IS2003" s="253"/>
      <c r="IT2003" s="253"/>
      <c r="IU2003" s="253"/>
      <c r="IV2003" s="253"/>
      <c r="IW2003" s="253"/>
      <c r="IX2003" s="253"/>
      <c r="IY2003" s="253"/>
      <c r="IZ2003" s="253"/>
      <c r="JA2003" s="253"/>
      <c r="JB2003" s="253"/>
    </row>
    <row r="2004" spans="1:262" s="1185" customFormat="1" x14ac:dyDescent="0.25">
      <c r="A2004" s="414"/>
      <c r="B2004" s="414">
        <v>1</v>
      </c>
      <c r="C2004" s="335" t="s">
        <v>330</v>
      </c>
      <c r="D2004" s="335"/>
      <c r="E2004" s="336"/>
      <c r="F2004" s="2370"/>
      <c r="G2004" s="1054"/>
      <c r="H2004" s="1054"/>
      <c r="I2004" s="2551"/>
      <c r="J2004" s="3165"/>
      <c r="K2004" s="3165"/>
      <c r="L2004" s="3166"/>
      <c r="M2004" s="3166"/>
      <c r="N2004" s="3166"/>
      <c r="O2004" s="3166"/>
      <c r="P2004" s="3166"/>
      <c r="Q2004" s="3166"/>
      <c r="R2004" s="3462">
        <f t="shared" ref="R2004:AA2004" si="852">R1935</f>
        <v>8314.3788000000004</v>
      </c>
      <c r="S2004" s="3462">
        <f t="shared" ref="S2004" si="853">S1935</f>
        <v>8314.3788000000004</v>
      </c>
      <c r="T2004" s="3462">
        <f t="shared" si="852"/>
        <v>1385.7298000000001</v>
      </c>
      <c r="U2004" s="3462">
        <f t="shared" si="852"/>
        <v>1385.7298000000001</v>
      </c>
      <c r="V2004" s="3463">
        <f t="shared" si="852"/>
        <v>0</v>
      </c>
      <c r="W2004" s="3462">
        <f t="shared" si="852"/>
        <v>0</v>
      </c>
      <c r="X2004" s="3462">
        <f t="shared" si="852"/>
        <v>0</v>
      </c>
      <c r="Y2004" s="3464">
        <f t="shared" si="852"/>
        <v>0</v>
      </c>
      <c r="Z2004" s="3464">
        <f t="shared" si="852"/>
        <v>0</v>
      </c>
      <c r="AA2004" s="3462">
        <f t="shared" si="852"/>
        <v>1385.7298000000001</v>
      </c>
      <c r="AB2004" s="1275"/>
      <c r="AC2004" s="3252">
        <f>AC1935</f>
        <v>0</v>
      </c>
      <c r="AD2004" s="2762"/>
      <c r="AE2004" s="3668"/>
      <c r="AF2004" s="253"/>
      <c r="AG2004" s="253"/>
      <c r="AH2004" s="253"/>
      <c r="AI2004" s="253"/>
      <c r="AJ2004" s="253"/>
      <c r="AK2004" s="253"/>
      <c r="AL2004" s="253"/>
      <c r="AM2004" s="253"/>
      <c r="AN2004" s="253"/>
      <c r="AO2004" s="253"/>
      <c r="AP2004" s="253"/>
      <c r="AQ2004" s="253"/>
      <c r="AR2004" s="253"/>
      <c r="AS2004" s="253"/>
      <c r="AT2004" s="253"/>
      <c r="AU2004" s="253"/>
      <c r="AV2004" s="253"/>
      <c r="AW2004" s="253"/>
      <c r="AX2004" s="253"/>
      <c r="AY2004" s="253"/>
      <c r="AZ2004" s="253"/>
      <c r="BA2004" s="253"/>
      <c r="BB2004" s="253"/>
      <c r="BC2004" s="253"/>
      <c r="BD2004" s="253"/>
      <c r="BE2004" s="253"/>
      <c r="BF2004" s="253"/>
      <c r="BG2004" s="253"/>
      <c r="BH2004" s="253"/>
      <c r="BI2004" s="253"/>
      <c r="BJ2004" s="253"/>
      <c r="BK2004" s="253"/>
      <c r="BL2004" s="253"/>
      <c r="BM2004" s="253"/>
      <c r="BN2004" s="253"/>
      <c r="BO2004" s="253"/>
      <c r="BP2004" s="253"/>
      <c r="BQ2004" s="253"/>
      <c r="BR2004" s="253"/>
      <c r="BS2004" s="253"/>
      <c r="BT2004" s="253"/>
      <c r="BU2004" s="253"/>
      <c r="BV2004" s="253"/>
      <c r="BW2004" s="253"/>
      <c r="BX2004" s="253"/>
      <c r="BY2004" s="253"/>
      <c r="BZ2004" s="253"/>
      <c r="CA2004" s="253"/>
      <c r="CB2004" s="253"/>
      <c r="CC2004" s="253"/>
      <c r="CD2004" s="253"/>
      <c r="CE2004" s="253"/>
      <c r="CF2004" s="253"/>
      <c r="CG2004" s="253"/>
      <c r="CH2004" s="253"/>
      <c r="CI2004" s="253"/>
      <c r="CJ2004" s="253"/>
      <c r="CK2004" s="253"/>
      <c r="CL2004" s="253"/>
      <c r="CM2004" s="253"/>
      <c r="CN2004" s="253"/>
      <c r="CO2004" s="253"/>
      <c r="CP2004" s="253"/>
      <c r="CQ2004" s="253"/>
      <c r="CR2004" s="253"/>
      <c r="CS2004" s="253"/>
      <c r="CT2004" s="253"/>
      <c r="CU2004" s="253"/>
      <c r="CV2004" s="253"/>
      <c r="CW2004" s="253"/>
      <c r="CX2004" s="253"/>
      <c r="CY2004" s="253"/>
      <c r="CZ2004" s="253"/>
      <c r="DA2004" s="253"/>
      <c r="DB2004" s="253"/>
      <c r="DC2004" s="253"/>
      <c r="DD2004" s="253"/>
      <c r="DE2004" s="253"/>
      <c r="DF2004" s="253"/>
      <c r="DG2004" s="253"/>
      <c r="DH2004" s="253"/>
      <c r="DI2004" s="253"/>
      <c r="DJ2004" s="253"/>
      <c r="DK2004" s="253"/>
      <c r="DL2004" s="253"/>
      <c r="DM2004" s="253"/>
      <c r="DN2004" s="253"/>
      <c r="DO2004" s="253"/>
      <c r="DP2004" s="253"/>
      <c r="DQ2004" s="253"/>
      <c r="DR2004" s="253"/>
      <c r="DS2004" s="253"/>
      <c r="DT2004" s="253"/>
      <c r="DU2004" s="253"/>
      <c r="DV2004" s="253"/>
      <c r="DW2004" s="253"/>
      <c r="DX2004" s="253"/>
      <c r="DY2004" s="253"/>
      <c r="DZ2004" s="253"/>
      <c r="EA2004" s="253"/>
      <c r="EB2004" s="253"/>
      <c r="EC2004" s="253"/>
      <c r="ED2004" s="253"/>
      <c r="EE2004" s="253"/>
      <c r="EF2004" s="253"/>
      <c r="EG2004" s="253"/>
      <c r="EH2004" s="253"/>
      <c r="EI2004" s="253"/>
      <c r="EJ2004" s="253"/>
      <c r="EK2004" s="253"/>
      <c r="EL2004" s="253"/>
      <c r="EM2004" s="253"/>
      <c r="EN2004" s="253"/>
      <c r="EO2004" s="253"/>
      <c r="EP2004" s="253"/>
      <c r="EQ2004" s="253"/>
      <c r="ER2004" s="253"/>
      <c r="ES2004" s="253"/>
      <c r="ET2004" s="253"/>
      <c r="EU2004" s="253"/>
      <c r="EV2004" s="253"/>
      <c r="EW2004" s="253"/>
      <c r="EX2004" s="253"/>
      <c r="EY2004" s="253"/>
      <c r="EZ2004" s="253"/>
      <c r="FA2004" s="253"/>
      <c r="FB2004" s="253"/>
      <c r="FC2004" s="253"/>
      <c r="FD2004" s="253"/>
      <c r="FE2004" s="253"/>
      <c r="FF2004" s="253"/>
      <c r="FG2004" s="253"/>
      <c r="FH2004" s="253"/>
      <c r="FI2004" s="253"/>
      <c r="FJ2004" s="253"/>
      <c r="FK2004" s="253"/>
      <c r="FL2004" s="253"/>
      <c r="FM2004" s="253"/>
      <c r="FN2004" s="253"/>
      <c r="FO2004" s="253"/>
      <c r="FP2004" s="253"/>
      <c r="FQ2004" s="253"/>
      <c r="FR2004" s="253"/>
      <c r="FS2004" s="253"/>
      <c r="FT2004" s="253"/>
      <c r="FU2004" s="253"/>
      <c r="FV2004" s="253"/>
      <c r="FW2004" s="253"/>
      <c r="FX2004" s="253"/>
      <c r="FY2004" s="253"/>
      <c r="FZ2004" s="253"/>
      <c r="GA2004" s="253"/>
      <c r="GB2004" s="253"/>
      <c r="GC2004" s="253"/>
      <c r="GD2004" s="253"/>
      <c r="GE2004" s="253"/>
      <c r="GF2004" s="253"/>
      <c r="GG2004" s="253"/>
      <c r="GH2004" s="253"/>
      <c r="GI2004" s="253"/>
      <c r="GJ2004" s="253"/>
      <c r="GK2004" s="253"/>
      <c r="GL2004" s="253"/>
      <c r="GM2004" s="253"/>
      <c r="GN2004" s="253"/>
      <c r="GO2004" s="253"/>
      <c r="GP2004" s="253"/>
      <c r="GQ2004" s="253"/>
      <c r="GR2004" s="253"/>
      <c r="GS2004" s="253"/>
      <c r="GT2004" s="253"/>
      <c r="GU2004" s="253"/>
      <c r="GV2004" s="253"/>
      <c r="GW2004" s="253"/>
      <c r="GX2004" s="253"/>
      <c r="GY2004" s="253"/>
      <c r="GZ2004" s="253"/>
      <c r="HA2004" s="253"/>
      <c r="HB2004" s="253"/>
      <c r="HC2004" s="253"/>
      <c r="HD2004" s="253"/>
      <c r="HE2004" s="253"/>
      <c r="HF2004" s="253"/>
      <c r="HG2004" s="253"/>
      <c r="HH2004" s="253"/>
      <c r="HI2004" s="253"/>
      <c r="HJ2004" s="253"/>
      <c r="HK2004" s="253"/>
      <c r="HL2004" s="253"/>
      <c r="HM2004" s="253"/>
      <c r="HN2004" s="253"/>
      <c r="HO2004" s="253"/>
      <c r="HP2004" s="253"/>
      <c r="HQ2004" s="253"/>
      <c r="HR2004" s="253"/>
      <c r="HS2004" s="253"/>
      <c r="HT2004" s="253"/>
      <c r="HU2004" s="253"/>
      <c r="HV2004" s="253"/>
      <c r="HW2004" s="253"/>
      <c r="HX2004" s="253"/>
      <c r="HY2004" s="253"/>
      <c r="HZ2004" s="253"/>
      <c r="IA2004" s="253"/>
      <c r="IB2004" s="253"/>
      <c r="IC2004" s="253"/>
      <c r="ID2004" s="253"/>
      <c r="IE2004" s="253"/>
      <c r="IF2004" s="253"/>
      <c r="IG2004" s="253"/>
      <c r="IH2004" s="253"/>
      <c r="II2004" s="253"/>
      <c r="IJ2004" s="253"/>
      <c r="IK2004" s="253"/>
      <c r="IL2004" s="253"/>
      <c r="IM2004" s="253"/>
      <c r="IN2004" s="253"/>
      <c r="IO2004" s="253"/>
      <c r="IP2004" s="253"/>
      <c r="IQ2004" s="253"/>
      <c r="IR2004" s="253"/>
      <c r="IS2004" s="253"/>
      <c r="IT2004" s="253"/>
      <c r="IU2004" s="253"/>
      <c r="IV2004" s="253"/>
      <c r="IW2004" s="253"/>
      <c r="IX2004" s="253"/>
      <c r="IY2004" s="253"/>
      <c r="IZ2004" s="253"/>
      <c r="JA2004" s="253"/>
      <c r="JB2004" s="253"/>
    </row>
    <row r="2005" spans="1:262" s="1185" customFormat="1" ht="29.25" x14ac:dyDescent="0.25">
      <c r="A2005" s="414">
        <v>1</v>
      </c>
      <c r="B2005" s="414">
        <v>1</v>
      </c>
      <c r="C2005" s="492" t="s">
        <v>294</v>
      </c>
      <c r="D2005" s="336"/>
      <c r="E2005" s="336"/>
      <c r="F2005" s="2370">
        <f t="shared" ref="F2005:I2022" si="854">F1936</f>
        <v>37913</v>
      </c>
      <c r="G2005" s="1054">
        <f t="shared" si="854"/>
        <v>6318.833333333333</v>
      </c>
      <c r="H2005" s="1054">
        <f t="shared" si="854"/>
        <v>3872</v>
      </c>
      <c r="I2005" s="2551">
        <f t="shared" si="854"/>
        <v>61.27713449212672</v>
      </c>
      <c r="J2005" s="3165"/>
      <c r="K2005" s="3165"/>
      <c r="L2005" s="3166"/>
      <c r="M2005" s="3166"/>
      <c r="N2005" s="3166"/>
      <c r="O2005" s="3166"/>
      <c r="P2005" s="3166"/>
      <c r="Q2005" s="3166"/>
      <c r="R2005" s="3462"/>
      <c r="S2005" s="3462"/>
      <c r="T2005" s="3462"/>
      <c r="U2005" s="3462"/>
      <c r="V2005" s="3463"/>
      <c r="W2005" s="3462"/>
      <c r="X2005" s="3462"/>
      <c r="Y2005" s="3464"/>
      <c r="Z2005" s="3464"/>
      <c r="AA2005" s="3462"/>
      <c r="AB2005" s="1275">
        <f t="shared" ref="AB2005" si="855">AB1936</f>
        <v>0</v>
      </c>
      <c r="AC2005" s="3252"/>
      <c r="AD2005" s="2762"/>
      <c r="AE2005" s="3668"/>
      <c r="AF2005" s="253"/>
      <c r="AG2005" s="253"/>
      <c r="AH2005" s="253"/>
      <c r="AI2005" s="253"/>
      <c r="AJ2005" s="253"/>
      <c r="AK2005" s="253"/>
      <c r="AL2005" s="253"/>
      <c r="AM2005" s="253"/>
      <c r="AN2005" s="253"/>
      <c r="AO2005" s="253"/>
      <c r="AP2005" s="253"/>
      <c r="AQ2005" s="253"/>
      <c r="AR2005" s="253"/>
      <c r="AS2005" s="253"/>
      <c r="AT2005" s="253"/>
      <c r="AU2005" s="253"/>
      <c r="AV2005" s="253"/>
      <c r="AW2005" s="253"/>
      <c r="AX2005" s="253"/>
      <c r="AY2005" s="253"/>
      <c r="AZ2005" s="253"/>
      <c r="BA2005" s="253"/>
      <c r="BB2005" s="253"/>
      <c r="BC2005" s="253"/>
      <c r="BD2005" s="253"/>
      <c r="BE2005" s="253"/>
      <c r="BF2005" s="253"/>
      <c r="BG2005" s="253"/>
      <c r="BH2005" s="253"/>
      <c r="BI2005" s="253"/>
      <c r="BJ2005" s="253"/>
      <c r="BK2005" s="253"/>
      <c r="BL2005" s="253"/>
      <c r="BM2005" s="253"/>
      <c r="BN2005" s="253"/>
      <c r="BO2005" s="253"/>
      <c r="BP2005" s="253"/>
      <c r="BQ2005" s="253"/>
      <c r="BR2005" s="253"/>
      <c r="BS2005" s="253"/>
      <c r="BT2005" s="253"/>
      <c r="BU2005" s="253"/>
      <c r="BV2005" s="253"/>
      <c r="BW2005" s="253"/>
      <c r="BX2005" s="253"/>
      <c r="BY2005" s="253"/>
      <c r="BZ2005" s="253"/>
      <c r="CA2005" s="253"/>
      <c r="CB2005" s="253"/>
      <c r="CC2005" s="253"/>
      <c r="CD2005" s="253"/>
      <c r="CE2005" s="253"/>
      <c r="CF2005" s="253"/>
      <c r="CG2005" s="253"/>
      <c r="CH2005" s="253"/>
      <c r="CI2005" s="253"/>
      <c r="CJ2005" s="253"/>
      <c r="CK2005" s="253"/>
      <c r="CL2005" s="253"/>
      <c r="CM2005" s="253"/>
      <c r="CN2005" s="253"/>
      <c r="CO2005" s="253"/>
      <c r="CP2005" s="253"/>
      <c r="CQ2005" s="253"/>
      <c r="CR2005" s="253"/>
      <c r="CS2005" s="253"/>
      <c r="CT2005" s="253"/>
      <c r="CU2005" s="253"/>
      <c r="CV2005" s="253"/>
      <c r="CW2005" s="253"/>
      <c r="CX2005" s="253"/>
      <c r="CY2005" s="253"/>
      <c r="CZ2005" s="253"/>
      <c r="DA2005" s="253"/>
      <c r="DB2005" s="253"/>
      <c r="DC2005" s="253"/>
      <c r="DD2005" s="253"/>
      <c r="DE2005" s="253"/>
      <c r="DF2005" s="253"/>
      <c r="DG2005" s="253"/>
      <c r="DH2005" s="253"/>
      <c r="DI2005" s="253"/>
      <c r="DJ2005" s="253"/>
      <c r="DK2005" s="253"/>
      <c r="DL2005" s="253"/>
      <c r="DM2005" s="253"/>
      <c r="DN2005" s="253"/>
      <c r="DO2005" s="253"/>
      <c r="DP2005" s="253"/>
      <c r="DQ2005" s="253"/>
      <c r="DR2005" s="253"/>
      <c r="DS2005" s="253"/>
      <c r="DT2005" s="253"/>
      <c r="DU2005" s="253"/>
      <c r="DV2005" s="253"/>
      <c r="DW2005" s="253"/>
      <c r="DX2005" s="253"/>
      <c r="DY2005" s="253"/>
      <c r="DZ2005" s="253"/>
      <c r="EA2005" s="253"/>
      <c r="EB2005" s="253"/>
      <c r="EC2005" s="253"/>
      <c r="ED2005" s="253"/>
      <c r="EE2005" s="253"/>
      <c r="EF2005" s="253"/>
      <c r="EG2005" s="253"/>
      <c r="EH2005" s="253"/>
      <c r="EI2005" s="253"/>
      <c r="EJ2005" s="253"/>
      <c r="EK2005" s="253"/>
      <c r="EL2005" s="253"/>
      <c r="EM2005" s="253"/>
      <c r="EN2005" s="253"/>
      <c r="EO2005" s="253"/>
      <c r="EP2005" s="253"/>
      <c r="EQ2005" s="253"/>
      <c r="ER2005" s="253"/>
      <c r="ES2005" s="253"/>
      <c r="ET2005" s="253"/>
      <c r="EU2005" s="253"/>
      <c r="EV2005" s="253"/>
      <c r="EW2005" s="253"/>
      <c r="EX2005" s="253"/>
      <c r="EY2005" s="253"/>
      <c r="EZ2005" s="253"/>
      <c r="FA2005" s="253"/>
      <c r="FB2005" s="253"/>
      <c r="FC2005" s="253"/>
      <c r="FD2005" s="253"/>
      <c r="FE2005" s="253"/>
      <c r="FF2005" s="253"/>
      <c r="FG2005" s="253"/>
      <c r="FH2005" s="253"/>
      <c r="FI2005" s="253"/>
      <c r="FJ2005" s="253"/>
      <c r="FK2005" s="253"/>
      <c r="FL2005" s="253"/>
      <c r="FM2005" s="253"/>
      <c r="FN2005" s="253"/>
      <c r="FO2005" s="253"/>
      <c r="FP2005" s="253"/>
      <c r="FQ2005" s="253"/>
      <c r="FR2005" s="253"/>
      <c r="FS2005" s="253"/>
      <c r="FT2005" s="253"/>
      <c r="FU2005" s="253"/>
      <c r="FV2005" s="253"/>
      <c r="FW2005" s="253"/>
      <c r="FX2005" s="253"/>
      <c r="FY2005" s="253"/>
      <c r="FZ2005" s="253"/>
      <c r="GA2005" s="253"/>
      <c r="GB2005" s="253"/>
      <c r="GC2005" s="253"/>
      <c r="GD2005" s="253"/>
      <c r="GE2005" s="253"/>
      <c r="GF2005" s="253"/>
      <c r="GG2005" s="253"/>
      <c r="GH2005" s="253"/>
      <c r="GI2005" s="253"/>
      <c r="GJ2005" s="253"/>
      <c r="GK2005" s="253"/>
      <c r="GL2005" s="253"/>
      <c r="GM2005" s="253"/>
      <c r="GN2005" s="253"/>
      <c r="GO2005" s="253"/>
      <c r="GP2005" s="253"/>
      <c r="GQ2005" s="253"/>
      <c r="GR2005" s="253"/>
      <c r="GS2005" s="253"/>
      <c r="GT2005" s="253"/>
      <c r="GU2005" s="253"/>
      <c r="GV2005" s="253"/>
      <c r="GW2005" s="253"/>
      <c r="GX2005" s="253"/>
      <c r="GY2005" s="253"/>
      <c r="GZ2005" s="253"/>
      <c r="HA2005" s="253"/>
      <c r="HB2005" s="253"/>
      <c r="HC2005" s="253"/>
      <c r="HD2005" s="253"/>
      <c r="HE2005" s="253"/>
      <c r="HF2005" s="253"/>
      <c r="HG2005" s="253"/>
      <c r="HH2005" s="253"/>
      <c r="HI2005" s="253"/>
      <c r="HJ2005" s="253"/>
      <c r="HK2005" s="253"/>
      <c r="HL2005" s="253"/>
      <c r="HM2005" s="253"/>
      <c r="HN2005" s="253"/>
      <c r="HO2005" s="253"/>
      <c r="HP2005" s="253"/>
      <c r="HQ2005" s="253"/>
      <c r="HR2005" s="253"/>
      <c r="HS2005" s="253"/>
      <c r="HT2005" s="253"/>
      <c r="HU2005" s="253"/>
      <c r="HV2005" s="253"/>
      <c r="HW2005" s="253"/>
      <c r="HX2005" s="253"/>
      <c r="HY2005" s="253"/>
      <c r="HZ2005" s="253"/>
      <c r="IA2005" s="253"/>
      <c r="IB2005" s="253"/>
      <c r="IC2005" s="253"/>
      <c r="ID2005" s="253"/>
      <c r="IE2005" s="253"/>
      <c r="IF2005" s="253"/>
      <c r="IG2005" s="253"/>
      <c r="IH2005" s="253"/>
      <c r="II2005" s="253"/>
      <c r="IJ2005" s="253"/>
      <c r="IK2005" s="253"/>
      <c r="IL2005" s="253"/>
      <c r="IM2005" s="253"/>
      <c r="IN2005" s="253"/>
      <c r="IO2005" s="253"/>
      <c r="IP2005" s="253"/>
      <c r="IQ2005" s="253"/>
      <c r="IR2005" s="253"/>
      <c r="IS2005" s="253"/>
      <c r="IT2005" s="253"/>
      <c r="IU2005" s="253"/>
      <c r="IV2005" s="253"/>
      <c r="IW2005" s="253"/>
      <c r="IX2005" s="253"/>
      <c r="IY2005" s="253"/>
      <c r="IZ2005" s="253"/>
      <c r="JA2005" s="253"/>
      <c r="JB2005" s="253"/>
    </row>
    <row r="2006" spans="1:262" s="1185" customFormat="1" ht="30" x14ac:dyDescent="0.25">
      <c r="A2006" s="414"/>
      <c r="B2006" s="414">
        <v>1</v>
      </c>
      <c r="C2006" s="821" t="s">
        <v>205</v>
      </c>
      <c r="D2006" s="336"/>
      <c r="E2006" s="336"/>
      <c r="F2006" s="2370">
        <f t="shared" si="854"/>
        <v>0</v>
      </c>
      <c r="G2006" s="2370">
        <f t="shared" si="854"/>
        <v>0</v>
      </c>
      <c r="H2006" s="2370">
        <f t="shared" si="854"/>
        <v>0</v>
      </c>
      <c r="I2006" s="2551">
        <f t="shared" si="854"/>
        <v>0</v>
      </c>
      <c r="J2006" s="3165"/>
      <c r="K2006" s="3165"/>
      <c r="L2006" s="3166"/>
      <c r="M2006" s="3166"/>
      <c r="N2006" s="3166"/>
      <c r="O2006" s="3166"/>
      <c r="P2006" s="3166"/>
      <c r="Q2006" s="3166"/>
      <c r="R2006" s="3462"/>
      <c r="S2006" s="3462"/>
      <c r="T2006" s="3462"/>
      <c r="U2006" s="3462"/>
      <c r="V2006" s="3463"/>
      <c r="W2006" s="3462"/>
      <c r="X2006" s="3462"/>
      <c r="Y2006" s="3464"/>
      <c r="Z2006" s="3464"/>
      <c r="AA2006" s="3462"/>
      <c r="AB2006" s="1303">
        <f t="shared" ref="AB2006" si="856">AB1937</f>
        <v>0</v>
      </c>
      <c r="AC2006" s="3252"/>
      <c r="AD2006" s="2762"/>
      <c r="AE2006" s="3668"/>
      <c r="AF2006" s="253"/>
      <c r="AG2006" s="253"/>
      <c r="AH2006" s="253"/>
      <c r="AI2006" s="253"/>
      <c r="AJ2006" s="253"/>
      <c r="AK2006" s="253"/>
      <c r="AL2006" s="253"/>
      <c r="AM2006" s="253"/>
      <c r="AN2006" s="253"/>
      <c r="AO2006" s="253"/>
      <c r="AP2006" s="253"/>
      <c r="AQ2006" s="253"/>
      <c r="AR2006" s="253"/>
      <c r="AS2006" s="253"/>
      <c r="AT2006" s="253"/>
      <c r="AU2006" s="253"/>
      <c r="AV2006" s="253"/>
      <c r="AW2006" s="253"/>
      <c r="AX2006" s="253"/>
      <c r="AY2006" s="253"/>
      <c r="AZ2006" s="253"/>
      <c r="BA2006" s="253"/>
      <c r="BB2006" s="253"/>
      <c r="BC2006" s="253"/>
      <c r="BD2006" s="253"/>
      <c r="BE2006" s="253"/>
      <c r="BF2006" s="253"/>
      <c r="BG2006" s="253"/>
      <c r="BH2006" s="253"/>
      <c r="BI2006" s="253"/>
      <c r="BJ2006" s="253"/>
      <c r="BK2006" s="253"/>
      <c r="BL2006" s="253"/>
      <c r="BM2006" s="253"/>
      <c r="BN2006" s="253"/>
      <c r="BO2006" s="253"/>
      <c r="BP2006" s="253"/>
      <c r="BQ2006" s="253"/>
      <c r="BR2006" s="253"/>
      <c r="BS2006" s="253"/>
      <c r="BT2006" s="253"/>
      <c r="BU2006" s="253"/>
      <c r="BV2006" s="253"/>
      <c r="BW2006" s="253"/>
      <c r="BX2006" s="253"/>
      <c r="BY2006" s="253"/>
      <c r="BZ2006" s="253"/>
      <c r="CA2006" s="253"/>
      <c r="CB2006" s="253"/>
      <c r="CC2006" s="253"/>
      <c r="CD2006" s="253"/>
      <c r="CE2006" s="253"/>
      <c r="CF2006" s="253"/>
      <c r="CG2006" s="253"/>
      <c r="CH2006" s="253"/>
      <c r="CI2006" s="253"/>
      <c r="CJ2006" s="253"/>
      <c r="CK2006" s="253"/>
      <c r="CL2006" s="253"/>
      <c r="CM2006" s="253"/>
      <c r="CN2006" s="253"/>
      <c r="CO2006" s="253"/>
      <c r="CP2006" s="253"/>
      <c r="CQ2006" s="253"/>
      <c r="CR2006" s="253"/>
      <c r="CS2006" s="253"/>
      <c r="CT2006" s="253"/>
      <c r="CU2006" s="253"/>
      <c r="CV2006" s="253"/>
      <c r="CW2006" s="253"/>
      <c r="CX2006" s="253"/>
      <c r="CY2006" s="253"/>
      <c r="CZ2006" s="253"/>
      <c r="DA2006" s="253"/>
      <c r="DB2006" s="253"/>
      <c r="DC2006" s="253"/>
      <c r="DD2006" s="253"/>
      <c r="DE2006" s="253"/>
      <c r="DF2006" s="253"/>
      <c r="DG2006" s="253"/>
      <c r="DH2006" s="253"/>
      <c r="DI2006" s="253"/>
      <c r="DJ2006" s="253"/>
      <c r="DK2006" s="253"/>
      <c r="DL2006" s="253"/>
      <c r="DM2006" s="253"/>
      <c r="DN2006" s="253"/>
      <c r="DO2006" s="253"/>
      <c r="DP2006" s="253"/>
      <c r="DQ2006" s="253"/>
      <c r="DR2006" s="253"/>
      <c r="DS2006" s="253"/>
      <c r="DT2006" s="253"/>
      <c r="DU2006" s="253"/>
      <c r="DV2006" s="253"/>
      <c r="DW2006" s="253"/>
      <c r="DX2006" s="253"/>
      <c r="DY2006" s="253"/>
      <c r="DZ2006" s="253"/>
      <c r="EA2006" s="253"/>
      <c r="EB2006" s="253"/>
      <c r="EC2006" s="253"/>
      <c r="ED2006" s="253"/>
      <c r="EE2006" s="253"/>
      <c r="EF2006" s="253"/>
      <c r="EG2006" s="253"/>
      <c r="EH2006" s="253"/>
      <c r="EI2006" s="253"/>
      <c r="EJ2006" s="253"/>
      <c r="EK2006" s="253"/>
      <c r="EL2006" s="253"/>
      <c r="EM2006" s="253"/>
      <c r="EN2006" s="253"/>
      <c r="EO2006" s="253"/>
      <c r="EP2006" s="253"/>
      <c r="EQ2006" s="253"/>
      <c r="ER2006" s="253"/>
      <c r="ES2006" s="253"/>
      <c r="ET2006" s="253"/>
      <c r="EU2006" s="253"/>
      <c r="EV2006" s="253"/>
      <c r="EW2006" s="253"/>
      <c r="EX2006" s="253"/>
      <c r="EY2006" s="253"/>
      <c r="EZ2006" s="253"/>
      <c r="FA2006" s="253"/>
      <c r="FB2006" s="253"/>
      <c r="FC2006" s="253"/>
      <c r="FD2006" s="253"/>
      <c r="FE2006" s="253"/>
      <c r="FF2006" s="253"/>
      <c r="FG2006" s="253"/>
      <c r="FH2006" s="253"/>
      <c r="FI2006" s="253"/>
      <c r="FJ2006" s="253"/>
      <c r="FK2006" s="253"/>
      <c r="FL2006" s="253"/>
      <c r="FM2006" s="253"/>
      <c r="FN2006" s="253"/>
      <c r="FO2006" s="253"/>
      <c r="FP2006" s="253"/>
      <c r="FQ2006" s="253"/>
      <c r="FR2006" s="253"/>
      <c r="FS2006" s="253"/>
      <c r="FT2006" s="253"/>
      <c r="FU2006" s="253"/>
      <c r="FV2006" s="253"/>
      <c r="FW2006" s="253"/>
      <c r="FX2006" s="253"/>
      <c r="FY2006" s="253"/>
      <c r="FZ2006" s="253"/>
      <c r="GA2006" s="253"/>
      <c r="GB2006" s="253"/>
      <c r="GC2006" s="253"/>
      <c r="GD2006" s="253"/>
      <c r="GE2006" s="253"/>
      <c r="GF2006" s="253"/>
      <c r="GG2006" s="253"/>
      <c r="GH2006" s="253"/>
      <c r="GI2006" s="253"/>
      <c r="GJ2006" s="253"/>
      <c r="GK2006" s="253"/>
      <c r="GL2006" s="253"/>
      <c r="GM2006" s="253"/>
      <c r="GN2006" s="253"/>
      <c r="GO2006" s="253"/>
      <c r="GP2006" s="253"/>
      <c r="GQ2006" s="253"/>
      <c r="GR2006" s="253"/>
      <c r="GS2006" s="253"/>
      <c r="GT2006" s="253"/>
      <c r="GU2006" s="253"/>
      <c r="GV2006" s="253"/>
      <c r="GW2006" s="253"/>
      <c r="GX2006" s="253"/>
      <c r="GY2006" s="253"/>
      <c r="GZ2006" s="253"/>
      <c r="HA2006" s="253"/>
      <c r="HB2006" s="253"/>
      <c r="HC2006" s="253"/>
      <c r="HD2006" s="253"/>
      <c r="HE2006" s="253"/>
      <c r="HF2006" s="253"/>
      <c r="HG2006" s="253"/>
      <c r="HH2006" s="253"/>
      <c r="HI2006" s="253"/>
      <c r="HJ2006" s="253"/>
      <c r="HK2006" s="253"/>
      <c r="HL2006" s="253"/>
      <c r="HM2006" s="253"/>
      <c r="HN2006" s="253"/>
      <c r="HO2006" s="253"/>
      <c r="HP2006" s="253"/>
      <c r="HQ2006" s="253"/>
      <c r="HR2006" s="253"/>
      <c r="HS2006" s="253"/>
      <c r="HT2006" s="253"/>
      <c r="HU2006" s="253"/>
      <c r="HV2006" s="253"/>
      <c r="HW2006" s="253"/>
      <c r="HX2006" s="253"/>
      <c r="HY2006" s="253"/>
      <c r="HZ2006" s="253"/>
      <c r="IA2006" s="253"/>
      <c r="IB2006" s="253"/>
      <c r="IC2006" s="253"/>
      <c r="ID2006" s="253"/>
      <c r="IE2006" s="253"/>
      <c r="IF2006" s="253"/>
      <c r="IG2006" s="253"/>
      <c r="IH2006" s="253"/>
      <c r="II2006" s="253"/>
      <c r="IJ2006" s="253"/>
      <c r="IK2006" s="253"/>
      <c r="IL2006" s="253"/>
      <c r="IM2006" s="253"/>
      <c r="IN2006" s="253"/>
      <c r="IO2006" s="253"/>
      <c r="IP2006" s="253"/>
      <c r="IQ2006" s="253"/>
      <c r="IR2006" s="253"/>
      <c r="IS2006" s="253"/>
      <c r="IT2006" s="253"/>
      <c r="IU2006" s="253"/>
      <c r="IV2006" s="253"/>
      <c r="IW2006" s="253"/>
      <c r="IX2006" s="253"/>
      <c r="IY2006" s="253"/>
      <c r="IZ2006" s="253"/>
      <c r="JA2006" s="253"/>
      <c r="JB2006" s="253"/>
    </row>
    <row r="2007" spans="1:262" s="1185" customFormat="1" ht="30" x14ac:dyDescent="0.25">
      <c r="A2007" s="414">
        <v>1</v>
      </c>
      <c r="B2007" s="414">
        <v>1</v>
      </c>
      <c r="C2007" s="821" t="s">
        <v>206</v>
      </c>
      <c r="D2007" s="336"/>
      <c r="E2007" s="336"/>
      <c r="F2007" s="2370">
        <f t="shared" si="854"/>
        <v>16000</v>
      </c>
      <c r="G2007" s="1054">
        <f t="shared" si="854"/>
        <v>2666.6666666666665</v>
      </c>
      <c r="H2007" s="1054">
        <f t="shared" si="854"/>
        <v>930</v>
      </c>
      <c r="I2007" s="2551">
        <f t="shared" si="854"/>
        <v>34.875</v>
      </c>
      <c r="J2007" s="3165"/>
      <c r="K2007" s="3165"/>
      <c r="L2007" s="3166"/>
      <c r="M2007" s="3166"/>
      <c r="N2007" s="3166"/>
      <c r="O2007" s="3166"/>
      <c r="P2007" s="3166"/>
      <c r="Q2007" s="3166"/>
      <c r="R2007" s="3462"/>
      <c r="S2007" s="3462"/>
      <c r="T2007" s="3462"/>
      <c r="U2007" s="3462"/>
      <c r="V2007" s="3463"/>
      <c r="W2007" s="3462"/>
      <c r="X2007" s="3462"/>
      <c r="Y2007" s="3464"/>
      <c r="Z2007" s="3464"/>
      <c r="AA2007" s="3462"/>
      <c r="AB2007" s="1275">
        <f t="shared" ref="AB2007" si="857">AB1938</f>
        <v>0</v>
      </c>
      <c r="AC2007" s="3252"/>
      <c r="AD2007" s="2762"/>
      <c r="AE2007" s="3668"/>
      <c r="AF2007" s="253"/>
      <c r="AG2007" s="253"/>
      <c r="AH2007" s="253"/>
      <c r="AI2007" s="253"/>
      <c r="AJ2007" s="253"/>
      <c r="AK2007" s="253"/>
      <c r="AL2007" s="253"/>
      <c r="AM2007" s="253"/>
      <c r="AN2007" s="253"/>
      <c r="AO2007" s="253"/>
      <c r="AP2007" s="253"/>
      <c r="AQ2007" s="253"/>
      <c r="AR2007" s="253"/>
      <c r="AS2007" s="253"/>
      <c r="AT2007" s="253"/>
      <c r="AU2007" s="253"/>
      <c r="AV2007" s="253"/>
      <c r="AW2007" s="253"/>
      <c r="AX2007" s="253"/>
      <c r="AY2007" s="253"/>
      <c r="AZ2007" s="253"/>
      <c r="BA2007" s="253"/>
      <c r="BB2007" s="253"/>
      <c r="BC2007" s="253"/>
      <c r="BD2007" s="253"/>
      <c r="BE2007" s="253"/>
      <c r="BF2007" s="253"/>
      <c r="BG2007" s="253"/>
      <c r="BH2007" s="253"/>
      <c r="BI2007" s="253"/>
      <c r="BJ2007" s="253"/>
      <c r="BK2007" s="253"/>
      <c r="BL2007" s="253"/>
      <c r="BM2007" s="253"/>
      <c r="BN2007" s="253"/>
      <c r="BO2007" s="253"/>
      <c r="BP2007" s="253"/>
      <c r="BQ2007" s="253"/>
      <c r="BR2007" s="253"/>
      <c r="BS2007" s="253"/>
      <c r="BT2007" s="253"/>
      <c r="BU2007" s="253"/>
      <c r="BV2007" s="253"/>
      <c r="BW2007" s="253"/>
      <c r="BX2007" s="253"/>
      <c r="BY2007" s="253"/>
      <c r="BZ2007" s="253"/>
      <c r="CA2007" s="253"/>
      <c r="CB2007" s="253"/>
      <c r="CC2007" s="253"/>
      <c r="CD2007" s="253"/>
      <c r="CE2007" s="253"/>
      <c r="CF2007" s="253"/>
      <c r="CG2007" s="253"/>
      <c r="CH2007" s="253"/>
      <c r="CI2007" s="253"/>
      <c r="CJ2007" s="253"/>
      <c r="CK2007" s="253"/>
      <c r="CL2007" s="253"/>
      <c r="CM2007" s="253"/>
      <c r="CN2007" s="253"/>
      <c r="CO2007" s="253"/>
      <c r="CP2007" s="253"/>
      <c r="CQ2007" s="253"/>
      <c r="CR2007" s="253"/>
      <c r="CS2007" s="253"/>
      <c r="CT2007" s="253"/>
      <c r="CU2007" s="253"/>
      <c r="CV2007" s="253"/>
      <c r="CW2007" s="253"/>
      <c r="CX2007" s="253"/>
      <c r="CY2007" s="253"/>
      <c r="CZ2007" s="253"/>
      <c r="DA2007" s="253"/>
      <c r="DB2007" s="253"/>
      <c r="DC2007" s="253"/>
      <c r="DD2007" s="253"/>
      <c r="DE2007" s="253"/>
      <c r="DF2007" s="253"/>
      <c r="DG2007" s="253"/>
      <c r="DH2007" s="253"/>
      <c r="DI2007" s="253"/>
      <c r="DJ2007" s="253"/>
      <c r="DK2007" s="253"/>
      <c r="DL2007" s="253"/>
      <c r="DM2007" s="253"/>
      <c r="DN2007" s="253"/>
      <c r="DO2007" s="253"/>
      <c r="DP2007" s="253"/>
      <c r="DQ2007" s="253"/>
      <c r="DR2007" s="253"/>
      <c r="DS2007" s="253"/>
      <c r="DT2007" s="253"/>
      <c r="DU2007" s="253"/>
      <c r="DV2007" s="253"/>
      <c r="DW2007" s="253"/>
      <c r="DX2007" s="253"/>
      <c r="DY2007" s="253"/>
      <c r="DZ2007" s="253"/>
      <c r="EA2007" s="253"/>
      <c r="EB2007" s="253"/>
      <c r="EC2007" s="253"/>
      <c r="ED2007" s="253"/>
      <c r="EE2007" s="253"/>
      <c r="EF2007" s="253"/>
      <c r="EG2007" s="253"/>
      <c r="EH2007" s="253"/>
      <c r="EI2007" s="253"/>
      <c r="EJ2007" s="253"/>
      <c r="EK2007" s="253"/>
      <c r="EL2007" s="253"/>
      <c r="EM2007" s="253"/>
      <c r="EN2007" s="253"/>
      <c r="EO2007" s="253"/>
      <c r="EP2007" s="253"/>
      <c r="EQ2007" s="253"/>
      <c r="ER2007" s="253"/>
      <c r="ES2007" s="253"/>
      <c r="ET2007" s="253"/>
      <c r="EU2007" s="253"/>
      <c r="EV2007" s="253"/>
      <c r="EW2007" s="253"/>
      <c r="EX2007" s="253"/>
      <c r="EY2007" s="253"/>
      <c r="EZ2007" s="253"/>
      <c r="FA2007" s="253"/>
      <c r="FB2007" s="253"/>
      <c r="FC2007" s="253"/>
      <c r="FD2007" s="253"/>
      <c r="FE2007" s="253"/>
      <c r="FF2007" s="253"/>
      <c r="FG2007" s="253"/>
      <c r="FH2007" s="253"/>
      <c r="FI2007" s="253"/>
      <c r="FJ2007" s="253"/>
      <c r="FK2007" s="253"/>
      <c r="FL2007" s="253"/>
      <c r="FM2007" s="253"/>
      <c r="FN2007" s="253"/>
      <c r="FO2007" s="253"/>
      <c r="FP2007" s="253"/>
      <c r="FQ2007" s="253"/>
      <c r="FR2007" s="253"/>
      <c r="FS2007" s="253"/>
      <c r="FT2007" s="253"/>
      <c r="FU2007" s="253"/>
      <c r="FV2007" s="253"/>
      <c r="FW2007" s="253"/>
      <c r="FX2007" s="253"/>
      <c r="FY2007" s="253"/>
      <c r="FZ2007" s="253"/>
      <c r="GA2007" s="253"/>
      <c r="GB2007" s="253"/>
      <c r="GC2007" s="253"/>
      <c r="GD2007" s="253"/>
      <c r="GE2007" s="253"/>
      <c r="GF2007" s="253"/>
      <c r="GG2007" s="253"/>
      <c r="GH2007" s="253"/>
      <c r="GI2007" s="253"/>
      <c r="GJ2007" s="253"/>
      <c r="GK2007" s="253"/>
      <c r="GL2007" s="253"/>
      <c r="GM2007" s="253"/>
      <c r="GN2007" s="253"/>
      <c r="GO2007" s="253"/>
      <c r="GP2007" s="253"/>
      <c r="GQ2007" s="253"/>
      <c r="GR2007" s="253"/>
      <c r="GS2007" s="253"/>
      <c r="GT2007" s="253"/>
      <c r="GU2007" s="253"/>
      <c r="GV2007" s="253"/>
      <c r="GW2007" s="253"/>
      <c r="GX2007" s="253"/>
      <c r="GY2007" s="253"/>
      <c r="GZ2007" s="253"/>
      <c r="HA2007" s="253"/>
      <c r="HB2007" s="253"/>
      <c r="HC2007" s="253"/>
      <c r="HD2007" s="253"/>
      <c r="HE2007" s="253"/>
      <c r="HF2007" s="253"/>
      <c r="HG2007" s="253"/>
      <c r="HH2007" s="253"/>
      <c r="HI2007" s="253"/>
      <c r="HJ2007" s="253"/>
      <c r="HK2007" s="253"/>
      <c r="HL2007" s="253"/>
      <c r="HM2007" s="253"/>
      <c r="HN2007" s="253"/>
      <c r="HO2007" s="253"/>
      <c r="HP2007" s="253"/>
      <c r="HQ2007" s="253"/>
      <c r="HR2007" s="253"/>
      <c r="HS2007" s="253"/>
      <c r="HT2007" s="253"/>
      <c r="HU2007" s="253"/>
      <c r="HV2007" s="253"/>
      <c r="HW2007" s="253"/>
      <c r="HX2007" s="253"/>
      <c r="HY2007" s="253"/>
      <c r="HZ2007" s="253"/>
      <c r="IA2007" s="253"/>
      <c r="IB2007" s="253"/>
      <c r="IC2007" s="253"/>
      <c r="ID2007" s="253"/>
      <c r="IE2007" s="253"/>
      <c r="IF2007" s="253"/>
      <c r="IG2007" s="253"/>
      <c r="IH2007" s="253"/>
      <c r="II2007" s="253"/>
      <c r="IJ2007" s="253"/>
      <c r="IK2007" s="253"/>
      <c r="IL2007" s="253"/>
      <c r="IM2007" s="253"/>
      <c r="IN2007" s="253"/>
      <c r="IO2007" s="253"/>
      <c r="IP2007" s="253"/>
      <c r="IQ2007" s="253"/>
      <c r="IR2007" s="253"/>
      <c r="IS2007" s="253"/>
      <c r="IT2007" s="253"/>
      <c r="IU2007" s="253"/>
      <c r="IV2007" s="253"/>
      <c r="IW2007" s="253"/>
      <c r="IX2007" s="253"/>
      <c r="IY2007" s="253"/>
      <c r="IZ2007" s="253"/>
      <c r="JA2007" s="253"/>
      <c r="JB2007" s="253"/>
    </row>
    <row r="2008" spans="1:262" s="1185" customFormat="1" ht="30" x14ac:dyDescent="0.25">
      <c r="A2008" s="414"/>
      <c r="B2008" s="414">
        <v>1</v>
      </c>
      <c r="C2008" s="496" t="s">
        <v>295</v>
      </c>
      <c r="D2008" s="336"/>
      <c r="E2008" s="336"/>
      <c r="F2008" s="2370">
        <f t="shared" si="854"/>
        <v>7165</v>
      </c>
      <c r="G2008" s="1054">
        <f t="shared" si="854"/>
        <v>1194.1666666666667</v>
      </c>
      <c r="H2008" s="1054">
        <f t="shared" si="854"/>
        <v>837</v>
      </c>
      <c r="I2008" s="2551">
        <f t="shared" si="854"/>
        <v>70.090718771807389</v>
      </c>
      <c r="J2008" s="3165"/>
      <c r="K2008" s="3165"/>
      <c r="L2008" s="3166"/>
      <c r="M2008" s="3166"/>
      <c r="N2008" s="3166"/>
      <c r="O2008" s="3166"/>
      <c r="P2008" s="3166"/>
      <c r="Q2008" s="3166"/>
      <c r="R2008" s="3462"/>
      <c r="S2008" s="3462"/>
      <c r="T2008" s="3462"/>
      <c r="U2008" s="3462"/>
      <c r="V2008" s="3463"/>
      <c r="W2008" s="3462"/>
      <c r="X2008" s="3462"/>
      <c r="Y2008" s="3464"/>
      <c r="Z2008" s="3464"/>
      <c r="AA2008" s="3462"/>
      <c r="AB2008" s="1275">
        <f t="shared" ref="AB2008" si="858">AB1939</f>
        <v>0</v>
      </c>
      <c r="AC2008" s="3252"/>
      <c r="AD2008" s="2762"/>
      <c r="AE2008" s="3668"/>
      <c r="AF2008" s="253"/>
      <c r="AG2008" s="253"/>
      <c r="AH2008" s="253"/>
      <c r="AI2008" s="253"/>
      <c r="AJ2008" s="253"/>
      <c r="AK2008" s="253"/>
      <c r="AL2008" s="253"/>
      <c r="AM2008" s="253"/>
      <c r="AN2008" s="253"/>
      <c r="AO2008" s="253"/>
      <c r="AP2008" s="253"/>
      <c r="AQ2008" s="253"/>
      <c r="AR2008" s="253"/>
      <c r="AS2008" s="253"/>
      <c r="AT2008" s="253"/>
      <c r="AU2008" s="253"/>
      <c r="AV2008" s="253"/>
      <c r="AW2008" s="253"/>
      <c r="AX2008" s="253"/>
      <c r="AY2008" s="253"/>
      <c r="AZ2008" s="253"/>
      <c r="BA2008" s="253"/>
      <c r="BB2008" s="253"/>
      <c r="BC2008" s="253"/>
      <c r="BD2008" s="253"/>
      <c r="BE2008" s="253"/>
      <c r="BF2008" s="253"/>
      <c r="BG2008" s="253"/>
      <c r="BH2008" s="253"/>
      <c r="BI2008" s="253"/>
      <c r="BJ2008" s="253"/>
      <c r="BK2008" s="253"/>
      <c r="BL2008" s="253"/>
      <c r="BM2008" s="253"/>
      <c r="BN2008" s="253"/>
      <c r="BO2008" s="253"/>
      <c r="BP2008" s="253"/>
      <c r="BQ2008" s="253"/>
      <c r="BR2008" s="253"/>
      <c r="BS2008" s="253"/>
      <c r="BT2008" s="253"/>
      <c r="BU2008" s="253"/>
      <c r="BV2008" s="253"/>
      <c r="BW2008" s="253"/>
      <c r="BX2008" s="253"/>
      <c r="BY2008" s="253"/>
      <c r="BZ2008" s="253"/>
      <c r="CA2008" s="253"/>
      <c r="CB2008" s="253"/>
      <c r="CC2008" s="253"/>
      <c r="CD2008" s="253"/>
      <c r="CE2008" s="253"/>
      <c r="CF2008" s="253"/>
      <c r="CG2008" s="253"/>
      <c r="CH2008" s="253"/>
      <c r="CI2008" s="253"/>
      <c r="CJ2008" s="253"/>
      <c r="CK2008" s="253"/>
      <c r="CL2008" s="253"/>
      <c r="CM2008" s="253"/>
      <c r="CN2008" s="253"/>
      <c r="CO2008" s="253"/>
      <c r="CP2008" s="253"/>
      <c r="CQ2008" s="253"/>
      <c r="CR2008" s="253"/>
      <c r="CS2008" s="253"/>
      <c r="CT2008" s="253"/>
      <c r="CU2008" s="253"/>
      <c r="CV2008" s="253"/>
      <c r="CW2008" s="253"/>
      <c r="CX2008" s="253"/>
      <c r="CY2008" s="253"/>
      <c r="CZ2008" s="253"/>
      <c r="DA2008" s="253"/>
      <c r="DB2008" s="253"/>
      <c r="DC2008" s="253"/>
      <c r="DD2008" s="253"/>
      <c r="DE2008" s="253"/>
      <c r="DF2008" s="253"/>
      <c r="DG2008" s="253"/>
      <c r="DH2008" s="253"/>
      <c r="DI2008" s="253"/>
      <c r="DJ2008" s="253"/>
      <c r="DK2008" s="253"/>
      <c r="DL2008" s="253"/>
      <c r="DM2008" s="253"/>
      <c r="DN2008" s="253"/>
      <c r="DO2008" s="253"/>
      <c r="DP2008" s="253"/>
      <c r="DQ2008" s="253"/>
      <c r="DR2008" s="253"/>
      <c r="DS2008" s="253"/>
      <c r="DT2008" s="253"/>
      <c r="DU2008" s="253"/>
      <c r="DV2008" s="253"/>
      <c r="DW2008" s="253"/>
      <c r="DX2008" s="253"/>
      <c r="DY2008" s="253"/>
      <c r="DZ2008" s="253"/>
      <c r="EA2008" s="253"/>
      <c r="EB2008" s="253"/>
      <c r="EC2008" s="253"/>
      <c r="ED2008" s="253"/>
      <c r="EE2008" s="253"/>
      <c r="EF2008" s="253"/>
      <c r="EG2008" s="253"/>
      <c r="EH2008" s="253"/>
      <c r="EI2008" s="253"/>
      <c r="EJ2008" s="253"/>
      <c r="EK2008" s="253"/>
      <c r="EL2008" s="253"/>
      <c r="EM2008" s="253"/>
      <c r="EN2008" s="253"/>
      <c r="EO2008" s="253"/>
      <c r="EP2008" s="253"/>
      <c r="EQ2008" s="253"/>
      <c r="ER2008" s="253"/>
      <c r="ES2008" s="253"/>
      <c r="ET2008" s="253"/>
      <c r="EU2008" s="253"/>
      <c r="EV2008" s="253"/>
      <c r="EW2008" s="253"/>
      <c r="EX2008" s="253"/>
      <c r="EY2008" s="253"/>
      <c r="EZ2008" s="253"/>
      <c r="FA2008" s="253"/>
      <c r="FB2008" s="253"/>
      <c r="FC2008" s="253"/>
      <c r="FD2008" s="253"/>
      <c r="FE2008" s="253"/>
      <c r="FF2008" s="253"/>
      <c r="FG2008" s="253"/>
      <c r="FH2008" s="253"/>
      <c r="FI2008" s="253"/>
      <c r="FJ2008" s="253"/>
      <c r="FK2008" s="253"/>
      <c r="FL2008" s="253"/>
      <c r="FM2008" s="253"/>
      <c r="FN2008" s="253"/>
      <c r="FO2008" s="253"/>
      <c r="FP2008" s="253"/>
      <c r="FQ2008" s="253"/>
      <c r="FR2008" s="253"/>
      <c r="FS2008" s="253"/>
      <c r="FT2008" s="253"/>
      <c r="FU2008" s="253"/>
      <c r="FV2008" s="253"/>
      <c r="FW2008" s="253"/>
      <c r="FX2008" s="253"/>
      <c r="FY2008" s="253"/>
      <c r="FZ2008" s="253"/>
      <c r="GA2008" s="253"/>
      <c r="GB2008" s="253"/>
      <c r="GC2008" s="253"/>
      <c r="GD2008" s="253"/>
      <c r="GE2008" s="253"/>
      <c r="GF2008" s="253"/>
      <c r="GG2008" s="253"/>
      <c r="GH2008" s="253"/>
      <c r="GI2008" s="253"/>
      <c r="GJ2008" s="253"/>
      <c r="GK2008" s="253"/>
      <c r="GL2008" s="253"/>
      <c r="GM2008" s="253"/>
      <c r="GN2008" s="253"/>
      <c r="GO2008" s="253"/>
      <c r="GP2008" s="253"/>
      <c r="GQ2008" s="253"/>
      <c r="GR2008" s="253"/>
      <c r="GS2008" s="253"/>
      <c r="GT2008" s="253"/>
      <c r="GU2008" s="253"/>
      <c r="GV2008" s="253"/>
      <c r="GW2008" s="253"/>
      <c r="GX2008" s="253"/>
      <c r="GY2008" s="253"/>
      <c r="GZ2008" s="253"/>
      <c r="HA2008" s="253"/>
      <c r="HB2008" s="253"/>
      <c r="HC2008" s="253"/>
      <c r="HD2008" s="253"/>
      <c r="HE2008" s="253"/>
      <c r="HF2008" s="253"/>
      <c r="HG2008" s="253"/>
      <c r="HH2008" s="253"/>
      <c r="HI2008" s="253"/>
      <c r="HJ2008" s="253"/>
      <c r="HK2008" s="253"/>
      <c r="HL2008" s="253"/>
      <c r="HM2008" s="253"/>
      <c r="HN2008" s="253"/>
      <c r="HO2008" s="253"/>
      <c r="HP2008" s="253"/>
      <c r="HQ2008" s="253"/>
      <c r="HR2008" s="253"/>
      <c r="HS2008" s="253"/>
      <c r="HT2008" s="253"/>
      <c r="HU2008" s="253"/>
      <c r="HV2008" s="253"/>
      <c r="HW2008" s="253"/>
      <c r="HX2008" s="253"/>
      <c r="HY2008" s="253"/>
      <c r="HZ2008" s="253"/>
      <c r="IA2008" s="253"/>
      <c r="IB2008" s="253"/>
      <c r="IC2008" s="253"/>
      <c r="ID2008" s="253"/>
      <c r="IE2008" s="253"/>
      <c r="IF2008" s="253"/>
      <c r="IG2008" s="253"/>
      <c r="IH2008" s="253"/>
      <c r="II2008" s="253"/>
      <c r="IJ2008" s="253"/>
      <c r="IK2008" s="253"/>
      <c r="IL2008" s="253"/>
      <c r="IM2008" s="253"/>
      <c r="IN2008" s="253"/>
      <c r="IO2008" s="253"/>
      <c r="IP2008" s="253"/>
      <c r="IQ2008" s="253"/>
      <c r="IR2008" s="253"/>
      <c r="IS2008" s="253"/>
      <c r="IT2008" s="253"/>
      <c r="IU2008" s="253"/>
      <c r="IV2008" s="253"/>
      <c r="IW2008" s="253"/>
      <c r="IX2008" s="253"/>
      <c r="IY2008" s="253"/>
      <c r="IZ2008" s="253"/>
      <c r="JA2008" s="253"/>
      <c r="JB2008" s="253"/>
    </row>
    <row r="2009" spans="1:262" s="1185" customFormat="1" ht="60" x14ac:dyDescent="0.25">
      <c r="A2009" s="414"/>
      <c r="B2009" s="414">
        <v>1</v>
      </c>
      <c r="C2009" s="336" t="s">
        <v>296</v>
      </c>
      <c r="D2009" s="336"/>
      <c r="E2009" s="336"/>
      <c r="F2009" s="2370">
        <f t="shared" si="854"/>
        <v>3324</v>
      </c>
      <c r="G2009" s="1054">
        <f t="shared" si="854"/>
        <v>554</v>
      </c>
      <c r="H2009" s="1054">
        <f t="shared" si="854"/>
        <v>300</v>
      </c>
      <c r="I2009" s="2551">
        <f t="shared" si="854"/>
        <v>54.151624548736464</v>
      </c>
      <c r="J2009" s="3165"/>
      <c r="K2009" s="3165"/>
      <c r="L2009" s="3166"/>
      <c r="M2009" s="3166"/>
      <c r="N2009" s="3166"/>
      <c r="O2009" s="3166"/>
      <c r="P2009" s="3166"/>
      <c r="Q2009" s="3166"/>
      <c r="R2009" s="3462"/>
      <c r="S2009" s="3462"/>
      <c r="T2009" s="3462"/>
      <c r="U2009" s="3462"/>
      <c r="V2009" s="3463"/>
      <c r="W2009" s="3462"/>
      <c r="X2009" s="3462"/>
      <c r="Y2009" s="3464"/>
      <c r="Z2009" s="3464"/>
      <c r="AA2009" s="3462"/>
      <c r="AB2009" s="1275">
        <f t="shared" ref="AB2009" si="859">AB1940</f>
        <v>0</v>
      </c>
      <c r="AC2009" s="3252"/>
      <c r="AD2009" s="2762"/>
      <c r="AE2009" s="3668"/>
      <c r="AF2009" s="253"/>
      <c r="AG2009" s="253"/>
      <c r="AH2009" s="253"/>
      <c r="AI2009" s="253"/>
      <c r="AJ2009" s="253"/>
      <c r="AK2009" s="253"/>
      <c r="AL2009" s="253"/>
      <c r="AM2009" s="253"/>
      <c r="AN2009" s="253"/>
      <c r="AO2009" s="253"/>
      <c r="AP2009" s="253"/>
      <c r="AQ2009" s="253"/>
      <c r="AR2009" s="253"/>
      <c r="AS2009" s="253"/>
      <c r="AT2009" s="253"/>
      <c r="AU2009" s="253"/>
      <c r="AV2009" s="253"/>
      <c r="AW2009" s="253"/>
      <c r="AX2009" s="253"/>
      <c r="AY2009" s="253"/>
      <c r="AZ2009" s="253"/>
      <c r="BA2009" s="253"/>
      <c r="BB2009" s="253"/>
      <c r="BC2009" s="253"/>
      <c r="BD2009" s="253"/>
      <c r="BE2009" s="253"/>
      <c r="BF2009" s="253"/>
      <c r="BG2009" s="253"/>
      <c r="BH2009" s="253"/>
      <c r="BI2009" s="253"/>
      <c r="BJ2009" s="253"/>
      <c r="BK2009" s="253"/>
      <c r="BL2009" s="253"/>
      <c r="BM2009" s="253"/>
      <c r="BN2009" s="253"/>
      <c r="BO2009" s="253"/>
      <c r="BP2009" s="253"/>
      <c r="BQ2009" s="253"/>
      <c r="BR2009" s="253"/>
      <c r="BS2009" s="253"/>
      <c r="BT2009" s="253"/>
      <c r="BU2009" s="253"/>
      <c r="BV2009" s="253"/>
      <c r="BW2009" s="253"/>
      <c r="BX2009" s="253"/>
      <c r="BY2009" s="253"/>
      <c r="BZ2009" s="253"/>
      <c r="CA2009" s="253"/>
      <c r="CB2009" s="253"/>
      <c r="CC2009" s="253"/>
      <c r="CD2009" s="253"/>
      <c r="CE2009" s="253"/>
      <c r="CF2009" s="253"/>
      <c r="CG2009" s="253"/>
      <c r="CH2009" s="253"/>
      <c r="CI2009" s="253"/>
      <c r="CJ2009" s="253"/>
      <c r="CK2009" s="253"/>
      <c r="CL2009" s="253"/>
      <c r="CM2009" s="253"/>
      <c r="CN2009" s="253"/>
      <c r="CO2009" s="253"/>
      <c r="CP2009" s="253"/>
      <c r="CQ2009" s="253"/>
      <c r="CR2009" s="253"/>
      <c r="CS2009" s="253"/>
      <c r="CT2009" s="253"/>
      <c r="CU2009" s="253"/>
      <c r="CV2009" s="253"/>
      <c r="CW2009" s="253"/>
      <c r="CX2009" s="253"/>
      <c r="CY2009" s="253"/>
      <c r="CZ2009" s="253"/>
      <c r="DA2009" s="253"/>
      <c r="DB2009" s="253"/>
      <c r="DC2009" s="253"/>
      <c r="DD2009" s="253"/>
      <c r="DE2009" s="253"/>
      <c r="DF2009" s="253"/>
      <c r="DG2009" s="253"/>
      <c r="DH2009" s="253"/>
      <c r="DI2009" s="253"/>
      <c r="DJ2009" s="253"/>
      <c r="DK2009" s="253"/>
      <c r="DL2009" s="253"/>
      <c r="DM2009" s="253"/>
      <c r="DN2009" s="253"/>
      <c r="DO2009" s="253"/>
      <c r="DP2009" s="253"/>
      <c r="DQ2009" s="253"/>
      <c r="DR2009" s="253"/>
      <c r="DS2009" s="253"/>
      <c r="DT2009" s="253"/>
      <c r="DU2009" s="253"/>
      <c r="DV2009" s="253"/>
      <c r="DW2009" s="253"/>
      <c r="DX2009" s="253"/>
      <c r="DY2009" s="253"/>
      <c r="DZ2009" s="253"/>
      <c r="EA2009" s="253"/>
      <c r="EB2009" s="253"/>
      <c r="EC2009" s="253"/>
      <c r="ED2009" s="253"/>
      <c r="EE2009" s="253"/>
      <c r="EF2009" s="253"/>
      <c r="EG2009" s="253"/>
      <c r="EH2009" s="253"/>
      <c r="EI2009" s="253"/>
      <c r="EJ2009" s="253"/>
      <c r="EK2009" s="253"/>
      <c r="EL2009" s="253"/>
      <c r="EM2009" s="253"/>
      <c r="EN2009" s="253"/>
      <c r="EO2009" s="253"/>
      <c r="EP2009" s="253"/>
      <c r="EQ2009" s="253"/>
      <c r="ER2009" s="253"/>
      <c r="ES2009" s="253"/>
      <c r="ET2009" s="253"/>
      <c r="EU2009" s="253"/>
      <c r="EV2009" s="253"/>
      <c r="EW2009" s="253"/>
      <c r="EX2009" s="253"/>
      <c r="EY2009" s="253"/>
      <c r="EZ2009" s="253"/>
      <c r="FA2009" s="253"/>
      <c r="FB2009" s="253"/>
      <c r="FC2009" s="253"/>
      <c r="FD2009" s="253"/>
      <c r="FE2009" s="253"/>
      <c r="FF2009" s="253"/>
      <c r="FG2009" s="253"/>
      <c r="FH2009" s="253"/>
      <c r="FI2009" s="253"/>
      <c r="FJ2009" s="253"/>
      <c r="FK2009" s="253"/>
      <c r="FL2009" s="253"/>
      <c r="FM2009" s="253"/>
      <c r="FN2009" s="253"/>
      <c r="FO2009" s="253"/>
      <c r="FP2009" s="253"/>
      <c r="FQ2009" s="253"/>
      <c r="FR2009" s="253"/>
      <c r="FS2009" s="253"/>
      <c r="FT2009" s="253"/>
      <c r="FU2009" s="253"/>
      <c r="FV2009" s="253"/>
      <c r="FW2009" s="253"/>
      <c r="FX2009" s="253"/>
      <c r="FY2009" s="253"/>
      <c r="FZ2009" s="253"/>
      <c r="GA2009" s="253"/>
      <c r="GB2009" s="253"/>
      <c r="GC2009" s="253"/>
      <c r="GD2009" s="253"/>
      <c r="GE2009" s="253"/>
      <c r="GF2009" s="253"/>
      <c r="GG2009" s="253"/>
      <c r="GH2009" s="253"/>
      <c r="GI2009" s="253"/>
      <c r="GJ2009" s="253"/>
      <c r="GK2009" s="253"/>
      <c r="GL2009" s="253"/>
      <c r="GM2009" s="253"/>
      <c r="GN2009" s="253"/>
      <c r="GO2009" s="253"/>
      <c r="GP2009" s="253"/>
      <c r="GQ2009" s="253"/>
      <c r="GR2009" s="253"/>
      <c r="GS2009" s="253"/>
      <c r="GT2009" s="253"/>
      <c r="GU2009" s="253"/>
      <c r="GV2009" s="253"/>
      <c r="GW2009" s="253"/>
      <c r="GX2009" s="253"/>
      <c r="GY2009" s="253"/>
      <c r="GZ2009" s="253"/>
      <c r="HA2009" s="253"/>
      <c r="HB2009" s="253"/>
      <c r="HC2009" s="253"/>
      <c r="HD2009" s="253"/>
      <c r="HE2009" s="253"/>
      <c r="HF2009" s="253"/>
      <c r="HG2009" s="253"/>
      <c r="HH2009" s="253"/>
      <c r="HI2009" s="253"/>
      <c r="HJ2009" s="253"/>
      <c r="HK2009" s="253"/>
      <c r="HL2009" s="253"/>
      <c r="HM2009" s="253"/>
      <c r="HN2009" s="253"/>
      <c r="HO2009" s="253"/>
      <c r="HP2009" s="253"/>
      <c r="HQ2009" s="253"/>
      <c r="HR2009" s="253"/>
      <c r="HS2009" s="253"/>
      <c r="HT2009" s="253"/>
      <c r="HU2009" s="253"/>
      <c r="HV2009" s="253"/>
      <c r="HW2009" s="253"/>
      <c r="HX2009" s="253"/>
      <c r="HY2009" s="253"/>
      <c r="HZ2009" s="253"/>
      <c r="IA2009" s="253"/>
      <c r="IB2009" s="253"/>
      <c r="IC2009" s="253"/>
      <c r="ID2009" s="253"/>
      <c r="IE2009" s="253"/>
      <c r="IF2009" s="253"/>
      <c r="IG2009" s="253"/>
      <c r="IH2009" s="253"/>
      <c r="II2009" s="253"/>
      <c r="IJ2009" s="253"/>
      <c r="IK2009" s="253"/>
      <c r="IL2009" s="253"/>
      <c r="IM2009" s="253"/>
      <c r="IN2009" s="253"/>
      <c r="IO2009" s="253"/>
      <c r="IP2009" s="253"/>
      <c r="IQ2009" s="253"/>
      <c r="IR2009" s="253"/>
      <c r="IS2009" s="253"/>
      <c r="IT2009" s="253"/>
      <c r="IU2009" s="253"/>
      <c r="IV2009" s="253"/>
      <c r="IW2009" s="253"/>
      <c r="IX2009" s="253"/>
      <c r="IY2009" s="253"/>
      <c r="IZ2009" s="253"/>
      <c r="JA2009" s="253"/>
      <c r="JB2009" s="253"/>
    </row>
    <row r="2010" spans="1:262" s="1185" customFormat="1" ht="45" x14ac:dyDescent="0.25">
      <c r="A2010" s="414"/>
      <c r="B2010" s="414">
        <v>1</v>
      </c>
      <c r="C2010" s="336" t="s">
        <v>310</v>
      </c>
      <c r="D2010" s="336"/>
      <c r="E2010" s="336"/>
      <c r="F2010" s="2370">
        <f t="shared" si="854"/>
        <v>9200</v>
      </c>
      <c r="G2010" s="1054">
        <f t="shared" si="854"/>
        <v>1533.3333333333333</v>
      </c>
      <c r="H2010" s="1054">
        <f t="shared" si="854"/>
        <v>1805</v>
      </c>
      <c r="I2010" s="2551">
        <f t="shared" si="854"/>
        <v>117.71739130434784</v>
      </c>
      <c r="J2010" s="3165"/>
      <c r="K2010" s="3165"/>
      <c r="L2010" s="3166"/>
      <c r="M2010" s="3166"/>
      <c r="N2010" s="3166"/>
      <c r="O2010" s="3166"/>
      <c r="P2010" s="3166"/>
      <c r="Q2010" s="3166"/>
      <c r="R2010" s="3462"/>
      <c r="S2010" s="3462"/>
      <c r="T2010" s="3462"/>
      <c r="U2010" s="3462"/>
      <c r="V2010" s="3463"/>
      <c r="W2010" s="3462"/>
      <c r="X2010" s="3462"/>
      <c r="Y2010" s="3464"/>
      <c r="Z2010" s="3464"/>
      <c r="AA2010" s="3462"/>
      <c r="AB2010" s="1275">
        <f t="shared" ref="AB2010" si="860">AB1941</f>
        <v>0</v>
      </c>
      <c r="AC2010" s="3252"/>
      <c r="AD2010" s="2762"/>
      <c r="AE2010" s="3668"/>
      <c r="AF2010" s="253"/>
      <c r="AG2010" s="253"/>
      <c r="AH2010" s="253"/>
      <c r="AI2010" s="253"/>
      <c r="AJ2010" s="253"/>
      <c r="AK2010" s="253"/>
      <c r="AL2010" s="253"/>
      <c r="AM2010" s="253"/>
      <c r="AN2010" s="253"/>
      <c r="AO2010" s="253"/>
      <c r="AP2010" s="253"/>
      <c r="AQ2010" s="253"/>
      <c r="AR2010" s="253"/>
      <c r="AS2010" s="253"/>
      <c r="AT2010" s="253"/>
      <c r="AU2010" s="253"/>
      <c r="AV2010" s="253"/>
      <c r="AW2010" s="253"/>
      <c r="AX2010" s="253"/>
      <c r="AY2010" s="253"/>
      <c r="AZ2010" s="253"/>
      <c r="BA2010" s="253"/>
      <c r="BB2010" s="253"/>
      <c r="BC2010" s="253"/>
      <c r="BD2010" s="253"/>
      <c r="BE2010" s="253"/>
      <c r="BF2010" s="253"/>
      <c r="BG2010" s="253"/>
      <c r="BH2010" s="253"/>
      <c r="BI2010" s="253"/>
      <c r="BJ2010" s="253"/>
      <c r="BK2010" s="253"/>
      <c r="BL2010" s="253"/>
      <c r="BM2010" s="253"/>
      <c r="BN2010" s="253"/>
      <c r="BO2010" s="253"/>
      <c r="BP2010" s="253"/>
      <c r="BQ2010" s="253"/>
      <c r="BR2010" s="253"/>
      <c r="BS2010" s="253"/>
      <c r="BT2010" s="253"/>
      <c r="BU2010" s="253"/>
      <c r="BV2010" s="253"/>
      <c r="BW2010" s="253"/>
      <c r="BX2010" s="253"/>
      <c r="BY2010" s="253"/>
      <c r="BZ2010" s="253"/>
      <c r="CA2010" s="253"/>
      <c r="CB2010" s="253"/>
      <c r="CC2010" s="253"/>
      <c r="CD2010" s="253"/>
      <c r="CE2010" s="253"/>
      <c r="CF2010" s="253"/>
      <c r="CG2010" s="253"/>
      <c r="CH2010" s="253"/>
      <c r="CI2010" s="253"/>
      <c r="CJ2010" s="253"/>
      <c r="CK2010" s="253"/>
      <c r="CL2010" s="253"/>
      <c r="CM2010" s="253"/>
      <c r="CN2010" s="253"/>
      <c r="CO2010" s="253"/>
      <c r="CP2010" s="253"/>
      <c r="CQ2010" s="253"/>
      <c r="CR2010" s="253"/>
      <c r="CS2010" s="253"/>
      <c r="CT2010" s="253"/>
      <c r="CU2010" s="253"/>
      <c r="CV2010" s="253"/>
      <c r="CW2010" s="253"/>
      <c r="CX2010" s="253"/>
      <c r="CY2010" s="253"/>
      <c r="CZ2010" s="253"/>
      <c r="DA2010" s="253"/>
      <c r="DB2010" s="253"/>
      <c r="DC2010" s="253"/>
      <c r="DD2010" s="253"/>
      <c r="DE2010" s="253"/>
      <c r="DF2010" s="253"/>
      <c r="DG2010" s="253"/>
      <c r="DH2010" s="253"/>
      <c r="DI2010" s="253"/>
      <c r="DJ2010" s="253"/>
      <c r="DK2010" s="253"/>
      <c r="DL2010" s="253"/>
      <c r="DM2010" s="253"/>
      <c r="DN2010" s="253"/>
      <c r="DO2010" s="253"/>
      <c r="DP2010" s="253"/>
      <c r="DQ2010" s="253"/>
      <c r="DR2010" s="253"/>
      <c r="DS2010" s="253"/>
      <c r="DT2010" s="253"/>
      <c r="DU2010" s="253"/>
      <c r="DV2010" s="253"/>
      <c r="DW2010" s="253"/>
      <c r="DX2010" s="253"/>
      <c r="DY2010" s="253"/>
      <c r="DZ2010" s="253"/>
      <c r="EA2010" s="253"/>
      <c r="EB2010" s="253"/>
      <c r="EC2010" s="253"/>
      <c r="ED2010" s="253"/>
      <c r="EE2010" s="253"/>
      <c r="EF2010" s="253"/>
      <c r="EG2010" s="253"/>
      <c r="EH2010" s="253"/>
      <c r="EI2010" s="253"/>
      <c r="EJ2010" s="253"/>
      <c r="EK2010" s="253"/>
      <c r="EL2010" s="253"/>
      <c r="EM2010" s="253"/>
      <c r="EN2010" s="253"/>
      <c r="EO2010" s="253"/>
      <c r="EP2010" s="253"/>
      <c r="EQ2010" s="253"/>
      <c r="ER2010" s="253"/>
      <c r="ES2010" s="253"/>
      <c r="ET2010" s="253"/>
      <c r="EU2010" s="253"/>
      <c r="EV2010" s="253"/>
      <c r="EW2010" s="253"/>
      <c r="EX2010" s="253"/>
      <c r="EY2010" s="253"/>
      <c r="EZ2010" s="253"/>
      <c r="FA2010" s="253"/>
      <c r="FB2010" s="253"/>
      <c r="FC2010" s="253"/>
      <c r="FD2010" s="253"/>
      <c r="FE2010" s="253"/>
      <c r="FF2010" s="253"/>
      <c r="FG2010" s="253"/>
      <c r="FH2010" s="253"/>
      <c r="FI2010" s="253"/>
      <c r="FJ2010" s="253"/>
      <c r="FK2010" s="253"/>
      <c r="FL2010" s="253"/>
      <c r="FM2010" s="253"/>
      <c r="FN2010" s="253"/>
      <c r="FO2010" s="253"/>
      <c r="FP2010" s="253"/>
      <c r="FQ2010" s="253"/>
      <c r="FR2010" s="253"/>
      <c r="FS2010" s="253"/>
      <c r="FT2010" s="253"/>
      <c r="FU2010" s="253"/>
      <c r="FV2010" s="253"/>
      <c r="FW2010" s="253"/>
      <c r="FX2010" s="253"/>
      <c r="FY2010" s="253"/>
      <c r="FZ2010" s="253"/>
      <c r="GA2010" s="253"/>
      <c r="GB2010" s="253"/>
      <c r="GC2010" s="253"/>
      <c r="GD2010" s="253"/>
      <c r="GE2010" s="253"/>
      <c r="GF2010" s="253"/>
      <c r="GG2010" s="253"/>
      <c r="GH2010" s="253"/>
      <c r="GI2010" s="253"/>
      <c r="GJ2010" s="253"/>
      <c r="GK2010" s="253"/>
      <c r="GL2010" s="253"/>
      <c r="GM2010" s="253"/>
      <c r="GN2010" s="253"/>
      <c r="GO2010" s="253"/>
      <c r="GP2010" s="253"/>
      <c r="GQ2010" s="253"/>
      <c r="GR2010" s="253"/>
      <c r="GS2010" s="253"/>
      <c r="GT2010" s="253"/>
      <c r="GU2010" s="253"/>
      <c r="GV2010" s="253"/>
      <c r="GW2010" s="253"/>
      <c r="GX2010" s="253"/>
      <c r="GY2010" s="253"/>
      <c r="GZ2010" s="253"/>
      <c r="HA2010" s="253"/>
      <c r="HB2010" s="253"/>
      <c r="HC2010" s="253"/>
      <c r="HD2010" s="253"/>
      <c r="HE2010" s="253"/>
      <c r="HF2010" s="253"/>
      <c r="HG2010" s="253"/>
      <c r="HH2010" s="253"/>
      <c r="HI2010" s="253"/>
      <c r="HJ2010" s="253"/>
      <c r="HK2010" s="253"/>
      <c r="HL2010" s="253"/>
      <c r="HM2010" s="253"/>
      <c r="HN2010" s="253"/>
      <c r="HO2010" s="253"/>
      <c r="HP2010" s="253"/>
      <c r="HQ2010" s="253"/>
      <c r="HR2010" s="253"/>
      <c r="HS2010" s="253"/>
      <c r="HT2010" s="253"/>
      <c r="HU2010" s="253"/>
      <c r="HV2010" s="253"/>
      <c r="HW2010" s="253"/>
      <c r="HX2010" s="253"/>
      <c r="HY2010" s="253"/>
      <c r="HZ2010" s="253"/>
      <c r="IA2010" s="253"/>
      <c r="IB2010" s="253"/>
      <c r="IC2010" s="253"/>
      <c r="ID2010" s="253"/>
      <c r="IE2010" s="253"/>
      <c r="IF2010" s="253"/>
      <c r="IG2010" s="253"/>
      <c r="IH2010" s="253"/>
      <c r="II2010" s="253"/>
      <c r="IJ2010" s="253"/>
      <c r="IK2010" s="253"/>
      <c r="IL2010" s="253"/>
      <c r="IM2010" s="253"/>
      <c r="IN2010" s="253"/>
      <c r="IO2010" s="253"/>
      <c r="IP2010" s="253"/>
      <c r="IQ2010" s="253"/>
      <c r="IR2010" s="253"/>
      <c r="IS2010" s="253"/>
      <c r="IT2010" s="253"/>
      <c r="IU2010" s="253"/>
      <c r="IV2010" s="253"/>
      <c r="IW2010" s="253"/>
      <c r="IX2010" s="253"/>
      <c r="IY2010" s="253"/>
      <c r="IZ2010" s="253"/>
      <c r="JA2010" s="253"/>
      <c r="JB2010" s="253"/>
    </row>
    <row r="2011" spans="1:262" s="1185" customFormat="1" ht="105" x14ac:dyDescent="0.25">
      <c r="A2011" s="414"/>
      <c r="B2011" s="414"/>
      <c r="C2011" s="336" t="s">
        <v>540</v>
      </c>
      <c r="D2011" s="336"/>
      <c r="E2011" s="336"/>
      <c r="F2011" s="2370">
        <f t="shared" si="854"/>
        <v>3500</v>
      </c>
      <c r="G2011" s="1054">
        <f t="shared" si="854"/>
        <v>583.33333333333337</v>
      </c>
      <c r="H2011" s="1054">
        <f t="shared" si="854"/>
        <v>394</v>
      </c>
      <c r="I2011" s="2551">
        <f t="shared" si="854"/>
        <v>67.542857142857144</v>
      </c>
      <c r="J2011" s="3165"/>
      <c r="K2011" s="3165"/>
      <c r="L2011" s="3166"/>
      <c r="M2011" s="3166"/>
      <c r="N2011" s="3166"/>
      <c r="O2011" s="3166"/>
      <c r="P2011" s="3166"/>
      <c r="Q2011" s="3166"/>
      <c r="R2011" s="3462"/>
      <c r="S2011" s="3462"/>
      <c r="T2011" s="3462"/>
      <c r="U2011" s="3462"/>
      <c r="V2011" s="3463"/>
      <c r="W2011" s="3462"/>
      <c r="X2011" s="3462"/>
      <c r="Y2011" s="3464"/>
      <c r="Z2011" s="3464"/>
      <c r="AA2011" s="3462"/>
      <c r="AB2011" s="1275">
        <f t="shared" ref="AB2011" si="861">AB1942</f>
        <v>0</v>
      </c>
      <c r="AC2011" s="3252"/>
      <c r="AD2011" s="2762"/>
      <c r="AE2011" s="3668"/>
      <c r="AF2011" s="253"/>
      <c r="AG2011" s="253"/>
      <c r="AH2011" s="253"/>
      <c r="AI2011" s="253"/>
      <c r="AJ2011" s="253"/>
      <c r="AK2011" s="253"/>
      <c r="AL2011" s="253"/>
      <c r="AM2011" s="253"/>
      <c r="AN2011" s="253"/>
      <c r="AO2011" s="253"/>
      <c r="AP2011" s="253"/>
      <c r="AQ2011" s="253"/>
      <c r="AR2011" s="253"/>
      <c r="AS2011" s="253"/>
      <c r="AT2011" s="253"/>
      <c r="AU2011" s="253"/>
      <c r="AV2011" s="253"/>
      <c r="AW2011" s="253"/>
      <c r="AX2011" s="253"/>
      <c r="AY2011" s="253"/>
      <c r="AZ2011" s="253"/>
      <c r="BA2011" s="253"/>
      <c r="BB2011" s="253"/>
      <c r="BC2011" s="253"/>
      <c r="BD2011" s="253"/>
      <c r="BE2011" s="253"/>
      <c r="BF2011" s="253"/>
      <c r="BG2011" s="253"/>
      <c r="BH2011" s="253"/>
      <c r="BI2011" s="253"/>
      <c r="BJ2011" s="253"/>
      <c r="BK2011" s="253"/>
      <c r="BL2011" s="253"/>
      <c r="BM2011" s="253"/>
      <c r="BN2011" s="253"/>
      <c r="BO2011" s="253"/>
      <c r="BP2011" s="253"/>
      <c r="BQ2011" s="253"/>
      <c r="BR2011" s="253"/>
      <c r="BS2011" s="253"/>
      <c r="BT2011" s="253"/>
      <c r="BU2011" s="253"/>
      <c r="BV2011" s="253"/>
      <c r="BW2011" s="253"/>
      <c r="BX2011" s="253"/>
      <c r="BY2011" s="253"/>
      <c r="BZ2011" s="253"/>
      <c r="CA2011" s="253"/>
      <c r="CB2011" s="253"/>
      <c r="CC2011" s="253"/>
      <c r="CD2011" s="253"/>
      <c r="CE2011" s="253"/>
      <c r="CF2011" s="253"/>
      <c r="CG2011" s="253"/>
      <c r="CH2011" s="253"/>
      <c r="CI2011" s="253"/>
      <c r="CJ2011" s="253"/>
      <c r="CK2011" s="253"/>
      <c r="CL2011" s="253"/>
      <c r="CM2011" s="253"/>
      <c r="CN2011" s="253"/>
      <c r="CO2011" s="253"/>
      <c r="CP2011" s="253"/>
      <c r="CQ2011" s="253"/>
      <c r="CR2011" s="253"/>
      <c r="CS2011" s="253"/>
      <c r="CT2011" s="253"/>
      <c r="CU2011" s="253"/>
      <c r="CV2011" s="253"/>
      <c r="CW2011" s="253"/>
      <c r="CX2011" s="253"/>
      <c r="CY2011" s="253"/>
      <c r="CZ2011" s="253"/>
      <c r="DA2011" s="253"/>
      <c r="DB2011" s="253"/>
      <c r="DC2011" s="253"/>
      <c r="DD2011" s="253"/>
      <c r="DE2011" s="253"/>
      <c r="DF2011" s="253"/>
      <c r="DG2011" s="253"/>
      <c r="DH2011" s="253"/>
      <c r="DI2011" s="253"/>
      <c r="DJ2011" s="253"/>
      <c r="DK2011" s="253"/>
      <c r="DL2011" s="253"/>
      <c r="DM2011" s="253"/>
      <c r="DN2011" s="253"/>
      <c r="DO2011" s="253"/>
      <c r="DP2011" s="253"/>
      <c r="DQ2011" s="253"/>
      <c r="DR2011" s="253"/>
      <c r="DS2011" s="253"/>
      <c r="DT2011" s="253"/>
      <c r="DU2011" s="253"/>
      <c r="DV2011" s="253"/>
      <c r="DW2011" s="253"/>
      <c r="DX2011" s="253"/>
      <c r="DY2011" s="253"/>
      <c r="DZ2011" s="253"/>
      <c r="EA2011" s="253"/>
      <c r="EB2011" s="253"/>
      <c r="EC2011" s="253"/>
      <c r="ED2011" s="253"/>
      <c r="EE2011" s="253"/>
      <c r="EF2011" s="253"/>
      <c r="EG2011" s="253"/>
      <c r="EH2011" s="253"/>
      <c r="EI2011" s="253"/>
      <c r="EJ2011" s="253"/>
      <c r="EK2011" s="253"/>
      <c r="EL2011" s="253"/>
      <c r="EM2011" s="253"/>
      <c r="EN2011" s="253"/>
      <c r="EO2011" s="253"/>
      <c r="EP2011" s="253"/>
      <c r="EQ2011" s="253"/>
      <c r="ER2011" s="253"/>
      <c r="ES2011" s="253"/>
      <c r="ET2011" s="253"/>
      <c r="EU2011" s="253"/>
      <c r="EV2011" s="253"/>
      <c r="EW2011" s="253"/>
      <c r="EX2011" s="253"/>
      <c r="EY2011" s="253"/>
      <c r="EZ2011" s="253"/>
      <c r="FA2011" s="253"/>
      <c r="FB2011" s="253"/>
      <c r="FC2011" s="253"/>
      <c r="FD2011" s="253"/>
      <c r="FE2011" s="253"/>
      <c r="FF2011" s="253"/>
      <c r="FG2011" s="253"/>
      <c r="FH2011" s="253"/>
      <c r="FI2011" s="253"/>
      <c r="FJ2011" s="253"/>
      <c r="FK2011" s="253"/>
      <c r="FL2011" s="253"/>
      <c r="FM2011" s="253"/>
      <c r="FN2011" s="253"/>
      <c r="FO2011" s="253"/>
      <c r="FP2011" s="253"/>
      <c r="FQ2011" s="253"/>
      <c r="FR2011" s="253"/>
      <c r="FS2011" s="253"/>
      <c r="FT2011" s="253"/>
      <c r="FU2011" s="253"/>
      <c r="FV2011" s="253"/>
      <c r="FW2011" s="253"/>
      <c r="FX2011" s="253"/>
      <c r="FY2011" s="253"/>
      <c r="FZ2011" s="253"/>
      <c r="GA2011" s="253"/>
      <c r="GB2011" s="253"/>
      <c r="GC2011" s="253"/>
      <c r="GD2011" s="253"/>
      <c r="GE2011" s="253"/>
      <c r="GF2011" s="253"/>
      <c r="GG2011" s="253"/>
      <c r="GH2011" s="253"/>
      <c r="GI2011" s="253"/>
      <c r="GJ2011" s="253"/>
      <c r="GK2011" s="253"/>
      <c r="GL2011" s="253"/>
      <c r="GM2011" s="253"/>
      <c r="GN2011" s="253"/>
      <c r="GO2011" s="253"/>
      <c r="GP2011" s="253"/>
      <c r="GQ2011" s="253"/>
      <c r="GR2011" s="253"/>
      <c r="GS2011" s="253"/>
      <c r="GT2011" s="253"/>
      <c r="GU2011" s="253"/>
      <c r="GV2011" s="253"/>
      <c r="GW2011" s="253"/>
      <c r="GX2011" s="253"/>
      <c r="GY2011" s="253"/>
      <c r="GZ2011" s="253"/>
      <c r="HA2011" s="253"/>
      <c r="HB2011" s="253"/>
      <c r="HC2011" s="253"/>
      <c r="HD2011" s="253"/>
      <c r="HE2011" s="253"/>
      <c r="HF2011" s="253"/>
      <c r="HG2011" s="253"/>
      <c r="HH2011" s="253"/>
      <c r="HI2011" s="253"/>
      <c r="HJ2011" s="253"/>
      <c r="HK2011" s="253"/>
      <c r="HL2011" s="253"/>
      <c r="HM2011" s="253"/>
      <c r="HN2011" s="253"/>
      <c r="HO2011" s="253"/>
      <c r="HP2011" s="253"/>
      <c r="HQ2011" s="253"/>
      <c r="HR2011" s="253"/>
      <c r="HS2011" s="253"/>
      <c r="HT2011" s="253"/>
      <c r="HU2011" s="253"/>
      <c r="HV2011" s="253"/>
      <c r="HW2011" s="253"/>
      <c r="HX2011" s="253"/>
      <c r="HY2011" s="253"/>
      <c r="HZ2011" s="253"/>
      <c r="IA2011" s="253"/>
      <c r="IB2011" s="253"/>
      <c r="IC2011" s="253"/>
      <c r="ID2011" s="253"/>
      <c r="IE2011" s="253"/>
      <c r="IF2011" s="253"/>
      <c r="IG2011" s="253"/>
      <c r="IH2011" s="253"/>
      <c r="II2011" s="253"/>
      <c r="IJ2011" s="253"/>
      <c r="IK2011" s="253"/>
      <c r="IL2011" s="253"/>
      <c r="IM2011" s="253"/>
      <c r="IN2011" s="253"/>
      <c r="IO2011" s="253"/>
      <c r="IP2011" s="253"/>
      <c r="IQ2011" s="253"/>
      <c r="IR2011" s="253"/>
      <c r="IS2011" s="253"/>
      <c r="IT2011" s="253"/>
      <c r="IU2011" s="253"/>
      <c r="IV2011" s="253"/>
      <c r="IW2011" s="253"/>
      <c r="IX2011" s="253"/>
      <c r="IY2011" s="253"/>
      <c r="IZ2011" s="253"/>
      <c r="JA2011" s="253"/>
      <c r="JB2011" s="253"/>
    </row>
    <row r="2012" spans="1:262" s="1185" customFormat="1" ht="30" x14ac:dyDescent="0.25">
      <c r="A2012" s="414"/>
      <c r="B2012" s="414">
        <v>1</v>
      </c>
      <c r="C2012" s="336" t="s">
        <v>383</v>
      </c>
      <c r="D2012" s="336"/>
      <c r="E2012" s="336"/>
      <c r="F2012" s="2370">
        <f t="shared" si="854"/>
        <v>2224</v>
      </c>
      <c r="G2012" s="1054">
        <f t="shared" si="854"/>
        <v>370.66666666666669</v>
      </c>
      <c r="H2012" s="1054">
        <f t="shared" si="854"/>
        <v>0</v>
      </c>
      <c r="I2012" s="2551">
        <f t="shared" si="854"/>
        <v>0</v>
      </c>
      <c r="J2012" s="3165"/>
      <c r="K2012" s="3165"/>
      <c r="L2012" s="3166"/>
      <c r="M2012" s="3166"/>
      <c r="N2012" s="3166"/>
      <c r="O2012" s="3166"/>
      <c r="P2012" s="3166"/>
      <c r="Q2012" s="3166"/>
      <c r="R2012" s="3462"/>
      <c r="S2012" s="3462"/>
      <c r="T2012" s="3462"/>
      <c r="U2012" s="3462"/>
      <c r="V2012" s="3463"/>
      <c r="W2012" s="3462"/>
      <c r="X2012" s="3462"/>
      <c r="Y2012" s="3464"/>
      <c r="Z2012" s="3464"/>
      <c r="AA2012" s="3462"/>
      <c r="AB2012" s="1275">
        <f t="shared" ref="AB2012" si="862">AB1943</f>
        <v>0</v>
      </c>
      <c r="AC2012" s="3252"/>
      <c r="AD2012" s="2762"/>
      <c r="AE2012" s="3668"/>
      <c r="AF2012" s="253"/>
      <c r="AG2012" s="253"/>
      <c r="AH2012" s="253"/>
      <c r="AI2012" s="253"/>
      <c r="AJ2012" s="253"/>
      <c r="AK2012" s="253"/>
      <c r="AL2012" s="253"/>
      <c r="AM2012" s="253"/>
      <c r="AN2012" s="253"/>
      <c r="AO2012" s="253"/>
      <c r="AP2012" s="253"/>
      <c r="AQ2012" s="253"/>
      <c r="AR2012" s="253"/>
      <c r="AS2012" s="253"/>
      <c r="AT2012" s="253"/>
      <c r="AU2012" s="253"/>
      <c r="AV2012" s="253"/>
      <c r="AW2012" s="253"/>
      <c r="AX2012" s="253"/>
      <c r="AY2012" s="253"/>
      <c r="AZ2012" s="253"/>
      <c r="BA2012" s="253"/>
      <c r="BB2012" s="253"/>
      <c r="BC2012" s="253"/>
      <c r="BD2012" s="253"/>
      <c r="BE2012" s="253"/>
      <c r="BF2012" s="253"/>
      <c r="BG2012" s="253"/>
      <c r="BH2012" s="253"/>
      <c r="BI2012" s="253"/>
      <c r="BJ2012" s="253"/>
      <c r="BK2012" s="253"/>
      <c r="BL2012" s="253"/>
      <c r="BM2012" s="253"/>
      <c r="BN2012" s="253"/>
      <c r="BO2012" s="253"/>
      <c r="BP2012" s="253"/>
      <c r="BQ2012" s="253"/>
      <c r="BR2012" s="253"/>
      <c r="BS2012" s="253"/>
      <c r="BT2012" s="253"/>
      <c r="BU2012" s="253"/>
      <c r="BV2012" s="253"/>
      <c r="BW2012" s="253"/>
      <c r="BX2012" s="253"/>
      <c r="BY2012" s="253"/>
      <c r="BZ2012" s="253"/>
      <c r="CA2012" s="253"/>
      <c r="CB2012" s="253"/>
      <c r="CC2012" s="253"/>
      <c r="CD2012" s="253"/>
      <c r="CE2012" s="253"/>
      <c r="CF2012" s="253"/>
      <c r="CG2012" s="253"/>
      <c r="CH2012" s="253"/>
      <c r="CI2012" s="253"/>
      <c r="CJ2012" s="253"/>
      <c r="CK2012" s="253"/>
      <c r="CL2012" s="253"/>
      <c r="CM2012" s="253"/>
      <c r="CN2012" s="253"/>
      <c r="CO2012" s="253"/>
      <c r="CP2012" s="253"/>
      <c r="CQ2012" s="253"/>
      <c r="CR2012" s="253"/>
      <c r="CS2012" s="253"/>
      <c r="CT2012" s="253"/>
      <c r="CU2012" s="253"/>
      <c r="CV2012" s="253"/>
      <c r="CW2012" s="253"/>
      <c r="CX2012" s="253"/>
      <c r="CY2012" s="253"/>
      <c r="CZ2012" s="253"/>
      <c r="DA2012" s="253"/>
      <c r="DB2012" s="253"/>
      <c r="DC2012" s="253"/>
      <c r="DD2012" s="253"/>
      <c r="DE2012" s="253"/>
      <c r="DF2012" s="253"/>
      <c r="DG2012" s="253"/>
      <c r="DH2012" s="253"/>
      <c r="DI2012" s="253"/>
      <c r="DJ2012" s="253"/>
      <c r="DK2012" s="253"/>
      <c r="DL2012" s="253"/>
      <c r="DM2012" s="253"/>
      <c r="DN2012" s="253"/>
      <c r="DO2012" s="253"/>
      <c r="DP2012" s="253"/>
      <c r="DQ2012" s="253"/>
      <c r="DR2012" s="253"/>
      <c r="DS2012" s="253"/>
      <c r="DT2012" s="253"/>
      <c r="DU2012" s="253"/>
      <c r="DV2012" s="253"/>
      <c r="DW2012" s="253"/>
      <c r="DX2012" s="253"/>
      <c r="DY2012" s="253"/>
      <c r="DZ2012" s="253"/>
      <c r="EA2012" s="253"/>
      <c r="EB2012" s="253"/>
      <c r="EC2012" s="253"/>
      <c r="ED2012" s="253"/>
      <c r="EE2012" s="253"/>
      <c r="EF2012" s="253"/>
      <c r="EG2012" s="253"/>
      <c r="EH2012" s="253"/>
      <c r="EI2012" s="253"/>
      <c r="EJ2012" s="253"/>
      <c r="EK2012" s="253"/>
      <c r="EL2012" s="253"/>
      <c r="EM2012" s="253"/>
      <c r="EN2012" s="253"/>
      <c r="EO2012" s="253"/>
      <c r="EP2012" s="253"/>
      <c r="EQ2012" s="253"/>
      <c r="ER2012" s="253"/>
      <c r="ES2012" s="253"/>
      <c r="ET2012" s="253"/>
      <c r="EU2012" s="253"/>
      <c r="EV2012" s="253"/>
      <c r="EW2012" s="253"/>
      <c r="EX2012" s="253"/>
      <c r="EY2012" s="253"/>
      <c r="EZ2012" s="253"/>
      <c r="FA2012" s="253"/>
      <c r="FB2012" s="253"/>
      <c r="FC2012" s="253"/>
      <c r="FD2012" s="253"/>
      <c r="FE2012" s="253"/>
      <c r="FF2012" s="253"/>
      <c r="FG2012" s="253"/>
      <c r="FH2012" s="253"/>
      <c r="FI2012" s="253"/>
      <c r="FJ2012" s="253"/>
      <c r="FK2012" s="253"/>
      <c r="FL2012" s="253"/>
      <c r="FM2012" s="253"/>
      <c r="FN2012" s="253"/>
      <c r="FO2012" s="253"/>
      <c r="FP2012" s="253"/>
      <c r="FQ2012" s="253"/>
      <c r="FR2012" s="253"/>
      <c r="FS2012" s="253"/>
      <c r="FT2012" s="253"/>
      <c r="FU2012" s="253"/>
      <c r="FV2012" s="253"/>
      <c r="FW2012" s="253"/>
      <c r="FX2012" s="253"/>
      <c r="FY2012" s="253"/>
      <c r="FZ2012" s="253"/>
      <c r="GA2012" s="253"/>
      <c r="GB2012" s="253"/>
      <c r="GC2012" s="253"/>
      <c r="GD2012" s="253"/>
      <c r="GE2012" s="253"/>
      <c r="GF2012" s="253"/>
      <c r="GG2012" s="253"/>
      <c r="GH2012" s="253"/>
      <c r="GI2012" s="253"/>
      <c r="GJ2012" s="253"/>
      <c r="GK2012" s="253"/>
      <c r="GL2012" s="253"/>
      <c r="GM2012" s="253"/>
      <c r="GN2012" s="253"/>
      <c r="GO2012" s="253"/>
      <c r="GP2012" s="253"/>
      <c r="GQ2012" s="253"/>
      <c r="GR2012" s="253"/>
      <c r="GS2012" s="253"/>
      <c r="GT2012" s="253"/>
      <c r="GU2012" s="253"/>
      <c r="GV2012" s="253"/>
      <c r="GW2012" s="253"/>
      <c r="GX2012" s="253"/>
      <c r="GY2012" s="253"/>
      <c r="GZ2012" s="253"/>
      <c r="HA2012" s="253"/>
      <c r="HB2012" s="253"/>
      <c r="HC2012" s="253"/>
      <c r="HD2012" s="253"/>
      <c r="HE2012" s="253"/>
      <c r="HF2012" s="253"/>
      <c r="HG2012" s="253"/>
      <c r="HH2012" s="253"/>
      <c r="HI2012" s="253"/>
      <c r="HJ2012" s="253"/>
      <c r="HK2012" s="253"/>
      <c r="HL2012" s="253"/>
      <c r="HM2012" s="253"/>
      <c r="HN2012" s="253"/>
      <c r="HO2012" s="253"/>
      <c r="HP2012" s="253"/>
      <c r="HQ2012" s="253"/>
      <c r="HR2012" s="253"/>
      <c r="HS2012" s="253"/>
      <c r="HT2012" s="253"/>
      <c r="HU2012" s="253"/>
      <c r="HV2012" s="253"/>
      <c r="HW2012" s="253"/>
      <c r="HX2012" s="253"/>
      <c r="HY2012" s="253"/>
      <c r="HZ2012" s="253"/>
      <c r="IA2012" s="253"/>
      <c r="IB2012" s="253"/>
      <c r="IC2012" s="253"/>
      <c r="ID2012" s="253"/>
      <c r="IE2012" s="253"/>
      <c r="IF2012" s="253"/>
      <c r="IG2012" s="253"/>
      <c r="IH2012" s="253"/>
      <c r="II2012" s="253"/>
      <c r="IJ2012" s="253"/>
      <c r="IK2012" s="253"/>
      <c r="IL2012" s="253"/>
      <c r="IM2012" s="253"/>
      <c r="IN2012" s="253"/>
      <c r="IO2012" s="253"/>
      <c r="IP2012" s="253"/>
      <c r="IQ2012" s="253"/>
      <c r="IR2012" s="253"/>
      <c r="IS2012" s="253"/>
      <c r="IT2012" s="253"/>
      <c r="IU2012" s="253"/>
      <c r="IV2012" s="253"/>
      <c r="IW2012" s="253"/>
      <c r="IX2012" s="253"/>
      <c r="IY2012" s="253"/>
      <c r="IZ2012" s="253"/>
      <c r="JA2012" s="253"/>
      <c r="JB2012" s="253"/>
    </row>
    <row r="2013" spans="1:262" s="1185" customFormat="1" ht="29.25" x14ac:dyDescent="0.25">
      <c r="A2013" s="414"/>
      <c r="B2013" s="414">
        <v>1</v>
      </c>
      <c r="C2013" s="822" t="s">
        <v>135</v>
      </c>
      <c r="D2013" s="336"/>
      <c r="E2013" s="336"/>
      <c r="F2013" s="2370">
        <f t="shared" si="854"/>
        <v>29581</v>
      </c>
      <c r="G2013" s="1054">
        <f t="shared" si="854"/>
        <v>4930.166666666667</v>
      </c>
      <c r="H2013" s="1054">
        <f t="shared" si="854"/>
        <v>4325</v>
      </c>
      <c r="I2013" s="2551">
        <f t="shared" si="854"/>
        <v>87.725229032149016</v>
      </c>
      <c r="J2013" s="3165"/>
      <c r="K2013" s="3165"/>
      <c r="L2013" s="3166"/>
      <c r="M2013" s="3166"/>
      <c r="N2013" s="3166"/>
      <c r="O2013" s="3166"/>
      <c r="P2013" s="3166"/>
      <c r="Q2013" s="3166"/>
      <c r="R2013" s="3462"/>
      <c r="S2013" s="3462"/>
      <c r="T2013" s="3462"/>
      <c r="U2013" s="3462"/>
      <c r="V2013" s="3463"/>
      <c r="W2013" s="3462"/>
      <c r="X2013" s="3462"/>
      <c r="Y2013" s="3464"/>
      <c r="Z2013" s="3464"/>
      <c r="AA2013" s="3462"/>
      <c r="AB2013" s="1275">
        <f t="shared" ref="AB2013" si="863">AB1944</f>
        <v>0</v>
      </c>
      <c r="AC2013" s="3252"/>
      <c r="AD2013" s="2762"/>
      <c r="AE2013" s="3668"/>
      <c r="AF2013" s="253"/>
      <c r="AG2013" s="253"/>
      <c r="AH2013" s="253"/>
      <c r="AI2013" s="253"/>
      <c r="AJ2013" s="253"/>
      <c r="AK2013" s="253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</row>
    <row r="2014" spans="1:262" s="1185" customFormat="1" x14ac:dyDescent="0.25">
      <c r="A2014" s="414"/>
      <c r="B2014" s="414">
        <v>1</v>
      </c>
      <c r="C2014" s="337" t="s">
        <v>240</v>
      </c>
      <c r="D2014" s="336"/>
      <c r="E2014" s="336"/>
      <c r="F2014" s="2370">
        <f t="shared" si="854"/>
        <v>29581</v>
      </c>
      <c r="G2014" s="1054">
        <f t="shared" si="854"/>
        <v>4930.166666666667</v>
      </c>
      <c r="H2014" s="1054">
        <f t="shared" si="854"/>
        <v>4325</v>
      </c>
      <c r="I2014" s="2551">
        <f t="shared" si="854"/>
        <v>87.725229032149016</v>
      </c>
      <c r="J2014" s="3165"/>
      <c r="K2014" s="3165"/>
      <c r="L2014" s="3166"/>
      <c r="M2014" s="3166"/>
      <c r="N2014" s="3166"/>
      <c r="O2014" s="3166"/>
      <c r="P2014" s="3166"/>
      <c r="Q2014" s="3166"/>
      <c r="R2014" s="3462"/>
      <c r="S2014" s="3462"/>
      <c r="T2014" s="3462"/>
      <c r="U2014" s="3462"/>
      <c r="V2014" s="3463"/>
      <c r="W2014" s="3462"/>
      <c r="X2014" s="3462"/>
      <c r="Y2014" s="3464"/>
      <c r="Z2014" s="3464"/>
      <c r="AA2014" s="3462"/>
      <c r="AB2014" s="1275">
        <f t="shared" ref="AB2014" si="864">AB1945</f>
        <v>0</v>
      </c>
      <c r="AC2014" s="3252"/>
      <c r="AD2014" s="2762"/>
      <c r="AE2014" s="3668"/>
      <c r="AF2014" s="253"/>
      <c r="AG2014" s="253"/>
      <c r="AH2014" s="253"/>
      <c r="AI2014" s="253"/>
      <c r="AJ2014" s="253"/>
      <c r="AK2014" s="253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</row>
    <row r="2015" spans="1:262" s="1185" customFormat="1" ht="63" x14ac:dyDescent="0.25">
      <c r="A2015" s="414"/>
      <c r="B2015" s="414">
        <v>1</v>
      </c>
      <c r="C2015" s="823" t="s">
        <v>299</v>
      </c>
      <c r="D2015" s="336"/>
      <c r="E2015" s="336"/>
      <c r="F2015" s="2370">
        <f t="shared" si="854"/>
        <v>18445</v>
      </c>
      <c r="G2015" s="1054">
        <f t="shared" si="854"/>
        <v>3074.166666666667</v>
      </c>
      <c r="H2015" s="1054">
        <f t="shared" si="854"/>
        <v>979</v>
      </c>
      <c r="I2015" s="2551">
        <f t="shared" si="854"/>
        <v>31.846028734074274</v>
      </c>
      <c r="J2015" s="3165"/>
      <c r="K2015" s="3165"/>
      <c r="L2015" s="3166"/>
      <c r="M2015" s="3166"/>
      <c r="N2015" s="3166"/>
      <c r="O2015" s="3166"/>
      <c r="P2015" s="3166"/>
      <c r="Q2015" s="3166"/>
      <c r="R2015" s="3462">
        <f t="shared" ref="R2015:AB2015" si="865">R1946</f>
        <v>0</v>
      </c>
      <c r="S2015" s="3462">
        <f t="shared" ref="S2015" si="866">S1946</f>
        <v>0</v>
      </c>
      <c r="T2015" s="3462">
        <f t="shared" si="865"/>
        <v>0</v>
      </c>
      <c r="U2015" s="3462">
        <f t="shared" si="865"/>
        <v>0</v>
      </c>
      <c r="V2015" s="3463">
        <f t="shared" si="865"/>
        <v>0</v>
      </c>
      <c r="W2015" s="3462">
        <f t="shared" si="865"/>
        <v>0</v>
      </c>
      <c r="X2015" s="3462">
        <f t="shared" si="865"/>
        <v>0</v>
      </c>
      <c r="Y2015" s="3464">
        <f t="shared" si="865"/>
        <v>0</v>
      </c>
      <c r="Z2015" s="3464">
        <f t="shared" si="865"/>
        <v>0</v>
      </c>
      <c r="AA2015" s="3462">
        <f t="shared" si="865"/>
        <v>0</v>
      </c>
      <c r="AB2015" s="1275">
        <f t="shared" si="865"/>
        <v>0</v>
      </c>
      <c r="AC2015" s="3252">
        <f>AC1946</f>
        <v>0</v>
      </c>
      <c r="AD2015" s="2762"/>
      <c r="AE2015" s="3668"/>
      <c r="AF2015" s="253"/>
      <c r="AG2015" s="253"/>
      <c r="AH2015" s="253"/>
      <c r="AI2015" s="253"/>
      <c r="AJ2015" s="253"/>
      <c r="AK2015" s="253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</row>
    <row r="2016" spans="1:262" s="1185" customFormat="1" ht="30" x14ac:dyDescent="0.25">
      <c r="A2016" s="414"/>
      <c r="B2016" s="414">
        <v>1</v>
      </c>
      <c r="C2016" s="496" t="s">
        <v>300</v>
      </c>
      <c r="D2016" s="336"/>
      <c r="E2016" s="336"/>
      <c r="F2016" s="2370">
        <f t="shared" si="854"/>
        <v>6963</v>
      </c>
      <c r="G2016" s="1054">
        <f t="shared" si="854"/>
        <v>1160.5</v>
      </c>
      <c r="H2016" s="1054">
        <f t="shared" si="854"/>
        <v>248</v>
      </c>
      <c r="I2016" s="2551">
        <f t="shared" si="854"/>
        <v>21.370099095217579</v>
      </c>
      <c r="J2016" s="3165"/>
      <c r="K2016" s="3165"/>
      <c r="L2016" s="3166"/>
      <c r="M2016" s="3166"/>
      <c r="N2016" s="3166"/>
      <c r="O2016" s="3166"/>
      <c r="P2016" s="3166"/>
      <c r="Q2016" s="3166"/>
      <c r="R2016" s="3462"/>
      <c r="S2016" s="3462"/>
      <c r="T2016" s="3462"/>
      <c r="U2016" s="3462"/>
      <c r="V2016" s="3463"/>
      <c r="W2016" s="3462"/>
      <c r="X2016" s="3462"/>
      <c r="Y2016" s="3464"/>
      <c r="Z2016" s="3464"/>
      <c r="AA2016" s="3462"/>
      <c r="AB2016" s="1275">
        <f t="shared" ref="AB2016" si="867">AB1947</f>
        <v>0</v>
      </c>
      <c r="AC2016" s="3252"/>
      <c r="AD2016" s="2762"/>
      <c r="AE2016" s="3668"/>
      <c r="AF2016" s="253"/>
      <c r="AG2016" s="253"/>
      <c r="AH2016" s="253"/>
      <c r="AI2016" s="253"/>
      <c r="AJ2016" s="253"/>
      <c r="AK2016" s="253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</row>
    <row r="2017" spans="1:262" s="1185" customFormat="1" ht="30" x14ac:dyDescent="0.25">
      <c r="A2017" s="414"/>
      <c r="B2017" s="414">
        <v>1</v>
      </c>
      <c r="C2017" s="336" t="s">
        <v>301</v>
      </c>
      <c r="D2017" s="336"/>
      <c r="E2017" s="336"/>
      <c r="F2017" s="2370">
        <f t="shared" si="854"/>
        <v>6738</v>
      </c>
      <c r="G2017" s="1054">
        <f t="shared" si="854"/>
        <v>1123</v>
      </c>
      <c r="H2017" s="1054">
        <f t="shared" si="854"/>
        <v>151</v>
      </c>
      <c r="I2017" s="2551">
        <f t="shared" si="854"/>
        <v>13.446126447016917</v>
      </c>
      <c r="J2017" s="3165"/>
      <c r="K2017" s="3165"/>
      <c r="L2017" s="3166"/>
      <c r="M2017" s="3166"/>
      <c r="N2017" s="3166"/>
      <c r="O2017" s="3166"/>
      <c r="P2017" s="3166"/>
      <c r="Q2017" s="3166"/>
      <c r="R2017" s="3462"/>
      <c r="S2017" s="3462"/>
      <c r="T2017" s="3462"/>
      <c r="U2017" s="3462"/>
      <c r="V2017" s="3463"/>
      <c r="W2017" s="3462"/>
      <c r="X2017" s="3462"/>
      <c r="Y2017" s="3464"/>
      <c r="Z2017" s="3464"/>
      <c r="AA2017" s="3462"/>
      <c r="AB2017" s="1275">
        <f t="shared" ref="AB2017" si="868">AB1948</f>
        <v>0</v>
      </c>
      <c r="AC2017" s="3252"/>
      <c r="AD2017" s="2762"/>
      <c r="AE2017" s="3668"/>
      <c r="AF2017" s="253"/>
      <c r="AG2017" s="253"/>
      <c r="AH2017" s="253"/>
      <c r="AI2017" s="253"/>
      <c r="AJ2017" s="253"/>
      <c r="AK2017" s="253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</row>
    <row r="2018" spans="1:262" s="1185" customFormat="1" ht="60" x14ac:dyDescent="0.25">
      <c r="A2018" s="414"/>
      <c r="B2018" s="414">
        <v>1</v>
      </c>
      <c r="C2018" s="336" t="s">
        <v>302</v>
      </c>
      <c r="D2018" s="336"/>
      <c r="E2018" s="336"/>
      <c r="F2018" s="2370">
        <f t="shared" si="854"/>
        <v>0</v>
      </c>
      <c r="G2018" s="1054">
        <f t="shared" si="854"/>
        <v>0</v>
      </c>
      <c r="H2018" s="1054">
        <f t="shared" si="854"/>
        <v>0</v>
      </c>
      <c r="I2018" s="2551">
        <f t="shared" si="854"/>
        <v>0</v>
      </c>
      <c r="J2018" s="3165"/>
      <c r="K2018" s="3165"/>
      <c r="L2018" s="3166"/>
      <c r="M2018" s="3166"/>
      <c r="N2018" s="3166"/>
      <c r="O2018" s="3166"/>
      <c r="P2018" s="3166"/>
      <c r="Q2018" s="3166"/>
      <c r="R2018" s="3462"/>
      <c r="S2018" s="3462"/>
      <c r="T2018" s="3462"/>
      <c r="U2018" s="3462"/>
      <c r="V2018" s="3463"/>
      <c r="W2018" s="3462"/>
      <c r="X2018" s="3462"/>
      <c r="Y2018" s="3464"/>
      <c r="Z2018" s="3464"/>
      <c r="AA2018" s="3462"/>
      <c r="AB2018" s="1275">
        <f t="shared" ref="AB2018" si="869">AB1949</f>
        <v>0</v>
      </c>
      <c r="AC2018" s="3252"/>
      <c r="AD2018" s="2762"/>
      <c r="AE2018" s="3668"/>
      <c r="AF2018" s="253"/>
      <c r="AG2018" s="253"/>
      <c r="AH2018" s="253"/>
      <c r="AI2018" s="253"/>
      <c r="AJ2018" s="253"/>
      <c r="AK2018" s="253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</row>
    <row r="2019" spans="1:262" s="1185" customFormat="1" ht="45" x14ac:dyDescent="0.25">
      <c r="A2019" s="414"/>
      <c r="B2019" s="414">
        <v>1</v>
      </c>
      <c r="C2019" s="336" t="s">
        <v>303</v>
      </c>
      <c r="D2019" s="336"/>
      <c r="E2019" s="336"/>
      <c r="F2019" s="2370">
        <f t="shared" si="854"/>
        <v>85</v>
      </c>
      <c r="G2019" s="1054">
        <f t="shared" si="854"/>
        <v>14.166666666666666</v>
      </c>
      <c r="H2019" s="1054">
        <f t="shared" si="854"/>
        <v>77</v>
      </c>
      <c r="I2019" s="2551">
        <f t="shared" si="854"/>
        <v>543.52941176470586</v>
      </c>
      <c r="J2019" s="3165"/>
      <c r="K2019" s="3165"/>
      <c r="L2019" s="3166"/>
      <c r="M2019" s="3166"/>
      <c r="N2019" s="3166"/>
      <c r="O2019" s="3166"/>
      <c r="P2019" s="3166"/>
      <c r="Q2019" s="3166"/>
      <c r="R2019" s="3462"/>
      <c r="S2019" s="3462"/>
      <c r="T2019" s="3462"/>
      <c r="U2019" s="3462"/>
      <c r="V2019" s="3463"/>
      <c r="W2019" s="3462"/>
      <c r="X2019" s="3462"/>
      <c r="Y2019" s="3464"/>
      <c r="Z2019" s="3464"/>
      <c r="AA2019" s="3462"/>
      <c r="AB2019" s="1275">
        <f t="shared" ref="AB2019" si="870">AB1950</f>
        <v>0</v>
      </c>
      <c r="AC2019" s="3252"/>
      <c r="AD2019" s="2762"/>
      <c r="AE2019" s="3668"/>
      <c r="AF2019" s="253"/>
      <c r="AG2019" s="253"/>
      <c r="AH2019" s="253"/>
      <c r="AI2019" s="253"/>
      <c r="AJ2019" s="253"/>
      <c r="AK2019" s="253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</row>
    <row r="2020" spans="1:262" s="1185" customFormat="1" ht="30" x14ac:dyDescent="0.25">
      <c r="A2020" s="414"/>
      <c r="B2020" s="414">
        <v>1</v>
      </c>
      <c r="C2020" s="336" t="s">
        <v>304</v>
      </c>
      <c r="D2020" s="336"/>
      <c r="E2020" s="336"/>
      <c r="F2020" s="2370">
        <f t="shared" si="854"/>
        <v>140</v>
      </c>
      <c r="G2020" s="1054">
        <f t="shared" si="854"/>
        <v>23.333333333333332</v>
      </c>
      <c r="H2020" s="1054">
        <f t="shared" si="854"/>
        <v>20</v>
      </c>
      <c r="I2020" s="2551">
        <f t="shared" si="854"/>
        <v>85.714285714285722</v>
      </c>
      <c r="J2020" s="3165"/>
      <c r="K2020" s="3165"/>
      <c r="L2020" s="3166"/>
      <c r="M2020" s="3166"/>
      <c r="N2020" s="3166"/>
      <c r="O2020" s="3166"/>
      <c r="P2020" s="3166"/>
      <c r="Q2020" s="3166"/>
      <c r="R2020" s="3462"/>
      <c r="S2020" s="3462"/>
      <c r="T2020" s="3462"/>
      <c r="U2020" s="3462"/>
      <c r="V2020" s="3463"/>
      <c r="W2020" s="3462"/>
      <c r="X2020" s="3462"/>
      <c r="Y2020" s="3464"/>
      <c r="Z2020" s="3464"/>
      <c r="AA2020" s="3462"/>
      <c r="AB2020" s="1275">
        <f t="shared" ref="AB2020" si="871">AB1951</f>
        <v>0</v>
      </c>
      <c r="AC2020" s="3252"/>
      <c r="AD2020" s="2762"/>
      <c r="AE2020" s="3668"/>
      <c r="AF2020" s="253"/>
      <c r="AG2020" s="253"/>
      <c r="AH2020" s="253"/>
      <c r="AI2020" s="253"/>
      <c r="AJ2020" s="253"/>
      <c r="AK2020" s="253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</row>
    <row r="2021" spans="1:262" s="1185" customFormat="1" ht="45" x14ac:dyDescent="0.25">
      <c r="A2021" s="414"/>
      <c r="B2021" s="414">
        <v>1</v>
      </c>
      <c r="C2021" s="496" t="s">
        <v>305</v>
      </c>
      <c r="D2021" s="336"/>
      <c r="E2021" s="336"/>
      <c r="F2021" s="2370">
        <f t="shared" si="854"/>
        <v>11482</v>
      </c>
      <c r="G2021" s="1054">
        <f t="shared" si="854"/>
        <v>1913.6666666666667</v>
      </c>
      <c r="H2021" s="1054">
        <f t="shared" si="854"/>
        <v>731</v>
      </c>
      <c r="I2021" s="2551">
        <f t="shared" si="854"/>
        <v>38.198920048771988</v>
      </c>
      <c r="J2021" s="3165"/>
      <c r="K2021" s="3165"/>
      <c r="L2021" s="3166"/>
      <c r="M2021" s="3166"/>
      <c r="N2021" s="3166"/>
      <c r="O2021" s="3166"/>
      <c r="P2021" s="3166"/>
      <c r="Q2021" s="3166"/>
      <c r="R2021" s="3462"/>
      <c r="S2021" s="3462"/>
      <c r="T2021" s="3462"/>
      <c r="U2021" s="3462"/>
      <c r="V2021" s="3463"/>
      <c r="W2021" s="3462"/>
      <c r="X2021" s="3462"/>
      <c r="Y2021" s="3464"/>
      <c r="Z2021" s="3464"/>
      <c r="AA2021" s="3462"/>
      <c r="AB2021" s="1275">
        <f t="shared" ref="AB2021" si="872">AB1952</f>
        <v>0</v>
      </c>
      <c r="AC2021" s="3252"/>
      <c r="AD2021" s="2762"/>
      <c r="AE2021" s="3668"/>
      <c r="AF2021" s="253"/>
      <c r="AG2021" s="253"/>
      <c r="AH2021" s="253"/>
      <c r="AI2021" s="253"/>
      <c r="AJ2021" s="253"/>
      <c r="AK2021" s="253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</row>
    <row r="2022" spans="1:262" s="1185" customFormat="1" ht="45" x14ac:dyDescent="0.25">
      <c r="A2022" s="414"/>
      <c r="B2022" s="414">
        <v>1</v>
      </c>
      <c r="C2022" s="336" t="s">
        <v>306</v>
      </c>
      <c r="D2022" s="336"/>
      <c r="E2022" s="336"/>
      <c r="F2022" s="2370">
        <f t="shared" si="854"/>
        <v>2422</v>
      </c>
      <c r="G2022" s="1054">
        <f t="shared" si="854"/>
        <v>403.66666666666669</v>
      </c>
      <c r="H2022" s="1054">
        <f t="shared" si="854"/>
        <v>62</v>
      </c>
      <c r="I2022" s="2551">
        <f t="shared" si="854"/>
        <v>15.359207266721716</v>
      </c>
      <c r="J2022" s="3165"/>
      <c r="K2022" s="3165"/>
      <c r="L2022" s="3166"/>
      <c r="M2022" s="3166"/>
      <c r="N2022" s="3166"/>
      <c r="O2022" s="3166"/>
      <c r="P2022" s="3166"/>
      <c r="Q2022" s="3166"/>
      <c r="R2022" s="3462"/>
      <c r="S2022" s="3462"/>
      <c r="T2022" s="3462"/>
      <c r="U2022" s="3462"/>
      <c r="V2022" s="3463"/>
      <c r="W2022" s="3462"/>
      <c r="X2022" s="3462"/>
      <c r="Y2022" s="3464"/>
      <c r="Z2022" s="3464"/>
      <c r="AA2022" s="3462"/>
      <c r="AB2022" s="1275">
        <f t="shared" ref="AB2022" si="873">AB1953</f>
        <v>0</v>
      </c>
      <c r="AC2022" s="3252"/>
      <c r="AD2022" s="2762"/>
      <c r="AE2022" s="3668"/>
      <c r="AF2022" s="253"/>
      <c r="AG2022" s="253"/>
      <c r="AH2022" s="253"/>
      <c r="AI2022" s="253"/>
      <c r="AJ2022" s="253"/>
      <c r="AK2022" s="253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</row>
    <row r="2023" spans="1:262" s="1185" customFormat="1" ht="30" x14ac:dyDescent="0.25">
      <c r="A2023" s="414"/>
      <c r="B2023" s="414">
        <v>1</v>
      </c>
      <c r="C2023" s="336" t="s">
        <v>337</v>
      </c>
      <c r="D2023" s="336"/>
      <c r="E2023" s="336"/>
      <c r="F2023" s="2370">
        <f t="shared" ref="F2023:H2026" si="874">F1954</f>
        <v>0</v>
      </c>
      <c r="G2023" s="1054">
        <f t="shared" si="874"/>
        <v>0</v>
      </c>
      <c r="H2023" s="1054">
        <f t="shared" si="874"/>
        <v>0</v>
      </c>
      <c r="I2023" s="2551"/>
      <c r="J2023" s="3165"/>
      <c r="K2023" s="3165"/>
      <c r="L2023" s="3166"/>
      <c r="M2023" s="3166"/>
      <c r="N2023" s="3166"/>
      <c r="O2023" s="3166"/>
      <c r="P2023" s="3166"/>
      <c r="Q2023" s="3166"/>
      <c r="R2023" s="3462"/>
      <c r="S2023" s="3462"/>
      <c r="T2023" s="3462"/>
      <c r="U2023" s="3462"/>
      <c r="V2023" s="3463"/>
      <c r="W2023" s="3462"/>
      <c r="X2023" s="3462"/>
      <c r="Y2023" s="3464"/>
      <c r="Z2023" s="3464"/>
      <c r="AA2023" s="3462"/>
      <c r="AB2023" s="1275">
        <f t="shared" ref="AB2023" si="875">AB1954</f>
        <v>0</v>
      </c>
      <c r="AC2023" s="3252"/>
      <c r="AD2023" s="2762"/>
      <c r="AE2023" s="3668"/>
      <c r="AF2023" s="253"/>
      <c r="AG2023" s="253"/>
      <c r="AH2023" s="253"/>
      <c r="AI2023" s="253"/>
      <c r="AJ2023" s="253"/>
      <c r="AK2023" s="253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</row>
    <row r="2024" spans="1:262" s="1185" customFormat="1" ht="75" x14ac:dyDescent="0.25">
      <c r="A2024" s="414"/>
      <c r="B2024" s="414">
        <v>1</v>
      </c>
      <c r="C2024" s="336" t="s">
        <v>307</v>
      </c>
      <c r="D2024" s="336"/>
      <c r="E2024" s="336"/>
      <c r="F2024" s="2370">
        <f t="shared" si="874"/>
        <v>5400</v>
      </c>
      <c r="G2024" s="1054">
        <f t="shared" si="874"/>
        <v>900</v>
      </c>
      <c r="H2024" s="1054">
        <f t="shared" si="874"/>
        <v>591</v>
      </c>
      <c r="I2024" s="2551">
        <f>I1955</f>
        <v>65.666666666666657</v>
      </c>
      <c r="J2024" s="3165"/>
      <c r="K2024" s="3165"/>
      <c r="L2024" s="3166"/>
      <c r="M2024" s="3166"/>
      <c r="N2024" s="3166"/>
      <c r="O2024" s="3166"/>
      <c r="P2024" s="3166"/>
      <c r="Q2024" s="3166"/>
      <c r="R2024" s="3462"/>
      <c r="S2024" s="3462"/>
      <c r="T2024" s="3462"/>
      <c r="U2024" s="3462"/>
      <c r="V2024" s="3463"/>
      <c r="W2024" s="3462"/>
      <c r="X2024" s="3462"/>
      <c r="Y2024" s="3464"/>
      <c r="Z2024" s="3464"/>
      <c r="AA2024" s="3462"/>
      <c r="AB2024" s="1275">
        <f t="shared" ref="AB2024" si="876">AB1955</f>
        <v>0</v>
      </c>
      <c r="AC2024" s="3252"/>
      <c r="AD2024" s="2762"/>
      <c r="AE2024" s="3668"/>
      <c r="AF2024" s="253"/>
      <c r="AG2024" s="253"/>
      <c r="AH2024" s="253"/>
      <c r="AI2024" s="253"/>
      <c r="AJ2024" s="253"/>
      <c r="AK2024" s="253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</row>
    <row r="2025" spans="1:262" s="1185" customFormat="1" ht="60" x14ac:dyDescent="0.25">
      <c r="A2025" s="414"/>
      <c r="B2025" s="414">
        <v>1</v>
      </c>
      <c r="C2025" s="336" t="s">
        <v>308</v>
      </c>
      <c r="D2025" s="336"/>
      <c r="E2025" s="336"/>
      <c r="F2025" s="2370">
        <f t="shared" si="874"/>
        <v>3660</v>
      </c>
      <c r="G2025" s="1054">
        <f t="shared" si="874"/>
        <v>610</v>
      </c>
      <c r="H2025" s="1054">
        <f t="shared" si="874"/>
        <v>78</v>
      </c>
      <c r="I2025" s="2551">
        <f>I1956</f>
        <v>12.786885245901638</v>
      </c>
      <c r="J2025" s="3165"/>
      <c r="K2025" s="3165"/>
      <c r="L2025" s="3166"/>
      <c r="M2025" s="3166"/>
      <c r="N2025" s="3166"/>
      <c r="O2025" s="3166"/>
      <c r="P2025" s="3166"/>
      <c r="Q2025" s="3166"/>
      <c r="R2025" s="3462"/>
      <c r="S2025" s="3462"/>
      <c r="T2025" s="3462"/>
      <c r="U2025" s="3462"/>
      <c r="V2025" s="3463"/>
      <c r="W2025" s="3462"/>
      <c r="X2025" s="3462"/>
      <c r="Y2025" s="3464"/>
      <c r="Z2025" s="3464"/>
      <c r="AA2025" s="3462"/>
      <c r="AB2025" s="1275">
        <f t="shared" ref="AB2025" si="877">AB1956</f>
        <v>0</v>
      </c>
      <c r="AC2025" s="3252"/>
      <c r="AD2025" s="2762"/>
      <c r="AE2025" s="3668"/>
      <c r="AF2025" s="253"/>
      <c r="AG2025" s="253"/>
      <c r="AH2025" s="253"/>
      <c r="AI2025" s="253"/>
      <c r="AJ2025" s="253"/>
      <c r="AK2025" s="253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</row>
    <row r="2026" spans="1:262" s="1185" customFormat="1" ht="60" x14ac:dyDescent="0.25">
      <c r="A2026" s="414"/>
      <c r="B2026" s="414">
        <v>1</v>
      </c>
      <c r="C2026" s="336" t="s">
        <v>387</v>
      </c>
      <c r="D2026" s="336"/>
      <c r="E2026" s="336"/>
      <c r="F2026" s="2370">
        <f t="shared" si="874"/>
        <v>1160</v>
      </c>
      <c r="G2026" s="1054">
        <f t="shared" si="874"/>
        <v>193.33333333333334</v>
      </c>
      <c r="H2026" s="1054">
        <f t="shared" si="874"/>
        <v>9</v>
      </c>
      <c r="I2026" s="2551">
        <f>I1957</f>
        <v>4.6551724137931032</v>
      </c>
      <c r="J2026" s="3165"/>
      <c r="K2026" s="3165"/>
      <c r="L2026" s="3166"/>
      <c r="M2026" s="3166"/>
      <c r="N2026" s="3166"/>
      <c r="O2026" s="3166"/>
      <c r="P2026" s="3166"/>
      <c r="Q2026" s="3166"/>
      <c r="R2026" s="3462"/>
      <c r="S2026" s="3462"/>
      <c r="T2026" s="3462"/>
      <c r="U2026" s="3462"/>
      <c r="V2026" s="3463"/>
      <c r="W2026" s="3462"/>
      <c r="X2026" s="3462"/>
      <c r="Y2026" s="3464"/>
      <c r="Z2026" s="3464"/>
      <c r="AA2026" s="3462"/>
      <c r="AB2026" s="1275">
        <f t="shared" ref="AB2026" si="878">AB1957</f>
        <v>0</v>
      </c>
      <c r="AC2026" s="3252"/>
      <c r="AD2026" s="2762"/>
      <c r="AE2026" s="3668"/>
      <c r="AF2026" s="253"/>
      <c r="AG2026" s="253"/>
      <c r="AH2026" s="253"/>
      <c r="AI2026" s="253"/>
      <c r="AJ2026" s="253"/>
      <c r="AK2026" s="253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</row>
    <row r="2027" spans="1:262" s="1185" customFormat="1" ht="30" x14ac:dyDescent="0.25">
      <c r="A2027" s="414"/>
      <c r="B2027" s="414">
        <v>1</v>
      </c>
      <c r="C2027" s="336" t="s">
        <v>207</v>
      </c>
      <c r="D2027" s="336"/>
      <c r="E2027" s="336"/>
      <c r="F2027" s="2370"/>
      <c r="G2027" s="1054"/>
      <c r="H2027" s="1054"/>
      <c r="I2027" s="2551"/>
      <c r="J2027" s="3165"/>
      <c r="K2027" s="3165"/>
      <c r="L2027" s="3166"/>
      <c r="M2027" s="3166"/>
      <c r="N2027" s="3166"/>
      <c r="O2027" s="3166"/>
      <c r="P2027" s="3166"/>
      <c r="Q2027" s="3166"/>
      <c r="R2027" s="3462">
        <f t="shared" ref="R2027:AA2027" si="879">R1958</f>
        <v>6025.4690000000001</v>
      </c>
      <c r="S2027" s="3462">
        <f t="shared" ref="S2027" si="880">S1958</f>
        <v>6025.4690000000001</v>
      </c>
      <c r="T2027" s="3462">
        <f t="shared" si="879"/>
        <v>1004.2448333333333</v>
      </c>
      <c r="U2027" s="3462">
        <f t="shared" si="879"/>
        <v>652.0504199999998</v>
      </c>
      <c r="V2027" s="3463">
        <f t="shared" si="879"/>
        <v>0</v>
      </c>
      <c r="W2027" s="3462">
        <f t="shared" si="879"/>
        <v>0</v>
      </c>
      <c r="X2027" s="3462">
        <f t="shared" si="879"/>
        <v>-352.1944133333335</v>
      </c>
      <c r="Y2027" s="3464">
        <f t="shared" si="879"/>
        <v>0</v>
      </c>
      <c r="Z2027" s="3464">
        <f t="shared" si="879"/>
        <v>0</v>
      </c>
      <c r="AA2027" s="3462">
        <f t="shared" si="879"/>
        <v>652.0504199999998</v>
      </c>
      <c r="AB2027" s="1275"/>
      <c r="AC2027" s="3252"/>
      <c r="AD2027" s="2762"/>
      <c r="AE2027" s="3668"/>
      <c r="AF2027" s="253"/>
      <c r="AG2027" s="253"/>
      <c r="AH2027" s="253"/>
      <c r="AI2027" s="253"/>
      <c r="AJ2027" s="253"/>
      <c r="AK2027" s="253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</row>
    <row r="2028" spans="1:262" s="1185" customFormat="1" ht="29.25" x14ac:dyDescent="0.25">
      <c r="A2028" s="414"/>
      <c r="B2028" s="414">
        <v>1</v>
      </c>
      <c r="C2028" s="492" t="s">
        <v>362</v>
      </c>
      <c r="D2028" s="336"/>
      <c r="E2028" s="336"/>
      <c r="F2028" s="2370">
        <f t="shared" ref="F2028:I2046" si="881">F1959</f>
        <v>1430</v>
      </c>
      <c r="G2028" s="1054">
        <f t="shared" si="881"/>
        <v>238.33333333333331</v>
      </c>
      <c r="H2028" s="1054">
        <f t="shared" si="881"/>
        <v>123.065</v>
      </c>
      <c r="I2028" s="2551">
        <f t="shared" si="881"/>
        <v>51.635664335664345</v>
      </c>
      <c r="J2028" s="3165"/>
      <c r="K2028" s="3165"/>
      <c r="L2028" s="3166"/>
      <c r="M2028" s="3166"/>
      <c r="N2028" s="3166"/>
      <c r="O2028" s="3166"/>
      <c r="P2028" s="3166"/>
      <c r="Q2028" s="3166"/>
      <c r="R2028" s="3462"/>
      <c r="S2028" s="3462"/>
      <c r="T2028" s="3462"/>
      <c r="U2028" s="3462"/>
      <c r="V2028" s="3463"/>
      <c r="W2028" s="3462"/>
      <c r="X2028" s="3462"/>
      <c r="Y2028" s="3464"/>
      <c r="Z2028" s="3464"/>
      <c r="AA2028" s="3462"/>
      <c r="AB2028" s="1275">
        <f t="shared" ref="AB2028" si="882">AB1959</f>
        <v>0</v>
      </c>
      <c r="AC2028" s="3252"/>
      <c r="AD2028" s="2762"/>
      <c r="AE2028" s="3668"/>
      <c r="AF2028" s="253"/>
      <c r="AG2028" s="253"/>
      <c r="AH2028" s="253"/>
      <c r="AI2028" s="253"/>
      <c r="AJ2028" s="253"/>
      <c r="AK2028" s="253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</row>
    <row r="2029" spans="1:262" s="1185" customFormat="1" x14ac:dyDescent="0.25">
      <c r="A2029" s="414"/>
      <c r="B2029" s="414">
        <v>1</v>
      </c>
      <c r="C2029" s="336" t="s">
        <v>350</v>
      </c>
      <c r="D2029" s="336"/>
      <c r="E2029" s="336"/>
      <c r="F2029" s="2370">
        <f t="shared" si="881"/>
        <v>0</v>
      </c>
      <c r="G2029" s="1054">
        <f t="shared" si="881"/>
        <v>0</v>
      </c>
      <c r="H2029" s="1054">
        <f t="shared" si="881"/>
        <v>0</v>
      </c>
      <c r="I2029" s="2551">
        <f t="shared" si="881"/>
        <v>0</v>
      </c>
      <c r="J2029" s="3165"/>
      <c r="K2029" s="3165"/>
      <c r="L2029" s="3166"/>
      <c r="M2029" s="3166"/>
      <c r="N2029" s="3166"/>
      <c r="O2029" s="3166"/>
      <c r="P2029" s="3166"/>
      <c r="Q2029" s="3166"/>
      <c r="R2029" s="3462"/>
      <c r="S2029" s="3462"/>
      <c r="T2029" s="3462"/>
      <c r="U2029" s="3462"/>
      <c r="V2029" s="3463"/>
      <c r="W2029" s="3462"/>
      <c r="X2029" s="3462"/>
      <c r="Y2029" s="3464"/>
      <c r="Z2029" s="3464"/>
      <c r="AA2029" s="3462"/>
      <c r="AB2029" s="1275">
        <f t="shared" ref="AB2029" si="883">AB1960</f>
        <v>0</v>
      </c>
      <c r="AC2029" s="3252"/>
      <c r="AD2029" s="2762"/>
      <c r="AE2029" s="3668"/>
      <c r="AF2029" s="253"/>
      <c r="AG2029" s="253"/>
      <c r="AH2029" s="253"/>
      <c r="AI2029" s="253"/>
      <c r="AJ2029" s="253"/>
      <c r="AK2029" s="253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</row>
    <row r="2030" spans="1:262" s="1185" customFormat="1" ht="30" x14ac:dyDescent="0.25">
      <c r="A2030" s="414"/>
      <c r="B2030" s="414">
        <v>1</v>
      </c>
      <c r="C2030" s="496" t="s">
        <v>351</v>
      </c>
      <c r="D2030" s="336"/>
      <c r="E2030" s="336"/>
      <c r="F2030" s="2370">
        <f t="shared" si="881"/>
        <v>550</v>
      </c>
      <c r="G2030" s="1054">
        <f t="shared" si="881"/>
        <v>91.666666666666671</v>
      </c>
      <c r="H2030" s="1054">
        <f t="shared" si="881"/>
        <v>65.064999999999998</v>
      </c>
      <c r="I2030" s="2551">
        <f t="shared" si="881"/>
        <v>70.98</v>
      </c>
      <c r="J2030" s="3165"/>
      <c r="K2030" s="3165"/>
      <c r="L2030" s="3166"/>
      <c r="M2030" s="3166"/>
      <c r="N2030" s="3166"/>
      <c r="O2030" s="3166"/>
      <c r="P2030" s="3166"/>
      <c r="Q2030" s="3166"/>
      <c r="R2030" s="3462"/>
      <c r="S2030" s="3462"/>
      <c r="T2030" s="3462"/>
      <c r="U2030" s="3462"/>
      <c r="V2030" s="3463"/>
      <c r="W2030" s="3462"/>
      <c r="X2030" s="3462"/>
      <c r="Y2030" s="3464"/>
      <c r="Z2030" s="3464"/>
      <c r="AA2030" s="3462"/>
      <c r="AB2030" s="1275">
        <f t="shared" ref="AB2030" si="884">AB1961</f>
        <v>0</v>
      </c>
      <c r="AC2030" s="3252"/>
      <c r="AD2030" s="2762"/>
      <c r="AE2030" s="3668"/>
      <c r="AF2030" s="253"/>
      <c r="AG2030" s="253"/>
      <c r="AH2030" s="253"/>
      <c r="AI2030" s="253"/>
      <c r="AJ2030" s="253"/>
      <c r="AK2030" s="253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</row>
    <row r="2031" spans="1:262" s="1185" customFormat="1" x14ac:dyDescent="0.25">
      <c r="A2031" s="414"/>
      <c r="B2031" s="414">
        <v>1</v>
      </c>
      <c r="C2031" s="336" t="s">
        <v>352</v>
      </c>
      <c r="D2031" s="336"/>
      <c r="E2031" s="336"/>
      <c r="F2031" s="2370">
        <f t="shared" si="881"/>
        <v>0</v>
      </c>
      <c r="G2031" s="1054">
        <f t="shared" si="881"/>
        <v>0</v>
      </c>
      <c r="H2031" s="1054">
        <f t="shared" si="881"/>
        <v>0</v>
      </c>
      <c r="I2031" s="2551">
        <f t="shared" si="881"/>
        <v>0</v>
      </c>
      <c r="J2031" s="3165"/>
      <c r="K2031" s="3165"/>
      <c r="L2031" s="3166"/>
      <c r="M2031" s="3166"/>
      <c r="N2031" s="3166"/>
      <c r="O2031" s="3166"/>
      <c r="P2031" s="3166"/>
      <c r="Q2031" s="3166"/>
      <c r="R2031" s="3462"/>
      <c r="S2031" s="3462"/>
      <c r="T2031" s="3462"/>
      <c r="U2031" s="3462"/>
      <c r="V2031" s="3463"/>
      <c r="W2031" s="3462"/>
      <c r="X2031" s="3462"/>
      <c r="Y2031" s="3464"/>
      <c r="Z2031" s="3464"/>
      <c r="AA2031" s="3462"/>
      <c r="AB2031" s="1275">
        <f t="shared" ref="AB2031" si="885">AB1962</f>
        <v>0</v>
      </c>
      <c r="AC2031" s="3252"/>
      <c r="AD2031" s="2762"/>
      <c r="AE2031" s="3668"/>
      <c r="AF2031" s="253"/>
      <c r="AG2031" s="253"/>
      <c r="AH2031" s="253"/>
      <c r="AI2031" s="253"/>
      <c r="AJ2031" s="253"/>
      <c r="AK2031" s="253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</row>
    <row r="2032" spans="1:262" s="1185" customFormat="1" ht="30" x14ac:dyDescent="0.25">
      <c r="A2032" s="414"/>
      <c r="B2032" s="414">
        <v>1</v>
      </c>
      <c r="C2032" s="336" t="s">
        <v>377</v>
      </c>
      <c r="D2032" s="336"/>
      <c r="E2032" s="336"/>
      <c r="F2032" s="2370">
        <f t="shared" si="881"/>
        <v>2200</v>
      </c>
      <c r="G2032" s="1054">
        <f t="shared" si="881"/>
        <v>366.66666666666669</v>
      </c>
      <c r="H2032" s="1054">
        <f t="shared" si="881"/>
        <v>260.26</v>
      </c>
      <c r="I2032" s="2551">
        <f t="shared" si="881"/>
        <v>70.98</v>
      </c>
      <c r="J2032" s="3165"/>
      <c r="K2032" s="3165"/>
      <c r="L2032" s="3166"/>
      <c r="M2032" s="3166"/>
      <c r="N2032" s="3166"/>
      <c r="O2032" s="3166"/>
      <c r="P2032" s="3166"/>
      <c r="Q2032" s="3166"/>
      <c r="R2032" s="3462"/>
      <c r="S2032" s="3462"/>
      <c r="T2032" s="3462"/>
      <c r="U2032" s="3462"/>
      <c r="V2032" s="3463"/>
      <c r="W2032" s="3462"/>
      <c r="X2032" s="3462"/>
      <c r="Y2032" s="3464"/>
      <c r="Z2032" s="3464"/>
      <c r="AA2032" s="3462"/>
      <c r="AB2032" s="1275">
        <f t="shared" ref="AB2032" si="886">AB1963</f>
        <v>0</v>
      </c>
      <c r="AC2032" s="3252"/>
      <c r="AD2032" s="2762"/>
      <c r="AE2032" s="3668"/>
      <c r="AF2032" s="253"/>
      <c r="AG2032" s="253"/>
      <c r="AH2032" s="253"/>
      <c r="AI2032" s="253"/>
      <c r="AJ2032" s="253"/>
      <c r="AK2032" s="253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</row>
    <row r="2033" spans="1:262" s="1185" customFormat="1" ht="60" x14ac:dyDescent="0.25">
      <c r="A2033" s="414"/>
      <c r="B2033" s="414">
        <v>1</v>
      </c>
      <c r="C2033" s="336" t="s">
        <v>354</v>
      </c>
      <c r="D2033" s="336"/>
      <c r="E2033" s="336"/>
      <c r="F2033" s="2370">
        <f t="shared" si="881"/>
        <v>0</v>
      </c>
      <c r="G2033" s="1054">
        <f t="shared" si="881"/>
        <v>0</v>
      </c>
      <c r="H2033" s="1054">
        <f t="shared" si="881"/>
        <v>0</v>
      </c>
      <c r="I2033" s="2551">
        <f t="shared" si="881"/>
        <v>0</v>
      </c>
      <c r="J2033" s="3165"/>
      <c r="K2033" s="3165"/>
      <c r="L2033" s="3166"/>
      <c r="M2033" s="3166"/>
      <c r="N2033" s="3166"/>
      <c r="O2033" s="3166"/>
      <c r="P2033" s="3166"/>
      <c r="Q2033" s="3166"/>
      <c r="R2033" s="3462"/>
      <c r="S2033" s="3462"/>
      <c r="T2033" s="3462"/>
      <c r="U2033" s="3462"/>
      <c r="V2033" s="3463"/>
      <c r="W2033" s="3462"/>
      <c r="X2033" s="3462"/>
      <c r="Y2033" s="3464"/>
      <c r="Z2033" s="3464"/>
      <c r="AA2033" s="3462"/>
      <c r="AB2033" s="1275">
        <f t="shared" ref="AB2033" si="887">AB1964</f>
        <v>0</v>
      </c>
      <c r="AC2033" s="3252"/>
      <c r="AD2033" s="2762"/>
      <c r="AE2033" s="3668"/>
      <c r="AF2033" s="253"/>
      <c r="AG2033" s="253"/>
      <c r="AH2033" s="253"/>
      <c r="AI2033" s="253"/>
      <c r="AJ2033" s="253"/>
      <c r="AK2033" s="253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</row>
    <row r="2034" spans="1:262" s="1185" customFormat="1" ht="45" x14ac:dyDescent="0.25">
      <c r="A2034" s="414">
        <v>1</v>
      </c>
      <c r="B2034" s="414">
        <v>1</v>
      </c>
      <c r="C2034" s="821" t="s">
        <v>355</v>
      </c>
      <c r="D2034" s="336"/>
      <c r="E2034" s="336"/>
      <c r="F2034" s="2370">
        <f t="shared" si="881"/>
        <v>0</v>
      </c>
      <c r="G2034" s="1054">
        <f t="shared" si="881"/>
        <v>0</v>
      </c>
      <c r="H2034" s="1054">
        <f t="shared" si="881"/>
        <v>0</v>
      </c>
      <c r="I2034" s="2551">
        <f t="shared" si="881"/>
        <v>0</v>
      </c>
      <c r="J2034" s="3165"/>
      <c r="K2034" s="3165"/>
      <c r="L2034" s="3166"/>
      <c r="M2034" s="3166"/>
      <c r="N2034" s="3166"/>
      <c r="O2034" s="3166"/>
      <c r="P2034" s="3166"/>
      <c r="Q2034" s="3166"/>
      <c r="R2034" s="3462"/>
      <c r="S2034" s="3462"/>
      <c r="T2034" s="3462"/>
      <c r="U2034" s="3462"/>
      <c r="V2034" s="3463"/>
      <c r="W2034" s="3462"/>
      <c r="X2034" s="3462"/>
      <c r="Y2034" s="3464"/>
      <c r="Z2034" s="3464"/>
      <c r="AA2034" s="3462"/>
      <c r="AB2034" s="1275">
        <f t="shared" ref="AB2034" si="888">AB1965</f>
        <v>0</v>
      </c>
      <c r="AC2034" s="3252"/>
      <c r="AD2034" s="2762"/>
      <c r="AE2034" s="3668"/>
      <c r="AF2034" s="253"/>
      <c r="AG2034" s="253"/>
      <c r="AH2034" s="253"/>
      <c r="AI2034" s="253"/>
      <c r="AJ2034" s="253"/>
      <c r="AK2034" s="253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</row>
    <row r="2035" spans="1:262" s="1185" customFormat="1" ht="105" x14ac:dyDescent="0.25">
      <c r="A2035" s="414"/>
      <c r="B2035" s="414"/>
      <c r="C2035" s="821" t="s">
        <v>541</v>
      </c>
      <c r="D2035" s="336"/>
      <c r="E2035" s="336"/>
      <c r="F2035" s="2370">
        <f t="shared" si="881"/>
        <v>100</v>
      </c>
      <c r="G2035" s="1054">
        <f t="shared" si="881"/>
        <v>16.666666666666668</v>
      </c>
      <c r="H2035" s="1054">
        <f t="shared" si="881"/>
        <v>58</v>
      </c>
      <c r="I2035" s="2551">
        <f t="shared" si="881"/>
        <v>347.99999999999994</v>
      </c>
      <c r="J2035" s="3165"/>
      <c r="K2035" s="3165"/>
      <c r="L2035" s="3166"/>
      <c r="M2035" s="3166"/>
      <c r="N2035" s="3166"/>
      <c r="O2035" s="3166"/>
      <c r="P2035" s="3166"/>
      <c r="Q2035" s="3166"/>
      <c r="R2035" s="3462"/>
      <c r="S2035" s="3462"/>
      <c r="T2035" s="3462"/>
      <c r="U2035" s="3462"/>
      <c r="V2035" s="3463"/>
      <c r="W2035" s="3462"/>
      <c r="X2035" s="3462"/>
      <c r="Y2035" s="3464"/>
      <c r="Z2035" s="3464"/>
      <c r="AA2035" s="3462"/>
      <c r="AB2035" s="1275">
        <f t="shared" ref="AB2035" si="889">AB1966</f>
        <v>0</v>
      </c>
      <c r="AC2035" s="3252"/>
      <c r="AD2035" s="2762"/>
      <c r="AE2035" s="3668"/>
      <c r="AF2035" s="253"/>
      <c r="AG2035" s="253"/>
      <c r="AH2035" s="253"/>
      <c r="AI2035" s="253"/>
      <c r="AJ2035" s="253"/>
      <c r="AK2035" s="253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</row>
    <row r="2036" spans="1:262" s="1185" customFormat="1" ht="42.75" x14ac:dyDescent="0.25">
      <c r="A2036" s="414"/>
      <c r="B2036" s="414"/>
      <c r="C2036" s="1416" t="s">
        <v>514</v>
      </c>
      <c r="D2036" s="336"/>
      <c r="E2036" s="336"/>
      <c r="F2036" s="2370">
        <f t="shared" si="881"/>
        <v>780</v>
      </c>
      <c r="G2036" s="1054">
        <f t="shared" si="881"/>
        <v>130</v>
      </c>
      <c r="H2036" s="1054">
        <f t="shared" si="881"/>
        <v>0</v>
      </c>
      <c r="I2036" s="2551">
        <f t="shared" si="881"/>
        <v>0</v>
      </c>
      <c r="J2036" s="3165"/>
      <c r="K2036" s="3165"/>
      <c r="L2036" s="3166"/>
      <c r="M2036" s="3166"/>
      <c r="N2036" s="3166"/>
      <c r="O2036" s="3166"/>
      <c r="P2036" s="3166"/>
      <c r="Q2036" s="3166"/>
      <c r="R2036" s="1054">
        <f t="shared" ref="R2036:AB2036" si="890">R1967</f>
        <v>1277.9346</v>
      </c>
      <c r="S2036" s="1054">
        <f t="shared" ref="S2036" si="891">S1967</f>
        <v>1277.9346</v>
      </c>
      <c r="T2036" s="1054">
        <f t="shared" si="890"/>
        <v>212.98910000000001</v>
      </c>
      <c r="U2036" s="1054">
        <f t="shared" si="890"/>
        <v>0</v>
      </c>
      <c r="V2036" s="1054">
        <f t="shared" si="890"/>
        <v>0</v>
      </c>
      <c r="W2036" s="1054">
        <f t="shared" si="890"/>
        <v>0</v>
      </c>
      <c r="X2036" s="1054">
        <f t="shared" si="890"/>
        <v>-212.98910000000001</v>
      </c>
      <c r="Y2036" s="1054">
        <f t="shared" si="890"/>
        <v>0</v>
      </c>
      <c r="Z2036" s="1054">
        <f t="shared" si="890"/>
        <v>0</v>
      </c>
      <c r="AA2036" s="1054">
        <f t="shared" si="890"/>
        <v>0</v>
      </c>
      <c r="AB2036" s="1275">
        <f t="shared" si="890"/>
        <v>0</v>
      </c>
      <c r="AC2036" s="3252"/>
      <c r="AD2036" s="2762"/>
      <c r="AE2036" s="3668"/>
      <c r="AF2036" s="253"/>
      <c r="AG2036" s="253"/>
      <c r="AH2036" s="253"/>
      <c r="AI2036" s="253"/>
      <c r="AJ2036" s="253"/>
      <c r="AK2036" s="253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</row>
    <row r="2037" spans="1:262" s="1185" customFormat="1" x14ac:dyDescent="0.25">
      <c r="A2037" s="414"/>
      <c r="B2037" s="414"/>
      <c r="C2037" s="821" t="s">
        <v>515</v>
      </c>
      <c r="D2037" s="336"/>
      <c r="E2037" s="336"/>
      <c r="F2037" s="2370">
        <f t="shared" si="881"/>
        <v>780</v>
      </c>
      <c r="G2037" s="1054">
        <f t="shared" si="881"/>
        <v>130</v>
      </c>
      <c r="H2037" s="1054">
        <f t="shared" si="881"/>
        <v>0</v>
      </c>
      <c r="I2037" s="2551">
        <f t="shared" si="881"/>
        <v>0</v>
      </c>
      <c r="J2037" s="3165"/>
      <c r="K2037" s="3165"/>
      <c r="L2037" s="3166"/>
      <c r="M2037" s="3166"/>
      <c r="N2037" s="3166"/>
      <c r="O2037" s="3166"/>
      <c r="P2037" s="3166"/>
      <c r="Q2037" s="3166"/>
      <c r="R2037" s="3462"/>
      <c r="S2037" s="3462"/>
      <c r="T2037" s="3462"/>
      <c r="U2037" s="3462"/>
      <c r="V2037" s="3463"/>
      <c r="W2037" s="3462"/>
      <c r="X2037" s="3462"/>
      <c r="Y2037" s="3464"/>
      <c r="Z2037" s="3464"/>
      <c r="AA2037" s="3462"/>
      <c r="AB2037" s="1275">
        <f t="shared" ref="AB2037" si="892">AB1968</f>
        <v>0</v>
      </c>
      <c r="AC2037" s="3252"/>
      <c r="AD2037" s="2762"/>
      <c r="AE2037" s="3668"/>
      <c r="AF2037" s="253"/>
      <c r="AG2037" s="253"/>
      <c r="AH2037" s="253"/>
      <c r="AI2037" s="253"/>
      <c r="AJ2037" s="253"/>
      <c r="AK2037" s="253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</row>
    <row r="2038" spans="1:262" s="1185" customFormat="1" ht="42.75" x14ac:dyDescent="0.25">
      <c r="A2038" s="414"/>
      <c r="B2038" s="414"/>
      <c r="C2038" s="1416" t="s">
        <v>516</v>
      </c>
      <c r="D2038" s="336"/>
      <c r="E2038" s="336"/>
      <c r="F2038" s="2370">
        <f t="shared" si="881"/>
        <v>0</v>
      </c>
      <c r="G2038" s="1054">
        <f t="shared" si="881"/>
        <v>0</v>
      </c>
      <c r="H2038" s="1054">
        <f t="shared" si="881"/>
        <v>0</v>
      </c>
      <c r="I2038" s="2551">
        <f t="shared" si="881"/>
        <v>0</v>
      </c>
      <c r="J2038" s="3165"/>
      <c r="K2038" s="3165"/>
      <c r="L2038" s="3166"/>
      <c r="M2038" s="3166"/>
      <c r="N2038" s="3166"/>
      <c r="O2038" s="3166"/>
      <c r="P2038" s="3166"/>
      <c r="Q2038" s="3166"/>
      <c r="R2038" s="3462"/>
      <c r="S2038" s="3462"/>
      <c r="T2038" s="3462"/>
      <c r="U2038" s="3462"/>
      <c r="V2038" s="3463"/>
      <c r="W2038" s="3462"/>
      <c r="X2038" s="3462"/>
      <c r="Y2038" s="3464"/>
      <c r="Z2038" s="3464"/>
      <c r="AA2038" s="3462"/>
      <c r="AB2038" s="1275">
        <f t="shared" ref="AB2038" si="893">AB1969</f>
        <v>0</v>
      </c>
      <c r="AC2038" s="3252"/>
      <c r="AD2038" s="2762"/>
      <c r="AE2038" s="3668"/>
      <c r="AF2038" s="253"/>
      <c r="AG2038" s="253"/>
      <c r="AH2038" s="253"/>
      <c r="AI2038" s="253"/>
      <c r="AJ2038" s="253"/>
      <c r="AK2038" s="253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</row>
    <row r="2039" spans="1:262" s="1185" customFormat="1" ht="29.25" x14ac:dyDescent="0.25">
      <c r="A2039" s="414">
        <v>1</v>
      </c>
      <c r="B2039" s="414">
        <v>1</v>
      </c>
      <c r="C2039" s="492" t="s">
        <v>363</v>
      </c>
      <c r="D2039" s="336"/>
      <c r="E2039" s="336"/>
      <c r="F2039" s="2370">
        <f t="shared" si="881"/>
        <v>2063.8297872340427</v>
      </c>
      <c r="G2039" s="1054">
        <f t="shared" si="881"/>
        <v>343.97163120567376</v>
      </c>
      <c r="H2039" s="1054">
        <f t="shared" si="881"/>
        <v>213.32021276595745</v>
      </c>
      <c r="I2039" s="2551">
        <f t="shared" si="881"/>
        <v>62.011689757545774</v>
      </c>
      <c r="J2039" s="3165"/>
      <c r="K2039" s="3165"/>
      <c r="L2039" s="3166"/>
      <c r="M2039" s="3166"/>
      <c r="N2039" s="3166"/>
      <c r="O2039" s="3166"/>
      <c r="P2039" s="3166"/>
      <c r="Q2039" s="3166"/>
      <c r="R2039" s="3462"/>
      <c r="S2039" s="3462"/>
      <c r="T2039" s="3462"/>
      <c r="U2039" s="3462"/>
      <c r="V2039" s="3463"/>
      <c r="W2039" s="3462"/>
      <c r="X2039" s="3462"/>
      <c r="Y2039" s="3464"/>
      <c r="Z2039" s="3464"/>
      <c r="AA2039" s="3462"/>
      <c r="AB2039" s="1275">
        <f t="shared" ref="AB2039" si="894">AB1970</f>
        <v>0</v>
      </c>
      <c r="AC2039" s="3252"/>
      <c r="AD2039" s="2762"/>
      <c r="AE2039" s="3668"/>
      <c r="AF2039" s="253"/>
      <c r="AG2039" s="253"/>
      <c r="AH2039" s="253"/>
      <c r="AI2039" s="253"/>
      <c r="AJ2039" s="253"/>
      <c r="AK2039" s="253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</row>
    <row r="2040" spans="1:262" s="1185" customFormat="1" x14ac:dyDescent="0.25">
      <c r="A2040" s="414"/>
      <c r="B2040" s="414">
        <v>1</v>
      </c>
      <c r="C2040" s="492" t="s">
        <v>378</v>
      </c>
      <c r="D2040" s="336"/>
      <c r="E2040" s="336"/>
      <c r="F2040" s="2370">
        <f t="shared" si="881"/>
        <v>0</v>
      </c>
      <c r="G2040" s="1054">
        <f t="shared" si="881"/>
        <v>0</v>
      </c>
      <c r="H2040" s="1054">
        <f t="shared" si="881"/>
        <v>0</v>
      </c>
      <c r="I2040" s="2551">
        <f t="shared" si="881"/>
        <v>0</v>
      </c>
      <c r="J2040" s="3165"/>
      <c r="K2040" s="3165"/>
      <c r="L2040" s="3166"/>
      <c r="M2040" s="3166"/>
      <c r="N2040" s="3166"/>
      <c r="O2040" s="3166"/>
      <c r="P2040" s="3166"/>
      <c r="Q2040" s="3166"/>
      <c r="R2040" s="3462"/>
      <c r="S2040" s="3462"/>
      <c r="T2040" s="3462"/>
      <c r="U2040" s="3462"/>
      <c r="V2040" s="3463"/>
      <c r="W2040" s="3462"/>
      <c r="X2040" s="3462"/>
      <c r="Y2040" s="3464"/>
      <c r="Z2040" s="3464"/>
      <c r="AA2040" s="3462"/>
      <c r="AB2040" s="1275">
        <f t="shared" ref="AB2040" si="895">AB1971</f>
        <v>0</v>
      </c>
      <c r="AC2040" s="3252"/>
      <c r="AD2040" s="2762"/>
      <c r="AE2040" s="3668"/>
      <c r="AF2040" s="253"/>
      <c r="AG2040" s="253"/>
      <c r="AH2040" s="253"/>
      <c r="AI2040" s="253"/>
      <c r="AJ2040" s="253"/>
      <c r="AK2040" s="253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</row>
    <row r="2041" spans="1:262" s="1185" customFormat="1" x14ac:dyDescent="0.25">
      <c r="A2041" s="414"/>
      <c r="B2041" s="414">
        <v>1</v>
      </c>
      <c r="C2041" s="336" t="s">
        <v>379</v>
      </c>
      <c r="D2041" s="336"/>
      <c r="E2041" s="336"/>
      <c r="F2041" s="2370">
        <f t="shared" si="881"/>
        <v>2063.8297872340427</v>
      </c>
      <c r="G2041" s="2370">
        <f t="shared" si="881"/>
        <v>343.97163120567376</v>
      </c>
      <c r="H2041" s="2370">
        <f t="shared" si="881"/>
        <v>213.32021276595745</v>
      </c>
      <c r="I2041" s="2551">
        <f t="shared" si="881"/>
        <v>62.011689757545774</v>
      </c>
      <c r="J2041" s="3165"/>
      <c r="K2041" s="3165"/>
      <c r="L2041" s="3166"/>
      <c r="M2041" s="3166"/>
      <c r="N2041" s="3166"/>
      <c r="O2041" s="3166"/>
      <c r="P2041" s="3166"/>
      <c r="Q2041" s="3166"/>
      <c r="R2041" s="3462"/>
      <c r="S2041" s="3462"/>
      <c r="T2041" s="3462"/>
      <c r="U2041" s="3462"/>
      <c r="V2041" s="3463"/>
      <c r="W2041" s="3462"/>
      <c r="X2041" s="3462"/>
      <c r="Y2041" s="3464"/>
      <c r="Z2041" s="3464"/>
      <c r="AA2041" s="3462"/>
      <c r="AB2041" s="1303">
        <f t="shared" ref="AB2041" si="896">AB1972</f>
        <v>0</v>
      </c>
      <c r="AC2041" s="3252"/>
      <c r="AD2041" s="2762"/>
      <c r="AE2041" s="3668"/>
      <c r="AF2041" s="253"/>
      <c r="AG2041" s="253"/>
      <c r="AH2041" s="253"/>
      <c r="AI2041" s="253"/>
      <c r="AJ2041" s="253"/>
      <c r="AK2041" s="253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</row>
    <row r="2042" spans="1:262" s="1185" customFormat="1" x14ac:dyDescent="0.25">
      <c r="A2042" s="414"/>
      <c r="B2042" s="414">
        <v>1</v>
      </c>
      <c r="C2042" s="499" t="s">
        <v>380</v>
      </c>
      <c r="D2042" s="336"/>
      <c r="E2042" s="336"/>
      <c r="F2042" s="2370">
        <f t="shared" si="881"/>
        <v>19400</v>
      </c>
      <c r="G2042" s="1054">
        <f t="shared" si="881"/>
        <v>3233.3333333333335</v>
      </c>
      <c r="H2042" s="1054">
        <f t="shared" si="881"/>
        <v>2005.21</v>
      </c>
      <c r="I2042" s="2551">
        <f t="shared" si="881"/>
        <v>62.023198267862668</v>
      </c>
      <c r="J2042" s="3165"/>
      <c r="K2042" s="3165"/>
      <c r="L2042" s="3166"/>
      <c r="M2042" s="3166"/>
      <c r="N2042" s="3166"/>
      <c r="O2042" s="3166"/>
      <c r="P2042" s="3166"/>
      <c r="Q2042" s="3166"/>
      <c r="R2042" s="3462"/>
      <c r="S2042" s="3462"/>
      <c r="T2042" s="3462"/>
      <c r="U2042" s="3462"/>
      <c r="V2042" s="3463"/>
      <c r="W2042" s="3462"/>
      <c r="X2042" s="3462"/>
      <c r="Y2042" s="3464"/>
      <c r="Z2042" s="3464"/>
      <c r="AA2042" s="3462"/>
      <c r="AB2042" s="1275">
        <f t="shared" ref="AB2042" si="897">AB1973</f>
        <v>0</v>
      </c>
      <c r="AC2042" s="3252"/>
      <c r="AD2042" s="2762"/>
      <c r="AE2042" s="3668"/>
      <c r="AF2042" s="253"/>
      <c r="AG2042" s="253"/>
      <c r="AH2042" s="253"/>
      <c r="AI2042" s="253"/>
      <c r="AJ2042" s="253"/>
      <c r="AK2042" s="253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</row>
    <row r="2043" spans="1:262" s="1185" customFormat="1" ht="29.25" x14ac:dyDescent="0.25">
      <c r="A2043" s="414"/>
      <c r="B2043" s="414">
        <v>1</v>
      </c>
      <c r="C2043" s="492" t="s">
        <v>356</v>
      </c>
      <c r="D2043" s="336"/>
      <c r="E2043" s="336"/>
      <c r="F2043" s="2370">
        <f t="shared" si="881"/>
        <v>4806</v>
      </c>
      <c r="G2043" s="1054">
        <f t="shared" si="881"/>
        <v>801</v>
      </c>
      <c r="H2043" s="1054">
        <f t="shared" si="881"/>
        <v>596</v>
      </c>
      <c r="I2043" s="2551">
        <f t="shared" si="881"/>
        <v>74.406991260923846</v>
      </c>
      <c r="J2043" s="3165"/>
      <c r="K2043" s="3165"/>
      <c r="L2043" s="3166"/>
      <c r="M2043" s="3166"/>
      <c r="N2043" s="3166"/>
      <c r="O2043" s="3166"/>
      <c r="P2043" s="3166"/>
      <c r="Q2043" s="3166"/>
      <c r="R2043" s="3462"/>
      <c r="S2043" s="3462"/>
      <c r="T2043" s="3462"/>
      <c r="U2043" s="3462"/>
      <c r="V2043" s="3463"/>
      <c r="W2043" s="3462"/>
      <c r="X2043" s="3462"/>
      <c r="Y2043" s="3464"/>
      <c r="Z2043" s="3464"/>
      <c r="AA2043" s="3462"/>
      <c r="AB2043" s="1275">
        <f t="shared" ref="AB2043" si="898">AB1974</f>
        <v>0</v>
      </c>
      <c r="AC2043" s="3252"/>
      <c r="AD2043" s="2762"/>
      <c r="AE2043" s="3668"/>
      <c r="AF2043" s="253"/>
      <c r="AG2043" s="253"/>
      <c r="AH2043" s="253"/>
      <c r="AI2043" s="253"/>
      <c r="AJ2043" s="253"/>
      <c r="AK2043" s="253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</row>
    <row r="2044" spans="1:262" s="1185" customFormat="1" ht="30" x14ac:dyDescent="0.25">
      <c r="A2044" s="414"/>
      <c r="B2044" s="414">
        <v>1</v>
      </c>
      <c r="C2044" s="337" t="s">
        <v>202</v>
      </c>
      <c r="D2044" s="336"/>
      <c r="E2044" s="336"/>
      <c r="F2044" s="2370">
        <f t="shared" si="881"/>
        <v>0</v>
      </c>
      <c r="G2044" s="1054">
        <f t="shared" si="881"/>
        <v>0</v>
      </c>
      <c r="H2044" s="1054">
        <f t="shared" si="881"/>
        <v>0</v>
      </c>
      <c r="I2044" s="2551">
        <f t="shared" si="881"/>
        <v>0</v>
      </c>
      <c r="J2044" s="3165"/>
      <c r="K2044" s="3165"/>
      <c r="L2044" s="3166"/>
      <c r="M2044" s="3166"/>
      <c r="N2044" s="3166"/>
      <c r="O2044" s="3166"/>
      <c r="P2044" s="3166"/>
      <c r="Q2044" s="3166"/>
      <c r="R2044" s="3462"/>
      <c r="S2044" s="3462"/>
      <c r="T2044" s="3462"/>
      <c r="U2044" s="3462"/>
      <c r="V2044" s="3463"/>
      <c r="W2044" s="3462"/>
      <c r="X2044" s="3462"/>
      <c r="Y2044" s="3464"/>
      <c r="Z2044" s="3464"/>
      <c r="AA2044" s="3462"/>
      <c r="AB2044" s="1275">
        <f t="shared" ref="AB2044" si="899">AB1975</f>
        <v>0</v>
      </c>
      <c r="AC2044" s="3252"/>
      <c r="AD2044" s="2762"/>
      <c r="AE2044" s="3668"/>
      <c r="AF2044" s="253"/>
      <c r="AG2044" s="253"/>
      <c r="AH2044" s="253"/>
      <c r="AI2044" s="253"/>
      <c r="AJ2044" s="253"/>
      <c r="AK2044" s="253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</row>
    <row r="2045" spans="1:262" s="1185" customFormat="1" ht="72" x14ac:dyDescent="0.25">
      <c r="A2045" s="414"/>
      <c r="B2045" s="414">
        <v>1</v>
      </c>
      <c r="C2045" s="492" t="s">
        <v>364</v>
      </c>
      <c r="D2045" s="2569"/>
      <c r="E2045" s="336"/>
      <c r="F2045" s="2370">
        <f t="shared" si="881"/>
        <v>1600</v>
      </c>
      <c r="G2045" s="1054">
        <f t="shared" si="881"/>
        <v>266.66666666666669</v>
      </c>
      <c r="H2045" s="1054">
        <f t="shared" si="881"/>
        <v>365</v>
      </c>
      <c r="I2045" s="2551">
        <f t="shared" si="881"/>
        <v>136.875</v>
      </c>
      <c r="J2045" s="3165"/>
      <c r="K2045" s="3165"/>
      <c r="L2045" s="3166"/>
      <c r="M2045" s="3166"/>
      <c r="N2045" s="3166"/>
      <c r="O2045" s="3166"/>
      <c r="P2045" s="3166"/>
      <c r="Q2045" s="3166"/>
      <c r="R2045" s="3462">
        <f t="shared" ref="R2045:AA2045" si="900">R1975</f>
        <v>0</v>
      </c>
      <c r="S2045" s="3462">
        <f t="shared" ref="S2045" si="901">S1975</f>
        <v>0</v>
      </c>
      <c r="T2045" s="3462">
        <f t="shared" si="900"/>
        <v>0</v>
      </c>
      <c r="U2045" s="3462">
        <f t="shared" si="900"/>
        <v>0</v>
      </c>
      <c r="V2045" s="3463">
        <f t="shared" si="900"/>
        <v>0</v>
      </c>
      <c r="W2045" s="3462">
        <f t="shared" si="900"/>
        <v>0</v>
      </c>
      <c r="X2045" s="3462">
        <f t="shared" si="900"/>
        <v>0</v>
      </c>
      <c r="Y2045" s="3462">
        <f t="shared" si="900"/>
        <v>0</v>
      </c>
      <c r="Z2045" s="3462">
        <f t="shared" si="900"/>
        <v>0</v>
      </c>
      <c r="AA2045" s="3462">
        <f t="shared" si="900"/>
        <v>0</v>
      </c>
      <c r="AB2045" s="1275">
        <f t="shared" ref="AB2045" si="902">AB1976</f>
        <v>0</v>
      </c>
      <c r="AC2045" s="3252">
        <f>AC1975</f>
        <v>0</v>
      </c>
      <c r="AD2045" s="2762"/>
      <c r="AE2045" s="3668"/>
      <c r="AF2045" s="253"/>
      <c r="AG2045" s="253"/>
      <c r="AH2045" s="253"/>
      <c r="AI2045" s="253"/>
      <c r="AJ2045" s="253"/>
      <c r="AK2045" s="253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</row>
    <row r="2046" spans="1:262" s="1185" customFormat="1" x14ac:dyDescent="0.25">
      <c r="A2046" s="414"/>
      <c r="B2046" s="414">
        <v>1</v>
      </c>
      <c r="C2046" s="826" t="s">
        <v>235</v>
      </c>
      <c r="D2046" s="335"/>
      <c r="E2046" s="336"/>
      <c r="F2046" s="2370">
        <f t="shared" si="881"/>
        <v>400</v>
      </c>
      <c r="G2046" s="1054">
        <f t="shared" si="881"/>
        <v>66.666666666666671</v>
      </c>
      <c r="H2046" s="1054">
        <f t="shared" si="881"/>
        <v>97</v>
      </c>
      <c r="I2046" s="2551">
        <f t="shared" si="881"/>
        <v>145.49999999999997</v>
      </c>
      <c r="J2046" s="3165"/>
      <c r="K2046" s="3165"/>
      <c r="L2046" s="3166"/>
      <c r="M2046" s="3166"/>
      <c r="N2046" s="3166"/>
      <c r="O2046" s="3166"/>
      <c r="P2046" s="3166"/>
      <c r="Q2046" s="3166"/>
      <c r="R2046" s="3462">
        <f t="shared" ref="R2046:AB2046" si="903">R1977</f>
        <v>320.661</v>
      </c>
      <c r="S2046" s="3462">
        <f t="shared" ref="S2046" si="904">S1977</f>
        <v>320.661</v>
      </c>
      <c r="T2046" s="3462">
        <f t="shared" si="903"/>
        <v>53.4435</v>
      </c>
      <c r="U2046" s="3462">
        <f t="shared" si="903"/>
        <v>128.45959000000002</v>
      </c>
      <c r="V2046" s="3463">
        <f t="shared" si="903"/>
        <v>0</v>
      </c>
      <c r="W2046" s="3462">
        <f t="shared" si="903"/>
        <v>0</v>
      </c>
      <c r="X2046" s="3462">
        <f t="shared" si="903"/>
        <v>75.01609000000002</v>
      </c>
      <c r="Y2046" s="3464">
        <f t="shared" si="903"/>
        <v>0</v>
      </c>
      <c r="Z2046" s="3464">
        <f t="shared" si="903"/>
        <v>0</v>
      </c>
      <c r="AA2046" s="3462">
        <f t="shared" si="903"/>
        <v>128.45959000000002</v>
      </c>
      <c r="AB2046" s="1275">
        <f t="shared" si="903"/>
        <v>0</v>
      </c>
      <c r="AC2046" s="3252">
        <f>AC1977</f>
        <v>0</v>
      </c>
      <c r="AD2046" s="2762"/>
      <c r="AE2046" s="3668"/>
      <c r="AF2046" s="253"/>
      <c r="AG2046" s="253"/>
      <c r="AH2046" s="253"/>
      <c r="AI2046" s="253"/>
      <c r="AJ2046" s="253"/>
      <c r="AK2046" s="253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</row>
    <row r="2047" spans="1:262" s="1185" customFormat="1" ht="29.25" x14ac:dyDescent="0.25">
      <c r="A2047" s="414"/>
      <c r="B2047" s="414">
        <v>1</v>
      </c>
      <c r="C2047" s="851" t="s">
        <v>280</v>
      </c>
      <c r="D2047" s="336"/>
      <c r="E2047" s="336"/>
      <c r="F2047" s="2370">
        <f t="shared" ref="F2047:I2051" si="905">F1981</f>
        <v>39343</v>
      </c>
      <c r="G2047" s="1054">
        <f t="shared" si="905"/>
        <v>6557.1666666666661</v>
      </c>
      <c r="H2047" s="1054">
        <f t="shared" si="905"/>
        <v>3995.0650000000001</v>
      </c>
      <c r="I2047" s="2551">
        <f t="shared" si="905"/>
        <v>60.926695981496081</v>
      </c>
      <c r="J2047" s="3165"/>
      <c r="K2047" s="3165"/>
      <c r="L2047" s="3166"/>
      <c r="M2047" s="3166"/>
      <c r="N2047" s="3166"/>
      <c r="O2047" s="3166"/>
      <c r="P2047" s="3166"/>
      <c r="Q2047" s="3166"/>
      <c r="R2047" s="3462"/>
      <c r="S2047" s="3462"/>
      <c r="T2047" s="3462"/>
      <c r="U2047" s="3462"/>
      <c r="V2047" s="3463"/>
      <c r="W2047" s="3462"/>
      <c r="X2047" s="3462"/>
      <c r="Y2047" s="3464"/>
      <c r="Z2047" s="3464"/>
      <c r="AA2047" s="3462"/>
      <c r="AB2047" s="1275">
        <f t="shared" ref="AB2047" si="906">AB1981</f>
        <v>0</v>
      </c>
      <c r="AC2047" s="3252"/>
      <c r="AD2047" s="2762"/>
      <c r="AE2047" s="3668"/>
      <c r="AF2047" s="253"/>
      <c r="AG2047" s="253"/>
      <c r="AH2047" s="253"/>
      <c r="AI2047" s="253"/>
      <c r="AJ2047" s="253"/>
      <c r="AK2047" s="253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</row>
    <row r="2048" spans="1:262" s="1185" customFormat="1" ht="43.5" x14ac:dyDescent="0.25">
      <c r="A2048" s="414"/>
      <c r="B2048" s="414">
        <v>1</v>
      </c>
      <c r="C2048" s="851" t="s">
        <v>309</v>
      </c>
      <c r="D2048" s="336"/>
      <c r="E2048" s="336"/>
      <c r="F2048" s="2370">
        <f t="shared" si="905"/>
        <v>18445</v>
      </c>
      <c r="G2048" s="1054">
        <f t="shared" si="905"/>
        <v>3074.166666666667</v>
      </c>
      <c r="H2048" s="1054">
        <f t="shared" si="905"/>
        <v>979</v>
      </c>
      <c r="I2048" s="2551">
        <f t="shared" si="905"/>
        <v>31.846028734074274</v>
      </c>
      <c r="J2048" s="3165"/>
      <c r="K2048" s="3165"/>
      <c r="L2048" s="3166"/>
      <c r="M2048" s="3166"/>
      <c r="N2048" s="3166"/>
      <c r="O2048" s="3166"/>
      <c r="P2048" s="3166"/>
      <c r="Q2048" s="3166"/>
      <c r="R2048" s="3462"/>
      <c r="S2048" s="3462"/>
      <c r="T2048" s="3462"/>
      <c r="U2048" s="3462"/>
      <c r="V2048" s="3463"/>
      <c r="W2048" s="3462"/>
      <c r="X2048" s="3462"/>
      <c r="Y2048" s="3464"/>
      <c r="Z2048" s="3464"/>
      <c r="AA2048" s="3462"/>
      <c r="AB2048" s="1275">
        <f t="shared" ref="AB2048" si="907">AB1982</f>
        <v>0</v>
      </c>
      <c r="AC2048" s="3252"/>
      <c r="AD2048" s="2762"/>
      <c r="AE2048" s="3668"/>
      <c r="AF2048" s="253"/>
      <c r="AG2048" s="253"/>
      <c r="AH2048" s="253"/>
      <c r="AI2048" s="253"/>
      <c r="AJ2048" s="253"/>
      <c r="AK2048" s="253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</row>
    <row r="2049" spans="1:262" s="1185" customFormat="1" ht="29.25" x14ac:dyDescent="0.25">
      <c r="A2049" s="414"/>
      <c r="B2049" s="414">
        <v>1</v>
      </c>
      <c r="C2049" s="851" t="s">
        <v>281</v>
      </c>
      <c r="D2049" s="336"/>
      <c r="E2049" s="336"/>
      <c r="F2049" s="2370">
        <f t="shared" si="905"/>
        <v>31644.829787234041</v>
      </c>
      <c r="G2049" s="1054">
        <f t="shared" si="905"/>
        <v>5274.1382978723404</v>
      </c>
      <c r="H2049" s="1054">
        <f t="shared" si="905"/>
        <v>4538.3202127659579</v>
      </c>
      <c r="I2049" s="2551">
        <f t="shared" si="905"/>
        <v>86.048562939594859</v>
      </c>
      <c r="J2049" s="3165"/>
      <c r="K2049" s="3165"/>
      <c r="L2049" s="3166"/>
      <c r="M2049" s="3166"/>
      <c r="N2049" s="3166"/>
      <c r="O2049" s="3166"/>
      <c r="P2049" s="3166"/>
      <c r="Q2049" s="3166"/>
      <c r="R2049" s="3462"/>
      <c r="S2049" s="3462"/>
      <c r="T2049" s="3462"/>
      <c r="U2049" s="3462"/>
      <c r="V2049" s="3463"/>
      <c r="W2049" s="3462"/>
      <c r="X2049" s="3462"/>
      <c r="Y2049" s="3464"/>
      <c r="Z2049" s="3464"/>
      <c r="AA2049" s="3462"/>
      <c r="AB2049" s="1275">
        <f t="shared" ref="AB2049" si="908">AB1983</f>
        <v>0</v>
      </c>
      <c r="AC2049" s="3252"/>
      <c r="AD2049" s="2762"/>
      <c r="AE2049" s="3668"/>
      <c r="AF2049" s="253"/>
      <c r="AG2049" s="253"/>
      <c r="AH2049" s="253"/>
      <c r="AI2049" s="253"/>
      <c r="AJ2049" s="253"/>
      <c r="AK2049" s="253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</row>
    <row r="2050" spans="1:262" s="1185" customFormat="1" ht="29.25" x14ac:dyDescent="0.25">
      <c r="A2050" s="414"/>
      <c r="B2050" s="414">
        <v>1</v>
      </c>
      <c r="C2050" s="851" t="s">
        <v>282</v>
      </c>
      <c r="D2050" s="336"/>
      <c r="E2050" s="336"/>
      <c r="F2050" s="2370">
        <f t="shared" si="905"/>
        <v>7566</v>
      </c>
      <c r="G2050" s="1054">
        <f t="shared" si="905"/>
        <v>1261</v>
      </c>
      <c r="H2050" s="1054">
        <f t="shared" si="905"/>
        <v>970</v>
      </c>
      <c r="I2050" s="2551">
        <f t="shared" si="905"/>
        <v>76.923076923076934</v>
      </c>
      <c r="J2050" s="3165"/>
      <c r="K2050" s="3165"/>
      <c r="L2050" s="3166"/>
      <c r="M2050" s="3166"/>
      <c r="N2050" s="3166"/>
      <c r="O2050" s="3166"/>
      <c r="P2050" s="3166"/>
      <c r="Q2050" s="3166"/>
      <c r="R2050" s="3462">
        <f t="shared" ref="R2050:AB2050" si="909">R1984</f>
        <v>7680.9221200000002</v>
      </c>
      <c r="S2050" s="3462">
        <f t="shared" ref="S2050" si="910">S1984</f>
        <v>7680.9221200000002</v>
      </c>
      <c r="T2050" s="3462">
        <f t="shared" si="909"/>
        <v>1280.1536866666668</v>
      </c>
      <c r="U2050" s="3462">
        <f t="shared" si="909"/>
        <v>1152.2582199999999</v>
      </c>
      <c r="V2050" s="3463">
        <f t="shared" si="909"/>
        <v>0</v>
      </c>
      <c r="W2050" s="3462">
        <f t="shared" si="909"/>
        <v>0</v>
      </c>
      <c r="X2050" s="3462">
        <f t="shared" si="909"/>
        <v>-127.89546666666683</v>
      </c>
      <c r="Y2050" s="3464">
        <f t="shared" si="909"/>
        <v>0</v>
      </c>
      <c r="Z2050" s="3464">
        <f t="shared" si="909"/>
        <v>0</v>
      </c>
      <c r="AA2050" s="3462">
        <f t="shared" si="909"/>
        <v>1152.2582199999999</v>
      </c>
      <c r="AB2050" s="1275">
        <f t="shared" si="909"/>
        <v>0</v>
      </c>
      <c r="AC2050" s="3252">
        <f>AC1984</f>
        <v>0</v>
      </c>
      <c r="AD2050" s="2762"/>
      <c r="AE2050" s="3668"/>
      <c r="AF2050" s="253"/>
      <c r="AG2050" s="253"/>
      <c r="AH2050" s="253"/>
      <c r="AI2050" s="253"/>
      <c r="AJ2050" s="253"/>
      <c r="AK2050" s="253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</row>
    <row r="2051" spans="1:262" s="1185" customFormat="1" x14ac:dyDescent="0.25">
      <c r="A2051" s="414">
        <v>1</v>
      </c>
      <c r="B2051" s="414">
        <v>1</v>
      </c>
      <c r="C2051" s="852" t="s">
        <v>138</v>
      </c>
      <c r="D2051" s="336"/>
      <c r="E2051" s="336"/>
      <c r="F2051" s="2370">
        <f t="shared" si="905"/>
        <v>155757.94761904763</v>
      </c>
      <c r="G2051" s="1054">
        <f t="shared" si="905"/>
        <v>25959.657936507934</v>
      </c>
      <c r="H2051" s="1054">
        <f t="shared" si="905"/>
        <v>18963.995952380956</v>
      </c>
      <c r="I2051" s="2551">
        <f t="shared" si="905"/>
        <v>73.051794437211186</v>
      </c>
      <c r="J2051" s="3165"/>
      <c r="K2051" s="3165"/>
      <c r="L2051" s="3166"/>
      <c r="M2051" s="3166"/>
      <c r="N2051" s="3166"/>
      <c r="O2051" s="3166"/>
      <c r="P2051" s="3166"/>
      <c r="Q2051" s="3166"/>
      <c r="R2051" s="3462">
        <f t="shared" ref="R2051:AB2051" si="911">R1985</f>
        <v>221854.29964000001</v>
      </c>
      <c r="S2051" s="3462">
        <f t="shared" ref="S2051" si="912">S1985</f>
        <v>221854.29964000001</v>
      </c>
      <c r="T2051" s="3462">
        <f t="shared" si="911"/>
        <v>38678.456606666659</v>
      </c>
      <c r="U2051" s="3462">
        <f t="shared" si="911"/>
        <v>36963.056290000008</v>
      </c>
      <c r="V2051" s="3463">
        <f t="shared" si="911"/>
        <v>0</v>
      </c>
      <c r="W2051" s="3462">
        <f t="shared" si="911"/>
        <v>0</v>
      </c>
      <c r="X2051" s="3462">
        <f t="shared" si="911"/>
        <v>-1715.4003166666582</v>
      </c>
      <c r="Y2051" s="3464">
        <f t="shared" si="911"/>
        <v>0</v>
      </c>
      <c r="Z2051" s="3464">
        <f t="shared" si="911"/>
        <v>0</v>
      </c>
      <c r="AA2051" s="3462">
        <f t="shared" si="911"/>
        <v>36963.056290000008</v>
      </c>
      <c r="AB2051" s="1275">
        <f t="shared" si="911"/>
        <v>0</v>
      </c>
      <c r="AC2051" s="3252">
        <f>AC1985</f>
        <v>0</v>
      </c>
      <c r="AD2051" s="2762"/>
      <c r="AE2051" s="3668"/>
      <c r="AF2051" s="253"/>
      <c r="AG2051" s="253"/>
      <c r="AH2051" s="253"/>
      <c r="AI2051" s="253"/>
      <c r="AJ2051" s="253"/>
      <c r="AK2051" s="253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</row>
    <row r="2052" spans="1:262" x14ac:dyDescent="0.25">
      <c r="A2052" s="414">
        <v>1</v>
      </c>
      <c r="B2052" s="414">
        <v>1</v>
      </c>
      <c r="C2052" s="2677" t="s">
        <v>69</v>
      </c>
      <c r="D2052" s="2677"/>
      <c r="E2052" s="2677"/>
      <c r="F2052" s="2360">
        <f>F1990</f>
        <v>200</v>
      </c>
      <c r="G2052" s="2551">
        <f>G1990</f>
        <v>34</v>
      </c>
      <c r="H2052" s="2551">
        <f>H1990</f>
        <v>19</v>
      </c>
      <c r="I2052" s="2551">
        <f t="shared" ref="I2052:I2058" si="913">H2052/G2052*100</f>
        <v>55.882352941176471</v>
      </c>
      <c r="J2052" s="2365">
        <f>L2052/F2052</f>
        <v>10.039999999999999</v>
      </c>
      <c r="K2052" s="2365">
        <f>N2052/H2052</f>
        <v>9.4210526315789469</v>
      </c>
      <c r="L2052" s="2551">
        <f>L1990</f>
        <v>2008</v>
      </c>
      <c r="M2052" s="2551">
        <f>M1990</f>
        <v>335</v>
      </c>
      <c r="N2052" s="2551">
        <f>N1990</f>
        <v>179</v>
      </c>
      <c r="O2052" s="2362">
        <f>N2052/M2052*100</f>
        <v>53.432835820895519</v>
      </c>
      <c r="P2052" s="2551">
        <f>SUM(P1990,)</f>
        <v>7</v>
      </c>
      <c r="Q2052" s="2362">
        <f>N2052/$C$3*12/P2052</f>
        <v>153.42857142857142</v>
      </c>
      <c r="R2052" s="3396"/>
      <c r="S2052" s="3396"/>
      <c r="T2052" s="3462"/>
      <c r="U2052" s="3396"/>
      <c r="V2052" s="1427"/>
      <c r="W2052" s="3396"/>
      <c r="X2052" s="3396"/>
      <c r="Y2052" s="3396"/>
      <c r="Z2052" s="3396"/>
      <c r="AA2052" s="3396"/>
      <c r="AB2052" s="1318">
        <f>AB1990</f>
        <v>0</v>
      </c>
      <c r="AC2052" s="1285"/>
      <c r="AD2052" s="2762"/>
    </row>
    <row r="2053" spans="1:262" x14ac:dyDescent="0.25">
      <c r="A2053" s="414">
        <v>1</v>
      </c>
      <c r="B2053" s="414">
        <v>1</v>
      </c>
      <c r="C2053" s="2679" t="s">
        <v>16</v>
      </c>
      <c r="D2053" s="2679"/>
      <c r="E2053" s="2679"/>
      <c r="F2053" s="2367">
        <f>SUM(F1992,)</f>
        <v>605</v>
      </c>
      <c r="G2053" s="2368">
        <f>SUM(G1992,)</f>
        <v>101</v>
      </c>
      <c r="H2053" s="2368">
        <f>SUM(H1992,)</f>
        <v>61</v>
      </c>
      <c r="I2053" s="2368">
        <f t="shared" si="913"/>
        <v>60.396039603960396</v>
      </c>
      <c r="J2053" s="2365">
        <f>L2053/F2053</f>
        <v>8</v>
      </c>
      <c r="K2053" s="2365">
        <f>N2053/H2053</f>
        <v>6.9016393442622954</v>
      </c>
      <c r="L2053" s="2368">
        <f>SUM(L1992,)</f>
        <v>4840</v>
      </c>
      <c r="M2053" s="2368">
        <f>SUM(M1992,)</f>
        <v>807</v>
      </c>
      <c r="N2053" s="2368">
        <f>SUM(N1992,)</f>
        <v>421</v>
      </c>
      <c r="O2053" s="2362">
        <f>N2053/M2053*100</f>
        <v>52.168525402726154</v>
      </c>
      <c r="P2053" s="2368">
        <f>SUM(P1993,)</f>
        <v>20</v>
      </c>
      <c r="Q2053" s="2362">
        <f>N2053/$C$3*12/P2053</f>
        <v>126.3</v>
      </c>
      <c r="R2053" s="3495"/>
      <c r="S2053" s="3495"/>
      <c r="T2053" s="3462"/>
      <c r="U2053" s="3495"/>
      <c r="V2053" s="3496"/>
      <c r="W2053" s="3495"/>
      <c r="X2053" s="3495"/>
      <c r="Y2053" s="3495"/>
      <c r="Z2053" s="3495"/>
      <c r="AA2053" s="3495"/>
      <c r="AB2053" s="2277">
        <f>SUM(AB1992,)</f>
        <v>0</v>
      </c>
      <c r="AC2053" s="3497"/>
      <c r="AD2053" s="2762"/>
    </row>
    <row r="2054" spans="1:262" ht="29.25" x14ac:dyDescent="0.25">
      <c r="A2054" s="414">
        <v>1</v>
      </c>
      <c r="B2054" s="414">
        <v>1</v>
      </c>
      <c r="C2054" s="1015" t="s">
        <v>140</v>
      </c>
      <c r="D2054" s="1015"/>
      <c r="E2054" s="1015"/>
      <c r="F2054" s="2360">
        <f>SUM(F1994,)</f>
        <v>805</v>
      </c>
      <c r="G2054" s="2359">
        <f>SUM(G1994,)</f>
        <v>135</v>
      </c>
      <c r="H2054" s="2359">
        <f>SUM(H1994,)</f>
        <v>80</v>
      </c>
      <c r="I2054" s="2359">
        <f t="shared" si="913"/>
        <v>59.259259259259252</v>
      </c>
      <c r="J2054" s="2365">
        <f>L2054/F2054</f>
        <v>8.5068322981366453</v>
      </c>
      <c r="K2054" s="2365">
        <f>N2054/H2054</f>
        <v>7.5</v>
      </c>
      <c r="L2054" s="2359">
        <f>SUM(L1994,)</f>
        <v>6848</v>
      </c>
      <c r="M2054" s="2359">
        <f>SUM(M1994,)</f>
        <v>1142</v>
      </c>
      <c r="N2054" s="2359">
        <f>SUM(N1994,)</f>
        <v>600</v>
      </c>
      <c r="O2054" s="2362">
        <f>N2054/M2054*100</f>
        <v>52.539404553415061</v>
      </c>
      <c r="P2054" s="2359">
        <f>SUM(P1994,)</f>
        <v>27</v>
      </c>
      <c r="Q2054" s="2362">
        <f>N2054/$C$3*12/P2054</f>
        <v>133.33333333333334</v>
      </c>
      <c r="R2054" s="3498">
        <f t="shared" ref="R2054:AC2054" si="914">SUM(R1994,)</f>
        <v>15842.304437422399</v>
      </c>
      <c r="S2054" s="3498">
        <f t="shared" ref="S2054" si="915">SUM(S1994,)</f>
        <v>15842.304437422399</v>
      </c>
      <c r="T2054" s="3462">
        <f t="shared" si="914"/>
        <v>2640.3840729037333</v>
      </c>
      <c r="U2054" s="3498">
        <f t="shared" si="914"/>
        <v>1446.06342</v>
      </c>
      <c r="V2054" s="3499">
        <f t="shared" si="914"/>
        <v>0</v>
      </c>
      <c r="W2054" s="3498">
        <f t="shared" si="914"/>
        <v>0</v>
      </c>
      <c r="X2054" s="3498">
        <f t="shared" si="914"/>
        <v>-1194.3206529037334</v>
      </c>
      <c r="Y2054" s="3498">
        <f t="shared" si="914"/>
        <v>0</v>
      </c>
      <c r="Z2054" s="3498">
        <f t="shared" si="914"/>
        <v>0</v>
      </c>
      <c r="AA2054" s="3498">
        <f t="shared" si="914"/>
        <v>1446.06342</v>
      </c>
      <c r="AB2054" s="2066">
        <f>SUM(AB1994,)</f>
        <v>0</v>
      </c>
      <c r="AC2054" s="3500">
        <f t="shared" si="914"/>
        <v>0</v>
      </c>
      <c r="AD2054" s="2762"/>
    </row>
    <row r="2055" spans="1:262" x14ac:dyDescent="0.25">
      <c r="A2055" s="414">
        <v>1</v>
      </c>
      <c r="B2055" s="414">
        <v>1</v>
      </c>
      <c r="C2055" s="1024" t="s">
        <v>211</v>
      </c>
      <c r="D2055" s="1029"/>
      <c r="E2055" s="1024"/>
      <c r="F2055" s="2571">
        <f t="shared" ref="F2055:H2058" si="916">F1995</f>
        <v>9300</v>
      </c>
      <c r="G2055" s="2395">
        <f t="shared" si="916"/>
        <v>1550</v>
      </c>
      <c r="H2055" s="2395">
        <f t="shared" si="916"/>
        <v>1681</v>
      </c>
      <c r="I2055" s="2355">
        <f t="shared" si="913"/>
        <v>108.45161290322581</v>
      </c>
      <c r="J2055" s="2592"/>
      <c r="K2055" s="2592"/>
      <c r="L2055" s="2395"/>
      <c r="M2055" s="2395"/>
      <c r="N2055" s="2395"/>
      <c r="O2055" s="2594"/>
      <c r="P2055" s="2395"/>
      <c r="Q2055" s="2594"/>
      <c r="R2055" s="3501"/>
      <c r="S2055" s="3501"/>
      <c r="T2055" s="3462"/>
      <c r="U2055" s="3501"/>
      <c r="V2055" s="3502"/>
      <c r="W2055" s="3501"/>
      <c r="X2055" s="3501"/>
      <c r="Y2055" s="3501"/>
      <c r="Z2055" s="3501"/>
      <c r="AA2055" s="3501"/>
      <c r="AB2055" s="2029">
        <f t="shared" ref="AB2055" si="917">AB1995</f>
        <v>0</v>
      </c>
      <c r="AC2055" s="3503"/>
      <c r="AD2055" s="2762"/>
    </row>
    <row r="2056" spans="1:262" x14ac:dyDescent="0.25">
      <c r="A2056" s="414">
        <v>1</v>
      </c>
      <c r="B2056" s="414">
        <v>1</v>
      </c>
      <c r="C2056" s="1026" t="s">
        <v>212</v>
      </c>
      <c r="D2056" s="1026"/>
      <c r="E2056" s="1026"/>
      <c r="F2056" s="2490">
        <f t="shared" si="916"/>
        <v>9293</v>
      </c>
      <c r="G2056" s="3504">
        <f t="shared" si="916"/>
        <v>1549</v>
      </c>
      <c r="H2056" s="3504">
        <f t="shared" si="916"/>
        <v>1681</v>
      </c>
      <c r="I2056" s="2368">
        <f t="shared" si="913"/>
        <v>108.52162685603615</v>
      </c>
      <c r="J2056" s="2597"/>
      <c r="K2056" s="2597"/>
      <c r="L2056" s="3504"/>
      <c r="M2056" s="3504"/>
      <c r="N2056" s="3504"/>
      <c r="O2056" s="2391"/>
      <c r="P2056" s="3504"/>
      <c r="Q2056" s="2391"/>
      <c r="R2056" s="3505"/>
      <c r="S2056" s="3505"/>
      <c r="T2056" s="3462"/>
      <c r="U2056" s="3505"/>
      <c r="V2056" s="3506"/>
      <c r="W2056" s="3505"/>
      <c r="X2056" s="3505"/>
      <c r="Y2056" s="3505"/>
      <c r="Z2056" s="3505"/>
      <c r="AA2056" s="3505"/>
      <c r="AB2056" s="3507">
        <f t="shared" ref="AB2056" si="918">AB1996</f>
        <v>0</v>
      </c>
      <c r="AC2056" s="3508"/>
      <c r="AD2056" s="2762"/>
    </row>
    <row r="2057" spans="1:262" ht="30" x14ac:dyDescent="0.25">
      <c r="A2057" s="414">
        <v>1</v>
      </c>
      <c r="B2057" s="414">
        <v>1</v>
      </c>
      <c r="C2057" s="1026" t="s">
        <v>213</v>
      </c>
      <c r="D2057" s="1026"/>
      <c r="E2057" s="1026"/>
      <c r="F2057" s="2367">
        <f t="shared" si="916"/>
        <v>7</v>
      </c>
      <c r="G2057" s="3504">
        <f t="shared" si="916"/>
        <v>1</v>
      </c>
      <c r="H2057" s="2368">
        <f t="shared" si="916"/>
        <v>0</v>
      </c>
      <c r="I2057" s="3504">
        <f t="shared" si="913"/>
        <v>0</v>
      </c>
      <c r="J2057" s="3404"/>
      <c r="K2057" s="3404"/>
      <c r="L2057" s="2368"/>
      <c r="M2057" s="2368"/>
      <c r="N2057" s="2368"/>
      <c r="O2057" s="2391"/>
      <c r="P2057" s="3504"/>
      <c r="Q2057" s="2391"/>
      <c r="R2057" s="3505"/>
      <c r="S2057" s="3505"/>
      <c r="T2057" s="3462"/>
      <c r="U2057" s="3495"/>
      <c r="V2057" s="3506"/>
      <c r="W2057" s="3505"/>
      <c r="X2057" s="3505"/>
      <c r="Y2057" s="3505"/>
      <c r="Z2057" s="3495"/>
      <c r="AA2057" s="3505"/>
      <c r="AB2057" s="2277">
        <f t="shared" ref="AB2057" si="919">AB1997</f>
        <v>0</v>
      </c>
      <c r="AC2057" s="3508"/>
      <c r="AD2057" s="2762"/>
    </row>
    <row r="2058" spans="1:262" ht="30" thickBot="1" x14ac:dyDescent="0.3">
      <c r="B2058" s="414">
        <v>1</v>
      </c>
      <c r="C2058" s="1023" t="s">
        <v>218</v>
      </c>
      <c r="D2058" s="1023"/>
      <c r="E2058" s="1023"/>
      <c r="F2058" s="2496">
        <f t="shared" si="916"/>
        <v>9300</v>
      </c>
      <c r="G2058" s="2406">
        <f t="shared" si="916"/>
        <v>1550</v>
      </c>
      <c r="H2058" s="2406">
        <f t="shared" si="916"/>
        <v>1681</v>
      </c>
      <c r="I2058" s="2406">
        <f t="shared" si="913"/>
        <v>108.45161290322581</v>
      </c>
      <c r="J2058" s="2607"/>
      <c r="K2058" s="2607"/>
      <c r="L2058" s="3509"/>
      <c r="M2058" s="3509"/>
      <c r="N2058" s="3509"/>
      <c r="O2058" s="2407"/>
      <c r="P2058" s="3509"/>
      <c r="Q2058" s="2407"/>
      <c r="R2058" s="3510">
        <f t="shared" ref="R2058:AB2058" si="920">R1998</f>
        <v>30253.498199999998</v>
      </c>
      <c r="S2058" s="3510">
        <f t="shared" ref="S2058" si="921">S1998</f>
        <v>30253.498199999998</v>
      </c>
      <c r="T2058" s="3511">
        <f t="shared" si="920"/>
        <v>5042.2496999999994</v>
      </c>
      <c r="U2058" s="3510">
        <f t="shared" si="920"/>
        <v>5042.2497000000003</v>
      </c>
      <c r="V2058" s="3512">
        <f t="shared" si="920"/>
        <v>0</v>
      </c>
      <c r="W2058" s="3510">
        <f t="shared" si="920"/>
        <v>0</v>
      </c>
      <c r="X2058" s="3510">
        <f t="shared" si="920"/>
        <v>0</v>
      </c>
      <c r="Y2058" s="3513">
        <f t="shared" si="920"/>
        <v>0</v>
      </c>
      <c r="Z2058" s="3513">
        <f t="shared" si="920"/>
        <v>-27.231480000000005</v>
      </c>
      <c r="AA2058" s="3510">
        <f t="shared" si="920"/>
        <v>5015.0182199999999</v>
      </c>
      <c r="AB2058" s="3514">
        <f t="shared" si="920"/>
        <v>0</v>
      </c>
      <c r="AC2058" s="3515">
        <f>AC1998</f>
        <v>0</v>
      </c>
      <c r="AD2058" s="2762"/>
    </row>
    <row r="2059" spans="1:262" x14ac:dyDescent="0.25">
      <c r="A2059" s="414">
        <v>1</v>
      </c>
      <c r="B2059" s="414">
        <v>1</v>
      </c>
      <c r="C2059" s="3192" t="s">
        <v>62</v>
      </c>
      <c r="D2059" s="3192"/>
      <c r="E2059" s="3516"/>
      <c r="F2059" s="480"/>
      <c r="G2059" s="541"/>
      <c r="H2059" s="541"/>
      <c r="I2059" s="541"/>
      <c r="J2059" s="2250"/>
      <c r="K2059" s="2250"/>
      <c r="L2059" s="2250"/>
      <c r="M2059" s="2250"/>
      <c r="N2059" s="2250"/>
      <c r="O2059" s="2250"/>
      <c r="P2059" s="2250"/>
      <c r="Q2059" s="2250"/>
      <c r="R2059" s="3517"/>
      <c r="S2059" s="3517"/>
      <c r="T2059" s="3518"/>
      <c r="U2059" s="3519"/>
      <c r="V2059" s="3520"/>
      <c r="W2059" s="3519"/>
      <c r="X2059" s="3519"/>
      <c r="Y2059" s="3521"/>
      <c r="Z2059" s="3521"/>
      <c r="AA2059" s="3519"/>
      <c r="AB2059" s="3522"/>
      <c r="AC2059" s="3518"/>
      <c r="AD2059" s="2762"/>
    </row>
    <row r="2060" spans="1:262" ht="31.5" x14ac:dyDescent="0.25">
      <c r="A2060" s="414">
        <v>1</v>
      </c>
      <c r="B2060" s="414">
        <v>1</v>
      </c>
      <c r="C2060" s="2296" t="s">
        <v>507</v>
      </c>
      <c r="D2060" s="3523"/>
      <c r="E2060" s="691"/>
      <c r="F2060" s="480"/>
      <c r="G2060" s="1919"/>
      <c r="H2060" s="1919"/>
      <c r="I2060" s="1919"/>
      <c r="J2060" s="3003"/>
      <c r="K2060" s="3003"/>
      <c r="L2060" s="3524"/>
      <c r="M2060" s="3524"/>
      <c r="N2060" s="869"/>
      <c r="O2060" s="3524"/>
      <c r="P2060" s="3524"/>
      <c r="Q2060" s="3524"/>
      <c r="R2060" s="572"/>
      <c r="S2060" s="572"/>
      <c r="T2060" s="3151"/>
      <c r="U2060" s="992"/>
      <c r="V2060" s="1073"/>
      <c r="W2060" s="992"/>
      <c r="X2060" s="992"/>
      <c r="Y2060" s="3194"/>
      <c r="Z2060" s="3194"/>
      <c r="AA2060" s="992"/>
      <c r="AB2060" s="1938"/>
      <c r="AC2060" s="3151"/>
      <c r="AD2060" s="2762"/>
    </row>
    <row r="2061" spans="1:262" s="2716" customFormat="1" x14ac:dyDescent="0.25">
      <c r="A2061" s="414">
        <v>1</v>
      </c>
      <c r="B2061" s="414">
        <v>1</v>
      </c>
      <c r="C2061" s="2418" t="s">
        <v>5</v>
      </c>
      <c r="D2061" s="2418"/>
      <c r="E2061" s="2418"/>
      <c r="F2061" s="455"/>
      <c r="G2061" s="1652"/>
      <c r="H2061" s="1652"/>
      <c r="I2061" s="1652"/>
      <c r="J2061" s="1652"/>
      <c r="K2061" s="1652"/>
      <c r="L2061" s="2420"/>
      <c r="M2061" s="2420"/>
      <c r="N2061" s="2420"/>
      <c r="O2061" s="2420"/>
      <c r="P2061" s="2420"/>
      <c r="Q2061" s="2420"/>
      <c r="R2061" s="2905"/>
      <c r="S2061" s="2905"/>
      <c r="T2061" s="1654"/>
      <c r="U2061" s="1652"/>
      <c r="V2061" s="3092"/>
      <c r="W2061" s="1652"/>
      <c r="X2061" s="1652"/>
      <c r="Y2061" s="1652"/>
      <c r="Z2061" s="1652"/>
      <c r="AA2061" s="1652"/>
      <c r="AB2061" s="1654"/>
      <c r="AC2061" s="1654"/>
      <c r="AD2061" s="2762"/>
      <c r="AE2061" s="1413"/>
    </row>
    <row r="2062" spans="1:262" s="2716" customFormat="1" x14ac:dyDescent="0.25">
      <c r="A2062" s="414">
        <v>1</v>
      </c>
      <c r="B2062" s="414">
        <v>1</v>
      </c>
      <c r="C2062" s="3" t="s">
        <v>24</v>
      </c>
      <c r="D2062" s="1473" t="s">
        <v>247</v>
      </c>
      <c r="E2062" s="375">
        <v>340</v>
      </c>
      <c r="F2062" s="418">
        <v>310</v>
      </c>
      <c r="G2062" s="213">
        <f>F2062/12*$C$3</f>
        <v>51.666666666666664</v>
      </c>
      <c r="H2062" s="3525">
        <v>18</v>
      </c>
      <c r="I2062" s="525">
        <f>H2062/G2062*100</f>
        <v>34.838709677419352</v>
      </c>
      <c r="J2062" s="417">
        <v>6.1</v>
      </c>
      <c r="K2062" s="269">
        <f t="shared" ref="K2062:K2069" si="922">N2062/H2062</f>
        <v>6.7222222222222223</v>
      </c>
      <c r="L2062" s="270">
        <f t="shared" ref="L2062:L2068" si="923">ROUND(F2062*J2062,0)</f>
        <v>1891</v>
      </c>
      <c r="M2062" s="270">
        <f>ROUND(L2062/12*$C$3,0)</f>
        <v>315</v>
      </c>
      <c r="N2062" s="2420">
        <v>121</v>
      </c>
      <c r="O2062" s="270">
        <f t="shared" ref="O2062:O2069" si="924">N2062/M2062*100</f>
        <v>38.412698412698418</v>
      </c>
      <c r="P2062" s="270">
        <f t="shared" ref="P2062:P2068" si="925">L2062/E2062</f>
        <v>5.5617647058823527</v>
      </c>
      <c r="Q2062" s="270">
        <f t="shared" ref="Q2062:Q2069" si="926">N2062/$C$3*12/P2062</f>
        <v>130.53410893707033</v>
      </c>
      <c r="R2062" s="2905"/>
      <c r="S2062" s="2905"/>
      <c r="T2062" s="1654"/>
      <c r="U2062" s="1652"/>
      <c r="V2062" s="3092"/>
      <c r="W2062" s="1652"/>
      <c r="X2062" s="1652"/>
      <c r="Y2062" s="1652"/>
      <c r="Z2062" s="1652"/>
      <c r="AA2062" s="1652"/>
      <c r="AB2062" s="3526"/>
      <c r="AC2062" s="1654"/>
      <c r="AD2062" s="2762"/>
      <c r="AE2062" s="1413"/>
    </row>
    <row r="2063" spans="1:262" s="2716" customFormat="1" x14ac:dyDescent="0.25">
      <c r="A2063" s="414">
        <v>1</v>
      </c>
      <c r="B2063" s="414">
        <v>1</v>
      </c>
      <c r="C2063" s="3" t="s">
        <v>25</v>
      </c>
      <c r="D2063" s="1473" t="s">
        <v>247</v>
      </c>
      <c r="E2063" s="375">
        <v>300</v>
      </c>
      <c r="F2063" s="418">
        <v>160</v>
      </c>
      <c r="G2063" s="213">
        <f t="shared" ref="G2063:G2068" si="927">F2063/12*$C$3</f>
        <v>26.666666666666668</v>
      </c>
      <c r="H2063" s="3525">
        <v>8</v>
      </c>
      <c r="I2063" s="525">
        <f>H2063/G2063*100</f>
        <v>30</v>
      </c>
      <c r="J2063" s="417">
        <v>5.6</v>
      </c>
      <c r="K2063" s="269">
        <f t="shared" si="922"/>
        <v>7</v>
      </c>
      <c r="L2063" s="270">
        <f t="shared" si="923"/>
        <v>896</v>
      </c>
      <c r="M2063" s="270">
        <f t="shared" ref="M2063:M2068" si="928">ROUND(L2063/12*$C$3,0)</f>
        <v>149</v>
      </c>
      <c r="N2063" s="2420">
        <v>56</v>
      </c>
      <c r="O2063" s="270">
        <f t="shared" si="924"/>
        <v>37.583892617449663</v>
      </c>
      <c r="P2063" s="270">
        <f t="shared" si="925"/>
        <v>2.9866666666666668</v>
      </c>
      <c r="Q2063" s="270">
        <f t="shared" si="926"/>
        <v>112.5</v>
      </c>
      <c r="R2063" s="2905"/>
      <c r="S2063" s="2905"/>
      <c r="T2063" s="1654"/>
      <c r="U2063" s="1652"/>
      <c r="V2063" s="3092"/>
      <c r="W2063" s="1652"/>
      <c r="X2063" s="1652"/>
      <c r="Y2063" s="1652"/>
      <c r="Z2063" s="1652"/>
      <c r="AA2063" s="1652"/>
      <c r="AB2063" s="3526"/>
      <c r="AC2063" s="1654"/>
      <c r="AD2063" s="2762"/>
      <c r="AE2063" s="1413"/>
    </row>
    <row r="2064" spans="1:262" s="2716" customFormat="1" ht="15.75" customHeight="1" x14ac:dyDescent="0.25">
      <c r="A2064" s="414">
        <v>1</v>
      </c>
      <c r="B2064" s="414">
        <v>1</v>
      </c>
      <c r="C2064" s="3" t="s">
        <v>23</v>
      </c>
      <c r="D2064" s="1473" t="s">
        <v>247</v>
      </c>
      <c r="E2064" s="375">
        <v>270</v>
      </c>
      <c r="F2064" s="418">
        <v>253</v>
      </c>
      <c r="G2064" s="213">
        <f t="shared" si="927"/>
        <v>42.166666666666664</v>
      </c>
      <c r="H2064" s="3525">
        <v>71</v>
      </c>
      <c r="I2064" s="525">
        <f>H2064/G2064*100</f>
        <v>168.37944664031622</v>
      </c>
      <c r="J2064" s="417">
        <v>7.5</v>
      </c>
      <c r="K2064" s="269">
        <f t="shared" si="922"/>
        <v>9.1549295774647881</v>
      </c>
      <c r="L2064" s="270">
        <f t="shared" si="923"/>
        <v>1898</v>
      </c>
      <c r="M2064" s="270">
        <f t="shared" si="928"/>
        <v>316</v>
      </c>
      <c r="N2064" s="2420">
        <v>650</v>
      </c>
      <c r="O2064" s="270">
        <f t="shared" si="924"/>
        <v>205.69620253164555</v>
      </c>
      <c r="P2064" s="270">
        <f t="shared" si="925"/>
        <v>7.0296296296296292</v>
      </c>
      <c r="Q2064" s="270">
        <f t="shared" si="926"/>
        <v>554.79452054794524</v>
      </c>
      <c r="R2064" s="2905"/>
      <c r="S2064" s="2905"/>
      <c r="T2064" s="1654"/>
      <c r="U2064" s="1652"/>
      <c r="V2064" s="3092"/>
      <c r="W2064" s="1652"/>
      <c r="X2064" s="1652"/>
      <c r="Y2064" s="1652"/>
      <c r="Z2064" s="1652"/>
      <c r="AA2064" s="1652"/>
      <c r="AB2064" s="3526"/>
      <c r="AC2064" s="1654"/>
      <c r="AD2064" s="2762"/>
      <c r="AE2064" s="1413"/>
    </row>
    <row r="2065" spans="1:31" s="2716" customFormat="1" x14ac:dyDescent="0.25">
      <c r="A2065" s="414">
        <v>1</v>
      </c>
      <c r="B2065" s="414">
        <v>1</v>
      </c>
      <c r="C2065" s="3" t="s">
        <v>227</v>
      </c>
      <c r="D2065" s="1473" t="s">
        <v>247</v>
      </c>
      <c r="E2065" s="375">
        <v>330</v>
      </c>
      <c r="F2065" s="418">
        <v>30</v>
      </c>
      <c r="G2065" s="213">
        <f t="shared" si="927"/>
        <v>5</v>
      </c>
      <c r="H2065" s="3525">
        <v>4</v>
      </c>
      <c r="I2065" s="525">
        <f>H2065/G2065*100</f>
        <v>80</v>
      </c>
      <c r="J2065" s="417">
        <v>10</v>
      </c>
      <c r="K2065" s="269">
        <f t="shared" si="922"/>
        <v>11</v>
      </c>
      <c r="L2065" s="270">
        <f t="shared" si="923"/>
        <v>300</v>
      </c>
      <c r="M2065" s="270">
        <f t="shared" si="928"/>
        <v>50</v>
      </c>
      <c r="N2065" s="2420">
        <v>44</v>
      </c>
      <c r="O2065" s="270">
        <f t="shared" si="924"/>
        <v>88</v>
      </c>
      <c r="P2065" s="270">
        <f t="shared" si="925"/>
        <v>0.90909090909090906</v>
      </c>
      <c r="Q2065" s="270">
        <f t="shared" si="926"/>
        <v>290.40000000000003</v>
      </c>
      <c r="R2065" s="2905"/>
      <c r="S2065" s="2905"/>
      <c r="T2065" s="3091"/>
      <c r="U2065" s="1652"/>
      <c r="V2065" s="3092"/>
      <c r="W2065" s="1652"/>
      <c r="X2065" s="1652"/>
      <c r="Y2065" s="1652"/>
      <c r="Z2065" s="1652"/>
      <c r="AA2065" s="1652"/>
      <c r="AB2065" s="3526"/>
      <c r="AC2065" s="1654"/>
      <c r="AD2065" s="2762"/>
      <c r="AE2065" s="1413"/>
    </row>
    <row r="2066" spans="1:31" s="2716" customFormat="1" x14ac:dyDescent="0.25">
      <c r="A2066" s="414">
        <v>1</v>
      </c>
      <c r="B2066" s="414">
        <v>1</v>
      </c>
      <c r="C2066" s="3" t="s">
        <v>67</v>
      </c>
      <c r="D2066" s="1473" t="s">
        <v>247</v>
      </c>
      <c r="E2066" s="375">
        <v>320</v>
      </c>
      <c r="F2066" s="418">
        <v>280</v>
      </c>
      <c r="G2066" s="213">
        <f t="shared" si="927"/>
        <v>46.666666666666664</v>
      </c>
      <c r="H2066" s="3525">
        <v>59</v>
      </c>
      <c r="I2066" s="525">
        <f>H2066/G2066*100</f>
        <v>126.42857142857144</v>
      </c>
      <c r="J2066" s="417">
        <v>9</v>
      </c>
      <c r="K2066" s="269">
        <f t="shared" si="922"/>
        <v>9.4237288135593218</v>
      </c>
      <c r="L2066" s="270">
        <f t="shared" si="923"/>
        <v>2520</v>
      </c>
      <c r="M2066" s="270">
        <f t="shared" si="928"/>
        <v>420</v>
      </c>
      <c r="N2066" s="2420">
        <v>556</v>
      </c>
      <c r="O2066" s="270">
        <f t="shared" si="924"/>
        <v>132.38095238095238</v>
      </c>
      <c r="P2066" s="270">
        <f t="shared" si="925"/>
        <v>7.875</v>
      </c>
      <c r="Q2066" s="270">
        <f t="shared" si="926"/>
        <v>423.61904761904759</v>
      </c>
      <c r="R2066" s="2905"/>
      <c r="S2066" s="2905"/>
      <c r="T2066" s="3091"/>
      <c r="U2066" s="1652"/>
      <c r="V2066" s="3092"/>
      <c r="W2066" s="1652"/>
      <c r="X2066" s="1652"/>
      <c r="Y2066" s="1652"/>
      <c r="Z2066" s="1652"/>
      <c r="AA2066" s="1652"/>
      <c r="AB2066" s="3526"/>
      <c r="AC2066" s="1654"/>
      <c r="AD2066" s="2762"/>
      <c r="AE2066" s="1413"/>
    </row>
    <row r="2067" spans="1:31" s="2716" customFormat="1" x14ac:dyDescent="0.25">
      <c r="A2067" s="414"/>
      <c r="B2067" s="414">
        <v>1</v>
      </c>
      <c r="C2067" s="3" t="s">
        <v>10</v>
      </c>
      <c r="D2067" s="1473" t="s">
        <v>247</v>
      </c>
      <c r="E2067" s="375">
        <v>340</v>
      </c>
      <c r="F2067" s="418">
        <v>1340</v>
      </c>
      <c r="G2067" s="213">
        <f t="shared" si="927"/>
        <v>223.33333333333334</v>
      </c>
      <c r="H2067" s="3525">
        <v>148</v>
      </c>
      <c r="I2067" s="525">
        <f>H2067/ROUND(G2067,0)*100</f>
        <v>66.367713004484301</v>
      </c>
      <c r="J2067" s="417">
        <v>10</v>
      </c>
      <c r="K2067" s="269">
        <f t="shared" si="922"/>
        <v>9.5</v>
      </c>
      <c r="L2067" s="270">
        <f t="shared" si="923"/>
        <v>13400</v>
      </c>
      <c r="M2067" s="270">
        <f t="shared" si="928"/>
        <v>2233</v>
      </c>
      <c r="N2067" s="2420">
        <v>1406</v>
      </c>
      <c r="O2067" s="270">
        <f t="shared" si="924"/>
        <v>62.964621585311242</v>
      </c>
      <c r="P2067" s="270">
        <f t="shared" si="925"/>
        <v>39.411764705882355</v>
      </c>
      <c r="Q2067" s="270">
        <f t="shared" si="926"/>
        <v>214.04776119402985</v>
      </c>
      <c r="R2067" s="2905"/>
      <c r="S2067" s="2905"/>
      <c r="T2067" s="3200"/>
      <c r="U2067" s="2905"/>
      <c r="V2067" s="3347"/>
      <c r="W2067" s="2905"/>
      <c r="X2067" s="2905"/>
      <c r="Y2067" s="2905"/>
      <c r="Z2067" s="2905"/>
      <c r="AA2067" s="2905"/>
      <c r="AB2067" s="3526"/>
      <c r="AC2067" s="3348"/>
      <c r="AD2067" s="2762"/>
      <c r="AE2067" s="1413"/>
    </row>
    <row r="2068" spans="1:31" s="2716" customFormat="1" x14ac:dyDescent="0.25">
      <c r="A2068" s="414">
        <v>1</v>
      </c>
      <c r="B2068" s="414">
        <v>1</v>
      </c>
      <c r="C2068" s="3" t="s">
        <v>55</v>
      </c>
      <c r="D2068" s="1473" t="s">
        <v>247</v>
      </c>
      <c r="E2068" s="375">
        <v>340</v>
      </c>
      <c r="F2068" s="418">
        <v>566</v>
      </c>
      <c r="G2068" s="213">
        <f t="shared" si="927"/>
        <v>94.333333333333329</v>
      </c>
      <c r="H2068" s="3525">
        <v>73</v>
      </c>
      <c r="I2068" s="525">
        <f>H2068/G2068*100</f>
        <v>77.385159010600717</v>
      </c>
      <c r="J2068" s="417">
        <v>9</v>
      </c>
      <c r="K2068" s="269">
        <f t="shared" si="922"/>
        <v>8.8493150684931514</v>
      </c>
      <c r="L2068" s="270">
        <f t="shared" si="923"/>
        <v>5094</v>
      </c>
      <c r="M2068" s="270">
        <f t="shared" si="928"/>
        <v>849</v>
      </c>
      <c r="N2068" s="2420">
        <v>646</v>
      </c>
      <c r="O2068" s="270">
        <f t="shared" si="924"/>
        <v>76.089517078916373</v>
      </c>
      <c r="P2068" s="270">
        <f t="shared" si="925"/>
        <v>14.982352941176471</v>
      </c>
      <c r="Q2068" s="270">
        <f t="shared" si="926"/>
        <v>258.70435806831568</v>
      </c>
      <c r="R2068" s="2905"/>
      <c r="S2068" s="2905"/>
      <c r="T2068" s="3200"/>
      <c r="U2068" s="2905"/>
      <c r="V2068" s="3347"/>
      <c r="W2068" s="2905"/>
      <c r="X2068" s="2905"/>
      <c r="Y2068" s="2905"/>
      <c r="Z2068" s="2905"/>
      <c r="AA2068" s="2905"/>
      <c r="AB2068" s="3526"/>
      <c r="AC2068" s="3348"/>
      <c r="AD2068" s="2762"/>
      <c r="AE2068" s="1413"/>
    </row>
    <row r="2069" spans="1:31" s="2716" customFormat="1" ht="29.25" x14ac:dyDescent="0.25">
      <c r="A2069" s="414">
        <v>1</v>
      </c>
      <c r="B2069" s="414">
        <v>1</v>
      </c>
      <c r="C2069" s="1740" t="s">
        <v>7</v>
      </c>
      <c r="D2069" s="3687"/>
      <c r="E2069" s="1740"/>
      <c r="F2069" s="162">
        <f>SUM(F2062:F2068)</f>
        <v>2939</v>
      </c>
      <c r="G2069" s="3094">
        <f>SUM(G2062:G2068)</f>
        <v>489.83333333333331</v>
      </c>
      <c r="H2069" s="3089">
        <f>SUM(H2062:H2068)</f>
        <v>381</v>
      </c>
      <c r="I2069" s="3094">
        <f>H2069/G2069*100</f>
        <v>77.781558353181353</v>
      </c>
      <c r="J2069" s="2443">
        <f>IF(F2069=0,0,L2069/F2069)</f>
        <v>8.8462061925825104</v>
      </c>
      <c r="K2069" s="388">
        <f t="shared" si="922"/>
        <v>9.1312335958005253</v>
      </c>
      <c r="L2069" s="3094">
        <f>SUM(L2062:L2068)</f>
        <v>25999</v>
      </c>
      <c r="M2069" s="3094">
        <f>SUM(M2062:M2068)</f>
        <v>4332</v>
      </c>
      <c r="N2069" s="3094">
        <f>SUM(N2062:N2068)</f>
        <v>3479</v>
      </c>
      <c r="O2069" s="270">
        <f t="shared" si="924"/>
        <v>80.309325946445071</v>
      </c>
      <c r="P2069" s="3094">
        <f>SUM(P2062:P2068)</f>
        <v>78.756269558328384</v>
      </c>
      <c r="Q2069" s="270">
        <f t="shared" si="926"/>
        <v>265.04556547768328</v>
      </c>
      <c r="R2069" s="3095">
        <v>108346.06803148438</v>
      </c>
      <c r="S2069" s="3095">
        <v>108346.06803148438</v>
      </c>
      <c r="T2069" s="1209">
        <f>R2069/12*$C$3+(S2069-R2069)/11*1</f>
        <v>18057.678005247395</v>
      </c>
      <c r="U2069" s="3095">
        <f>AA2069-Z2069-W2069</f>
        <v>17662.612589999997</v>
      </c>
      <c r="V2069" s="3374"/>
      <c r="W2069" s="3095">
        <v>-180.8912</v>
      </c>
      <c r="X2069" s="3095">
        <f>U2069-T2069</f>
        <v>-395.06541524739805</v>
      </c>
      <c r="Y2069" s="3095"/>
      <c r="Z2069" s="3095">
        <v>-585.78997000000004</v>
      </c>
      <c r="AA2069" s="3095">
        <v>16895.931419999997</v>
      </c>
      <c r="AB2069" s="3090">
        <f>SUM(AB2062:AB2068)</f>
        <v>0</v>
      </c>
      <c r="AC2069" s="3201"/>
      <c r="AD2069" s="2762"/>
      <c r="AE2069" s="1413"/>
    </row>
    <row r="2070" spans="1:31" s="2716" customFormat="1" x14ac:dyDescent="0.25">
      <c r="A2070" s="414">
        <v>1</v>
      </c>
      <c r="B2070" s="414">
        <v>1</v>
      </c>
      <c r="C2070" s="2310" t="s">
        <v>14</v>
      </c>
      <c r="D2070" s="2310"/>
      <c r="E2070" s="3098"/>
      <c r="F2070" s="162"/>
      <c r="G2070" s="3094"/>
      <c r="H2070" s="3094"/>
      <c r="I2070" s="3094"/>
      <c r="J2070" s="3099"/>
      <c r="K2070" s="3099"/>
      <c r="L2070" s="3094"/>
      <c r="M2070" s="3094"/>
      <c r="N2070" s="3094"/>
      <c r="O2070" s="3094"/>
      <c r="P2070" s="3094"/>
      <c r="Q2070" s="3094"/>
      <c r="R2070" s="2905"/>
      <c r="S2070" s="2905"/>
      <c r="T2070" s="3200"/>
      <c r="U2070" s="2905"/>
      <c r="V2070" s="3347"/>
      <c r="W2070" s="2905"/>
      <c r="X2070" s="2905"/>
      <c r="Y2070" s="2905"/>
      <c r="Z2070" s="2905"/>
      <c r="AA2070" s="2905"/>
      <c r="AB2070" s="3097"/>
      <c r="AC2070" s="3348"/>
      <c r="AD2070" s="2762"/>
      <c r="AE2070" s="1413"/>
    </row>
    <row r="2071" spans="1:31" s="2716" customFormat="1" ht="15.75" x14ac:dyDescent="0.25">
      <c r="A2071" s="414">
        <v>1</v>
      </c>
      <c r="B2071" s="414">
        <v>1</v>
      </c>
      <c r="C2071" s="1168" t="s">
        <v>385</v>
      </c>
      <c r="D2071" s="797"/>
      <c r="E2071" s="2063"/>
      <c r="F2071" s="459"/>
      <c r="G2071" s="787"/>
      <c r="H2071" s="787"/>
      <c r="I2071" s="787"/>
      <c r="J2071" s="1150"/>
      <c r="K2071" s="1150"/>
      <c r="L2071" s="1863"/>
      <c r="M2071" s="1863"/>
      <c r="N2071" s="1863"/>
      <c r="O2071" s="1863"/>
      <c r="P2071" s="1863"/>
      <c r="Q2071" s="1863"/>
      <c r="R2071" s="613">
        <v>151267.59975999998</v>
      </c>
      <c r="S2071" s="613">
        <v>151267.59975999998</v>
      </c>
      <c r="T2071" s="3679">
        <f>(R2071-1168.56064)/12*$C$3+1168.56064+(S2071-R2071)/11*1</f>
        <v>26185.067159999995</v>
      </c>
      <c r="U2071" s="613">
        <f>AA2071-Z2071-W2071</f>
        <v>25149.2592</v>
      </c>
      <c r="V2071" s="1514"/>
      <c r="W2071" s="613"/>
      <c r="X2071" s="613">
        <f>U2071-T2071</f>
        <v>-1035.8079599999946</v>
      </c>
      <c r="Y2071" s="613"/>
      <c r="Z2071" s="613">
        <v>-36.660539999999997</v>
      </c>
      <c r="AA2071" s="613">
        <v>25112.59866</v>
      </c>
      <c r="AB2071" s="1262"/>
      <c r="AC2071" s="1266"/>
      <c r="AD2071" s="2762"/>
      <c r="AE2071" s="1413"/>
    </row>
    <row r="2072" spans="1:31" s="2716" customFormat="1" x14ac:dyDescent="0.25">
      <c r="A2072" s="414"/>
      <c r="B2072" s="414">
        <v>1</v>
      </c>
      <c r="C2072" s="721" t="s">
        <v>330</v>
      </c>
      <c r="D2072" s="797"/>
      <c r="E2072" s="2063"/>
      <c r="F2072" s="459"/>
      <c r="G2072" s="787"/>
      <c r="H2072" s="787"/>
      <c r="I2072" s="787"/>
      <c r="J2072" s="1150"/>
      <c r="K2072" s="1150"/>
      <c r="L2072" s="1863"/>
      <c r="M2072" s="1863"/>
      <c r="N2072" s="1863"/>
      <c r="O2072" s="1863"/>
      <c r="P2072" s="1863"/>
      <c r="Q2072" s="1863"/>
      <c r="R2072" s="613">
        <v>29146.0092</v>
      </c>
      <c r="S2072" s="613">
        <v>29146.0092</v>
      </c>
      <c r="T2072" s="1209">
        <f>R2072/12*$C$3+(S2072-R2072)/11*1</f>
        <v>4857.6682000000001</v>
      </c>
      <c r="U2072" s="613">
        <f>AA2072-Z2072-W2072</f>
        <v>4857.6682000000001</v>
      </c>
      <c r="V2072" s="1514"/>
      <c r="W2072" s="613"/>
      <c r="X2072" s="613">
        <f>U2072-T2072</f>
        <v>0</v>
      </c>
      <c r="Y2072" s="613"/>
      <c r="Z2072" s="613">
        <v>0</v>
      </c>
      <c r="AA2072" s="613">
        <v>4857.6682000000001</v>
      </c>
      <c r="AB2072" s="1262"/>
      <c r="AC2072" s="1266"/>
      <c r="AD2072" s="2762"/>
      <c r="AE2072" s="1413"/>
    </row>
    <row r="2073" spans="1:31" s="2716" customFormat="1" ht="29.25" x14ac:dyDescent="0.25">
      <c r="A2073" s="414">
        <v>1</v>
      </c>
      <c r="B2073" s="414">
        <v>1</v>
      </c>
      <c r="C2073" s="2711" t="s">
        <v>294</v>
      </c>
      <c r="D2073" s="4"/>
      <c r="E2073" s="4"/>
      <c r="F2073" s="869">
        <f>F2075+F2076+F2077+F2078+F2080</f>
        <v>49519</v>
      </c>
      <c r="G2073" s="368">
        <f>G2075+G2076+G2077+G2078+G2080</f>
        <v>8253.1666666666661</v>
      </c>
      <c r="H2073" s="368">
        <f>H2075+H2076+H2077+H2078+H2080</f>
        <v>4953</v>
      </c>
      <c r="I2073" s="368">
        <f>H2073/G2073*100</f>
        <v>60.013328217451885</v>
      </c>
      <c r="J2073" s="1902"/>
      <c r="K2073" s="1902"/>
      <c r="L2073" s="211"/>
      <c r="M2073" s="211"/>
      <c r="N2073" s="211"/>
      <c r="O2073" s="211"/>
      <c r="P2073" s="211"/>
      <c r="Q2073" s="211"/>
      <c r="R2073" s="551"/>
      <c r="S2073" s="551"/>
      <c r="T2073" s="3527"/>
      <c r="U2073" s="551"/>
      <c r="V2073" s="1101"/>
      <c r="W2073" s="551"/>
      <c r="X2073" s="551"/>
      <c r="Y2073" s="551"/>
      <c r="Z2073" s="551"/>
      <c r="AA2073" s="551"/>
      <c r="AB2073" s="1275">
        <f>AB2075+AB2076+AB2077+AB2078+AB2080</f>
        <v>0</v>
      </c>
      <c r="AC2073" s="1340"/>
      <c r="AD2073" s="2762"/>
      <c r="AE2073" s="1413"/>
    </row>
    <row r="2074" spans="1:31" s="2716" customFormat="1" ht="30" x14ac:dyDescent="0.25">
      <c r="A2074" s="414"/>
      <c r="B2074" s="414">
        <v>1</v>
      </c>
      <c r="C2074" s="517" t="s">
        <v>205</v>
      </c>
      <c r="D2074" s="4"/>
      <c r="E2074" s="4"/>
      <c r="F2074" s="869"/>
      <c r="G2074" s="418">
        <f>ROUND(F2074/12*$C$3,0)</f>
        <v>0</v>
      </c>
      <c r="H2074" s="368"/>
      <c r="I2074" s="368"/>
      <c r="J2074" s="1902"/>
      <c r="K2074" s="1902"/>
      <c r="L2074" s="211"/>
      <c r="M2074" s="211"/>
      <c r="N2074" s="211"/>
      <c r="O2074" s="211"/>
      <c r="P2074" s="211"/>
      <c r="Q2074" s="211"/>
      <c r="R2074" s="551"/>
      <c r="S2074" s="551"/>
      <c r="T2074" s="3527"/>
      <c r="U2074" s="551"/>
      <c r="V2074" s="1101"/>
      <c r="W2074" s="551"/>
      <c r="X2074" s="551"/>
      <c r="Y2074" s="551"/>
      <c r="Z2074" s="551"/>
      <c r="AA2074" s="551"/>
      <c r="AB2074" s="1275"/>
      <c r="AC2074" s="1340"/>
      <c r="AD2074" s="2762"/>
      <c r="AE2074" s="1413"/>
    </row>
    <row r="2075" spans="1:31" s="2716" customFormat="1" ht="30" x14ac:dyDescent="0.25">
      <c r="A2075" s="414">
        <v>1</v>
      </c>
      <c r="B2075" s="414">
        <v>1</v>
      </c>
      <c r="C2075" s="517" t="s">
        <v>206</v>
      </c>
      <c r="D2075" s="4"/>
      <c r="E2075" s="4"/>
      <c r="F2075" s="525">
        <v>5000</v>
      </c>
      <c r="G2075" s="213">
        <f t="shared" ref="G2075:G2080" si="929">F2075/12*$C$3</f>
        <v>833.33333333333337</v>
      </c>
      <c r="H2075" s="368">
        <v>596</v>
      </c>
      <c r="I2075" s="368">
        <f>H2075/G2075*100</f>
        <v>71.52</v>
      </c>
      <c r="J2075" s="1902"/>
      <c r="K2075" s="1902"/>
      <c r="L2075" s="211"/>
      <c r="M2075" s="211"/>
      <c r="N2075" s="211"/>
      <c r="O2075" s="211"/>
      <c r="P2075" s="211"/>
      <c r="Q2075" s="211"/>
      <c r="R2075" s="551"/>
      <c r="S2075" s="551"/>
      <c r="T2075" s="3527"/>
      <c r="U2075" s="551"/>
      <c r="V2075" s="1101"/>
      <c r="W2075" s="551"/>
      <c r="X2075" s="551"/>
      <c r="Y2075" s="551"/>
      <c r="Z2075" s="551"/>
      <c r="AA2075" s="551"/>
      <c r="AB2075" s="1275"/>
      <c r="AC2075" s="1340"/>
      <c r="AD2075" s="2762"/>
      <c r="AE2075" s="1413"/>
    </row>
    <row r="2076" spans="1:31" s="2716" customFormat="1" ht="30" x14ac:dyDescent="0.25">
      <c r="A2076" s="414"/>
      <c r="B2076" s="414">
        <v>1</v>
      </c>
      <c r="C2076" s="723" t="s">
        <v>295</v>
      </c>
      <c r="D2076" s="4"/>
      <c r="E2076" s="4"/>
      <c r="F2076" s="525">
        <v>15272</v>
      </c>
      <c r="G2076" s="213">
        <f t="shared" si="929"/>
        <v>2545.3333333333335</v>
      </c>
      <c r="H2076" s="368">
        <v>983</v>
      </c>
      <c r="I2076" s="368">
        <f>H2076/G2076*100</f>
        <v>38.619696176008375</v>
      </c>
      <c r="J2076" s="1902"/>
      <c r="K2076" s="1902"/>
      <c r="L2076" s="211"/>
      <c r="M2076" s="211"/>
      <c r="N2076" s="211"/>
      <c r="O2076" s="211"/>
      <c r="P2076" s="211"/>
      <c r="Q2076" s="211"/>
      <c r="R2076" s="551"/>
      <c r="S2076" s="551"/>
      <c r="T2076" s="3527"/>
      <c r="U2076" s="551"/>
      <c r="V2076" s="1101"/>
      <c r="W2076" s="551"/>
      <c r="X2076" s="551"/>
      <c r="Y2076" s="551"/>
      <c r="Z2076" s="551"/>
      <c r="AA2076" s="551"/>
      <c r="AB2076" s="1275"/>
      <c r="AC2076" s="1340"/>
      <c r="AD2076" s="2762"/>
      <c r="AE2076" s="1413"/>
    </row>
    <row r="2077" spans="1:31" s="2716" customFormat="1" ht="60" x14ac:dyDescent="0.25">
      <c r="A2077" s="414"/>
      <c r="B2077" s="414">
        <v>1</v>
      </c>
      <c r="C2077" s="518" t="s">
        <v>296</v>
      </c>
      <c r="D2077" s="4"/>
      <c r="E2077" s="4"/>
      <c r="F2077" s="525">
        <v>3731</v>
      </c>
      <c r="G2077" s="213">
        <f t="shared" si="929"/>
        <v>621.83333333333337</v>
      </c>
      <c r="H2077" s="368">
        <v>566</v>
      </c>
      <c r="I2077" s="368">
        <f>H2077/G2077*100</f>
        <v>91.021173948003209</v>
      </c>
      <c r="J2077" s="1902"/>
      <c r="K2077" s="1902"/>
      <c r="L2077" s="211"/>
      <c r="M2077" s="211"/>
      <c r="N2077" s="211"/>
      <c r="O2077" s="211"/>
      <c r="P2077" s="211"/>
      <c r="Q2077" s="211"/>
      <c r="R2077" s="551"/>
      <c r="S2077" s="551"/>
      <c r="T2077" s="3527"/>
      <c r="U2077" s="551"/>
      <c r="V2077" s="1101"/>
      <c r="W2077" s="551"/>
      <c r="X2077" s="551"/>
      <c r="Y2077" s="551"/>
      <c r="Z2077" s="551"/>
      <c r="AA2077" s="551"/>
      <c r="AB2077" s="1275"/>
      <c r="AC2077" s="1340"/>
      <c r="AD2077" s="2762"/>
      <c r="AE2077" s="1413"/>
    </row>
    <row r="2078" spans="1:31" s="2716" customFormat="1" ht="45" x14ac:dyDescent="0.25">
      <c r="A2078" s="414"/>
      <c r="B2078" s="414">
        <v>1</v>
      </c>
      <c r="C2078" s="518" t="s">
        <v>310</v>
      </c>
      <c r="D2078" s="4"/>
      <c r="E2078" s="4"/>
      <c r="F2078" s="525">
        <v>24243</v>
      </c>
      <c r="G2078" s="213">
        <f t="shared" si="929"/>
        <v>4040.5</v>
      </c>
      <c r="H2078" s="368">
        <v>2800</v>
      </c>
      <c r="I2078" s="368">
        <f>H2078/G2078*100</f>
        <v>69.298354164088607</v>
      </c>
      <c r="J2078" s="1902"/>
      <c r="K2078" s="1902"/>
      <c r="L2078" s="211"/>
      <c r="M2078" s="211"/>
      <c r="N2078" s="211"/>
      <c r="O2078" s="211"/>
      <c r="P2078" s="211"/>
      <c r="Q2078" s="211"/>
      <c r="R2078" s="551"/>
      <c r="S2078" s="551"/>
      <c r="T2078" s="3527"/>
      <c r="U2078" s="551"/>
      <c r="V2078" s="1101"/>
      <c r="W2078" s="551"/>
      <c r="X2078" s="551"/>
      <c r="Y2078" s="551"/>
      <c r="Z2078" s="551"/>
      <c r="AA2078" s="551"/>
      <c r="AB2078" s="1275"/>
      <c r="AC2078" s="1340"/>
      <c r="AD2078" s="2762"/>
      <c r="AE2078" s="1413"/>
    </row>
    <row r="2079" spans="1:31" s="2716" customFormat="1" ht="105" x14ac:dyDescent="0.25">
      <c r="A2079" s="414"/>
      <c r="B2079" s="414"/>
      <c r="C2079" s="518" t="s">
        <v>540</v>
      </c>
      <c r="D2079" s="4"/>
      <c r="E2079" s="4"/>
      <c r="F2079" s="525">
        <v>5000</v>
      </c>
      <c r="G2079" s="213">
        <f t="shared" si="929"/>
        <v>833.33333333333337</v>
      </c>
      <c r="H2079" s="368">
        <v>1045</v>
      </c>
      <c r="I2079" s="368"/>
      <c r="J2079" s="1902"/>
      <c r="K2079" s="1902"/>
      <c r="L2079" s="211"/>
      <c r="M2079" s="211"/>
      <c r="N2079" s="211"/>
      <c r="O2079" s="211"/>
      <c r="P2079" s="211"/>
      <c r="Q2079" s="211"/>
      <c r="R2079" s="551"/>
      <c r="S2079" s="551"/>
      <c r="T2079" s="3527"/>
      <c r="U2079" s="551"/>
      <c r="V2079" s="1101"/>
      <c r="W2079" s="551"/>
      <c r="X2079" s="551"/>
      <c r="Y2079" s="551"/>
      <c r="Z2079" s="551"/>
      <c r="AA2079" s="551"/>
      <c r="AB2079" s="1275"/>
      <c r="AC2079" s="1340"/>
      <c r="AD2079" s="2762"/>
      <c r="AE2079" s="1413"/>
    </row>
    <row r="2080" spans="1:31" s="2716" customFormat="1" ht="30" x14ac:dyDescent="0.25">
      <c r="A2080" s="414"/>
      <c r="B2080" s="414">
        <v>1</v>
      </c>
      <c r="C2080" s="4" t="s">
        <v>383</v>
      </c>
      <c r="D2080" s="4"/>
      <c r="E2080" s="4"/>
      <c r="F2080" s="525">
        <v>1273</v>
      </c>
      <c r="G2080" s="213">
        <f t="shared" si="929"/>
        <v>212.16666666666666</v>
      </c>
      <c r="H2080" s="368">
        <v>8</v>
      </c>
      <c r="I2080" s="368">
        <f t="shared" ref="I2080:I2085" si="930">H2080/G2080*100</f>
        <v>3.7706205813040063</v>
      </c>
      <c r="J2080" s="1902"/>
      <c r="K2080" s="1902"/>
      <c r="L2080" s="211"/>
      <c r="M2080" s="211"/>
      <c r="N2080" s="211"/>
      <c r="O2080" s="211"/>
      <c r="P2080" s="211"/>
      <c r="Q2080" s="211"/>
      <c r="R2080" s="551"/>
      <c r="S2080" s="551"/>
      <c r="T2080" s="3527"/>
      <c r="U2080" s="551"/>
      <c r="V2080" s="1101"/>
      <c r="W2080" s="551"/>
      <c r="X2080" s="551"/>
      <c r="Y2080" s="551"/>
      <c r="Z2080" s="551"/>
      <c r="AA2080" s="551"/>
      <c r="AB2080" s="1275"/>
      <c r="AC2080" s="1340"/>
      <c r="AD2080" s="2762"/>
      <c r="AE2080" s="1413"/>
    </row>
    <row r="2081" spans="1:31" s="2716" customFormat="1" ht="29.25" x14ac:dyDescent="0.25">
      <c r="A2081" s="414"/>
      <c r="B2081" s="414">
        <v>1</v>
      </c>
      <c r="C2081" s="485" t="s">
        <v>135</v>
      </c>
      <c r="D2081" s="4"/>
      <c r="E2081" s="4"/>
      <c r="F2081" s="830">
        <f>F2082</f>
        <v>16972</v>
      </c>
      <c r="G2081" s="213">
        <f t="shared" ref="G2081:H2081" si="931">G2082</f>
        <v>2828.6666666666665</v>
      </c>
      <c r="H2081" s="368">
        <f t="shared" si="931"/>
        <v>2900</v>
      </c>
      <c r="I2081" s="368">
        <f t="shared" si="930"/>
        <v>102.52180061277399</v>
      </c>
      <c r="J2081" s="1902"/>
      <c r="K2081" s="1902"/>
      <c r="L2081" s="211"/>
      <c r="M2081" s="211"/>
      <c r="N2081" s="211"/>
      <c r="O2081" s="211"/>
      <c r="P2081" s="211"/>
      <c r="Q2081" s="211"/>
      <c r="R2081" s="551"/>
      <c r="S2081" s="551"/>
      <c r="T2081" s="3527"/>
      <c r="U2081" s="551"/>
      <c r="V2081" s="1101"/>
      <c r="W2081" s="551"/>
      <c r="X2081" s="551"/>
      <c r="Y2081" s="551"/>
      <c r="Z2081" s="551"/>
      <c r="AA2081" s="551"/>
      <c r="AB2081" s="1275">
        <f t="shared" ref="AB2081" si="932">AB2082</f>
        <v>0</v>
      </c>
      <c r="AC2081" s="1340"/>
      <c r="AD2081" s="2762"/>
      <c r="AE2081" s="1413"/>
    </row>
    <row r="2082" spans="1:31" s="2716" customFormat="1" x14ac:dyDescent="0.25">
      <c r="A2082" s="414"/>
      <c r="B2082" s="414">
        <v>1</v>
      </c>
      <c r="C2082" s="292" t="s">
        <v>240</v>
      </c>
      <c r="D2082" s="4"/>
      <c r="E2082" s="4"/>
      <c r="F2082" s="831">
        <v>16972</v>
      </c>
      <c r="G2082" s="213">
        <f>F2082/12*$C$3</f>
        <v>2828.6666666666665</v>
      </c>
      <c r="H2082" s="368">
        <v>2900</v>
      </c>
      <c r="I2082" s="368">
        <f t="shared" si="930"/>
        <v>102.52180061277399</v>
      </c>
      <c r="J2082" s="1902"/>
      <c r="K2082" s="1902"/>
      <c r="L2082" s="211"/>
      <c r="M2082" s="211"/>
      <c r="N2082" s="211"/>
      <c r="O2082" s="211"/>
      <c r="P2082" s="211"/>
      <c r="Q2082" s="211"/>
      <c r="R2082" s="551"/>
      <c r="S2082" s="551"/>
      <c r="T2082" s="3527"/>
      <c r="U2082" s="551"/>
      <c r="V2082" s="1101"/>
      <c r="W2082" s="551"/>
      <c r="X2082" s="551"/>
      <c r="Y2082" s="551"/>
      <c r="Z2082" s="551"/>
      <c r="AA2082" s="551"/>
      <c r="AB2082" s="1275"/>
      <c r="AC2082" s="1340"/>
      <c r="AD2082" s="2762"/>
      <c r="AE2082" s="1413"/>
    </row>
    <row r="2083" spans="1:31" s="2716" customFormat="1" ht="63" x14ac:dyDescent="0.25">
      <c r="A2083" s="414"/>
      <c r="B2083" s="414">
        <v>1</v>
      </c>
      <c r="C2083" s="750" t="s">
        <v>299</v>
      </c>
      <c r="D2083" s="4"/>
      <c r="E2083" s="4"/>
      <c r="F2083" s="418">
        <f>F2084+F2089</f>
        <v>10281</v>
      </c>
      <c r="G2083" s="213">
        <f>G2084+G2089</f>
        <v>1713.5</v>
      </c>
      <c r="H2083" s="368">
        <f>H2084+H2089</f>
        <v>60</v>
      </c>
      <c r="I2083" s="368">
        <f t="shared" si="930"/>
        <v>3.5016049022468634</v>
      </c>
      <c r="J2083" s="1902"/>
      <c r="K2083" s="1902"/>
      <c r="L2083" s="211"/>
      <c r="M2083" s="211"/>
      <c r="N2083" s="211"/>
      <c r="O2083" s="211"/>
      <c r="P2083" s="211"/>
      <c r="Q2083" s="211"/>
      <c r="R2083" s="551"/>
      <c r="S2083" s="551"/>
      <c r="T2083" s="1209">
        <f>R2083/12*$C$3</f>
        <v>0</v>
      </c>
      <c r="U2083" s="551">
        <f>AA2083-Z2083-W2083</f>
        <v>0</v>
      </c>
      <c r="V2083" s="1101"/>
      <c r="W2083" s="551"/>
      <c r="X2083" s="551">
        <f>U2083-T2083</f>
        <v>0</v>
      </c>
      <c r="Y2083" s="551"/>
      <c r="Z2083" s="551"/>
      <c r="AA2083" s="551"/>
      <c r="AB2083" s="1275">
        <f>AB2084+AB2089</f>
        <v>0</v>
      </c>
      <c r="AC2083" s="1340"/>
      <c r="AD2083" s="2762"/>
      <c r="AE2083" s="1413"/>
    </row>
    <row r="2084" spans="1:31" s="2716" customFormat="1" ht="30" x14ac:dyDescent="0.25">
      <c r="A2084" s="414"/>
      <c r="B2084" s="414">
        <v>1</v>
      </c>
      <c r="C2084" s="723" t="s">
        <v>300</v>
      </c>
      <c r="D2084" s="4"/>
      <c r="E2084" s="4"/>
      <c r="F2084" s="418">
        <f>SUM(F2085:F2088)</f>
        <v>4073</v>
      </c>
      <c r="G2084" s="213">
        <f>SUM(G2085:G2088)</f>
        <v>678.83333333333337</v>
      </c>
      <c r="H2084" s="368">
        <f>SUM(H2085:H2088)</f>
        <v>12</v>
      </c>
      <c r="I2084" s="368">
        <f t="shared" si="930"/>
        <v>1.7677387674932481</v>
      </c>
      <c r="J2084" s="1902"/>
      <c r="K2084" s="1902"/>
      <c r="L2084" s="211"/>
      <c r="M2084" s="211"/>
      <c r="N2084" s="211"/>
      <c r="O2084" s="211"/>
      <c r="P2084" s="211"/>
      <c r="Q2084" s="211"/>
      <c r="R2084" s="551"/>
      <c r="S2084" s="551"/>
      <c r="T2084" s="3527"/>
      <c r="U2084" s="551"/>
      <c r="V2084" s="1101"/>
      <c r="W2084" s="551"/>
      <c r="X2084" s="551"/>
      <c r="Y2084" s="551"/>
      <c r="Z2084" s="551"/>
      <c r="AA2084" s="551"/>
      <c r="AB2084" s="1275">
        <f>SUM(AB2085:AB2088)</f>
        <v>0</v>
      </c>
      <c r="AC2084" s="1340"/>
      <c r="AD2084" s="2762"/>
      <c r="AE2084" s="1413"/>
    </row>
    <row r="2085" spans="1:31" s="2716" customFormat="1" ht="30" x14ac:dyDescent="0.25">
      <c r="A2085" s="414"/>
      <c r="B2085" s="414">
        <v>1</v>
      </c>
      <c r="C2085" s="518" t="s">
        <v>301</v>
      </c>
      <c r="D2085" s="4"/>
      <c r="E2085" s="4"/>
      <c r="F2085" s="418">
        <v>3857</v>
      </c>
      <c r="G2085" s="213">
        <f>F2085/12*$C$3</f>
        <v>642.83333333333337</v>
      </c>
      <c r="H2085" s="368">
        <v>12</v>
      </c>
      <c r="I2085" s="368">
        <f t="shared" si="930"/>
        <v>1.8667358050298157</v>
      </c>
      <c r="J2085" s="1902"/>
      <c r="K2085" s="1902"/>
      <c r="L2085" s="211"/>
      <c r="M2085" s="211"/>
      <c r="N2085" s="211"/>
      <c r="O2085" s="211"/>
      <c r="P2085" s="211"/>
      <c r="Q2085" s="211"/>
      <c r="R2085" s="551"/>
      <c r="S2085" s="551"/>
      <c r="T2085" s="3527"/>
      <c r="U2085" s="551"/>
      <c r="V2085" s="1101"/>
      <c r="W2085" s="551"/>
      <c r="X2085" s="551"/>
      <c r="Y2085" s="551"/>
      <c r="Z2085" s="551"/>
      <c r="AA2085" s="551"/>
      <c r="AB2085" s="1275"/>
      <c r="AC2085" s="1340"/>
      <c r="AD2085" s="2762"/>
      <c r="AE2085" s="1413"/>
    </row>
    <row r="2086" spans="1:31" s="2716" customFormat="1" ht="60" x14ac:dyDescent="0.25">
      <c r="A2086" s="414"/>
      <c r="B2086" s="414">
        <v>1</v>
      </c>
      <c r="C2086" s="518" t="s">
        <v>302</v>
      </c>
      <c r="D2086" s="4"/>
      <c r="E2086" s="4"/>
      <c r="F2086" s="418"/>
      <c r="G2086" s="213"/>
      <c r="H2086" s="368"/>
      <c r="I2086" s="368"/>
      <c r="J2086" s="1902"/>
      <c r="K2086" s="1902"/>
      <c r="L2086" s="211"/>
      <c r="M2086" s="211"/>
      <c r="N2086" s="211"/>
      <c r="O2086" s="211"/>
      <c r="P2086" s="211"/>
      <c r="Q2086" s="211"/>
      <c r="R2086" s="551"/>
      <c r="S2086" s="551"/>
      <c r="T2086" s="3527"/>
      <c r="U2086" s="551"/>
      <c r="V2086" s="1101"/>
      <c r="W2086" s="551"/>
      <c r="X2086" s="551"/>
      <c r="Y2086" s="551"/>
      <c r="Z2086" s="551"/>
      <c r="AA2086" s="551"/>
      <c r="AB2086" s="1275"/>
      <c r="AC2086" s="1340"/>
      <c r="AD2086" s="2762"/>
      <c r="AE2086" s="1413"/>
    </row>
    <row r="2087" spans="1:31" s="2716" customFormat="1" ht="45" x14ac:dyDescent="0.25">
      <c r="A2087" s="414"/>
      <c r="B2087" s="414">
        <v>1</v>
      </c>
      <c r="C2087" s="518" t="s">
        <v>303</v>
      </c>
      <c r="D2087" s="4"/>
      <c r="E2087" s="4"/>
      <c r="F2087" s="418">
        <v>15</v>
      </c>
      <c r="G2087" s="213">
        <f>F2087/12*$C$3</f>
        <v>2.5</v>
      </c>
      <c r="H2087" s="368"/>
      <c r="I2087" s="368">
        <f>H2087/G2087*100</f>
        <v>0</v>
      </c>
      <c r="J2087" s="1902"/>
      <c r="K2087" s="1902"/>
      <c r="L2087" s="211"/>
      <c r="M2087" s="211"/>
      <c r="N2087" s="211"/>
      <c r="O2087" s="211"/>
      <c r="P2087" s="211"/>
      <c r="Q2087" s="211"/>
      <c r="R2087" s="551"/>
      <c r="S2087" s="551"/>
      <c r="T2087" s="3527"/>
      <c r="U2087" s="551"/>
      <c r="V2087" s="1101"/>
      <c r="W2087" s="551"/>
      <c r="X2087" s="551"/>
      <c r="Y2087" s="551"/>
      <c r="Z2087" s="551"/>
      <c r="AA2087" s="551"/>
      <c r="AB2087" s="1275"/>
      <c r="AC2087" s="1340"/>
      <c r="AD2087" s="2762"/>
      <c r="AE2087" s="1413"/>
    </row>
    <row r="2088" spans="1:31" s="2716" customFormat="1" ht="30" x14ac:dyDescent="0.25">
      <c r="A2088" s="414"/>
      <c r="B2088" s="414">
        <v>1</v>
      </c>
      <c r="C2088" s="518" t="s">
        <v>304</v>
      </c>
      <c r="D2088" s="4"/>
      <c r="E2088" s="4"/>
      <c r="F2088" s="418">
        <v>201</v>
      </c>
      <c r="G2088" s="213">
        <f>F2088/12*$C$3</f>
        <v>33.5</v>
      </c>
      <c r="H2088" s="368"/>
      <c r="I2088" s="368">
        <f>H2088/G2088*100</f>
        <v>0</v>
      </c>
      <c r="J2088" s="1902"/>
      <c r="K2088" s="1902"/>
      <c r="L2088" s="211"/>
      <c r="M2088" s="211"/>
      <c r="N2088" s="211"/>
      <c r="O2088" s="211"/>
      <c r="P2088" s="211"/>
      <c r="Q2088" s="211"/>
      <c r="R2088" s="551"/>
      <c r="S2088" s="551"/>
      <c r="T2088" s="3527"/>
      <c r="U2088" s="551"/>
      <c r="V2088" s="1101"/>
      <c r="W2088" s="551"/>
      <c r="X2088" s="551"/>
      <c r="Y2088" s="551"/>
      <c r="Z2088" s="551"/>
      <c r="AA2088" s="551"/>
      <c r="AB2088" s="1275"/>
      <c r="AC2088" s="1340"/>
      <c r="AD2088" s="2762"/>
      <c r="AE2088" s="1413"/>
    </row>
    <row r="2089" spans="1:31" s="2716" customFormat="1" ht="45" x14ac:dyDescent="0.25">
      <c r="A2089" s="414"/>
      <c r="B2089" s="414">
        <v>1</v>
      </c>
      <c r="C2089" s="723" t="s">
        <v>305</v>
      </c>
      <c r="D2089" s="4"/>
      <c r="E2089" s="4"/>
      <c r="F2089" s="418">
        <f>SUM(F2090:F2093)</f>
        <v>6208</v>
      </c>
      <c r="G2089" s="213">
        <f>SUM(G2090:G2093)</f>
        <v>1034.6666666666667</v>
      </c>
      <c r="H2089" s="368">
        <f>H2090+H2092+H2093</f>
        <v>48</v>
      </c>
      <c r="I2089" s="368">
        <f>H2089/G2089*100</f>
        <v>4.6391752577319583</v>
      </c>
      <c r="J2089" s="1902"/>
      <c r="K2089" s="1902"/>
      <c r="L2089" s="211"/>
      <c r="M2089" s="211"/>
      <c r="N2089" s="211"/>
      <c r="O2089" s="211"/>
      <c r="P2089" s="211"/>
      <c r="Q2089" s="211"/>
      <c r="R2089" s="551"/>
      <c r="S2089" s="551"/>
      <c r="T2089" s="3527"/>
      <c r="U2089" s="551"/>
      <c r="V2089" s="1101"/>
      <c r="W2089" s="551"/>
      <c r="X2089" s="551"/>
      <c r="Y2089" s="551"/>
      <c r="Z2089" s="551"/>
      <c r="AA2089" s="551"/>
      <c r="AB2089" s="1275">
        <f>AB2090+AB2092+AB2093</f>
        <v>0</v>
      </c>
      <c r="AC2089" s="1340"/>
      <c r="AD2089" s="2762"/>
      <c r="AE2089" s="1413"/>
    </row>
    <row r="2090" spans="1:31" s="2716" customFormat="1" ht="45" x14ac:dyDescent="0.25">
      <c r="A2090" s="414"/>
      <c r="B2090" s="414">
        <v>1</v>
      </c>
      <c r="C2090" s="518" t="s">
        <v>306</v>
      </c>
      <c r="D2090" s="4"/>
      <c r="E2090" s="4"/>
      <c r="F2090" s="418">
        <v>1438</v>
      </c>
      <c r="G2090" s="213">
        <f>F2090/12*$C$3</f>
        <v>239.66666666666666</v>
      </c>
      <c r="H2090" s="368">
        <v>11</v>
      </c>
      <c r="I2090" s="368">
        <f>H2090/G2090*100</f>
        <v>4.5897079276773303</v>
      </c>
      <c r="J2090" s="1902"/>
      <c r="K2090" s="1902"/>
      <c r="L2090" s="211"/>
      <c r="M2090" s="211"/>
      <c r="N2090" s="211"/>
      <c r="O2090" s="211"/>
      <c r="P2090" s="211"/>
      <c r="Q2090" s="211"/>
      <c r="R2090" s="551"/>
      <c r="S2090" s="551"/>
      <c r="T2090" s="3527"/>
      <c r="U2090" s="551"/>
      <c r="V2090" s="1101"/>
      <c r="W2090" s="551"/>
      <c r="X2090" s="551"/>
      <c r="Y2090" s="551"/>
      <c r="Z2090" s="551"/>
      <c r="AA2090" s="551"/>
      <c r="AB2090" s="1275"/>
      <c r="AC2090" s="1340"/>
      <c r="AD2090" s="2762"/>
      <c r="AE2090" s="1413"/>
    </row>
    <row r="2091" spans="1:31" s="2716" customFormat="1" ht="30" x14ac:dyDescent="0.25">
      <c r="A2091" s="414"/>
      <c r="B2091" s="414">
        <v>1</v>
      </c>
      <c r="C2091" s="518" t="s">
        <v>337</v>
      </c>
      <c r="D2091" s="4"/>
      <c r="E2091" s="4"/>
      <c r="F2091" s="418"/>
      <c r="G2091" s="213"/>
      <c r="H2091" s="368"/>
      <c r="I2091" s="368"/>
      <c r="J2091" s="1902"/>
      <c r="K2091" s="1902"/>
      <c r="L2091" s="211"/>
      <c r="M2091" s="211"/>
      <c r="N2091" s="211"/>
      <c r="O2091" s="211"/>
      <c r="P2091" s="211"/>
      <c r="Q2091" s="211"/>
      <c r="R2091" s="551"/>
      <c r="S2091" s="551"/>
      <c r="T2091" s="3527"/>
      <c r="U2091" s="551"/>
      <c r="V2091" s="1101"/>
      <c r="W2091" s="551"/>
      <c r="X2091" s="551"/>
      <c r="Y2091" s="551"/>
      <c r="Z2091" s="551"/>
      <c r="AA2091" s="551"/>
      <c r="AB2091" s="1275"/>
      <c r="AC2091" s="1340"/>
      <c r="AD2091" s="2762"/>
      <c r="AE2091" s="1413"/>
    </row>
    <row r="2092" spans="1:31" s="2716" customFormat="1" ht="75" x14ac:dyDescent="0.25">
      <c r="A2092" s="414"/>
      <c r="B2092" s="414">
        <v>1</v>
      </c>
      <c r="C2092" s="518" t="s">
        <v>307</v>
      </c>
      <c r="D2092" s="4"/>
      <c r="E2092" s="4"/>
      <c r="F2092" s="418">
        <v>2900</v>
      </c>
      <c r="G2092" s="213">
        <f>F2092/12*$C$3</f>
        <v>483.33333333333331</v>
      </c>
      <c r="H2092" s="368">
        <v>21</v>
      </c>
      <c r="I2092" s="368">
        <f>H2092/G2092*100</f>
        <v>4.3448275862068968</v>
      </c>
      <c r="J2092" s="1902"/>
      <c r="K2092" s="1902"/>
      <c r="L2092" s="211"/>
      <c r="M2092" s="211"/>
      <c r="N2092" s="211"/>
      <c r="O2092" s="211"/>
      <c r="P2092" s="211"/>
      <c r="Q2092" s="211"/>
      <c r="R2092" s="551"/>
      <c r="S2092" s="551"/>
      <c r="T2092" s="3527"/>
      <c r="U2092" s="551"/>
      <c r="V2092" s="1101"/>
      <c r="W2092" s="551"/>
      <c r="X2092" s="551"/>
      <c r="Y2092" s="551"/>
      <c r="Z2092" s="551"/>
      <c r="AA2092" s="551"/>
      <c r="AB2092" s="1275"/>
      <c r="AC2092" s="1340"/>
      <c r="AD2092" s="2762"/>
      <c r="AE2092" s="1413"/>
    </row>
    <row r="2093" spans="1:31" s="2716" customFormat="1" ht="60" x14ac:dyDescent="0.25">
      <c r="A2093" s="414">
        <v>1</v>
      </c>
      <c r="B2093" s="414">
        <v>1</v>
      </c>
      <c r="C2093" s="518" t="s">
        <v>308</v>
      </c>
      <c r="D2093" s="4"/>
      <c r="E2093" s="4"/>
      <c r="F2093" s="418">
        <v>1870</v>
      </c>
      <c r="G2093" s="213">
        <f>F2093/12*$C$3</f>
        <v>311.66666666666669</v>
      </c>
      <c r="H2093" s="368">
        <v>16</v>
      </c>
      <c r="I2093" s="368">
        <f>H2093/G2093*100</f>
        <v>5.1336898395721917</v>
      </c>
      <c r="J2093" s="1902"/>
      <c r="K2093" s="1902"/>
      <c r="L2093" s="211"/>
      <c r="M2093" s="211"/>
      <c r="N2093" s="211"/>
      <c r="O2093" s="211"/>
      <c r="P2093" s="211"/>
      <c r="Q2093" s="211"/>
      <c r="R2093" s="551"/>
      <c r="S2093" s="551"/>
      <c r="T2093" s="3527"/>
      <c r="U2093" s="551"/>
      <c r="V2093" s="1101"/>
      <c r="W2093" s="551"/>
      <c r="X2093" s="551"/>
      <c r="Y2093" s="551"/>
      <c r="Z2093" s="551"/>
      <c r="AA2093" s="551"/>
      <c r="AB2093" s="1275"/>
      <c r="AC2093" s="1340"/>
      <c r="AD2093" s="2762"/>
      <c r="AE2093" s="1413"/>
    </row>
    <row r="2094" spans="1:31" s="2716" customFormat="1" ht="57.75" x14ac:dyDescent="0.25">
      <c r="A2094" s="414"/>
      <c r="B2094" s="414">
        <v>1</v>
      </c>
      <c r="C2094" s="784" t="s">
        <v>387</v>
      </c>
      <c r="D2094" s="4"/>
      <c r="E2094" s="4"/>
      <c r="F2094" s="418">
        <v>2700</v>
      </c>
      <c r="G2094" s="213">
        <f>F2094/12*$C$3</f>
        <v>450</v>
      </c>
      <c r="H2094" s="368">
        <v>291</v>
      </c>
      <c r="I2094" s="368">
        <f>H2094/G2094*100</f>
        <v>64.666666666666657</v>
      </c>
      <c r="J2094" s="1902"/>
      <c r="K2094" s="1902"/>
      <c r="L2094" s="211"/>
      <c r="M2094" s="211"/>
      <c r="N2094" s="211"/>
      <c r="O2094" s="211"/>
      <c r="P2094" s="211"/>
      <c r="Q2094" s="211"/>
      <c r="R2094" s="551"/>
      <c r="S2094" s="551"/>
      <c r="T2094" s="3527"/>
      <c r="U2094" s="551"/>
      <c r="V2094" s="1101"/>
      <c r="W2094" s="551"/>
      <c r="X2094" s="551"/>
      <c r="Y2094" s="551"/>
      <c r="Z2094" s="551"/>
      <c r="AA2094" s="551"/>
      <c r="AB2094" s="1275"/>
      <c r="AC2094" s="1340"/>
      <c r="AD2094" s="2762"/>
      <c r="AE2094" s="1413"/>
    </row>
    <row r="2095" spans="1:31" s="2716" customFormat="1" x14ac:dyDescent="0.25">
      <c r="A2095" s="414"/>
      <c r="B2095" s="414">
        <v>1</v>
      </c>
      <c r="C2095" s="797" t="s">
        <v>207</v>
      </c>
      <c r="D2095" s="4"/>
      <c r="E2095" s="4"/>
      <c r="F2095" s="418"/>
      <c r="G2095" s="213">
        <f>F2095/12*$C$3</f>
        <v>0</v>
      </c>
      <c r="H2095" s="368"/>
      <c r="I2095" s="368"/>
      <c r="J2095" s="1902"/>
      <c r="K2095" s="1902"/>
      <c r="L2095" s="211"/>
      <c r="M2095" s="211"/>
      <c r="N2095" s="211"/>
      <c r="O2095" s="211"/>
      <c r="P2095" s="211"/>
      <c r="Q2095" s="211"/>
      <c r="R2095" s="551">
        <v>8075.2690000000002</v>
      </c>
      <c r="S2095" s="551">
        <v>8075.2690000000002</v>
      </c>
      <c r="T2095" s="3527">
        <f>R2095/12*$C$3+(S2095-R2095)/11*1</f>
        <v>1345.8781666666666</v>
      </c>
      <c r="U2095" s="551">
        <f>AA2095-Z2095-W2095</f>
        <v>1918.2818499999996</v>
      </c>
      <c r="V2095" s="1101"/>
      <c r="W2095" s="551"/>
      <c r="X2095" s="551">
        <f>U2095-T2095</f>
        <v>572.40368333333299</v>
      </c>
      <c r="Y2095" s="551"/>
      <c r="Z2095" s="551">
        <v>0</v>
      </c>
      <c r="AA2095" s="551">
        <v>1918.2818499999996</v>
      </c>
      <c r="AB2095" s="1275"/>
      <c r="AC2095" s="1340"/>
      <c r="AD2095" s="2762"/>
      <c r="AE2095" s="1413"/>
    </row>
    <row r="2096" spans="1:31" s="2716" customFormat="1" ht="29.25" x14ac:dyDescent="0.25">
      <c r="A2096" s="414">
        <v>1</v>
      </c>
      <c r="B2096" s="414">
        <v>1</v>
      </c>
      <c r="C2096" s="784" t="s">
        <v>362</v>
      </c>
      <c r="D2096" s="4"/>
      <c r="E2096" s="4"/>
      <c r="F2096" s="1410">
        <f>F2103+F2104+F2097+F2098</f>
        <v>990</v>
      </c>
      <c r="G2096" s="1410">
        <f>G2103+G2104+G2097+G2098</f>
        <v>165</v>
      </c>
      <c r="H2096" s="1410">
        <f>H2103+H2104+H2097+H2098</f>
        <v>189.82499999999999</v>
      </c>
      <c r="I2096" s="368">
        <f>H2096/G2096*100</f>
        <v>115.04545454545453</v>
      </c>
      <c r="J2096" s="1902"/>
      <c r="K2096" s="1902"/>
      <c r="L2096" s="211"/>
      <c r="M2096" s="211"/>
      <c r="N2096" s="211"/>
      <c r="O2096" s="211"/>
      <c r="P2096" s="211"/>
      <c r="Q2096" s="211"/>
      <c r="R2096" s="551"/>
      <c r="S2096" s="551"/>
      <c r="T2096" s="3527"/>
      <c r="U2096" s="551"/>
      <c r="V2096" s="1101"/>
      <c r="W2096" s="551"/>
      <c r="X2096" s="551"/>
      <c r="Y2096" s="551"/>
      <c r="Z2096" s="551"/>
      <c r="AA2096" s="551"/>
      <c r="AB2096" s="1275">
        <f>AB2103+AB2104+AB2097+AB2098</f>
        <v>0</v>
      </c>
      <c r="AC2096" s="1340"/>
      <c r="AD2096" s="2762"/>
      <c r="AE2096" s="1413"/>
    </row>
    <row r="2097" spans="1:31" s="2716" customFormat="1" x14ac:dyDescent="0.25">
      <c r="A2097" s="414">
        <v>1</v>
      </c>
      <c r="B2097" s="414">
        <v>1</v>
      </c>
      <c r="C2097" s="4" t="s">
        <v>350</v>
      </c>
      <c r="D2097" s="4"/>
      <c r="E2097" s="4"/>
      <c r="F2097" s="418"/>
      <c r="G2097" s="213"/>
      <c r="H2097" s="368"/>
      <c r="I2097" s="368"/>
      <c r="J2097" s="1902"/>
      <c r="K2097" s="1902"/>
      <c r="L2097" s="211"/>
      <c r="M2097" s="211"/>
      <c r="N2097" s="211"/>
      <c r="O2097" s="211"/>
      <c r="P2097" s="211"/>
      <c r="Q2097" s="211"/>
      <c r="R2097" s="551"/>
      <c r="S2097" s="551"/>
      <c r="T2097" s="3527"/>
      <c r="U2097" s="551"/>
      <c r="V2097" s="1101"/>
      <c r="W2097" s="551"/>
      <c r="X2097" s="551"/>
      <c r="Y2097" s="551"/>
      <c r="Z2097" s="551"/>
      <c r="AA2097" s="551"/>
      <c r="AB2097" s="1275"/>
      <c r="AC2097" s="1340"/>
      <c r="AD2097" s="2762"/>
      <c r="AE2097" s="1413"/>
    </row>
    <row r="2098" spans="1:31" s="2716" customFormat="1" ht="30" x14ac:dyDescent="0.25">
      <c r="A2098" s="414"/>
      <c r="B2098" s="414">
        <v>1</v>
      </c>
      <c r="C2098" s="798" t="s">
        <v>351</v>
      </c>
      <c r="D2098" s="4"/>
      <c r="E2098" s="4"/>
      <c r="F2098" s="832">
        <f>F2099+F2100/4</f>
        <v>250</v>
      </c>
      <c r="G2098" s="213">
        <f t="shared" ref="G2098:H2098" si="933">G2099+G2100/4</f>
        <v>41.666666666666664</v>
      </c>
      <c r="H2098" s="368">
        <f t="shared" si="933"/>
        <v>115.825</v>
      </c>
      <c r="I2098" s="368">
        <f>H2098/G2098*100</f>
        <v>277.98</v>
      </c>
      <c r="J2098" s="1902"/>
      <c r="K2098" s="1902"/>
      <c r="L2098" s="211"/>
      <c r="M2098" s="211"/>
      <c r="N2098" s="211"/>
      <c r="O2098" s="211"/>
      <c r="P2098" s="211"/>
      <c r="Q2098" s="211"/>
      <c r="R2098" s="551"/>
      <c r="S2098" s="551"/>
      <c r="T2098" s="3527"/>
      <c r="U2098" s="551"/>
      <c r="V2098" s="1101"/>
      <c r="W2098" s="551"/>
      <c r="X2098" s="551"/>
      <c r="Y2098" s="551"/>
      <c r="Z2098" s="551"/>
      <c r="AA2098" s="551"/>
      <c r="AB2098" s="1275">
        <f t="shared" ref="AB2098" si="934">AB2099+AB2100/4</f>
        <v>0</v>
      </c>
      <c r="AC2098" s="1340"/>
      <c r="AD2098" s="2762"/>
      <c r="AE2098" s="1413"/>
    </row>
    <row r="2099" spans="1:31" s="2716" customFormat="1" x14ac:dyDescent="0.25">
      <c r="A2099" s="414">
        <v>1</v>
      </c>
      <c r="B2099" s="414">
        <v>1</v>
      </c>
      <c r="C2099" s="4" t="s">
        <v>352</v>
      </c>
      <c r="D2099" s="4"/>
      <c r="E2099" s="4"/>
      <c r="F2099" s="810"/>
      <c r="G2099" s="213"/>
      <c r="H2099" s="213"/>
      <c r="I2099" s="368"/>
      <c r="J2099" s="1902"/>
      <c r="K2099" s="1902"/>
      <c r="L2099" s="211"/>
      <c r="M2099" s="211"/>
      <c r="N2099" s="211"/>
      <c r="O2099" s="211"/>
      <c r="P2099" s="211"/>
      <c r="Q2099" s="211"/>
      <c r="R2099" s="551"/>
      <c r="S2099" s="551"/>
      <c r="T2099" s="3527"/>
      <c r="U2099" s="551"/>
      <c r="V2099" s="1101"/>
      <c r="W2099" s="551"/>
      <c r="X2099" s="551"/>
      <c r="Y2099" s="551"/>
      <c r="Z2099" s="551"/>
      <c r="AA2099" s="551"/>
      <c r="AB2099" s="1291"/>
      <c r="AC2099" s="1340"/>
      <c r="AD2099" s="2762"/>
      <c r="AE2099" s="1413"/>
    </row>
    <row r="2100" spans="1:31" s="2716" customFormat="1" ht="30" x14ac:dyDescent="0.25">
      <c r="A2100" s="414"/>
      <c r="B2100" s="414">
        <v>1</v>
      </c>
      <c r="C2100" s="4" t="s">
        <v>377</v>
      </c>
      <c r="D2100" s="292"/>
      <c r="E2100" s="4"/>
      <c r="F2100" s="834">
        <v>1000</v>
      </c>
      <c r="G2100" s="213">
        <f>F2100/12*$C$3</f>
        <v>166.66666666666666</v>
      </c>
      <c r="H2100" s="213">
        <v>463.3</v>
      </c>
      <c r="I2100" s="368">
        <f>H2100/G2100*100</f>
        <v>277.98</v>
      </c>
      <c r="J2100" s="1902"/>
      <c r="K2100" s="1902"/>
      <c r="L2100" s="211"/>
      <c r="M2100" s="211"/>
      <c r="N2100" s="211"/>
      <c r="O2100" s="211"/>
      <c r="P2100" s="211"/>
      <c r="Q2100" s="211"/>
      <c r="R2100" s="551"/>
      <c r="S2100" s="551"/>
      <c r="T2100" s="3527"/>
      <c r="U2100" s="551"/>
      <c r="V2100" s="1101"/>
      <c r="W2100" s="551"/>
      <c r="X2100" s="551"/>
      <c r="Y2100" s="551"/>
      <c r="Z2100" s="551"/>
      <c r="AA2100" s="551"/>
      <c r="AB2100" s="1291"/>
      <c r="AC2100" s="1340"/>
      <c r="AD2100" s="2762"/>
      <c r="AE2100" s="1413"/>
    </row>
    <row r="2101" spans="1:31" s="2716" customFormat="1" ht="60" x14ac:dyDescent="0.25">
      <c r="A2101" s="414">
        <v>1</v>
      </c>
      <c r="B2101" s="414">
        <v>1</v>
      </c>
      <c r="C2101" s="4" t="s">
        <v>354</v>
      </c>
      <c r="D2101" s="1635"/>
      <c r="E2101" s="4"/>
      <c r="F2101" s="445"/>
      <c r="G2101" s="1052"/>
      <c r="H2101" s="1052"/>
      <c r="I2101" s="1052"/>
      <c r="J2101" s="1902"/>
      <c r="K2101" s="1902"/>
      <c r="L2101" s="211"/>
      <c r="M2101" s="211"/>
      <c r="N2101" s="211"/>
      <c r="O2101" s="211"/>
      <c r="P2101" s="211"/>
      <c r="Q2101" s="211"/>
      <c r="R2101" s="2781"/>
      <c r="S2101" s="2781"/>
      <c r="T2101" s="2900">
        <f>R2101/12*$C$3</f>
        <v>0</v>
      </c>
      <c r="U2101" s="2781">
        <f>AA2101-Z2101</f>
        <v>0</v>
      </c>
      <c r="V2101" s="3242"/>
      <c r="W2101" s="2781"/>
      <c r="X2101" s="2781">
        <f>U2101-T2101</f>
        <v>0</v>
      </c>
      <c r="Y2101" s="2781"/>
      <c r="Z2101" s="2781"/>
      <c r="AA2101" s="2781"/>
      <c r="AB2101" s="1279"/>
      <c r="AC2101" s="3243"/>
      <c r="AD2101" s="2762"/>
      <c r="AE2101" s="1413"/>
    </row>
    <row r="2102" spans="1:31" s="2716" customFormat="1" ht="45" x14ac:dyDescent="0.25">
      <c r="A2102" s="414">
        <v>1</v>
      </c>
      <c r="B2102" s="414">
        <v>1</v>
      </c>
      <c r="C2102" s="799" t="s">
        <v>355</v>
      </c>
      <c r="D2102" s="797"/>
      <c r="E2102" s="4"/>
      <c r="F2102" s="418"/>
      <c r="G2102" s="368"/>
      <c r="H2102" s="368"/>
      <c r="I2102" s="1052"/>
      <c r="J2102" s="1902"/>
      <c r="K2102" s="1902"/>
      <c r="L2102" s="211"/>
      <c r="M2102" s="211"/>
      <c r="N2102" s="211"/>
      <c r="O2102" s="211"/>
      <c r="P2102" s="211"/>
      <c r="Q2102" s="211"/>
      <c r="R2102" s="551"/>
      <c r="S2102" s="551"/>
      <c r="T2102" s="3527"/>
      <c r="U2102" s="551"/>
      <c r="V2102" s="1101"/>
      <c r="W2102" s="551"/>
      <c r="X2102" s="551"/>
      <c r="Y2102" s="551"/>
      <c r="Z2102" s="551"/>
      <c r="AA2102" s="551"/>
      <c r="AB2102" s="1275"/>
      <c r="AC2102" s="1340"/>
      <c r="AD2102" s="2762"/>
      <c r="AE2102" s="1413"/>
    </row>
    <row r="2103" spans="1:31" s="2716" customFormat="1" ht="105" x14ac:dyDescent="0.25">
      <c r="A2103" s="414"/>
      <c r="B2103" s="414"/>
      <c r="C2103" s="799" t="s">
        <v>541</v>
      </c>
      <c r="D2103" s="797"/>
      <c r="E2103" s="4"/>
      <c r="F2103" s="418">
        <v>100</v>
      </c>
      <c r="G2103" s="213">
        <f>(F2103/12*$C$3)</f>
        <v>16.666666666666668</v>
      </c>
      <c r="H2103" s="368">
        <v>74</v>
      </c>
      <c r="I2103" s="1052">
        <f>H2103/G2103*100</f>
        <v>443.99999999999994</v>
      </c>
      <c r="J2103" s="1902"/>
      <c r="K2103" s="1902"/>
      <c r="L2103" s="211"/>
      <c r="M2103" s="211"/>
      <c r="N2103" s="211"/>
      <c r="O2103" s="211"/>
      <c r="P2103" s="211"/>
      <c r="Q2103" s="211"/>
      <c r="R2103" s="551"/>
      <c r="S2103" s="551"/>
      <c r="T2103" s="3527"/>
      <c r="U2103" s="551"/>
      <c r="V2103" s="1101"/>
      <c r="W2103" s="551"/>
      <c r="X2103" s="551"/>
      <c r="Y2103" s="551"/>
      <c r="Z2103" s="551"/>
      <c r="AA2103" s="551"/>
      <c r="AB2103" s="1275"/>
      <c r="AC2103" s="1340"/>
      <c r="AD2103" s="2762"/>
      <c r="AE2103" s="1413"/>
    </row>
    <row r="2104" spans="1:31" s="2716" customFormat="1" ht="42.75" x14ac:dyDescent="0.25">
      <c r="A2104" s="414"/>
      <c r="B2104" s="414"/>
      <c r="C2104" s="1414" t="s">
        <v>514</v>
      </c>
      <c r="D2104" s="1635"/>
      <c r="E2104" s="784"/>
      <c r="F2104" s="418">
        <f>F2105</f>
        <v>640</v>
      </c>
      <c r="G2104" s="757">
        <f>G2105</f>
        <v>106.66666666666667</v>
      </c>
      <c r="H2104" s="757">
        <f>H2105</f>
        <v>0</v>
      </c>
      <c r="I2104" s="1052">
        <f>H2104/ROUND(G2104,0)*100</f>
        <v>0</v>
      </c>
      <c r="J2104" s="1902"/>
      <c r="K2104" s="1902"/>
      <c r="L2104" s="211"/>
      <c r="M2104" s="211"/>
      <c r="N2104" s="211"/>
      <c r="O2104" s="211"/>
      <c r="P2104" s="211"/>
      <c r="Q2104" s="211"/>
      <c r="R2104" s="2781">
        <v>1076.5052800000001</v>
      </c>
      <c r="S2104" s="2781">
        <v>1076.5052800000001</v>
      </c>
      <c r="T2104" s="1209">
        <f>R2104/12*$C$3+(S2104-R2104)/11*1</f>
        <v>179.41754666666668</v>
      </c>
      <c r="U2104" s="418">
        <f>AA2104-Z2104-W2104</f>
        <v>0</v>
      </c>
      <c r="V2104" s="2753"/>
      <c r="W2104" s="418"/>
      <c r="X2104" s="418">
        <f>U2104-T2104</f>
        <v>-179.41754666666668</v>
      </c>
      <c r="Y2104" s="418"/>
      <c r="Z2104" s="418"/>
      <c r="AA2104" s="418"/>
      <c r="AB2104" s="1275">
        <f>AB2105</f>
        <v>0</v>
      </c>
      <c r="AC2104" s="1340"/>
      <c r="AD2104" s="2762"/>
      <c r="AE2104" s="1413"/>
    </row>
    <row r="2105" spans="1:31" s="2716" customFormat="1" x14ac:dyDescent="0.25">
      <c r="A2105" s="414"/>
      <c r="B2105" s="414"/>
      <c r="C2105" s="799" t="s">
        <v>515</v>
      </c>
      <c r="D2105" s="1635"/>
      <c r="E2105" s="784"/>
      <c r="F2105" s="418">
        <v>640</v>
      </c>
      <c r="G2105" s="213">
        <f>(F2105/12*$C$3)</f>
        <v>106.66666666666667</v>
      </c>
      <c r="H2105" s="1052"/>
      <c r="I2105" s="1052">
        <f>H2105/ROUND(G2105,0)*100</f>
        <v>0</v>
      </c>
      <c r="J2105" s="1902"/>
      <c r="K2105" s="1902"/>
      <c r="L2105" s="211"/>
      <c r="M2105" s="211"/>
      <c r="N2105" s="211"/>
      <c r="O2105" s="211"/>
      <c r="P2105" s="211"/>
      <c r="Q2105" s="211"/>
      <c r="R2105" s="2781"/>
      <c r="S2105" s="2781"/>
      <c r="T2105" s="2900"/>
      <c r="U2105" s="3107"/>
      <c r="V2105" s="3162"/>
      <c r="W2105" s="3107"/>
      <c r="X2105" s="3107"/>
      <c r="Y2105" s="3107"/>
      <c r="Z2105" s="3107"/>
      <c r="AA2105" s="3107"/>
      <c r="AB2105" s="1275"/>
      <c r="AC2105" s="1340"/>
      <c r="AD2105" s="2762"/>
      <c r="AE2105" s="1413"/>
    </row>
    <row r="2106" spans="1:31" s="2716" customFormat="1" ht="42.75" x14ac:dyDescent="0.25">
      <c r="A2106" s="414"/>
      <c r="B2106" s="414"/>
      <c r="C2106" s="1414" t="s">
        <v>516</v>
      </c>
      <c r="D2106" s="1635"/>
      <c r="E2106" s="784"/>
      <c r="F2106" s="418"/>
      <c r="G2106" s="213"/>
      <c r="H2106" s="1052"/>
      <c r="I2106" s="1052"/>
      <c r="J2106" s="1902"/>
      <c r="K2106" s="1902"/>
      <c r="L2106" s="211"/>
      <c r="M2106" s="211"/>
      <c r="N2106" s="211"/>
      <c r="O2106" s="211"/>
      <c r="P2106" s="211"/>
      <c r="Q2106" s="211"/>
      <c r="R2106" s="2781"/>
      <c r="S2106" s="2781"/>
      <c r="T2106" s="2900"/>
      <c r="U2106" s="3107"/>
      <c r="V2106" s="3162"/>
      <c r="W2106" s="3107"/>
      <c r="X2106" s="3107"/>
      <c r="Y2106" s="3107"/>
      <c r="Z2106" s="3107"/>
      <c r="AA2106" s="3107"/>
      <c r="AB2106" s="1275"/>
      <c r="AC2106" s="1340"/>
      <c r="AD2106" s="2762"/>
      <c r="AE2106" s="1413"/>
    </row>
    <row r="2107" spans="1:31" s="2716" customFormat="1" ht="29.25" x14ac:dyDescent="0.25">
      <c r="A2107" s="414">
        <v>1</v>
      </c>
      <c r="B2107" s="414">
        <v>1</v>
      </c>
      <c r="C2107" s="784" t="s">
        <v>363</v>
      </c>
      <c r="D2107" s="4"/>
      <c r="E2107" s="4"/>
      <c r="F2107" s="332">
        <f>F2108+F2109</f>
        <v>2978.7234042553191</v>
      </c>
      <c r="G2107" s="368">
        <f t="shared" ref="G2107:H2107" si="935">G2108+G2109</f>
        <v>496.45390070921985</v>
      </c>
      <c r="H2107" s="368">
        <f t="shared" si="935"/>
        <v>675.42659574468087</v>
      </c>
      <c r="I2107" s="1052">
        <f>H2107/ROUND(G2107,0)*100</f>
        <v>136.17471688400823</v>
      </c>
      <c r="J2107" s="1902"/>
      <c r="K2107" s="1902"/>
      <c r="L2107" s="211"/>
      <c r="M2107" s="211"/>
      <c r="N2107" s="211"/>
      <c r="O2107" s="211"/>
      <c r="P2107" s="211"/>
      <c r="Q2107" s="211"/>
      <c r="R2107" s="551"/>
      <c r="S2107" s="551"/>
      <c r="T2107" s="3527"/>
      <c r="U2107" s="551"/>
      <c r="V2107" s="1101"/>
      <c r="W2107" s="551"/>
      <c r="X2107" s="551"/>
      <c r="Y2107" s="551"/>
      <c r="Z2107" s="551"/>
      <c r="AA2107" s="551"/>
      <c r="AB2107" s="1275">
        <f t="shared" ref="AB2107" si="936">AB2108+AB2109</f>
        <v>0</v>
      </c>
      <c r="AC2107" s="1340"/>
      <c r="AD2107" s="2762"/>
      <c r="AE2107" s="1413"/>
    </row>
    <row r="2108" spans="1:31" s="2716" customFormat="1" x14ac:dyDescent="0.25">
      <c r="A2108" s="414">
        <v>1</v>
      </c>
      <c r="B2108" s="414">
        <v>1</v>
      </c>
      <c r="C2108" s="784" t="s">
        <v>378</v>
      </c>
      <c r="D2108" s="4"/>
      <c r="E2108" s="4"/>
      <c r="F2108" s="332"/>
      <c r="G2108" s="213"/>
      <c r="H2108" s="368"/>
      <c r="I2108" s="1052"/>
      <c r="J2108" s="1902"/>
      <c r="K2108" s="1902"/>
      <c r="L2108" s="211"/>
      <c r="M2108" s="211"/>
      <c r="N2108" s="211"/>
      <c r="O2108" s="211"/>
      <c r="P2108" s="211"/>
      <c r="Q2108" s="211"/>
      <c r="R2108" s="551"/>
      <c r="S2108" s="551"/>
      <c r="T2108" s="3527"/>
      <c r="U2108" s="551"/>
      <c r="V2108" s="1101"/>
      <c r="W2108" s="551"/>
      <c r="X2108" s="551"/>
      <c r="Y2108" s="551"/>
      <c r="Z2108" s="551"/>
      <c r="AA2108" s="551"/>
      <c r="AB2108" s="1275"/>
      <c r="AC2108" s="1340"/>
      <c r="AD2108" s="2762"/>
      <c r="AE2108" s="1413"/>
    </row>
    <row r="2109" spans="1:31" s="2716" customFormat="1" x14ac:dyDescent="0.25">
      <c r="A2109" s="414">
        <v>1</v>
      </c>
      <c r="B2109" s="414">
        <v>1</v>
      </c>
      <c r="C2109" s="4" t="s">
        <v>379</v>
      </c>
      <c r="D2109" s="4"/>
      <c r="E2109" s="4"/>
      <c r="F2109" s="332">
        <f>F2110/9.4</f>
        <v>2978.7234042553191</v>
      </c>
      <c r="G2109" s="368">
        <f t="shared" ref="G2109:H2109" si="937">G2110/9.4</f>
        <v>496.45390070921985</v>
      </c>
      <c r="H2109" s="368">
        <f t="shared" si="937"/>
        <v>675.42659574468087</v>
      </c>
      <c r="I2109" s="1052">
        <f>H2109/ROUND(G2109,0)*100</f>
        <v>136.17471688400823</v>
      </c>
      <c r="J2109" s="1902"/>
      <c r="K2109" s="1902"/>
      <c r="L2109" s="211"/>
      <c r="M2109" s="211"/>
      <c r="N2109" s="211"/>
      <c r="O2109" s="211"/>
      <c r="P2109" s="211"/>
      <c r="Q2109" s="211"/>
      <c r="R2109" s="551"/>
      <c r="S2109" s="551"/>
      <c r="T2109" s="3527"/>
      <c r="U2109" s="551"/>
      <c r="V2109" s="1101"/>
      <c r="W2109" s="551"/>
      <c r="X2109" s="551"/>
      <c r="Y2109" s="551"/>
      <c r="Z2109" s="551"/>
      <c r="AA2109" s="551"/>
      <c r="AB2109" s="1275">
        <f t="shared" ref="AB2109" si="938">AB2110/9.4</f>
        <v>0</v>
      </c>
      <c r="AC2109" s="1340"/>
      <c r="AD2109" s="2762"/>
      <c r="AE2109" s="1413"/>
    </row>
    <row r="2110" spans="1:31" s="2716" customFormat="1" x14ac:dyDescent="0.25">
      <c r="A2110" s="414">
        <v>1</v>
      </c>
      <c r="B2110" s="414">
        <v>1</v>
      </c>
      <c r="C2110" s="800" t="s">
        <v>380</v>
      </c>
      <c r="D2110" s="4"/>
      <c r="E2110" s="4"/>
      <c r="F2110" s="332">
        <v>28000</v>
      </c>
      <c r="G2110" s="213">
        <f>(F2110/12*$C$3)</f>
        <v>4666.666666666667</v>
      </c>
      <c r="H2110" s="368">
        <v>6349.01</v>
      </c>
      <c r="I2110" s="1052">
        <f>H2110/ROUND(G2110,0)*100</f>
        <v>136.04049710734949</v>
      </c>
      <c r="J2110" s="1902"/>
      <c r="K2110" s="1902"/>
      <c r="L2110" s="211"/>
      <c r="M2110" s="211"/>
      <c r="N2110" s="211"/>
      <c r="O2110" s="211"/>
      <c r="P2110" s="211"/>
      <c r="Q2110" s="211"/>
      <c r="R2110" s="551"/>
      <c r="S2110" s="551"/>
      <c r="T2110" s="3527"/>
      <c r="U2110" s="551"/>
      <c r="V2110" s="1101"/>
      <c r="W2110" s="551"/>
      <c r="X2110" s="551"/>
      <c r="Y2110" s="551"/>
      <c r="Z2110" s="551"/>
      <c r="AA2110" s="551"/>
      <c r="AB2110" s="1275"/>
      <c r="AC2110" s="1340"/>
      <c r="AD2110" s="2762"/>
      <c r="AE2110" s="1413"/>
    </row>
    <row r="2111" spans="1:31" s="2716" customFormat="1" ht="29.25" x14ac:dyDescent="0.25">
      <c r="A2111" s="414">
        <v>1</v>
      </c>
      <c r="B2111" s="414">
        <v>1</v>
      </c>
      <c r="C2111" s="784" t="s">
        <v>356</v>
      </c>
      <c r="D2111" s="4"/>
      <c r="E2111" s="4"/>
      <c r="F2111" s="832">
        <v>10500</v>
      </c>
      <c r="G2111" s="213">
        <f>(F2111/12*$C$3)</f>
        <v>1750</v>
      </c>
      <c r="H2111" s="368">
        <v>1425</v>
      </c>
      <c r="I2111" s="1052">
        <f>H2111/ROUND(G2111,0)*100</f>
        <v>81.428571428571431</v>
      </c>
      <c r="J2111" s="1902"/>
      <c r="K2111" s="1902"/>
      <c r="L2111" s="211"/>
      <c r="M2111" s="211"/>
      <c r="N2111" s="211"/>
      <c r="O2111" s="211"/>
      <c r="P2111" s="211"/>
      <c r="Q2111" s="211"/>
      <c r="R2111" s="551"/>
      <c r="S2111" s="551"/>
      <c r="T2111" s="3527"/>
      <c r="U2111" s="551"/>
      <c r="V2111" s="1101"/>
      <c r="W2111" s="551"/>
      <c r="X2111" s="551"/>
      <c r="Y2111" s="551"/>
      <c r="Z2111" s="551"/>
      <c r="AA2111" s="551"/>
      <c r="AB2111" s="1275"/>
      <c r="AC2111" s="1340"/>
      <c r="AD2111" s="2762"/>
      <c r="AE2111" s="1413"/>
    </row>
    <row r="2112" spans="1:31" s="2716" customFormat="1" ht="30" x14ac:dyDescent="0.25">
      <c r="A2112" s="414">
        <v>1</v>
      </c>
      <c r="B2112" s="414">
        <v>1</v>
      </c>
      <c r="C2112" s="779" t="s">
        <v>202</v>
      </c>
      <c r="D2112" s="4"/>
      <c r="E2112" s="4"/>
      <c r="F2112" s="418"/>
      <c r="G2112" s="213"/>
      <c r="H2112" s="368"/>
      <c r="I2112" s="1052"/>
      <c r="J2112" s="1902"/>
      <c r="K2112" s="1902"/>
      <c r="L2112" s="211"/>
      <c r="M2112" s="211"/>
      <c r="N2112" s="211"/>
      <c r="O2112" s="211"/>
      <c r="P2112" s="211"/>
      <c r="Q2112" s="211"/>
      <c r="R2112" s="551"/>
      <c r="S2112" s="551"/>
      <c r="T2112" s="3527"/>
      <c r="U2112" s="551"/>
      <c r="V2112" s="1101"/>
      <c r="W2112" s="551"/>
      <c r="X2112" s="551"/>
      <c r="Y2112" s="551"/>
      <c r="Z2112" s="551"/>
      <c r="AA2112" s="551"/>
      <c r="AB2112" s="1275"/>
      <c r="AC2112" s="1340"/>
      <c r="AD2112" s="2762"/>
      <c r="AE2112" s="1413"/>
    </row>
    <row r="2113" spans="1:31" s="2716" customFormat="1" ht="72" x14ac:dyDescent="0.25">
      <c r="A2113" s="414">
        <v>1</v>
      </c>
      <c r="B2113" s="414">
        <v>1</v>
      </c>
      <c r="C2113" s="784" t="s">
        <v>364</v>
      </c>
      <c r="D2113" s="4"/>
      <c r="E2113" s="4"/>
      <c r="F2113" s="418"/>
      <c r="G2113" s="213"/>
      <c r="H2113" s="368"/>
      <c r="I2113" s="1052"/>
      <c r="J2113" s="1902"/>
      <c r="K2113" s="1902"/>
      <c r="L2113" s="211"/>
      <c r="M2113" s="211"/>
      <c r="N2113" s="211"/>
      <c r="O2113" s="211"/>
      <c r="P2113" s="211"/>
      <c r="Q2113" s="211"/>
      <c r="R2113" s="551"/>
      <c r="S2113" s="551"/>
      <c r="T2113" s="3527"/>
      <c r="U2113" s="551"/>
      <c r="V2113" s="1101"/>
      <c r="W2113" s="551"/>
      <c r="X2113" s="551"/>
      <c r="Y2113" s="551"/>
      <c r="Z2113" s="551"/>
      <c r="AA2113" s="551"/>
      <c r="AB2113" s="1275"/>
      <c r="AC2113" s="1340"/>
      <c r="AD2113" s="2762"/>
      <c r="AE2113" s="1413"/>
    </row>
    <row r="2114" spans="1:31" s="2716" customFormat="1" x14ac:dyDescent="0.25">
      <c r="A2114" s="414">
        <v>1</v>
      </c>
      <c r="B2114" s="414">
        <v>1</v>
      </c>
      <c r="C2114" s="771" t="s">
        <v>235</v>
      </c>
      <c r="D2114" s="4"/>
      <c r="E2114" s="4"/>
      <c r="F2114" s="418">
        <f>SUM(F2115:F2117)</f>
        <v>575</v>
      </c>
      <c r="G2114" s="368">
        <f>SUM(G2115:G2117)</f>
        <v>95.833333333333343</v>
      </c>
      <c r="H2114" s="368">
        <f>SUM(H2115:H2117)</f>
        <v>69</v>
      </c>
      <c r="I2114" s="1052">
        <f t="shared" ref="I2114:I2122" si="939">H2114/G2114*100</f>
        <v>72</v>
      </c>
      <c r="J2114" s="1902"/>
      <c r="K2114" s="1902"/>
      <c r="L2114" s="211"/>
      <c r="M2114" s="211"/>
      <c r="N2114" s="211"/>
      <c r="O2114" s="211"/>
      <c r="P2114" s="211"/>
      <c r="Q2114" s="211"/>
      <c r="R2114" s="551">
        <v>696.87149999999997</v>
      </c>
      <c r="S2114" s="551">
        <v>696.87149999999997</v>
      </c>
      <c r="T2114" s="1209">
        <f>R2114/12*$C$3+(S2114-R2114)/11*1</f>
        <v>116.14524999999999</v>
      </c>
      <c r="U2114" s="551">
        <f>AA2114-Z2114-W2114</f>
        <v>90.24448000000001</v>
      </c>
      <c r="V2114" s="1101"/>
      <c r="W2114" s="551"/>
      <c r="X2114" s="551">
        <f>U2114-T2114</f>
        <v>-25.90076999999998</v>
      </c>
      <c r="Y2114" s="551"/>
      <c r="Z2114" s="551">
        <v>0</v>
      </c>
      <c r="AA2114" s="551">
        <v>90.24448000000001</v>
      </c>
      <c r="AB2114" s="1275">
        <f>SUM(AB2115:AB2117)</f>
        <v>0</v>
      </c>
      <c r="AC2114" s="1340"/>
      <c r="AD2114" s="2762"/>
      <c r="AE2114" s="1413"/>
    </row>
    <row r="2115" spans="1:31" s="2716" customFormat="1" ht="30" x14ac:dyDescent="0.25">
      <c r="A2115" s="414">
        <v>1</v>
      </c>
      <c r="B2115" s="414">
        <v>1</v>
      </c>
      <c r="C2115" s="799" t="s">
        <v>284</v>
      </c>
      <c r="D2115" s="4"/>
      <c r="E2115" s="4"/>
      <c r="F2115" s="418">
        <v>100</v>
      </c>
      <c r="G2115" s="213">
        <f>F2115/12*$C$3</f>
        <v>16.666666666666668</v>
      </c>
      <c r="H2115" s="368">
        <v>9</v>
      </c>
      <c r="I2115" s="1052">
        <f t="shared" si="939"/>
        <v>53.999999999999993</v>
      </c>
      <c r="J2115" s="1902"/>
      <c r="K2115" s="1902"/>
      <c r="L2115" s="211"/>
      <c r="M2115" s="211"/>
      <c r="N2115" s="211"/>
      <c r="O2115" s="211"/>
      <c r="P2115" s="211"/>
      <c r="Q2115" s="211"/>
      <c r="R2115" s="551"/>
      <c r="S2115" s="551"/>
      <c r="T2115" s="3527"/>
      <c r="U2115" s="551"/>
      <c r="V2115" s="1101"/>
      <c r="W2115" s="551"/>
      <c r="X2115" s="551"/>
      <c r="Y2115" s="551"/>
      <c r="Z2115" s="551"/>
      <c r="AA2115" s="551"/>
      <c r="AB2115" s="1275"/>
      <c r="AC2115" s="1340"/>
      <c r="AD2115" s="2762"/>
      <c r="AE2115" s="1413"/>
    </row>
    <row r="2116" spans="1:31" s="2716" customFormat="1" ht="45" x14ac:dyDescent="0.25">
      <c r="A2116" s="414"/>
      <c r="B2116" s="414">
        <v>1</v>
      </c>
      <c r="C2116" s="799" t="s">
        <v>393</v>
      </c>
      <c r="D2116" s="4"/>
      <c r="E2116" s="4"/>
      <c r="F2116" s="418">
        <v>125</v>
      </c>
      <c r="G2116" s="213">
        <f>F2116/12*$C$3</f>
        <v>20.833333333333332</v>
      </c>
      <c r="H2116" s="368">
        <v>5</v>
      </c>
      <c r="I2116" s="1052">
        <f t="shared" si="939"/>
        <v>24.000000000000004</v>
      </c>
      <c r="J2116" s="1902"/>
      <c r="K2116" s="1902"/>
      <c r="L2116" s="211"/>
      <c r="M2116" s="211"/>
      <c r="N2116" s="211"/>
      <c r="O2116" s="211"/>
      <c r="P2116" s="211"/>
      <c r="Q2116" s="211"/>
      <c r="R2116" s="551"/>
      <c r="S2116" s="551"/>
      <c r="T2116" s="3527"/>
      <c r="U2116" s="551"/>
      <c r="V2116" s="1101"/>
      <c r="W2116" s="551"/>
      <c r="X2116" s="551"/>
      <c r="Y2116" s="551"/>
      <c r="Z2116" s="551"/>
      <c r="AA2116" s="551"/>
      <c r="AB2116" s="1275"/>
      <c r="AC2116" s="1340"/>
      <c r="AD2116" s="2762"/>
      <c r="AE2116" s="1413"/>
    </row>
    <row r="2117" spans="1:31" s="2716" customFormat="1" ht="30" x14ac:dyDescent="0.25">
      <c r="A2117" s="414"/>
      <c r="B2117" s="414">
        <v>1</v>
      </c>
      <c r="C2117" s="799" t="s">
        <v>74</v>
      </c>
      <c r="D2117" s="4"/>
      <c r="E2117" s="4"/>
      <c r="F2117" s="418">
        <v>350</v>
      </c>
      <c r="G2117" s="213">
        <f>F2117/12*$C$3</f>
        <v>58.333333333333336</v>
      </c>
      <c r="H2117" s="368">
        <v>55</v>
      </c>
      <c r="I2117" s="1052">
        <f t="shared" si="939"/>
        <v>94.285714285714278</v>
      </c>
      <c r="J2117" s="1902"/>
      <c r="K2117" s="1902"/>
      <c r="L2117" s="211"/>
      <c r="M2117" s="211"/>
      <c r="N2117" s="211"/>
      <c r="O2117" s="211"/>
      <c r="P2117" s="211"/>
      <c r="Q2117" s="211"/>
      <c r="R2117" s="551"/>
      <c r="S2117" s="551"/>
      <c r="T2117" s="3527"/>
      <c r="U2117" s="551"/>
      <c r="V2117" s="1101"/>
      <c r="W2117" s="551"/>
      <c r="X2117" s="551"/>
      <c r="Y2117" s="551"/>
      <c r="Z2117" s="551"/>
      <c r="AA2117" s="551"/>
      <c r="AB2117" s="1275"/>
      <c r="AC2117" s="1340"/>
      <c r="AD2117" s="2762"/>
      <c r="AE2117" s="1413"/>
    </row>
    <row r="2118" spans="1:31" s="2716" customFormat="1" ht="29.25" x14ac:dyDescent="0.25">
      <c r="A2118" s="414">
        <v>1</v>
      </c>
      <c r="B2118" s="414">
        <v>1</v>
      </c>
      <c r="C2118" s="725" t="s">
        <v>280</v>
      </c>
      <c r="D2118" s="4"/>
      <c r="E2118" s="4"/>
      <c r="F2118" s="445">
        <f>F2096+F2073</f>
        <v>50509</v>
      </c>
      <c r="G2118" s="787">
        <f>G2096+G2073</f>
        <v>8418.1666666666661</v>
      </c>
      <c r="H2118" s="1052">
        <f>H2096+H2073</f>
        <v>5142.8249999999998</v>
      </c>
      <c r="I2118" s="1052">
        <f t="shared" si="939"/>
        <v>61.091983606881939</v>
      </c>
      <c r="J2118" s="1902"/>
      <c r="K2118" s="1902"/>
      <c r="L2118" s="211"/>
      <c r="M2118" s="211"/>
      <c r="N2118" s="211"/>
      <c r="O2118" s="211"/>
      <c r="P2118" s="211"/>
      <c r="Q2118" s="211"/>
      <c r="R2118" s="551"/>
      <c r="S2118" s="551"/>
      <c r="T2118" s="3527"/>
      <c r="U2118" s="551"/>
      <c r="V2118" s="1101"/>
      <c r="W2118" s="551"/>
      <c r="X2118" s="551"/>
      <c r="Y2118" s="551"/>
      <c r="Z2118" s="551"/>
      <c r="AA2118" s="551"/>
      <c r="AB2118" s="1279">
        <f>AB2096+AB2073</f>
        <v>0</v>
      </c>
      <c r="AC2118" s="1340"/>
      <c r="AD2118" s="2762"/>
      <c r="AE2118" s="1413"/>
    </row>
    <row r="2119" spans="1:31" s="2716" customFormat="1" ht="43.5" x14ac:dyDescent="0.25">
      <c r="A2119" s="414">
        <v>1</v>
      </c>
      <c r="B2119" s="414">
        <v>1</v>
      </c>
      <c r="C2119" s="725" t="s">
        <v>309</v>
      </c>
      <c r="D2119" s="4"/>
      <c r="E2119" s="4"/>
      <c r="F2119" s="445">
        <f>F2083</f>
        <v>10281</v>
      </c>
      <c r="G2119" s="787">
        <f>G2083</f>
        <v>1713.5</v>
      </c>
      <c r="H2119" s="1052">
        <f>H2083</f>
        <v>60</v>
      </c>
      <c r="I2119" s="1052">
        <f t="shared" si="939"/>
        <v>3.5016049022468634</v>
      </c>
      <c r="J2119" s="1902"/>
      <c r="K2119" s="1902"/>
      <c r="L2119" s="211"/>
      <c r="M2119" s="211"/>
      <c r="N2119" s="211"/>
      <c r="O2119" s="211"/>
      <c r="P2119" s="211"/>
      <c r="Q2119" s="211"/>
      <c r="R2119" s="551"/>
      <c r="S2119" s="551"/>
      <c r="T2119" s="3527"/>
      <c r="U2119" s="551"/>
      <c r="V2119" s="1101"/>
      <c r="W2119" s="551"/>
      <c r="X2119" s="551"/>
      <c r="Y2119" s="551"/>
      <c r="Z2119" s="551"/>
      <c r="AA2119" s="551"/>
      <c r="AB2119" s="1279">
        <f>AB2083</f>
        <v>0</v>
      </c>
      <c r="AC2119" s="1340"/>
      <c r="AD2119" s="2762"/>
      <c r="AE2119" s="1413"/>
    </row>
    <row r="2120" spans="1:31" s="2716" customFormat="1" ht="29.25" x14ac:dyDescent="0.25">
      <c r="A2120" s="414">
        <v>1</v>
      </c>
      <c r="B2120" s="414">
        <v>1</v>
      </c>
      <c r="C2120" s="725" t="s">
        <v>281</v>
      </c>
      <c r="D2120" s="4"/>
      <c r="E2120" s="4"/>
      <c r="F2120" s="445">
        <f>F2107+F2081</f>
        <v>19950.723404255317</v>
      </c>
      <c r="G2120" s="787">
        <f>G2107+G2081</f>
        <v>3325.1205673758864</v>
      </c>
      <c r="H2120" s="1052">
        <f>H2107+H2081</f>
        <v>3575.426595744681</v>
      </c>
      <c r="I2120" s="1052">
        <f t="shared" si="939"/>
        <v>107.52772789127253</v>
      </c>
      <c r="J2120" s="1902"/>
      <c r="K2120" s="1902"/>
      <c r="L2120" s="211"/>
      <c r="M2120" s="211"/>
      <c r="N2120" s="211"/>
      <c r="O2120" s="211"/>
      <c r="P2120" s="211"/>
      <c r="Q2120" s="211"/>
      <c r="R2120" s="551"/>
      <c r="S2120" s="551"/>
      <c r="T2120" s="3527"/>
      <c r="U2120" s="551"/>
      <c r="V2120" s="1101"/>
      <c r="W2120" s="551"/>
      <c r="X2120" s="551"/>
      <c r="Y2120" s="551"/>
      <c r="Z2120" s="551"/>
      <c r="AA2120" s="551"/>
      <c r="AB2120" s="1279">
        <f>AB2107+AB2081</f>
        <v>0</v>
      </c>
      <c r="AC2120" s="1340"/>
      <c r="AD2120" s="2762"/>
      <c r="AE2120" s="1413"/>
    </row>
    <row r="2121" spans="1:31" s="2716" customFormat="1" ht="29.25" x14ac:dyDescent="0.25">
      <c r="A2121" s="414">
        <v>1</v>
      </c>
      <c r="B2121" s="414">
        <v>1</v>
      </c>
      <c r="C2121" s="725" t="s">
        <v>282</v>
      </c>
      <c r="D2121" s="4"/>
      <c r="E2121" s="4"/>
      <c r="F2121" s="445">
        <f>F2111+F2094</f>
        <v>13200</v>
      </c>
      <c r="G2121" s="787">
        <f>G2111+G2094</f>
        <v>2200</v>
      </c>
      <c r="H2121" s="787">
        <f>H2111+H2094</f>
        <v>1716</v>
      </c>
      <c r="I2121" s="1052">
        <f t="shared" si="939"/>
        <v>78</v>
      </c>
      <c r="J2121" s="1902"/>
      <c r="K2121" s="1902"/>
      <c r="L2121" s="211"/>
      <c r="M2121" s="211"/>
      <c r="N2121" s="211"/>
      <c r="O2121" s="211"/>
      <c r="P2121" s="211"/>
      <c r="Q2121" s="211"/>
      <c r="R2121" s="551">
        <v>12589.71</v>
      </c>
      <c r="S2121" s="551">
        <v>12589.71</v>
      </c>
      <c r="T2121" s="1209">
        <f>R2121/12*$C$3+(S2121-R2121)/11*1</f>
        <v>2098.2849999999999</v>
      </c>
      <c r="U2121" s="551">
        <f>AA2121-Z2121-W2121</f>
        <v>1708.6034999999999</v>
      </c>
      <c r="V2121" s="1101"/>
      <c r="W2121" s="551"/>
      <c r="X2121" s="551">
        <f>U2121-T2121</f>
        <v>-389.68149999999991</v>
      </c>
      <c r="Y2121" s="551"/>
      <c r="Z2121" s="551">
        <v>0</v>
      </c>
      <c r="AA2121" s="551">
        <v>1708.6034999999999</v>
      </c>
      <c r="AB2121" s="1262">
        <f>AB2111+AB2094</f>
        <v>0</v>
      </c>
      <c r="AC2121" s="1340"/>
      <c r="AD2121" s="2762"/>
      <c r="AE2121" s="1413"/>
    </row>
    <row r="2122" spans="1:31" s="2716" customFormat="1" x14ac:dyDescent="0.25">
      <c r="A2122" s="414">
        <v>1</v>
      </c>
      <c r="B2122" s="414">
        <v>1</v>
      </c>
      <c r="C2122" s="726" t="s">
        <v>138</v>
      </c>
      <c r="D2122" s="4"/>
      <c r="E2122" s="4"/>
      <c r="F2122" s="445">
        <f>F2118+F2119+F2121+F2082*2.9+F2110/4.2</f>
        <v>129875.46666666666</v>
      </c>
      <c r="G2122" s="787">
        <f t="shared" ref="G2122:H2122" si="940">G2118+G2119+G2121+G2082*2.9+G2110/4.2</f>
        <v>21645.911111111109</v>
      </c>
      <c r="H2122" s="787">
        <f t="shared" si="940"/>
        <v>16840.49404761905</v>
      </c>
      <c r="I2122" s="1052">
        <f t="shared" si="939"/>
        <v>77.799885443374194</v>
      </c>
      <c r="J2122" s="1902"/>
      <c r="K2122" s="1902"/>
      <c r="L2122" s="211"/>
      <c r="M2122" s="211"/>
      <c r="N2122" s="211"/>
      <c r="O2122" s="211"/>
      <c r="P2122" s="211"/>
      <c r="Q2122" s="211"/>
      <c r="R2122" s="551">
        <f t="shared" ref="R2122:AA2122" si="941">R2121+R2114+R2083+R2072+R2071+R2095+R2104</f>
        <v>202851.96474</v>
      </c>
      <c r="S2122" s="551">
        <f t="shared" ref="S2122" si="942">S2121+S2114+S2083+S2072+S2071+S2095+S2104</f>
        <v>202851.96474</v>
      </c>
      <c r="T2122" s="3527">
        <f t="shared" si="941"/>
        <v>34782.461323333329</v>
      </c>
      <c r="U2122" s="551">
        <f t="shared" si="941"/>
        <v>33724.057229999999</v>
      </c>
      <c r="V2122" s="1101">
        <f t="shared" si="941"/>
        <v>0</v>
      </c>
      <c r="W2122" s="551">
        <f t="shared" si="941"/>
        <v>0</v>
      </c>
      <c r="X2122" s="551">
        <f t="shared" si="941"/>
        <v>-1058.4040933333281</v>
      </c>
      <c r="Y2122" s="551">
        <f t="shared" si="941"/>
        <v>0</v>
      </c>
      <c r="Z2122" s="551">
        <f t="shared" si="941"/>
        <v>-36.660539999999997</v>
      </c>
      <c r="AA2122" s="551">
        <f t="shared" si="941"/>
        <v>33687.396690000001</v>
      </c>
      <c r="AB2122" s="1262">
        <f t="shared" ref="AB2122" si="943">AB2118+AB2119+AB2121+AB2082*2.9+AB2110/4.2</f>
        <v>0</v>
      </c>
      <c r="AC2122" s="1340"/>
      <c r="AD2122" s="2762"/>
      <c r="AE2122" s="1413"/>
    </row>
    <row r="2123" spans="1:31" s="2716" customFormat="1" x14ac:dyDescent="0.25">
      <c r="A2123" s="414">
        <v>1</v>
      </c>
      <c r="B2123" s="414">
        <v>1</v>
      </c>
      <c r="C2123" s="2" t="s">
        <v>29</v>
      </c>
      <c r="D2123" s="2"/>
      <c r="E2123" s="2"/>
      <c r="F2123" s="114"/>
      <c r="G2123" s="3101"/>
      <c r="H2123" s="3101"/>
      <c r="I2123" s="3101"/>
      <c r="J2123" s="3099"/>
      <c r="K2123" s="3099"/>
      <c r="L2123" s="3094"/>
      <c r="M2123" s="3094"/>
      <c r="N2123" s="3094"/>
      <c r="O2123" s="3094"/>
      <c r="P2123" s="3094"/>
      <c r="Q2123" s="3094"/>
      <c r="R2123" s="613"/>
      <c r="S2123" s="613"/>
      <c r="T2123" s="3197"/>
      <c r="U2123" s="613"/>
      <c r="V2123" s="1514"/>
      <c r="W2123" s="613"/>
      <c r="X2123" s="613"/>
      <c r="Y2123" s="613"/>
      <c r="Z2123" s="613"/>
      <c r="AA2123" s="613"/>
      <c r="AB2123" s="3102"/>
      <c r="AC2123" s="1266"/>
      <c r="AD2123" s="2762"/>
      <c r="AE2123" s="1413"/>
    </row>
    <row r="2124" spans="1:31" s="2716" customFormat="1" x14ac:dyDescent="0.25">
      <c r="A2124" s="414">
        <v>1</v>
      </c>
      <c r="B2124" s="414">
        <v>1</v>
      </c>
      <c r="C2124" s="1404" t="s">
        <v>67</v>
      </c>
      <c r="D2124" s="1404"/>
      <c r="E2124" s="244">
        <v>300</v>
      </c>
      <c r="F2124" s="422">
        <v>25</v>
      </c>
      <c r="G2124" s="213">
        <f>ROUND(F2124/12*$C$3,0)</f>
        <v>4</v>
      </c>
      <c r="H2124" s="213">
        <v>3</v>
      </c>
      <c r="I2124" s="213">
        <f>H2124/G2124*100</f>
        <v>75</v>
      </c>
      <c r="J2124" s="1150">
        <v>8.6</v>
      </c>
      <c r="K2124" s="269">
        <f>N2124/H2124</f>
        <v>11.333333333333334</v>
      </c>
      <c r="L2124" s="270">
        <f>ROUND(F2124*J2124,0)</f>
        <v>215</v>
      </c>
      <c r="M2124" s="270">
        <f>ROUND(L2124/12*$C$3,0)</f>
        <v>36</v>
      </c>
      <c r="N2124" s="270">
        <v>34</v>
      </c>
      <c r="O2124" s="270">
        <f>N2124/M2124*100</f>
        <v>94.444444444444443</v>
      </c>
      <c r="P2124" s="270">
        <f>L2124/E2124</f>
        <v>0.71666666666666667</v>
      </c>
      <c r="Q2124" s="270">
        <f>N2124/$C$3*12/P2124</f>
        <v>284.6511627906977</v>
      </c>
      <c r="R2124" s="551"/>
      <c r="S2124" s="551"/>
      <c r="T2124" s="3527"/>
      <c r="U2124" s="551"/>
      <c r="V2124" s="1101"/>
      <c r="W2124" s="551"/>
      <c r="X2124" s="551"/>
      <c r="Y2124" s="551"/>
      <c r="Z2124" s="551"/>
      <c r="AA2124" s="551"/>
      <c r="AB2124" s="1291"/>
      <c r="AC2124" s="1340"/>
      <c r="AD2124" s="2762"/>
      <c r="AE2124" s="1413"/>
    </row>
    <row r="2125" spans="1:31" s="2716" customFormat="1" x14ac:dyDescent="0.25">
      <c r="A2125" s="414">
        <v>1</v>
      </c>
      <c r="B2125" s="414">
        <v>1</v>
      </c>
      <c r="C2125" s="1404" t="s">
        <v>10</v>
      </c>
      <c r="D2125" s="1404"/>
      <c r="E2125" s="244">
        <v>300</v>
      </c>
      <c r="F2125" s="422">
        <v>320</v>
      </c>
      <c r="G2125" s="213">
        <f>ROUND(F2125/12*$C$3,0)</f>
        <v>53</v>
      </c>
      <c r="H2125" s="213">
        <v>24</v>
      </c>
      <c r="I2125" s="213">
        <f>H2125/G2125*100</f>
        <v>45.283018867924532</v>
      </c>
      <c r="J2125" s="1150">
        <v>10.5</v>
      </c>
      <c r="K2125" s="269">
        <f>N2125/H2125</f>
        <v>10.541666666666666</v>
      </c>
      <c r="L2125" s="270">
        <f>ROUND(F2125*J2125,0)</f>
        <v>3360</v>
      </c>
      <c r="M2125" s="270">
        <f>ROUND(L2125/12*$C$3,0)</f>
        <v>560</v>
      </c>
      <c r="N2125" s="270">
        <v>253</v>
      </c>
      <c r="O2125" s="270">
        <f>N2125/M2125*100</f>
        <v>45.178571428571431</v>
      </c>
      <c r="P2125" s="270">
        <f>L2125/E2125</f>
        <v>11.2</v>
      </c>
      <c r="Q2125" s="270">
        <f>N2125/$C$3*12/P2125</f>
        <v>135.53571428571431</v>
      </c>
      <c r="R2125" s="551"/>
      <c r="S2125" s="551"/>
      <c r="T2125" s="3527"/>
      <c r="U2125" s="551"/>
      <c r="V2125" s="1101"/>
      <c r="W2125" s="551"/>
      <c r="X2125" s="551"/>
      <c r="Y2125" s="551"/>
      <c r="Z2125" s="551"/>
      <c r="AA2125" s="551"/>
      <c r="AB2125" s="1291"/>
      <c r="AC2125" s="1340"/>
      <c r="AD2125" s="2762"/>
      <c r="AE2125" s="1413"/>
    </row>
    <row r="2126" spans="1:31" s="2716" customFormat="1" x14ac:dyDescent="0.25">
      <c r="A2126" s="414">
        <v>1</v>
      </c>
      <c r="B2126" s="414">
        <v>1</v>
      </c>
      <c r="C2126" s="1404" t="s">
        <v>6</v>
      </c>
      <c r="D2126" s="1404"/>
      <c r="E2126" s="244">
        <v>300</v>
      </c>
      <c r="F2126" s="422">
        <v>25</v>
      </c>
      <c r="G2126" s="213">
        <f>ROUND(F2126/12*$C$3,0)</f>
        <v>4</v>
      </c>
      <c r="H2126" s="213">
        <v>1</v>
      </c>
      <c r="I2126" s="213">
        <f>H2126/G2126*100</f>
        <v>25</v>
      </c>
      <c r="J2126" s="1150">
        <v>9.5</v>
      </c>
      <c r="K2126" s="269">
        <f>N2126/H2126</f>
        <v>12</v>
      </c>
      <c r="L2126" s="270">
        <f>ROUND(F2126*J2126,0)</f>
        <v>238</v>
      </c>
      <c r="M2126" s="270">
        <f>ROUND(L2126/12*$C$3,0)</f>
        <v>40</v>
      </c>
      <c r="N2126" s="270">
        <v>12</v>
      </c>
      <c r="O2126" s="270">
        <f>N2126/M2126*100</f>
        <v>30</v>
      </c>
      <c r="P2126" s="270">
        <f>L2126/E2126</f>
        <v>0.79333333333333333</v>
      </c>
      <c r="Q2126" s="270">
        <f>N2126/$C$3*12/P2126</f>
        <v>90.756302521008408</v>
      </c>
      <c r="R2126" s="551"/>
      <c r="S2126" s="551"/>
      <c r="T2126" s="3527"/>
      <c r="U2126" s="551"/>
      <c r="V2126" s="1101"/>
      <c r="W2126" s="551"/>
      <c r="X2126" s="551"/>
      <c r="Y2126" s="551"/>
      <c r="Z2126" s="551"/>
      <c r="AA2126" s="551"/>
      <c r="AB2126" s="1291"/>
      <c r="AC2126" s="1340"/>
      <c r="AD2126" s="2762"/>
      <c r="AE2126" s="1413"/>
    </row>
    <row r="2127" spans="1:31" s="2716" customFormat="1" x14ac:dyDescent="0.25">
      <c r="A2127" s="414">
        <v>1</v>
      </c>
      <c r="B2127" s="414">
        <v>1</v>
      </c>
      <c r="C2127" s="784" t="s">
        <v>13</v>
      </c>
      <c r="D2127" s="784"/>
      <c r="E2127" s="784"/>
      <c r="F2127" s="2442">
        <f>SUM(F2124:F2126)</f>
        <v>370</v>
      </c>
      <c r="G2127" s="1883">
        <f>SUM(G2124:G2126)</f>
        <v>61</v>
      </c>
      <c r="H2127" s="1883">
        <f>SUM(H2124:H2126)</f>
        <v>28</v>
      </c>
      <c r="I2127" s="1883">
        <f>H2127/G2127*100</f>
        <v>45.901639344262293</v>
      </c>
      <c r="J2127" s="2443">
        <f>IF(F2127=0,0,L2127/F2127)</f>
        <v>10.305405405405406</v>
      </c>
      <c r="K2127" s="388">
        <f>N2127/H2127</f>
        <v>10.678571428571429</v>
      </c>
      <c r="L2127" s="1883">
        <f>SUM(L2124:L2126)</f>
        <v>3813</v>
      </c>
      <c r="M2127" s="1883">
        <f>SUM(M2124:M2126)</f>
        <v>636</v>
      </c>
      <c r="N2127" s="1883">
        <f>SUM(N2124:N2126)</f>
        <v>299</v>
      </c>
      <c r="O2127" s="270">
        <f>N2127/M2127*100</f>
        <v>47.012578616352201</v>
      </c>
      <c r="P2127" s="1648">
        <f>SUM(P2124:P2126)</f>
        <v>12.709999999999999</v>
      </c>
      <c r="Q2127" s="270">
        <f>N2127/$C$3*12/P2127</f>
        <v>141.14870180959875</v>
      </c>
      <c r="R2127" s="3104"/>
      <c r="S2127" s="3104"/>
      <c r="T2127" s="3105"/>
      <c r="U2127" s="3104"/>
      <c r="V2127" s="3247"/>
      <c r="W2127" s="3104"/>
      <c r="X2127" s="3104"/>
      <c r="Y2127" s="3104"/>
      <c r="Z2127" s="3104"/>
      <c r="AA2127" s="3104"/>
      <c r="AB2127" s="2379">
        <f>SUM(AB2124:AB2126)</f>
        <v>0</v>
      </c>
      <c r="AC2127" s="3248"/>
      <c r="AD2127" s="2762"/>
      <c r="AE2127" s="1413"/>
    </row>
    <row r="2128" spans="1:31" s="2716" customFormat="1" ht="30" x14ac:dyDescent="0.25">
      <c r="A2128" s="414">
        <v>1</v>
      </c>
      <c r="B2128" s="414">
        <v>1</v>
      </c>
      <c r="C2128" s="2" t="s">
        <v>127</v>
      </c>
      <c r="D2128" s="2"/>
      <c r="E2128" s="784"/>
      <c r="F2128" s="2442"/>
      <c r="G2128" s="1883"/>
      <c r="H2128" s="1883"/>
      <c r="I2128" s="1883"/>
      <c r="J2128" s="2443"/>
      <c r="K2128" s="388"/>
      <c r="L2128" s="1883"/>
      <c r="M2128" s="1883"/>
      <c r="N2128" s="1883"/>
      <c r="O2128" s="270"/>
      <c r="P2128" s="270"/>
      <c r="Q2128" s="270"/>
      <c r="R2128" s="3104"/>
      <c r="S2128" s="3104"/>
      <c r="T2128" s="3105"/>
      <c r="U2128" s="3104"/>
      <c r="V2128" s="3247"/>
      <c r="W2128" s="3104"/>
      <c r="X2128" s="3104"/>
      <c r="Y2128" s="3104"/>
      <c r="Z2128" s="3104"/>
      <c r="AA2128" s="3104"/>
      <c r="AB2128" s="2379"/>
      <c r="AC2128" s="3248"/>
      <c r="AD2128" s="2762"/>
      <c r="AE2128" s="1413"/>
    </row>
    <row r="2129" spans="1:262" s="2716" customFormat="1" x14ac:dyDescent="0.25">
      <c r="A2129" s="414">
        <v>1</v>
      </c>
      <c r="B2129" s="414">
        <v>1</v>
      </c>
      <c r="C2129" s="2714" t="s">
        <v>67</v>
      </c>
      <c r="D2129" s="2714"/>
      <c r="E2129" s="244">
        <v>240</v>
      </c>
      <c r="F2129" s="418">
        <v>40</v>
      </c>
      <c r="G2129" s="213">
        <f>ROUND(F2129/12*$C$3,0)</f>
        <v>7</v>
      </c>
      <c r="H2129" s="213">
        <v>0</v>
      </c>
      <c r="I2129" s="213">
        <f>H2129/G2129*100</f>
        <v>0</v>
      </c>
      <c r="J2129" s="2037">
        <v>8</v>
      </c>
      <c r="K2129" s="269" t="e">
        <f>N2129/H2129</f>
        <v>#DIV/0!</v>
      </c>
      <c r="L2129" s="270">
        <f>ROUND(F2129*J2129,0)</f>
        <v>320</v>
      </c>
      <c r="M2129" s="270">
        <f>ROUND(L2129/12*$C$3,0)</f>
        <v>53</v>
      </c>
      <c r="N2129" s="270"/>
      <c r="O2129" s="270">
        <f>N2129/M2129*100</f>
        <v>0</v>
      </c>
      <c r="P2129" s="270">
        <f>L2129/E2129</f>
        <v>1.3333333333333333</v>
      </c>
      <c r="Q2129" s="270">
        <f>N2129/$C$3*12/P2129</f>
        <v>0</v>
      </c>
      <c r="R2129" s="551"/>
      <c r="S2129" s="551"/>
      <c r="T2129" s="3105"/>
      <c r="U2129" s="3104"/>
      <c r="V2129" s="3247"/>
      <c r="W2129" s="3104"/>
      <c r="X2129" s="3104"/>
      <c r="Y2129" s="3104"/>
      <c r="Z2129" s="551"/>
      <c r="AA2129" s="551"/>
      <c r="AB2129" s="1291"/>
      <c r="AC2129" s="1340"/>
      <c r="AD2129" s="2762"/>
      <c r="AE2129" s="1413"/>
    </row>
    <row r="2130" spans="1:262" s="2716" customFormat="1" x14ac:dyDescent="0.25">
      <c r="A2130" s="414"/>
      <c r="B2130" s="414">
        <v>1</v>
      </c>
      <c r="C2130" s="2714" t="s">
        <v>47</v>
      </c>
      <c r="D2130" s="2714"/>
      <c r="E2130" s="1929">
        <v>240</v>
      </c>
      <c r="F2130" s="418">
        <v>137</v>
      </c>
      <c r="G2130" s="213">
        <f>ROUND(F2130/12*$C$3,0)</f>
        <v>23</v>
      </c>
      <c r="H2130" s="213">
        <v>22</v>
      </c>
      <c r="I2130" s="213">
        <f>H2130/G2130*100</f>
        <v>95.652173913043484</v>
      </c>
      <c r="J2130" s="2037">
        <v>8</v>
      </c>
      <c r="K2130" s="269">
        <f>N2130/H2130</f>
        <v>8.5</v>
      </c>
      <c r="L2130" s="270">
        <f>ROUND(F2130*J2130,0)</f>
        <v>1096</v>
      </c>
      <c r="M2130" s="270">
        <f>ROUND(L2130/12*$C$3,0)</f>
        <v>183</v>
      </c>
      <c r="N2130" s="270">
        <v>187</v>
      </c>
      <c r="O2130" s="270">
        <f>N2130/M2130*100</f>
        <v>102.18579234972678</v>
      </c>
      <c r="P2130" s="270">
        <f>L2130/E2130</f>
        <v>4.5666666666666664</v>
      </c>
      <c r="Q2130" s="270">
        <f>N2130/$C$3*12/P2130</f>
        <v>245.69343065693431</v>
      </c>
      <c r="R2130" s="551"/>
      <c r="S2130" s="551"/>
      <c r="T2130" s="3105"/>
      <c r="U2130" s="3104"/>
      <c r="V2130" s="3247"/>
      <c r="W2130" s="3104"/>
      <c r="X2130" s="3104"/>
      <c r="Y2130" s="3104"/>
      <c r="Z2130" s="551"/>
      <c r="AA2130" s="551"/>
      <c r="AB2130" s="1291"/>
      <c r="AC2130" s="1340"/>
      <c r="AD2130" s="2762"/>
      <c r="AE2130" s="1413"/>
    </row>
    <row r="2131" spans="1:262" s="249" customFormat="1" x14ac:dyDescent="0.25">
      <c r="A2131" s="1185"/>
      <c r="B2131" s="414">
        <v>1</v>
      </c>
      <c r="C2131" s="784" t="s">
        <v>154</v>
      </c>
      <c r="D2131" s="2127"/>
      <c r="E2131" s="2127"/>
      <c r="F2131" s="445">
        <f>SUM(F2129:F2130)</f>
        <v>177</v>
      </c>
      <c r="G2131" s="1052">
        <f>SUM(G2129:G2130)</f>
        <v>30</v>
      </c>
      <c r="H2131" s="484">
        <f>SUM(H2129:H2130)</f>
        <v>22</v>
      </c>
      <c r="I2131" s="484">
        <f>I2129</f>
        <v>0</v>
      </c>
      <c r="J2131" s="484">
        <f>J2129</f>
        <v>8</v>
      </c>
      <c r="K2131" s="484" t="e">
        <f>K2129</f>
        <v>#DIV/0!</v>
      </c>
      <c r="L2131" s="484">
        <f>SUM(L2129:L2130)</f>
        <v>1416</v>
      </c>
      <c r="M2131" s="484">
        <f>SUM(M2129:M2130)</f>
        <v>236</v>
      </c>
      <c r="N2131" s="484">
        <f>SUM(N2129:N2130)</f>
        <v>187</v>
      </c>
      <c r="O2131" s="2064">
        <f>N2131/M2131*100</f>
        <v>79.237288135593218</v>
      </c>
      <c r="P2131" s="2064">
        <f>SUM(P2129:P2130)</f>
        <v>5.8999999999999995</v>
      </c>
      <c r="Q2131" s="2064">
        <f>N2131/$C$3*12/P2131</f>
        <v>190.16949152542375</v>
      </c>
      <c r="R2131" s="570"/>
      <c r="S2131" s="570"/>
      <c r="T2131" s="1061"/>
      <c r="U2131" s="570"/>
      <c r="V2131" s="1082"/>
      <c r="W2131" s="570"/>
      <c r="X2131" s="570"/>
      <c r="Y2131" s="570"/>
      <c r="Z2131" s="570"/>
      <c r="AA2131" s="570"/>
      <c r="AB2131" s="1254">
        <f>SUM(AB2129:AB2130)</f>
        <v>0</v>
      </c>
      <c r="AC2131" s="566"/>
      <c r="AD2131" s="2762"/>
      <c r="AE2131" s="1475"/>
    </row>
    <row r="2132" spans="1:262" s="2716" customFormat="1" ht="29.25" x14ac:dyDescent="0.25">
      <c r="A2132" s="414">
        <v>1</v>
      </c>
      <c r="B2132" s="414">
        <v>1</v>
      </c>
      <c r="C2132" s="1003" t="s">
        <v>139</v>
      </c>
      <c r="D2132" s="1003"/>
      <c r="E2132" s="1003"/>
      <c r="F2132" s="2442">
        <f>SUM(F2131,F2127)</f>
        <v>547</v>
      </c>
      <c r="G2132" s="3107">
        <f>SUM(G2131,G2127)</f>
        <v>91</v>
      </c>
      <c r="H2132" s="3107">
        <f>SUM(H2131,H2127)</f>
        <v>50</v>
      </c>
      <c r="I2132" s="3107">
        <f>H2132/G2132*100</f>
        <v>54.945054945054949</v>
      </c>
      <c r="J2132" s="2781">
        <f>L2132/F2132</f>
        <v>9.5594149908592314</v>
      </c>
      <c r="K2132" s="3107">
        <f>N2132/H2132</f>
        <v>9.7200000000000006</v>
      </c>
      <c r="L2132" s="3107">
        <f>SUM(L2131,L2127)</f>
        <v>5229</v>
      </c>
      <c r="M2132" s="3107">
        <f>SUM(M2131,M2127)</f>
        <v>872</v>
      </c>
      <c r="N2132" s="3107">
        <f>SUM(N2131,N2127)</f>
        <v>486</v>
      </c>
      <c r="O2132" s="270">
        <f>N2132/M2132*100</f>
        <v>55.733944954128447</v>
      </c>
      <c r="P2132" s="3107">
        <f>SUM(P2131,P2127)</f>
        <v>18.61</v>
      </c>
      <c r="Q2132" s="270">
        <f>N2132/$C$3*12/P2132</f>
        <v>156.68995163890381</v>
      </c>
      <c r="R2132" s="2781">
        <v>11325.309201427199</v>
      </c>
      <c r="S2132" s="2781">
        <v>11325.309201427199</v>
      </c>
      <c r="T2132" s="1209">
        <f>R2132/12*$C$3+(S2132-R2132)/11*1</f>
        <v>1887.5515335711998</v>
      </c>
      <c r="U2132" s="613">
        <f>AA2132-Z2132-W2132</f>
        <v>1044.9511400000001</v>
      </c>
      <c r="V2132" s="3435"/>
      <c r="W2132" s="582"/>
      <c r="X2132" s="3095">
        <f>U2132-T2132</f>
        <v>-842.60039357119967</v>
      </c>
      <c r="Y2132" s="3095"/>
      <c r="Z2132" s="2781">
        <v>0</v>
      </c>
      <c r="AA2132" s="2781">
        <v>1044.9511400000001</v>
      </c>
      <c r="AB2132" s="2385">
        <f>SUM(AB2131,AB2127)</f>
        <v>0</v>
      </c>
      <c r="AC2132" s="3243"/>
      <c r="AD2132" s="2762"/>
      <c r="AE2132" s="1413"/>
    </row>
    <row r="2133" spans="1:262" s="2716" customFormat="1" x14ac:dyDescent="0.25">
      <c r="A2133" s="414">
        <v>1</v>
      </c>
      <c r="B2133" s="414">
        <v>1</v>
      </c>
      <c r="C2133" s="1003" t="s">
        <v>211</v>
      </c>
      <c r="D2133" s="1003"/>
      <c r="E2133" s="1003"/>
      <c r="F2133" s="480">
        <f>F2136</f>
        <v>3700</v>
      </c>
      <c r="G2133" s="3107">
        <f>ROUND(F2133/12*$C$3,0)</f>
        <v>617</v>
      </c>
      <c r="H2133" s="480">
        <f>H2136</f>
        <v>646</v>
      </c>
      <c r="I2133" s="3107">
        <f>H2133/G2133*100</f>
        <v>104.7001620745543</v>
      </c>
      <c r="J2133" s="2447"/>
      <c r="K2133" s="1631"/>
      <c r="L2133" s="3111"/>
      <c r="M2133" s="3111"/>
      <c r="N2133" s="3111"/>
      <c r="O2133" s="482"/>
      <c r="P2133" s="3111"/>
      <c r="Q2133" s="482"/>
      <c r="R2133" s="2939"/>
      <c r="S2133" s="2939"/>
      <c r="T2133" s="2900"/>
      <c r="U2133" s="3528"/>
      <c r="V2133" s="3381"/>
      <c r="W2133" s="3380"/>
      <c r="X2133" s="3380"/>
      <c r="Y2133" s="3380"/>
      <c r="Z2133" s="2939"/>
      <c r="AA2133" s="2939"/>
      <c r="AB2133" s="2385">
        <f>AB2136</f>
        <v>0</v>
      </c>
      <c r="AC2133" s="3382"/>
      <c r="AD2133" s="2762"/>
      <c r="AE2133" s="1413"/>
    </row>
    <row r="2134" spans="1:262" s="2716" customFormat="1" x14ac:dyDescent="0.25">
      <c r="A2134" s="414">
        <v>1</v>
      </c>
      <c r="B2134" s="414">
        <v>1</v>
      </c>
      <c r="C2134" s="997" t="s">
        <v>212</v>
      </c>
      <c r="D2134" s="997"/>
      <c r="E2134" s="997"/>
      <c r="F2134" s="420">
        <f>F2136-F2135</f>
        <v>3699</v>
      </c>
      <c r="G2134" s="3110">
        <f>ROUND(F2134/12*$C$3,0)</f>
        <v>617</v>
      </c>
      <c r="H2134" s="420">
        <f>H2136-H2135</f>
        <v>646</v>
      </c>
      <c r="I2134" s="3110">
        <f>H2134/G2134*100</f>
        <v>104.7001620745543</v>
      </c>
      <c r="J2134" s="2165"/>
      <c r="K2134" s="1631"/>
      <c r="L2134" s="3203"/>
      <c r="M2134" s="3203"/>
      <c r="N2134" s="3203"/>
      <c r="O2134" s="482"/>
      <c r="P2134" s="3203"/>
      <c r="Q2134" s="482"/>
      <c r="R2134" s="3204"/>
      <c r="S2134" s="3204"/>
      <c r="T2134" s="2900"/>
      <c r="U2134" s="3383"/>
      <c r="V2134" s="3384"/>
      <c r="W2134" s="3383"/>
      <c r="X2134" s="3383"/>
      <c r="Y2134" s="3383"/>
      <c r="Z2134" s="3204"/>
      <c r="AA2134" s="3204"/>
      <c r="AB2134" s="3114">
        <f>AB2136-AB2135</f>
        <v>0</v>
      </c>
      <c r="AC2134" s="3356"/>
      <c r="AD2134" s="2762"/>
      <c r="AE2134" s="1413"/>
    </row>
    <row r="2135" spans="1:262" s="2716" customFormat="1" ht="30" x14ac:dyDescent="0.25">
      <c r="A2135" s="414">
        <v>1</v>
      </c>
      <c r="B2135" s="414">
        <v>1</v>
      </c>
      <c r="C2135" s="997" t="s">
        <v>213</v>
      </c>
      <c r="D2135" s="997"/>
      <c r="E2135" s="997"/>
      <c r="F2135" s="2620">
        <v>1</v>
      </c>
      <c r="G2135" s="3110">
        <f t="shared" ref="G2135:G2136" si="944">ROUND(F2135/12*$C$3,0)</f>
        <v>0</v>
      </c>
      <c r="H2135" s="2620"/>
      <c r="I2135" s="3110" t="e">
        <f>H2135/G2135*100</f>
        <v>#DIV/0!</v>
      </c>
      <c r="J2135" s="2037"/>
      <c r="K2135" s="1652"/>
      <c r="L2135" s="3203"/>
      <c r="M2135" s="3110"/>
      <c r="N2135" s="3110"/>
      <c r="O2135" s="482"/>
      <c r="P2135" s="3203"/>
      <c r="Q2135" s="482"/>
      <c r="R2135" s="2905"/>
      <c r="S2135" s="2905"/>
      <c r="T2135" s="2900"/>
      <c r="U2135" s="3426"/>
      <c r="V2135" s="3427"/>
      <c r="W2135" s="3426"/>
      <c r="X2135" s="3426"/>
      <c r="Y2135" s="3383"/>
      <c r="Z2135" s="3204"/>
      <c r="AA2135" s="3204"/>
      <c r="AB2135" s="3114"/>
      <c r="AC2135" s="3356"/>
      <c r="AD2135" s="2762"/>
      <c r="AE2135" s="1413"/>
    </row>
    <row r="2136" spans="1:262" s="2716" customFormat="1" ht="30" thickBot="1" x14ac:dyDescent="0.3">
      <c r="A2136" s="414"/>
      <c r="B2136" s="414">
        <v>1</v>
      </c>
      <c r="C2136" s="1003" t="s">
        <v>218</v>
      </c>
      <c r="D2136" s="1003"/>
      <c r="E2136" s="1003"/>
      <c r="F2136" s="2620">
        <v>3700</v>
      </c>
      <c r="G2136" s="3529">
        <f t="shared" si="944"/>
        <v>617</v>
      </c>
      <c r="H2136" s="2620">
        <v>646</v>
      </c>
      <c r="I2136" s="3107">
        <f>H2136/G2136*100</f>
        <v>104.7001620745543</v>
      </c>
      <c r="J2136" s="3530"/>
      <c r="K2136" s="1544"/>
      <c r="L2136" s="3386"/>
      <c r="M2136" s="3209"/>
      <c r="N2136" s="3209"/>
      <c r="O2136" s="2247"/>
      <c r="P2136" s="3386"/>
      <c r="Q2136" s="2247"/>
      <c r="R2136" s="3446">
        <v>17665.187999999998</v>
      </c>
      <c r="S2136" s="3446">
        <v>17665.187999999998</v>
      </c>
      <c r="T2136" s="1209">
        <f>R2136/12*$C$3+(S2136-R2136)/11*1</f>
        <v>2944.1979999999999</v>
      </c>
      <c r="U2136" s="3428">
        <f>AA2136-Z2136-W2136</f>
        <v>2944.1979999999999</v>
      </c>
      <c r="V2136" s="3429"/>
      <c r="W2136" s="3428"/>
      <c r="X2136" s="3428">
        <f>U2136-T2136</f>
        <v>0</v>
      </c>
      <c r="Y2136" s="3388"/>
      <c r="Z2136" s="3210">
        <v>-2.2619499999999997</v>
      </c>
      <c r="AA2136" s="3210">
        <v>2941.9360499999998</v>
      </c>
      <c r="AB2136" s="3531"/>
      <c r="AC2136" s="3390"/>
      <c r="AD2136" s="2762"/>
      <c r="AE2136" s="1413"/>
    </row>
    <row r="2137" spans="1:262" s="2716" customFormat="1" ht="15.75" thickBot="1" x14ac:dyDescent="0.3">
      <c r="A2137" s="414">
        <v>1</v>
      </c>
      <c r="B2137" s="414">
        <v>1</v>
      </c>
      <c r="C2137" s="981" t="s">
        <v>315</v>
      </c>
      <c r="D2137" s="3215"/>
      <c r="E2137" s="3215"/>
      <c r="F2137" s="3532"/>
      <c r="G2137" s="2466"/>
      <c r="H2137" s="2466"/>
      <c r="I2137" s="3533"/>
      <c r="J2137" s="2465"/>
      <c r="K2137" s="2465"/>
      <c r="L2137" s="2466"/>
      <c r="M2137" s="2466"/>
      <c r="N2137" s="2466">
        <f>SUM(N2132,N2069)</f>
        <v>3965</v>
      </c>
      <c r="O2137" s="2466"/>
      <c r="P2137" s="2466"/>
      <c r="Q2137" s="2466"/>
      <c r="R2137" s="2465">
        <f t="shared" ref="R2137:AA2137" si="945">R2136+R2132+R2122+R2069</f>
        <v>340188.52997291158</v>
      </c>
      <c r="S2137" s="2465">
        <f t="shared" ref="S2137" si="946">S2136+S2132+S2122+S2069</f>
        <v>340188.52997291158</v>
      </c>
      <c r="T2137" s="3218">
        <f t="shared" si="945"/>
        <v>57671.888862151929</v>
      </c>
      <c r="U2137" s="2465">
        <f t="shared" si="945"/>
        <v>55375.818959999997</v>
      </c>
      <c r="V2137" s="3430">
        <f t="shared" si="945"/>
        <v>0</v>
      </c>
      <c r="W2137" s="2465">
        <f t="shared" si="945"/>
        <v>-180.8912</v>
      </c>
      <c r="X2137" s="2465">
        <f t="shared" si="945"/>
        <v>-2296.0699021519258</v>
      </c>
      <c r="Y2137" s="2465">
        <f t="shared" si="945"/>
        <v>0</v>
      </c>
      <c r="Z2137" s="2465">
        <f t="shared" si="945"/>
        <v>-624.71246000000008</v>
      </c>
      <c r="AA2137" s="2465">
        <f t="shared" si="945"/>
        <v>54570.215299999996</v>
      </c>
      <c r="AB2137" s="3221"/>
      <c r="AC2137" s="3431">
        <f>AC2136+AC2132+AC2122+AC2069</f>
        <v>0</v>
      </c>
      <c r="AD2137" s="2762"/>
      <c r="AE2137" s="1413"/>
    </row>
    <row r="2138" spans="1:262" x14ac:dyDescent="0.25">
      <c r="A2138" s="414">
        <v>1</v>
      </c>
      <c r="B2138" s="414">
        <v>1</v>
      </c>
      <c r="C2138" s="3335" t="s">
        <v>180</v>
      </c>
      <c r="D2138" s="3335"/>
      <c r="E2138" s="3335"/>
      <c r="F2138" s="3534"/>
      <c r="G2138" s="3395"/>
      <c r="H2138" s="3535"/>
      <c r="I2138" s="3395"/>
      <c r="J2138" s="3461"/>
      <c r="K2138" s="3461"/>
      <c r="L2138" s="3395"/>
      <c r="M2138" s="3395"/>
      <c r="N2138" s="3395"/>
      <c r="O2138" s="3395"/>
      <c r="P2138" s="3395"/>
      <c r="Q2138" s="3395"/>
      <c r="R2138" s="3155">
        <f>R2137</f>
        <v>340188.52997291158</v>
      </c>
      <c r="S2138" s="3155">
        <f>S2137</f>
        <v>340188.52997291158</v>
      </c>
      <c r="T2138" s="3462">
        <f>T2137</f>
        <v>57671.888862151929</v>
      </c>
      <c r="U2138" s="3155">
        <f t="shared" ref="U2138:AA2138" si="947">U2137</f>
        <v>55375.818959999997</v>
      </c>
      <c r="V2138" s="1686">
        <f t="shared" si="947"/>
        <v>0</v>
      </c>
      <c r="W2138" s="3155">
        <f>W2137</f>
        <v>-180.8912</v>
      </c>
      <c r="X2138" s="3155">
        <f t="shared" si="947"/>
        <v>-2296.0699021519258</v>
      </c>
      <c r="Y2138" s="3155">
        <f>Y2137</f>
        <v>0</v>
      </c>
      <c r="Z2138" s="3155">
        <f t="shared" si="947"/>
        <v>-624.71246000000008</v>
      </c>
      <c r="AA2138" s="3155">
        <f t="shared" si="947"/>
        <v>54570.215299999996</v>
      </c>
      <c r="AB2138" s="3536"/>
      <c r="AC2138" s="1198">
        <f>AC2137</f>
        <v>0</v>
      </c>
      <c r="AD2138" s="2762"/>
    </row>
    <row r="2139" spans="1:262" ht="29.25" x14ac:dyDescent="0.25">
      <c r="A2139" s="414">
        <v>1</v>
      </c>
      <c r="B2139" s="414">
        <v>1</v>
      </c>
      <c r="C2139" s="2577" t="s">
        <v>80</v>
      </c>
      <c r="D2139" s="2577"/>
      <c r="E2139" s="2577"/>
      <c r="F2139" s="2360">
        <f>F2069</f>
        <v>2939</v>
      </c>
      <c r="G2139" s="2551">
        <f>G2069</f>
        <v>489.83333333333331</v>
      </c>
      <c r="H2139" s="2551">
        <f>H2069</f>
        <v>381</v>
      </c>
      <c r="I2139" s="2551">
        <f>H2139/G2139*100</f>
        <v>77.781558353181353</v>
      </c>
      <c r="J2139" s="2365">
        <f>L2139/F2139</f>
        <v>8.8462061925825104</v>
      </c>
      <c r="K2139" s="2365">
        <f>N2139/H2139</f>
        <v>9.1312335958005253</v>
      </c>
      <c r="L2139" s="2551">
        <f>L2069</f>
        <v>25999</v>
      </c>
      <c r="M2139" s="2551">
        <f>M2069</f>
        <v>4332</v>
      </c>
      <c r="N2139" s="2551">
        <f>N2069</f>
        <v>3479</v>
      </c>
      <c r="O2139" s="2362">
        <f>N2139/M2139*100</f>
        <v>80.309325946445071</v>
      </c>
      <c r="P2139" s="2551">
        <f>P2069</f>
        <v>78.756269558328384</v>
      </c>
      <c r="Q2139" s="2362">
        <f>N2139/$C$3*12/P2139</f>
        <v>265.04556547768328</v>
      </c>
      <c r="R2139" s="3396">
        <f t="shared" ref="R2139:AC2139" si="948">R2069</f>
        <v>108346.06803148438</v>
      </c>
      <c r="S2139" s="3396">
        <f t="shared" ref="S2139" si="949">S2069</f>
        <v>108346.06803148438</v>
      </c>
      <c r="T2139" s="3462">
        <f t="shared" si="948"/>
        <v>18057.678005247395</v>
      </c>
      <c r="U2139" s="3396">
        <f t="shared" si="948"/>
        <v>17662.612589999997</v>
      </c>
      <c r="V2139" s="1427">
        <f t="shared" si="948"/>
        <v>0</v>
      </c>
      <c r="W2139" s="3396">
        <f t="shared" si="948"/>
        <v>-180.8912</v>
      </c>
      <c r="X2139" s="3396">
        <f t="shared" si="948"/>
        <v>-395.06541524739805</v>
      </c>
      <c r="Y2139" s="3396">
        <f t="shared" si="948"/>
        <v>0</v>
      </c>
      <c r="Z2139" s="3396">
        <f t="shared" si="948"/>
        <v>-585.78997000000004</v>
      </c>
      <c r="AA2139" s="3396">
        <f t="shared" si="948"/>
        <v>16895.931419999997</v>
      </c>
      <c r="AB2139" s="1318">
        <f>AB2069</f>
        <v>0</v>
      </c>
      <c r="AC2139" s="1285">
        <f t="shared" si="948"/>
        <v>0</v>
      </c>
      <c r="AD2139" s="2762"/>
    </row>
    <row r="2140" spans="1:262" s="1185" customFormat="1" x14ac:dyDescent="0.25">
      <c r="A2140" s="414">
        <v>1</v>
      </c>
      <c r="B2140" s="414">
        <v>1</v>
      </c>
      <c r="C2140" s="335" t="s">
        <v>385</v>
      </c>
      <c r="D2140" s="335"/>
      <c r="E2140" s="336"/>
      <c r="F2140" s="2370"/>
      <c r="G2140" s="1054"/>
      <c r="H2140" s="1054"/>
      <c r="I2140" s="1054"/>
      <c r="J2140" s="3165"/>
      <c r="K2140" s="3165"/>
      <c r="L2140" s="3166"/>
      <c r="M2140" s="3166"/>
      <c r="N2140" s="3166"/>
      <c r="O2140" s="3166"/>
      <c r="P2140" s="3166"/>
      <c r="Q2140" s="3166"/>
      <c r="R2140" s="3462">
        <f t="shared" ref="R2140:AA2140" si="950">R2071</f>
        <v>151267.59975999998</v>
      </c>
      <c r="S2140" s="3462">
        <f t="shared" ref="S2140" si="951">S2071</f>
        <v>151267.59975999998</v>
      </c>
      <c r="T2140" s="3462">
        <f t="shared" si="950"/>
        <v>26185.067159999995</v>
      </c>
      <c r="U2140" s="3462">
        <f t="shared" si="950"/>
        <v>25149.2592</v>
      </c>
      <c r="V2140" s="3463">
        <f t="shared" si="950"/>
        <v>0</v>
      </c>
      <c r="W2140" s="3462">
        <f t="shared" si="950"/>
        <v>0</v>
      </c>
      <c r="X2140" s="3462">
        <f t="shared" si="950"/>
        <v>-1035.8079599999946</v>
      </c>
      <c r="Y2140" s="3464">
        <f t="shared" si="950"/>
        <v>0</v>
      </c>
      <c r="Z2140" s="3464">
        <f t="shared" si="950"/>
        <v>-36.660539999999997</v>
      </c>
      <c r="AA2140" s="3462">
        <f t="shared" si="950"/>
        <v>25112.59866</v>
      </c>
      <c r="AB2140" s="1275"/>
      <c r="AC2140" s="3252">
        <f>AC2071</f>
        <v>0</v>
      </c>
      <c r="AD2140" s="2762"/>
      <c r="AE2140" s="3668"/>
      <c r="AF2140" s="253"/>
      <c r="AG2140" s="253"/>
      <c r="AH2140" s="253"/>
      <c r="AI2140" s="253"/>
      <c r="AJ2140" s="253"/>
      <c r="AK2140" s="253"/>
      <c r="AL2140" s="253"/>
      <c r="AM2140" s="253"/>
      <c r="AN2140" s="253"/>
      <c r="AO2140" s="253"/>
      <c r="AP2140" s="253"/>
      <c r="AQ2140" s="253"/>
      <c r="AR2140" s="253"/>
      <c r="AS2140" s="253"/>
      <c r="AT2140" s="253"/>
      <c r="AU2140" s="253"/>
      <c r="AV2140" s="253"/>
      <c r="AW2140" s="253"/>
      <c r="AX2140" s="253"/>
      <c r="AY2140" s="253"/>
      <c r="AZ2140" s="253"/>
      <c r="BA2140" s="253"/>
      <c r="BB2140" s="253"/>
      <c r="BC2140" s="253"/>
      <c r="BD2140" s="253"/>
      <c r="BE2140" s="253"/>
      <c r="BF2140" s="253"/>
      <c r="BG2140" s="253"/>
      <c r="BH2140" s="253"/>
      <c r="BI2140" s="253"/>
      <c r="BJ2140" s="253"/>
      <c r="BK2140" s="253"/>
      <c r="BL2140" s="253"/>
      <c r="BM2140" s="253"/>
      <c r="BN2140" s="253"/>
      <c r="BO2140" s="253"/>
      <c r="BP2140" s="253"/>
      <c r="BQ2140" s="253"/>
      <c r="BR2140" s="253"/>
      <c r="BS2140" s="253"/>
      <c r="BT2140" s="253"/>
      <c r="BU2140" s="253"/>
      <c r="BV2140" s="253"/>
      <c r="BW2140" s="253"/>
      <c r="BX2140" s="253"/>
      <c r="BY2140" s="253"/>
      <c r="BZ2140" s="253"/>
      <c r="CA2140" s="253"/>
      <c r="CB2140" s="253"/>
      <c r="CC2140" s="253"/>
      <c r="CD2140" s="253"/>
      <c r="CE2140" s="253"/>
      <c r="CF2140" s="253"/>
      <c r="CG2140" s="253"/>
      <c r="CH2140" s="253"/>
      <c r="CI2140" s="253"/>
      <c r="CJ2140" s="253"/>
      <c r="CK2140" s="253"/>
      <c r="CL2140" s="253"/>
      <c r="CM2140" s="253"/>
      <c r="CN2140" s="253"/>
      <c r="CO2140" s="253"/>
      <c r="CP2140" s="253"/>
      <c r="CQ2140" s="253"/>
      <c r="CR2140" s="253"/>
      <c r="CS2140" s="253"/>
      <c r="CT2140" s="253"/>
      <c r="CU2140" s="253"/>
      <c r="CV2140" s="253"/>
      <c r="CW2140" s="253"/>
      <c r="CX2140" s="253"/>
      <c r="CY2140" s="253"/>
      <c r="CZ2140" s="253"/>
      <c r="DA2140" s="253"/>
      <c r="DB2140" s="253"/>
      <c r="DC2140" s="253"/>
      <c r="DD2140" s="253"/>
      <c r="DE2140" s="253"/>
      <c r="DF2140" s="253"/>
      <c r="DG2140" s="253"/>
      <c r="DH2140" s="253"/>
      <c r="DI2140" s="253"/>
      <c r="DJ2140" s="253"/>
      <c r="DK2140" s="253"/>
      <c r="DL2140" s="253"/>
      <c r="DM2140" s="253"/>
      <c r="DN2140" s="253"/>
      <c r="DO2140" s="253"/>
      <c r="DP2140" s="253"/>
      <c r="DQ2140" s="253"/>
      <c r="DR2140" s="253"/>
      <c r="DS2140" s="253"/>
      <c r="DT2140" s="253"/>
      <c r="DU2140" s="253"/>
      <c r="DV2140" s="253"/>
      <c r="DW2140" s="253"/>
      <c r="DX2140" s="253"/>
      <c r="DY2140" s="253"/>
      <c r="DZ2140" s="253"/>
      <c r="EA2140" s="253"/>
      <c r="EB2140" s="253"/>
      <c r="EC2140" s="253"/>
      <c r="ED2140" s="253"/>
      <c r="EE2140" s="253"/>
      <c r="EF2140" s="253"/>
      <c r="EG2140" s="253"/>
      <c r="EH2140" s="253"/>
      <c r="EI2140" s="253"/>
      <c r="EJ2140" s="253"/>
      <c r="EK2140" s="253"/>
      <c r="EL2140" s="253"/>
      <c r="EM2140" s="253"/>
      <c r="EN2140" s="253"/>
      <c r="EO2140" s="253"/>
      <c r="EP2140" s="253"/>
      <c r="EQ2140" s="253"/>
      <c r="ER2140" s="253"/>
      <c r="ES2140" s="253"/>
      <c r="ET2140" s="253"/>
      <c r="EU2140" s="253"/>
      <c r="EV2140" s="253"/>
      <c r="EW2140" s="253"/>
      <c r="EX2140" s="253"/>
      <c r="EY2140" s="253"/>
      <c r="EZ2140" s="253"/>
      <c r="FA2140" s="253"/>
      <c r="FB2140" s="253"/>
      <c r="FC2140" s="253"/>
      <c r="FD2140" s="253"/>
      <c r="FE2140" s="253"/>
      <c r="FF2140" s="253"/>
      <c r="FG2140" s="253"/>
      <c r="FH2140" s="253"/>
      <c r="FI2140" s="253"/>
      <c r="FJ2140" s="253"/>
      <c r="FK2140" s="253"/>
      <c r="FL2140" s="253"/>
      <c r="FM2140" s="253"/>
      <c r="FN2140" s="253"/>
      <c r="FO2140" s="253"/>
      <c r="FP2140" s="253"/>
      <c r="FQ2140" s="253"/>
      <c r="FR2140" s="253"/>
      <c r="FS2140" s="253"/>
      <c r="FT2140" s="253"/>
      <c r="FU2140" s="253"/>
      <c r="FV2140" s="253"/>
      <c r="FW2140" s="253"/>
      <c r="FX2140" s="253"/>
      <c r="FY2140" s="253"/>
      <c r="FZ2140" s="253"/>
      <c r="GA2140" s="253"/>
      <c r="GB2140" s="253"/>
      <c r="GC2140" s="253"/>
      <c r="GD2140" s="253"/>
      <c r="GE2140" s="253"/>
      <c r="GF2140" s="253"/>
      <c r="GG2140" s="253"/>
      <c r="GH2140" s="253"/>
      <c r="GI2140" s="253"/>
      <c r="GJ2140" s="253"/>
      <c r="GK2140" s="253"/>
      <c r="GL2140" s="253"/>
      <c r="GM2140" s="253"/>
      <c r="GN2140" s="253"/>
      <c r="GO2140" s="253"/>
      <c r="GP2140" s="253"/>
      <c r="GQ2140" s="253"/>
      <c r="GR2140" s="253"/>
      <c r="GS2140" s="253"/>
      <c r="GT2140" s="253"/>
      <c r="GU2140" s="253"/>
      <c r="GV2140" s="253"/>
      <c r="GW2140" s="253"/>
      <c r="GX2140" s="253"/>
      <c r="GY2140" s="253"/>
      <c r="GZ2140" s="253"/>
      <c r="HA2140" s="253"/>
      <c r="HB2140" s="253"/>
      <c r="HC2140" s="253"/>
      <c r="HD2140" s="253"/>
      <c r="HE2140" s="253"/>
      <c r="HF2140" s="253"/>
      <c r="HG2140" s="253"/>
      <c r="HH2140" s="253"/>
      <c r="HI2140" s="253"/>
      <c r="HJ2140" s="253"/>
      <c r="HK2140" s="253"/>
      <c r="HL2140" s="253"/>
      <c r="HM2140" s="253"/>
      <c r="HN2140" s="253"/>
      <c r="HO2140" s="253"/>
      <c r="HP2140" s="253"/>
      <c r="HQ2140" s="253"/>
      <c r="HR2140" s="253"/>
      <c r="HS2140" s="253"/>
      <c r="HT2140" s="253"/>
      <c r="HU2140" s="253"/>
      <c r="HV2140" s="253"/>
      <c r="HW2140" s="253"/>
      <c r="HX2140" s="253"/>
      <c r="HY2140" s="253"/>
      <c r="HZ2140" s="253"/>
      <c r="IA2140" s="253"/>
      <c r="IB2140" s="253"/>
      <c r="IC2140" s="253"/>
      <c r="ID2140" s="253"/>
      <c r="IE2140" s="253"/>
      <c r="IF2140" s="253"/>
      <c r="IG2140" s="253"/>
      <c r="IH2140" s="253"/>
      <c r="II2140" s="253"/>
      <c r="IJ2140" s="253"/>
      <c r="IK2140" s="253"/>
      <c r="IL2140" s="253"/>
      <c r="IM2140" s="253"/>
      <c r="IN2140" s="253"/>
      <c r="IO2140" s="253"/>
      <c r="IP2140" s="253"/>
      <c r="IQ2140" s="253"/>
      <c r="IR2140" s="253"/>
      <c r="IS2140" s="253"/>
      <c r="IT2140" s="253"/>
      <c r="IU2140" s="253"/>
      <c r="IV2140" s="253"/>
      <c r="IW2140" s="253"/>
      <c r="IX2140" s="253"/>
      <c r="IY2140" s="253"/>
      <c r="IZ2140" s="253"/>
      <c r="JA2140" s="253"/>
      <c r="JB2140" s="253"/>
    </row>
    <row r="2141" spans="1:262" s="1185" customFormat="1" x14ac:dyDescent="0.25">
      <c r="A2141" s="414"/>
      <c r="B2141" s="414">
        <v>1</v>
      </c>
      <c r="C2141" s="848" t="s">
        <v>330</v>
      </c>
      <c r="D2141" s="335"/>
      <c r="E2141" s="336"/>
      <c r="F2141" s="2370"/>
      <c r="G2141" s="1054"/>
      <c r="H2141" s="1054"/>
      <c r="I2141" s="1054"/>
      <c r="J2141" s="3165"/>
      <c r="K2141" s="3165"/>
      <c r="L2141" s="3166"/>
      <c r="M2141" s="3166"/>
      <c r="N2141" s="3166"/>
      <c r="O2141" s="3166"/>
      <c r="P2141" s="3166"/>
      <c r="Q2141" s="3166"/>
      <c r="R2141" s="3462">
        <f t="shared" ref="R2141:AA2141" si="952">R2072</f>
        <v>29146.0092</v>
      </c>
      <c r="S2141" s="3462">
        <f t="shared" ref="S2141" si="953">S2072</f>
        <v>29146.0092</v>
      </c>
      <c r="T2141" s="3462">
        <f t="shared" si="952"/>
        <v>4857.6682000000001</v>
      </c>
      <c r="U2141" s="3462">
        <f t="shared" si="952"/>
        <v>4857.6682000000001</v>
      </c>
      <c r="V2141" s="3463">
        <f t="shared" si="952"/>
        <v>0</v>
      </c>
      <c r="W2141" s="3462">
        <f t="shared" si="952"/>
        <v>0</v>
      </c>
      <c r="X2141" s="3462">
        <f t="shared" si="952"/>
        <v>0</v>
      </c>
      <c r="Y2141" s="3464">
        <f t="shared" si="952"/>
        <v>0</v>
      </c>
      <c r="Z2141" s="3464">
        <f t="shared" si="952"/>
        <v>0</v>
      </c>
      <c r="AA2141" s="3462">
        <f t="shared" si="952"/>
        <v>4857.6682000000001</v>
      </c>
      <c r="AB2141" s="1275"/>
      <c r="AC2141" s="3252">
        <f>AC2072</f>
        <v>0</v>
      </c>
      <c r="AD2141" s="2762"/>
      <c r="AE2141" s="3668"/>
      <c r="AF2141" s="253"/>
      <c r="AG2141" s="253"/>
      <c r="AH2141" s="253"/>
      <c r="AI2141" s="253"/>
      <c r="AJ2141" s="253"/>
      <c r="AK2141" s="253"/>
      <c r="AL2141" s="253"/>
      <c r="AM2141" s="253"/>
      <c r="AN2141" s="253"/>
      <c r="AO2141" s="253"/>
      <c r="AP2141" s="253"/>
      <c r="AQ2141" s="253"/>
      <c r="AR2141" s="253"/>
      <c r="AS2141" s="253"/>
      <c r="AT2141" s="253"/>
      <c r="AU2141" s="253"/>
      <c r="AV2141" s="253"/>
      <c r="AW2141" s="253"/>
      <c r="AX2141" s="253"/>
      <c r="AY2141" s="253"/>
      <c r="AZ2141" s="253"/>
      <c r="BA2141" s="253"/>
      <c r="BB2141" s="253"/>
      <c r="BC2141" s="253"/>
      <c r="BD2141" s="253"/>
      <c r="BE2141" s="253"/>
      <c r="BF2141" s="253"/>
      <c r="BG2141" s="253"/>
      <c r="BH2141" s="253"/>
      <c r="BI2141" s="253"/>
      <c r="BJ2141" s="253"/>
      <c r="BK2141" s="253"/>
      <c r="BL2141" s="253"/>
      <c r="BM2141" s="253"/>
      <c r="BN2141" s="253"/>
      <c r="BO2141" s="253"/>
      <c r="BP2141" s="253"/>
      <c r="BQ2141" s="253"/>
      <c r="BR2141" s="253"/>
      <c r="BS2141" s="253"/>
      <c r="BT2141" s="253"/>
      <c r="BU2141" s="253"/>
      <c r="BV2141" s="253"/>
      <c r="BW2141" s="253"/>
      <c r="BX2141" s="253"/>
      <c r="BY2141" s="253"/>
      <c r="BZ2141" s="253"/>
      <c r="CA2141" s="253"/>
      <c r="CB2141" s="253"/>
      <c r="CC2141" s="253"/>
      <c r="CD2141" s="253"/>
      <c r="CE2141" s="253"/>
      <c r="CF2141" s="253"/>
      <c r="CG2141" s="253"/>
      <c r="CH2141" s="253"/>
      <c r="CI2141" s="253"/>
      <c r="CJ2141" s="253"/>
      <c r="CK2141" s="253"/>
      <c r="CL2141" s="253"/>
      <c r="CM2141" s="253"/>
      <c r="CN2141" s="253"/>
      <c r="CO2141" s="253"/>
      <c r="CP2141" s="253"/>
      <c r="CQ2141" s="253"/>
      <c r="CR2141" s="253"/>
      <c r="CS2141" s="253"/>
      <c r="CT2141" s="253"/>
      <c r="CU2141" s="253"/>
      <c r="CV2141" s="253"/>
      <c r="CW2141" s="253"/>
      <c r="CX2141" s="253"/>
      <c r="CY2141" s="253"/>
      <c r="CZ2141" s="253"/>
      <c r="DA2141" s="253"/>
      <c r="DB2141" s="253"/>
      <c r="DC2141" s="253"/>
      <c r="DD2141" s="253"/>
      <c r="DE2141" s="253"/>
      <c r="DF2141" s="253"/>
      <c r="DG2141" s="253"/>
      <c r="DH2141" s="253"/>
      <c r="DI2141" s="253"/>
      <c r="DJ2141" s="253"/>
      <c r="DK2141" s="253"/>
      <c r="DL2141" s="253"/>
      <c r="DM2141" s="253"/>
      <c r="DN2141" s="253"/>
      <c r="DO2141" s="253"/>
      <c r="DP2141" s="253"/>
      <c r="DQ2141" s="253"/>
      <c r="DR2141" s="253"/>
      <c r="DS2141" s="253"/>
      <c r="DT2141" s="253"/>
      <c r="DU2141" s="253"/>
      <c r="DV2141" s="253"/>
      <c r="DW2141" s="253"/>
      <c r="DX2141" s="253"/>
      <c r="DY2141" s="253"/>
      <c r="DZ2141" s="253"/>
      <c r="EA2141" s="253"/>
      <c r="EB2141" s="253"/>
      <c r="EC2141" s="253"/>
      <c r="ED2141" s="253"/>
      <c r="EE2141" s="253"/>
      <c r="EF2141" s="253"/>
      <c r="EG2141" s="253"/>
      <c r="EH2141" s="253"/>
      <c r="EI2141" s="253"/>
      <c r="EJ2141" s="253"/>
      <c r="EK2141" s="253"/>
      <c r="EL2141" s="253"/>
      <c r="EM2141" s="253"/>
      <c r="EN2141" s="253"/>
      <c r="EO2141" s="253"/>
      <c r="EP2141" s="253"/>
      <c r="EQ2141" s="253"/>
      <c r="ER2141" s="253"/>
      <c r="ES2141" s="253"/>
      <c r="ET2141" s="253"/>
      <c r="EU2141" s="253"/>
      <c r="EV2141" s="253"/>
      <c r="EW2141" s="253"/>
      <c r="EX2141" s="253"/>
      <c r="EY2141" s="253"/>
      <c r="EZ2141" s="253"/>
      <c r="FA2141" s="253"/>
      <c r="FB2141" s="253"/>
      <c r="FC2141" s="253"/>
      <c r="FD2141" s="253"/>
      <c r="FE2141" s="253"/>
      <c r="FF2141" s="253"/>
      <c r="FG2141" s="253"/>
      <c r="FH2141" s="253"/>
      <c r="FI2141" s="253"/>
      <c r="FJ2141" s="253"/>
      <c r="FK2141" s="253"/>
      <c r="FL2141" s="253"/>
      <c r="FM2141" s="253"/>
      <c r="FN2141" s="253"/>
      <c r="FO2141" s="253"/>
      <c r="FP2141" s="253"/>
      <c r="FQ2141" s="253"/>
      <c r="FR2141" s="253"/>
      <c r="FS2141" s="253"/>
      <c r="FT2141" s="253"/>
      <c r="FU2141" s="253"/>
      <c r="FV2141" s="253"/>
      <c r="FW2141" s="253"/>
      <c r="FX2141" s="253"/>
      <c r="FY2141" s="253"/>
      <c r="FZ2141" s="253"/>
      <c r="GA2141" s="253"/>
      <c r="GB2141" s="253"/>
      <c r="GC2141" s="253"/>
      <c r="GD2141" s="253"/>
      <c r="GE2141" s="253"/>
      <c r="GF2141" s="253"/>
      <c r="GG2141" s="253"/>
      <c r="GH2141" s="253"/>
      <c r="GI2141" s="253"/>
      <c r="GJ2141" s="253"/>
      <c r="GK2141" s="253"/>
      <c r="GL2141" s="253"/>
      <c r="GM2141" s="253"/>
      <c r="GN2141" s="253"/>
      <c r="GO2141" s="253"/>
      <c r="GP2141" s="253"/>
      <c r="GQ2141" s="253"/>
      <c r="GR2141" s="253"/>
      <c r="GS2141" s="253"/>
      <c r="GT2141" s="253"/>
      <c r="GU2141" s="253"/>
      <c r="GV2141" s="253"/>
      <c r="GW2141" s="253"/>
      <c r="GX2141" s="253"/>
      <c r="GY2141" s="253"/>
      <c r="GZ2141" s="253"/>
      <c r="HA2141" s="253"/>
      <c r="HB2141" s="253"/>
      <c r="HC2141" s="253"/>
      <c r="HD2141" s="253"/>
      <c r="HE2141" s="253"/>
      <c r="HF2141" s="253"/>
      <c r="HG2141" s="253"/>
      <c r="HH2141" s="253"/>
      <c r="HI2141" s="253"/>
      <c r="HJ2141" s="253"/>
      <c r="HK2141" s="253"/>
      <c r="HL2141" s="253"/>
      <c r="HM2141" s="253"/>
      <c r="HN2141" s="253"/>
      <c r="HO2141" s="253"/>
      <c r="HP2141" s="253"/>
      <c r="HQ2141" s="253"/>
      <c r="HR2141" s="253"/>
      <c r="HS2141" s="253"/>
      <c r="HT2141" s="253"/>
      <c r="HU2141" s="253"/>
      <c r="HV2141" s="253"/>
      <c r="HW2141" s="253"/>
      <c r="HX2141" s="253"/>
      <c r="HY2141" s="253"/>
      <c r="HZ2141" s="253"/>
      <c r="IA2141" s="253"/>
      <c r="IB2141" s="253"/>
      <c r="IC2141" s="253"/>
      <c r="ID2141" s="253"/>
      <c r="IE2141" s="253"/>
      <c r="IF2141" s="253"/>
      <c r="IG2141" s="253"/>
      <c r="IH2141" s="253"/>
      <c r="II2141" s="253"/>
      <c r="IJ2141" s="253"/>
      <c r="IK2141" s="253"/>
      <c r="IL2141" s="253"/>
      <c r="IM2141" s="253"/>
      <c r="IN2141" s="253"/>
      <c r="IO2141" s="253"/>
      <c r="IP2141" s="253"/>
      <c r="IQ2141" s="253"/>
      <c r="IR2141" s="253"/>
      <c r="IS2141" s="253"/>
      <c r="IT2141" s="253"/>
      <c r="IU2141" s="253"/>
      <c r="IV2141" s="253"/>
      <c r="IW2141" s="253"/>
      <c r="IX2141" s="253"/>
      <c r="IY2141" s="253"/>
      <c r="IZ2141" s="253"/>
      <c r="JA2141" s="253"/>
      <c r="JB2141" s="253"/>
    </row>
    <row r="2142" spans="1:262" s="1185" customFormat="1" ht="29.25" x14ac:dyDescent="0.25">
      <c r="A2142" s="414">
        <v>1</v>
      </c>
      <c r="B2142" s="414">
        <v>1</v>
      </c>
      <c r="C2142" s="841" t="s">
        <v>294</v>
      </c>
      <c r="D2142" s="336"/>
      <c r="E2142" s="336"/>
      <c r="F2142" s="2370">
        <f t="shared" ref="F2142:I2148" si="954">F2073</f>
        <v>49519</v>
      </c>
      <c r="G2142" s="1054">
        <f t="shared" si="954"/>
        <v>8253.1666666666661</v>
      </c>
      <c r="H2142" s="1054">
        <f t="shared" si="954"/>
        <v>4953</v>
      </c>
      <c r="I2142" s="2551">
        <f t="shared" si="954"/>
        <v>60.013328217451885</v>
      </c>
      <c r="J2142" s="3165"/>
      <c r="K2142" s="3165"/>
      <c r="L2142" s="3166"/>
      <c r="M2142" s="3166"/>
      <c r="N2142" s="3166"/>
      <c r="O2142" s="3166"/>
      <c r="P2142" s="3166"/>
      <c r="Q2142" s="3166"/>
      <c r="R2142" s="3462"/>
      <c r="S2142" s="3462"/>
      <c r="T2142" s="3462"/>
      <c r="U2142" s="3462"/>
      <c r="V2142" s="3463"/>
      <c r="W2142" s="3462"/>
      <c r="X2142" s="3462"/>
      <c r="Y2142" s="3464"/>
      <c r="Z2142" s="3464"/>
      <c r="AA2142" s="3462"/>
      <c r="AB2142" s="1275">
        <f t="shared" ref="AB2142" si="955">AB2073</f>
        <v>0</v>
      </c>
      <c r="AC2142" s="3252"/>
      <c r="AD2142" s="2762"/>
      <c r="AE2142" s="3668"/>
      <c r="AF2142" s="253"/>
      <c r="AG2142" s="253"/>
      <c r="AH2142" s="253"/>
      <c r="AI2142" s="253"/>
      <c r="AJ2142" s="253"/>
      <c r="AK2142" s="253"/>
      <c r="AL2142" s="253"/>
      <c r="AM2142" s="253"/>
      <c r="AN2142" s="253"/>
      <c r="AO2142" s="253"/>
      <c r="AP2142" s="253"/>
      <c r="AQ2142" s="253"/>
      <c r="AR2142" s="253"/>
      <c r="AS2142" s="253"/>
      <c r="AT2142" s="253"/>
      <c r="AU2142" s="253"/>
      <c r="AV2142" s="253"/>
      <c r="AW2142" s="253"/>
      <c r="AX2142" s="253"/>
      <c r="AY2142" s="253"/>
      <c r="AZ2142" s="253"/>
      <c r="BA2142" s="253"/>
      <c r="BB2142" s="253"/>
      <c r="BC2142" s="253"/>
      <c r="BD2142" s="253"/>
      <c r="BE2142" s="253"/>
      <c r="BF2142" s="253"/>
      <c r="BG2142" s="253"/>
      <c r="BH2142" s="253"/>
      <c r="BI2142" s="253"/>
      <c r="BJ2142" s="253"/>
      <c r="BK2142" s="253"/>
      <c r="BL2142" s="253"/>
      <c r="BM2142" s="253"/>
      <c r="BN2142" s="253"/>
      <c r="BO2142" s="253"/>
      <c r="BP2142" s="253"/>
      <c r="BQ2142" s="253"/>
      <c r="BR2142" s="253"/>
      <c r="BS2142" s="253"/>
      <c r="BT2142" s="253"/>
      <c r="BU2142" s="253"/>
      <c r="BV2142" s="253"/>
      <c r="BW2142" s="253"/>
      <c r="BX2142" s="253"/>
      <c r="BY2142" s="253"/>
      <c r="BZ2142" s="253"/>
      <c r="CA2142" s="253"/>
      <c r="CB2142" s="253"/>
      <c r="CC2142" s="253"/>
      <c r="CD2142" s="253"/>
      <c r="CE2142" s="253"/>
      <c r="CF2142" s="253"/>
      <c r="CG2142" s="253"/>
      <c r="CH2142" s="253"/>
      <c r="CI2142" s="253"/>
      <c r="CJ2142" s="253"/>
      <c r="CK2142" s="253"/>
      <c r="CL2142" s="253"/>
      <c r="CM2142" s="253"/>
      <c r="CN2142" s="253"/>
      <c r="CO2142" s="253"/>
      <c r="CP2142" s="253"/>
      <c r="CQ2142" s="253"/>
      <c r="CR2142" s="253"/>
      <c r="CS2142" s="253"/>
      <c r="CT2142" s="253"/>
      <c r="CU2142" s="253"/>
      <c r="CV2142" s="253"/>
      <c r="CW2142" s="253"/>
      <c r="CX2142" s="253"/>
      <c r="CY2142" s="253"/>
      <c r="CZ2142" s="253"/>
      <c r="DA2142" s="253"/>
      <c r="DB2142" s="253"/>
      <c r="DC2142" s="253"/>
      <c r="DD2142" s="253"/>
      <c r="DE2142" s="253"/>
      <c r="DF2142" s="253"/>
      <c r="DG2142" s="253"/>
      <c r="DH2142" s="253"/>
      <c r="DI2142" s="253"/>
      <c r="DJ2142" s="253"/>
      <c r="DK2142" s="253"/>
      <c r="DL2142" s="253"/>
      <c r="DM2142" s="253"/>
      <c r="DN2142" s="253"/>
      <c r="DO2142" s="253"/>
      <c r="DP2142" s="253"/>
      <c r="DQ2142" s="253"/>
      <c r="DR2142" s="253"/>
      <c r="DS2142" s="253"/>
      <c r="DT2142" s="253"/>
      <c r="DU2142" s="253"/>
      <c r="DV2142" s="253"/>
      <c r="DW2142" s="253"/>
      <c r="DX2142" s="253"/>
      <c r="DY2142" s="253"/>
      <c r="DZ2142" s="253"/>
      <c r="EA2142" s="253"/>
      <c r="EB2142" s="253"/>
      <c r="EC2142" s="253"/>
      <c r="ED2142" s="253"/>
      <c r="EE2142" s="253"/>
      <c r="EF2142" s="253"/>
      <c r="EG2142" s="253"/>
      <c r="EH2142" s="253"/>
      <c r="EI2142" s="253"/>
      <c r="EJ2142" s="253"/>
      <c r="EK2142" s="253"/>
      <c r="EL2142" s="253"/>
      <c r="EM2142" s="253"/>
      <c r="EN2142" s="253"/>
      <c r="EO2142" s="253"/>
      <c r="EP2142" s="253"/>
      <c r="EQ2142" s="253"/>
      <c r="ER2142" s="253"/>
      <c r="ES2142" s="253"/>
      <c r="ET2142" s="253"/>
      <c r="EU2142" s="253"/>
      <c r="EV2142" s="253"/>
      <c r="EW2142" s="253"/>
      <c r="EX2142" s="253"/>
      <c r="EY2142" s="253"/>
      <c r="EZ2142" s="253"/>
      <c r="FA2142" s="253"/>
      <c r="FB2142" s="253"/>
      <c r="FC2142" s="253"/>
      <c r="FD2142" s="253"/>
      <c r="FE2142" s="253"/>
      <c r="FF2142" s="253"/>
      <c r="FG2142" s="253"/>
      <c r="FH2142" s="253"/>
      <c r="FI2142" s="253"/>
      <c r="FJ2142" s="253"/>
      <c r="FK2142" s="253"/>
      <c r="FL2142" s="253"/>
      <c r="FM2142" s="253"/>
      <c r="FN2142" s="253"/>
      <c r="FO2142" s="253"/>
      <c r="FP2142" s="253"/>
      <c r="FQ2142" s="253"/>
      <c r="FR2142" s="253"/>
      <c r="FS2142" s="253"/>
      <c r="FT2142" s="253"/>
      <c r="FU2142" s="253"/>
      <c r="FV2142" s="253"/>
      <c r="FW2142" s="253"/>
      <c r="FX2142" s="253"/>
      <c r="FY2142" s="253"/>
      <c r="FZ2142" s="253"/>
      <c r="GA2142" s="253"/>
      <c r="GB2142" s="253"/>
      <c r="GC2142" s="253"/>
      <c r="GD2142" s="253"/>
      <c r="GE2142" s="253"/>
      <c r="GF2142" s="253"/>
      <c r="GG2142" s="253"/>
      <c r="GH2142" s="253"/>
      <c r="GI2142" s="253"/>
      <c r="GJ2142" s="253"/>
      <c r="GK2142" s="253"/>
      <c r="GL2142" s="253"/>
      <c r="GM2142" s="253"/>
      <c r="GN2142" s="253"/>
      <c r="GO2142" s="253"/>
      <c r="GP2142" s="253"/>
      <c r="GQ2142" s="253"/>
      <c r="GR2142" s="253"/>
      <c r="GS2142" s="253"/>
      <c r="GT2142" s="253"/>
      <c r="GU2142" s="253"/>
      <c r="GV2142" s="253"/>
      <c r="GW2142" s="253"/>
      <c r="GX2142" s="253"/>
      <c r="GY2142" s="253"/>
      <c r="GZ2142" s="253"/>
      <c r="HA2142" s="253"/>
      <c r="HB2142" s="253"/>
      <c r="HC2142" s="253"/>
      <c r="HD2142" s="253"/>
      <c r="HE2142" s="253"/>
      <c r="HF2142" s="253"/>
      <c r="HG2142" s="253"/>
      <c r="HH2142" s="253"/>
      <c r="HI2142" s="253"/>
      <c r="HJ2142" s="253"/>
      <c r="HK2142" s="253"/>
      <c r="HL2142" s="253"/>
      <c r="HM2142" s="253"/>
      <c r="HN2142" s="253"/>
      <c r="HO2142" s="253"/>
      <c r="HP2142" s="253"/>
      <c r="HQ2142" s="253"/>
      <c r="HR2142" s="253"/>
      <c r="HS2142" s="253"/>
      <c r="HT2142" s="253"/>
      <c r="HU2142" s="253"/>
      <c r="HV2142" s="253"/>
      <c r="HW2142" s="253"/>
      <c r="HX2142" s="253"/>
      <c r="HY2142" s="253"/>
      <c r="HZ2142" s="253"/>
      <c r="IA2142" s="253"/>
      <c r="IB2142" s="253"/>
      <c r="IC2142" s="253"/>
      <c r="ID2142" s="253"/>
      <c r="IE2142" s="253"/>
      <c r="IF2142" s="253"/>
      <c r="IG2142" s="253"/>
      <c r="IH2142" s="253"/>
      <c r="II2142" s="253"/>
      <c r="IJ2142" s="253"/>
      <c r="IK2142" s="253"/>
      <c r="IL2142" s="253"/>
      <c r="IM2142" s="253"/>
      <c r="IN2142" s="253"/>
      <c r="IO2142" s="253"/>
      <c r="IP2142" s="253"/>
      <c r="IQ2142" s="253"/>
      <c r="IR2142" s="253"/>
      <c r="IS2142" s="253"/>
      <c r="IT2142" s="253"/>
      <c r="IU2142" s="253"/>
      <c r="IV2142" s="253"/>
      <c r="IW2142" s="253"/>
      <c r="IX2142" s="253"/>
      <c r="IY2142" s="253"/>
      <c r="IZ2142" s="253"/>
      <c r="JA2142" s="253"/>
      <c r="JB2142" s="253"/>
    </row>
    <row r="2143" spans="1:262" s="1185" customFormat="1" ht="30" x14ac:dyDescent="0.25">
      <c r="A2143" s="414"/>
      <c r="B2143" s="414">
        <v>1</v>
      </c>
      <c r="C2143" s="842" t="s">
        <v>205</v>
      </c>
      <c r="D2143" s="336"/>
      <c r="E2143" s="336"/>
      <c r="F2143" s="2370">
        <f t="shared" si="954"/>
        <v>0</v>
      </c>
      <c r="G2143" s="1054">
        <f t="shared" si="954"/>
        <v>0</v>
      </c>
      <c r="H2143" s="1054">
        <f t="shared" si="954"/>
        <v>0</v>
      </c>
      <c r="I2143" s="2551">
        <f t="shared" si="954"/>
        <v>0</v>
      </c>
      <c r="J2143" s="3165"/>
      <c r="K2143" s="3165"/>
      <c r="L2143" s="3166"/>
      <c r="M2143" s="3166"/>
      <c r="N2143" s="3166"/>
      <c r="O2143" s="3166"/>
      <c r="P2143" s="3166"/>
      <c r="Q2143" s="3166"/>
      <c r="R2143" s="3462"/>
      <c r="S2143" s="3462"/>
      <c r="T2143" s="3462"/>
      <c r="U2143" s="3462"/>
      <c r="V2143" s="3463"/>
      <c r="W2143" s="3462"/>
      <c r="X2143" s="3462"/>
      <c r="Y2143" s="3464"/>
      <c r="Z2143" s="3464"/>
      <c r="AA2143" s="3462"/>
      <c r="AB2143" s="1275">
        <f t="shared" ref="AB2143" si="956">AB2074</f>
        <v>0</v>
      </c>
      <c r="AC2143" s="3252"/>
      <c r="AD2143" s="2762"/>
      <c r="AE2143" s="3668"/>
      <c r="AF2143" s="253"/>
      <c r="AG2143" s="253"/>
      <c r="AH2143" s="253"/>
      <c r="AI2143" s="253"/>
      <c r="AJ2143" s="253"/>
      <c r="AK2143" s="253"/>
      <c r="AL2143" s="253"/>
      <c r="AM2143" s="253"/>
      <c r="AN2143" s="253"/>
      <c r="AO2143" s="253"/>
      <c r="AP2143" s="253"/>
      <c r="AQ2143" s="253"/>
      <c r="AR2143" s="253"/>
      <c r="AS2143" s="253"/>
      <c r="AT2143" s="253"/>
      <c r="AU2143" s="253"/>
      <c r="AV2143" s="253"/>
      <c r="AW2143" s="253"/>
      <c r="AX2143" s="253"/>
      <c r="AY2143" s="253"/>
      <c r="AZ2143" s="253"/>
      <c r="BA2143" s="253"/>
      <c r="BB2143" s="253"/>
      <c r="BC2143" s="253"/>
      <c r="BD2143" s="253"/>
      <c r="BE2143" s="253"/>
      <c r="BF2143" s="253"/>
      <c r="BG2143" s="253"/>
      <c r="BH2143" s="253"/>
      <c r="BI2143" s="253"/>
      <c r="BJ2143" s="253"/>
      <c r="BK2143" s="253"/>
      <c r="BL2143" s="253"/>
      <c r="BM2143" s="253"/>
      <c r="BN2143" s="253"/>
      <c r="BO2143" s="253"/>
      <c r="BP2143" s="253"/>
      <c r="BQ2143" s="253"/>
      <c r="BR2143" s="253"/>
      <c r="BS2143" s="253"/>
      <c r="BT2143" s="253"/>
      <c r="BU2143" s="253"/>
      <c r="BV2143" s="253"/>
      <c r="BW2143" s="253"/>
      <c r="BX2143" s="253"/>
      <c r="BY2143" s="253"/>
      <c r="BZ2143" s="253"/>
      <c r="CA2143" s="253"/>
      <c r="CB2143" s="253"/>
      <c r="CC2143" s="253"/>
      <c r="CD2143" s="253"/>
      <c r="CE2143" s="253"/>
      <c r="CF2143" s="253"/>
      <c r="CG2143" s="253"/>
      <c r="CH2143" s="253"/>
      <c r="CI2143" s="253"/>
      <c r="CJ2143" s="253"/>
      <c r="CK2143" s="253"/>
      <c r="CL2143" s="253"/>
      <c r="CM2143" s="253"/>
      <c r="CN2143" s="253"/>
      <c r="CO2143" s="253"/>
      <c r="CP2143" s="253"/>
      <c r="CQ2143" s="253"/>
      <c r="CR2143" s="253"/>
      <c r="CS2143" s="253"/>
      <c r="CT2143" s="253"/>
      <c r="CU2143" s="253"/>
      <c r="CV2143" s="253"/>
      <c r="CW2143" s="253"/>
      <c r="CX2143" s="253"/>
      <c r="CY2143" s="253"/>
      <c r="CZ2143" s="253"/>
      <c r="DA2143" s="253"/>
      <c r="DB2143" s="253"/>
      <c r="DC2143" s="253"/>
      <c r="DD2143" s="253"/>
      <c r="DE2143" s="253"/>
      <c r="DF2143" s="253"/>
      <c r="DG2143" s="253"/>
      <c r="DH2143" s="253"/>
      <c r="DI2143" s="253"/>
      <c r="DJ2143" s="253"/>
      <c r="DK2143" s="253"/>
      <c r="DL2143" s="253"/>
      <c r="DM2143" s="253"/>
      <c r="DN2143" s="253"/>
      <c r="DO2143" s="253"/>
      <c r="DP2143" s="253"/>
      <c r="DQ2143" s="253"/>
      <c r="DR2143" s="253"/>
      <c r="DS2143" s="253"/>
      <c r="DT2143" s="253"/>
      <c r="DU2143" s="253"/>
      <c r="DV2143" s="253"/>
      <c r="DW2143" s="253"/>
      <c r="DX2143" s="253"/>
      <c r="DY2143" s="253"/>
      <c r="DZ2143" s="253"/>
      <c r="EA2143" s="253"/>
      <c r="EB2143" s="253"/>
      <c r="EC2143" s="253"/>
      <c r="ED2143" s="253"/>
      <c r="EE2143" s="253"/>
      <c r="EF2143" s="253"/>
      <c r="EG2143" s="253"/>
      <c r="EH2143" s="253"/>
      <c r="EI2143" s="253"/>
      <c r="EJ2143" s="253"/>
      <c r="EK2143" s="253"/>
      <c r="EL2143" s="253"/>
      <c r="EM2143" s="253"/>
      <c r="EN2143" s="253"/>
      <c r="EO2143" s="253"/>
      <c r="EP2143" s="253"/>
      <c r="EQ2143" s="253"/>
      <c r="ER2143" s="253"/>
      <c r="ES2143" s="253"/>
      <c r="ET2143" s="253"/>
      <c r="EU2143" s="253"/>
      <c r="EV2143" s="253"/>
      <c r="EW2143" s="253"/>
      <c r="EX2143" s="253"/>
      <c r="EY2143" s="253"/>
      <c r="EZ2143" s="253"/>
      <c r="FA2143" s="253"/>
      <c r="FB2143" s="253"/>
      <c r="FC2143" s="253"/>
      <c r="FD2143" s="253"/>
      <c r="FE2143" s="253"/>
      <c r="FF2143" s="253"/>
      <c r="FG2143" s="253"/>
      <c r="FH2143" s="253"/>
      <c r="FI2143" s="253"/>
      <c r="FJ2143" s="253"/>
      <c r="FK2143" s="253"/>
      <c r="FL2143" s="253"/>
      <c r="FM2143" s="253"/>
      <c r="FN2143" s="253"/>
      <c r="FO2143" s="253"/>
      <c r="FP2143" s="253"/>
      <c r="FQ2143" s="253"/>
      <c r="FR2143" s="253"/>
      <c r="FS2143" s="253"/>
      <c r="FT2143" s="253"/>
      <c r="FU2143" s="253"/>
      <c r="FV2143" s="253"/>
      <c r="FW2143" s="253"/>
      <c r="FX2143" s="253"/>
      <c r="FY2143" s="253"/>
      <c r="FZ2143" s="253"/>
      <c r="GA2143" s="253"/>
      <c r="GB2143" s="253"/>
      <c r="GC2143" s="253"/>
      <c r="GD2143" s="253"/>
      <c r="GE2143" s="253"/>
      <c r="GF2143" s="253"/>
      <c r="GG2143" s="253"/>
      <c r="GH2143" s="253"/>
      <c r="GI2143" s="253"/>
      <c r="GJ2143" s="253"/>
      <c r="GK2143" s="253"/>
      <c r="GL2143" s="253"/>
      <c r="GM2143" s="253"/>
      <c r="GN2143" s="253"/>
      <c r="GO2143" s="253"/>
      <c r="GP2143" s="253"/>
      <c r="GQ2143" s="253"/>
      <c r="GR2143" s="253"/>
      <c r="GS2143" s="253"/>
      <c r="GT2143" s="253"/>
      <c r="GU2143" s="253"/>
      <c r="GV2143" s="253"/>
      <c r="GW2143" s="253"/>
      <c r="GX2143" s="253"/>
      <c r="GY2143" s="253"/>
      <c r="GZ2143" s="253"/>
      <c r="HA2143" s="253"/>
      <c r="HB2143" s="253"/>
      <c r="HC2143" s="253"/>
      <c r="HD2143" s="253"/>
      <c r="HE2143" s="253"/>
      <c r="HF2143" s="253"/>
      <c r="HG2143" s="253"/>
      <c r="HH2143" s="253"/>
      <c r="HI2143" s="253"/>
      <c r="HJ2143" s="253"/>
      <c r="HK2143" s="253"/>
      <c r="HL2143" s="253"/>
      <c r="HM2143" s="253"/>
      <c r="HN2143" s="253"/>
      <c r="HO2143" s="253"/>
      <c r="HP2143" s="253"/>
      <c r="HQ2143" s="253"/>
      <c r="HR2143" s="253"/>
      <c r="HS2143" s="253"/>
      <c r="HT2143" s="253"/>
      <c r="HU2143" s="253"/>
      <c r="HV2143" s="253"/>
      <c r="HW2143" s="253"/>
      <c r="HX2143" s="253"/>
      <c r="HY2143" s="253"/>
      <c r="HZ2143" s="253"/>
      <c r="IA2143" s="253"/>
      <c r="IB2143" s="253"/>
      <c r="IC2143" s="253"/>
      <c r="ID2143" s="253"/>
      <c r="IE2143" s="253"/>
      <c r="IF2143" s="253"/>
      <c r="IG2143" s="253"/>
      <c r="IH2143" s="253"/>
      <c r="II2143" s="253"/>
      <c r="IJ2143" s="253"/>
      <c r="IK2143" s="253"/>
      <c r="IL2143" s="253"/>
      <c r="IM2143" s="253"/>
      <c r="IN2143" s="253"/>
      <c r="IO2143" s="253"/>
      <c r="IP2143" s="253"/>
      <c r="IQ2143" s="253"/>
      <c r="IR2143" s="253"/>
      <c r="IS2143" s="253"/>
      <c r="IT2143" s="253"/>
      <c r="IU2143" s="253"/>
      <c r="IV2143" s="253"/>
      <c r="IW2143" s="253"/>
      <c r="IX2143" s="253"/>
      <c r="IY2143" s="253"/>
      <c r="IZ2143" s="253"/>
      <c r="JA2143" s="253"/>
      <c r="JB2143" s="253"/>
    </row>
    <row r="2144" spans="1:262" s="1185" customFormat="1" ht="30" x14ac:dyDescent="0.25">
      <c r="A2144" s="414"/>
      <c r="B2144" s="414">
        <v>1</v>
      </c>
      <c r="C2144" s="842" t="s">
        <v>206</v>
      </c>
      <c r="D2144" s="336"/>
      <c r="E2144" s="336"/>
      <c r="F2144" s="2370">
        <f t="shared" si="954"/>
        <v>5000</v>
      </c>
      <c r="G2144" s="1054">
        <f t="shared" si="954"/>
        <v>833.33333333333337</v>
      </c>
      <c r="H2144" s="1054">
        <f t="shared" si="954"/>
        <v>596</v>
      </c>
      <c r="I2144" s="2551">
        <f t="shared" si="954"/>
        <v>71.52</v>
      </c>
      <c r="J2144" s="3165"/>
      <c r="K2144" s="3165"/>
      <c r="L2144" s="3166"/>
      <c r="M2144" s="3166"/>
      <c r="N2144" s="3166"/>
      <c r="O2144" s="3166"/>
      <c r="P2144" s="3166"/>
      <c r="Q2144" s="3166"/>
      <c r="R2144" s="3462"/>
      <c r="S2144" s="3462"/>
      <c r="T2144" s="3462"/>
      <c r="U2144" s="3462"/>
      <c r="V2144" s="3463"/>
      <c r="W2144" s="3462"/>
      <c r="X2144" s="3462"/>
      <c r="Y2144" s="3464"/>
      <c r="Z2144" s="3464"/>
      <c r="AA2144" s="3462"/>
      <c r="AB2144" s="1275">
        <f t="shared" ref="AB2144" si="957">AB2075</f>
        <v>0</v>
      </c>
      <c r="AC2144" s="3252"/>
      <c r="AD2144" s="2762"/>
      <c r="AE2144" s="3668"/>
      <c r="AF2144" s="253"/>
      <c r="AG2144" s="253"/>
      <c r="AH2144" s="253"/>
      <c r="AI2144" s="253"/>
      <c r="AJ2144" s="253"/>
      <c r="AK2144" s="253"/>
      <c r="AL2144" s="253"/>
      <c r="AM2144" s="253"/>
      <c r="AN2144" s="253"/>
      <c r="AO2144" s="253"/>
      <c r="AP2144" s="253"/>
      <c r="AQ2144" s="253"/>
      <c r="AR2144" s="253"/>
      <c r="AS2144" s="253"/>
      <c r="AT2144" s="253"/>
      <c r="AU2144" s="253"/>
      <c r="AV2144" s="253"/>
      <c r="AW2144" s="253"/>
      <c r="AX2144" s="253"/>
      <c r="AY2144" s="253"/>
      <c r="AZ2144" s="253"/>
      <c r="BA2144" s="253"/>
      <c r="BB2144" s="253"/>
      <c r="BC2144" s="253"/>
      <c r="BD2144" s="253"/>
      <c r="BE2144" s="253"/>
      <c r="BF2144" s="253"/>
      <c r="BG2144" s="253"/>
      <c r="BH2144" s="253"/>
      <c r="BI2144" s="253"/>
      <c r="BJ2144" s="253"/>
      <c r="BK2144" s="253"/>
      <c r="BL2144" s="253"/>
      <c r="BM2144" s="253"/>
      <c r="BN2144" s="253"/>
      <c r="BO2144" s="253"/>
      <c r="BP2144" s="253"/>
      <c r="BQ2144" s="253"/>
      <c r="BR2144" s="253"/>
      <c r="BS2144" s="253"/>
      <c r="BT2144" s="253"/>
      <c r="BU2144" s="253"/>
      <c r="BV2144" s="253"/>
      <c r="BW2144" s="253"/>
      <c r="BX2144" s="253"/>
      <c r="BY2144" s="253"/>
      <c r="BZ2144" s="253"/>
      <c r="CA2144" s="253"/>
      <c r="CB2144" s="253"/>
      <c r="CC2144" s="253"/>
      <c r="CD2144" s="253"/>
      <c r="CE2144" s="253"/>
      <c r="CF2144" s="253"/>
      <c r="CG2144" s="253"/>
      <c r="CH2144" s="253"/>
      <c r="CI2144" s="253"/>
      <c r="CJ2144" s="253"/>
      <c r="CK2144" s="253"/>
      <c r="CL2144" s="253"/>
      <c r="CM2144" s="253"/>
      <c r="CN2144" s="253"/>
      <c r="CO2144" s="253"/>
      <c r="CP2144" s="253"/>
      <c r="CQ2144" s="253"/>
      <c r="CR2144" s="253"/>
      <c r="CS2144" s="253"/>
      <c r="CT2144" s="253"/>
      <c r="CU2144" s="253"/>
      <c r="CV2144" s="253"/>
      <c r="CW2144" s="253"/>
      <c r="CX2144" s="253"/>
      <c r="CY2144" s="253"/>
      <c r="CZ2144" s="253"/>
      <c r="DA2144" s="253"/>
      <c r="DB2144" s="253"/>
      <c r="DC2144" s="253"/>
      <c r="DD2144" s="253"/>
      <c r="DE2144" s="253"/>
      <c r="DF2144" s="253"/>
      <c r="DG2144" s="253"/>
      <c r="DH2144" s="253"/>
      <c r="DI2144" s="253"/>
      <c r="DJ2144" s="253"/>
      <c r="DK2144" s="253"/>
      <c r="DL2144" s="253"/>
      <c r="DM2144" s="253"/>
      <c r="DN2144" s="253"/>
      <c r="DO2144" s="253"/>
      <c r="DP2144" s="253"/>
      <c r="DQ2144" s="253"/>
      <c r="DR2144" s="253"/>
      <c r="DS2144" s="253"/>
      <c r="DT2144" s="253"/>
      <c r="DU2144" s="253"/>
      <c r="DV2144" s="253"/>
      <c r="DW2144" s="253"/>
      <c r="DX2144" s="253"/>
      <c r="DY2144" s="253"/>
      <c r="DZ2144" s="253"/>
      <c r="EA2144" s="253"/>
      <c r="EB2144" s="253"/>
      <c r="EC2144" s="253"/>
      <c r="ED2144" s="253"/>
      <c r="EE2144" s="253"/>
      <c r="EF2144" s="253"/>
      <c r="EG2144" s="253"/>
      <c r="EH2144" s="253"/>
      <c r="EI2144" s="253"/>
      <c r="EJ2144" s="253"/>
      <c r="EK2144" s="253"/>
      <c r="EL2144" s="253"/>
      <c r="EM2144" s="253"/>
      <c r="EN2144" s="253"/>
      <c r="EO2144" s="253"/>
      <c r="EP2144" s="253"/>
      <c r="EQ2144" s="253"/>
      <c r="ER2144" s="253"/>
      <c r="ES2144" s="253"/>
      <c r="ET2144" s="253"/>
      <c r="EU2144" s="253"/>
      <c r="EV2144" s="253"/>
      <c r="EW2144" s="253"/>
      <c r="EX2144" s="253"/>
      <c r="EY2144" s="253"/>
      <c r="EZ2144" s="253"/>
      <c r="FA2144" s="253"/>
      <c r="FB2144" s="253"/>
      <c r="FC2144" s="253"/>
      <c r="FD2144" s="253"/>
      <c r="FE2144" s="253"/>
      <c r="FF2144" s="253"/>
      <c r="FG2144" s="253"/>
      <c r="FH2144" s="253"/>
      <c r="FI2144" s="253"/>
      <c r="FJ2144" s="253"/>
      <c r="FK2144" s="253"/>
      <c r="FL2144" s="253"/>
      <c r="FM2144" s="253"/>
      <c r="FN2144" s="253"/>
      <c r="FO2144" s="253"/>
      <c r="FP2144" s="253"/>
      <c r="FQ2144" s="253"/>
      <c r="FR2144" s="253"/>
      <c r="FS2144" s="253"/>
      <c r="FT2144" s="253"/>
      <c r="FU2144" s="253"/>
      <c r="FV2144" s="253"/>
      <c r="FW2144" s="253"/>
      <c r="FX2144" s="253"/>
      <c r="FY2144" s="253"/>
      <c r="FZ2144" s="253"/>
      <c r="GA2144" s="253"/>
      <c r="GB2144" s="253"/>
      <c r="GC2144" s="253"/>
      <c r="GD2144" s="253"/>
      <c r="GE2144" s="253"/>
      <c r="GF2144" s="253"/>
      <c r="GG2144" s="253"/>
      <c r="GH2144" s="253"/>
      <c r="GI2144" s="253"/>
      <c r="GJ2144" s="253"/>
      <c r="GK2144" s="253"/>
      <c r="GL2144" s="253"/>
      <c r="GM2144" s="253"/>
      <c r="GN2144" s="253"/>
      <c r="GO2144" s="253"/>
      <c r="GP2144" s="253"/>
      <c r="GQ2144" s="253"/>
      <c r="GR2144" s="253"/>
      <c r="GS2144" s="253"/>
      <c r="GT2144" s="253"/>
      <c r="GU2144" s="253"/>
      <c r="GV2144" s="253"/>
      <c r="GW2144" s="253"/>
      <c r="GX2144" s="253"/>
      <c r="GY2144" s="253"/>
      <c r="GZ2144" s="253"/>
      <c r="HA2144" s="253"/>
      <c r="HB2144" s="253"/>
      <c r="HC2144" s="253"/>
      <c r="HD2144" s="253"/>
      <c r="HE2144" s="253"/>
      <c r="HF2144" s="253"/>
      <c r="HG2144" s="253"/>
      <c r="HH2144" s="253"/>
      <c r="HI2144" s="253"/>
      <c r="HJ2144" s="253"/>
      <c r="HK2144" s="253"/>
      <c r="HL2144" s="253"/>
      <c r="HM2144" s="253"/>
      <c r="HN2144" s="253"/>
      <c r="HO2144" s="253"/>
      <c r="HP2144" s="253"/>
      <c r="HQ2144" s="253"/>
      <c r="HR2144" s="253"/>
      <c r="HS2144" s="253"/>
      <c r="HT2144" s="253"/>
      <c r="HU2144" s="253"/>
      <c r="HV2144" s="253"/>
      <c r="HW2144" s="253"/>
      <c r="HX2144" s="253"/>
      <c r="HY2144" s="253"/>
      <c r="HZ2144" s="253"/>
      <c r="IA2144" s="253"/>
      <c r="IB2144" s="253"/>
      <c r="IC2144" s="253"/>
      <c r="ID2144" s="253"/>
      <c r="IE2144" s="253"/>
      <c r="IF2144" s="253"/>
      <c r="IG2144" s="253"/>
      <c r="IH2144" s="253"/>
      <c r="II2144" s="253"/>
      <c r="IJ2144" s="253"/>
      <c r="IK2144" s="253"/>
      <c r="IL2144" s="253"/>
      <c r="IM2144" s="253"/>
      <c r="IN2144" s="253"/>
      <c r="IO2144" s="253"/>
      <c r="IP2144" s="253"/>
      <c r="IQ2144" s="253"/>
      <c r="IR2144" s="253"/>
      <c r="IS2144" s="253"/>
      <c r="IT2144" s="253"/>
      <c r="IU2144" s="253"/>
      <c r="IV2144" s="253"/>
      <c r="IW2144" s="253"/>
      <c r="IX2144" s="253"/>
      <c r="IY2144" s="253"/>
      <c r="IZ2144" s="253"/>
      <c r="JA2144" s="253"/>
      <c r="JB2144" s="253"/>
    </row>
    <row r="2145" spans="1:262" s="1185" customFormat="1" ht="30" x14ac:dyDescent="0.25">
      <c r="A2145" s="414"/>
      <c r="B2145" s="414">
        <v>1</v>
      </c>
      <c r="C2145" s="843" t="s">
        <v>295</v>
      </c>
      <c r="D2145" s="336"/>
      <c r="E2145" s="336"/>
      <c r="F2145" s="2370">
        <f t="shared" si="954"/>
        <v>15272</v>
      </c>
      <c r="G2145" s="1054">
        <f t="shared" si="954"/>
        <v>2545.3333333333335</v>
      </c>
      <c r="H2145" s="1054">
        <f t="shared" si="954"/>
        <v>983</v>
      </c>
      <c r="I2145" s="2551">
        <f t="shared" si="954"/>
        <v>38.619696176008375</v>
      </c>
      <c r="J2145" s="3165"/>
      <c r="K2145" s="3165"/>
      <c r="L2145" s="3166"/>
      <c r="M2145" s="3166"/>
      <c r="N2145" s="3166"/>
      <c r="O2145" s="3166"/>
      <c r="P2145" s="3166"/>
      <c r="Q2145" s="3166"/>
      <c r="R2145" s="3462"/>
      <c r="S2145" s="3462"/>
      <c r="T2145" s="3462"/>
      <c r="U2145" s="3462"/>
      <c r="V2145" s="3463"/>
      <c r="W2145" s="3462"/>
      <c r="X2145" s="3462"/>
      <c r="Y2145" s="3464"/>
      <c r="Z2145" s="3464"/>
      <c r="AA2145" s="3462"/>
      <c r="AB2145" s="1275">
        <f t="shared" ref="AB2145" si="958">AB2076</f>
        <v>0</v>
      </c>
      <c r="AC2145" s="3252"/>
      <c r="AD2145" s="2762"/>
      <c r="AE2145" s="3668"/>
      <c r="AF2145" s="253"/>
      <c r="AG2145" s="253"/>
      <c r="AH2145" s="253"/>
      <c r="AI2145" s="253"/>
      <c r="AJ2145" s="253"/>
      <c r="AK2145" s="253"/>
      <c r="AL2145" s="253"/>
      <c r="AM2145" s="253"/>
      <c r="AN2145" s="253"/>
      <c r="AO2145" s="253"/>
      <c r="AP2145" s="253"/>
      <c r="AQ2145" s="253"/>
      <c r="AR2145" s="253"/>
      <c r="AS2145" s="253"/>
      <c r="AT2145" s="253"/>
      <c r="AU2145" s="253"/>
      <c r="AV2145" s="253"/>
      <c r="AW2145" s="253"/>
      <c r="AX2145" s="253"/>
      <c r="AY2145" s="253"/>
      <c r="AZ2145" s="253"/>
      <c r="BA2145" s="253"/>
      <c r="BB2145" s="253"/>
      <c r="BC2145" s="253"/>
      <c r="BD2145" s="253"/>
      <c r="BE2145" s="253"/>
      <c r="BF2145" s="253"/>
      <c r="BG2145" s="253"/>
      <c r="BH2145" s="253"/>
      <c r="BI2145" s="253"/>
      <c r="BJ2145" s="253"/>
      <c r="BK2145" s="253"/>
      <c r="BL2145" s="253"/>
      <c r="BM2145" s="253"/>
      <c r="BN2145" s="253"/>
      <c r="BO2145" s="253"/>
      <c r="BP2145" s="253"/>
      <c r="BQ2145" s="253"/>
      <c r="BR2145" s="253"/>
      <c r="BS2145" s="253"/>
      <c r="BT2145" s="253"/>
      <c r="BU2145" s="253"/>
      <c r="BV2145" s="253"/>
      <c r="BW2145" s="253"/>
      <c r="BX2145" s="253"/>
      <c r="BY2145" s="253"/>
      <c r="BZ2145" s="253"/>
      <c r="CA2145" s="253"/>
      <c r="CB2145" s="253"/>
      <c r="CC2145" s="253"/>
      <c r="CD2145" s="253"/>
      <c r="CE2145" s="253"/>
      <c r="CF2145" s="253"/>
      <c r="CG2145" s="253"/>
      <c r="CH2145" s="253"/>
      <c r="CI2145" s="253"/>
      <c r="CJ2145" s="253"/>
      <c r="CK2145" s="253"/>
      <c r="CL2145" s="253"/>
      <c r="CM2145" s="253"/>
      <c r="CN2145" s="253"/>
      <c r="CO2145" s="253"/>
      <c r="CP2145" s="253"/>
      <c r="CQ2145" s="253"/>
      <c r="CR2145" s="253"/>
      <c r="CS2145" s="253"/>
      <c r="CT2145" s="253"/>
      <c r="CU2145" s="253"/>
      <c r="CV2145" s="253"/>
      <c r="CW2145" s="253"/>
      <c r="CX2145" s="253"/>
      <c r="CY2145" s="253"/>
      <c r="CZ2145" s="253"/>
      <c r="DA2145" s="253"/>
      <c r="DB2145" s="253"/>
      <c r="DC2145" s="253"/>
      <c r="DD2145" s="253"/>
      <c r="DE2145" s="253"/>
      <c r="DF2145" s="253"/>
      <c r="DG2145" s="253"/>
      <c r="DH2145" s="253"/>
      <c r="DI2145" s="253"/>
      <c r="DJ2145" s="253"/>
      <c r="DK2145" s="253"/>
      <c r="DL2145" s="253"/>
      <c r="DM2145" s="253"/>
      <c r="DN2145" s="253"/>
      <c r="DO2145" s="253"/>
      <c r="DP2145" s="253"/>
      <c r="DQ2145" s="253"/>
      <c r="DR2145" s="253"/>
      <c r="DS2145" s="253"/>
      <c r="DT2145" s="253"/>
      <c r="DU2145" s="253"/>
      <c r="DV2145" s="253"/>
      <c r="DW2145" s="253"/>
      <c r="DX2145" s="253"/>
      <c r="DY2145" s="253"/>
      <c r="DZ2145" s="253"/>
      <c r="EA2145" s="253"/>
      <c r="EB2145" s="253"/>
      <c r="EC2145" s="253"/>
      <c r="ED2145" s="253"/>
      <c r="EE2145" s="253"/>
      <c r="EF2145" s="253"/>
      <c r="EG2145" s="253"/>
      <c r="EH2145" s="253"/>
      <c r="EI2145" s="253"/>
      <c r="EJ2145" s="253"/>
      <c r="EK2145" s="253"/>
      <c r="EL2145" s="253"/>
      <c r="EM2145" s="253"/>
      <c r="EN2145" s="253"/>
      <c r="EO2145" s="253"/>
      <c r="EP2145" s="253"/>
      <c r="EQ2145" s="253"/>
      <c r="ER2145" s="253"/>
      <c r="ES2145" s="253"/>
      <c r="ET2145" s="253"/>
      <c r="EU2145" s="253"/>
      <c r="EV2145" s="253"/>
      <c r="EW2145" s="253"/>
      <c r="EX2145" s="253"/>
      <c r="EY2145" s="253"/>
      <c r="EZ2145" s="253"/>
      <c r="FA2145" s="253"/>
      <c r="FB2145" s="253"/>
      <c r="FC2145" s="253"/>
      <c r="FD2145" s="253"/>
      <c r="FE2145" s="253"/>
      <c r="FF2145" s="253"/>
      <c r="FG2145" s="253"/>
      <c r="FH2145" s="253"/>
      <c r="FI2145" s="253"/>
      <c r="FJ2145" s="253"/>
      <c r="FK2145" s="253"/>
      <c r="FL2145" s="253"/>
      <c r="FM2145" s="253"/>
      <c r="FN2145" s="253"/>
      <c r="FO2145" s="253"/>
      <c r="FP2145" s="253"/>
      <c r="FQ2145" s="253"/>
      <c r="FR2145" s="253"/>
      <c r="FS2145" s="253"/>
      <c r="FT2145" s="253"/>
      <c r="FU2145" s="253"/>
      <c r="FV2145" s="253"/>
      <c r="FW2145" s="253"/>
      <c r="FX2145" s="253"/>
      <c r="FY2145" s="253"/>
      <c r="FZ2145" s="253"/>
      <c r="GA2145" s="253"/>
      <c r="GB2145" s="253"/>
      <c r="GC2145" s="253"/>
      <c r="GD2145" s="253"/>
      <c r="GE2145" s="253"/>
      <c r="GF2145" s="253"/>
      <c r="GG2145" s="253"/>
      <c r="GH2145" s="253"/>
      <c r="GI2145" s="253"/>
      <c r="GJ2145" s="253"/>
      <c r="GK2145" s="253"/>
      <c r="GL2145" s="253"/>
      <c r="GM2145" s="253"/>
      <c r="GN2145" s="253"/>
      <c r="GO2145" s="253"/>
      <c r="GP2145" s="253"/>
      <c r="GQ2145" s="253"/>
      <c r="GR2145" s="253"/>
      <c r="GS2145" s="253"/>
      <c r="GT2145" s="253"/>
      <c r="GU2145" s="253"/>
      <c r="GV2145" s="253"/>
      <c r="GW2145" s="253"/>
      <c r="GX2145" s="253"/>
      <c r="GY2145" s="253"/>
      <c r="GZ2145" s="253"/>
      <c r="HA2145" s="253"/>
      <c r="HB2145" s="253"/>
      <c r="HC2145" s="253"/>
      <c r="HD2145" s="253"/>
      <c r="HE2145" s="253"/>
      <c r="HF2145" s="253"/>
      <c r="HG2145" s="253"/>
      <c r="HH2145" s="253"/>
      <c r="HI2145" s="253"/>
      <c r="HJ2145" s="253"/>
      <c r="HK2145" s="253"/>
      <c r="HL2145" s="253"/>
      <c r="HM2145" s="253"/>
      <c r="HN2145" s="253"/>
      <c r="HO2145" s="253"/>
      <c r="HP2145" s="253"/>
      <c r="HQ2145" s="253"/>
      <c r="HR2145" s="253"/>
      <c r="HS2145" s="253"/>
      <c r="HT2145" s="253"/>
      <c r="HU2145" s="253"/>
      <c r="HV2145" s="253"/>
      <c r="HW2145" s="253"/>
      <c r="HX2145" s="253"/>
      <c r="HY2145" s="253"/>
      <c r="HZ2145" s="253"/>
      <c r="IA2145" s="253"/>
      <c r="IB2145" s="253"/>
      <c r="IC2145" s="253"/>
      <c r="ID2145" s="253"/>
      <c r="IE2145" s="253"/>
      <c r="IF2145" s="253"/>
      <c r="IG2145" s="253"/>
      <c r="IH2145" s="253"/>
      <c r="II2145" s="253"/>
      <c r="IJ2145" s="253"/>
      <c r="IK2145" s="253"/>
      <c r="IL2145" s="253"/>
      <c r="IM2145" s="253"/>
      <c r="IN2145" s="253"/>
      <c r="IO2145" s="253"/>
      <c r="IP2145" s="253"/>
      <c r="IQ2145" s="253"/>
      <c r="IR2145" s="253"/>
      <c r="IS2145" s="253"/>
      <c r="IT2145" s="253"/>
      <c r="IU2145" s="253"/>
      <c r="IV2145" s="253"/>
      <c r="IW2145" s="253"/>
      <c r="IX2145" s="253"/>
      <c r="IY2145" s="253"/>
      <c r="IZ2145" s="253"/>
      <c r="JA2145" s="253"/>
      <c r="JB2145" s="253"/>
    </row>
    <row r="2146" spans="1:262" s="1185" customFormat="1" ht="60" x14ac:dyDescent="0.25">
      <c r="A2146" s="414"/>
      <c r="B2146" s="414">
        <v>1</v>
      </c>
      <c r="C2146" s="844" t="s">
        <v>296</v>
      </c>
      <c r="D2146" s="336"/>
      <c r="E2146" s="336"/>
      <c r="F2146" s="2370">
        <f t="shared" si="954"/>
        <v>3731</v>
      </c>
      <c r="G2146" s="1054">
        <f t="shared" si="954"/>
        <v>621.83333333333337</v>
      </c>
      <c r="H2146" s="1054">
        <f t="shared" si="954"/>
        <v>566</v>
      </c>
      <c r="I2146" s="2551">
        <f t="shared" si="954"/>
        <v>91.021173948003209</v>
      </c>
      <c r="J2146" s="3165"/>
      <c r="K2146" s="3165"/>
      <c r="L2146" s="3166"/>
      <c r="M2146" s="3166"/>
      <c r="N2146" s="3166"/>
      <c r="O2146" s="3166"/>
      <c r="P2146" s="3166"/>
      <c r="Q2146" s="3166"/>
      <c r="R2146" s="3462"/>
      <c r="S2146" s="3462"/>
      <c r="T2146" s="3462"/>
      <c r="U2146" s="3462"/>
      <c r="V2146" s="3463"/>
      <c r="W2146" s="3462"/>
      <c r="X2146" s="3462"/>
      <c r="Y2146" s="3464"/>
      <c r="Z2146" s="3464"/>
      <c r="AA2146" s="3462"/>
      <c r="AB2146" s="1275">
        <f t="shared" ref="AB2146" si="959">AB2077</f>
        <v>0</v>
      </c>
      <c r="AC2146" s="3252"/>
      <c r="AD2146" s="2762"/>
      <c r="AE2146" s="3668"/>
      <c r="AF2146" s="253"/>
      <c r="AG2146" s="253"/>
      <c r="AH2146" s="253"/>
      <c r="AI2146" s="253"/>
      <c r="AJ2146" s="253"/>
      <c r="AK2146" s="253"/>
      <c r="AL2146" s="253"/>
      <c r="AM2146" s="253"/>
      <c r="AN2146" s="253"/>
      <c r="AO2146" s="253"/>
      <c r="AP2146" s="253"/>
      <c r="AQ2146" s="253"/>
      <c r="AR2146" s="253"/>
      <c r="AS2146" s="253"/>
      <c r="AT2146" s="253"/>
      <c r="AU2146" s="253"/>
      <c r="AV2146" s="253"/>
      <c r="AW2146" s="253"/>
      <c r="AX2146" s="253"/>
      <c r="AY2146" s="253"/>
      <c r="AZ2146" s="253"/>
      <c r="BA2146" s="253"/>
      <c r="BB2146" s="253"/>
      <c r="BC2146" s="253"/>
      <c r="BD2146" s="253"/>
      <c r="BE2146" s="253"/>
      <c r="BF2146" s="253"/>
      <c r="BG2146" s="253"/>
      <c r="BH2146" s="253"/>
      <c r="BI2146" s="253"/>
      <c r="BJ2146" s="253"/>
      <c r="BK2146" s="253"/>
      <c r="BL2146" s="253"/>
      <c r="BM2146" s="253"/>
      <c r="BN2146" s="253"/>
      <c r="BO2146" s="253"/>
      <c r="BP2146" s="253"/>
      <c r="BQ2146" s="253"/>
      <c r="BR2146" s="253"/>
      <c r="BS2146" s="253"/>
      <c r="BT2146" s="253"/>
      <c r="BU2146" s="253"/>
      <c r="BV2146" s="253"/>
      <c r="BW2146" s="253"/>
      <c r="BX2146" s="253"/>
      <c r="BY2146" s="253"/>
      <c r="BZ2146" s="253"/>
      <c r="CA2146" s="253"/>
      <c r="CB2146" s="253"/>
      <c r="CC2146" s="253"/>
      <c r="CD2146" s="253"/>
      <c r="CE2146" s="253"/>
      <c r="CF2146" s="253"/>
      <c r="CG2146" s="253"/>
      <c r="CH2146" s="253"/>
      <c r="CI2146" s="253"/>
      <c r="CJ2146" s="253"/>
      <c r="CK2146" s="253"/>
      <c r="CL2146" s="253"/>
      <c r="CM2146" s="253"/>
      <c r="CN2146" s="253"/>
      <c r="CO2146" s="253"/>
      <c r="CP2146" s="253"/>
      <c r="CQ2146" s="253"/>
      <c r="CR2146" s="253"/>
      <c r="CS2146" s="253"/>
      <c r="CT2146" s="253"/>
      <c r="CU2146" s="253"/>
      <c r="CV2146" s="253"/>
      <c r="CW2146" s="253"/>
      <c r="CX2146" s="253"/>
      <c r="CY2146" s="253"/>
      <c r="CZ2146" s="253"/>
      <c r="DA2146" s="253"/>
      <c r="DB2146" s="253"/>
      <c r="DC2146" s="253"/>
      <c r="DD2146" s="253"/>
      <c r="DE2146" s="253"/>
      <c r="DF2146" s="253"/>
      <c r="DG2146" s="253"/>
      <c r="DH2146" s="253"/>
      <c r="DI2146" s="253"/>
      <c r="DJ2146" s="253"/>
      <c r="DK2146" s="253"/>
      <c r="DL2146" s="253"/>
      <c r="DM2146" s="253"/>
      <c r="DN2146" s="253"/>
      <c r="DO2146" s="253"/>
      <c r="DP2146" s="253"/>
      <c r="DQ2146" s="253"/>
      <c r="DR2146" s="253"/>
      <c r="DS2146" s="253"/>
      <c r="DT2146" s="253"/>
      <c r="DU2146" s="253"/>
      <c r="DV2146" s="253"/>
      <c r="DW2146" s="253"/>
      <c r="DX2146" s="253"/>
      <c r="DY2146" s="253"/>
      <c r="DZ2146" s="253"/>
      <c r="EA2146" s="253"/>
      <c r="EB2146" s="253"/>
      <c r="EC2146" s="253"/>
      <c r="ED2146" s="253"/>
      <c r="EE2146" s="253"/>
      <c r="EF2146" s="253"/>
      <c r="EG2146" s="253"/>
      <c r="EH2146" s="253"/>
      <c r="EI2146" s="253"/>
      <c r="EJ2146" s="253"/>
      <c r="EK2146" s="253"/>
      <c r="EL2146" s="253"/>
      <c r="EM2146" s="253"/>
      <c r="EN2146" s="253"/>
      <c r="EO2146" s="253"/>
      <c r="EP2146" s="253"/>
      <c r="EQ2146" s="253"/>
      <c r="ER2146" s="253"/>
      <c r="ES2146" s="253"/>
      <c r="ET2146" s="253"/>
      <c r="EU2146" s="253"/>
      <c r="EV2146" s="253"/>
      <c r="EW2146" s="253"/>
      <c r="EX2146" s="253"/>
      <c r="EY2146" s="253"/>
      <c r="EZ2146" s="253"/>
      <c r="FA2146" s="253"/>
      <c r="FB2146" s="253"/>
      <c r="FC2146" s="253"/>
      <c r="FD2146" s="253"/>
      <c r="FE2146" s="253"/>
      <c r="FF2146" s="253"/>
      <c r="FG2146" s="253"/>
      <c r="FH2146" s="253"/>
      <c r="FI2146" s="253"/>
      <c r="FJ2146" s="253"/>
      <c r="FK2146" s="253"/>
      <c r="FL2146" s="253"/>
      <c r="FM2146" s="253"/>
      <c r="FN2146" s="253"/>
      <c r="FO2146" s="253"/>
      <c r="FP2146" s="253"/>
      <c r="FQ2146" s="253"/>
      <c r="FR2146" s="253"/>
      <c r="FS2146" s="253"/>
      <c r="FT2146" s="253"/>
      <c r="FU2146" s="253"/>
      <c r="FV2146" s="253"/>
      <c r="FW2146" s="253"/>
      <c r="FX2146" s="253"/>
      <c r="FY2146" s="253"/>
      <c r="FZ2146" s="253"/>
      <c r="GA2146" s="253"/>
      <c r="GB2146" s="253"/>
      <c r="GC2146" s="253"/>
      <c r="GD2146" s="253"/>
      <c r="GE2146" s="253"/>
      <c r="GF2146" s="253"/>
      <c r="GG2146" s="253"/>
      <c r="GH2146" s="253"/>
      <c r="GI2146" s="253"/>
      <c r="GJ2146" s="253"/>
      <c r="GK2146" s="253"/>
      <c r="GL2146" s="253"/>
      <c r="GM2146" s="253"/>
      <c r="GN2146" s="253"/>
      <c r="GO2146" s="253"/>
      <c r="GP2146" s="253"/>
      <c r="GQ2146" s="253"/>
      <c r="GR2146" s="253"/>
      <c r="GS2146" s="253"/>
      <c r="GT2146" s="253"/>
      <c r="GU2146" s="253"/>
      <c r="GV2146" s="253"/>
      <c r="GW2146" s="253"/>
      <c r="GX2146" s="253"/>
      <c r="GY2146" s="253"/>
      <c r="GZ2146" s="253"/>
      <c r="HA2146" s="253"/>
      <c r="HB2146" s="253"/>
      <c r="HC2146" s="253"/>
      <c r="HD2146" s="253"/>
      <c r="HE2146" s="253"/>
      <c r="HF2146" s="253"/>
      <c r="HG2146" s="253"/>
      <c r="HH2146" s="253"/>
      <c r="HI2146" s="253"/>
      <c r="HJ2146" s="253"/>
      <c r="HK2146" s="253"/>
      <c r="HL2146" s="253"/>
      <c r="HM2146" s="253"/>
      <c r="HN2146" s="253"/>
      <c r="HO2146" s="253"/>
      <c r="HP2146" s="253"/>
      <c r="HQ2146" s="253"/>
      <c r="HR2146" s="253"/>
      <c r="HS2146" s="253"/>
      <c r="HT2146" s="253"/>
      <c r="HU2146" s="253"/>
      <c r="HV2146" s="253"/>
      <c r="HW2146" s="253"/>
      <c r="HX2146" s="253"/>
      <c r="HY2146" s="253"/>
      <c r="HZ2146" s="253"/>
      <c r="IA2146" s="253"/>
      <c r="IB2146" s="253"/>
      <c r="IC2146" s="253"/>
      <c r="ID2146" s="253"/>
      <c r="IE2146" s="253"/>
      <c r="IF2146" s="253"/>
      <c r="IG2146" s="253"/>
      <c r="IH2146" s="253"/>
      <c r="II2146" s="253"/>
      <c r="IJ2146" s="253"/>
      <c r="IK2146" s="253"/>
      <c r="IL2146" s="253"/>
      <c r="IM2146" s="253"/>
      <c r="IN2146" s="253"/>
      <c r="IO2146" s="253"/>
      <c r="IP2146" s="253"/>
      <c r="IQ2146" s="253"/>
      <c r="IR2146" s="253"/>
      <c r="IS2146" s="253"/>
      <c r="IT2146" s="253"/>
      <c r="IU2146" s="253"/>
      <c r="IV2146" s="253"/>
      <c r="IW2146" s="253"/>
      <c r="IX2146" s="253"/>
      <c r="IY2146" s="253"/>
      <c r="IZ2146" s="253"/>
      <c r="JA2146" s="253"/>
      <c r="JB2146" s="253"/>
    </row>
    <row r="2147" spans="1:262" s="1185" customFormat="1" ht="45" x14ac:dyDescent="0.25">
      <c r="A2147" s="414"/>
      <c r="B2147" s="414">
        <v>1</v>
      </c>
      <c r="C2147" s="844" t="s">
        <v>297</v>
      </c>
      <c r="D2147" s="336"/>
      <c r="E2147" s="336"/>
      <c r="F2147" s="2370">
        <f t="shared" si="954"/>
        <v>24243</v>
      </c>
      <c r="G2147" s="1054">
        <f t="shared" si="954"/>
        <v>4040.5</v>
      </c>
      <c r="H2147" s="1054">
        <f t="shared" si="954"/>
        <v>2800</v>
      </c>
      <c r="I2147" s="2551">
        <f t="shared" si="954"/>
        <v>69.298354164088607</v>
      </c>
      <c r="J2147" s="3165"/>
      <c r="K2147" s="3165"/>
      <c r="L2147" s="3166"/>
      <c r="M2147" s="3166"/>
      <c r="N2147" s="3166"/>
      <c r="O2147" s="3166"/>
      <c r="P2147" s="3166"/>
      <c r="Q2147" s="3166"/>
      <c r="R2147" s="3462"/>
      <c r="S2147" s="3462"/>
      <c r="T2147" s="3462"/>
      <c r="U2147" s="3462"/>
      <c r="V2147" s="3463"/>
      <c r="W2147" s="3462"/>
      <c r="X2147" s="3462"/>
      <c r="Y2147" s="3464"/>
      <c r="Z2147" s="3464"/>
      <c r="AA2147" s="3462"/>
      <c r="AB2147" s="1275">
        <f t="shared" ref="AB2147" si="960">AB2078</f>
        <v>0</v>
      </c>
      <c r="AC2147" s="3252"/>
      <c r="AD2147" s="2762"/>
      <c r="AE2147" s="3668"/>
      <c r="AF2147" s="253"/>
      <c r="AG2147" s="253"/>
      <c r="AH2147" s="253"/>
      <c r="AI2147" s="253"/>
      <c r="AJ2147" s="253"/>
      <c r="AK2147" s="253"/>
      <c r="AL2147" s="253"/>
      <c r="AM2147" s="253"/>
      <c r="AN2147" s="253"/>
      <c r="AO2147" s="253"/>
      <c r="AP2147" s="253"/>
      <c r="AQ2147" s="253"/>
      <c r="AR2147" s="253"/>
      <c r="AS2147" s="253"/>
      <c r="AT2147" s="253"/>
      <c r="AU2147" s="253"/>
      <c r="AV2147" s="253"/>
      <c r="AW2147" s="253"/>
      <c r="AX2147" s="253"/>
      <c r="AY2147" s="253"/>
      <c r="AZ2147" s="253"/>
      <c r="BA2147" s="253"/>
      <c r="BB2147" s="253"/>
      <c r="BC2147" s="253"/>
      <c r="BD2147" s="253"/>
      <c r="BE2147" s="253"/>
      <c r="BF2147" s="253"/>
      <c r="BG2147" s="253"/>
      <c r="BH2147" s="253"/>
      <c r="BI2147" s="253"/>
      <c r="BJ2147" s="253"/>
      <c r="BK2147" s="253"/>
      <c r="BL2147" s="253"/>
      <c r="BM2147" s="253"/>
      <c r="BN2147" s="253"/>
      <c r="BO2147" s="253"/>
      <c r="BP2147" s="253"/>
      <c r="BQ2147" s="253"/>
      <c r="BR2147" s="253"/>
      <c r="BS2147" s="253"/>
      <c r="BT2147" s="253"/>
      <c r="BU2147" s="253"/>
      <c r="BV2147" s="253"/>
      <c r="BW2147" s="253"/>
      <c r="BX2147" s="253"/>
      <c r="BY2147" s="253"/>
      <c r="BZ2147" s="253"/>
      <c r="CA2147" s="253"/>
      <c r="CB2147" s="253"/>
      <c r="CC2147" s="253"/>
      <c r="CD2147" s="253"/>
      <c r="CE2147" s="253"/>
      <c r="CF2147" s="253"/>
      <c r="CG2147" s="253"/>
      <c r="CH2147" s="253"/>
      <c r="CI2147" s="253"/>
      <c r="CJ2147" s="253"/>
      <c r="CK2147" s="253"/>
      <c r="CL2147" s="253"/>
      <c r="CM2147" s="253"/>
      <c r="CN2147" s="253"/>
      <c r="CO2147" s="253"/>
      <c r="CP2147" s="253"/>
      <c r="CQ2147" s="253"/>
      <c r="CR2147" s="253"/>
      <c r="CS2147" s="253"/>
      <c r="CT2147" s="253"/>
      <c r="CU2147" s="253"/>
      <c r="CV2147" s="253"/>
      <c r="CW2147" s="253"/>
      <c r="CX2147" s="253"/>
      <c r="CY2147" s="253"/>
      <c r="CZ2147" s="253"/>
      <c r="DA2147" s="253"/>
      <c r="DB2147" s="253"/>
      <c r="DC2147" s="253"/>
      <c r="DD2147" s="253"/>
      <c r="DE2147" s="253"/>
      <c r="DF2147" s="253"/>
      <c r="DG2147" s="253"/>
      <c r="DH2147" s="253"/>
      <c r="DI2147" s="253"/>
      <c r="DJ2147" s="253"/>
      <c r="DK2147" s="253"/>
      <c r="DL2147" s="253"/>
      <c r="DM2147" s="253"/>
      <c r="DN2147" s="253"/>
      <c r="DO2147" s="253"/>
      <c r="DP2147" s="253"/>
      <c r="DQ2147" s="253"/>
      <c r="DR2147" s="253"/>
      <c r="DS2147" s="253"/>
      <c r="DT2147" s="253"/>
      <c r="DU2147" s="253"/>
      <c r="DV2147" s="253"/>
      <c r="DW2147" s="253"/>
      <c r="DX2147" s="253"/>
      <c r="DY2147" s="253"/>
      <c r="DZ2147" s="253"/>
      <c r="EA2147" s="253"/>
      <c r="EB2147" s="253"/>
      <c r="EC2147" s="253"/>
      <c r="ED2147" s="253"/>
      <c r="EE2147" s="253"/>
      <c r="EF2147" s="253"/>
      <c r="EG2147" s="253"/>
      <c r="EH2147" s="253"/>
      <c r="EI2147" s="253"/>
      <c r="EJ2147" s="253"/>
      <c r="EK2147" s="253"/>
      <c r="EL2147" s="253"/>
      <c r="EM2147" s="253"/>
      <c r="EN2147" s="253"/>
      <c r="EO2147" s="253"/>
      <c r="EP2147" s="253"/>
      <c r="EQ2147" s="253"/>
      <c r="ER2147" s="253"/>
      <c r="ES2147" s="253"/>
      <c r="ET2147" s="253"/>
      <c r="EU2147" s="253"/>
      <c r="EV2147" s="253"/>
      <c r="EW2147" s="253"/>
      <c r="EX2147" s="253"/>
      <c r="EY2147" s="253"/>
      <c r="EZ2147" s="253"/>
      <c r="FA2147" s="253"/>
      <c r="FB2147" s="253"/>
      <c r="FC2147" s="253"/>
      <c r="FD2147" s="253"/>
      <c r="FE2147" s="253"/>
      <c r="FF2147" s="253"/>
      <c r="FG2147" s="253"/>
      <c r="FH2147" s="253"/>
      <c r="FI2147" s="253"/>
      <c r="FJ2147" s="253"/>
      <c r="FK2147" s="253"/>
      <c r="FL2147" s="253"/>
      <c r="FM2147" s="253"/>
      <c r="FN2147" s="253"/>
      <c r="FO2147" s="253"/>
      <c r="FP2147" s="253"/>
      <c r="FQ2147" s="253"/>
      <c r="FR2147" s="253"/>
      <c r="FS2147" s="253"/>
      <c r="FT2147" s="253"/>
      <c r="FU2147" s="253"/>
      <c r="FV2147" s="253"/>
      <c r="FW2147" s="253"/>
      <c r="FX2147" s="253"/>
      <c r="FY2147" s="253"/>
      <c r="FZ2147" s="253"/>
      <c r="GA2147" s="253"/>
      <c r="GB2147" s="253"/>
      <c r="GC2147" s="253"/>
      <c r="GD2147" s="253"/>
      <c r="GE2147" s="253"/>
      <c r="GF2147" s="253"/>
      <c r="GG2147" s="253"/>
      <c r="GH2147" s="253"/>
      <c r="GI2147" s="253"/>
      <c r="GJ2147" s="253"/>
      <c r="GK2147" s="253"/>
      <c r="GL2147" s="253"/>
      <c r="GM2147" s="253"/>
      <c r="GN2147" s="253"/>
      <c r="GO2147" s="253"/>
      <c r="GP2147" s="253"/>
      <c r="GQ2147" s="253"/>
      <c r="GR2147" s="253"/>
      <c r="GS2147" s="253"/>
      <c r="GT2147" s="253"/>
      <c r="GU2147" s="253"/>
      <c r="GV2147" s="253"/>
      <c r="GW2147" s="253"/>
      <c r="GX2147" s="253"/>
      <c r="GY2147" s="253"/>
      <c r="GZ2147" s="253"/>
      <c r="HA2147" s="253"/>
      <c r="HB2147" s="253"/>
      <c r="HC2147" s="253"/>
      <c r="HD2147" s="253"/>
      <c r="HE2147" s="253"/>
      <c r="HF2147" s="253"/>
      <c r="HG2147" s="253"/>
      <c r="HH2147" s="253"/>
      <c r="HI2147" s="253"/>
      <c r="HJ2147" s="253"/>
      <c r="HK2147" s="253"/>
      <c r="HL2147" s="253"/>
      <c r="HM2147" s="253"/>
      <c r="HN2147" s="253"/>
      <c r="HO2147" s="253"/>
      <c r="HP2147" s="253"/>
      <c r="HQ2147" s="253"/>
      <c r="HR2147" s="253"/>
      <c r="HS2147" s="253"/>
      <c r="HT2147" s="253"/>
      <c r="HU2147" s="253"/>
      <c r="HV2147" s="253"/>
      <c r="HW2147" s="253"/>
      <c r="HX2147" s="253"/>
      <c r="HY2147" s="253"/>
      <c r="HZ2147" s="253"/>
      <c r="IA2147" s="253"/>
      <c r="IB2147" s="253"/>
      <c r="IC2147" s="253"/>
      <c r="ID2147" s="253"/>
      <c r="IE2147" s="253"/>
      <c r="IF2147" s="253"/>
      <c r="IG2147" s="253"/>
      <c r="IH2147" s="253"/>
      <c r="II2147" s="253"/>
      <c r="IJ2147" s="253"/>
      <c r="IK2147" s="253"/>
      <c r="IL2147" s="253"/>
      <c r="IM2147" s="253"/>
      <c r="IN2147" s="253"/>
      <c r="IO2147" s="253"/>
      <c r="IP2147" s="253"/>
      <c r="IQ2147" s="253"/>
      <c r="IR2147" s="253"/>
      <c r="IS2147" s="253"/>
      <c r="IT2147" s="253"/>
      <c r="IU2147" s="253"/>
      <c r="IV2147" s="253"/>
      <c r="IW2147" s="253"/>
      <c r="IX2147" s="253"/>
      <c r="IY2147" s="253"/>
      <c r="IZ2147" s="253"/>
      <c r="JA2147" s="253"/>
      <c r="JB2147" s="253"/>
    </row>
    <row r="2148" spans="1:262" s="1185" customFormat="1" ht="105" x14ac:dyDescent="0.25">
      <c r="A2148" s="414"/>
      <c r="B2148" s="414"/>
      <c r="C2148" s="844" t="s">
        <v>540</v>
      </c>
      <c r="D2148" s="336"/>
      <c r="E2148" s="336"/>
      <c r="F2148" s="2370">
        <f t="shared" si="954"/>
        <v>5000</v>
      </c>
      <c r="G2148" s="1054">
        <f t="shared" si="954"/>
        <v>833.33333333333337</v>
      </c>
      <c r="H2148" s="1054">
        <f t="shared" si="954"/>
        <v>1045</v>
      </c>
      <c r="I2148" s="2551">
        <f t="shared" si="954"/>
        <v>0</v>
      </c>
      <c r="J2148" s="3165"/>
      <c r="K2148" s="3165"/>
      <c r="L2148" s="3166"/>
      <c r="M2148" s="3166"/>
      <c r="N2148" s="3166"/>
      <c r="O2148" s="3166"/>
      <c r="P2148" s="3166"/>
      <c r="Q2148" s="3166"/>
      <c r="R2148" s="3462"/>
      <c r="S2148" s="3462"/>
      <c r="T2148" s="3462"/>
      <c r="U2148" s="3462"/>
      <c r="V2148" s="3463"/>
      <c r="W2148" s="3462"/>
      <c r="X2148" s="3462"/>
      <c r="Y2148" s="3464"/>
      <c r="Z2148" s="3464"/>
      <c r="AA2148" s="3462"/>
      <c r="AB2148" s="1275">
        <f t="shared" ref="AB2148" si="961">AB2079</f>
        <v>0</v>
      </c>
      <c r="AC2148" s="3252"/>
      <c r="AD2148" s="2762"/>
      <c r="AE2148" s="3668"/>
      <c r="AF2148" s="253"/>
      <c r="AG2148" s="253"/>
      <c r="AH2148" s="253"/>
      <c r="AI2148" s="253"/>
      <c r="AJ2148" s="253"/>
      <c r="AK2148" s="253"/>
      <c r="AL2148" s="253"/>
      <c r="AM2148" s="253"/>
      <c r="AN2148" s="253"/>
      <c r="AO2148" s="253"/>
      <c r="AP2148" s="253"/>
      <c r="AQ2148" s="253"/>
      <c r="AR2148" s="253"/>
      <c r="AS2148" s="253"/>
      <c r="AT2148" s="253"/>
      <c r="AU2148" s="253"/>
      <c r="AV2148" s="253"/>
      <c r="AW2148" s="253"/>
      <c r="AX2148" s="253"/>
      <c r="AY2148" s="253"/>
      <c r="AZ2148" s="253"/>
      <c r="BA2148" s="253"/>
      <c r="BB2148" s="253"/>
      <c r="BC2148" s="253"/>
      <c r="BD2148" s="253"/>
      <c r="BE2148" s="253"/>
      <c r="BF2148" s="253"/>
      <c r="BG2148" s="253"/>
      <c r="BH2148" s="253"/>
      <c r="BI2148" s="253"/>
      <c r="BJ2148" s="253"/>
      <c r="BK2148" s="253"/>
      <c r="BL2148" s="253"/>
      <c r="BM2148" s="253"/>
      <c r="BN2148" s="253"/>
      <c r="BO2148" s="253"/>
      <c r="BP2148" s="253"/>
      <c r="BQ2148" s="253"/>
      <c r="BR2148" s="253"/>
      <c r="BS2148" s="253"/>
      <c r="BT2148" s="253"/>
      <c r="BU2148" s="253"/>
      <c r="BV2148" s="253"/>
      <c r="BW2148" s="253"/>
      <c r="BX2148" s="253"/>
      <c r="BY2148" s="253"/>
      <c r="BZ2148" s="253"/>
      <c r="CA2148" s="253"/>
      <c r="CB2148" s="253"/>
      <c r="CC2148" s="253"/>
      <c r="CD2148" s="253"/>
      <c r="CE2148" s="253"/>
      <c r="CF2148" s="253"/>
      <c r="CG2148" s="253"/>
      <c r="CH2148" s="253"/>
      <c r="CI2148" s="253"/>
      <c r="CJ2148" s="253"/>
      <c r="CK2148" s="253"/>
      <c r="CL2148" s="253"/>
      <c r="CM2148" s="253"/>
      <c r="CN2148" s="253"/>
      <c r="CO2148" s="253"/>
      <c r="CP2148" s="253"/>
      <c r="CQ2148" s="253"/>
      <c r="CR2148" s="253"/>
      <c r="CS2148" s="253"/>
      <c r="CT2148" s="253"/>
      <c r="CU2148" s="253"/>
      <c r="CV2148" s="253"/>
      <c r="CW2148" s="253"/>
      <c r="CX2148" s="253"/>
      <c r="CY2148" s="253"/>
      <c r="CZ2148" s="253"/>
      <c r="DA2148" s="253"/>
      <c r="DB2148" s="253"/>
      <c r="DC2148" s="253"/>
      <c r="DD2148" s="253"/>
      <c r="DE2148" s="253"/>
      <c r="DF2148" s="253"/>
      <c r="DG2148" s="253"/>
      <c r="DH2148" s="253"/>
      <c r="DI2148" s="253"/>
      <c r="DJ2148" s="253"/>
      <c r="DK2148" s="253"/>
      <c r="DL2148" s="253"/>
      <c r="DM2148" s="253"/>
      <c r="DN2148" s="253"/>
      <c r="DO2148" s="253"/>
      <c r="DP2148" s="253"/>
      <c r="DQ2148" s="253"/>
      <c r="DR2148" s="253"/>
      <c r="DS2148" s="253"/>
      <c r="DT2148" s="253"/>
      <c r="DU2148" s="253"/>
      <c r="DV2148" s="253"/>
      <c r="DW2148" s="253"/>
      <c r="DX2148" s="253"/>
      <c r="DY2148" s="253"/>
      <c r="DZ2148" s="253"/>
      <c r="EA2148" s="253"/>
      <c r="EB2148" s="253"/>
      <c r="EC2148" s="253"/>
      <c r="ED2148" s="253"/>
      <c r="EE2148" s="253"/>
      <c r="EF2148" s="253"/>
      <c r="EG2148" s="253"/>
      <c r="EH2148" s="253"/>
      <c r="EI2148" s="253"/>
      <c r="EJ2148" s="253"/>
      <c r="EK2148" s="253"/>
      <c r="EL2148" s="253"/>
      <c r="EM2148" s="253"/>
      <c r="EN2148" s="253"/>
      <c r="EO2148" s="253"/>
      <c r="EP2148" s="253"/>
      <c r="EQ2148" s="253"/>
      <c r="ER2148" s="253"/>
      <c r="ES2148" s="253"/>
      <c r="ET2148" s="253"/>
      <c r="EU2148" s="253"/>
      <c r="EV2148" s="253"/>
      <c r="EW2148" s="253"/>
      <c r="EX2148" s="253"/>
      <c r="EY2148" s="253"/>
      <c r="EZ2148" s="253"/>
      <c r="FA2148" s="253"/>
      <c r="FB2148" s="253"/>
      <c r="FC2148" s="253"/>
      <c r="FD2148" s="253"/>
      <c r="FE2148" s="253"/>
      <c r="FF2148" s="253"/>
      <c r="FG2148" s="253"/>
      <c r="FH2148" s="253"/>
      <c r="FI2148" s="253"/>
      <c r="FJ2148" s="253"/>
      <c r="FK2148" s="253"/>
      <c r="FL2148" s="253"/>
      <c r="FM2148" s="253"/>
      <c r="FN2148" s="253"/>
      <c r="FO2148" s="253"/>
      <c r="FP2148" s="253"/>
      <c r="FQ2148" s="253"/>
      <c r="FR2148" s="253"/>
      <c r="FS2148" s="253"/>
      <c r="FT2148" s="253"/>
      <c r="FU2148" s="253"/>
      <c r="FV2148" s="253"/>
      <c r="FW2148" s="253"/>
      <c r="FX2148" s="253"/>
      <c r="FY2148" s="253"/>
      <c r="FZ2148" s="253"/>
      <c r="GA2148" s="253"/>
      <c r="GB2148" s="253"/>
      <c r="GC2148" s="253"/>
      <c r="GD2148" s="253"/>
      <c r="GE2148" s="253"/>
      <c r="GF2148" s="253"/>
      <c r="GG2148" s="253"/>
      <c r="GH2148" s="253"/>
      <c r="GI2148" s="253"/>
      <c r="GJ2148" s="253"/>
      <c r="GK2148" s="253"/>
      <c r="GL2148" s="253"/>
      <c r="GM2148" s="253"/>
      <c r="GN2148" s="253"/>
      <c r="GO2148" s="253"/>
      <c r="GP2148" s="253"/>
      <c r="GQ2148" s="253"/>
      <c r="GR2148" s="253"/>
      <c r="GS2148" s="253"/>
      <c r="GT2148" s="253"/>
      <c r="GU2148" s="253"/>
      <c r="GV2148" s="253"/>
      <c r="GW2148" s="253"/>
      <c r="GX2148" s="253"/>
      <c r="GY2148" s="253"/>
      <c r="GZ2148" s="253"/>
      <c r="HA2148" s="253"/>
      <c r="HB2148" s="253"/>
      <c r="HC2148" s="253"/>
      <c r="HD2148" s="253"/>
      <c r="HE2148" s="253"/>
      <c r="HF2148" s="253"/>
      <c r="HG2148" s="253"/>
      <c r="HH2148" s="253"/>
      <c r="HI2148" s="253"/>
      <c r="HJ2148" s="253"/>
      <c r="HK2148" s="253"/>
      <c r="HL2148" s="253"/>
      <c r="HM2148" s="253"/>
      <c r="HN2148" s="253"/>
      <c r="HO2148" s="253"/>
      <c r="HP2148" s="253"/>
      <c r="HQ2148" s="253"/>
      <c r="HR2148" s="253"/>
      <c r="HS2148" s="253"/>
      <c r="HT2148" s="253"/>
      <c r="HU2148" s="253"/>
      <c r="HV2148" s="253"/>
      <c r="HW2148" s="253"/>
      <c r="HX2148" s="253"/>
      <c r="HY2148" s="253"/>
      <c r="HZ2148" s="253"/>
      <c r="IA2148" s="253"/>
      <c r="IB2148" s="253"/>
      <c r="IC2148" s="253"/>
      <c r="ID2148" s="253"/>
      <c r="IE2148" s="253"/>
      <c r="IF2148" s="253"/>
      <c r="IG2148" s="253"/>
      <c r="IH2148" s="253"/>
      <c r="II2148" s="253"/>
      <c r="IJ2148" s="253"/>
      <c r="IK2148" s="253"/>
      <c r="IL2148" s="253"/>
      <c r="IM2148" s="253"/>
      <c r="IN2148" s="253"/>
      <c r="IO2148" s="253"/>
      <c r="IP2148" s="253"/>
      <c r="IQ2148" s="253"/>
      <c r="IR2148" s="253"/>
      <c r="IS2148" s="253"/>
      <c r="IT2148" s="253"/>
      <c r="IU2148" s="253"/>
      <c r="IV2148" s="253"/>
      <c r="IW2148" s="253"/>
      <c r="IX2148" s="253"/>
      <c r="IY2148" s="253"/>
      <c r="IZ2148" s="253"/>
      <c r="JA2148" s="253"/>
      <c r="JB2148" s="253"/>
    </row>
    <row r="2149" spans="1:262" s="1185" customFormat="1" ht="30" x14ac:dyDescent="0.25">
      <c r="A2149" s="414"/>
      <c r="B2149" s="414">
        <v>1</v>
      </c>
      <c r="C2149" s="844" t="s">
        <v>383</v>
      </c>
      <c r="D2149" s="336"/>
      <c r="E2149" s="336"/>
      <c r="F2149" s="2370">
        <f t="shared" ref="F2149:I2159" si="962">F2080</f>
        <v>1273</v>
      </c>
      <c r="G2149" s="1054">
        <f t="shared" si="962"/>
        <v>212.16666666666666</v>
      </c>
      <c r="H2149" s="1054">
        <f t="shared" si="962"/>
        <v>8</v>
      </c>
      <c r="I2149" s="2551">
        <f t="shared" si="962"/>
        <v>3.7706205813040063</v>
      </c>
      <c r="J2149" s="3165"/>
      <c r="K2149" s="3165"/>
      <c r="L2149" s="3166"/>
      <c r="M2149" s="3166"/>
      <c r="N2149" s="3166"/>
      <c r="O2149" s="3166"/>
      <c r="P2149" s="3166"/>
      <c r="Q2149" s="3166"/>
      <c r="R2149" s="3462"/>
      <c r="S2149" s="3462"/>
      <c r="T2149" s="3462"/>
      <c r="U2149" s="3462"/>
      <c r="V2149" s="3463"/>
      <c r="W2149" s="3462"/>
      <c r="X2149" s="3462"/>
      <c r="Y2149" s="3464"/>
      <c r="Z2149" s="3464"/>
      <c r="AA2149" s="3462"/>
      <c r="AB2149" s="1275">
        <f t="shared" ref="AB2149" si="963">AB2080</f>
        <v>0</v>
      </c>
      <c r="AC2149" s="3252"/>
      <c r="AD2149" s="2762"/>
      <c r="AE2149" s="3668"/>
      <c r="AF2149" s="253"/>
      <c r="AG2149" s="253"/>
      <c r="AH2149" s="253"/>
      <c r="AI2149" s="253"/>
      <c r="AJ2149" s="253"/>
      <c r="AK2149" s="253"/>
      <c r="AL2149" s="253"/>
      <c r="AM2149" s="253"/>
      <c r="AN2149" s="253"/>
      <c r="AO2149" s="253"/>
      <c r="AP2149" s="253"/>
      <c r="AQ2149" s="253"/>
      <c r="AR2149" s="253"/>
      <c r="AS2149" s="253"/>
      <c r="AT2149" s="253"/>
      <c r="AU2149" s="253"/>
      <c r="AV2149" s="253"/>
      <c r="AW2149" s="253"/>
      <c r="AX2149" s="253"/>
      <c r="AY2149" s="253"/>
      <c r="AZ2149" s="253"/>
      <c r="BA2149" s="253"/>
      <c r="BB2149" s="253"/>
      <c r="BC2149" s="253"/>
      <c r="BD2149" s="253"/>
      <c r="BE2149" s="253"/>
      <c r="BF2149" s="253"/>
      <c r="BG2149" s="253"/>
      <c r="BH2149" s="253"/>
      <c r="BI2149" s="253"/>
      <c r="BJ2149" s="253"/>
      <c r="BK2149" s="253"/>
      <c r="BL2149" s="253"/>
      <c r="BM2149" s="253"/>
      <c r="BN2149" s="253"/>
      <c r="BO2149" s="253"/>
      <c r="BP2149" s="253"/>
      <c r="BQ2149" s="253"/>
      <c r="BR2149" s="253"/>
      <c r="BS2149" s="253"/>
      <c r="BT2149" s="253"/>
      <c r="BU2149" s="253"/>
      <c r="BV2149" s="253"/>
      <c r="BW2149" s="253"/>
      <c r="BX2149" s="253"/>
      <c r="BY2149" s="253"/>
      <c r="BZ2149" s="253"/>
      <c r="CA2149" s="253"/>
      <c r="CB2149" s="253"/>
      <c r="CC2149" s="253"/>
      <c r="CD2149" s="253"/>
      <c r="CE2149" s="253"/>
      <c r="CF2149" s="253"/>
      <c r="CG2149" s="253"/>
      <c r="CH2149" s="253"/>
      <c r="CI2149" s="253"/>
      <c r="CJ2149" s="253"/>
      <c r="CK2149" s="253"/>
      <c r="CL2149" s="253"/>
      <c r="CM2149" s="253"/>
      <c r="CN2149" s="253"/>
      <c r="CO2149" s="253"/>
      <c r="CP2149" s="253"/>
      <c r="CQ2149" s="253"/>
      <c r="CR2149" s="253"/>
      <c r="CS2149" s="253"/>
      <c r="CT2149" s="253"/>
      <c r="CU2149" s="253"/>
      <c r="CV2149" s="253"/>
      <c r="CW2149" s="253"/>
      <c r="CX2149" s="253"/>
      <c r="CY2149" s="253"/>
      <c r="CZ2149" s="253"/>
      <c r="DA2149" s="253"/>
      <c r="DB2149" s="253"/>
      <c r="DC2149" s="253"/>
      <c r="DD2149" s="253"/>
      <c r="DE2149" s="253"/>
      <c r="DF2149" s="253"/>
      <c r="DG2149" s="253"/>
      <c r="DH2149" s="253"/>
      <c r="DI2149" s="253"/>
      <c r="DJ2149" s="253"/>
      <c r="DK2149" s="253"/>
      <c r="DL2149" s="253"/>
      <c r="DM2149" s="253"/>
      <c r="DN2149" s="253"/>
      <c r="DO2149" s="253"/>
      <c r="DP2149" s="253"/>
      <c r="DQ2149" s="253"/>
      <c r="DR2149" s="253"/>
      <c r="DS2149" s="253"/>
      <c r="DT2149" s="253"/>
      <c r="DU2149" s="253"/>
      <c r="DV2149" s="253"/>
      <c r="DW2149" s="253"/>
      <c r="DX2149" s="253"/>
      <c r="DY2149" s="253"/>
      <c r="DZ2149" s="253"/>
      <c r="EA2149" s="253"/>
      <c r="EB2149" s="253"/>
      <c r="EC2149" s="253"/>
      <c r="ED2149" s="253"/>
      <c r="EE2149" s="253"/>
      <c r="EF2149" s="253"/>
      <c r="EG2149" s="253"/>
      <c r="EH2149" s="253"/>
      <c r="EI2149" s="253"/>
      <c r="EJ2149" s="253"/>
      <c r="EK2149" s="253"/>
      <c r="EL2149" s="253"/>
      <c r="EM2149" s="253"/>
      <c r="EN2149" s="253"/>
      <c r="EO2149" s="253"/>
      <c r="EP2149" s="253"/>
      <c r="EQ2149" s="253"/>
      <c r="ER2149" s="253"/>
      <c r="ES2149" s="253"/>
      <c r="ET2149" s="253"/>
      <c r="EU2149" s="253"/>
      <c r="EV2149" s="253"/>
      <c r="EW2149" s="253"/>
      <c r="EX2149" s="253"/>
      <c r="EY2149" s="253"/>
      <c r="EZ2149" s="253"/>
      <c r="FA2149" s="253"/>
      <c r="FB2149" s="253"/>
      <c r="FC2149" s="253"/>
      <c r="FD2149" s="253"/>
      <c r="FE2149" s="253"/>
      <c r="FF2149" s="253"/>
      <c r="FG2149" s="253"/>
      <c r="FH2149" s="253"/>
      <c r="FI2149" s="253"/>
      <c r="FJ2149" s="253"/>
      <c r="FK2149" s="253"/>
      <c r="FL2149" s="253"/>
      <c r="FM2149" s="253"/>
      <c r="FN2149" s="253"/>
      <c r="FO2149" s="253"/>
      <c r="FP2149" s="253"/>
      <c r="FQ2149" s="253"/>
      <c r="FR2149" s="253"/>
      <c r="FS2149" s="253"/>
      <c r="FT2149" s="253"/>
      <c r="FU2149" s="253"/>
      <c r="FV2149" s="253"/>
      <c r="FW2149" s="253"/>
      <c r="FX2149" s="253"/>
      <c r="FY2149" s="253"/>
      <c r="FZ2149" s="253"/>
      <c r="GA2149" s="253"/>
      <c r="GB2149" s="253"/>
      <c r="GC2149" s="253"/>
      <c r="GD2149" s="253"/>
      <c r="GE2149" s="253"/>
      <c r="GF2149" s="253"/>
      <c r="GG2149" s="253"/>
      <c r="GH2149" s="253"/>
      <c r="GI2149" s="253"/>
      <c r="GJ2149" s="253"/>
      <c r="GK2149" s="253"/>
      <c r="GL2149" s="253"/>
      <c r="GM2149" s="253"/>
      <c r="GN2149" s="253"/>
      <c r="GO2149" s="253"/>
      <c r="GP2149" s="253"/>
      <c r="GQ2149" s="253"/>
      <c r="GR2149" s="253"/>
      <c r="GS2149" s="253"/>
      <c r="GT2149" s="253"/>
      <c r="GU2149" s="253"/>
      <c r="GV2149" s="253"/>
      <c r="GW2149" s="253"/>
      <c r="GX2149" s="253"/>
      <c r="GY2149" s="253"/>
      <c r="GZ2149" s="253"/>
      <c r="HA2149" s="253"/>
      <c r="HB2149" s="253"/>
      <c r="HC2149" s="253"/>
      <c r="HD2149" s="253"/>
      <c r="HE2149" s="253"/>
      <c r="HF2149" s="253"/>
      <c r="HG2149" s="253"/>
      <c r="HH2149" s="253"/>
      <c r="HI2149" s="253"/>
      <c r="HJ2149" s="253"/>
      <c r="HK2149" s="253"/>
      <c r="HL2149" s="253"/>
      <c r="HM2149" s="253"/>
      <c r="HN2149" s="253"/>
      <c r="HO2149" s="253"/>
      <c r="HP2149" s="253"/>
      <c r="HQ2149" s="253"/>
      <c r="HR2149" s="253"/>
      <c r="HS2149" s="253"/>
      <c r="HT2149" s="253"/>
      <c r="HU2149" s="253"/>
      <c r="HV2149" s="253"/>
      <c r="HW2149" s="253"/>
      <c r="HX2149" s="253"/>
      <c r="HY2149" s="253"/>
      <c r="HZ2149" s="253"/>
      <c r="IA2149" s="253"/>
      <c r="IB2149" s="253"/>
      <c r="IC2149" s="253"/>
      <c r="ID2149" s="253"/>
      <c r="IE2149" s="253"/>
      <c r="IF2149" s="253"/>
      <c r="IG2149" s="253"/>
      <c r="IH2149" s="253"/>
      <c r="II2149" s="253"/>
      <c r="IJ2149" s="253"/>
      <c r="IK2149" s="253"/>
      <c r="IL2149" s="253"/>
      <c r="IM2149" s="253"/>
      <c r="IN2149" s="253"/>
      <c r="IO2149" s="253"/>
      <c r="IP2149" s="253"/>
      <c r="IQ2149" s="253"/>
      <c r="IR2149" s="253"/>
      <c r="IS2149" s="253"/>
      <c r="IT2149" s="253"/>
      <c r="IU2149" s="253"/>
      <c r="IV2149" s="253"/>
      <c r="IW2149" s="253"/>
      <c r="IX2149" s="253"/>
      <c r="IY2149" s="253"/>
      <c r="IZ2149" s="253"/>
      <c r="JA2149" s="253"/>
      <c r="JB2149" s="253"/>
    </row>
    <row r="2150" spans="1:262" s="1185" customFormat="1" ht="29.25" x14ac:dyDescent="0.25">
      <c r="A2150" s="414"/>
      <c r="B2150" s="414">
        <v>1</v>
      </c>
      <c r="C2150" s="845" t="s">
        <v>135</v>
      </c>
      <c r="D2150" s="336"/>
      <c r="E2150" s="336"/>
      <c r="F2150" s="2370">
        <f t="shared" si="962"/>
        <v>16972</v>
      </c>
      <c r="G2150" s="1054">
        <f t="shared" si="962"/>
        <v>2828.6666666666665</v>
      </c>
      <c r="H2150" s="1054">
        <f t="shared" si="962"/>
        <v>2900</v>
      </c>
      <c r="I2150" s="2551">
        <f t="shared" si="962"/>
        <v>102.52180061277399</v>
      </c>
      <c r="J2150" s="3165"/>
      <c r="K2150" s="3165"/>
      <c r="L2150" s="3166"/>
      <c r="M2150" s="3166"/>
      <c r="N2150" s="3166"/>
      <c r="O2150" s="3166"/>
      <c r="P2150" s="3166"/>
      <c r="Q2150" s="3166"/>
      <c r="R2150" s="3462"/>
      <c r="S2150" s="3462"/>
      <c r="T2150" s="3462"/>
      <c r="U2150" s="3462"/>
      <c r="V2150" s="3463"/>
      <c r="W2150" s="3462"/>
      <c r="X2150" s="3462"/>
      <c r="Y2150" s="3464"/>
      <c r="Z2150" s="3464"/>
      <c r="AA2150" s="3462"/>
      <c r="AB2150" s="1275">
        <f t="shared" ref="AB2150" si="964">AB2081</f>
        <v>0</v>
      </c>
      <c r="AC2150" s="3252"/>
      <c r="AD2150" s="2762"/>
      <c r="AE2150" s="3668"/>
      <c r="AF2150" s="253"/>
      <c r="AG2150" s="253"/>
      <c r="AH2150" s="253"/>
      <c r="AI2150" s="253"/>
      <c r="AJ2150" s="253"/>
      <c r="AK2150" s="253"/>
      <c r="AL2150" s="253"/>
      <c r="AM2150" s="253"/>
      <c r="AN2150" s="253"/>
      <c r="AO2150" s="253"/>
      <c r="AP2150" s="253"/>
      <c r="AQ2150" s="253"/>
      <c r="AR2150" s="253"/>
      <c r="AS2150" s="253"/>
      <c r="AT2150" s="253"/>
      <c r="AU2150" s="253"/>
      <c r="AV2150" s="253"/>
      <c r="AW2150" s="253"/>
      <c r="AX2150" s="253"/>
      <c r="AY2150" s="253"/>
      <c r="AZ2150" s="253"/>
      <c r="BA2150" s="253"/>
      <c r="BB2150" s="253"/>
      <c r="BC2150" s="253"/>
      <c r="BD2150" s="253"/>
      <c r="BE2150" s="253"/>
      <c r="BF2150" s="253"/>
      <c r="BG2150" s="253"/>
      <c r="BH2150" s="253"/>
      <c r="BI2150" s="253"/>
      <c r="BJ2150" s="253"/>
      <c r="BK2150" s="253"/>
      <c r="BL2150" s="253"/>
      <c r="BM2150" s="253"/>
      <c r="BN2150" s="253"/>
      <c r="BO2150" s="253"/>
      <c r="BP2150" s="253"/>
      <c r="BQ2150" s="253"/>
      <c r="BR2150" s="253"/>
      <c r="BS2150" s="253"/>
      <c r="BT2150" s="253"/>
      <c r="BU2150" s="253"/>
      <c r="BV2150" s="253"/>
      <c r="BW2150" s="253"/>
      <c r="BX2150" s="253"/>
      <c r="BY2150" s="253"/>
      <c r="BZ2150" s="253"/>
      <c r="CA2150" s="253"/>
      <c r="CB2150" s="253"/>
      <c r="CC2150" s="253"/>
      <c r="CD2150" s="253"/>
      <c r="CE2150" s="253"/>
      <c r="CF2150" s="253"/>
      <c r="CG2150" s="253"/>
      <c r="CH2150" s="253"/>
      <c r="CI2150" s="253"/>
      <c r="CJ2150" s="253"/>
      <c r="CK2150" s="253"/>
      <c r="CL2150" s="253"/>
      <c r="CM2150" s="253"/>
      <c r="CN2150" s="253"/>
      <c r="CO2150" s="253"/>
      <c r="CP2150" s="253"/>
      <c r="CQ2150" s="253"/>
      <c r="CR2150" s="253"/>
      <c r="CS2150" s="253"/>
      <c r="CT2150" s="253"/>
      <c r="CU2150" s="253"/>
      <c r="CV2150" s="253"/>
      <c r="CW2150" s="253"/>
      <c r="CX2150" s="253"/>
      <c r="CY2150" s="253"/>
      <c r="CZ2150" s="253"/>
      <c r="DA2150" s="253"/>
      <c r="DB2150" s="253"/>
      <c r="DC2150" s="253"/>
      <c r="DD2150" s="253"/>
      <c r="DE2150" s="253"/>
      <c r="DF2150" s="253"/>
      <c r="DG2150" s="253"/>
      <c r="DH2150" s="253"/>
      <c r="DI2150" s="253"/>
      <c r="DJ2150" s="253"/>
      <c r="DK2150" s="253"/>
      <c r="DL2150" s="253"/>
      <c r="DM2150" s="253"/>
      <c r="DN2150" s="253"/>
      <c r="DO2150" s="253"/>
      <c r="DP2150" s="253"/>
      <c r="DQ2150" s="253"/>
      <c r="DR2150" s="253"/>
      <c r="DS2150" s="253"/>
      <c r="DT2150" s="253"/>
      <c r="DU2150" s="253"/>
      <c r="DV2150" s="253"/>
      <c r="DW2150" s="253"/>
      <c r="DX2150" s="253"/>
      <c r="DY2150" s="253"/>
      <c r="DZ2150" s="253"/>
      <c r="EA2150" s="253"/>
      <c r="EB2150" s="253"/>
      <c r="EC2150" s="253"/>
      <c r="ED2150" s="253"/>
      <c r="EE2150" s="253"/>
      <c r="EF2150" s="253"/>
      <c r="EG2150" s="253"/>
      <c r="EH2150" s="253"/>
      <c r="EI2150" s="253"/>
      <c r="EJ2150" s="253"/>
      <c r="EK2150" s="253"/>
      <c r="EL2150" s="253"/>
      <c r="EM2150" s="253"/>
      <c r="EN2150" s="253"/>
      <c r="EO2150" s="253"/>
      <c r="EP2150" s="253"/>
      <c r="EQ2150" s="253"/>
      <c r="ER2150" s="253"/>
      <c r="ES2150" s="253"/>
      <c r="ET2150" s="253"/>
      <c r="EU2150" s="253"/>
      <c r="EV2150" s="253"/>
      <c r="EW2150" s="253"/>
      <c r="EX2150" s="253"/>
      <c r="EY2150" s="253"/>
      <c r="EZ2150" s="253"/>
      <c r="FA2150" s="253"/>
      <c r="FB2150" s="253"/>
      <c r="FC2150" s="253"/>
      <c r="FD2150" s="253"/>
      <c r="FE2150" s="253"/>
      <c r="FF2150" s="253"/>
      <c r="FG2150" s="253"/>
      <c r="FH2150" s="253"/>
      <c r="FI2150" s="253"/>
      <c r="FJ2150" s="253"/>
      <c r="FK2150" s="253"/>
      <c r="FL2150" s="253"/>
      <c r="FM2150" s="253"/>
      <c r="FN2150" s="253"/>
      <c r="FO2150" s="253"/>
      <c r="FP2150" s="253"/>
      <c r="FQ2150" s="253"/>
      <c r="FR2150" s="253"/>
      <c r="FS2150" s="253"/>
      <c r="FT2150" s="253"/>
      <c r="FU2150" s="253"/>
      <c r="FV2150" s="253"/>
      <c r="FW2150" s="253"/>
      <c r="FX2150" s="253"/>
      <c r="FY2150" s="253"/>
      <c r="FZ2150" s="253"/>
      <c r="GA2150" s="253"/>
      <c r="GB2150" s="253"/>
      <c r="GC2150" s="253"/>
      <c r="GD2150" s="253"/>
      <c r="GE2150" s="253"/>
      <c r="GF2150" s="253"/>
      <c r="GG2150" s="253"/>
      <c r="GH2150" s="253"/>
      <c r="GI2150" s="253"/>
      <c r="GJ2150" s="253"/>
      <c r="GK2150" s="253"/>
      <c r="GL2150" s="253"/>
      <c r="GM2150" s="253"/>
      <c r="GN2150" s="253"/>
      <c r="GO2150" s="253"/>
      <c r="GP2150" s="253"/>
      <c r="GQ2150" s="253"/>
      <c r="GR2150" s="253"/>
      <c r="GS2150" s="253"/>
      <c r="GT2150" s="253"/>
      <c r="GU2150" s="253"/>
      <c r="GV2150" s="253"/>
      <c r="GW2150" s="253"/>
      <c r="GX2150" s="253"/>
      <c r="GY2150" s="253"/>
      <c r="GZ2150" s="253"/>
      <c r="HA2150" s="253"/>
      <c r="HB2150" s="253"/>
      <c r="HC2150" s="253"/>
      <c r="HD2150" s="253"/>
      <c r="HE2150" s="253"/>
      <c r="HF2150" s="253"/>
      <c r="HG2150" s="253"/>
      <c r="HH2150" s="253"/>
      <c r="HI2150" s="253"/>
      <c r="HJ2150" s="253"/>
      <c r="HK2150" s="253"/>
      <c r="HL2150" s="253"/>
      <c r="HM2150" s="253"/>
      <c r="HN2150" s="253"/>
      <c r="HO2150" s="253"/>
      <c r="HP2150" s="253"/>
      <c r="HQ2150" s="253"/>
      <c r="HR2150" s="253"/>
      <c r="HS2150" s="253"/>
      <c r="HT2150" s="253"/>
      <c r="HU2150" s="253"/>
      <c r="HV2150" s="253"/>
      <c r="HW2150" s="253"/>
      <c r="HX2150" s="253"/>
      <c r="HY2150" s="253"/>
      <c r="HZ2150" s="253"/>
      <c r="IA2150" s="253"/>
      <c r="IB2150" s="253"/>
      <c r="IC2150" s="253"/>
      <c r="ID2150" s="253"/>
      <c r="IE2150" s="253"/>
      <c r="IF2150" s="253"/>
      <c r="IG2150" s="253"/>
      <c r="IH2150" s="253"/>
      <c r="II2150" s="253"/>
      <c r="IJ2150" s="253"/>
      <c r="IK2150" s="253"/>
      <c r="IL2150" s="253"/>
      <c r="IM2150" s="253"/>
      <c r="IN2150" s="253"/>
      <c r="IO2150" s="253"/>
      <c r="IP2150" s="253"/>
      <c r="IQ2150" s="253"/>
      <c r="IR2150" s="253"/>
      <c r="IS2150" s="253"/>
      <c r="IT2150" s="253"/>
      <c r="IU2150" s="253"/>
      <c r="IV2150" s="253"/>
      <c r="IW2150" s="253"/>
      <c r="IX2150" s="253"/>
      <c r="IY2150" s="253"/>
      <c r="IZ2150" s="253"/>
      <c r="JA2150" s="253"/>
      <c r="JB2150" s="253"/>
    </row>
    <row r="2151" spans="1:262" s="1185" customFormat="1" x14ac:dyDescent="0.25">
      <c r="A2151" s="414"/>
      <c r="B2151" s="414">
        <v>1</v>
      </c>
      <c r="C2151" s="846" t="s">
        <v>240</v>
      </c>
      <c r="D2151" s="336"/>
      <c r="E2151" s="336"/>
      <c r="F2151" s="2370">
        <f t="shared" si="962"/>
        <v>16972</v>
      </c>
      <c r="G2151" s="1054">
        <f t="shared" si="962"/>
        <v>2828.6666666666665</v>
      </c>
      <c r="H2151" s="1054">
        <f t="shared" si="962"/>
        <v>2900</v>
      </c>
      <c r="I2151" s="2551">
        <f t="shared" si="962"/>
        <v>102.52180061277399</v>
      </c>
      <c r="J2151" s="3165"/>
      <c r="K2151" s="3165"/>
      <c r="L2151" s="3166"/>
      <c r="M2151" s="3166"/>
      <c r="N2151" s="3166"/>
      <c r="O2151" s="3166"/>
      <c r="P2151" s="3166"/>
      <c r="Q2151" s="3166"/>
      <c r="R2151" s="3462"/>
      <c r="S2151" s="3462"/>
      <c r="T2151" s="3462"/>
      <c r="U2151" s="3462"/>
      <c r="V2151" s="3463"/>
      <c r="W2151" s="3462"/>
      <c r="X2151" s="3462"/>
      <c r="Y2151" s="3464"/>
      <c r="Z2151" s="3464"/>
      <c r="AA2151" s="3462"/>
      <c r="AB2151" s="1275">
        <f t="shared" ref="AB2151" si="965">AB2082</f>
        <v>0</v>
      </c>
      <c r="AC2151" s="3252"/>
      <c r="AD2151" s="2762"/>
      <c r="AE2151" s="3668"/>
      <c r="AF2151" s="253"/>
      <c r="AG2151" s="253"/>
      <c r="AH2151" s="253"/>
      <c r="AI2151" s="253"/>
      <c r="AJ2151" s="253"/>
      <c r="AK2151" s="253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</row>
    <row r="2152" spans="1:262" s="1185" customFormat="1" ht="63" x14ac:dyDescent="0.25">
      <c r="A2152" s="414"/>
      <c r="B2152" s="414">
        <v>1</v>
      </c>
      <c r="C2152" s="849" t="s">
        <v>299</v>
      </c>
      <c r="D2152" s="336"/>
      <c r="E2152" s="336"/>
      <c r="F2152" s="2370">
        <f t="shared" si="962"/>
        <v>10281</v>
      </c>
      <c r="G2152" s="1054">
        <f t="shared" si="962"/>
        <v>1713.5</v>
      </c>
      <c r="H2152" s="1054">
        <f t="shared" si="962"/>
        <v>60</v>
      </c>
      <c r="I2152" s="2551">
        <f t="shared" si="962"/>
        <v>3.5016049022468634</v>
      </c>
      <c r="J2152" s="3165"/>
      <c r="K2152" s="3165"/>
      <c r="L2152" s="3166"/>
      <c r="M2152" s="3166"/>
      <c r="N2152" s="3166"/>
      <c r="O2152" s="3166"/>
      <c r="P2152" s="3166"/>
      <c r="Q2152" s="3166"/>
      <c r="R2152" s="3462">
        <f t="shared" ref="R2152:AB2152" si="966">R2083</f>
        <v>0</v>
      </c>
      <c r="S2152" s="3462">
        <f t="shared" ref="S2152" si="967">S2083</f>
        <v>0</v>
      </c>
      <c r="T2152" s="3462">
        <f t="shared" si="966"/>
        <v>0</v>
      </c>
      <c r="U2152" s="3462">
        <f t="shared" si="966"/>
        <v>0</v>
      </c>
      <c r="V2152" s="3463">
        <f t="shared" si="966"/>
        <v>0</v>
      </c>
      <c r="W2152" s="3462">
        <f t="shared" si="966"/>
        <v>0</v>
      </c>
      <c r="X2152" s="3462">
        <f t="shared" si="966"/>
        <v>0</v>
      </c>
      <c r="Y2152" s="3464">
        <f t="shared" si="966"/>
        <v>0</v>
      </c>
      <c r="Z2152" s="3464">
        <f t="shared" si="966"/>
        <v>0</v>
      </c>
      <c r="AA2152" s="3462">
        <f t="shared" si="966"/>
        <v>0</v>
      </c>
      <c r="AB2152" s="1275">
        <f t="shared" si="966"/>
        <v>0</v>
      </c>
      <c r="AC2152" s="3252">
        <f>AC2083</f>
        <v>0</v>
      </c>
      <c r="AD2152" s="2762"/>
      <c r="AE2152" s="3668"/>
      <c r="AF2152" s="253"/>
      <c r="AG2152" s="253"/>
      <c r="AH2152" s="253"/>
      <c r="AI2152" s="253"/>
      <c r="AJ2152" s="253"/>
      <c r="AK2152" s="253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</row>
    <row r="2153" spans="1:262" s="1185" customFormat="1" ht="30" x14ac:dyDescent="0.25">
      <c r="A2153" s="414"/>
      <c r="B2153" s="414">
        <v>1</v>
      </c>
      <c r="C2153" s="843" t="s">
        <v>300</v>
      </c>
      <c r="D2153" s="336"/>
      <c r="E2153" s="336"/>
      <c r="F2153" s="2370">
        <f t="shared" si="962"/>
        <v>4073</v>
      </c>
      <c r="G2153" s="1054">
        <f t="shared" si="962"/>
        <v>678.83333333333337</v>
      </c>
      <c r="H2153" s="1054">
        <f t="shared" si="962"/>
        <v>12</v>
      </c>
      <c r="I2153" s="2551">
        <f t="shared" si="962"/>
        <v>1.7677387674932481</v>
      </c>
      <c r="J2153" s="3165"/>
      <c r="K2153" s="3165"/>
      <c r="L2153" s="3166"/>
      <c r="M2153" s="3166"/>
      <c r="N2153" s="3166"/>
      <c r="O2153" s="3166"/>
      <c r="P2153" s="3166"/>
      <c r="Q2153" s="3166"/>
      <c r="R2153" s="3462"/>
      <c r="S2153" s="3462"/>
      <c r="T2153" s="3462"/>
      <c r="U2153" s="3462"/>
      <c r="V2153" s="3463"/>
      <c r="W2153" s="3462"/>
      <c r="X2153" s="3462"/>
      <c r="Y2153" s="3464"/>
      <c r="Z2153" s="3464"/>
      <c r="AA2153" s="3462"/>
      <c r="AB2153" s="1275">
        <f t="shared" ref="AB2153" si="968">AB2084</f>
        <v>0</v>
      </c>
      <c r="AC2153" s="3252"/>
      <c r="AD2153" s="2762"/>
      <c r="AE2153" s="3668"/>
      <c r="AF2153" s="253"/>
      <c r="AG2153" s="253"/>
      <c r="AH2153" s="253"/>
      <c r="AI2153" s="253"/>
      <c r="AJ2153" s="253"/>
      <c r="AK2153" s="253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</row>
    <row r="2154" spans="1:262" s="1185" customFormat="1" ht="30" x14ac:dyDescent="0.25">
      <c r="A2154" s="414"/>
      <c r="B2154" s="414">
        <v>1</v>
      </c>
      <c r="C2154" s="844" t="s">
        <v>301</v>
      </c>
      <c r="D2154" s="336"/>
      <c r="E2154" s="336"/>
      <c r="F2154" s="2370">
        <f t="shared" si="962"/>
        <v>3857</v>
      </c>
      <c r="G2154" s="1054">
        <f t="shared" si="962"/>
        <v>642.83333333333337</v>
      </c>
      <c r="H2154" s="1054">
        <f t="shared" si="962"/>
        <v>12</v>
      </c>
      <c r="I2154" s="2551">
        <f t="shared" si="962"/>
        <v>1.8667358050298157</v>
      </c>
      <c r="J2154" s="3165"/>
      <c r="K2154" s="3165"/>
      <c r="L2154" s="3166"/>
      <c r="M2154" s="3166"/>
      <c r="N2154" s="3166"/>
      <c r="O2154" s="3166"/>
      <c r="P2154" s="3166"/>
      <c r="Q2154" s="3166"/>
      <c r="R2154" s="3462"/>
      <c r="S2154" s="3462"/>
      <c r="T2154" s="3462"/>
      <c r="U2154" s="3462"/>
      <c r="V2154" s="3463"/>
      <c r="W2154" s="3462"/>
      <c r="X2154" s="3462"/>
      <c r="Y2154" s="3464"/>
      <c r="Z2154" s="3464"/>
      <c r="AA2154" s="3462"/>
      <c r="AB2154" s="1275">
        <f t="shared" ref="AB2154" si="969">AB2085</f>
        <v>0</v>
      </c>
      <c r="AC2154" s="3252"/>
      <c r="AD2154" s="2762"/>
      <c r="AE2154" s="3668"/>
      <c r="AF2154" s="253"/>
      <c r="AG2154" s="253"/>
      <c r="AH2154" s="253"/>
      <c r="AI2154" s="253"/>
      <c r="AJ2154" s="253"/>
      <c r="AK2154" s="253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</row>
    <row r="2155" spans="1:262" s="1185" customFormat="1" ht="60" x14ac:dyDescent="0.25">
      <c r="A2155" s="414"/>
      <c r="B2155" s="414">
        <v>1</v>
      </c>
      <c r="C2155" s="844" t="s">
        <v>302</v>
      </c>
      <c r="D2155" s="336"/>
      <c r="E2155" s="336"/>
      <c r="F2155" s="2370">
        <f t="shared" si="962"/>
        <v>0</v>
      </c>
      <c r="G2155" s="1054">
        <f t="shared" si="962"/>
        <v>0</v>
      </c>
      <c r="H2155" s="1054">
        <f t="shared" si="962"/>
        <v>0</v>
      </c>
      <c r="I2155" s="2551">
        <f t="shared" si="962"/>
        <v>0</v>
      </c>
      <c r="J2155" s="3165"/>
      <c r="K2155" s="3165"/>
      <c r="L2155" s="3166"/>
      <c r="M2155" s="3166"/>
      <c r="N2155" s="3166"/>
      <c r="O2155" s="3166"/>
      <c r="P2155" s="3166"/>
      <c r="Q2155" s="3166"/>
      <c r="R2155" s="3462"/>
      <c r="S2155" s="3462"/>
      <c r="T2155" s="3462"/>
      <c r="U2155" s="3462"/>
      <c r="V2155" s="3463"/>
      <c r="W2155" s="3462"/>
      <c r="X2155" s="3462"/>
      <c r="Y2155" s="3464"/>
      <c r="Z2155" s="3464"/>
      <c r="AA2155" s="3462"/>
      <c r="AB2155" s="1275">
        <f t="shared" ref="AB2155" si="970">AB2086</f>
        <v>0</v>
      </c>
      <c r="AC2155" s="3252"/>
      <c r="AD2155" s="2762"/>
      <c r="AE2155" s="3668"/>
      <c r="AF2155" s="253"/>
      <c r="AG2155" s="253"/>
      <c r="AH2155" s="253"/>
      <c r="AI2155" s="253"/>
      <c r="AJ2155" s="253"/>
      <c r="AK2155" s="253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</row>
    <row r="2156" spans="1:262" s="1185" customFormat="1" ht="45" x14ac:dyDescent="0.25">
      <c r="A2156" s="414"/>
      <c r="B2156" s="414">
        <v>1</v>
      </c>
      <c r="C2156" s="844" t="s">
        <v>303</v>
      </c>
      <c r="D2156" s="336"/>
      <c r="E2156" s="336"/>
      <c r="F2156" s="2370">
        <f t="shared" si="962"/>
        <v>15</v>
      </c>
      <c r="G2156" s="1054">
        <f t="shared" si="962"/>
        <v>2.5</v>
      </c>
      <c r="H2156" s="1054">
        <f t="shared" si="962"/>
        <v>0</v>
      </c>
      <c r="I2156" s="2551">
        <f t="shared" si="962"/>
        <v>0</v>
      </c>
      <c r="J2156" s="3165"/>
      <c r="K2156" s="3165"/>
      <c r="L2156" s="3166"/>
      <c r="M2156" s="3166"/>
      <c r="N2156" s="3166"/>
      <c r="O2156" s="3166"/>
      <c r="P2156" s="3166"/>
      <c r="Q2156" s="3166"/>
      <c r="R2156" s="3462"/>
      <c r="S2156" s="3462"/>
      <c r="T2156" s="3462"/>
      <c r="U2156" s="3462"/>
      <c r="V2156" s="3463"/>
      <c r="W2156" s="3462"/>
      <c r="X2156" s="3462"/>
      <c r="Y2156" s="3464"/>
      <c r="Z2156" s="3464"/>
      <c r="AA2156" s="3462"/>
      <c r="AB2156" s="1275">
        <f t="shared" ref="AB2156" si="971">AB2087</f>
        <v>0</v>
      </c>
      <c r="AC2156" s="3252"/>
      <c r="AD2156" s="2762"/>
      <c r="AE2156" s="3668"/>
      <c r="AF2156" s="253"/>
      <c r="AG2156" s="253"/>
      <c r="AH2156" s="253"/>
      <c r="AI2156" s="253"/>
      <c r="AJ2156" s="253"/>
      <c r="AK2156" s="253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</row>
    <row r="2157" spans="1:262" s="1185" customFormat="1" ht="30" x14ac:dyDescent="0.25">
      <c r="A2157" s="414"/>
      <c r="B2157" s="414">
        <v>1</v>
      </c>
      <c r="C2157" s="844" t="s">
        <v>304</v>
      </c>
      <c r="D2157" s="336"/>
      <c r="E2157" s="336"/>
      <c r="F2157" s="2370">
        <f t="shared" si="962"/>
        <v>201</v>
      </c>
      <c r="G2157" s="1054">
        <f t="shared" si="962"/>
        <v>33.5</v>
      </c>
      <c r="H2157" s="1054">
        <f t="shared" si="962"/>
        <v>0</v>
      </c>
      <c r="I2157" s="2551">
        <f t="shared" si="962"/>
        <v>0</v>
      </c>
      <c r="J2157" s="3165"/>
      <c r="K2157" s="3165"/>
      <c r="L2157" s="3166"/>
      <c r="M2157" s="3166"/>
      <c r="N2157" s="3166"/>
      <c r="O2157" s="3166"/>
      <c r="P2157" s="3166"/>
      <c r="Q2157" s="3166"/>
      <c r="R2157" s="3462"/>
      <c r="S2157" s="3462"/>
      <c r="T2157" s="3462"/>
      <c r="U2157" s="3462"/>
      <c r="V2157" s="3463"/>
      <c r="W2157" s="3462"/>
      <c r="X2157" s="3462"/>
      <c r="Y2157" s="3464"/>
      <c r="Z2157" s="3464"/>
      <c r="AA2157" s="3462"/>
      <c r="AB2157" s="1275">
        <f t="shared" ref="AB2157" si="972">AB2088</f>
        <v>0</v>
      </c>
      <c r="AC2157" s="3252"/>
      <c r="AD2157" s="2762"/>
      <c r="AE2157" s="3668"/>
      <c r="AF2157" s="253"/>
      <c r="AG2157" s="253"/>
      <c r="AH2157" s="253"/>
      <c r="AI2157" s="253"/>
      <c r="AJ2157" s="253"/>
      <c r="AK2157" s="253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</row>
    <row r="2158" spans="1:262" s="1185" customFormat="1" ht="45" x14ac:dyDescent="0.25">
      <c r="A2158" s="414"/>
      <c r="B2158" s="414">
        <v>1</v>
      </c>
      <c r="C2158" s="843" t="s">
        <v>305</v>
      </c>
      <c r="D2158" s="336"/>
      <c r="E2158" s="336"/>
      <c r="F2158" s="2370">
        <f t="shared" si="962"/>
        <v>6208</v>
      </c>
      <c r="G2158" s="1054">
        <f t="shared" si="962"/>
        <v>1034.6666666666667</v>
      </c>
      <c r="H2158" s="1054">
        <f t="shared" si="962"/>
        <v>48</v>
      </c>
      <c r="I2158" s="2551">
        <f t="shared" si="962"/>
        <v>4.6391752577319583</v>
      </c>
      <c r="J2158" s="3165"/>
      <c r="K2158" s="3165"/>
      <c r="L2158" s="3166"/>
      <c r="M2158" s="3166"/>
      <c r="N2158" s="3166"/>
      <c r="O2158" s="3166"/>
      <c r="P2158" s="3166"/>
      <c r="Q2158" s="3166"/>
      <c r="R2158" s="3462"/>
      <c r="S2158" s="3462"/>
      <c r="T2158" s="3462"/>
      <c r="U2158" s="3462"/>
      <c r="V2158" s="3463"/>
      <c r="W2158" s="3462"/>
      <c r="X2158" s="3462"/>
      <c r="Y2158" s="3464"/>
      <c r="Z2158" s="3464"/>
      <c r="AA2158" s="3462"/>
      <c r="AB2158" s="1275">
        <f t="shared" ref="AB2158" si="973">AB2089</f>
        <v>0</v>
      </c>
      <c r="AC2158" s="3252"/>
      <c r="AD2158" s="2762"/>
      <c r="AE2158" s="3668"/>
      <c r="AF2158" s="253"/>
      <c r="AG2158" s="253"/>
      <c r="AH2158" s="253"/>
      <c r="AI2158" s="253"/>
      <c r="AJ2158" s="253"/>
      <c r="AK2158" s="253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</row>
    <row r="2159" spans="1:262" s="1185" customFormat="1" ht="45" x14ac:dyDescent="0.25">
      <c r="A2159" s="414"/>
      <c r="B2159" s="414">
        <v>1</v>
      </c>
      <c r="C2159" s="844" t="s">
        <v>306</v>
      </c>
      <c r="D2159" s="336"/>
      <c r="E2159" s="336"/>
      <c r="F2159" s="2370">
        <f t="shared" si="962"/>
        <v>1438</v>
      </c>
      <c r="G2159" s="1054">
        <f t="shared" si="962"/>
        <v>239.66666666666666</v>
      </c>
      <c r="H2159" s="1054">
        <f t="shared" si="962"/>
        <v>11</v>
      </c>
      <c r="I2159" s="2551">
        <f t="shared" si="962"/>
        <v>4.5897079276773303</v>
      </c>
      <c r="J2159" s="3165"/>
      <c r="K2159" s="3165"/>
      <c r="L2159" s="3166"/>
      <c r="M2159" s="3166"/>
      <c r="N2159" s="3166"/>
      <c r="O2159" s="3166"/>
      <c r="P2159" s="3166"/>
      <c r="Q2159" s="3166"/>
      <c r="R2159" s="3462"/>
      <c r="S2159" s="3462"/>
      <c r="T2159" s="3462"/>
      <c r="U2159" s="3462"/>
      <c r="V2159" s="3463"/>
      <c r="W2159" s="3462"/>
      <c r="X2159" s="3462"/>
      <c r="Y2159" s="3464"/>
      <c r="Z2159" s="3464"/>
      <c r="AA2159" s="3462"/>
      <c r="AB2159" s="1275">
        <f t="shared" ref="AB2159" si="974">AB2090</f>
        <v>0</v>
      </c>
      <c r="AC2159" s="3252"/>
      <c r="AD2159" s="2762"/>
      <c r="AE2159" s="3668"/>
      <c r="AF2159" s="253"/>
      <c r="AG2159" s="253"/>
      <c r="AH2159" s="253"/>
      <c r="AI2159" s="253"/>
      <c r="AJ2159" s="253"/>
      <c r="AK2159" s="253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</row>
    <row r="2160" spans="1:262" s="1185" customFormat="1" ht="30" x14ac:dyDescent="0.25">
      <c r="A2160" s="414"/>
      <c r="B2160" s="414">
        <v>1</v>
      </c>
      <c r="C2160" s="844" t="s">
        <v>337</v>
      </c>
      <c r="D2160" s="336"/>
      <c r="E2160" s="336"/>
      <c r="F2160" s="2370">
        <f t="shared" ref="F2160:H2163" si="975">F2091</f>
        <v>0</v>
      </c>
      <c r="G2160" s="1054">
        <f t="shared" si="975"/>
        <v>0</v>
      </c>
      <c r="H2160" s="1054">
        <f t="shared" si="975"/>
        <v>0</v>
      </c>
      <c r="I2160" s="2551"/>
      <c r="J2160" s="3165"/>
      <c r="K2160" s="3165"/>
      <c r="L2160" s="3166"/>
      <c r="M2160" s="3166"/>
      <c r="N2160" s="3166"/>
      <c r="O2160" s="3166"/>
      <c r="P2160" s="3166"/>
      <c r="Q2160" s="3166"/>
      <c r="R2160" s="3462"/>
      <c r="S2160" s="3462"/>
      <c r="T2160" s="3462"/>
      <c r="U2160" s="3462"/>
      <c r="V2160" s="3463"/>
      <c r="W2160" s="3462"/>
      <c r="X2160" s="3462"/>
      <c r="Y2160" s="3464"/>
      <c r="Z2160" s="3464"/>
      <c r="AA2160" s="3462"/>
      <c r="AB2160" s="1275">
        <f t="shared" ref="AB2160" si="976">AB2091</f>
        <v>0</v>
      </c>
      <c r="AC2160" s="3252"/>
      <c r="AD2160" s="2762"/>
      <c r="AE2160" s="3668"/>
      <c r="AF2160" s="253"/>
      <c r="AG2160" s="253"/>
      <c r="AH2160" s="253"/>
      <c r="AI2160" s="253"/>
      <c r="AJ2160" s="253"/>
      <c r="AK2160" s="253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</row>
    <row r="2161" spans="1:262" s="1185" customFormat="1" ht="75" x14ac:dyDescent="0.25">
      <c r="A2161" s="414"/>
      <c r="B2161" s="414">
        <v>1</v>
      </c>
      <c r="C2161" s="844" t="s">
        <v>307</v>
      </c>
      <c r="D2161" s="336"/>
      <c r="E2161" s="336"/>
      <c r="F2161" s="2370">
        <f t="shared" si="975"/>
        <v>2900</v>
      </c>
      <c r="G2161" s="1054">
        <f t="shared" si="975"/>
        <v>483.33333333333331</v>
      </c>
      <c r="H2161" s="1054">
        <f t="shared" si="975"/>
        <v>21</v>
      </c>
      <c r="I2161" s="2551">
        <f>I2092</f>
        <v>4.3448275862068968</v>
      </c>
      <c r="J2161" s="3165"/>
      <c r="K2161" s="3165"/>
      <c r="L2161" s="3166"/>
      <c r="M2161" s="3166"/>
      <c r="N2161" s="3166"/>
      <c r="O2161" s="3166"/>
      <c r="P2161" s="3166"/>
      <c r="Q2161" s="3166"/>
      <c r="R2161" s="3462"/>
      <c r="S2161" s="3462"/>
      <c r="T2161" s="3462"/>
      <c r="U2161" s="3462"/>
      <c r="V2161" s="3463"/>
      <c r="W2161" s="3462"/>
      <c r="X2161" s="3462"/>
      <c r="Y2161" s="3464"/>
      <c r="Z2161" s="3464"/>
      <c r="AA2161" s="3462"/>
      <c r="AB2161" s="1275">
        <f t="shared" ref="AB2161" si="977">AB2092</f>
        <v>0</v>
      </c>
      <c r="AC2161" s="3252"/>
      <c r="AD2161" s="2762"/>
      <c r="AE2161" s="3668"/>
      <c r="AF2161" s="253"/>
      <c r="AG2161" s="253"/>
      <c r="AH2161" s="253"/>
      <c r="AI2161" s="253"/>
      <c r="AJ2161" s="253"/>
      <c r="AK2161" s="253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</row>
    <row r="2162" spans="1:262" s="1185" customFormat="1" ht="60" x14ac:dyDescent="0.25">
      <c r="A2162" s="414"/>
      <c r="B2162" s="414">
        <v>1</v>
      </c>
      <c r="C2162" s="844" t="s">
        <v>308</v>
      </c>
      <c r="D2162" s="336"/>
      <c r="E2162" s="336"/>
      <c r="F2162" s="2370">
        <f t="shared" si="975"/>
        <v>1870</v>
      </c>
      <c r="G2162" s="1054">
        <f t="shared" si="975"/>
        <v>311.66666666666669</v>
      </c>
      <c r="H2162" s="1054">
        <f t="shared" si="975"/>
        <v>16</v>
      </c>
      <c r="I2162" s="2551">
        <f>I2093</f>
        <v>5.1336898395721917</v>
      </c>
      <c r="J2162" s="3165"/>
      <c r="K2162" s="3165"/>
      <c r="L2162" s="3166"/>
      <c r="M2162" s="3166"/>
      <c r="N2162" s="3166"/>
      <c r="O2162" s="3166"/>
      <c r="P2162" s="3166"/>
      <c r="Q2162" s="3166"/>
      <c r="R2162" s="3462"/>
      <c r="S2162" s="3462"/>
      <c r="T2162" s="3462"/>
      <c r="U2162" s="3462"/>
      <c r="V2162" s="3463"/>
      <c r="W2162" s="3462"/>
      <c r="X2162" s="3462"/>
      <c r="Y2162" s="3464"/>
      <c r="Z2162" s="3464"/>
      <c r="AA2162" s="3462"/>
      <c r="AB2162" s="1275">
        <f t="shared" ref="AB2162" si="978">AB2093</f>
        <v>0</v>
      </c>
      <c r="AC2162" s="3252"/>
      <c r="AD2162" s="2762"/>
      <c r="AE2162" s="3668"/>
      <c r="AF2162" s="253"/>
      <c r="AG2162" s="253"/>
      <c r="AH2162" s="253"/>
      <c r="AI2162" s="253"/>
      <c r="AJ2162" s="253"/>
      <c r="AK2162" s="253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</row>
    <row r="2163" spans="1:262" s="1185" customFormat="1" ht="60" x14ac:dyDescent="0.25">
      <c r="A2163" s="414"/>
      <c r="B2163" s="414">
        <v>1</v>
      </c>
      <c r="C2163" s="844" t="s">
        <v>387</v>
      </c>
      <c r="D2163" s="336"/>
      <c r="E2163" s="336"/>
      <c r="F2163" s="2370">
        <f t="shared" si="975"/>
        <v>2700</v>
      </c>
      <c r="G2163" s="1054">
        <f t="shared" si="975"/>
        <v>450</v>
      </c>
      <c r="H2163" s="1054">
        <f t="shared" si="975"/>
        <v>291</v>
      </c>
      <c r="I2163" s="2551">
        <f>I2094</f>
        <v>64.666666666666657</v>
      </c>
      <c r="J2163" s="3165"/>
      <c r="K2163" s="3165"/>
      <c r="L2163" s="3166"/>
      <c r="M2163" s="3166"/>
      <c r="N2163" s="3166"/>
      <c r="O2163" s="3166"/>
      <c r="P2163" s="3166"/>
      <c r="Q2163" s="3166"/>
      <c r="R2163" s="3462"/>
      <c r="S2163" s="3462"/>
      <c r="T2163" s="3462"/>
      <c r="U2163" s="3462"/>
      <c r="V2163" s="3463"/>
      <c r="W2163" s="3462"/>
      <c r="X2163" s="3462"/>
      <c r="Y2163" s="3464"/>
      <c r="Z2163" s="3464"/>
      <c r="AA2163" s="3462"/>
      <c r="AB2163" s="1275">
        <f t="shared" ref="AB2163" si="979">AB2094</f>
        <v>0</v>
      </c>
      <c r="AC2163" s="3252"/>
      <c r="AD2163" s="2762"/>
      <c r="AE2163" s="3668"/>
      <c r="AF2163" s="253"/>
      <c r="AG2163" s="253"/>
      <c r="AH2163" s="253"/>
      <c r="AI2163" s="253"/>
      <c r="AJ2163" s="253"/>
      <c r="AK2163" s="253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</row>
    <row r="2164" spans="1:262" s="1185" customFormat="1" ht="30" x14ac:dyDescent="0.25">
      <c r="A2164" s="414"/>
      <c r="B2164" s="414">
        <v>1</v>
      </c>
      <c r="C2164" s="843" t="s">
        <v>207</v>
      </c>
      <c r="D2164" s="336"/>
      <c r="E2164" s="336"/>
      <c r="F2164" s="2370"/>
      <c r="G2164" s="1054"/>
      <c r="H2164" s="1054"/>
      <c r="I2164" s="2551"/>
      <c r="J2164" s="3165"/>
      <c r="K2164" s="3165"/>
      <c r="L2164" s="3166"/>
      <c r="M2164" s="3166"/>
      <c r="N2164" s="3166"/>
      <c r="O2164" s="3166"/>
      <c r="P2164" s="3166"/>
      <c r="Q2164" s="3166"/>
      <c r="R2164" s="3462">
        <f t="shared" ref="R2164:AA2164" si="980">R2095</f>
        <v>8075.2690000000002</v>
      </c>
      <c r="S2164" s="3462">
        <f t="shared" ref="S2164" si="981">S2095</f>
        <v>8075.2690000000002</v>
      </c>
      <c r="T2164" s="3462">
        <f t="shared" si="980"/>
        <v>1345.8781666666666</v>
      </c>
      <c r="U2164" s="3462">
        <f t="shared" si="980"/>
        <v>1918.2818499999996</v>
      </c>
      <c r="V2164" s="3463">
        <f t="shared" si="980"/>
        <v>0</v>
      </c>
      <c r="W2164" s="3462">
        <f t="shared" si="980"/>
        <v>0</v>
      </c>
      <c r="X2164" s="3462">
        <f t="shared" si="980"/>
        <v>572.40368333333299</v>
      </c>
      <c r="Y2164" s="3464">
        <f t="shared" si="980"/>
        <v>0</v>
      </c>
      <c r="Z2164" s="3464">
        <f t="shared" si="980"/>
        <v>0</v>
      </c>
      <c r="AA2164" s="3462">
        <f t="shared" si="980"/>
        <v>1918.2818499999996</v>
      </c>
      <c r="AB2164" s="1275"/>
      <c r="AC2164" s="3252"/>
      <c r="AD2164" s="2762"/>
      <c r="AE2164" s="3668"/>
      <c r="AF2164" s="253"/>
      <c r="AG2164" s="253"/>
      <c r="AH2164" s="253"/>
      <c r="AI2164" s="253"/>
      <c r="AJ2164" s="253"/>
      <c r="AK2164" s="253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</row>
    <row r="2165" spans="1:262" s="1185" customFormat="1" ht="29.25" x14ac:dyDescent="0.25">
      <c r="A2165" s="414"/>
      <c r="B2165" s="414">
        <v>1</v>
      </c>
      <c r="C2165" s="841" t="s">
        <v>362</v>
      </c>
      <c r="D2165" s="336"/>
      <c r="E2165" s="336"/>
      <c r="F2165" s="2370">
        <f t="shared" ref="F2165:I2183" si="982">F2096</f>
        <v>990</v>
      </c>
      <c r="G2165" s="1054">
        <f t="shared" si="982"/>
        <v>165</v>
      </c>
      <c r="H2165" s="1054">
        <f t="shared" si="982"/>
        <v>189.82499999999999</v>
      </c>
      <c r="I2165" s="2551">
        <f t="shared" si="982"/>
        <v>115.04545454545453</v>
      </c>
      <c r="J2165" s="3165"/>
      <c r="K2165" s="3165"/>
      <c r="L2165" s="3166"/>
      <c r="M2165" s="3166"/>
      <c r="N2165" s="3166"/>
      <c r="O2165" s="3166"/>
      <c r="P2165" s="3166"/>
      <c r="Q2165" s="3166"/>
      <c r="R2165" s="3462"/>
      <c r="S2165" s="3462"/>
      <c r="T2165" s="3462"/>
      <c r="U2165" s="3462"/>
      <c r="V2165" s="3463"/>
      <c r="W2165" s="3462"/>
      <c r="X2165" s="3462"/>
      <c r="Y2165" s="3464"/>
      <c r="Z2165" s="3464"/>
      <c r="AA2165" s="3462"/>
      <c r="AB2165" s="1275">
        <f t="shared" ref="AB2165" si="983">AB2096</f>
        <v>0</v>
      </c>
      <c r="AC2165" s="3252"/>
      <c r="AD2165" s="2762"/>
      <c r="AE2165" s="3668"/>
      <c r="AF2165" s="253"/>
      <c r="AG2165" s="253"/>
      <c r="AH2165" s="253"/>
      <c r="AI2165" s="253"/>
      <c r="AJ2165" s="253"/>
      <c r="AK2165" s="253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</row>
    <row r="2166" spans="1:262" s="1185" customFormat="1" x14ac:dyDescent="0.25">
      <c r="A2166" s="414"/>
      <c r="B2166" s="414">
        <v>1</v>
      </c>
      <c r="C2166" s="844" t="s">
        <v>350</v>
      </c>
      <c r="D2166" s="336"/>
      <c r="E2166" s="336"/>
      <c r="F2166" s="2370">
        <f t="shared" si="982"/>
        <v>0</v>
      </c>
      <c r="G2166" s="1054">
        <f t="shared" si="982"/>
        <v>0</v>
      </c>
      <c r="H2166" s="1054">
        <f t="shared" si="982"/>
        <v>0</v>
      </c>
      <c r="I2166" s="2551">
        <f t="shared" si="982"/>
        <v>0</v>
      </c>
      <c r="J2166" s="3165"/>
      <c r="K2166" s="3165"/>
      <c r="L2166" s="3166"/>
      <c r="M2166" s="3166"/>
      <c r="N2166" s="3166"/>
      <c r="O2166" s="3166"/>
      <c r="P2166" s="3166"/>
      <c r="Q2166" s="3166"/>
      <c r="R2166" s="3462"/>
      <c r="S2166" s="3462"/>
      <c r="T2166" s="3462"/>
      <c r="U2166" s="3462"/>
      <c r="V2166" s="3463"/>
      <c r="W2166" s="3462"/>
      <c r="X2166" s="3462"/>
      <c r="Y2166" s="3464"/>
      <c r="Z2166" s="3464"/>
      <c r="AA2166" s="3462"/>
      <c r="AB2166" s="1275">
        <f t="shared" ref="AB2166" si="984">AB2097</f>
        <v>0</v>
      </c>
      <c r="AC2166" s="3252"/>
      <c r="AD2166" s="2762"/>
      <c r="AE2166" s="3668"/>
      <c r="AF2166" s="253"/>
      <c r="AG2166" s="253"/>
      <c r="AH2166" s="253"/>
      <c r="AI2166" s="253"/>
      <c r="AJ2166" s="253"/>
      <c r="AK2166" s="253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</row>
    <row r="2167" spans="1:262" s="1185" customFormat="1" ht="30" x14ac:dyDescent="0.25">
      <c r="A2167" s="414"/>
      <c r="B2167" s="414">
        <v>1</v>
      </c>
      <c r="C2167" s="843" t="s">
        <v>351</v>
      </c>
      <c r="D2167" s="336"/>
      <c r="E2167" s="336"/>
      <c r="F2167" s="2370">
        <f t="shared" si="982"/>
        <v>250</v>
      </c>
      <c r="G2167" s="1054">
        <f t="shared" si="982"/>
        <v>41.666666666666664</v>
      </c>
      <c r="H2167" s="1054">
        <f t="shared" si="982"/>
        <v>115.825</v>
      </c>
      <c r="I2167" s="2551">
        <f t="shared" si="982"/>
        <v>277.98</v>
      </c>
      <c r="J2167" s="3165"/>
      <c r="K2167" s="3165"/>
      <c r="L2167" s="3166"/>
      <c r="M2167" s="3166"/>
      <c r="N2167" s="3166"/>
      <c r="O2167" s="3166"/>
      <c r="P2167" s="3166"/>
      <c r="Q2167" s="3166"/>
      <c r="R2167" s="3462"/>
      <c r="S2167" s="3462"/>
      <c r="T2167" s="3462"/>
      <c r="U2167" s="3462"/>
      <c r="V2167" s="3463"/>
      <c r="W2167" s="3462"/>
      <c r="X2167" s="3462"/>
      <c r="Y2167" s="3464"/>
      <c r="Z2167" s="3464"/>
      <c r="AA2167" s="3462"/>
      <c r="AB2167" s="1275">
        <f t="shared" ref="AB2167" si="985">AB2098</f>
        <v>0</v>
      </c>
      <c r="AC2167" s="3252"/>
      <c r="AD2167" s="2762"/>
      <c r="AE2167" s="3668"/>
      <c r="AF2167" s="253"/>
      <c r="AG2167" s="253"/>
      <c r="AH2167" s="253"/>
      <c r="AI2167" s="253"/>
      <c r="AJ2167" s="253"/>
      <c r="AK2167" s="253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</row>
    <row r="2168" spans="1:262" s="1185" customFormat="1" x14ac:dyDescent="0.25">
      <c r="A2168" s="414"/>
      <c r="B2168" s="414">
        <v>1</v>
      </c>
      <c r="C2168" s="336" t="s">
        <v>352</v>
      </c>
      <c r="D2168" s="336"/>
      <c r="E2168" s="336"/>
      <c r="F2168" s="2370">
        <f t="shared" si="982"/>
        <v>0</v>
      </c>
      <c r="G2168" s="1054">
        <f t="shared" si="982"/>
        <v>0</v>
      </c>
      <c r="H2168" s="1054">
        <f t="shared" si="982"/>
        <v>0</v>
      </c>
      <c r="I2168" s="2551">
        <f t="shared" si="982"/>
        <v>0</v>
      </c>
      <c r="J2168" s="3165"/>
      <c r="K2168" s="3165"/>
      <c r="L2168" s="3166"/>
      <c r="M2168" s="3166"/>
      <c r="N2168" s="3166"/>
      <c r="O2168" s="3166"/>
      <c r="P2168" s="3166"/>
      <c r="Q2168" s="3166"/>
      <c r="R2168" s="3462"/>
      <c r="S2168" s="3462"/>
      <c r="T2168" s="3462"/>
      <c r="U2168" s="3462"/>
      <c r="V2168" s="3463"/>
      <c r="W2168" s="3462"/>
      <c r="X2168" s="3462"/>
      <c r="Y2168" s="3464"/>
      <c r="Z2168" s="3464"/>
      <c r="AA2168" s="3462"/>
      <c r="AB2168" s="1275">
        <f t="shared" ref="AB2168" si="986">AB2099</f>
        <v>0</v>
      </c>
      <c r="AC2168" s="3252"/>
      <c r="AD2168" s="2762"/>
      <c r="AE2168" s="3668"/>
      <c r="AF2168" s="253"/>
      <c r="AG2168" s="253"/>
      <c r="AH2168" s="253"/>
      <c r="AI2168" s="253"/>
      <c r="AJ2168" s="253"/>
      <c r="AK2168" s="253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</row>
    <row r="2169" spans="1:262" s="1185" customFormat="1" ht="30" x14ac:dyDescent="0.25">
      <c r="A2169" s="414"/>
      <c r="B2169" s="414">
        <v>1</v>
      </c>
      <c r="C2169" s="844" t="s">
        <v>377</v>
      </c>
      <c r="D2169" s="336"/>
      <c r="E2169" s="336"/>
      <c r="F2169" s="2370">
        <f t="shared" si="982"/>
        <v>1000</v>
      </c>
      <c r="G2169" s="1054">
        <f t="shared" si="982"/>
        <v>166.66666666666666</v>
      </c>
      <c r="H2169" s="1054">
        <f t="shared" si="982"/>
        <v>463.3</v>
      </c>
      <c r="I2169" s="2551">
        <f t="shared" si="982"/>
        <v>277.98</v>
      </c>
      <c r="J2169" s="3165"/>
      <c r="K2169" s="3165"/>
      <c r="L2169" s="3166"/>
      <c r="M2169" s="3166"/>
      <c r="N2169" s="3166"/>
      <c r="O2169" s="3166"/>
      <c r="P2169" s="3166"/>
      <c r="Q2169" s="3166"/>
      <c r="R2169" s="3462"/>
      <c r="S2169" s="3462"/>
      <c r="T2169" s="3462"/>
      <c r="U2169" s="3462"/>
      <c r="V2169" s="3463"/>
      <c r="W2169" s="3462"/>
      <c r="X2169" s="3462"/>
      <c r="Y2169" s="3464"/>
      <c r="Z2169" s="3464"/>
      <c r="AA2169" s="3462"/>
      <c r="AB2169" s="1275">
        <f t="shared" ref="AB2169" si="987">AB2100</f>
        <v>0</v>
      </c>
      <c r="AC2169" s="3252"/>
      <c r="AD2169" s="2762"/>
      <c r="AE2169" s="3668"/>
      <c r="AF2169" s="253"/>
      <c r="AG2169" s="253"/>
      <c r="AH2169" s="253"/>
      <c r="AI2169" s="253"/>
      <c r="AJ2169" s="253"/>
      <c r="AK2169" s="253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</row>
    <row r="2170" spans="1:262" s="1185" customFormat="1" ht="60" x14ac:dyDescent="0.25">
      <c r="A2170" s="414">
        <v>1</v>
      </c>
      <c r="B2170" s="414">
        <v>1</v>
      </c>
      <c r="C2170" s="844" t="s">
        <v>354</v>
      </c>
      <c r="D2170" s="336"/>
      <c r="E2170" s="336"/>
      <c r="F2170" s="2370">
        <f t="shared" si="982"/>
        <v>0</v>
      </c>
      <c r="G2170" s="1054">
        <f t="shared" si="982"/>
        <v>0</v>
      </c>
      <c r="H2170" s="1054">
        <f t="shared" si="982"/>
        <v>0</v>
      </c>
      <c r="I2170" s="2551">
        <f t="shared" si="982"/>
        <v>0</v>
      </c>
      <c r="J2170" s="3165"/>
      <c r="K2170" s="3165"/>
      <c r="L2170" s="3166"/>
      <c r="M2170" s="3166"/>
      <c r="N2170" s="3166"/>
      <c r="O2170" s="3166"/>
      <c r="P2170" s="3166"/>
      <c r="Q2170" s="3166"/>
      <c r="R2170" s="3462"/>
      <c r="S2170" s="3462"/>
      <c r="T2170" s="3462"/>
      <c r="U2170" s="3462"/>
      <c r="V2170" s="3463"/>
      <c r="W2170" s="3462"/>
      <c r="X2170" s="3462"/>
      <c r="Y2170" s="3464"/>
      <c r="Z2170" s="3464"/>
      <c r="AA2170" s="3462"/>
      <c r="AB2170" s="1275">
        <f t="shared" ref="AB2170" si="988">AB2101</f>
        <v>0</v>
      </c>
      <c r="AC2170" s="3252"/>
      <c r="AD2170" s="2762"/>
      <c r="AE2170" s="3668"/>
      <c r="AF2170" s="253"/>
      <c r="AG2170" s="253"/>
      <c r="AH2170" s="253"/>
      <c r="AI2170" s="253"/>
      <c r="AJ2170" s="253"/>
      <c r="AK2170" s="253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</row>
    <row r="2171" spans="1:262" s="1185" customFormat="1" ht="45" x14ac:dyDescent="0.25">
      <c r="A2171" s="414"/>
      <c r="B2171" s="414">
        <v>1</v>
      </c>
      <c r="C2171" s="844" t="s">
        <v>355</v>
      </c>
      <c r="D2171" s="336"/>
      <c r="E2171" s="336"/>
      <c r="F2171" s="2370">
        <f t="shared" si="982"/>
        <v>0</v>
      </c>
      <c r="G2171" s="1054">
        <f t="shared" si="982"/>
        <v>0</v>
      </c>
      <c r="H2171" s="1054">
        <f t="shared" si="982"/>
        <v>0</v>
      </c>
      <c r="I2171" s="2551">
        <f t="shared" si="982"/>
        <v>0</v>
      </c>
      <c r="J2171" s="3165"/>
      <c r="K2171" s="3165"/>
      <c r="L2171" s="3166"/>
      <c r="M2171" s="3166"/>
      <c r="N2171" s="3166"/>
      <c r="O2171" s="3166"/>
      <c r="P2171" s="3166"/>
      <c r="Q2171" s="3166"/>
      <c r="R2171" s="3462"/>
      <c r="S2171" s="3462"/>
      <c r="T2171" s="3462"/>
      <c r="U2171" s="3462"/>
      <c r="V2171" s="3463"/>
      <c r="W2171" s="3462"/>
      <c r="X2171" s="3462"/>
      <c r="Y2171" s="3464"/>
      <c r="Z2171" s="3464"/>
      <c r="AA2171" s="3462"/>
      <c r="AB2171" s="1275">
        <f t="shared" ref="AB2171" si="989">AB2102</f>
        <v>0</v>
      </c>
      <c r="AC2171" s="3252"/>
      <c r="AD2171" s="2762"/>
      <c r="AE2171" s="3668"/>
      <c r="AF2171" s="253"/>
      <c r="AG2171" s="253"/>
      <c r="AH2171" s="253"/>
      <c r="AI2171" s="253"/>
      <c r="AJ2171" s="253"/>
      <c r="AK2171" s="253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</row>
    <row r="2172" spans="1:262" s="1185" customFormat="1" ht="105" x14ac:dyDescent="0.25">
      <c r="A2172" s="414"/>
      <c r="B2172" s="414"/>
      <c r="C2172" s="844" t="s">
        <v>541</v>
      </c>
      <c r="D2172" s="336"/>
      <c r="E2172" s="336"/>
      <c r="F2172" s="2370">
        <f t="shared" si="982"/>
        <v>100</v>
      </c>
      <c r="G2172" s="1054">
        <f t="shared" si="982"/>
        <v>16.666666666666668</v>
      </c>
      <c r="H2172" s="1054">
        <f t="shared" si="982"/>
        <v>74</v>
      </c>
      <c r="I2172" s="2551">
        <f t="shared" si="982"/>
        <v>443.99999999999994</v>
      </c>
      <c r="J2172" s="3165"/>
      <c r="K2172" s="3165"/>
      <c r="L2172" s="3166"/>
      <c r="M2172" s="3166"/>
      <c r="N2172" s="3166"/>
      <c r="O2172" s="3166"/>
      <c r="P2172" s="3166"/>
      <c r="Q2172" s="3166"/>
      <c r="R2172" s="3462"/>
      <c r="S2172" s="3462"/>
      <c r="T2172" s="3462"/>
      <c r="U2172" s="3462"/>
      <c r="V2172" s="3463"/>
      <c r="W2172" s="3462"/>
      <c r="X2172" s="3462"/>
      <c r="Y2172" s="3464"/>
      <c r="Z2172" s="3464"/>
      <c r="AA2172" s="3462"/>
      <c r="AB2172" s="1275">
        <f t="shared" ref="AB2172" si="990">AB2103</f>
        <v>0</v>
      </c>
      <c r="AC2172" s="3252"/>
      <c r="AD2172" s="2762"/>
      <c r="AE2172" s="3668"/>
      <c r="AF2172" s="253"/>
      <c r="AG2172" s="253"/>
      <c r="AH2172" s="253"/>
      <c r="AI2172" s="253"/>
      <c r="AJ2172" s="253"/>
      <c r="AK2172" s="253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</row>
    <row r="2173" spans="1:262" s="1185" customFormat="1" ht="42.75" x14ac:dyDescent="0.25">
      <c r="A2173" s="414"/>
      <c r="B2173" s="414"/>
      <c r="C2173" s="1416" t="s">
        <v>514</v>
      </c>
      <c r="D2173" s="336"/>
      <c r="E2173" s="336"/>
      <c r="F2173" s="2370">
        <f t="shared" si="982"/>
        <v>640</v>
      </c>
      <c r="G2173" s="1054">
        <f t="shared" si="982"/>
        <v>106.66666666666667</v>
      </c>
      <c r="H2173" s="1054">
        <f t="shared" si="982"/>
        <v>0</v>
      </c>
      <c r="I2173" s="2551">
        <f t="shared" si="982"/>
        <v>0</v>
      </c>
      <c r="J2173" s="3165"/>
      <c r="K2173" s="3165"/>
      <c r="L2173" s="3166"/>
      <c r="M2173" s="3166"/>
      <c r="N2173" s="3166"/>
      <c r="O2173" s="3166"/>
      <c r="P2173" s="3166"/>
      <c r="Q2173" s="3166"/>
      <c r="R2173" s="3462">
        <f t="shared" ref="R2173:AB2173" si="991">R2104</f>
        <v>1076.5052800000001</v>
      </c>
      <c r="S2173" s="3462">
        <f t="shared" ref="S2173" si="992">S2104</f>
        <v>1076.5052800000001</v>
      </c>
      <c r="T2173" s="1054">
        <f t="shared" si="991"/>
        <v>179.41754666666668</v>
      </c>
      <c r="U2173" s="1054">
        <f t="shared" si="991"/>
        <v>0</v>
      </c>
      <c r="V2173" s="1054">
        <f t="shared" si="991"/>
        <v>0</v>
      </c>
      <c r="W2173" s="1054">
        <f t="shared" si="991"/>
        <v>0</v>
      </c>
      <c r="X2173" s="1054">
        <f t="shared" si="991"/>
        <v>-179.41754666666668</v>
      </c>
      <c r="Y2173" s="1054">
        <f t="shared" si="991"/>
        <v>0</v>
      </c>
      <c r="Z2173" s="1054">
        <f t="shared" si="991"/>
        <v>0</v>
      </c>
      <c r="AA2173" s="1054">
        <f t="shared" si="991"/>
        <v>0</v>
      </c>
      <c r="AB2173" s="1275">
        <f t="shared" si="991"/>
        <v>0</v>
      </c>
      <c r="AC2173" s="3252"/>
      <c r="AD2173" s="2762"/>
      <c r="AE2173" s="3668"/>
      <c r="AF2173" s="253"/>
      <c r="AG2173" s="253"/>
      <c r="AH2173" s="253"/>
      <c r="AI2173" s="253"/>
      <c r="AJ2173" s="253"/>
      <c r="AK2173" s="253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</row>
    <row r="2174" spans="1:262" s="1185" customFormat="1" x14ac:dyDescent="0.25">
      <c r="A2174" s="414"/>
      <c r="B2174" s="414"/>
      <c r="C2174" s="821" t="s">
        <v>515</v>
      </c>
      <c r="D2174" s="336"/>
      <c r="E2174" s="336"/>
      <c r="F2174" s="2370">
        <f t="shared" si="982"/>
        <v>640</v>
      </c>
      <c r="G2174" s="1054">
        <f t="shared" si="982"/>
        <v>106.66666666666667</v>
      </c>
      <c r="H2174" s="1054">
        <f t="shared" si="982"/>
        <v>0</v>
      </c>
      <c r="I2174" s="2551">
        <f t="shared" si="982"/>
        <v>0</v>
      </c>
      <c r="J2174" s="3165"/>
      <c r="K2174" s="3165"/>
      <c r="L2174" s="3166"/>
      <c r="M2174" s="3166"/>
      <c r="N2174" s="3166"/>
      <c r="O2174" s="3166"/>
      <c r="P2174" s="3166"/>
      <c r="Q2174" s="3166"/>
      <c r="R2174" s="3462"/>
      <c r="S2174" s="3462"/>
      <c r="T2174" s="3462"/>
      <c r="U2174" s="3462"/>
      <c r="V2174" s="3463"/>
      <c r="W2174" s="3462"/>
      <c r="X2174" s="3462"/>
      <c r="Y2174" s="3464"/>
      <c r="Z2174" s="3464"/>
      <c r="AA2174" s="3462"/>
      <c r="AB2174" s="1275">
        <f t="shared" ref="AB2174" si="993">AB2105</f>
        <v>0</v>
      </c>
      <c r="AC2174" s="3252"/>
      <c r="AD2174" s="2762"/>
      <c r="AE2174" s="3668"/>
      <c r="AF2174" s="253"/>
      <c r="AG2174" s="253"/>
      <c r="AH2174" s="253"/>
      <c r="AI2174" s="253"/>
      <c r="AJ2174" s="253"/>
      <c r="AK2174" s="253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</row>
    <row r="2175" spans="1:262" s="1185" customFormat="1" ht="42.75" x14ac:dyDescent="0.25">
      <c r="A2175" s="414"/>
      <c r="B2175" s="414"/>
      <c r="C2175" s="1416" t="s">
        <v>516</v>
      </c>
      <c r="D2175" s="336"/>
      <c r="E2175" s="336"/>
      <c r="F2175" s="2370">
        <f t="shared" si="982"/>
        <v>0</v>
      </c>
      <c r="G2175" s="1054">
        <f t="shared" si="982"/>
        <v>0</v>
      </c>
      <c r="H2175" s="1054">
        <f t="shared" si="982"/>
        <v>0</v>
      </c>
      <c r="I2175" s="2551">
        <f t="shared" si="982"/>
        <v>0</v>
      </c>
      <c r="J2175" s="3165"/>
      <c r="K2175" s="3165"/>
      <c r="L2175" s="3166"/>
      <c r="M2175" s="3166"/>
      <c r="N2175" s="3166"/>
      <c r="O2175" s="3166"/>
      <c r="P2175" s="3166"/>
      <c r="Q2175" s="3166"/>
      <c r="R2175" s="3462"/>
      <c r="S2175" s="3462"/>
      <c r="T2175" s="3462"/>
      <c r="U2175" s="3462"/>
      <c r="V2175" s="3463"/>
      <c r="W2175" s="3462"/>
      <c r="X2175" s="3462"/>
      <c r="Y2175" s="3464"/>
      <c r="Z2175" s="3464"/>
      <c r="AA2175" s="3462"/>
      <c r="AB2175" s="1275">
        <f t="shared" ref="AB2175" si="994">AB2106</f>
        <v>0</v>
      </c>
      <c r="AC2175" s="3252"/>
      <c r="AD2175" s="2762"/>
      <c r="AE2175" s="3668"/>
      <c r="AF2175" s="253"/>
      <c r="AG2175" s="253"/>
      <c r="AH2175" s="253"/>
      <c r="AI2175" s="253"/>
      <c r="AJ2175" s="253"/>
      <c r="AK2175" s="253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</row>
    <row r="2176" spans="1:262" s="1185" customFormat="1" ht="30" x14ac:dyDescent="0.25">
      <c r="A2176" s="414"/>
      <c r="B2176" s="414">
        <v>1</v>
      </c>
      <c r="C2176" s="842" t="s">
        <v>363</v>
      </c>
      <c r="D2176" s="336"/>
      <c r="E2176" s="336"/>
      <c r="F2176" s="2370">
        <f t="shared" si="982"/>
        <v>2978.7234042553191</v>
      </c>
      <c r="G2176" s="1054">
        <f t="shared" si="982"/>
        <v>496.45390070921985</v>
      </c>
      <c r="H2176" s="1054">
        <f t="shared" si="982"/>
        <v>675.42659574468087</v>
      </c>
      <c r="I2176" s="2551">
        <f t="shared" si="982"/>
        <v>136.17471688400823</v>
      </c>
      <c r="J2176" s="3165"/>
      <c r="K2176" s="3165"/>
      <c r="L2176" s="3166"/>
      <c r="M2176" s="3166"/>
      <c r="N2176" s="3166"/>
      <c r="O2176" s="3166"/>
      <c r="P2176" s="3166"/>
      <c r="Q2176" s="3166"/>
      <c r="R2176" s="3462"/>
      <c r="S2176" s="3462"/>
      <c r="T2176" s="3462"/>
      <c r="U2176" s="3462"/>
      <c r="V2176" s="3463"/>
      <c r="W2176" s="3462"/>
      <c r="X2176" s="3462"/>
      <c r="Y2176" s="3464"/>
      <c r="Z2176" s="3464"/>
      <c r="AA2176" s="3462"/>
      <c r="AB2176" s="1275">
        <f t="shared" ref="AB2176" si="995">AB2107</f>
        <v>0</v>
      </c>
      <c r="AC2176" s="3252"/>
      <c r="AD2176" s="2762"/>
      <c r="AE2176" s="3668"/>
      <c r="AF2176" s="253"/>
      <c r="AG2176" s="253"/>
      <c r="AH2176" s="253"/>
      <c r="AI2176" s="253"/>
      <c r="AJ2176" s="253"/>
      <c r="AK2176" s="253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</row>
    <row r="2177" spans="1:262" s="1185" customFormat="1" x14ac:dyDescent="0.25">
      <c r="A2177" s="414"/>
      <c r="B2177" s="414">
        <v>1</v>
      </c>
      <c r="C2177" s="841" t="s">
        <v>378</v>
      </c>
      <c r="D2177" s="336"/>
      <c r="E2177" s="336"/>
      <c r="F2177" s="2370">
        <f t="shared" si="982"/>
        <v>0</v>
      </c>
      <c r="G2177" s="1054">
        <f t="shared" si="982"/>
        <v>0</v>
      </c>
      <c r="H2177" s="1054">
        <f t="shared" si="982"/>
        <v>0</v>
      </c>
      <c r="I2177" s="2551">
        <f t="shared" si="982"/>
        <v>0</v>
      </c>
      <c r="J2177" s="3165"/>
      <c r="K2177" s="3165"/>
      <c r="L2177" s="3166"/>
      <c r="M2177" s="3166"/>
      <c r="N2177" s="3166"/>
      <c r="O2177" s="3166"/>
      <c r="P2177" s="3166"/>
      <c r="Q2177" s="3166"/>
      <c r="R2177" s="3462"/>
      <c r="S2177" s="3462"/>
      <c r="T2177" s="3462"/>
      <c r="U2177" s="3462"/>
      <c r="V2177" s="3463"/>
      <c r="W2177" s="3462"/>
      <c r="X2177" s="3462"/>
      <c r="Y2177" s="3464"/>
      <c r="Z2177" s="3464"/>
      <c r="AA2177" s="3462"/>
      <c r="AB2177" s="1275">
        <f t="shared" ref="AB2177" si="996">AB2108</f>
        <v>0</v>
      </c>
      <c r="AC2177" s="3252"/>
      <c r="AD2177" s="2762"/>
      <c r="AE2177" s="3668"/>
      <c r="AF2177" s="253"/>
      <c r="AG2177" s="253"/>
      <c r="AH2177" s="253"/>
      <c r="AI2177" s="253"/>
      <c r="AJ2177" s="253"/>
      <c r="AK2177" s="253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</row>
    <row r="2178" spans="1:262" s="1185" customFormat="1" ht="29.25" x14ac:dyDescent="0.25">
      <c r="A2178" s="414"/>
      <c r="B2178" s="414">
        <v>1</v>
      </c>
      <c r="C2178" s="841" t="s">
        <v>379</v>
      </c>
      <c r="D2178" s="336"/>
      <c r="E2178" s="336"/>
      <c r="F2178" s="2370">
        <f t="shared" si="982"/>
        <v>2978.7234042553191</v>
      </c>
      <c r="G2178" s="1054">
        <f t="shared" si="982"/>
        <v>496.45390070921985</v>
      </c>
      <c r="H2178" s="1054">
        <f t="shared" si="982"/>
        <v>675.42659574468087</v>
      </c>
      <c r="I2178" s="2551">
        <f t="shared" si="982"/>
        <v>136.17471688400823</v>
      </c>
      <c r="J2178" s="3165"/>
      <c r="K2178" s="3165"/>
      <c r="L2178" s="3166"/>
      <c r="M2178" s="3166"/>
      <c r="N2178" s="3166"/>
      <c r="O2178" s="3166"/>
      <c r="P2178" s="3166"/>
      <c r="Q2178" s="3166"/>
      <c r="R2178" s="3462"/>
      <c r="S2178" s="3462"/>
      <c r="T2178" s="3462"/>
      <c r="U2178" s="3462"/>
      <c r="V2178" s="3463"/>
      <c r="W2178" s="3462"/>
      <c r="X2178" s="3462"/>
      <c r="Y2178" s="3464"/>
      <c r="Z2178" s="3464"/>
      <c r="AA2178" s="3462"/>
      <c r="AB2178" s="1275">
        <f t="shared" ref="AB2178" si="997">AB2109</f>
        <v>0</v>
      </c>
      <c r="AC2178" s="3252"/>
      <c r="AD2178" s="2762"/>
      <c r="AE2178" s="3668"/>
      <c r="AF2178" s="253"/>
      <c r="AG2178" s="253"/>
      <c r="AH2178" s="253"/>
      <c r="AI2178" s="253"/>
      <c r="AJ2178" s="253"/>
      <c r="AK2178" s="253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</row>
    <row r="2179" spans="1:262" s="1185" customFormat="1" x14ac:dyDescent="0.25">
      <c r="A2179" s="414"/>
      <c r="B2179" s="414">
        <v>1</v>
      </c>
      <c r="C2179" s="844" t="s">
        <v>380</v>
      </c>
      <c r="D2179" s="336"/>
      <c r="E2179" s="336"/>
      <c r="F2179" s="2370">
        <f t="shared" si="982"/>
        <v>28000</v>
      </c>
      <c r="G2179" s="1054">
        <f t="shared" si="982"/>
        <v>4666.666666666667</v>
      </c>
      <c r="H2179" s="1054">
        <f t="shared" si="982"/>
        <v>6349.01</v>
      </c>
      <c r="I2179" s="2551">
        <f t="shared" si="982"/>
        <v>136.04049710734949</v>
      </c>
      <c r="J2179" s="3165"/>
      <c r="K2179" s="3165"/>
      <c r="L2179" s="3166"/>
      <c r="M2179" s="3166"/>
      <c r="N2179" s="3166"/>
      <c r="O2179" s="3166"/>
      <c r="P2179" s="3166"/>
      <c r="Q2179" s="3166"/>
      <c r="R2179" s="3462"/>
      <c r="S2179" s="3462"/>
      <c r="T2179" s="3462"/>
      <c r="U2179" s="3462"/>
      <c r="V2179" s="3463"/>
      <c r="W2179" s="3462"/>
      <c r="X2179" s="3462"/>
      <c r="Y2179" s="3464"/>
      <c r="Z2179" s="3464"/>
      <c r="AA2179" s="3462"/>
      <c r="AB2179" s="1275">
        <f t="shared" ref="AB2179" si="998">AB2110</f>
        <v>0</v>
      </c>
      <c r="AC2179" s="3252"/>
      <c r="AD2179" s="2762"/>
      <c r="AE2179" s="3668"/>
      <c r="AF2179" s="253"/>
      <c r="AG2179" s="253"/>
      <c r="AH2179" s="253"/>
      <c r="AI2179" s="253"/>
      <c r="AJ2179" s="253"/>
      <c r="AK2179" s="253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</row>
    <row r="2180" spans="1:262" s="1185" customFormat="1" ht="30" x14ac:dyDescent="0.25">
      <c r="A2180" s="414"/>
      <c r="B2180" s="414">
        <v>1</v>
      </c>
      <c r="C2180" s="847" t="s">
        <v>356</v>
      </c>
      <c r="D2180" s="336"/>
      <c r="E2180" s="336"/>
      <c r="F2180" s="2370">
        <f t="shared" si="982"/>
        <v>10500</v>
      </c>
      <c r="G2180" s="1054">
        <f t="shared" si="982"/>
        <v>1750</v>
      </c>
      <c r="H2180" s="1054">
        <f t="shared" si="982"/>
        <v>1425</v>
      </c>
      <c r="I2180" s="2551">
        <f t="shared" si="982"/>
        <v>81.428571428571431</v>
      </c>
      <c r="J2180" s="3165"/>
      <c r="K2180" s="3165"/>
      <c r="L2180" s="3166"/>
      <c r="M2180" s="3166"/>
      <c r="N2180" s="3166"/>
      <c r="O2180" s="3166"/>
      <c r="P2180" s="3166"/>
      <c r="Q2180" s="3166"/>
      <c r="R2180" s="3462"/>
      <c r="S2180" s="3462"/>
      <c r="T2180" s="3462"/>
      <c r="U2180" s="3462"/>
      <c r="V2180" s="3463"/>
      <c r="W2180" s="3462"/>
      <c r="X2180" s="3462"/>
      <c r="Y2180" s="3464"/>
      <c r="Z2180" s="3464"/>
      <c r="AA2180" s="3462"/>
      <c r="AB2180" s="1275">
        <f t="shared" ref="AB2180" si="999">AB2111</f>
        <v>0</v>
      </c>
      <c r="AC2180" s="3252"/>
      <c r="AD2180" s="2762"/>
      <c r="AE2180" s="3668"/>
      <c r="AF2180" s="253"/>
      <c r="AG2180" s="253"/>
      <c r="AH2180" s="253"/>
      <c r="AI2180" s="253"/>
      <c r="AJ2180" s="253"/>
      <c r="AK2180" s="253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</row>
    <row r="2181" spans="1:262" s="1185" customFormat="1" ht="29.25" x14ac:dyDescent="0.25">
      <c r="A2181" s="414"/>
      <c r="B2181" s="414">
        <v>1</v>
      </c>
      <c r="C2181" s="841" t="s">
        <v>202</v>
      </c>
      <c r="D2181" s="336"/>
      <c r="E2181" s="336"/>
      <c r="F2181" s="2370">
        <f t="shared" si="982"/>
        <v>0</v>
      </c>
      <c r="G2181" s="1054">
        <f t="shared" si="982"/>
        <v>0</v>
      </c>
      <c r="H2181" s="1054">
        <f t="shared" si="982"/>
        <v>0</v>
      </c>
      <c r="I2181" s="2551">
        <f t="shared" si="982"/>
        <v>0</v>
      </c>
      <c r="J2181" s="3165"/>
      <c r="K2181" s="3165"/>
      <c r="L2181" s="3166"/>
      <c r="M2181" s="3166"/>
      <c r="N2181" s="3166"/>
      <c r="O2181" s="3166"/>
      <c r="P2181" s="3166"/>
      <c r="Q2181" s="3166"/>
      <c r="R2181" s="3462"/>
      <c r="S2181" s="3462"/>
      <c r="T2181" s="3462"/>
      <c r="U2181" s="3462"/>
      <c r="V2181" s="3463"/>
      <c r="W2181" s="3462"/>
      <c r="X2181" s="3462"/>
      <c r="Y2181" s="3464"/>
      <c r="Z2181" s="3464"/>
      <c r="AA2181" s="3462"/>
      <c r="AB2181" s="1275">
        <f t="shared" ref="AB2181" si="1000">AB2112</f>
        <v>0</v>
      </c>
      <c r="AC2181" s="3252"/>
      <c r="AD2181" s="2762"/>
      <c r="AE2181" s="3668"/>
      <c r="AF2181" s="253"/>
      <c r="AG2181" s="253"/>
      <c r="AH2181" s="253"/>
      <c r="AI2181" s="253"/>
      <c r="AJ2181" s="253"/>
      <c r="AK2181" s="253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</row>
    <row r="2182" spans="1:262" s="1185" customFormat="1" ht="72" x14ac:dyDescent="0.25">
      <c r="A2182" s="414"/>
      <c r="B2182" s="414">
        <v>1</v>
      </c>
      <c r="C2182" s="841" t="s">
        <v>364</v>
      </c>
      <c r="D2182" s="2569"/>
      <c r="E2182" s="492"/>
      <c r="F2182" s="2373">
        <f t="shared" si="982"/>
        <v>0</v>
      </c>
      <c r="G2182" s="2372">
        <f t="shared" si="982"/>
        <v>0</v>
      </c>
      <c r="H2182" s="2372">
        <f t="shared" si="982"/>
        <v>0</v>
      </c>
      <c r="I2182" s="2551">
        <f t="shared" si="982"/>
        <v>0</v>
      </c>
      <c r="J2182" s="3165"/>
      <c r="K2182" s="3165"/>
      <c r="L2182" s="3166"/>
      <c r="M2182" s="3166"/>
      <c r="N2182" s="3166"/>
      <c r="O2182" s="3166"/>
      <c r="P2182" s="3166"/>
      <c r="Q2182" s="3166"/>
      <c r="R2182" s="3462">
        <f t="shared" ref="R2182:AA2182" si="1001">R2101</f>
        <v>0</v>
      </c>
      <c r="S2182" s="3462">
        <f t="shared" ref="S2182" si="1002">S2101</f>
        <v>0</v>
      </c>
      <c r="T2182" s="3462">
        <f t="shared" si="1001"/>
        <v>0</v>
      </c>
      <c r="U2182" s="3462">
        <f t="shared" si="1001"/>
        <v>0</v>
      </c>
      <c r="V2182" s="3463">
        <f t="shared" si="1001"/>
        <v>0</v>
      </c>
      <c r="W2182" s="3462">
        <f t="shared" si="1001"/>
        <v>0</v>
      </c>
      <c r="X2182" s="3462">
        <f t="shared" si="1001"/>
        <v>0</v>
      </c>
      <c r="Y2182" s="3462">
        <f t="shared" si="1001"/>
        <v>0</v>
      </c>
      <c r="Z2182" s="3462">
        <f t="shared" si="1001"/>
        <v>0</v>
      </c>
      <c r="AA2182" s="3462">
        <f t="shared" si="1001"/>
        <v>0</v>
      </c>
      <c r="AB2182" s="1279">
        <f t="shared" ref="AB2182" si="1003">AB2113</f>
        <v>0</v>
      </c>
      <c r="AC2182" s="3252">
        <f>AC2101</f>
        <v>0</v>
      </c>
      <c r="AD2182" s="2762"/>
      <c r="AE2182" s="3668"/>
      <c r="AF2182" s="253"/>
      <c r="AG2182" s="253"/>
      <c r="AH2182" s="253"/>
      <c r="AI2182" s="253"/>
      <c r="AJ2182" s="253"/>
      <c r="AK2182" s="253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</row>
    <row r="2183" spans="1:262" s="1185" customFormat="1" x14ac:dyDescent="0.25">
      <c r="A2183" s="414"/>
      <c r="B2183" s="414">
        <v>1</v>
      </c>
      <c r="C2183" s="841" t="s">
        <v>235</v>
      </c>
      <c r="D2183" s="335"/>
      <c r="E2183" s="336"/>
      <c r="F2183" s="2370">
        <f t="shared" si="982"/>
        <v>575</v>
      </c>
      <c r="G2183" s="1054">
        <f t="shared" si="982"/>
        <v>95.833333333333343</v>
      </c>
      <c r="H2183" s="1054">
        <f t="shared" si="982"/>
        <v>69</v>
      </c>
      <c r="I2183" s="2551">
        <f t="shared" si="982"/>
        <v>72</v>
      </c>
      <c r="J2183" s="3165"/>
      <c r="K2183" s="3165"/>
      <c r="L2183" s="3166"/>
      <c r="M2183" s="3166"/>
      <c r="N2183" s="3166"/>
      <c r="O2183" s="3166"/>
      <c r="P2183" s="3166"/>
      <c r="Q2183" s="3166"/>
      <c r="R2183" s="3462">
        <f t="shared" ref="R2183:AB2183" si="1004">R2114</f>
        <v>696.87149999999997</v>
      </c>
      <c r="S2183" s="3462">
        <f t="shared" ref="S2183" si="1005">S2114</f>
        <v>696.87149999999997</v>
      </c>
      <c r="T2183" s="3462">
        <f t="shared" si="1004"/>
        <v>116.14524999999999</v>
      </c>
      <c r="U2183" s="3462">
        <f t="shared" si="1004"/>
        <v>90.24448000000001</v>
      </c>
      <c r="V2183" s="3463">
        <f t="shared" si="1004"/>
        <v>0</v>
      </c>
      <c r="W2183" s="3462">
        <f t="shared" si="1004"/>
        <v>0</v>
      </c>
      <c r="X2183" s="3462">
        <f t="shared" si="1004"/>
        <v>-25.90076999999998</v>
      </c>
      <c r="Y2183" s="3464">
        <f t="shared" si="1004"/>
        <v>0</v>
      </c>
      <c r="Z2183" s="3464">
        <f t="shared" si="1004"/>
        <v>0</v>
      </c>
      <c r="AA2183" s="3462">
        <f t="shared" si="1004"/>
        <v>90.24448000000001</v>
      </c>
      <c r="AB2183" s="1275">
        <f t="shared" si="1004"/>
        <v>0</v>
      </c>
      <c r="AC2183" s="3252">
        <f>AC2114</f>
        <v>0</v>
      </c>
      <c r="AD2183" s="2762"/>
      <c r="AE2183" s="3668"/>
      <c r="AF2183" s="253"/>
      <c r="AG2183" s="253"/>
      <c r="AH2183" s="253"/>
      <c r="AI2183" s="253"/>
      <c r="AJ2183" s="253"/>
      <c r="AK2183" s="253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</row>
    <row r="2184" spans="1:262" s="1185" customFormat="1" ht="29.25" x14ac:dyDescent="0.25">
      <c r="A2184" s="414"/>
      <c r="B2184" s="414">
        <v>1</v>
      </c>
      <c r="C2184" s="851" t="s">
        <v>280</v>
      </c>
      <c r="D2184" s="336"/>
      <c r="E2184" s="336"/>
      <c r="F2184" s="2373">
        <f t="shared" ref="F2184:I2188" si="1006">F2118</f>
        <v>50509</v>
      </c>
      <c r="G2184" s="2372">
        <f t="shared" si="1006"/>
        <v>8418.1666666666661</v>
      </c>
      <c r="H2184" s="2372">
        <f t="shared" si="1006"/>
        <v>5142.8249999999998</v>
      </c>
      <c r="I2184" s="2551">
        <f t="shared" si="1006"/>
        <v>61.091983606881939</v>
      </c>
      <c r="J2184" s="3165"/>
      <c r="K2184" s="3165"/>
      <c r="L2184" s="3166"/>
      <c r="M2184" s="3166"/>
      <c r="N2184" s="3166"/>
      <c r="O2184" s="3166"/>
      <c r="P2184" s="3166"/>
      <c r="Q2184" s="3166"/>
      <c r="R2184" s="3462"/>
      <c r="S2184" s="3462"/>
      <c r="T2184" s="3462"/>
      <c r="U2184" s="3462"/>
      <c r="V2184" s="3463"/>
      <c r="W2184" s="3462"/>
      <c r="X2184" s="3462"/>
      <c r="Y2184" s="3464"/>
      <c r="Z2184" s="3464"/>
      <c r="AA2184" s="3462"/>
      <c r="AB2184" s="1279">
        <f t="shared" ref="AB2184" si="1007">AB2118</f>
        <v>0</v>
      </c>
      <c r="AC2184" s="3252"/>
      <c r="AD2184" s="2762"/>
      <c r="AE2184" s="3668"/>
      <c r="AF2184" s="253"/>
      <c r="AG2184" s="253"/>
      <c r="AH2184" s="253"/>
      <c r="AI2184" s="253"/>
      <c r="AJ2184" s="253"/>
      <c r="AK2184" s="253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</row>
    <row r="2185" spans="1:262" s="1185" customFormat="1" ht="43.5" x14ac:dyDescent="0.25">
      <c r="A2185" s="414"/>
      <c r="B2185" s="414">
        <v>1</v>
      </c>
      <c r="C2185" s="851" t="s">
        <v>309</v>
      </c>
      <c r="D2185" s="336"/>
      <c r="E2185" s="336"/>
      <c r="F2185" s="2373">
        <f t="shared" si="1006"/>
        <v>10281</v>
      </c>
      <c r="G2185" s="2372">
        <f t="shared" si="1006"/>
        <v>1713.5</v>
      </c>
      <c r="H2185" s="2372">
        <f t="shared" si="1006"/>
        <v>60</v>
      </c>
      <c r="I2185" s="2551">
        <f t="shared" si="1006"/>
        <v>3.5016049022468634</v>
      </c>
      <c r="J2185" s="3165"/>
      <c r="K2185" s="3165"/>
      <c r="L2185" s="3166"/>
      <c r="M2185" s="3166"/>
      <c r="N2185" s="3166"/>
      <c r="O2185" s="3166"/>
      <c r="P2185" s="3166"/>
      <c r="Q2185" s="3166"/>
      <c r="R2185" s="3462"/>
      <c r="S2185" s="3462"/>
      <c r="T2185" s="3462"/>
      <c r="U2185" s="3462"/>
      <c r="V2185" s="3463"/>
      <c r="W2185" s="3462"/>
      <c r="X2185" s="3462"/>
      <c r="Y2185" s="3464"/>
      <c r="Z2185" s="3464"/>
      <c r="AA2185" s="3462"/>
      <c r="AB2185" s="1279">
        <f t="shared" ref="AB2185" si="1008">AB2119</f>
        <v>0</v>
      </c>
      <c r="AC2185" s="3252"/>
      <c r="AD2185" s="2762"/>
      <c r="AE2185" s="3668"/>
      <c r="AF2185" s="253"/>
      <c r="AG2185" s="253"/>
      <c r="AH2185" s="253"/>
      <c r="AI2185" s="253"/>
      <c r="AJ2185" s="253"/>
      <c r="AK2185" s="253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</row>
    <row r="2186" spans="1:262" s="1185" customFormat="1" ht="29.25" x14ac:dyDescent="0.25">
      <c r="A2186" s="414"/>
      <c r="B2186" s="414">
        <v>1</v>
      </c>
      <c r="C2186" s="851" t="s">
        <v>281</v>
      </c>
      <c r="D2186" s="336"/>
      <c r="E2186" s="336"/>
      <c r="F2186" s="2373">
        <f t="shared" si="1006"/>
        <v>19950.723404255317</v>
      </c>
      <c r="G2186" s="2372">
        <f t="shared" si="1006"/>
        <v>3325.1205673758864</v>
      </c>
      <c r="H2186" s="2372">
        <f t="shared" si="1006"/>
        <v>3575.426595744681</v>
      </c>
      <c r="I2186" s="2551">
        <f t="shared" si="1006"/>
        <v>107.52772789127253</v>
      </c>
      <c r="J2186" s="3165"/>
      <c r="K2186" s="3165"/>
      <c r="L2186" s="3166"/>
      <c r="M2186" s="3166"/>
      <c r="N2186" s="3166"/>
      <c r="O2186" s="3166"/>
      <c r="P2186" s="3166"/>
      <c r="Q2186" s="3166"/>
      <c r="R2186" s="3462"/>
      <c r="S2186" s="3462"/>
      <c r="T2186" s="3462"/>
      <c r="U2186" s="3462"/>
      <c r="V2186" s="3463"/>
      <c r="W2186" s="3462"/>
      <c r="X2186" s="3462"/>
      <c r="Y2186" s="3464"/>
      <c r="Z2186" s="3464"/>
      <c r="AA2186" s="3462"/>
      <c r="AB2186" s="1279">
        <f t="shared" ref="AB2186" si="1009">AB2120</f>
        <v>0</v>
      </c>
      <c r="AC2186" s="3252"/>
      <c r="AD2186" s="2762"/>
      <c r="AE2186" s="3668"/>
      <c r="AF2186" s="253"/>
      <c r="AG2186" s="253"/>
      <c r="AH2186" s="253"/>
      <c r="AI2186" s="253"/>
      <c r="AJ2186" s="253"/>
      <c r="AK2186" s="253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</row>
    <row r="2187" spans="1:262" s="1185" customFormat="1" ht="29.25" x14ac:dyDescent="0.25">
      <c r="A2187" s="414"/>
      <c r="B2187" s="414">
        <v>1</v>
      </c>
      <c r="C2187" s="851" t="s">
        <v>282</v>
      </c>
      <c r="D2187" s="336"/>
      <c r="E2187" s="336"/>
      <c r="F2187" s="2373">
        <f t="shared" si="1006"/>
        <v>13200</v>
      </c>
      <c r="G2187" s="2372">
        <f t="shared" si="1006"/>
        <v>2200</v>
      </c>
      <c r="H2187" s="2372">
        <f t="shared" si="1006"/>
        <v>1716</v>
      </c>
      <c r="I2187" s="2551">
        <f t="shared" si="1006"/>
        <v>78</v>
      </c>
      <c r="J2187" s="3165"/>
      <c r="K2187" s="3165"/>
      <c r="L2187" s="3166"/>
      <c r="M2187" s="3166"/>
      <c r="N2187" s="3166"/>
      <c r="O2187" s="3166"/>
      <c r="P2187" s="3166"/>
      <c r="Q2187" s="3166"/>
      <c r="R2187" s="3462">
        <f t="shared" ref="R2187:AB2187" si="1010">R2121</f>
        <v>12589.71</v>
      </c>
      <c r="S2187" s="3462">
        <f t="shared" ref="S2187" si="1011">S2121</f>
        <v>12589.71</v>
      </c>
      <c r="T2187" s="3462">
        <f t="shared" si="1010"/>
        <v>2098.2849999999999</v>
      </c>
      <c r="U2187" s="3462">
        <f t="shared" si="1010"/>
        <v>1708.6034999999999</v>
      </c>
      <c r="V2187" s="3463">
        <f t="shared" si="1010"/>
        <v>0</v>
      </c>
      <c r="W2187" s="3462">
        <f t="shared" si="1010"/>
        <v>0</v>
      </c>
      <c r="X2187" s="3462">
        <f t="shared" si="1010"/>
        <v>-389.68149999999991</v>
      </c>
      <c r="Y2187" s="3464">
        <f t="shared" si="1010"/>
        <v>0</v>
      </c>
      <c r="Z2187" s="3464">
        <f t="shared" si="1010"/>
        <v>0</v>
      </c>
      <c r="AA2187" s="3462">
        <f t="shared" si="1010"/>
        <v>1708.6034999999999</v>
      </c>
      <c r="AB2187" s="1279">
        <f t="shared" si="1010"/>
        <v>0</v>
      </c>
      <c r="AC2187" s="3252">
        <f>AC2121</f>
        <v>0</v>
      </c>
      <c r="AD2187" s="2762"/>
      <c r="AE2187" s="3668"/>
      <c r="AF2187" s="253"/>
      <c r="AG2187" s="253"/>
      <c r="AH2187" s="253"/>
      <c r="AI2187" s="253"/>
      <c r="AJ2187" s="253"/>
      <c r="AK2187" s="253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</row>
    <row r="2188" spans="1:262" s="1185" customFormat="1" x14ac:dyDescent="0.25">
      <c r="A2188" s="414"/>
      <c r="B2188" s="414">
        <v>1</v>
      </c>
      <c r="C2188" s="852" t="s">
        <v>138</v>
      </c>
      <c r="D2188" s="336"/>
      <c r="E2188" s="336"/>
      <c r="F2188" s="2373">
        <f t="shared" si="1006"/>
        <v>129875.46666666666</v>
      </c>
      <c r="G2188" s="2372">
        <f t="shared" si="1006"/>
        <v>21645.911111111109</v>
      </c>
      <c r="H2188" s="2372">
        <f t="shared" si="1006"/>
        <v>16840.49404761905</v>
      </c>
      <c r="I2188" s="2551">
        <f t="shared" si="1006"/>
        <v>77.799885443374194</v>
      </c>
      <c r="J2188" s="3165"/>
      <c r="K2188" s="3165"/>
      <c r="L2188" s="3166"/>
      <c r="M2188" s="3166"/>
      <c r="N2188" s="3166"/>
      <c r="O2188" s="3166"/>
      <c r="P2188" s="3166"/>
      <c r="Q2188" s="3166"/>
      <c r="R2188" s="3462">
        <f t="shared" ref="R2188:AB2188" si="1012">R2122</f>
        <v>202851.96474</v>
      </c>
      <c r="S2188" s="3462">
        <f t="shared" ref="S2188" si="1013">S2122</f>
        <v>202851.96474</v>
      </c>
      <c r="T2188" s="3462">
        <f t="shared" si="1012"/>
        <v>34782.461323333329</v>
      </c>
      <c r="U2188" s="3462">
        <f t="shared" si="1012"/>
        <v>33724.057229999999</v>
      </c>
      <c r="V2188" s="3463">
        <f t="shared" si="1012"/>
        <v>0</v>
      </c>
      <c r="W2188" s="3462">
        <f t="shared" si="1012"/>
        <v>0</v>
      </c>
      <c r="X2188" s="3462">
        <f t="shared" si="1012"/>
        <v>-1058.4040933333281</v>
      </c>
      <c r="Y2188" s="3464">
        <f t="shared" si="1012"/>
        <v>0</v>
      </c>
      <c r="Z2188" s="3464">
        <f t="shared" si="1012"/>
        <v>-36.660539999999997</v>
      </c>
      <c r="AA2188" s="3462">
        <f t="shared" si="1012"/>
        <v>33687.396690000001</v>
      </c>
      <c r="AB2188" s="1279">
        <f t="shared" si="1012"/>
        <v>0</v>
      </c>
      <c r="AC2188" s="3252">
        <f>AC2122</f>
        <v>0</v>
      </c>
      <c r="AD2188" s="2762"/>
      <c r="AE2188" s="3668"/>
      <c r="AF2188" s="253"/>
      <c r="AG2188" s="253"/>
      <c r="AH2188" s="253"/>
      <c r="AI2188" s="253"/>
      <c r="AJ2188" s="253"/>
      <c r="AK2188" s="253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</row>
    <row r="2189" spans="1:262" x14ac:dyDescent="0.25">
      <c r="A2189" s="414">
        <v>1</v>
      </c>
      <c r="B2189" s="414">
        <v>1</v>
      </c>
      <c r="C2189" s="2677" t="s">
        <v>69</v>
      </c>
      <c r="D2189" s="2677"/>
      <c r="E2189" s="2677"/>
      <c r="F2189" s="2360">
        <f>SUM(F2127,)</f>
        <v>370</v>
      </c>
      <c r="G2189" s="2551">
        <f>SUM(G2127,)</f>
        <v>61</v>
      </c>
      <c r="H2189" s="2551">
        <f>SUM(H2127,)</f>
        <v>28</v>
      </c>
      <c r="I2189" s="2551">
        <f t="shared" ref="I2189:I2195" si="1014">H2189/G2189*100</f>
        <v>45.901639344262293</v>
      </c>
      <c r="J2189" s="2365">
        <f>SUM(L2189/F2189)</f>
        <v>10.305405405405406</v>
      </c>
      <c r="K2189" s="2365">
        <f>N2189/H2189</f>
        <v>10.678571428571429</v>
      </c>
      <c r="L2189" s="2551">
        <f>SUM(L2127,)</f>
        <v>3813</v>
      </c>
      <c r="M2189" s="2551">
        <f>SUM(M2127,)</f>
        <v>636</v>
      </c>
      <c r="N2189" s="2551">
        <f>SUM(N2127,)</f>
        <v>299</v>
      </c>
      <c r="O2189" s="2362">
        <f>N2189/M2189*100</f>
        <v>47.012578616352201</v>
      </c>
      <c r="P2189" s="2551">
        <f>SUM(P2127,)</f>
        <v>12.709999999999999</v>
      </c>
      <c r="Q2189" s="2362">
        <f>N2189/$C$3*12/P2189</f>
        <v>141.14870180959875</v>
      </c>
      <c r="R2189" s="3396"/>
      <c r="S2189" s="3396"/>
      <c r="T2189" s="3462"/>
      <c r="U2189" s="3396"/>
      <c r="V2189" s="1427"/>
      <c r="W2189" s="3396"/>
      <c r="X2189" s="3396"/>
      <c r="Y2189" s="3396"/>
      <c r="Z2189" s="3396"/>
      <c r="AA2189" s="3396"/>
      <c r="AB2189" s="1318">
        <f>SUM(AB2127,)</f>
        <v>0</v>
      </c>
      <c r="AC2189" s="1285"/>
      <c r="AD2189" s="2762"/>
    </row>
    <row r="2190" spans="1:262" x14ac:dyDescent="0.25">
      <c r="A2190" s="414">
        <v>1</v>
      </c>
      <c r="B2190" s="414">
        <v>1</v>
      </c>
      <c r="C2190" s="2598" t="s">
        <v>16</v>
      </c>
      <c r="D2190" s="2598"/>
      <c r="E2190" s="2598"/>
      <c r="F2190" s="2367">
        <f>F2131</f>
        <v>177</v>
      </c>
      <c r="G2190" s="3290">
        <f>G2131</f>
        <v>30</v>
      </c>
      <c r="H2190" s="3290">
        <f>H2131</f>
        <v>22</v>
      </c>
      <c r="I2190" s="3290">
        <f t="shared" si="1014"/>
        <v>73.333333333333329</v>
      </c>
      <c r="J2190" s="2365">
        <f>SUM(L2190/F2190)</f>
        <v>8</v>
      </c>
      <c r="K2190" s="2365">
        <f>N2190/H2190</f>
        <v>8.5</v>
      </c>
      <c r="L2190" s="3290">
        <f>L2131</f>
        <v>1416</v>
      </c>
      <c r="M2190" s="3290">
        <f>M2131</f>
        <v>236</v>
      </c>
      <c r="N2190" s="3290">
        <f>N2131</f>
        <v>187</v>
      </c>
      <c r="O2190" s="2362">
        <f>N2190/M2190*100</f>
        <v>79.237288135593218</v>
      </c>
      <c r="P2190" s="3290">
        <f>P2131</f>
        <v>5.8999999999999995</v>
      </c>
      <c r="Q2190" s="2362">
        <f>N2190/$C$3*12/P2190</f>
        <v>190.16949152542375</v>
      </c>
      <c r="R2190" s="3294"/>
      <c r="S2190" s="3294"/>
      <c r="T2190" s="3462"/>
      <c r="U2190" s="3294"/>
      <c r="V2190" s="3295"/>
      <c r="W2190" s="3294"/>
      <c r="X2190" s="3294"/>
      <c r="Y2190" s="3294"/>
      <c r="Z2190" s="3294"/>
      <c r="AA2190" s="3294"/>
      <c r="AB2190" s="1272">
        <f>AB2131</f>
        <v>0</v>
      </c>
      <c r="AC2190" s="3296"/>
      <c r="AD2190" s="2762"/>
    </row>
    <row r="2191" spans="1:262" ht="29.25" x14ac:dyDescent="0.25">
      <c r="A2191" s="414">
        <v>1</v>
      </c>
      <c r="B2191" s="414">
        <v>1</v>
      </c>
      <c r="C2191" s="1024" t="s">
        <v>140</v>
      </c>
      <c r="D2191" s="1024"/>
      <c r="E2191" s="1024"/>
      <c r="F2191" s="2360">
        <f>SUM(F2132)</f>
        <v>547</v>
      </c>
      <c r="G2191" s="2484">
        <f>SUM(G2132)</f>
        <v>91</v>
      </c>
      <c r="H2191" s="2484">
        <f>SUM(H2132)</f>
        <v>50</v>
      </c>
      <c r="I2191" s="2484">
        <f t="shared" si="1014"/>
        <v>54.945054945054949</v>
      </c>
      <c r="J2191" s="2365">
        <f>SUM(L2191/F2191)</f>
        <v>9.5594149908592314</v>
      </c>
      <c r="K2191" s="2365">
        <f>N2191/H2191</f>
        <v>9.7200000000000006</v>
      </c>
      <c r="L2191" s="2484">
        <f>SUM(L2132)</f>
        <v>5229</v>
      </c>
      <c r="M2191" s="2484">
        <f>SUM(M2132)</f>
        <v>872</v>
      </c>
      <c r="N2191" s="2484">
        <f>SUM(N2132)</f>
        <v>486</v>
      </c>
      <c r="O2191" s="2362">
        <f>N2191/M2191*100</f>
        <v>55.733944954128447</v>
      </c>
      <c r="P2191" s="2484">
        <f>SUM(P2132)</f>
        <v>18.61</v>
      </c>
      <c r="Q2191" s="2362">
        <f>N2191/$C$3*12/P2191</f>
        <v>156.68995163890381</v>
      </c>
      <c r="R2191" s="3287">
        <f>SUM(R2132)</f>
        <v>11325.309201427199</v>
      </c>
      <c r="S2191" s="3287">
        <f>SUM(S2132)</f>
        <v>11325.309201427199</v>
      </c>
      <c r="T2191" s="3462">
        <f>SUM(T2132)</f>
        <v>1887.5515335711998</v>
      </c>
      <c r="U2191" s="3287">
        <f>SUM(U2132)</f>
        <v>1044.9511400000001</v>
      </c>
      <c r="V2191" s="3288"/>
      <c r="W2191" s="3287"/>
      <c r="X2191" s="3287">
        <f t="shared" ref="X2191:AC2191" si="1015">SUM(X2132)</f>
        <v>-842.60039357119967</v>
      </c>
      <c r="Y2191" s="3287">
        <f t="shared" si="1015"/>
        <v>0</v>
      </c>
      <c r="Z2191" s="3287">
        <f t="shared" si="1015"/>
        <v>0</v>
      </c>
      <c r="AA2191" s="3287">
        <f t="shared" si="1015"/>
        <v>1044.9511400000001</v>
      </c>
      <c r="AB2191" s="1270">
        <f>SUM(AB2132)</f>
        <v>0</v>
      </c>
      <c r="AC2191" s="1271">
        <f t="shared" si="1015"/>
        <v>0</v>
      </c>
      <c r="AD2191" s="2762"/>
    </row>
    <row r="2192" spans="1:262" x14ac:dyDescent="0.25">
      <c r="A2192" s="3537">
        <v>1</v>
      </c>
      <c r="B2192" s="414">
        <v>1</v>
      </c>
      <c r="C2192" s="1035" t="s">
        <v>211</v>
      </c>
      <c r="D2192" s="1035"/>
      <c r="E2192" s="1035"/>
      <c r="F2192" s="2356">
        <f t="shared" ref="F2192:H2195" si="1016">F2133</f>
        <v>3700</v>
      </c>
      <c r="G2192" s="2481">
        <f t="shared" si="1016"/>
        <v>617</v>
      </c>
      <c r="H2192" s="2481">
        <f t="shared" si="1016"/>
        <v>646</v>
      </c>
      <c r="I2192" s="2481">
        <f t="shared" si="1014"/>
        <v>104.7001620745543</v>
      </c>
      <c r="J2192" s="3538"/>
      <c r="K2192" s="3538"/>
      <c r="L2192" s="2481"/>
      <c r="M2192" s="2481"/>
      <c r="N2192" s="2481"/>
      <c r="O2192" s="2676"/>
      <c r="P2192" s="2481"/>
      <c r="Q2192" s="2676"/>
      <c r="R2192" s="3281"/>
      <c r="S2192" s="3281"/>
      <c r="T2192" s="3462"/>
      <c r="U2192" s="3281"/>
      <c r="V2192" s="3539"/>
      <c r="W2192" s="3281"/>
      <c r="X2192" s="3281"/>
      <c r="Y2192" s="3281"/>
      <c r="Z2192" s="3281"/>
      <c r="AA2192" s="3281"/>
      <c r="AB2192" s="1923">
        <f t="shared" ref="AB2192" si="1017">AB2133</f>
        <v>0</v>
      </c>
      <c r="AC2192" s="3540"/>
      <c r="AD2192" s="2762"/>
    </row>
    <row r="2193" spans="1:31" x14ac:dyDescent="0.25">
      <c r="A2193" s="414">
        <v>1</v>
      </c>
      <c r="B2193" s="414">
        <v>1</v>
      </c>
      <c r="C2193" s="1030" t="s">
        <v>212</v>
      </c>
      <c r="D2193" s="1030"/>
      <c r="E2193" s="1030"/>
      <c r="F2193" s="2367">
        <f t="shared" si="1016"/>
        <v>3699</v>
      </c>
      <c r="G2193" s="3290">
        <f t="shared" si="1016"/>
        <v>617</v>
      </c>
      <c r="H2193" s="3290">
        <f t="shared" si="1016"/>
        <v>646</v>
      </c>
      <c r="I2193" s="3290">
        <f t="shared" si="1014"/>
        <v>104.7001620745543</v>
      </c>
      <c r="J2193" s="3404"/>
      <c r="K2193" s="3404"/>
      <c r="L2193" s="3290"/>
      <c r="M2193" s="3290"/>
      <c r="N2193" s="3290"/>
      <c r="O2193" s="2362"/>
      <c r="P2193" s="3290"/>
      <c r="Q2193" s="2362"/>
      <c r="R2193" s="3294"/>
      <c r="S2193" s="3294"/>
      <c r="T2193" s="3462"/>
      <c r="U2193" s="3294"/>
      <c r="V2193" s="3295"/>
      <c r="W2193" s="3294"/>
      <c r="X2193" s="3294"/>
      <c r="Y2193" s="3294"/>
      <c r="Z2193" s="3294"/>
      <c r="AA2193" s="3294"/>
      <c r="AB2193" s="1272">
        <f t="shared" ref="AB2193" si="1018">AB2134</f>
        <v>0</v>
      </c>
      <c r="AC2193" s="3296"/>
      <c r="AD2193" s="2762"/>
    </row>
    <row r="2194" spans="1:31" ht="30" x14ac:dyDescent="0.25">
      <c r="A2194" s="414">
        <v>1</v>
      </c>
      <c r="B2194" s="414">
        <v>1</v>
      </c>
      <c r="C2194" s="1026" t="s">
        <v>213</v>
      </c>
      <c r="D2194" s="3357"/>
      <c r="E2194" s="3357"/>
      <c r="F2194" s="2490">
        <f t="shared" si="1016"/>
        <v>1</v>
      </c>
      <c r="G2194" s="3305">
        <f t="shared" si="1016"/>
        <v>0</v>
      </c>
      <c r="H2194" s="3305">
        <f t="shared" si="1016"/>
        <v>0</v>
      </c>
      <c r="I2194" s="3305" t="e">
        <f t="shared" si="1014"/>
        <v>#DIV/0!</v>
      </c>
      <c r="J2194" s="2597"/>
      <c r="K2194" s="2597"/>
      <c r="L2194" s="3305"/>
      <c r="M2194" s="3290"/>
      <c r="N2194" s="3305"/>
      <c r="O2194" s="2391"/>
      <c r="P2194" s="3305"/>
      <c r="Q2194" s="2391"/>
      <c r="R2194" s="3294"/>
      <c r="S2194" s="3294"/>
      <c r="T2194" s="3462"/>
      <c r="U2194" s="3294"/>
      <c r="V2194" s="3295"/>
      <c r="W2194" s="3294"/>
      <c r="X2194" s="3307"/>
      <c r="Y2194" s="3307"/>
      <c r="Z2194" s="3307"/>
      <c r="AA2194" s="3307"/>
      <c r="AB2194" s="1948">
        <f t="shared" ref="AB2194" si="1019">AB2135</f>
        <v>0</v>
      </c>
      <c r="AC2194" s="3309"/>
      <c r="AD2194" s="2762"/>
    </row>
    <row r="2195" spans="1:31" ht="30" thickBot="1" x14ac:dyDescent="0.3">
      <c r="B2195" s="414">
        <v>1</v>
      </c>
      <c r="C2195" s="1015" t="s">
        <v>218</v>
      </c>
      <c r="D2195" s="3541"/>
      <c r="E2195" s="3542"/>
      <c r="F2195" s="3543">
        <f t="shared" si="1016"/>
        <v>3700</v>
      </c>
      <c r="G2195" s="3312">
        <f t="shared" si="1016"/>
        <v>617</v>
      </c>
      <c r="H2195" s="3312">
        <f t="shared" si="1016"/>
        <v>646</v>
      </c>
      <c r="I2195" s="3312">
        <f t="shared" si="1014"/>
        <v>104.7001620745543</v>
      </c>
      <c r="J2195" s="2607"/>
      <c r="K2195" s="2607"/>
      <c r="L2195" s="3312"/>
      <c r="M2195" s="3312"/>
      <c r="N2195" s="3312"/>
      <c r="O2195" s="2407"/>
      <c r="P2195" s="3312"/>
      <c r="Q2195" s="2407"/>
      <c r="R2195" s="3313">
        <f t="shared" ref="R2195:AB2195" si="1020">R2136</f>
        <v>17665.187999999998</v>
      </c>
      <c r="S2195" s="3313">
        <f t="shared" ref="S2195" si="1021">S2136</f>
        <v>17665.187999999998</v>
      </c>
      <c r="T2195" s="3544">
        <f t="shared" si="1020"/>
        <v>2944.1979999999999</v>
      </c>
      <c r="U2195" s="3313">
        <f t="shared" si="1020"/>
        <v>2944.1979999999999</v>
      </c>
      <c r="V2195" s="3315">
        <f t="shared" si="1020"/>
        <v>0</v>
      </c>
      <c r="W2195" s="3313">
        <f t="shared" si="1020"/>
        <v>0</v>
      </c>
      <c r="X2195" s="3313">
        <f t="shared" si="1020"/>
        <v>0</v>
      </c>
      <c r="Y2195" s="3313">
        <f t="shared" si="1020"/>
        <v>0</v>
      </c>
      <c r="Z2195" s="3313">
        <f t="shared" si="1020"/>
        <v>-2.2619499999999997</v>
      </c>
      <c r="AA2195" s="3313">
        <f t="shared" si="1020"/>
        <v>2941.9360499999998</v>
      </c>
      <c r="AB2195" s="3545">
        <f t="shared" si="1020"/>
        <v>0</v>
      </c>
      <c r="AC2195" s="3318">
        <f>AC2136</f>
        <v>0</v>
      </c>
      <c r="AD2195" s="2762"/>
    </row>
    <row r="2196" spans="1:31" x14ac:dyDescent="0.25">
      <c r="A2196" s="414">
        <v>1</v>
      </c>
      <c r="B2196" s="414">
        <v>1</v>
      </c>
      <c r="C2196" s="3546" t="s">
        <v>86</v>
      </c>
      <c r="D2196" s="3192"/>
      <c r="E2196" s="3192"/>
      <c r="F2196" s="480"/>
      <c r="G2196" s="1662"/>
      <c r="H2196" s="1662"/>
      <c r="I2196" s="1662"/>
      <c r="J2196" s="2250"/>
      <c r="K2196" s="2250"/>
      <c r="L2196" s="2250"/>
      <c r="M2196" s="2250"/>
      <c r="N2196" s="2250"/>
      <c r="O2196" s="2250"/>
      <c r="P2196" s="2250"/>
      <c r="Q2196" s="2250"/>
      <c r="R2196" s="572"/>
      <c r="S2196" s="572"/>
      <c r="T2196" s="3159"/>
      <c r="U2196" s="992"/>
      <c r="V2196" s="1073"/>
      <c r="W2196" s="992"/>
      <c r="X2196" s="992"/>
      <c r="Y2196" s="3194"/>
      <c r="Z2196" s="3194"/>
      <c r="AA2196" s="992"/>
      <c r="AB2196" s="1663"/>
      <c r="AC2196" s="3151"/>
      <c r="AD2196" s="2762"/>
    </row>
    <row r="2197" spans="1:31" ht="47.25" x14ac:dyDescent="0.25">
      <c r="A2197" s="414">
        <v>1</v>
      </c>
      <c r="B2197" s="414">
        <v>1</v>
      </c>
      <c r="C2197" s="2296" t="s">
        <v>508</v>
      </c>
      <c r="D2197" s="1002"/>
      <c r="E2197" s="1002"/>
      <c r="F2197" s="422"/>
      <c r="G2197" s="2502"/>
      <c r="H2197" s="2502"/>
      <c r="I2197" s="2502"/>
      <c r="J2197" s="2502"/>
      <c r="K2197" s="2502"/>
      <c r="L2197" s="2558"/>
      <c r="M2197" s="2558"/>
      <c r="N2197" s="2558"/>
      <c r="O2197" s="2558"/>
      <c r="P2197" s="2558"/>
      <c r="Q2197" s="2558"/>
      <c r="R2197" s="613"/>
      <c r="S2197" s="613"/>
      <c r="T2197" s="2731"/>
      <c r="U2197" s="2558"/>
      <c r="V2197" s="2729"/>
      <c r="W2197" s="2558"/>
      <c r="X2197" s="2558"/>
      <c r="Y2197" s="2730"/>
      <c r="Z2197" s="2730"/>
      <c r="AA2197" s="2558"/>
      <c r="AB2197" s="2559"/>
      <c r="AC2197" s="2731"/>
      <c r="AD2197" s="2762"/>
    </row>
    <row r="2198" spans="1:31" s="2716" customFormat="1" x14ac:dyDescent="0.25">
      <c r="A2198" s="414">
        <v>1</v>
      </c>
      <c r="B2198" s="414">
        <v>1</v>
      </c>
      <c r="C2198" s="2418" t="s">
        <v>5</v>
      </c>
      <c r="D2198" s="2418"/>
      <c r="E2198" s="2418"/>
      <c r="F2198" s="455"/>
      <c r="G2198" s="1652"/>
      <c r="H2198" s="1652"/>
      <c r="I2198" s="1652"/>
      <c r="J2198" s="1652"/>
      <c r="K2198" s="1652"/>
      <c r="L2198" s="2420"/>
      <c r="M2198" s="2420"/>
      <c r="N2198" s="2420"/>
      <c r="O2198" s="2420"/>
      <c r="P2198" s="2420"/>
      <c r="Q2198" s="2420"/>
      <c r="R2198" s="2905"/>
      <c r="S2198" s="2905"/>
      <c r="T2198" s="1654"/>
      <c r="U2198" s="1652"/>
      <c r="V2198" s="3092"/>
      <c r="W2198" s="1652"/>
      <c r="X2198" s="1652"/>
      <c r="Y2198" s="1652"/>
      <c r="Z2198" s="1652"/>
      <c r="AA2198" s="1652"/>
      <c r="AB2198" s="1654"/>
      <c r="AC2198" s="1654"/>
      <c r="AD2198" s="2762"/>
      <c r="AE2198" s="1413"/>
    </row>
    <row r="2199" spans="1:31" s="2716" customFormat="1" x14ac:dyDescent="0.25">
      <c r="A2199" s="414">
        <v>1</v>
      </c>
      <c r="B2199" s="414">
        <v>1</v>
      </c>
      <c r="C2199" s="3" t="s">
        <v>24</v>
      </c>
      <c r="D2199" s="1473" t="s">
        <v>247</v>
      </c>
      <c r="E2199" s="2420">
        <v>340</v>
      </c>
      <c r="F2199" s="114">
        <v>55</v>
      </c>
      <c r="G2199" s="213">
        <f t="shared" ref="G2199:G2204" si="1022">ROUND(F2199/12*$C$3,0)</f>
        <v>9</v>
      </c>
      <c r="H2199" s="213">
        <v>6</v>
      </c>
      <c r="I2199" s="213">
        <f t="shared" ref="I2199:I2205" si="1023">H2199/G2199*100</f>
        <v>66.666666666666657</v>
      </c>
      <c r="J2199" s="2424">
        <v>6.9</v>
      </c>
      <c r="K2199" s="269">
        <f t="shared" ref="K2199:K2205" si="1024">N2199/H2199</f>
        <v>7.333333333333333</v>
      </c>
      <c r="L2199" s="270">
        <f t="shared" ref="L2199:L2204" si="1025">ROUND(F2199*J2199,0)</f>
        <v>380</v>
      </c>
      <c r="M2199" s="270">
        <f t="shared" ref="M2199:M2204" si="1026">ROUND(L2199/12*$C$3,0)</f>
        <v>63</v>
      </c>
      <c r="N2199" s="270">
        <v>44</v>
      </c>
      <c r="O2199" s="270">
        <f t="shared" ref="O2199:O2205" si="1027">N2199/M2199*100</f>
        <v>69.841269841269835</v>
      </c>
      <c r="P2199" s="270">
        <f t="shared" ref="P2199:P2204" si="1028">ROUND(L2199/E2199,0)</f>
        <v>1</v>
      </c>
      <c r="Q2199" s="270">
        <f t="shared" ref="Q2199:Q2205" si="1029">N2199/$C$3*12/P2199</f>
        <v>264</v>
      </c>
      <c r="R2199" s="551"/>
      <c r="S2199" s="551"/>
      <c r="T2199" s="1063"/>
      <c r="U2199" s="418"/>
      <c r="V2199" s="2753"/>
      <c r="W2199" s="418"/>
      <c r="X2199" s="418"/>
      <c r="Y2199" s="418"/>
      <c r="Z2199" s="418"/>
      <c r="AA2199" s="418"/>
      <c r="AB2199" s="1291"/>
      <c r="AC2199" s="1303"/>
      <c r="AD2199" s="2762"/>
      <c r="AE2199" s="1413"/>
    </row>
    <row r="2200" spans="1:31" s="2716" customFormat="1" x14ac:dyDescent="0.25">
      <c r="A2200" s="414">
        <v>1</v>
      </c>
      <c r="B2200" s="414">
        <v>1</v>
      </c>
      <c r="C2200" s="3" t="s">
        <v>25</v>
      </c>
      <c r="D2200" s="1473" t="s">
        <v>247</v>
      </c>
      <c r="E2200" s="2420">
        <v>300</v>
      </c>
      <c r="F2200" s="114">
        <v>3</v>
      </c>
      <c r="G2200" s="213">
        <f t="shared" si="1022"/>
        <v>1</v>
      </c>
      <c r="H2200" s="213">
        <v>0</v>
      </c>
      <c r="I2200" s="213">
        <f t="shared" si="1023"/>
        <v>0</v>
      </c>
      <c r="J2200" s="2424">
        <v>5.2</v>
      </c>
      <c r="K2200" s="269" t="e">
        <f t="shared" si="1024"/>
        <v>#DIV/0!</v>
      </c>
      <c r="L2200" s="270">
        <f t="shared" si="1025"/>
        <v>16</v>
      </c>
      <c r="M2200" s="270">
        <f t="shared" si="1026"/>
        <v>3</v>
      </c>
      <c r="N2200" s="270"/>
      <c r="O2200" s="270">
        <f t="shared" si="1027"/>
        <v>0</v>
      </c>
      <c r="P2200" s="270">
        <f t="shared" si="1028"/>
        <v>0</v>
      </c>
      <c r="Q2200" s="270" t="e">
        <f t="shared" si="1029"/>
        <v>#DIV/0!</v>
      </c>
      <c r="R2200" s="551"/>
      <c r="S2200" s="551"/>
      <c r="T2200" s="2899"/>
      <c r="U2200" s="551"/>
      <c r="V2200" s="1101"/>
      <c r="W2200" s="551"/>
      <c r="X2200" s="551"/>
      <c r="Y2200" s="551"/>
      <c r="Z2200" s="551"/>
      <c r="AA2200" s="551"/>
      <c r="AB2200" s="1291"/>
      <c r="AC2200" s="1340"/>
      <c r="AD2200" s="2762"/>
      <c r="AE2200" s="1413"/>
    </row>
    <row r="2201" spans="1:31" s="2716" customFormat="1" x14ac:dyDescent="0.25">
      <c r="A2201" s="414"/>
      <c r="B2201" s="414">
        <v>1</v>
      </c>
      <c r="C2201" s="3" t="s">
        <v>23</v>
      </c>
      <c r="D2201" s="1473" t="s">
        <v>247</v>
      </c>
      <c r="E2201" s="2420">
        <v>340</v>
      </c>
      <c r="F2201" s="114">
        <v>15</v>
      </c>
      <c r="G2201" s="213">
        <f t="shared" si="1022"/>
        <v>3</v>
      </c>
      <c r="H2201" s="213">
        <v>7</v>
      </c>
      <c r="I2201" s="213">
        <f t="shared" si="1023"/>
        <v>233.33333333333334</v>
      </c>
      <c r="J2201" s="2716">
        <v>15</v>
      </c>
      <c r="K2201" s="269">
        <f t="shared" si="1024"/>
        <v>5</v>
      </c>
      <c r="L2201" s="270">
        <f t="shared" si="1025"/>
        <v>225</v>
      </c>
      <c r="M2201" s="270">
        <f t="shared" si="1026"/>
        <v>38</v>
      </c>
      <c r="N2201" s="270">
        <v>35</v>
      </c>
      <c r="O2201" s="270">
        <f>N2201/M2201*100</f>
        <v>92.10526315789474</v>
      </c>
      <c r="P2201" s="270">
        <f t="shared" si="1028"/>
        <v>1</v>
      </c>
      <c r="Q2201" s="270">
        <f t="shared" si="1029"/>
        <v>210</v>
      </c>
      <c r="R2201" s="551"/>
      <c r="S2201" s="551"/>
      <c r="T2201" s="2899"/>
      <c r="U2201" s="551"/>
      <c r="V2201" s="1101"/>
      <c r="W2201" s="551"/>
      <c r="X2201" s="551"/>
      <c r="Y2201" s="551"/>
      <c r="Z2201" s="551"/>
      <c r="AA2201" s="551"/>
      <c r="AB2201" s="1291"/>
      <c r="AC2201" s="1340"/>
      <c r="AD2201" s="2762"/>
      <c r="AE2201" s="1413"/>
    </row>
    <row r="2202" spans="1:31" s="2716" customFormat="1" x14ac:dyDescent="0.25">
      <c r="A2202" s="414">
        <v>1</v>
      </c>
      <c r="B2202" s="414">
        <v>1</v>
      </c>
      <c r="C2202" s="3" t="s">
        <v>67</v>
      </c>
      <c r="D2202" s="1473" t="s">
        <v>247</v>
      </c>
      <c r="E2202" s="2420">
        <v>320</v>
      </c>
      <c r="F2202" s="114">
        <v>80</v>
      </c>
      <c r="G2202" s="213">
        <f t="shared" si="1022"/>
        <v>13</v>
      </c>
      <c r="H2202" s="213">
        <v>9</v>
      </c>
      <c r="I2202" s="213">
        <f t="shared" si="1023"/>
        <v>69.230769230769226</v>
      </c>
      <c r="J2202" s="2424">
        <v>8</v>
      </c>
      <c r="K2202" s="269">
        <f t="shared" si="1024"/>
        <v>8.3333333333333339</v>
      </c>
      <c r="L2202" s="270">
        <f t="shared" si="1025"/>
        <v>640</v>
      </c>
      <c r="M2202" s="270">
        <f t="shared" si="1026"/>
        <v>107</v>
      </c>
      <c r="N2202" s="270">
        <v>75</v>
      </c>
      <c r="O2202" s="270">
        <f t="shared" si="1027"/>
        <v>70.09345794392523</v>
      </c>
      <c r="P2202" s="270">
        <f t="shared" si="1028"/>
        <v>2</v>
      </c>
      <c r="Q2202" s="270">
        <f t="shared" si="1029"/>
        <v>225</v>
      </c>
      <c r="R2202" s="551"/>
      <c r="S2202" s="551"/>
      <c r="T2202" s="2899"/>
      <c r="U2202" s="551"/>
      <c r="V2202" s="1101"/>
      <c r="W2202" s="551"/>
      <c r="X2202" s="551"/>
      <c r="Y2202" s="551"/>
      <c r="Z2202" s="551"/>
      <c r="AA2202" s="551"/>
      <c r="AB2202" s="1291"/>
      <c r="AC2202" s="1340"/>
      <c r="AD2202" s="2762"/>
      <c r="AE2202" s="1413"/>
    </row>
    <row r="2203" spans="1:31" s="2716" customFormat="1" x14ac:dyDescent="0.25">
      <c r="A2203" s="414">
        <v>1</v>
      </c>
      <c r="B2203" s="414">
        <v>1</v>
      </c>
      <c r="C2203" s="3" t="s">
        <v>10</v>
      </c>
      <c r="D2203" s="1473" t="s">
        <v>247</v>
      </c>
      <c r="E2203" s="2420">
        <v>340</v>
      </c>
      <c r="F2203" s="114">
        <v>55</v>
      </c>
      <c r="G2203" s="213">
        <f t="shared" si="1022"/>
        <v>9</v>
      </c>
      <c r="H2203" s="213">
        <v>17</v>
      </c>
      <c r="I2203" s="213">
        <f t="shared" si="1023"/>
        <v>188.88888888888889</v>
      </c>
      <c r="J2203" s="2424">
        <v>10</v>
      </c>
      <c r="K2203" s="269">
        <f t="shared" si="1024"/>
        <v>8.117647058823529</v>
      </c>
      <c r="L2203" s="270">
        <f t="shared" si="1025"/>
        <v>550</v>
      </c>
      <c r="M2203" s="270">
        <f t="shared" si="1026"/>
        <v>92</v>
      </c>
      <c r="N2203" s="270">
        <v>138</v>
      </c>
      <c r="O2203" s="270">
        <f t="shared" si="1027"/>
        <v>150</v>
      </c>
      <c r="P2203" s="270">
        <f t="shared" si="1028"/>
        <v>2</v>
      </c>
      <c r="Q2203" s="270">
        <f t="shared" si="1029"/>
        <v>414</v>
      </c>
      <c r="R2203" s="551"/>
      <c r="S2203" s="551"/>
      <c r="T2203" s="2899"/>
      <c r="U2203" s="551"/>
      <c r="V2203" s="1101"/>
      <c r="W2203" s="551"/>
      <c r="X2203" s="551"/>
      <c r="Y2203" s="551"/>
      <c r="Z2203" s="551"/>
      <c r="AA2203" s="551"/>
      <c r="AB2203" s="1291"/>
      <c r="AC2203" s="1340"/>
      <c r="AD2203" s="2762"/>
      <c r="AE2203" s="1413"/>
    </row>
    <row r="2204" spans="1:31" s="2716" customFormat="1" x14ac:dyDescent="0.25">
      <c r="A2204" s="414">
        <v>1</v>
      </c>
      <c r="B2204" s="414">
        <v>1</v>
      </c>
      <c r="C2204" s="3" t="s">
        <v>6</v>
      </c>
      <c r="D2204" s="1473" t="s">
        <v>247</v>
      </c>
      <c r="E2204" s="2420">
        <v>340</v>
      </c>
      <c r="F2204" s="422">
        <v>69</v>
      </c>
      <c r="G2204" s="213">
        <f t="shared" si="1022"/>
        <v>12</v>
      </c>
      <c r="H2204" s="213">
        <v>2</v>
      </c>
      <c r="I2204" s="213">
        <f t="shared" si="1023"/>
        <v>16.666666666666664</v>
      </c>
      <c r="J2204" s="613">
        <v>9</v>
      </c>
      <c r="K2204" s="269">
        <f t="shared" si="1024"/>
        <v>7.5</v>
      </c>
      <c r="L2204" s="270">
        <f t="shared" si="1025"/>
        <v>621</v>
      </c>
      <c r="M2204" s="270">
        <f t="shared" si="1026"/>
        <v>104</v>
      </c>
      <c r="N2204" s="270">
        <v>15</v>
      </c>
      <c r="O2204" s="270">
        <f t="shared" si="1027"/>
        <v>14.423076923076922</v>
      </c>
      <c r="P2204" s="270">
        <f t="shared" si="1028"/>
        <v>2</v>
      </c>
      <c r="Q2204" s="270">
        <f t="shared" si="1029"/>
        <v>45</v>
      </c>
      <c r="R2204" s="551"/>
      <c r="S2204" s="551"/>
      <c r="T2204" s="3093"/>
      <c r="U2204" s="551"/>
      <c r="V2204" s="1101"/>
      <c r="W2204" s="551"/>
      <c r="X2204" s="551"/>
      <c r="Y2204" s="551"/>
      <c r="Z2204" s="551"/>
      <c r="AA2204" s="551"/>
      <c r="AB2204" s="1291"/>
      <c r="AC2204" s="1340"/>
      <c r="AD2204" s="2762"/>
      <c r="AE2204" s="1413"/>
    </row>
    <row r="2205" spans="1:31" s="2716" customFormat="1" ht="29.25" x14ac:dyDescent="0.25">
      <c r="A2205" s="414">
        <v>1</v>
      </c>
      <c r="B2205" s="414">
        <v>1</v>
      </c>
      <c r="C2205" s="1740" t="s">
        <v>7</v>
      </c>
      <c r="D2205" s="3687"/>
      <c r="E2205" s="1740"/>
      <c r="F2205" s="162">
        <f>SUM(F2199:F2204)</f>
        <v>277</v>
      </c>
      <c r="G2205" s="3094">
        <f>SUM(G2199:G2204)</f>
        <v>47</v>
      </c>
      <c r="H2205" s="3094">
        <f>SUM(H2199:H2204)</f>
        <v>41</v>
      </c>
      <c r="I2205" s="3094">
        <f t="shared" si="1023"/>
        <v>87.2340425531915</v>
      </c>
      <c r="J2205" s="2443">
        <f>IF(F2205=0,0,L2205/F2205)</f>
        <v>8.7797833935018055</v>
      </c>
      <c r="K2205" s="388">
        <f t="shared" si="1024"/>
        <v>7.4878048780487809</v>
      </c>
      <c r="L2205" s="3094">
        <f>SUM(L2199:L2204)</f>
        <v>2432</v>
      </c>
      <c r="M2205" s="3094">
        <f>SUM(M2199:M2204)</f>
        <v>407</v>
      </c>
      <c r="N2205" s="3094">
        <f>SUM(N2199:N2204)</f>
        <v>307</v>
      </c>
      <c r="O2205" s="270">
        <f t="shared" si="1027"/>
        <v>75.429975429975428</v>
      </c>
      <c r="P2205" s="3094">
        <f>SUM(P2199:P2204)</f>
        <v>8</v>
      </c>
      <c r="Q2205" s="270">
        <f t="shared" si="1029"/>
        <v>230.25</v>
      </c>
      <c r="R2205" s="3095">
        <v>7353.4791559790001</v>
      </c>
      <c r="S2205" s="3095">
        <v>7353.4791559790001</v>
      </c>
      <c r="T2205" s="1209">
        <f>R2205/12*$C$3+(S2205-R2205)/11*1</f>
        <v>1225.5798593298334</v>
      </c>
      <c r="U2205" s="3095">
        <f>AA2205-Z2205-W2205</f>
        <v>1177.1361199999999</v>
      </c>
      <c r="V2205" s="3374"/>
      <c r="W2205" s="3095">
        <v>-128.37608</v>
      </c>
      <c r="X2205" s="3095">
        <f>U2205-T2205</f>
        <v>-48.443739329833534</v>
      </c>
      <c r="Y2205" s="3095"/>
      <c r="Z2205" s="3095">
        <v>-129.03257000000002</v>
      </c>
      <c r="AA2205" s="3095">
        <v>919.72746999999993</v>
      </c>
      <c r="AB2205" s="3097">
        <f>SUM(AB2199:AB2204)</f>
        <v>0</v>
      </c>
      <c r="AC2205" s="3201"/>
      <c r="AD2205" s="2762"/>
      <c r="AE2205" s="1413"/>
    </row>
    <row r="2206" spans="1:31" s="2716" customFormat="1" x14ac:dyDescent="0.25">
      <c r="A2206" s="414">
        <v>1</v>
      </c>
      <c r="B2206" s="414">
        <v>1</v>
      </c>
      <c r="C2206" s="2310" t="s">
        <v>14</v>
      </c>
      <c r="D2206" s="2310"/>
      <c r="E2206" s="3098"/>
      <c r="F2206" s="162"/>
      <c r="G2206" s="3094"/>
      <c r="H2206" s="3094"/>
      <c r="I2206" s="3094"/>
      <c r="J2206" s="3099"/>
      <c r="K2206" s="3099"/>
      <c r="L2206" s="3094"/>
      <c r="M2206" s="3094"/>
      <c r="N2206" s="3094"/>
      <c r="O2206" s="3094"/>
      <c r="P2206" s="3094"/>
      <c r="Q2206" s="3094"/>
      <c r="R2206" s="2905"/>
      <c r="S2206" s="2905"/>
      <c r="T2206" s="3100"/>
      <c r="U2206" s="2905"/>
      <c r="V2206" s="3347"/>
      <c r="W2206" s="2905"/>
      <c r="X2206" s="2905"/>
      <c r="Y2206" s="2905"/>
      <c r="Z2206" s="2905"/>
      <c r="AA2206" s="2905"/>
      <c r="AB2206" s="3097"/>
      <c r="AC2206" s="3348"/>
      <c r="AD2206" s="2762"/>
      <c r="AE2206" s="1413"/>
    </row>
    <row r="2207" spans="1:31" s="2716" customFormat="1" x14ac:dyDescent="0.25">
      <c r="A2207" s="414">
        <v>1</v>
      </c>
      <c r="B2207" s="414">
        <v>1</v>
      </c>
      <c r="C2207" s="721" t="s">
        <v>293</v>
      </c>
      <c r="D2207" s="797"/>
      <c r="E2207" s="2063"/>
      <c r="F2207" s="459"/>
      <c r="G2207" s="787"/>
      <c r="H2207" s="787"/>
      <c r="I2207" s="787"/>
      <c r="J2207" s="1150"/>
      <c r="K2207" s="1150"/>
      <c r="L2207" s="1863"/>
      <c r="M2207" s="1863"/>
      <c r="N2207" s="1863"/>
      <c r="O2207" s="1863"/>
      <c r="P2207" s="1863"/>
      <c r="Q2207" s="1863"/>
      <c r="R2207" s="613">
        <v>43379.842100000002</v>
      </c>
      <c r="S2207" s="613">
        <v>43379.842100000002</v>
      </c>
      <c r="T2207" s="3679">
        <f>(R2207-147.14752)/12*$C$3+147.14752+(S2207-R2207)/11*1</f>
        <v>7352.5966166666676</v>
      </c>
      <c r="U2207" s="613">
        <f>AA2207-Z2207-W2207</f>
        <v>7161.7624600000008</v>
      </c>
      <c r="V2207" s="1514"/>
      <c r="W2207" s="613"/>
      <c r="X2207" s="613">
        <f>U2207-T2207</f>
        <v>-190.83415666666679</v>
      </c>
      <c r="Y2207" s="613"/>
      <c r="Z2207" s="613">
        <v>-35.547549999999994</v>
      </c>
      <c r="AA2207" s="613">
        <v>7126.2149100000006</v>
      </c>
      <c r="AB2207" s="1262"/>
      <c r="AC2207" s="1266"/>
      <c r="AD2207" s="2762"/>
      <c r="AE2207" s="1413"/>
    </row>
    <row r="2208" spans="1:31" s="2716" customFormat="1" x14ac:dyDescent="0.25">
      <c r="A2208" s="414"/>
      <c r="B2208" s="414">
        <v>1</v>
      </c>
      <c r="C2208" s="721" t="s">
        <v>330</v>
      </c>
      <c r="D2208" s="797"/>
      <c r="E2208" s="2063"/>
      <c r="F2208" s="459"/>
      <c r="G2208" s="787"/>
      <c r="H2208" s="787"/>
      <c r="I2208" s="787"/>
      <c r="J2208" s="1150"/>
      <c r="K2208" s="1150"/>
      <c r="L2208" s="1863"/>
      <c r="M2208" s="1863"/>
      <c r="N2208" s="1863"/>
      <c r="O2208" s="1863"/>
      <c r="P2208" s="1863"/>
      <c r="Q2208" s="1863"/>
      <c r="R2208" s="613">
        <v>2284.17</v>
      </c>
      <c r="S2208" s="613">
        <v>2284.17</v>
      </c>
      <c r="T2208" s="1209">
        <f>R2208/12*$C$3+(S2208-R2208)/11*1</f>
        <v>380.69499999999999</v>
      </c>
      <c r="U2208" s="613">
        <f>AA2208-Z2208-W2208</f>
        <v>380.69499999999999</v>
      </c>
      <c r="V2208" s="1514"/>
      <c r="W2208" s="613"/>
      <c r="X2208" s="613">
        <f>U2208-T2208</f>
        <v>0</v>
      </c>
      <c r="Y2208" s="613"/>
      <c r="Z2208" s="613">
        <v>0</v>
      </c>
      <c r="AA2208" s="613">
        <v>380.69499999999999</v>
      </c>
      <c r="AB2208" s="1262"/>
      <c r="AC2208" s="1266"/>
      <c r="AD2208" s="2762"/>
      <c r="AE2208" s="1413"/>
    </row>
    <row r="2209" spans="1:31" s="2716" customFormat="1" ht="29.25" x14ac:dyDescent="0.25">
      <c r="A2209" s="414">
        <v>1</v>
      </c>
      <c r="B2209" s="414">
        <v>1</v>
      </c>
      <c r="C2209" s="2711" t="s">
        <v>294</v>
      </c>
      <c r="D2209" s="4"/>
      <c r="E2209" s="4"/>
      <c r="F2209" s="869">
        <f>F2211+F2212+F2213+F2214+F2216</f>
        <v>3111</v>
      </c>
      <c r="G2209" s="368">
        <f>G2211+G2212+G2213+G2214+G2216</f>
        <v>519</v>
      </c>
      <c r="H2209" s="368">
        <f>H2211+H2212+H2213+H2214+H2216</f>
        <v>519</v>
      </c>
      <c r="I2209" s="368">
        <f>H2209/G2209*100</f>
        <v>100</v>
      </c>
      <c r="J2209" s="1902"/>
      <c r="K2209" s="1902"/>
      <c r="L2209" s="211"/>
      <c r="M2209" s="211"/>
      <c r="N2209" s="211"/>
      <c r="O2209" s="211"/>
      <c r="P2209" s="211"/>
      <c r="Q2209" s="211"/>
      <c r="R2209" s="551"/>
      <c r="S2209" s="551"/>
      <c r="T2209" s="2899"/>
      <c r="U2209" s="551"/>
      <c r="V2209" s="1101"/>
      <c r="W2209" s="551"/>
      <c r="X2209" s="551"/>
      <c r="Y2209" s="551"/>
      <c r="Z2209" s="551"/>
      <c r="AA2209" s="551"/>
      <c r="AB2209" s="1275">
        <f>AB2211+AB2212+AB2213+AB2214+AB2216</f>
        <v>0</v>
      </c>
      <c r="AC2209" s="1340"/>
      <c r="AD2209" s="2762"/>
      <c r="AE2209" s="1413"/>
    </row>
    <row r="2210" spans="1:31" s="2716" customFormat="1" ht="30" x14ac:dyDescent="0.25">
      <c r="A2210" s="414"/>
      <c r="B2210" s="414">
        <v>1</v>
      </c>
      <c r="C2210" s="517" t="s">
        <v>205</v>
      </c>
      <c r="D2210" s="4"/>
      <c r="E2210" s="4"/>
      <c r="F2210" s="869"/>
      <c r="G2210" s="368"/>
      <c r="H2210" s="368"/>
      <c r="I2210" s="368"/>
      <c r="J2210" s="1902"/>
      <c r="K2210" s="1902"/>
      <c r="L2210" s="211"/>
      <c r="M2210" s="211"/>
      <c r="N2210" s="211"/>
      <c r="O2210" s="211"/>
      <c r="P2210" s="211"/>
      <c r="Q2210" s="211"/>
      <c r="R2210" s="551"/>
      <c r="S2210" s="551"/>
      <c r="T2210" s="2899"/>
      <c r="U2210" s="551"/>
      <c r="V2210" s="1101"/>
      <c r="W2210" s="551"/>
      <c r="X2210" s="551"/>
      <c r="Y2210" s="551"/>
      <c r="Z2210" s="551"/>
      <c r="AA2210" s="551"/>
      <c r="AB2210" s="1275"/>
      <c r="AC2210" s="1340"/>
      <c r="AD2210" s="2762"/>
      <c r="AE2210" s="1413"/>
    </row>
    <row r="2211" spans="1:31" s="2716" customFormat="1" ht="30" x14ac:dyDescent="0.25">
      <c r="A2211" s="414"/>
      <c r="B2211" s="414">
        <v>1</v>
      </c>
      <c r="C2211" s="517" t="s">
        <v>206</v>
      </c>
      <c r="D2211" s="4"/>
      <c r="E2211" s="4"/>
      <c r="F2211" s="831">
        <v>500</v>
      </c>
      <c r="G2211" s="368">
        <f>ROUND(F2211/12*$C$3,0)</f>
        <v>83</v>
      </c>
      <c r="H2211" s="368">
        <v>18</v>
      </c>
      <c r="I2211" s="368">
        <f>H2211/G2211*100</f>
        <v>21.686746987951807</v>
      </c>
      <c r="J2211" s="1902"/>
      <c r="K2211" s="1902"/>
      <c r="L2211" s="211"/>
      <c r="M2211" s="211"/>
      <c r="N2211" s="211"/>
      <c r="O2211" s="211"/>
      <c r="P2211" s="211"/>
      <c r="Q2211" s="211"/>
      <c r="R2211" s="551"/>
      <c r="S2211" s="551"/>
      <c r="T2211" s="2899"/>
      <c r="U2211" s="551"/>
      <c r="V2211" s="1101"/>
      <c r="W2211" s="551"/>
      <c r="X2211" s="551"/>
      <c r="Y2211" s="551"/>
      <c r="Z2211" s="551"/>
      <c r="AA2211" s="551"/>
      <c r="AB2211" s="1275"/>
      <c r="AC2211" s="1340"/>
      <c r="AD2211" s="2762"/>
      <c r="AE2211" s="1413"/>
    </row>
    <row r="2212" spans="1:31" s="2716" customFormat="1" ht="30" x14ac:dyDescent="0.25">
      <c r="A2212" s="414"/>
      <c r="B2212" s="414">
        <v>1</v>
      </c>
      <c r="C2212" s="723" t="s">
        <v>295</v>
      </c>
      <c r="D2212" s="4"/>
      <c r="E2212" s="4"/>
      <c r="F2212" s="831">
        <f>2100-200</f>
        <v>1900</v>
      </c>
      <c r="G2212" s="368">
        <f t="shared" ref="G2212:G2216" si="1030">ROUND(F2212/12*$C$3,0)</f>
        <v>317</v>
      </c>
      <c r="H2212" s="368">
        <v>26</v>
      </c>
      <c r="I2212" s="368">
        <f>H2212/G2212*100</f>
        <v>8.2018927444794958</v>
      </c>
      <c r="J2212" s="1902"/>
      <c r="K2212" s="1902"/>
      <c r="L2212" s="211"/>
      <c r="M2212" s="211"/>
      <c r="N2212" s="211"/>
      <c r="O2212" s="211"/>
      <c r="P2212" s="211"/>
      <c r="Q2212" s="211"/>
      <c r="R2212" s="551"/>
      <c r="S2212" s="551"/>
      <c r="T2212" s="2899"/>
      <c r="U2212" s="551"/>
      <c r="V2212" s="1101"/>
      <c r="W2212" s="551"/>
      <c r="X2212" s="551"/>
      <c r="Y2212" s="551"/>
      <c r="Z2212" s="551"/>
      <c r="AA2212" s="551"/>
      <c r="AB2212" s="1275"/>
      <c r="AC2212" s="1340"/>
      <c r="AD2212" s="2762"/>
      <c r="AE2212" s="1413"/>
    </row>
    <row r="2213" spans="1:31" s="2716" customFormat="1" ht="60" x14ac:dyDescent="0.25">
      <c r="A2213" s="414"/>
      <c r="B2213" s="414">
        <v>1</v>
      </c>
      <c r="C2213" s="518" t="s">
        <v>296</v>
      </c>
      <c r="D2213" s="4"/>
      <c r="E2213" s="4"/>
      <c r="F2213" s="831">
        <v>60</v>
      </c>
      <c r="G2213" s="368">
        <f t="shared" si="1030"/>
        <v>10</v>
      </c>
      <c r="H2213" s="368"/>
      <c r="I2213" s="368">
        <f>H2213/G2213*100</f>
        <v>0</v>
      </c>
      <c r="J2213" s="1902"/>
      <c r="K2213" s="1902"/>
      <c r="L2213" s="211"/>
      <c r="M2213" s="211"/>
      <c r="N2213" s="211"/>
      <c r="O2213" s="211"/>
      <c r="P2213" s="211"/>
      <c r="Q2213" s="211"/>
      <c r="R2213" s="551"/>
      <c r="S2213" s="551"/>
      <c r="T2213" s="2899"/>
      <c r="U2213" s="551"/>
      <c r="V2213" s="1101"/>
      <c r="W2213" s="551"/>
      <c r="X2213" s="551"/>
      <c r="Y2213" s="551"/>
      <c r="Z2213" s="551"/>
      <c r="AA2213" s="551"/>
      <c r="AB2213" s="1275"/>
      <c r="AC2213" s="1340"/>
      <c r="AD2213" s="2762"/>
      <c r="AE2213" s="1413"/>
    </row>
    <row r="2214" spans="1:31" s="2716" customFormat="1" ht="45" x14ac:dyDescent="0.25">
      <c r="A2214" s="414"/>
      <c r="B2214" s="414">
        <v>1</v>
      </c>
      <c r="C2214" s="518" t="s">
        <v>310</v>
      </c>
      <c r="D2214" s="4"/>
      <c r="E2214" s="4"/>
      <c r="F2214" s="831">
        <f>290+200</f>
        <v>490</v>
      </c>
      <c r="G2214" s="368">
        <f t="shared" si="1030"/>
        <v>82</v>
      </c>
      <c r="H2214" s="368">
        <v>475</v>
      </c>
      <c r="I2214" s="368">
        <f>H2214/G2214*100</f>
        <v>579.26829268292681</v>
      </c>
      <c r="J2214" s="1902"/>
      <c r="K2214" s="1902"/>
      <c r="L2214" s="211"/>
      <c r="M2214" s="211"/>
      <c r="N2214" s="211"/>
      <c r="O2214" s="211"/>
      <c r="P2214" s="211"/>
      <c r="Q2214" s="211"/>
      <c r="R2214" s="551"/>
      <c r="S2214" s="551"/>
      <c r="T2214" s="2899"/>
      <c r="U2214" s="551"/>
      <c r="V2214" s="1101"/>
      <c r="W2214" s="551"/>
      <c r="X2214" s="551"/>
      <c r="Y2214" s="551"/>
      <c r="Z2214" s="551"/>
      <c r="AA2214" s="551"/>
      <c r="AB2214" s="1275"/>
      <c r="AC2214" s="1340"/>
      <c r="AD2214" s="2762"/>
      <c r="AE2214" s="1413"/>
    </row>
    <row r="2215" spans="1:31" s="2716" customFormat="1" ht="105" x14ac:dyDescent="0.25">
      <c r="A2215" s="414"/>
      <c r="B2215" s="414"/>
      <c r="C2215" s="518" t="s">
        <v>540</v>
      </c>
      <c r="D2215" s="4"/>
      <c r="E2215" s="4"/>
      <c r="F2215" s="831">
        <v>200</v>
      </c>
      <c r="G2215" s="368">
        <f t="shared" si="1030"/>
        <v>33</v>
      </c>
      <c r="H2215" s="368">
        <v>373</v>
      </c>
      <c r="I2215" s="368">
        <f>H2215/G2215*100</f>
        <v>1130.3030303030303</v>
      </c>
      <c r="J2215" s="1902"/>
      <c r="K2215" s="1902"/>
      <c r="L2215" s="211"/>
      <c r="M2215" s="211"/>
      <c r="N2215" s="211"/>
      <c r="O2215" s="211"/>
      <c r="P2215" s="211"/>
      <c r="Q2215" s="211"/>
      <c r="R2215" s="551"/>
      <c r="S2215" s="551"/>
      <c r="T2215" s="2899"/>
      <c r="U2215" s="551"/>
      <c r="V2215" s="1101"/>
      <c r="W2215" s="551"/>
      <c r="X2215" s="551"/>
      <c r="Y2215" s="551"/>
      <c r="Z2215" s="551"/>
      <c r="AA2215" s="551"/>
      <c r="AB2215" s="1275"/>
      <c r="AC2215" s="1340"/>
      <c r="AD2215" s="2762"/>
      <c r="AE2215" s="1413"/>
    </row>
    <row r="2216" spans="1:31" s="2716" customFormat="1" ht="30" x14ac:dyDescent="0.25">
      <c r="A2216" s="414"/>
      <c r="B2216" s="414">
        <v>1</v>
      </c>
      <c r="C2216" s="518" t="s">
        <v>383</v>
      </c>
      <c r="D2216" s="4"/>
      <c r="E2216" s="4"/>
      <c r="F2216" s="831">
        <v>161</v>
      </c>
      <c r="G2216" s="368">
        <f t="shared" si="1030"/>
        <v>27</v>
      </c>
      <c r="H2216" s="368"/>
      <c r="I2216" s="368"/>
      <c r="J2216" s="1902"/>
      <c r="K2216" s="1902"/>
      <c r="L2216" s="211"/>
      <c r="M2216" s="211"/>
      <c r="N2216" s="211"/>
      <c r="O2216" s="211"/>
      <c r="P2216" s="211"/>
      <c r="Q2216" s="211"/>
      <c r="R2216" s="551"/>
      <c r="S2216" s="551"/>
      <c r="T2216" s="2899"/>
      <c r="U2216" s="551"/>
      <c r="V2216" s="1101"/>
      <c r="W2216" s="551"/>
      <c r="X2216" s="551"/>
      <c r="Y2216" s="551"/>
      <c r="Z2216" s="551"/>
      <c r="AA2216" s="551"/>
      <c r="AB2216" s="1275"/>
      <c r="AC2216" s="1340"/>
      <c r="AD2216" s="2762"/>
      <c r="AE2216" s="1413"/>
    </row>
    <row r="2217" spans="1:31" s="2716" customFormat="1" ht="29.25" x14ac:dyDescent="0.25">
      <c r="A2217" s="414"/>
      <c r="B2217" s="414">
        <v>1</v>
      </c>
      <c r="C2217" s="485" t="s">
        <v>135</v>
      </c>
      <c r="D2217" s="4"/>
      <c r="E2217" s="4"/>
      <c r="F2217" s="831">
        <f>F2218</f>
        <v>2027</v>
      </c>
      <c r="G2217" s="368">
        <f t="shared" ref="G2217:H2217" si="1031">G2218</f>
        <v>338</v>
      </c>
      <c r="H2217" s="368">
        <f t="shared" si="1031"/>
        <v>367</v>
      </c>
      <c r="I2217" s="368">
        <f>H2217/G2217*100</f>
        <v>108.57988165680474</v>
      </c>
      <c r="J2217" s="1902"/>
      <c r="K2217" s="1902"/>
      <c r="L2217" s="211"/>
      <c r="M2217" s="211"/>
      <c r="N2217" s="211"/>
      <c r="O2217" s="211"/>
      <c r="P2217" s="211"/>
      <c r="Q2217" s="211"/>
      <c r="R2217" s="551"/>
      <c r="S2217" s="551"/>
      <c r="T2217" s="2899"/>
      <c r="U2217" s="551"/>
      <c r="V2217" s="1101"/>
      <c r="W2217" s="551"/>
      <c r="X2217" s="551"/>
      <c r="Y2217" s="551"/>
      <c r="Z2217" s="551"/>
      <c r="AA2217" s="551"/>
      <c r="AB2217" s="1275">
        <f t="shared" ref="AB2217" si="1032">AB2218</f>
        <v>0</v>
      </c>
      <c r="AC2217" s="1340"/>
      <c r="AD2217" s="2762"/>
      <c r="AE2217" s="1413"/>
    </row>
    <row r="2218" spans="1:31" s="2716" customFormat="1" x14ac:dyDescent="0.25">
      <c r="A2218" s="414"/>
      <c r="B2218" s="414">
        <v>1</v>
      </c>
      <c r="C2218" s="292" t="s">
        <v>240</v>
      </c>
      <c r="D2218" s="4"/>
      <c r="E2218" s="4"/>
      <c r="F2218" s="831">
        <v>2027</v>
      </c>
      <c r="G2218" s="368">
        <f>ROUND(F2218/12*$C$3,0)</f>
        <v>338</v>
      </c>
      <c r="H2218" s="368">
        <v>367</v>
      </c>
      <c r="I2218" s="368">
        <f>H2218/G2218*100</f>
        <v>108.57988165680474</v>
      </c>
      <c r="J2218" s="1902"/>
      <c r="K2218" s="1902"/>
      <c r="L2218" s="211"/>
      <c r="M2218" s="211"/>
      <c r="N2218" s="211"/>
      <c r="O2218" s="211"/>
      <c r="P2218" s="211"/>
      <c r="Q2218" s="211"/>
      <c r="R2218" s="551"/>
      <c r="S2218" s="551"/>
      <c r="T2218" s="2899"/>
      <c r="U2218" s="551"/>
      <c r="V2218" s="1101"/>
      <c r="W2218" s="551"/>
      <c r="X2218" s="551"/>
      <c r="Y2218" s="551"/>
      <c r="Z2218" s="551"/>
      <c r="AA2218" s="551"/>
      <c r="AB2218" s="1275"/>
      <c r="AC2218" s="1340"/>
      <c r="AD2218" s="2762"/>
      <c r="AE2218" s="1413"/>
    </row>
    <row r="2219" spans="1:31" s="2716" customFormat="1" ht="63" x14ac:dyDescent="0.25">
      <c r="A2219" s="414"/>
      <c r="B2219" s="414">
        <v>1</v>
      </c>
      <c r="C2219" s="750" t="s">
        <v>299</v>
      </c>
      <c r="D2219" s="4"/>
      <c r="E2219" s="4"/>
      <c r="F2219" s="418">
        <f>F2220+F2225</f>
        <v>1188</v>
      </c>
      <c r="G2219" s="368">
        <f>G2220+G2225</f>
        <v>198</v>
      </c>
      <c r="H2219" s="368">
        <f>H2220+H2225</f>
        <v>0</v>
      </c>
      <c r="I2219" s="368">
        <f>H2219/G2219*100</f>
        <v>0</v>
      </c>
      <c r="J2219" s="1902"/>
      <c r="K2219" s="1902"/>
      <c r="L2219" s="211"/>
      <c r="M2219" s="211"/>
      <c r="N2219" s="211"/>
      <c r="O2219" s="211"/>
      <c r="P2219" s="211"/>
      <c r="Q2219" s="211"/>
      <c r="R2219" s="551"/>
      <c r="S2219" s="551"/>
      <c r="T2219" s="1209"/>
      <c r="U2219" s="551">
        <f>AA2219-Z2219-W2219</f>
        <v>0</v>
      </c>
      <c r="V2219" s="1101"/>
      <c r="W2219" s="551"/>
      <c r="X2219" s="551">
        <f>U2219-T2219</f>
        <v>0</v>
      </c>
      <c r="Y2219" s="551"/>
      <c r="Z2219" s="551"/>
      <c r="AA2219" s="551"/>
      <c r="AB2219" s="1275">
        <f>AB2220+AB2225</f>
        <v>0</v>
      </c>
      <c r="AC2219" s="1340"/>
      <c r="AD2219" s="2762"/>
      <c r="AE2219" s="1413"/>
    </row>
    <row r="2220" spans="1:31" s="2716" customFormat="1" ht="30" x14ac:dyDescent="0.25">
      <c r="A2220" s="414"/>
      <c r="B2220" s="414">
        <v>1</v>
      </c>
      <c r="C2220" s="723" t="s">
        <v>300</v>
      </c>
      <c r="D2220" s="4"/>
      <c r="E2220" s="4"/>
      <c r="F2220" s="418">
        <f>SUM(F2221:F2224)</f>
        <v>513</v>
      </c>
      <c r="G2220" s="368">
        <f>SUM(G2221:G2224)</f>
        <v>85</v>
      </c>
      <c r="H2220" s="368">
        <f>SUM(H2221:H2224)</f>
        <v>0</v>
      </c>
      <c r="I2220" s="368">
        <f>H2220/G2220*100</f>
        <v>0</v>
      </c>
      <c r="J2220" s="1902"/>
      <c r="K2220" s="1902"/>
      <c r="L2220" s="211"/>
      <c r="M2220" s="211"/>
      <c r="N2220" s="211"/>
      <c r="O2220" s="211"/>
      <c r="P2220" s="211"/>
      <c r="Q2220" s="211"/>
      <c r="R2220" s="551"/>
      <c r="S2220" s="551"/>
      <c r="T2220" s="2899"/>
      <c r="U2220" s="551"/>
      <c r="V2220" s="1101"/>
      <c r="W2220" s="551"/>
      <c r="X2220" s="551"/>
      <c r="Y2220" s="551"/>
      <c r="Z2220" s="551"/>
      <c r="AA2220" s="551"/>
      <c r="AB2220" s="1275">
        <f>SUM(AB2221:AB2224)</f>
        <v>0</v>
      </c>
      <c r="AC2220" s="1340"/>
      <c r="AD2220" s="2762"/>
      <c r="AE2220" s="1413"/>
    </row>
    <row r="2221" spans="1:31" s="2716" customFormat="1" ht="30" x14ac:dyDescent="0.25">
      <c r="A2221" s="414"/>
      <c r="B2221" s="414">
        <v>1</v>
      </c>
      <c r="C2221" s="518" t="s">
        <v>301</v>
      </c>
      <c r="D2221" s="4"/>
      <c r="E2221" s="4"/>
      <c r="F2221" s="418">
        <v>488</v>
      </c>
      <c r="G2221" s="368">
        <f>ROUND(F2221/12*$C$3,0)</f>
        <v>81</v>
      </c>
      <c r="H2221" s="368"/>
      <c r="I2221" s="368">
        <f>H2221/G2221*100</f>
        <v>0</v>
      </c>
      <c r="J2221" s="1902"/>
      <c r="K2221" s="1902"/>
      <c r="L2221" s="211"/>
      <c r="M2221" s="211"/>
      <c r="N2221" s="211"/>
      <c r="O2221" s="211"/>
      <c r="P2221" s="211"/>
      <c r="Q2221" s="211"/>
      <c r="R2221" s="551"/>
      <c r="S2221" s="551"/>
      <c r="T2221" s="2899"/>
      <c r="U2221" s="551"/>
      <c r="V2221" s="1101"/>
      <c r="W2221" s="551"/>
      <c r="X2221" s="551"/>
      <c r="Y2221" s="551"/>
      <c r="Z2221" s="551"/>
      <c r="AA2221" s="551"/>
      <c r="AB2221" s="1275"/>
      <c r="AC2221" s="1340"/>
      <c r="AD2221" s="2762"/>
      <c r="AE2221" s="1413"/>
    </row>
    <row r="2222" spans="1:31" s="2716" customFormat="1" ht="60" x14ac:dyDescent="0.25">
      <c r="A2222" s="414"/>
      <c r="B2222" s="414">
        <v>1</v>
      </c>
      <c r="C2222" s="518" t="s">
        <v>302</v>
      </c>
      <c r="D2222" s="4"/>
      <c r="E2222" s="4"/>
      <c r="F2222" s="418"/>
      <c r="G2222" s="368"/>
      <c r="H2222" s="368"/>
      <c r="I2222" s="368"/>
      <c r="J2222" s="1902"/>
      <c r="K2222" s="1902"/>
      <c r="L2222" s="211"/>
      <c r="M2222" s="211"/>
      <c r="N2222" s="211"/>
      <c r="O2222" s="211"/>
      <c r="P2222" s="211"/>
      <c r="Q2222" s="211"/>
      <c r="R2222" s="551"/>
      <c r="S2222" s="551"/>
      <c r="T2222" s="2899"/>
      <c r="U2222" s="551"/>
      <c r="V2222" s="1101"/>
      <c r="W2222" s="551"/>
      <c r="X2222" s="551"/>
      <c r="Y2222" s="551"/>
      <c r="Z2222" s="551"/>
      <c r="AA2222" s="551"/>
      <c r="AB2222" s="1275"/>
      <c r="AC2222" s="1340"/>
      <c r="AD2222" s="2762"/>
      <c r="AE2222" s="1413"/>
    </row>
    <row r="2223" spans="1:31" s="2716" customFormat="1" ht="45" x14ac:dyDescent="0.25">
      <c r="A2223" s="414"/>
      <c r="B2223" s="414">
        <v>1</v>
      </c>
      <c r="C2223" s="518" t="s">
        <v>303</v>
      </c>
      <c r="D2223" s="4"/>
      <c r="E2223" s="4"/>
      <c r="F2223" s="418"/>
      <c r="G2223" s="368"/>
      <c r="H2223" s="368"/>
      <c r="I2223" s="368"/>
      <c r="J2223" s="1902"/>
      <c r="K2223" s="1902"/>
      <c r="L2223" s="211"/>
      <c r="M2223" s="211"/>
      <c r="N2223" s="211"/>
      <c r="O2223" s="211"/>
      <c r="P2223" s="211"/>
      <c r="Q2223" s="211"/>
      <c r="R2223" s="551"/>
      <c r="S2223" s="551"/>
      <c r="T2223" s="2899"/>
      <c r="U2223" s="551"/>
      <c r="V2223" s="1101"/>
      <c r="W2223" s="551"/>
      <c r="X2223" s="551"/>
      <c r="Y2223" s="551"/>
      <c r="Z2223" s="551"/>
      <c r="AA2223" s="551"/>
      <c r="AB2223" s="1275"/>
      <c r="AC2223" s="1340"/>
      <c r="AD2223" s="2762"/>
      <c r="AE2223" s="1413"/>
    </row>
    <row r="2224" spans="1:31" s="2716" customFormat="1" ht="30" x14ac:dyDescent="0.25">
      <c r="A2224" s="414"/>
      <c r="B2224" s="414">
        <v>1</v>
      </c>
      <c r="C2224" s="518" t="s">
        <v>304</v>
      </c>
      <c r="D2224" s="4"/>
      <c r="E2224" s="4"/>
      <c r="F2224" s="418">
        <v>25</v>
      </c>
      <c r="G2224" s="368">
        <f>ROUND(F2224/12*$C$3,0)</f>
        <v>4</v>
      </c>
      <c r="H2224" s="368"/>
      <c r="I2224" s="368">
        <f>H2224/G2224*100</f>
        <v>0</v>
      </c>
      <c r="J2224" s="1902"/>
      <c r="K2224" s="1902"/>
      <c r="L2224" s="211"/>
      <c r="M2224" s="211"/>
      <c r="N2224" s="211"/>
      <c r="O2224" s="211"/>
      <c r="P2224" s="211"/>
      <c r="Q2224" s="211"/>
      <c r="R2224" s="551"/>
      <c r="S2224" s="551"/>
      <c r="T2224" s="2899"/>
      <c r="U2224" s="551"/>
      <c r="V2224" s="1101"/>
      <c r="W2224" s="551"/>
      <c r="X2224" s="551"/>
      <c r="Y2224" s="551"/>
      <c r="Z2224" s="551"/>
      <c r="AA2224" s="551"/>
      <c r="AB2224" s="1275"/>
      <c r="AC2224" s="1340"/>
      <c r="AD2224" s="2762"/>
      <c r="AE2224" s="1413"/>
    </row>
    <row r="2225" spans="1:31" s="2716" customFormat="1" ht="45" x14ac:dyDescent="0.25">
      <c r="A2225" s="414"/>
      <c r="B2225" s="414">
        <v>1</v>
      </c>
      <c r="C2225" s="723" t="s">
        <v>305</v>
      </c>
      <c r="D2225" s="4"/>
      <c r="E2225" s="4"/>
      <c r="F2225" s="418">
        <f>SUM(F2226:F2229)</f>
        <v>675</v>
      </c>
      <c r="G2225" s="368">
        <f>SUM(G2226:G2229)</f>
        <v>113</v>
      </c>
      <c r="H2225" s="368">
        <f>H2226+H2228+H2229</f>
        <v>0</v>
      </c>
      <c r="I2225" s="368">
        <f>H2225/G2225*100</f>
        <v>0</v>
      </c>
      <c r="J2225" s="1902"/>
      <c r="K2225" s="1902"/>
      <c r="L2225" s="211"/>
      <c r="M2225" s="211"/>
      <c r="N2225" s="211"/>
      <c r="O2225" s="211"/>
      <c r="P2225" s="211"/>
      <c r="Q2225" s="211"/>
      <c r="R2225" s="551"/>
      <c r="S2225" s="551"/>
      <c r="T2225" s="2899"/>
      <c r="U2225" s="551"/>
      <c r="V2225" s="1101"/>
      <c r="W2225" s="551"/>
      <c r="X2225" s="551"/>
      <c r="Y2225" s="551"/>
      <c r="Z2225" s="551"/>
      <c r="AA2225" s="551"/>
      <c r="AB2225" s="1275">
        <f>AB2226+AB2228+AB2229</f>
        <v>0</v>
      </c>
      <c r="AC2225" s="1340"/>
      <c r="AD2225" s="2762"/>
      <c r="AE2225" s="1413"/>
    </row>
    <row r="2226" spans="1:31" s="2716" customFormat="1" ht="45" x14ac:dyDescent="0.25">
      <c r="A2226" s="414"/>
      <c r="B2226" s="414">
        <v>1</v>
      </c>
      <c r="C2226" s="518" t="s">
        <v>306</v>
      </c>
      <c r="D2226" s="4"/>
      <c r="E2226" s="4"/>
      <c r="F2226" s="418">
        <v>180</v>
      </c>
      <c r="G2226" s="368">
        <f>ROUND(F2226/12*$C$3,0)</f>
        <v>30</v>
      </c>
      <c r="H2226" s="368"/>
      <c r="I2226" s="368">
        <f>H2226/G2226*100</f>
        <v>0</v>
      </c>
      <c r="J2226" s="1902"/>
      <c r="K2226" s="1902"/>
      <c r="L2226" s="211"/>
      <c r="M2226" s="211"/>
      <c r="N2226" s="211"/>
      <c r="O2226" s="211"/>
      <c r="P2226" s="211"/>
      <c r="Q2226" s="211"/>
      <c r="R2226" s="551"/>
      <c r="S2226" s="551"/>
      <c r="T2226" s="2899"/>
      <c r="U2226" s="551"/>
      <c r="V2226" s="1101"/>
      <c r="W2226" s="551"/>
      <c r="X2226" s="551"/>
      <c r="Y2226" s="551"/>
      <c r="Z2226" s="551"/>
      <c r="AA2226" s="551"/>
      <c r="AB2226" s="1275"/>
      <c r="AC2226" s="1340"/>
      <c r="AD2226" s="2762"/>
      <c r="AE2226" s="1413"/>
    </row>
    <row r="2227" spans="1:31" s="2716" customFormat="1" ht="30" x14ac:dyDescent="0.25">
      <c r="A2227" s="414"/>
      <c r="B2227" s="414">
        <v>1</v>
      </c>
      <c r="C2227" s="518" t="s">
        <v>337</v>
      </c>
      <c r="D2227" s="4"/>
      <c r="E2227" s="4"/>
      <c r="F2227" s="418"/>
      <c r="G2227" s="368"/>
      <c r="H2227" s="368"/>
      <c r="I2227" s="368"/>
      <c r="J2227" s="1902"/>
      <c r="K2227" s="1902"/>
      <c r="L2227" s="211"/>
      <c r="M2227" s="211"/>
      <c r="N2227" s="211"/>
      <c r="O2227" s="211"/>
      <c r="P2227" s="211"/>
      <c r="Q2227" s="211"/>
      <c r="R2227" s="551"/>
      <c r="S2227" s="551"/>
      <c r="T2227" s="2899"/>
      <c r="U2227" s="551"/>
      <c r="V2227" s="1101"/>
      <c r="W2227" s="551"/>
      <c r="X2227" s="551"/>
      <c r="Y2227" s="551"/>
      <c r="Z2227" s="551"/>
      <c r="AA2227" s="551"/>
      <c r="AB2227" s="1275"/>
      <c r="AC2227" s="1340"/>
      <c r="AD2227" s="2762"/>
      <c r="AE2227" s="1413"/>
    </row>
    <row r="2228" spans="1:31" s="2716" customFormat="1" ht="75" x14ac:dyDescent="0.25">
      <c r="A2228" s="414"/>
      <c r="B2228" s="414">
        <v>1</v>
      </c>
      <c r="C2228" s="518" t="s">
        <v>307</v>
      </c>
      <c r="D2228" s="4"/>
      <c r="E2228" s="4"/>
      <c r="F2228" s="418">
        <v>455</v>
      </c>
      <c r="G2228" s="368">
        <f>ROUND(F2228/12*$C$3,0)</f>
        <v>76</v>
      </c>
      <c r="H2228" s="368"/>
      <c r="I2228" s="368">
        <f>H2228/G2228*100</f>
        <v>0</v>
      </c>
      <c r="J2228" s="1902"/>
      <c r="K2228" s="1902"/>
      <c r="L2228" s="211"/>
      <c r="M2228" s="211"/>
      <c r="N2228" s="211"/>
      <c r="O2228" s="211"/>
      <c r="P2228" s="211"/>
      <c r="Q2228" s="211"/>
      <c r="R2228" s="551"/>
      <c r="S2228" s="551"/>
      <c r="T2228" s="2899"/>
      <c r="U2228" s="551"/>
      <c r="V2228" s="1101"/>
      <c r="W2228" s="551"/>
      <c r="X2228" s="551"/>
      <c r="Y2228" s="551"/>
      <c r="Z2228" s="551"/>
      <c r="AA2228" s="551"/>
      <c r="AB2228" s="1275"/>
      <c r="AC2228" s="1340"/>
      <c r="AD2228" s="2762"/>
      <c r="AE2228" s="1413"/>
    </row>
    <row r="2229" spans="1:31" s="2716" customFormat="1" ht="60" x14ac:dyDescent="0.25">
      <c r="A2229" s="414"/>
      <c r="B2229" s="414">
        <v>1</v>
      </c>
      <c r="C2229" s="518" t="s">
        <v>308</v>
      </c>
      <c r="D2229" s="4"/>
      <c r="E2229" s="4"/>
      <c r="F2229" s="418">
        <v>40</v>
      </c>
      <c r="G2229" s="368">
        <f>ROUND(F2229/12*$C$3,0)</f>
        <v>7</v>
      </c>
      <c r="H2229" s="368"/>
      <c r="I2229" s="368">
        <f>H2229/G2229*100</f>
        <v>0</v>
      </c>
      <c r="J2229" s="1902"/>
      <c r="K2229" s="1902"/>
      <c r="L2229" s="211"/>
      <c r="M2229" s="211"/>
      <c r="N2229" s="211"/>
      <c r="O2229" s="211"/>
      <c r="P2229" s="211"/>
      <c r="Q2229" s="211"/>
      <c r="R2229" s="551"/>
      <c r="S2229" s="551"/>
      <c r="T2229" s="2899"/>
      <c r="U2229" s="551"/>
      <c r="V2229" s="1101"/>
      <c r="W2229" s="551"/>
      <c r="X2229" s="551"/>
      <c r="Y2229" s="551"/>
      <c r="Z2229" s="551"/>
      <c r="AA2229" s="551"/>
      <c r="AB2229" s="1275"/>
      <c r="AC2229" s="1340"/>
      <c r="AD2229" s="2762"/>
      <c r="AE2229" s="1413"/>
    </row>
    <row r="2230" spans="1:31" s="2716" customFormat="1" ht="57.75" x14ac:dyDescent="0.25">
      <c r="A2230" s="414"/>
      <c r="B2230" s="414">
        <v>1</v>
      </c>
      <c r="C2230" s="784" t="s">
        <v>387</v>
      </c>
      <c r="D2230" s="4"/>
      <c r="E2230" s="4"/>
      <c r="F2230" s="418">
        <v>85</v>
      </c>
      <c r="G2230" s="368">
        <f>ROUND(F2230/12*$C$3,0)</f>
        <v>14</v>
      </c>
      <c r="H2230" s="368"/>
      <c r="I2230" s="368">
        <f>H2230/G2230*100</f>
        <v>0</v>
      </c>
      <c r="J2230" s="1902"/>
      <c r="K2230" s="1902"/>
      <c r="L2230" s="211"/>
      <c r="M2230" s="211"/>
      <c r="N2230" s="211"/>
      <c r="O2230" s="211"/>
      <c r="P2230" s="211"/>
      <c r="Q2230" s="211"/>
      <c r="R2230" s="551"/>
      <c r="S2230" s="551"/>
      <c r="T2230" s="2899"/>
      <c r="U2230" s="551"/>
      <c r="V2230" s="1101"/>
      <c r="W2230" s="551"/>
      <c r="X2230" s="551"/>
      <c r="Y2230" s="551"/>
      <c r="Z2230" s="551"/>
      <c r="AA2230" s="551"/>
      <c r="AB2230" s="1275"/>
      <c r="AC2230" s="1340"/>
      <c r="AD2230" s="2762"/>
      <c r="AE2230" s="1413"/>
    </row>
    <row r="2231" spans="1:31" s="2716" customFormat="1" x14ac:dyDescent="0.25">
      <c r="A2231" s="414"/>
      <c r="B2231" s="414">
        <v>1</v>
      </c>
      <c r="C2231" s="797" t="s">
        <v>207</v>
      </c>
      <c r="D2231" s="4"/>
      <c r="E2231" s="4"/>
      <c r="F2231" s="418"/>
      <c r="G2231" s="368">
        <f>ROUND(F2231/12*$C$3,0)</f>
        <v>0</v>
      </c>
      <c r="H2231" s="368"/>
      <c r="I2231" s="368"/>
      <c r="J2231" s="1902"/>
      <c r="K2231" s="1902"/>
      <c r="L2231" s="211"/>
      <c r="M2231" s="211"/>
      <c r="N2231" s="211"/>
      <c r="O2231" s="211"/>
      <c r="P2231" s="211"/>
      <c r="Q2231" s="211"/>
      <c r="R2231" s="551">
        <v>893.68449999999996</v>
      </c>
      <c r="S2231" s="551">
        <v>893.68449999999996</v>
      </c>
      <c r="T2231" s="2899">
        <f>R2231/12*$C$3+(S2231-R2231)/11*1</f>
        <v>148.94741666666667</v>
      </c>
      <c r="U2231" s="551">
        <f>AA2231-Z2231-W2231</f>
        <v>32.949790000000007</v>
      </c>
      <c r="V2231" s="1101"/>
      <c r="W2231" s="551"/>
      <c r="X2231" s="551">
        <f>U2231-T2231</f>
        <v>-115.99762666666666</v>
      </c>
      <c r="Y2231" s="551"/>
      <c r="Z2231" s="551">
        <v>0</v>
      </c>
      <c r="AA2231" s="551">
        <v>32.949790000000007</v>
      </c>
      <c r="AB2231" s="1275"/>
      <c r="AC2231" s="1340"/>
      <c r="AD2231" s="2762"/>
      <c r="AE2231" s="1413"/>
    </row>
    <row r="2232" spans="1:31" s="2716" customFormat="1" ht="29.25" x14ac:dyDescent="0.25">
      <c r="A2232" s="414"/>
      <c r="B2232" s="414">
        <v>1</v>
      </c>
      <c r="C2232" s="784" t="s">
        <v>362</v>
      </c>
      <c r="D2232" s="4"/>
      <c r="E2232" s="4"/>
      <c r="F2232" s="1410">
        <f>F2239+F2240+F2233+F2234</f>
        <v>288.5</v>
      </c>
      <c r="G2232" s="368">
        <f t="shared" ref="G2232:H2232" si="1033">G2239+G2240+G2233+G2234</f>
        <v>48.166666666666664</v>
      </c>
      <c r="H2232" s="368">
        <f t="shared" si="1033"/>
        <v>41.924999999999997</v>
      </c>
      <c r="I2232" s="368">
        <f>H2232/G2232*100</f>
        <v>87.041522491349482</v>
      </c>
      <c r="J2232" s="1902"/>
      <c r="K2232" s="1902"/>
      <c r="L2232" s="211"/>
      <c r="M2232" s="211"/>
      <c r="N2232" s="211"/>
      <c r="O2232" s="211"/>
      <c r="P2232" s="211"/>
      <c r="Q2232" s="211"/>
      <c r="R2232" s="551"/>
      <c r="S2232" s="551"/>
      <c r="T2232" s="2899"/>
      <c r="U2232" s="551"/>
      <c r="V2232" s="1101"/>
      <c r="W2232" s="551"/>
      <c r="X2232" s="551"/>
      <c r="Y2232" s="551"/>
      <c r="Z2232" s="551"/>
      <c r="AA2232" s="551"/>
      <c r="AB2232" s="1275">
        <f t="shared" ref="AB2232" si="1034">AB2239+AB2240+AB2233+AB2234</f>
        <v>0</v>
      </c>
      <c r="AC2232" s="1340"/>
      <c r="AD2232" s="2762"/>
      <c r="AE2232" s="1413"/>
    </row>
    <row r="2233" spans="1:31" s="2716" customFormat="1" x14ac:dyDescent="0.25">
      <c r="A2233" s="414"/>
      <c r="B2233" s="414">
        <v>1</v>
      </c>
      <c r="C2233" s="4" t="s">
        <v>350</v>
      </c>
      <c r="D2233" s="4"/>
      <c r="E2233" s="4"/>
      <c r="F2233" s="832"/>
      <c r="G2233" s="368"/>
      <c r="H2233" s="368"/>
      <c r="I2233" s="368"/>
      <c r="J2233" s="1902"/>
      <c r="K2233" s="1902"/>
      <c r="L2233" s="211"/>
      <c r="M2233" s="211"/>
      <c r="N2233" s="211"/>
      <c r="O2233" s="211"/>
      <c r="P2233" s="211"/>
      <c r="Q2233" s="211"/>
      <c r="R2233" s="551"/>
      <c r="S2233" s="551"/>
      <c r="T2233" s="2899"/>
      <c r="U2233" s="551"/>
      <c r="V2233" s="1101"/>
      <c r="W2233" s="551"/>
      <c r="X2233" s="551"/>
      <c r="Y2233" s="551"/>
      <c r="Z2233" s="551"/>
      <c r="AA2233" s="551"/>
      <c r="AB2233" s="1275"/>
      <c r="AC2233" s="1340"/>
      <c r="AD2233" s="2762"/>
      <c r="AE2233" s="1413"/>
    </row>
    <row r="2234" spans="1:31" s="2716" customFormat="1" ht="30" x14ac:dyDescent="0.25">
      <c r="A2234" s="414">
        <v>1</v>
      </c>
      <c r="B2234" s="414">
        <v>1</v>
      </c>
      <c r="C2234" s="798" t="s">
        <v>351</v>
      </c>
      <c r="D2234" s="4"/>
      <c r="E2234" s="4"/>
      <c r="F2234" s="832">
        <f>F2235+F2236/4</f>
        <v>137.5</v>
      </c>
      <c r="G2234" s="213">
        <f t="shared" ref="G2234:H2234" si="1035">G2235+G2236/4</f>
        <v>23</v>
      </c>
      <c r="H2234" s="368">
        <f t="shared" si="1035"/>
        <v>2.9249999999999998</v>
      </c>
      <c r="I2234" s="368"/>
      <c r="J2234" s="1902"/>
      <c r="K2234" s="1902"/>
      <c r="L2234" s="211"/>
      <c r="M2234" s="211"/>
      <c r="N2234" s="211"/>
      <c r="O2234" s="211"/>
      <c r="P2234" s="211"/>
      <c r="Q2234" s="211"/>
      <c r="R2234" s="551"/>
      <c r="S2234" s="551"/>
      <c r="T2234" s="2899"/>
      <c r="U2234" s="551"/>
      <c r="V2234" s="1101"/>
      <c r="W2234" s="551"/>
      <c r="X2234" s="551"/>
      <c r="Y2234" s="551"/>
      <c r="Z2234" s="551"/>
      <c r="AA2234" s="551"/>
      <c r="AB2234" s="1275">
        <f t="shared" ref="AB2234" si="1036">AB2235+AB2236/4</f>
        <v>0</v>
      </c>
      <c r="AC2234" s="1340"/>
      <c r="AD2234" s="2762"/>
      <c r="AE2234" s="1413"/>
    </row>
    <row r="2235" spans="1:31" s="2716" customFormat="1" x14ac:dyDescent="0.25">
      <c r="A2235" s="414">
        <v>1</v>
      </c>
      <c r="B2235" s="414">
        <v>1</v>
      </c>
      <c r="C2235" s="4" t="s">
        <v>352</v>
      </c>
      <c r="D2235" s="4"/>
      <c r="E2235" s="4"/>
      <c r="F2235" s="810"/>
      <c r="G2235" s="213"/>
      <c r="H2235" s="368"/>
      <c r="I2235" s="368"/>
      <c r="J2235" s="1902"/>
      <c r="K2235" s="1902"/>
      <c r="L2235" s="211"/>
      <c r="M2235" s="211"/>
      <c r="N2235" s="211"/>
      <c r="O2235" s="211"/>
      <c r="P2235" s="211"/>
      <c r="Q2235" s="211"/>
      <c r="R2235" s="551"/>
      <c r="S2235" s="551"/>
      <c r="T2235" s="2899"/>
      <c r="U2235" s="551"/>
      <c r="V2235" s="1101"/>
      <c r="W2235" s="551"/>
      <c r="X2235" s="551"/>
      <c r="Y2235" s="551"/>
      <c r="Z2235" s="551"/>
      <c r="AA2235" s="551"/>
      <c r="AB2235" s="1275"/>
      <c r="AC2235" s="1340"/>
      <c r="AD2235" s="2762"/>
      <c r="AE2235" s="1413"/>
    </row>
    <row r="2236" spans="1:31" s="2716" customFormat="1" ht="30" x14ac:dyDescent="0.25">
      <c r="A2236" s="414">
        <v>1</v>
      </c>
      <c r="B2236" s="414">
        <v>1</v>
      </c>
      <c r="C2236" s="4" t="s">
        <v>377</v>
      </c>
      <c r="D2236" s="4"/>
      <c r="E2236" s="4"/>
      <c r="F2236" s="834">
        <v>550</v>
      </c>
      <c r="G2236" s="213">
        <f>ROUND(F2236/12*$C$3,0)</f>
        <v>92</v>
      </c>
      <c r="H2236" s="368">
        <v>11.7</v>
      </c>
      <c r="I2236" s="368"/>
      <c r="J2236" s="1902"/>
      <c r="K2236" s="1902"/>
      <c r="L2236" s="211"/>
      <c r="M2236" s="211"/>
      <c r="N2236" s="211"/>
      <c r="O2236" s="211"/>
      <c r="P2236" s="211"/>
      <c r="Q2236" s="211"/>
      <c r="R2236" s="551"/>
      <c r="S2236" s="551"/>
      <c r="T2236" s="2899"/>
      <c r="U2236" s="551"/>
      <c r="V2236" s="1101"/>
      <c r="W2236" s="551"/>
      <c r="X2236" s="551"/>
      <c r="Y2236" s="551"/>
      <c r="Z2236" s="551"/>
      <c r="AA2236" s="551"/>
      <c r="AB2236" s="1275"/>
      <c r="AC2236" s="1340"/>
      <c r="AD2236" s="2762"/>
      <c r="AE2236" s="1413"/>
    </row>
    <row r="2237" spans="1:31" s="2716" customFormat="1" ht="60" x14ac:dyDescent="0.25">
      <c r="A2237" s="414"/>
      <c r="B2237" s="414">
        <v>1</v>
      </c>
      <c r="C2237" s="4" t="s">
        <v>354</v>
      </c>
      <c r="D2237" s="4"/>
      <c r="E2237" s="4"/>
      <c r="F2237" s="418"/>
      <c r="G2237" s="213"/>
      <c r="H2237" s="368"/>
      <c r="I2237" s="368"/>
      <c r="J2237" s="1902"/>
      <c r="K2237" s="1902"/>
      <c r="L2237" s="211"/>
      <c r="M2237" s="211"/>
      <c r="N2237" s="211"/>
      <c r="O2237" s="211"/>
      <c r="P2237" s="211"/>
      <c r="Q2237" s="211"/>
      <c r="R2237" s="551"/>
      <c r="S2237" s="551"/>
      <c r="T2237" s="2899"/>
      <c r="U2237" s="551"/>
      <c r="V2237" s="1101"/>
      <c r="W2237" s="551"/>
      <c r="X2237" s="551"/>
      <c r="Y2237" s="551"/>
      <c r="Z2237" s="551"/>
      <c r="AA2237" s="551"/>
      <c r="AB2237" s="1275"/>
      <c r="AC2237" s="1340"/>
      <c r="AD2237" s="2762"/>
      <c r="AE2237" s="1413"/>
    </row>
    <row r="2238" spans="1:31" s="2716" customFormat="1" ht="45" x14ac:dyDescent="0.25">
      <c r="A2238" s="414">
        <v>1</v>
      </c>
      <c r="B2238" s="414">
        <v>1</v>
      </c>
      <c r="C2238" s="799" t="s">
        <v>355</v>
      </c>
      <c r="D2238" s="4"/>
      <c r="E2238" s="4"/>
      <c r="F2238" s="418"/>
      <c r="G2238" s="213"/>
      <c r="H2238" s="213"/>
      <c r="I2238" s="368"/>
      <c r="J2238" s="1902"/>
      <c r="K2238" s="1902"/>
      <c r="L2238" s="211"/>
      <c r="M2238" s="211"/>
      <c r="N2238" s="211"/>
      <c r="O2238" s="211"/>
      <c r="P2238" s="211"/>
      <c r="Q2238" s="211"/>
      <c r="R2238" s="551"/>
      <c r="S2238" s="551"/>
      <c r="T2238" s="2899"/>
      <c r="U2238" s="551"/>
      <c r="V2238" s="1101"/>
      <c r="W2238" s="551"/>
      <c r="X2238" s="551"/>
      <c r="Y2238" s="551"/>
      <c r="Z2238" s="551"/>
      <c r="AA2238" s="551"/>
      <c r="AB2238" s="1291"/>
      <c r="AC2238" s="1340"/>
      <c r="AD2238" s="2762"/>
      <c r="AE2238" s="1413"/>
    </row>
    <row r="2239" spans="1:31" s="2716" customFormat="1" ht="105" x14ac:dyDescent="0.25">
      <c r="A2239" s="414"/>
      <c r="B2239" s="414"/>
      <c r="C2239" s="799" t="s">
        <v>541</v>
      </c>
      <c r="D2239" s="4"/>
      <c r="E2239" s="4"/>
      <c r="F2239" s="418">
        <v>50</v>
      </c>
      <c r="G2239" s="213">
        <f>(F2239/12*$C$3)</f>
        <v>8.3333333333333339</v>
      </c>
      <c r="H2239" s="213">
        <v>39</v>
      </c>
      <c r="I2239" s="368">
        <f>H2239/G2239*100</f>
        <v>468</v>
      </c>
      <c r="J2239" s="1902"/>
      <c r="K2239" s="1902"/>
      <c r="L2239" s="211"/>
      <c r="M2239" s="211"/>
      <c r="N2239" s="211"/>
      <c r="O2239" s="211"/>
      <c r="P2239" s="211"/>
      <c r="Q2239" s="211"/>
      <c r="R2239" s="551"/>
      <c r="S2239" s="551"/>
      <c r="T2239" s="2899"/>
      <c r="U2239" s="551"/>
      <c r="V2239" s="1101"/>
      <c r="W2239" s="551"/>
      <c r="X2239" s="551"/>
      <c r="Y2239" s="551"/>
      <c r="Z2239" s="551"/>
      <c r="AA2239" s="551"/>
      <c r="AB2239" s="1291"/>
      <c r="AC2239" s="1340"/>
      <c r="AD2239" s="2762"/>
      <c r="AE2239" s="1413"/>
    </row>
    <row r="2240" spans="1:31" s="2716" customFormat="1" ht="42.75" x14ac:dyDescent="0.25">
      <c r="A2240" s="414"/>
      <c r="B2240" s="414"/>
      <c r="C2240" s="1414" t="s">
        <v>514</v>
      </c>
      <c r="D2240" s="1635"/>
      <c r="E2240" s="784"/>
      <c r="F2240" s="418">
        <f>F2241</f>
        <v>101</v>
      </c>
      <c r="G2240" s="757">
        <f>G2241</f>
        <v>16.833333333333332</v>
      </c>
      <c r="H2240" s="757">
        <f>H2241</f>
        <v>0</v>
      </c>
      <c r="I2240" s="1052">
        <f>H2240/ROUND(G2240,0)*100</f>
        <v>0</v>
      </c>
      <c r="J2240" s="1902"/>
      <c r="K2240" s="1902"/>
      <c r="L2240" s="211"/>
      <c r="M2240" s="211"/>
      <c r="N2240" s="211"/>
      <c r="O2240" s="211"/>
      <c r="P2240" s="211"/>
      <c r="Q2240" s="211"/>
      <c r="R2240" s="2781">
        <v>149.45895000000002</v>
      </c>
      <c r="S2240" s="2781">
        <v>149.45895000000002</v>
      </c>
      <c r="T2240" s="1209">
        <f>R2240/12*$C$3+(S2240-R2240)/11*1</f>
        <v>24.909825000000001</v>
      </c>
      <c r="U2240" s="418">
        <f>AA2240-Z2240-W2240</f>
        <v>0</v>
      </c>
      <c r="V2240" s="2753"/>
      <c r="W2240" s="418"/>
      <c r="X2240" s="418">
        <f>U2240-T2240</f>
        <v>-24.909825000000001</v>
      </c>
      <c r="Y2240" s="418"/>
      <c r="Z2240" s="418"/>
      <c r="AA2240" s="418"/>
      <c r="AB2240" s="1291">
        <f>AB2241</f>
        <v>0</v>
      </c>
      <c r="AC2240" s="1340"/>
      <c r="AD2240" s="2762"/>
      <c r="AE2240" s="1413"/>
    </row>
    <row r="2241" spans="1:31" s="2716" customFormat="1" x14ac:dyDescent="0.25">
      <c r="A2241" s="414"/>
      <c r="B2241" s="414"/>
      <c r="C2241" s="799" t="s">
        <v>515</v>
      </c>
      <c r="D2241" s="1635"/>
      <c r="E2241" s="784"/>
      <c r="F2241" s="418">
        <v>101</v>
      </c>
      <c r="G2241" s="213">
        <f>(F2241/12*$C$3)</f>
        <v>16.833333333333332</v>
      </c>
      <c r="H2241" s="1052"/>
      <c r="I2241" s="1052">
        <f>H2241/ROUND(G2241,0)*100</f>
        <v>0</v>
      </c>
      <c r="J2241" s="1902"/>
      <c r="K2241" s="1902"/>
      <c r="L2241" s="211"/>
      <c r="M2241" s="211"/>
      <c r="N2241" s="211"/>
      <c r="O2241" s="211"/>
      <c r="P2241" s="211"/>
      <c r="Q2241" s="211"/>
      <c r="R2241" s="2781"/>
      <c r="S2241" s="2781"/>
      <c r="T2241" s="2900"/>
      <c r="U2241" s="3107"/>
      <c r="V2241" s="3162"/>
      <c r="W2241" s="3107"/>
      <c r="X2241" s="3107"/>
      <c r="Y2241" s="3107"/>
      <c r="Z2241" s="3107"/>
      <c r="AA2241" s="3107"/>
      <c r="AB2241" s="1291"/>
      <c r="AC2241" s="1340"/>
      <c r="AD2241" s="2762"/>
      <c r="AE2241" s="1413"/>
    </row>
    <row r="2242" spans="1:31" s="2716" customFormat="1" ht="42.75" x14ac:dyDescent="0.25">
      <c r="A2242" s="414"/>
      <c r="B2242" s="414"/>
      <c r="C2242" s="1414" t="s">
        <v>516</v>
      </c>
      <c r="D2242" s="1635"/>
      <c r="E2242" s="784"/>
      <c r="F2242" s="418"/>
      <c r="G2242" s="213"/>
      <c r="H2242" s="1052"/>
      <c r="I2242" s="1052"/>
      <c r="J2242" s="1902"/>
      <c r="K2242" s="1902"/>
      <c r="L2242" s="211"/>
      <c r="M2242" s="211"/>
      <c r="N2242" s="211"/>
      <c r="O2242" s="211"/>
      <c r="P2242" s="211"/>
      <c r="Q2242" s="211"/>
      <c r="R2242" s="2781"/>
      <c r="S2242" s="2781"/>
      <c r="T2242" s="2900"/>
      <c r="U2242" s="3107"/>
      <c r="V2242" s="3162"/>
      <c r="W2242" s="3107"/>
      <c r="X2242" s="3107"/>
      <c r="Y2242" s="3107"/>
      <c r="Z2242" s="3107"/>
      <c r="AA2242" s="3107"/>
      <c r="AB2242" s="1291"/>
      <c r="AC2242" s="1340"/>
      <c r="AD2242" s="2762"/>
      <c r="AE2242" s="1413"/>
    </row>
    <row r="2243" spans="1:31" s="2716" customFormat="1" ht="29.25" x14ac:dyDescent="0.25">
      <c r="A2243" s="414"/>
      <c r="B2243" s="414">
        <v>1</v>
      </c>
      <c r="C2243" s="784" t="s">
        <v>363</v>
      </c>
      <c r="D2243" s="292"/>
      <c r="E2243" s="4"/>
      <c r="F2243" s="332">
        <f>F2244+F2245</f>
        <v>276.59574468085106</v>
      </c>
      <c r="G2243" s="332">
        <f>G2244+G2245</f>
        <v>46.099290780141843</v>
      </c>
      <c r="H2243" s="332">
        <f>H2244+H2245</f>
        <v>5.0787234042553191</v>
      </c>
      <c r="I2243" s="368">
        <f>H2243/ROUND(G2243,0)*100</f>
        <v>11.040703052728954</v>
      </c>
      <c r="J2243" s="1902"/>
      <c r="K2243" s="1902"/>
      <c r="L2243" s="211"/>
      <c r="M2243" s="211"/>
      <c r="N2243" s="211"/>
      <c r="O2243" s="211"/>
      <c r="P2243" s="211"/>
      <c r="Q2243" s="211"/>
      <c r="R2243" s="551"/>
      <c r="S2243" s="551"/>
      <c r="T2243" s="2899"/>
      <c r="U2243" s="551"/>
      <c r="V2243" s="1101"/>
      <c r="W2243" s="551"/>
      <c r="X2243" s="551"/>
      <c r="Y2243" s="551"/>
      <c r="Z2243" s="551"/>
      <c r="AA2243" s="551"/>
      <c r="AB2243" s="1291">
        <f>AB2244+AB2245</f>
        <v>0</v>
      </c>
      <c r="AC2243" s="1340"/>
      <c r="AD2243" s="2762"/>
      <c r="AE2243" s="1413"/>
    </row>
    <row r="2244" spans="1:31" s="2716" customFormat="1" x14ac:dyDescent="0.25">
      <c r="A2244" s="414">
        <v>1</v>
      </c>
      <c r="B2244" s="414">
        <v>1</v>
      </c>
      <c r="C2244" s="784" t="s">
        <v>378</v>
      </c>
      <c r="D2244" s="4"/>
      <c r="E2244" s="4"/>
      <c r="F2244" s="332"/>
      <c r="G2244" s="332"/>
      <c r="H2244" s="332"/>
      <c r="I2244" s="368"/>
      <c r="J2244" s="1902"/>
      <c r="K2244" s="1902"/>
      <c r="L2244" s="211"/>
      <c r="M2244" s="211"/>
      <c r="N2244" s="211"/>
      <c r="O2244" s="211"/>
      <c r="P2244" s="211"/>
      <c r="Q2244" s="211"/>
      <c r="R2244" s="551"/>
      <c r="S2244" s="551"/>
      <c r="T2244" s="2899"/>
      <c r="U2244" s="551"/>
      <c r="V2244" s="1101"/>
      <c r="W2244" s="551"/>
      <c r="X2244" s="551"/>
      <c r="Y2244" s="551"/>
      <c r="Z2244" s="551"/>
      <c r="AA2244" s="551"/>
      <c r="AB2244" s="1291"/>
      <c r="AC2244" s="1340"/>
      <c r="AD2244" s="2762"/>
      <c r="AE2244" s="1413"/>
    </row>
    <row r="2245" spans="1:31" s="2716" customFormat="1" x14ac:dyDescent="0.25">
      <c r="A2245" s="414">
        <v>1</v>
      </c>
      <c r="B2245" s="414">
        <v>1</v>
      </c>
      <c r="C2245" s="4" t="s">
        <v>379</v>
      </c>
      <c r="D2245" s="1635"/>
      <c r="E2245" s="4"/>
      <c r="F2245" s="332">
        <f>F2246/9.4</f>
        <v>276.59574468085106</v>
      </c>
      <c r="G2245" s="332">
        <f>G2246/9.4</f>
        <v>46.099290780141843</v>
      </c>
      <c r="H2245" s="332">
        <f>H2246/9.4</f>
        <v>5.0787234042553191</v>
      </c>
      <c r="I2245" s="1052">
        <f>H2245/ROUND(G2245,0)*100</f>
        <v>11.040703052728954</v>
      </c>
      <c r="J2245" s="1902"/>
      <c r="K2245" s="1902"/>
      <c r="L2245" s="211"/>
      <c r="M2245" s="211"/>
      <c r="N2245" s="211"/>
      <c r="O2245" s="211"/>
      <c r="P2245" s="211"/>
      <c r="Q2245" s="211"/>
      <c r="R2245" s="2781"/>
      <c r="S2245" s="2781"/>
      <c r="T2245" s="2900">
        <f>R2245/12*$C$3</f>
        <v>0</v>
      </c>
      <c r="U2245" s="2781">
        <f>AA2245-Z2245</f>
        <v>0</v>
      </c>
      <c r="V2245" s="3242"/>
      <c r="W2245" s="2781"/>
      <c r="X2245" s="2781">
        <f>U2245-T2245</f>
        <v>0</v>
      </c>
      <c r="Y2245" s="2781"/>
      <c r="Z2245" s="2781"/>
      <c r="AA2245" s="2781"/>
      <c r="AB2245" s="1279">
        <f>AB2246/9.4</f>
        <v>0</v>
      </c>
      <c r="AC2245" s="3243"/>
      <c r="AD2245" s="2762"/>
      <c r="AE2245" s="1413"/>
    </row>
    <row r="2246" spans="1:31" s="2716" customFormat="1" x14ac:dyDescent="0.25">
      <c r="A2246" s="414">
        <v>1</v>
      </c>
      <c r="B2246" s="414">
        <v>1</v>
      </c>
      <c r="C2246" s="800" t="s">
        <v>380</v>
      </c>
      <c r="D2246" s="797"/>
      <c r="E2246" s="4"/>
      <c r="F2246" s="418">
        <v>2600</v>
      </c>
      <c r="G2246" s="368">
        <f>(F2246/12*$C$3)</f>
        <v>433.33333333333331</v>
      </c>
      <c r="H2246" s="368">
        <v>47.74</v>
      </c>
      <c r="I2246" s="1052">
        <f>H2246/ROUND(G2246,0)*100</f>
        <v>11.02540415704388</v>
      </c>
      <c r="J2246" s="1902"/>
      <c r="K2246" s="1902"/>
      <c r="L2246" s="211"/>
      <c r="M2246" s="211"/>
      <c r="N2246" s="211"/>
      <c r="O2246" s="211"/>
      <c r="P2246" s="211"/>
      <c r="Q2246" s="211"/>
      <c r="R2246" s="551"/>
      <c r="S2246" s="551"/>
      <c r="T2246" s="2899"/>
      <c r="U2246" s="551"/>
      <c r="V2246" s="1101"/>
      <c r="W2246" s="551"/>
      <c r="X2246" s="551"/>
      <c r="Y2246" s="551"/>
      <c r="Z2246" s="551"/>
      <c r="AA2246" s="551"/>
      <c r="AB2246" s="1275"/>
      <c r="AC2246" s="1340"/>
      <c r="AD2246" s="2762"/>
      <c r="AE2246" s="1413"/>
    </row>
    <row r="2247" spans="1:31" s="2716" customFormat="1" ht="29.25" x14ac:dyDescent="0.25">
      <c r="A2247" s="414">
        <v>1</v>
      </c>
      <c r="B2247" s="414">
        <v>1</v>
      </c>
      <c r="C2247" s="784" t="s">
        <v>356</v>
      </c>
      <c r="D2247" s="4"/>
      <c r="E2247" s="4"/>
      <c r="F2247" s="418">
        <v>540</v>
      </c>
      <c r="G2247" s="368">
        <f>ROUND(F2247/12*$C$3,0)</f>
        <v>90</v>
      </c>
      <c r="H2247" s="368">
        <v>134</v>
      </c>
      <c r="I2247" s="1052">
        <f>H2247/G2247*100</f>
        <v>148.88888888888889</v>
      </c>
      <c r="J2247" s="1902"/>
      <c r="K2247" s="1902"/>
      <c r="L2247" s="211"/>
      <c r="M2247" s="211"/>
      <c r="N2247" s="211"/>
      <c r="O2247" s="211"/>
      <c r="P2247" s="211"/>
      <c r="Q2247" s="211"/>
      <c r="R2247" s="551"/>
      <c r="S2247" s="551"/>
      <c r="T2247" s="2899"/>
      <c r="U2247" s="551"/>
      <c r="V2247" s="1101"/>
      <c r="W2247" s="551"/>
      <c r="X2247" s="551"/>
      <c r="Y2247" s="551"/>
      <c r="Z2247" s="551"/>
      <c r="AA2247" s="551"/>
      <c r="AB2247" s="1275"/>
      <c r="AC2247" s="1340"/>
      <c r="AD2247" s="2762"/>
      <c r="AE2247" s="1413"/>
    </row>
    <row r="2248" spans="1:31" s="2716" customFormat="1" ht="30" x14ac:dyDescent="0.25">
      <c r="A2248" s="414">
        <v>1</v>
      </c>
      <c r="B2248" s="414">
        <v>1</v>
      </c>
      <c r="C2248" s="779" t="s">
        <v>202</v>
      </c>
      <c r="D2248" s="4"/>
      <c r="E2248" s="4"/>
      <c r="F2248" s="418"/>
      <c r="G2248" s="213"/>
      <c r="H2248" s="368"/>
      <c r="I2248" s="1052"/>
      <c r="J2248" s="1902"/>
      <c r="K2248" s="1902"/>
      <c r="L2248" s="211"/>
      <c r="M2248" s="211"/>
      <c r="N2248" s="211"/>
      <c r="O2248" s="211"/>
      <c r="P2248" s="211"/>
      <c r="Q2248" s="211"/>
      <c r="R2248" s="551"/>
      <c r="S2248" s="551"/>
      <c r="T2248" s="2899"/>
      <c r="U2248" s="551"/>
      <c r="V2248" s="1101"/>
      <c r="W2248" s="551"/>
      <c r="X2248" s="551"/>
      <c r="Y2248" s="551"/>
      <c r="Z2248" s="551"/>
      <c r="AA2248" s="551"/>
      <c r="AB2248" s="1275"/>
      <c r="AC2248" s="1340"/>
      <c r="AD2248" s="2762"/>
      <c r="AE2248" s="1413"/>
    </row>
    <row r="2249" spans="1:31" s="2716" customFormat="1" ht="72" x14ac:dyDescent="0.25">
      <c r="A2249" s="414">
        <v>1</v>
      </c>
      <c r="B2249" s="414">
        <v>1</v>
      </c>
      <c r="C2249" s="784" t="s">
        <v>364</v>
      </c>
      <c r="D2249" s="4"/>
      <c r="E2249" s="4"/>
      <c r="F2249" s="418"/>
      <c r="G2249" s="368"/>
      <c r="H2249" s="368"/>
      <c r="I2249" s="1052"/>
      <c r="J2249" s="1902"/>
      <c r="K2249" s="1902"/>
      <c r="L2249" s="211"/>
      <c r="M2249" s="211"/>
      <c r="N2249" s="211"/>
      <c r="O2249" s="211"/>
      <c r="P2249" s="211"/>
      <c r="Q2249" s="211"/>
      <c r="R2249" s="551"/>
      <c r="S2249" s="551"/>
      <c r="T2249" s="2899"/>
      <c r="U2249" s="551"/>
      <c r="V2249" s="1101"/>
      <c r="W2249" s="551"/>
      <c r="X2249" s="551"/>
      <c r="Y2249" s="551"/>
      <c r="Z2249" s="551"/>
      <c r="AA2249" s="551"/>
      <c r="AB2249" s="1275"/>
      <c r="AC2249" s="1340"/>
      <c r="AD2249" s="2762"/>
      <c r="AE2249" s="1413"/>
    </row>
    <row r="2250" spans="1:31" s="2716" customFormat="1" ht="29.25" x14ac:dyDescent="0.25">
      <c r="A2250" s="414">
        <v>1</v>
      </c>
      <c r="B2250" s="414">
        <v>1</v>
      </c>
      <c r="C2250" s="725" t="s">
        <v>280</v>
      </c>
      <c r="D2250" s="4"/>
      <c r="E2250" s="4"/>
      <c r="F2250" s="445">
        <f>F2232+F2209</f>
        <v>3399.5</v>
      </c>
      <c r="G2250" s="787">
        <f>G2232+G2209</f>
        <v>567.16666666666663</v>
      </c>
      <c r="H2250" s="1052">
        <f>H2232+H2209</f>
        <v>560.92499999999995</v>
      </c>
      <c r="I2250" s="1052">
        <f>H2250/G2250*100</f>
        <v>98.899500440787534</v>
      </c>
      <c r="J2250" s="1902"/>
      <c r="K2250" s="1902"/>
      <c r="L2250" s="211"/>
      <c r="M2250" s="211"/>
      <c r="N2250" s="211"/>
      <c r="O2250" s="211"/>
      <c r="P2250" s="211"/>
      <c r="Q2250" s="211"/>
      <c r="R2250" s="551"/>
      <c r="S2250" s="551"/>
      <c r="T2250" s="2899"/>
      <c r="U2250" s="551"/>
      <c r="V2250" s="1101"/>
      <c r="W2250" s="551"/>
      <c r="X2250" s="551"/>
      <c r="Y2250" s="551"/>
      <c r="Z2250" s="551"/>
      <c r="AA2250" s="551"/>
      <c r="AB2250" s="1279">
        <f>AB2232+AB2209</f>
        <v>0</v>
      </c>
      <c r="AC2250" s="1340"/>
      <c r="AD2250" s="2762"/>
      <c r="AE2250" s="1413"/>
    </row>
    <row r="2251" spans="1:31" s="2716" customFormat="1" ht="43.5" x14ac:dyDescent="0.25">
      <c r="A2251" s="414">
        <v>1</v>
      </c>
      <c r="B2251" s="414">
        <v>1</v>
      </c>
      <c r="C2251" s="725" t="s">
        <v>309</v>
      </c>
      <c r="D2251" s="4"/>
      <c r="E2251" s="4"/>
      <c r="F2251" s="445">
        <f>F2219</f>
        <v>1188</v>
      </c>
      <c r="G2251" s="787">
        <f>G2219</f>
        <v>198</v>
      </c>
      <c r="H2251" s="1052">
        <f>H2219</f>
        <v>0</v>
      </c>
      <c r="I2251" s="1052">
        <f>H2251/G2251*100</f>
        <v>0</v>
      </c>
      <c r="J2251" s="1902"/>
      <c r="K2251" s="1902"/>
      <c r="L2251" s="211"/>
      <c r="M2251" s="211"/>
      <c r="N2251" s="211"/>
      <c r="O2251" s="211"/>
      <c r="P2251" s="211"/>
      <c r="Q2251" s="211"/>
      <c r="R2251" s="551"/>
      <c r="S2251" s="551"/>
      <c r="T2251" s="2899"/>
      <c r="U2251" s="551"/>
      <c r="V2251" s="1101"/>
      <c r="W2251" s="551"/>
      <c r="X2251" s="551"/>
      <c r="Y2251" s="551"/>
      <c r="Z2251" s="551"/>
      <c r="AA2251" s="551"/>
      <c r="AB2251" s="1279">
        <f>AB2219</f>
        <v>0</v>
      </c>
      <c r="AC2251" s="1340"/>
      <c r="AD2251" s="2762"/>
      <c r="AE2251" s="1413"/>
    </row>
    <row r="2252" spans="1:31" s="2716" customFormat="1" ht="29.25" x14ac:dyDescent="0.25">
      <c r="A2252" s="414">
        <v>1</v>
      </c>
      <c r="B2252" s="414">
        <v>1</v>
      </c>
      <c r="C2252" s="725" t="s">
        <v>281</v>
      </c>
      <c r="D2252" s="4"/>
      <c r="E2252" s="4"/>
      <c r="F2252" s="445">
        <f>F2243+F2217</f>
        <v>2303.5957446808511</v>
      </c>
      <c r="G2252" s="787">
        <f>G2243+G2217</f>
        <v>384.09929078014181</v>
      </c>
      <c r="H2252" s="1052">
        <f>H2243+H2217</f>
        <v>372.0787234042553</v>
      </c>
      <c r="I2252" s="1052">
        <f>H2252/G2252*100</f>
        <v>96.870453118652833</v>
      </c>
      <c r="J2252" s="1902"/>
      <c r="K2252" s="1902"/>
      <c r="L2252" s="211"/>
      <c r="M2252" s="211"/>
      <c r="N2252" s="211"/>
      <c r="O2252" s="211"/>
      <c r="P2252" s="211"/>
      <c r="Q2252" s="211"/>
      <c r="R2252" s="551"/>
      <c r="S2252" s="551"/>
      <c r="T2252" s="2899"/>
      <c r="U2252" s="551"/>
      <c r="V2252" s="1101"/>
      <c r="W2252" s="551"/>
      <c r="X2252" s="551"/>
      <c r="Y2252" s="551"/>
      <c r="Z2252" s="551"/>
      <c r="AA2252" s="551"/>
      <c r="AB2252" s="1279">
        <f>AB2243+AB2217</f>
        <v>0</v>
      </c>
      <c r="AC2252" s="1340"/>
      <c r="AD2252" s="2762"/>
      <c r="AE2252" s="1413"/>
    </row>
    <row r="2253" spans="1:31" s="2716" customFormat="1" ht="29.25" x14ac:dyDescent="0.25">
      <c r="A2253" s="414">
        <v>1</v>
      </c>
      <c r="B2253" s="414">
        <v>1</v>
      </c>
      <c r="C2253" s="725" t="s">
        <v>282</v>
      </c>
      <c r="D2253" s="4"/>
      <c r="E2253" s="4"/>
      <c r="F2253" s="445">
        <f>F2247+F2230</f>
        <v>625</v>
      </c>
      <c r="G2253" s="1052">
        <f>G2247+G2230</f>
        <v>104</v>
      </c>
      <c r="H2253" s="1052">
        <f>H2247+H2230</f>
        <v>134</v>
      </c>
      <c r="I2253" s="1052">
        <f>H2253/G2253*100</f>
        <v>128.84615384615387</v>
      </c>
      <c r="J2253" s="1902"/>
      <c r="K2253" s="1902"/>
      <c r="L2253" s="211"/>
      <c r="M2253" s="211"/>
      <c r="N2253" s="211"/>
      <c r="O2253" s="211"/>
      <c r="P2253" s="211"/>
      <c r="Q2253" s="211"/>
      <c r="R2253" s="551">
        <v>647.47080000000005</v>
      </c>
      <c r="S2253" s="551">
        <v>647.47080000000005</v>
      </c>
      <c r="T2253" s="1209">
        <f>R2253/12*$C$3+(S2253-R2253)/11*1</f>
        <v>107.91180000000001</v>
      </c>
      <c r="U2253" s="551">
        <f>AA2253-Z2253-W2253</f>
        <v>160.45598000000001</v>
      </c>
      <c r="V2253" s="1101"/>
      <c r="W2253" s="551"/>
      <c r="X2253" s="551">
        <f>U2253-T2253</f>
        <v>52.544179999999997</v>
      </c>
      <c r="Y2253" s="551"/>
      <c r="Z2253" s="551">
        <v>-2.2562399999999996</v>
      </c>
      <c r="AA2253" s="551">
        <v>158.19974000000002</v>
      </c>
      <c r="AB2253" s="1279">
        <f>AB2247+AB2230</f>
        <v>0</v>
      </c>
      <c r="AC2253" s="1340"/>
      <c r="AD2253" s="2762"/>
      <c r="AE2253" s="1413"/>
    </row>
    <row r="2254" spans="1:31" s="2716" customFormat="1" x14ac:dyDescent="0.25">
      <c r="A2254" s="414">
        <v>1</v>
      </c>
      <c r="B2254" s="414">
        <v>1</v>
      </c>
      <c r="C2254" s="726" t="s">
        <v>138</v>
      </c>
      <c r="D2254" s="4"/>
      <c r="E2254" s="4"/>
      <c r="F2254" s="445">
        <f>F2250+F2251+F2253+F2218*2.9+F2246/4.2</f>
        <v>11709.847619047618</v>
      </c>
      <c r="G2254" s="787">
        <f t="shared" ref="G2254:H2254" si="1037">G2250+G2251+G2253+G2218*2.9+G2246/4.2</f>
        <v>1952.5412698412697</v>
      </c>
      <c r="H2254" s="1052">
        <f t="shared" si="1037"/>
        <v>1770.5916666666665</v>
      </c>
      <c r="I2254" s="1052">
        <f>H2254/G2254*100</f>
        <v>90.681395267543067</v>
      </c>
      <c r="J2254" s="1902"/>
      <c r="K2254" s="1902"/>
      <c r="L2254" s="211"/>
      <c r="M2254" s="211"/>
      <c r="N2254" s="211"/>
      <c r="O2254" s="211"/>
      <c r="P2254" s="211"/>
      <c r="Q2254" s="211"/>
      <c r="R2254" s="551">
        <f t="shared" ref="R2254:AA2254" si="1038">SUM(R2253,R2219,R2208,R2207,R2231,R2240)</f>
        <v>47354.626350000006</v>
      </c>
      <c r="S2254" s="551">
        <f t="shared" ref="S2254" si="1039">SUM(S2253,S2219,S2208,S2207,S2231,S2240)</f>
        <v>47354.626350000006</v>
      </c>
      <c r="T2254" s="2899">
        <f t="shared" si="1038"/>
        <v>8015.0606583333338</v>
      </c>
      <c r="U2254" s="551">
        <f t="shared" si="1038"/>
        <v>7735.8632300000008</v>
      </c>
      <c r="V2254" s="1101">
        <f t="shared" si="1038"/>
        <v>0</v>
      </c>
      <c r="W2254" s="551">
        <f t="shared" si="1038"/>
        <v>0</v>
      </c>
      <c r="X2254" s="551">
        <f t="shared" si="1038"/>
        <v>-279.19742833333345</v>
      </c>
      <c r="Y2254" s="551">
        <f t="shared" si="1038"/>
        <v>0</v>
      </c>
      <c r="Z2254" s="551">
        <f t="shared" si="1038"/>
        <v>-37.803789999999992</v>
      </c>
      <c r="AA2254" s="551">
        <f t="shared" si="1038"/>
        <v>7698.05944</v>
      </c>
      <c r="AB2254" s="1279">
        <f t="shared" ref="AB2254" si="1040">AB2250+AB2251+AB2253+AB2218*2.9+AB2246/4.2</f>
        <v>0</v>
      </c>
      <c r="AC2254" s="1340">
        <f>SUM(AC2253,AC2219,AC2208,AC2207,)</f>
        <v>0</v>
      </c>
      <c r="AD2254" s="2762"/>
      <c r="AE2254" s="1413"/>
    </row>
    <row r="2255" spans="1:31" s="2716" customFormat="1" x14ac:dyDescent="0.25">
      <c r="A2255" s="414">
        <v>1</v>
      </c>
      <c r="B2255" s="414">
        <v>1</v>
      </c>
      <c r="C2255" s="2" t="s">
        <v>29</v>
      </c>
      <c r="D2255" s="2"/>
      <c r="E2255" s="2"/>
      <c r="F2255" s="114"/>
      <c r="G2255" s="3101"/>
      <c r="H2255" s="3101"/>
      <c r="I2255" s="3101"/>
      <c r="J2255" s="3099"/>
      <c r="K2255" s="3099"/>
      <c r="L2255" s="3094"/>
      <c r="M2255" s="3094"/>
      <c r="N2255" s="3094"/>
      <c r="O2255" s="3094"/>
      <c r="P2255" s="3094"/>
      <c r="Q2255" s="3094"/>
      <c r="R2255" s="613"/>
      <c r="S2255" s="613"/>
      <c r="T2255" s="3444"/>
      <c r="U2255" s="613"/>
      <c r="V2255" s="1514"/>
      <c r="W2255" s="613"/>
      <c r="X2255" s="613"/>
      <c r="Y2255" s="613"/>
      <c r="Z2255" s="613"/>
      <c r="AA2255" s="613"/>
      <c r="AB2255" s="3102"/>
      <c r="AC2255" s="1266"/>
      <c r="AD2255" s="2762"/>
      <c r="AE2255" s="1413"/>
    </row>
    <row r="2256" spans="1:31" s="2716" customFormat="1" x14ac:dyDescent="0.25">
      <c r="A2256" s="414">
        <v>1</v>
      </c>
      <c r="B2256" s="414">
        <v>1</v>
      </c>
      <c r="C2256" s="3" t="s">
        <v>10</v>
      </c>
      <c r="D2256" s="3"/>
      <c r="E2256" s="3103">
        <v>300</v>
      </c>
      <c r="F2256" s="455">
        <v>110</v>
      </c>
      <c r="G2256" s="213">
        <f>ROUND(F2256/12*$C$3,0)</f>
        <v>18</v>
      </c>
      <c r="H2256" s="213">
        <v>7</v>
      </c>
      <c r="I2256" s="213">
        <f>H2256/G2256*100</f>
        <v>38.888888888888893</v>
      </c>
      <c r="J2256" s="1150">
        <v>9</v>
      </c>
      <c r="K2256" s="269">
        <f>N2256/H2256</f>
        <v>14.285714285714286</v>
      </c>
      <c r="L2256" s="270">
        <f>ROUND(F2256*J2256,0)</f>
        <v>990</v>
      </c>
      <c r="M2256" s="270">
        <f>ROUND(L2256/12*$C$3,0)</f>
        <v>165</v>
      </c>
      <c r="N2256" s="270">
        <v>100</v>
      </c>
      <c r="O2256" s="270">
        <f>N2256/M2256*100</f>
        <v>60.606060606060609</v>
      </c>
      <c r="P2256" s="270">
        <f>ROUND(L2256/E2256,0)</f>
        <v>3</v>
      </c>
      <c r="Q2256" s="270">
        <f>N2256/$C$3*12/P2256</f>
        <v>200</v>
      </c>
      <c r="R2256" s="551"/>
      <c r="S2256" s="551"/>
      <c r="T2256" s="2899"/>
      <c r="U2256" s="551"/>
      <c r="V2256" s="1101"/>
      <c r="W2256" s="551"/>
      <c r="X2256" s="551"/>
      <c r="Y2256" s="551"/>
      <c r="Z2256" s="551"/>
      <c r="AA2256" s="551"/>
      <c r="AB2256" s="1291"/>
      <c r="AC2256" s="1340"/>
      <c r="AD2256" s="2762"/>
      <c r="AE2256" s="1413"/>
    </row>
    <row r="2257" spans="1:262" s="2716" customFormat="1" x14ac:dyDescent="0.25">
      <c r="A2257" s="414">
        <v>1</v>
      </c>
      <c r="B2257" s="414">
        <v>1</v>
      </c>
      <c r="C2257" s="784" t="s">
        <v>13</v>
      </c>
      <c r="D2257" s="784"/>
      <c r="E2257" s="784"/>
      <c r="F2257" s="2442">
        <f>SUM(F2256:F2256)</f>
        <v>110</v>
      </c>
      <c r="G2257" s="1883">
        <f>SUM(G2256:G2256)</f>
        <v>18</v>
      </c>
      <c r="H2257" s="1883">
        <f>SUM(H2256:H2256)</f>
        <v>7</v>
      </c>
      <c r="I2257" s="1883">
        <f>H2257/G2257*100</f>
        <v>38.888888888888893</v>
      </c>
      <c r="J2257" s="2443">
        <f>IF(F2257=0,0,L2257/F2257)</f>
        <v>9</v>
      </c>
      <c r="K2257" s="388">
        <f>N2257/H2257</f>
        <v>14.285714285714286</v>
      </c>
      <c r="L2257" s="1883">
        <f>SUM(L2256:L2256)</f>
        <v>990</v>
      </c>
      <c r="M2257" s="1883">
        <f>SUM(M2256:M2256)</f>
        <v>165</v>
      </c>
      <c r="N2257" s="1883">
        <f>SUM(N2256:N2256)</f>
        <v>100</v>
      </c>
      <c r="O2257" s="270">
        <f>N2257/M2257*100</f>
        <v>60.606060606060609</v>
      </c>
      <c r="P2257" s="1648">
        <f>SUM(P2256:P2256)</f>
        <v>3</v>
      </c>
      <c r="Q2257" s="270">
        <f>N2257/$C$3*12/P2257</f>
        <v>200</v>
      </c>
      <c r="R2257" s="3104"/>
      <c r="S2257" s="3104"/>
      <c r="T2257" s="3105"/>
      <c r="U2257" s="3104"/>
      <c r="V2257" s="3247"/>
      <c r="W2257" s="3104"/>
      <c r="X2257" s="3104"/>
      <c r="Y2257" s="3104"/>
      <c r="Z2257" s="3104"/>
      <c r="AA2257" s="3104"/>
      <c r="AB2257" s="2379">
        <f>SUM(AB2256:AB2256)</f>
        <v>0</v>
      </c>
      <c r="AC2257" s="3248"/>
      <c r="AD2257" s="2762"/>
      <c r="AE2257" s="1413"/>
    </row>
    <row r="2258" spans="1:262" s="2716" customFormat="1" ht="30" x14ac:dyDescent="0.25">
      <c r="A2258" s="414">
        <v>1</v>
      </c>
      <c r="B2258" s="414">
        <v>1</v>
      </c>
      <c r="C2258" s="2" t="s">
        <v>127</v>
      </c>
      <c r="D2258" s="2"/>
      <c r="E2258" s="784"/>
      <c r="F2258" s="2442"/>
      <c r="G2258" s="1883"/>
      <c r="H2258" s="1883"/>
      <c r="I2258" s="1883"/>
      <c r="J2258" s="2443"/>
      <c r="K2258" s="388"/>
      <c r="L2258" s="1883"/>
      <c r="M2258" s="1883"/>
      <c r="N2258" s="1883"/>
      <c r="O2258" s="270"/>
      <c r="P2258" s="270"/>
      <c r="Q2258" s="270"/>
      <c r="R2258" s="3104"/>
      <c r="S2258" s="3104"/>
      <c r="T2258" s="3105"/>
      <c r="U2258" s="3104"/>
      <c r="V2258" s="3247"/>
      <c r="W2258" s="3104"/>
      <c r="X2258" s="3104"/>
      <c r="Y2258" s="3104"/>
      <c r="Z2258" s="3104"/>
      <c r="AA2258" s="3104"/>
      <c r="AB2258" s="2379"/>
      <c r="AC2258" s="3248"/>
      <c r="AD2258" s="2762"/>
      <c r="AE2258" s="1413"/>
    </row>
    <row r="2259" spans="1:262" s="2716" customFormat="1" x14ac:dyDescent="0.25">
      <c r="A2259" s="414">
        <v>1</v>
      </c>
      <c r="B2259" s="414">
        <v>1</v>
      </c>
      <c r="C2259" s="2714" t="s">
        <v>67</v>
      </c>
      <c r="D2259" s="2714"/>
      <c r="E2259" s="2421">
        <v>240</v>
      </c>
      <c r="F2259" s="455">
        <v>28</v>
      </c>
      <c r="G2259" s="213">
        <f>ROUND(F2259/12*$C$3,0)</f>
        <v>5</v>
      </c>
      <c r="H2259" s="213">
        <v>2</v>
      </c>
      <c r="I2259" s="213">
        <f t="shared" ref="I2259:I2266" si="1041">H2259/G2259*100</f>
        <v>40</v>
      </c>
      <c r="J2259" s="2037">
        <v>8</v>
      </c>
      <c r="K2259" s="269">
        <f>N2259/H2259</f>
        <v>5.5</v>
      </c>
      <c r="L2259" s="270">
        <f>ROUND(F2259*J2259,0)</f>
        <v>224</v>
      </c>
      <c r="M2259" s="270">
        <f>ROUND(L2259/12*$C$3,0)</f>
        <v>37</v>
      </c>
      <c r="N2259" s="270">
        <v>11</v>
      </c>
      <c r="O2259" s="270">
        <f>N2259/M2259*100</f>
        <v>29.72972972972973</v>
      </c>
      <c r="P2259" s="270">
        <f>ROUND(L2259/E2259,0)</f>
        <v>1</v>
      </c>
      <c r="Q2259" s="270">
        <f>N2259/$C$3*12/P2259</f>
        <v>66</v>
      </c>
      <c r="R2259" s="551"/>
      <c r="S2259" s="551"/>
      <c r="T2259" s="3105"/>
      <c r="U2259" s="3104"/>
      <c r="V2259" s="3247"/>
      <c r="W2259" s="3104"/>
      <c r="X2259" s="3104"/>
      <c r="Y2259" s="3104"/>
      <c r="Z2259" s="551"/>
      <c r="AA2259" s="551"/>
      <c r="AB2259" s="1291"/>
      <c r="AC2259" s="1340"/>
      <c r="AD2259" s="2762"/>
      <c r="AE2259" s="1413"/>
    </row>
    <row r="2260" spans="1:262" s="2716" customFormat="1" x14ac:dyDescent="0.25">
      <c r="A2260" s="414"/>
      <c r="B2260" s="414">
        <v>1</v>
      </c>
      <c r="C2260" s="2714" t="s">
        <v>47</v>
      </c>
      <c r="D2260" s="2714"/>
      <c r="E2260" s="2425">
        <v>240</v>
      </c>
      <c r="F2260" s="455">
        <v>15</v>
      </c>
      <c r="G2260" s="213">
        <f>ROUND(F2260/12*$C$3,0)</f>
        <v>3</v>
      </c>
      <c r="H2260" s="213">
        <v>4</v>
      </c>
      <c r="I2260" s="213">
        <f t="shared" si="1041"/>
        <v>133.33333333333331</v>
      </c>
      <c r="J2260" s="2037">
        <v>8</v>
      </c>
      <c r="K2260" s="269">
        <f>N2260/H2260</f>
        <v>10.75</v>
      </c>
      <c r="L2260" s="270">
        <f>ROUND(F2260*J2260,0)</f>
        <v>120</v>
      </c>
      <c r="M2260" s="270">
        <f>ROUND(L2260/12*$C$3,0)</f>
        <v>20</v>
      </c>
      <c r="N2260" s="270">
        <v>43</v>
      </c>
      <c r="O2260" s="270">
        <f>N2260/M2260*100</f>
        <v>215</v>
      </c>
      <c r="P2260" s="270">
        <f>ROUND(L2260/E2260,0)</f>
        <v>1</v>
      </c>
      <c r="Q2260" s="270">
        <f>N2260/$C$3*12/P2260</f>
        <v>258</v>
      </c>
      <c r="R2260" s="551"/>
      <c r="S2260" s="551"/>
      <c r="T2260" s="3105"/>
      <c r="U2260" s="3104"/>
      <c r="V2260" s="3247"/>
      <c r="W2260" s="3104"/>
      <c r="X2260" s="3104"/>
      <c r="Y2260" s="3104"/>
      <c r="Z2260" s="551"/>
      <c r="AA2260" s="551"/>
      <c r="AB2260" s="1291"/>
      <c r="AC2260" s="1340"/>
      <c r="AD2260" s="2762"/>
      <c r="AE2260" s="1413"/>
    </row>
    <row r="2261" spans="1:262" s="249" customFormat="1" x14ac:dyDescent="0.25">
      <c r="A2261" s="1185">
        <v>1</v>
      </c>
      <c r="B2261" s="414">
        <v>1</v>
      </c>
      <c r="C2261" s="784" t="s">
        <v>154</v>
      </c>
      <c r="D2261" s="2127"/>
      <c r="E2261" s="2127"/>
      <c r="F2261" s="445">
        <f>SUM(F2259:F2260)</f>
        <v>43</v>
      </c>
      <c r="G2261" s="787">
        <f>SUM(G2259:G2260)</f>
        <v>8</v>
      </c>
      <c r="H2261" s="787">
        <f>SUM(H2259:H2260)</f>
        <v>6</v>
      </c>
      <c r="I2261" s="787">
        <f t="shared" si="1041"/>
        <v>75</v>
      </c>
      <c r="J2261" s="787">
        <f>J2259</f>
        <v>8</v>
      </c>
      <c r="K2261" s="787">
        <f>K2259</f>
        <v>5.5</v>
      </c>
      <c r="L2261" s="787">
        <f>SUM(L2259:L2260)</f>
        <v>344</v>
      </c>
      <c r="M2261" s="787">
        <f>SUM(M2259:M2260)</f>
        <v>57</v>
      </c>
      <c r="N2261" s="787">
        <f>SUM(N2259:N2260)</f>
        <v>54</v>
      </c>
      <c r="O2261" s="211">
        <f>SUM(O2259)</f>
        <v>29.72972972972973</v>
      </c>
      <c r="P2261" s="211">
        <f>SUM(P2259:P2260)</f>
        <v>2</v>
      </c>
      <c r="Q2261" s="211">
        <f>N2261/$C$3*12/P2261</f>
        <v>162</v>
      </c>
      <c r="R2261" s="2780"/>
      <c r="S2261" s="2780"/>
      <c r="T2261" s="3244"/>
      <c r="U2261" s="2780"/>
      <c r="V2261" s="3245"/>
      <c r="W2261" s="2780"/>
      <c r="X2261" s="2780"/>
      <c r="Y2261" s="2780"/>
      <c r="Z2261" s="2780"/>
      <c r="AA2261" s="2780"/>
      <c r="AB2261" s="1262">
        <f>SUM(AB2259:AB2260)</f>
        <v>0</v>
      </c>
      <c r="AC2261" s="3246"/>
      <c r="AD2261" s="2762"/>
      <c r="AE2261" s="1475"/>
    </row>
    <row r="2262" spans="1:262" s="2716" customFormat="1" ht="29.25" x14ac:dyDescent="0.25">
      <c r="A2262" s="414">
        <v>1</v>
      </c>
      <c r="B2262" s="414">
        <v>1</v>
      </c>
      <c r="C2262" s="1003" t="s">
        <v>139</v>
      </c>
      <c r="D2262" s="1003"/>
      <c r="E2262" s="1003"/>
      <c r="F2262" s="2442">
        <f>SUM(F2261,F2257)</f>
        <v>153</v>
      </c>
      <c r="G2262" s="3107">
        <f>SUM(G2261,G2257)</f>
        <v>26</v>
      </c>
      <c r="H2262" s="3107">
        <f>SUM(H2261,H2257)</f>
        <v>13</v>
      </c>
      <c r="I2262" s="3107">
        <f t="shared" si="1041"/>
        <v>50</v>
      </c>
      <c r="J2262" s="2901">
        <f>L2262/F2262</f>
        <v>8.7189542483660123</v>
      </c>
      <c r="K2262" s="2901">
        <f>N2262/H2262</f>
        <v>11.846153846153847</v>
      </c>
      <c r="L2262" s="3107">
        <f>SUM(L2261,L2257)</f>
        <v>1334</v>
      </c>
      <c r="M2262" s="3107">
        <f>SUM(M2261,M2257)</f>
        <v>222</v>
      </c>
      <c r="N2262" s="3107">
        <f>SUM(N2261,N2257)</f>
        <v>154</v>
      </c>
      <c r="O2262" s="270">
        <f>N2262/M2262*100</f>
        <v>69.369369369369366</v>
      </c>
      <c r="P2262" s="3107">
        <f>SUM(P2261,P2257)</f>
        <v>5</v>
      </c>
      <c r="Q2262" s="270">
        <f>N2262/$C$3*12/P2262</f>
        <v>184.8</v>
      </c>
      <c r="R2262" s="2781">
        <v>3298.1507811840002</v>
      </c>
      <c r="S2262" s="2781">
        <v>3298.1507811840002</v>
      </c>
      <c r="T2262" s="1209">
        <f>R2262/12*$C$3+(S2262-R2262)/11*1</f>
        <v>549.69179686400003</v>
      </c>
      <c r="U2262" s="3104">
        <f>AA2262-Z2262-W2262</f>
        <v>285.03476000000001</v>
      </c>
      <c r="V2262" s="3247"/>
      <c r="W2262" s="3104"/>
      <c r="X2262" s="3104">
        <f>U2262-T2262</f>
        <v>-264.65703686400002</v>
      </c>
      <c r="Y2262" s="3104"/>
      <c r="Z2262" s="2781">
        <v>0</v>
      </c>
      <c r="AA2262" s="2781">
        <v>285.03476000000001</v>
      </c>
      <c r="AB2262" s="2385">
        <f>SUM(AB2261,AB2257)</f>
        <v>0</v>
      </c>
      <c r="AC2262" s="3243"/>
      <c r="AD2262" s="2762"/>
      <c r="AE2262" s="1413"/>
    </row>
    <row r="2263" spans="1:262" s="2716" customFormat="1" x14ac:dyDescent="0.25">
      <c r="A2263" s="414">
        <v>1</v>
      </c>
      <c r="B2263" s="414">
        <v>1</v>
      </c>
      <c r="C2263" s="1003" t="s">
        <v>211</v>
      </c>
      <c r="D2263" s="1003"/>
      <c r="E2263" s="1003"/>
      <c r="F2263" s="480">
        <f>F2266</f>
        <v>650</v>
      </c>
      <c r="G2263" s="3107">
        <f>ROUND(F2263/12*$C$3,0)</f>
        <v>108</v>
      </c>
      <c r="H2263" s="480">
        <f>H2266</f>
        <v>171</v>
      </c>
      <c r="I2263" s="3107">
        <f t="shared" si="1041"/>
        <v>158.33333333333331</v>
      </c>
      <c r="J2263" s="2447"/>
      <c r="K2263" s="1631"/>
      <c r="L2263" s="3111"/>
      <c r="M2263" s="3111"/>
      <c r="N2263" s="3111"/>
      <c r="O2263" s="482"/>
      <c r="P2263" s="3111"/>
      <c r="Q2263" s="482"/>
      <c r="R2263" s="2939"/>
      <c r="S2263" s="2939"/>
      <c r="T2263" s="2900"/>
      <c r="U2263" s="3380"/>
      <c r="V2263" s="3381"/>
      <c r="W2263" s="3380"/>
      <c r="X2263" s="3380"/>
      <c r="Y2263" s="3380"/>
      <c r="Z2263" s="2939"/>
      <c r="AA2263" s="2939"/>
      <c r="AB2263" s="2385">
        <f>AB2266</f>
        <v>0</v>
      </c>
      <c r="AC2263" s="3382"/>
      <c r="AD2263" s="2762"/>
      <c r="AE2263" s="1413"/>
    </row>
    <row r="2264" spans="1:262" s="2716" customFormat="1" x14ac:dyDescent="0.25">
      <c r="A2264" s="414">
        <v>1</v>
      </c>
      <c r="B2264" s="414">
        <v>1</v>
      </c>
      <c r="C2264" s="997" t="s">
        <v>212</v>
      </c>
      <c r="D2264" s="997"/>
      <c r="E2264" s="997"/>
      <c r="F2264" s="420">
        <f>F2266-F2265</f>
        <v>649</v>
      </c>
      <c r="G2264" s="3110">
        <f>ROUND(F2264/12*$C$3,0)</f>
        <v>108</v>
      </c>
      <c r="H2264" s="420">
        <f>H2266-H2265</f>
        <v>171</v>
      </c>
      <c r="I2264" s="3110">
        <f t="shared" si="1041"/>
        <v>158.33333333333331</v>
      </c>
      <c r="J2264" s="2447"/>
      <c r="K2264" s="1631"/>
      <c r="L2264" s="3111"/>
      <c r="M2264" s="3111"/>
      <c r="N2264" s="3111"/>
      <c r="O2264" s="482"/>
      <c r="P2264" s="3111"/>
      <c r="Q2264" s="482"/>
      <c r="R2264" s="2939"/>
      <c r="S2264" s="2939"/>
      <c r="T2264" s="2900"/>
      <c r="U2264" s="3380"/>
      <c r="V2264" s="3381"/>
      <c r="W2264" s="3380"/>
      <c r="X2264" s="3380"/>
      <c r="Y2264" s="3380"/>
      <c r="Z2264" s="2939"/>
      <c r="AA2264" s="2939"/>
      <c r="AB2264" s="3114">
        <f>AB2266-AB2265</f>
        <v>0</v>
      </c>
      <c r="AC2264" s="3382"/>
      <c r="AD2264" s="2762"/>
      <c r="AE2264" s="1413"/>
    </row>
    <row r="2265" spans="1:262" s="2716" customFormat="1" ht="30" x14ac:dyDescent="0.25">
      <c r="A2265" s="414">
        <v>1</v>
      </c>
      <c r="B2265" s="414">
        <v>1</v>
      </c>
      <c r="C2265" s="997" t="s">
        <v>213</v>
      </c>
      <c r="D2265" s="997"/>
      <c r="E2265" s="997"/>
      <c r="F2265" s="2620">
        <v>1</v>
      </c>
      <c r="G2265" s="3110">
        <f t="shared" ref="G2265:G2266" si="1042">ROUND(F2265/12*$C$3,0)</f>
        <v>0</v>
      </c>
      <c r="H2265" s="2620"/>
      <c r="I2265" s="3110" t="e">
        <f t="shared" si="1041"/>
        <v>#DIV/0!</v>
      </c>
      <c r="J2265" s="2901"/>
      <c r="K2265" s="1652"/>
      <c r="L2265" s="3111"/>
      <c r="M2265" s="3111"/>
      <c r="N2265" s="3111"/>
      <c r="O2265" s="270"/>
      <c r="P2265" s="3111"/>
      <c r="Q2265" s="482"/>
      <c r="R2265" s="2939"/>
      <c r="S2265" s="2939"/>
      <c r="T2265" s="2900"/>
      <c r="U2265" s="3104"/>
      <c r="V2265" s="3381"/>
      <c r="W2265" s="3380"/>
      <c r="X2265" s="3104"/>
      <c r="Y2265" s="3104"/>
      <c r="Z2265" s="2781"/>
      <c r="AA2265" s="2781"/>
      <c r="AB2265" s="3114"/>
      <c r="AC2265" s="3243"/>
      <c r="AD2265" s="2762"/>
      <c r="AE2265" s="1413"/>
    </row>
    <row r="2266" spans="1:262" s="2716" customFormat="1" ht="29.25" x14ac:dyDescent="0.25">
      <c r="A2266" s="414"/>
      <c r="B2266" s="414">
        <v>1</v>
      </c>
      <c r="C2266" s="1003" t="s">
        <v>218</v>
      </c>
      <c r="D2266" s="1003"/>
      <c r="E2266" s="1003"/>
      <c r="F2266" s="2620">
        <v>650</v>
      </c>
      <c r="G2266" s="3111">
        <f t="shared" si="1042"/>
        <v>108</v>
      </c>
      <c r="H2266" s="2620">
        <v>171</v>
      </c>
      <c r="I2266" s="3107">
        <f t="shared" si="1041"/>
        <v>158.33333333333331</v>
      </c>
      <c r="J2266" s="3124"/>
      <c r="K2266" s="1653"/>
      <c r="L2266" s="3122"/>
      <c r="M2266" s="3122"/>
      <c r="N2266" s="3122"/>
      <c r="O2266" s="1477"/>
      <c r="P2266" s="3122"/>
      <c r="Q2266" s="1490"/>
      <c r="R2266" s="3126">
        <v>2320.806</v>
      </c>
      <c r="S2266" s="3126">
        <v>2320.806</v>
      </c>
      <c r="T2266" s="1209">
        <f>R2266/12*$C$3+(S2266-R2266)/11*1</f>
        <v>386.80099999999999</v>
      </c>
      <c r="U2266" s="3528">
        <f>AA2266-Z2266-W2266</f>
        <v>386.80099999999999</v>
      </c>
      <c r="V2266" s="3547"/>
      <c r="W2266" s="3548"/>
      <c r="X2266" s="3528">
        <f>U2266-T2266</f>
        <v>0</v>
      </c>
      <c r="Y2266" s="3528"/>
      <c r="Z2266" s="3549">
        <v>0</v>
      </c>
      <c r="AA2266" s="3549">
        <v>386.80099999999999</v>
      </c>
      <c r="AB2266" s="2385"/>
      <c r="AC2266" s="3352"/>
      <c r="AD2266" s="2762"/>
      <c r="AE2266" s="1413"/>
    </row>
    <row r="2267" spans="1:262" ht="15.75" thickBot="1" x14ac:dyDescent="0.3">
      <c r="A2267" s="414">
        <v>1</v>
      </c>
      <c r="B2267" s="414">
        <v>1</v>
      </c>
      <c r="C2267" s="1525" t="s">
        <v>315</v>
      </c>
      <c r="D2267" s="1525"/>
      <c r="E2267" s="1525"/>
      <c r="F2267" s="447"/>
      <c r="G2267" s="3550"/>
      <c r="H2267" s="3550"/>
      <c r="I2267" s="3550"/>
      <c r="J2267" s="3236"/>
      <c r="K2267" s="3236"/>
      <c r="L2267" s="3550"/>
      <c r="M2267" s="3550"/>
      <c r="N2267" s="3550">
        <f>N2262+N2205</f>
        <v>461</v>
      </c>
      <c r="O2267" s="3550"/>
      <c r="P2267" s="3550"/>
      <c r="Q2267" s="3550"/>
      <c r="R2267" s="568">
        <f t="shared" ref="R2267:X2267" si="1043">R2266+R2262+R2254+R2205</f>
        <v>60327.062287163011</v>
      </c>
      <c r="S2267" s="568">
        <f t="shared" ref="S2267" si="1044">S2266+S2262+S2254+S2205</f>
        <v>60327.062287163011</v>
      </c>
      <c r="T2267" s="1202">
        <f t="shared" si="1043"/>
        <v>10177.133314527167</v>
      </c>
      <c r="U2267" s="568">
        <f t="shared" si="1043"/>
        <v>9584.83511</v>
      </c>
      <c r="V2267" s="1086">
        <f t="shared" si="1043"/>
        <v>0</v>
      </c>
      <c r="W2267" s="568">
        <f t="shared" si="1043"/>
        <v>-128.37608</v>
      </c>
      <c r="X2267" s="568">
        <f t="shared" si="1043"/>
        <v>-592.29820452716694</v>
      </c>
      <c r="Y2267" s="568"/>
      <c r="Z2267" s="568">
        <f>Z2266+Z2262+Z2254+Z2205</f>
        <v>-166.83636000000001</v>
      </c>
      <c r="AA2267" s="3551">
        <f>AA2266+AA2262+AA2254+AA2205</f>
        <v>9289.6226699999988</v>
      </c>
      <c r="AB2267" s="3552"/>
      <c r="AC2267" s="1199">
        <f>AC2266+AC2262+AC2254+AC2205</f>
        <v>0</v>
      </c>
      <c r="AD2267" s="2762"/>
    </row>
    <row r="2268" spans="1:262" ht="29.25" x14ac:dyDescent="0.25">
      <c r="A2268" s="414">
        <v>1</v>
      </c>
      <c r="B2268" s="414">
        <v>1</v>
      </c>
      <c r="C2268" s="3553" t="s">
        <v>181</v>
      </c>
      <c r="D2268" s="3553"/>
      <c r="E2268" s="3335"/>
      <c r="F2268" s="3554"/>
      <c r="G2268" s="3555"/>
      <c r="H2268" s="3555"/>
      <c r="I2268" s="3555"/>
      <c r="J2268" s="3555"/>
      <c r="K2268" s="3555"/>
      <c r="L2268" s="3555"/>
      <c r="M2268" s="3555"/>
      <c r="N2268" s="3555"/>
      <c r="O2268" s="3555"/>
      <c r="P2268" s="3555"/>
      <c r="Q2268" s="3555"/>
      <c r="R2268" s="3155">
        <f>SUM(R2267)</f>
        <v>60327.062287163011</v>
      </c>
      <c r="S2268" s="3155">
        <f>SUM(S2267)</f>
        <v>60327.062287163011</v>
      </c>
      <c r="T2268" s="3556">
        <f>SUM(T2267)</f>
        <v>10177.133314527167</v>
      </c>
      <c r="U2268" s="3155">
        <f t="shared" ref="U2268:AA2268" si="1045">SUM(U2267)</f>
        <v>9584.83511</v>
      </c>
      <c r="V2268" s="1686">
        <f>SUM(V2267)</f>
        <v>0</v>
      </c>
      <c r="W2268" s="3155">
        <f>SUM(W2267)</f>
        <v>-128.37608</v>
      </c>
      <c r="X2268" s="3155">
        <f t="shared" si="1045"/>
        <v>-592.29820452716694</v>
      </c>
      <c r="Y2268" s="3155"/>
      <c r="Z2268" s="3155">
        <f t="shared" si="1045"/>
        <v>-166.83636000000001</v>
      </c>
      <c r="AA2268" s="3155">
        <f t="shared" si="1045"/>
        <v>9289.6226699999988</v>
      </c>
      <c r="AB2268" s="3557"/>
      <c r="AC2268" s="1198">
        <f>SUM(AC2267)</f>
        <v>0</v>
      </c>
      <c r="AD2268" s="2762"/>
    </row>
    <row r="2269" spans="1:262" ht="29.25" x14ac:dyDescent="0.25">
      <c r="A2269" s="414">
        <v>1</v>
      </c>
      <c r="B2269" s="414">
        <v>1</v>
      </c>
      <c r="C2269" s="2577" t="s">
        <v>80</v>
      </c>
      <c r="D2269" s="2577"/>
      <c r="E2269" s="2577"/>
      <c r="F2269" s="3558">
        <f>SUM(F2205)</f>
        <v>277</v>
      </c>
      <c r="G2269" s="3559">
        <f>SUM(G2205)</f>
        <v>47</v>
      </c>
      <c r="H2269" s="3559">
        <f>SUM(H2205)</f>
        <v>41</v>
      </c>
      <c r="I2269" s="3559">
        <f>H2269/G2269*100</f>
        <v>87.2340425531915</v>
      </c>
      <c r="J2269" s="3560">
        <f>SUM(L2269/F2269)</f>
        <v>8.7797833935018055</v>
      </c>
      <c r="K2269" s="3560">
        <f>N2269/H2269</f>
        <v>7.4878048780487809</v>
      </c>
      <c r="L2269" s="3559">
        <f>SUM(L2205)</f>
        <v>2432</v>
      </c>
      <c r="M2269" s="3559">
        <f>SUM(M2205)</f>
        <v>407</v>
      </c>
      <c r="N2269" s="3559">
        <f>SUM(N2205)</f>
        <v>307</v>
      </c>
      <c r="O2269" s="2362">
        <f>N2269/M2269*100</f>
        <v>75.429975429975428</v>
      </c>
      <c r="P2269" s="3559">
        <f>SUM(P2205)</f>
        <v>8</v>
      </c>
      <c r="Q2269" s="2362">
        <f>N2269/$C$3*12/P2269</f>
        <v>230.25</v>
      </c>
      <c r="R2269" s="3561">
        <f t="shared" ref="R2269:X2269" si="1046">SUM(R2205)</f>
        <v>7353.4791559790001</v>
      </c>
      <c r="S2269" s="3561">
        <f t="shared" ref="S2269" si="1047">SUM(S2205)</f>
        <v>7353.4791559790001</v>
      </c>
      <c r="T2269" s="3462">
        <f t="shared" si="1046"/>
        <v>1225.5798593298334</v>
      </c>
      <c r="U2269" s="3561">
        <f t="shared" si="1046"/>
        <v>1177.1361199999999</v>
      </c>
      <c r="V2269" s="3562">
        <f t="shared" si="1046"/>
        <v>0</v>
      </c>
      <c r="W2269" s="3561">
        <f t="shared" si="1046"/>
        <v>-128.37608</v>
      </c>
      <c r="X2269" s="3561">
        <f t="shared" si="1046"/>
        <v>-48.443739329833534</v>
      </c>
      <c r="Y2269" s="3561"/>
      <c r="Z2269" s="3561">
        <f>SUM(Z2205)</f>
        <v>-129.03257000000002</v>
      </c>
      <c r="AA2269" s="3561">
        <f>SUM(AA2205)</f>
        <v>919.72746999999993</v>
      </c>
      <c r="AB2269" s="3563">
        <f>SUM(AB2205)</f>
        <v>0</v>
      </c>
      <c r="AC2269" s="3564">
        <f>SUM(AC2205)</f>
        <v>0</v>
      </c>
      <c r="AD2269" s="2762"/>
    </row>
    <row r="2270" spans="1:262" s="1185" customFormat="1" x14ac:dyDescent="0.25">
      <c r="A2270" s="414">
        <v>1</v>
      </c>
      <c r="B2270" s="414">
        <v>1</v>
      </c>
      <c r="C2270" s="3289" t="s">
        <v>14</v>
      </c>
      <c r="D2270" s="3289"/>
      <c r="E2270" s="336"/>
      <c r="F2270" s="2370"/>
      <c r="G2270" s="1054"/>
      <c r="H2270" s="1054"/>
      <c r="I2270" s="1054"/>
      <c r="J2270" s="3165"/>
      <c r="K2270" s="3165"/>
      <c r="L2270" s="3166"/>
      <c r="M2270" s="3166"/>
      <c r="N2270" s="3166"/>
      <c r="O2270" s="2362"/>
      <c r="P2270" s="2362"/>
      <c r="Q2270" s="2362"/>
      <c r="R2270" s="3462">
        <f t="shared" ref="R2270:X2272" si="1048">R2206</f>
        <v>0</v>
      </c>
      <c r="S2270" s="3462">
        <f t="shared" ref="S2270" si="1049">S2206</f>
        <v>0</v>
      </c>
      <c r="T2270" s="3462">
        <f t="shared" si="1048"/>
        <v>0</v>
      </c>
      <c r="U2270" s="3462">
        <f t="shared" si="1048"/>
        <v>0</v>
      </c>
      <c r="V2270" s="3463">
        <f t="shared" si="1048"/>
        <v>0</v>
      </c>
      <c r="W2270" s="3462">
        <f t="shared" si="1048"/>
        <v>0</v>
      </c>
      <c r="X2270" s="3462">
        <f t="shared" si="1048"/>
        <v>0</v>
      </c>
      <c r="Y2270" s="3464"/>
      <c r="Z2270" s="3464">
        <f t="shared" ref="Z2270:AA2272" si="1050">Z2206</f>
        <v>0</v>
      </c>
      <c r="AA2270" s="3462">
        <f t="shared" si="1050"/>
        <v>0</v>
      </c>
      <c r="AB2270" s="1275"/>
      <c r="AC2270" s="3252">
        <f>AC2206</f>
        <v>0</v>
      </c>
      <c r="AD2270" s="2762"/>
      <c r="AE2270" s="3668"/>
      <c r="AF2270" s="253"/>
      <c r="AG2270" s="253"/>
      <c r="AH2270" s="253"/>
      <c r="AI2270" s="253"/>
      <c r="AJ2270" s="253"/>
      <c r="AK2270" s="253"/>
      <c r="AL2270" s="253"/>
      <c r="AM2270" s="253"/>
      <c r="AN2270" s="253"/>
      <c r="AO2270" s="253"/>
      <c r="AP2270" s="253"/>
      <c r="AQ2270" s="253"/>
      <c r="AR2270" s="253"/>
      <c r="AS2270" s="253"/>
      <c r="AT2270" s="253"/>
      <c r="AU2270" s="253"/>
      <c r="AV2270" s="253"/>
      <c r="AW2270" s="253"/>
      <c r="AX2270" s="253"/>
      <c r="AY2270" s="253"/>
      <c r="AZ2270" s="253"/>
      <c r="BA2270" s="253"/>
      <c r="BB2270" s="253"/>
      <c r="BC2270" s="253"/>
      <c r="BD2270" s="253"/>
      <c r="BE2270" s="253"/>
      <c r="BF2270" s="253"/>
      <c r="BG2270" s="253"/>
      <c r="BH2270" s="253"/>
      <c r="BI2270" s="253"/>
      <c r="BJ2270" s="253"/>
      <c r="BK2270" s="253"/>
      <c r="BL2270" s="253"/>
      <c r="BM2270" s="253"/>
      <c r="BN2270" s="253"/>
      <c r="BO2270" s="253"/>
      <c r="BP2270" s="253"/>
      <c r="BQ2270" s="253"/>
      <c r="BR2270" s="253"/>
      <c r="BS2270" s="253"/>
      <c r="BT2270" s="253"/>
      <c r="BU2270" s="253"/>
      <c r="BV2270" s="253"/>
      <c r="BW2270" s="253"/>
      <c r="BX2270" s="253"/>
      <c r="BY2270" s="253"/>
      <c r="BZ2270" s="253"/>
      <c r="CA2270" s="253"/>
      <c r="CB2270" s="253"/>
      <c r="CC2270" s="253"/>
      <c r="CD2270" s="253"/>
      <c r="CE2270" s="253"/>
      <c r="CF2270" s="253"/>
      <c r="CG2270" s="253"/>
      <c r="CH2270" s="253"/>
      <c r="CI2270" s="253"/>
      <c r="CJ2270" s="253"/>
      <c r="CK2270" s="253"/>
      <c r="CL2270" s="253"/>
      <c r="CM2270" s="253"/>
      <c r="CN2270" s="253"/>
      <c r="CO2270" s="253"/>
      <c r="CP2270" s="253"/>
      <c r="CQ2270" s="253"/>
      <c r="CR2270" s="253"/>
      <c r="CS2270" s="253"/>
      <c r="CT2270" s="253"/>
      <c r="CU2270" s="253"/>
      <c r="CV2270" s="253"/>
      <c r="CW2270" s="253"/>
      <c r="CX2270" s="253"/>
      <c r="CY2270" s="253"/>
      <c r="CZ2270" s="253"/>
      <c r="DA2270" s="253"/>
      <c r="DB2270" s="253"/>
      <c r="DC2270" s="253"/>
      <c r="DD2270" s="253"/>
      <c r="DE2270" s="253"/>
      <c r="DF2270" s="253"/>
      <c r="DG2270" s="253"/>
      <c r="DH2270" s="253"/>
      <c r="DI2270" s="253"/>
      <c r="DJ2270" s="253"/>
      <c r="DK2270" s="253"/>
      <c r="DL2270" s="253"/>
      <c r="DM2270" s="253"/>
      <c r="DN2270" s="253"/>
      <c r="DO2270" s="253"/>
      <c r="DP2270" s="253"/>
      <c r="DQ2270" s="253"/>
      <c r="DR2270" s="253"/>
      <c r="DS2270" s="253"/>
      <c r="DT2270" s="253"/>
      <c r="DU2270" s="253"/>
      <c r="DV2270" s="253"/>
      <c r="DW2270" s="253"/>
      <c r="DX2270" s="253"/>
      <c r="DY2270" s="253"/>
      <c r="DZ2270" s="253"/>
      <c r="EA2270" s="253"/>
      <c r="EB2270" s="253"/>
      <c r="EC2270" s="253"/>
      <c r="ED2270" s="253"/>
      <c r="EE2270" s="253"/>
      <c r="EF2270" s="253"/>
      <c r="EG2270" s="253"/>
      <c r="EH2270" s="253"/>
      <c r="EI2270" s="253"/>
      <c r="EJ2270" s="253"/>
      <c r="EK2270" s="253"/>
      <c r="EL2270" s="253"/>
      <c r="EM2270" s="253"/>
      <c r="EN2270" s="253"/>
      <c r="EO2270" s="253"/>
      <c r="EP2270" s="253"/>
      <c r="EQ2270" s="253"/>
      <c r="ER2270" s="253"/>
      <c r="ES2270" s="253"/>
      <c r="ET2270" s="253"/>
      <c r="EU2270" s="253"/>
      <c r="EV2270" s="253"/>
      <c r="EW2270" s="253"/>
      <c r="EX2270" s="253"/>
      <c r="EY2270" s="253"/>
      <c r="EZ2270" s="253"/>
      <c r="FA2270" s="253"/>
      <c r="FB2270" s="253"/>
      <c r="FC2270" s="253"/>
      <c r="FD2270" s="253"/>
      <c r="FE2270" s="253"/>
      <c r="FF2270" s="253"/>
      <c r="FG2270" s="253"/>
      <c r="FH2270" s="253"/>
      <c r="FI2270" s="253"/>
      <c r="FJ2270" s="253"/>
      <c r="FK2270" s="253"/>
      <c r="FL2270" s="253"/>
      <c r="FM2270" s="253"/>
      <c r="FN2270" s="253"/>
      <c r="FO2270" s="253"/>
      <c r="FP2270" s="253"/>
      <c r="FQ2270" s="253"/>
      <c r="FR2270" s="253"/>
      <c r="FS2270" s="253"/>
      <c r="FT2270" s="253"/>
      <c r="FU2270" s="253"/>
      <c r="FV2270" s="253"/>
      <c r="FW2270" s="253"/>
      <c r="FX2270" s="253"/>
      <c r="FY2270" s="253"/>
      <c r="FZ2270" s="253"/>
      <c r="GA2270" s="253"/>
      <c r="GB2270" s="253"/>
      <c r="GC2270" s="253"/>
      <c r="GD2270" s="253"/>
      <c r="GE2270" s="253"/>
      <c r="GF2270" s="253"/>
      <c r="GG2270" s="253"/>
      <c r="GH2270" s="253"/>
      <c r="GI2270" s="253"/>
      <c r="GJ2270" s="253"/>
      <c r="GK2270" s="253"/>
      <c r="GL2270" s="253"/>
      <c r="GM2270" s="253"/>
      <c r="GN2270" s="253"/>
      <c r="GO2270" s="253"/>
      <c r="GP2270" s="253"/>
      <c r="GQ2270" s="253"/>
      <c r="GR2270" s="253"/>
      <c r="GS2270" s="253"/>
      <c r="GT2270" s="253"/>
      <c r="GU2270" s="253"/>
      <c r="GV2270" s="253"/>
      <c r="GW2270" s="253"/>
      <c r="GX2270" s="253"/>
      <c r="GY2270" s="253"/>
      <c r="GZ2270" s="253"/>
      <c r="HA2270" s="253"/>
      <c r="HB2270" s="253"/>
      <c r="HC2270" s="253"/>
      <c r="HD2270" s="253"/>
      <c r="HE2270" s="253"/>
      <c r="HF2270" s="253"/>
      <c r="HG2270" s="253"/>
      <c r="HH2270" s="253"/>
      <c r="HI2270" s="253"/>
      <c r="HJ2270" s="253"/>
      <c r="HK2270" s="253"/>
      <c r="HL2270" s="253"/>
      <c r="HM2270" s="253"/>
      <c r="HN2270" s="253"/>
      <c r="HO2270" s="253"/>
      <c r="HP2270" s="253"/>
      <c r="HQ2270" s="253"/>
      <c r="HR2270" s="253"/>
      <c r="HS2270" s="253"/>
      <c r="HT2270" s="253"/>
      <c r="HU2270" s="253"/>
      <c r="HV2270" s="253"/>
      <c r="HW2270" s="253"/>
      <c r="HX2270" s="253"/>
      <c r="HY2270" s="253"/>
      <c r="HZ2270" s="253"/>
      <c r="IA2270" s="253"/>
      <c r="IB2270" s="253"/>
      <c r="IC2270" s="253"/>
      <c r="ID2270" s="253"/>
      <c r="IE2270" s="253"/>
      <c r="IF2270" s="253"/>
      <c r="IG2270" s="253"/>
      <c r="IH2270" s="253"/>
      <c r="II2270" s="253"/>
      <c r="IJ2270" s="253"/>
      <c r="IK2270" s="253"/>
      <c r="IL2270" s="253"/>
      <c r="IM2270" s="253"/>
      <c r="IN2270" s="253"/>
      <c r="IO2270" s="253"/>
      <c r="IP2270" s="253"/>
      <c r="IQ2270" s="253"/>
      <c r="IR2270" s="253"/>
      <c r="IS2270" s="253"/>
      <c r="IT2270" s="253"/>
      <c r="IU2270" s="253"/>
      <c r="IV2270" s="253"/>
      <c r="IW2270" s="253"/>
      <c r="IX2270" s="253"/>
      <c r="IY2270" s="253"/>
      <c r="IZ2270" s="253"/>
      <c r="JA2270" s="253"/>
      <c r="JB2270" s="253"/>
    </row>
    <row r="2271" spans="1:262" s="1185" customFormat="1" x14ac:dyDescent="0.25">
      <c r="A2271" s="414">
        <v>1</v>
      </c>
      <c r="B2271" s="414">
        <v>1</v>
      </c>
      <c r="C2271" s="335" t="s">
        <v>385</v>
      </c>
      <c r="D2271" s="335"/>
      <c r="E2271" s="336"/>
      <c r="F2271" s="2370"/>
      <c r="G2271" s="1054"/>
      <c r="H2271" s="1054"/>
      <c r="I2271" s="3559"/>
      <c r="J2271" s="3165"/>
      <c r="K2271" s="3165"/>
      <c r="L2271" s="3166"/>
      <c r="M2271" s="3166"/>
      <c r="N2271" s="3166"/>
      <c r="O2271" s="3166"/>
      <c r="P2271" s="3166"/>
      <c r="Q2271" s="3166"/>
      <c r="R2271" s="3462">
        <f t="shared" si="1048"/>
        <v>43379.842100000002</v>
      </c>
      <c r="S2271" s="3462">
        <f t="shared" ref="S2271" si="1051">S2207</f>
        <v>43379.842100000002</v>
      </c>
      <c r="T2271" s="3462">
        <f t="shared" si="1048"/>
        <v>7352.5966166666676</v>
      </c>
      <c r="U2271" s="3462">
        <f t="shared" si="1048"/>
        <v>7161.7624600000008</v>
      </c>
      <c r="V2271" s="3463">
        <f t="shared" si="1048"/>
        <v>0</v>
      </c>
      <c r="W2271" s="3462">
        <f t="shared" si="1048"/>
        <v>0</v>
      </c>
      <c r="X2271" s="3462">
        <f t="shared" si="1048"/>
        <v>-190.83415666666679</v>
      </c>
      <c r="Y2271" s="3464"/>
      <c r="Z2271" s="3464">
        <f t="shared" si="1050"/>
        <v>-35.547549999999994</v>
      </c>
      <c r="AA2271" s="3462">
        <f t="shared" si="1050"/>
        <v>7126.2149100000006</v>
      </c>
      <c r="AB2271" s="1275"/>
      <c r="AC2271" s="3252">
        <f>AC2207</f>
        <v>0</v>
      </c>
      <c r="AD2271" s="2762"/>
      <c r="AE2271" s="3668"/>
      <c r="AF2271" s="253"/>
      <c r="AG2271" s="253"/>
      <c r="AH2271" s="253"/>
      <c r="AI2271" s="253"/>
      <c r="AJ2271" s="253"/>
      <c r="AK2271" s="253"/>
      <c r="AL2271" s="253"/>
      <c r="AM2271" s="253"/>
      <c r="AN2271" s="253"/>
      <c r="AO2271" s="253"/>
      <c r="AP2271" s="253"/>
      <c r="AQ2271" s="253"/>
      <c r="AR2271" s="253"/>
      <c r="AS2271" s="253"/>
      <c r="AT2271" s="253"/>
      <c r="AU2271" s="253"/>
      <c r="AV2271" s="253"/>
      <c r="AW2271" s="253"/>
      <c r="AX2271" s="253"/>
      <c r="AY2271" s="253"/>
      <c r="AZ2271" s="253"/>
      <c r="BA2271" s="253"/>
      <c r="BB2271" s="253"/>
      <c r="BC2271" s="253"/>
      <c r="BD2271" s="253"/>
      <c r="BE2271" s="253"/>
      <c r="BF2271" s="253"/>
      <c r="BG2271" s="253"/>
      <c r="BH2271" s="253"/>
      <c r="BI2271" s="253"/>
      <c r="BJ2271" s="253"/>
      <c r="BK2271" s="253"/>
      <c r="BL2271" s="253"/>
      <c r="BM2271" s="253"/>
      <c r="BN2271" s="253"/>
      <c r="BO2271" s="253"/>
      <c r="BP2271" s="253"/>
      <c r="BQ2271" s="253"/>
      <c r="BR2271" s="253"/>
      <c r="BS2271" s="253"/>
      <c r="BT2271" s="253"/>
      <c r="BU2271" s="253"/>
      <c r="BV2271" s="253"/>
      <c r="BW2271" s="253"/>
      <c r="BX2271" s="253"/>
      <c r="BY2271" s="253"/>
      <c r="BZ2271" s="253"/>
      <c r="CA2271" s="253"/>
      <c r="CB2271" s="253"/>
      <c r="CC2271" s="253"/>
      <c r="CD2271" s="253"/>
      <c r="CE2271" s="253"/>
      <c r="CF2271" s="253"/>
      <c r="CG2271" s="253"/>
      <c r="CH2271" s="253"/>
      <c r="CI2271" s="253"/>
      <c r="CJ2271" s="253"/>
      <c r="CK2271" s="253"/>
      <c r="CL2271" s="253"/>
      <c r="CM2271" s="253"/>
      <c r="CN2271" s="253"/>
      <c r="CO2271" s="253"/>
      <c r="CP2271" s="253"/>
      <c r="CQ2271" s="253"/>
      <c r="CR2271" s="253"/>
      <c r="CS2271" s="253"/>
      <c r="CT2271" s="253"/>
      <c r="CU2271" s="253"/>
      <c r="CV2271" s="253"/>
      <c r="CW2271" s="253"/>
      <c r="CX2271" s="253"/>
      <c r="CY2271" s="253"/>
      <c r="CZ2271" s="253"/>
      <c r="DA2271" s="253"/>
      <c r="DB2271" s="253"/>
      <c r="DC2271" s="253"/>
      <c r="DD2271" s="253"/>
      <c r="DE2271" s="253"/>
      <c r="DF2271" s="253"/>
      <c r="DG2271" s="253"/>
      <c r="DH2271" s="253"/>
      <c r="DI2271" s="253"/>
      <c r="DJ2271" s="253"/>
      <c r="DK2271" s="253"/>
      <c r="DL2271" s="253"/>
      <c r="DM2271" s="253"/>
      <c r="DN2271" s="253"/>
      <c r="DO2271" s="253"/>
      <c r="DP2271" s="253"/>
      <c r="DQ2271" s="253"/>
      <c r="DR2271" s="253"/>
      <c r="DS2271" s="253"/>
      <c r="DT2271" s="253"/>
      <c r="DU2271" s="253"/>
      <c r="DV2271" s="253"/>
      <c r="DW2271" s="253"/>
      <c r="DX2271" s="253"/>
      <c r="DY2271" s="253"/>
      <c r="DZ2271" s="253"/>
      <c r="EA2271" s="253"/>
      <c r="EB2271" s="253"/>
      <c r="EC2271" s="253"/>
      <c r="ED2271" s="253"/>
      <c r="EE2271" s="253"/>
      <c r="EF2271" s="253"/>
      <c r="EG2271" s="253"/>
      <c r="EH2271" s="253"/>
      <c r="EI2271" s="253"/>
      <c r="EJ2271" s="253"/>
      <c r="EK2271" s="253"/>
      <c r="EL2271" s="253"/>
      <c r="EM2271" s="253"/>
      <c r="EN2271" s="253"/>
      <c r="EO2271" s="253"/>
      <c r="EP2271" s="253"/>
      <c r="EQ2271" s="253"/>
      <c r="ER2271" s="253"/>
      <c r="ES2271" s="253"/>
      <c r="ET2271" s="253"/>
      <c r="EU2271" s="253"/>
      <c r="EV2271" s="253"/>
      <c r="EW2271" s="253"/>
      <c r="EX2271" s="253"/>
      <c r="EY2271" s="253"/>
      <c r="EZ2271" s="253"/>
      <c r="FA2271" s="253"/>
      <c r="FB2271" s="253"/>
      <c r="FC2271" s="253"/>
      <c r="FD2271" s="253"/>
      <c r="FE2271" s="253"/>
      <c r="FF2271" s="253"/>
      <c r="FG2271" s="253"/>
      <c r="FH2271" s="253"/>
      <c r="FI2271" s="253"/>
      <c r="FJ2271" s="253"/>
      <c r="FK2271" s="253"/>
      <c r="FL2271" s="253"/>
      <c r="FM2271" s="253"/>
      <c r="FN2271" s="253"/>
      <c r="FO2271" s="253"/>
      <c r="FP2271" s="253"/>
      <c r="FQ2271" s="253"/>
      <c r="FR2271" s="253"/>
      <c r="FS2271" s="253"/>
      <c r="FT2271" s="253"/>
      <c r="FU2271" s="253"/>
      <c r="FV2271" s="253"/>
      <c r="FW2271" s="253"/>
      <c r="FX2271" s="253"/>
      <c r="FY2271" s="253"/>
      <c r="FZ2271" s="253"/>
      <c r="GA2271" s="253"/>
      <c r="GB2271" s="253"/>
      <c r="GC2271" s="253"/>
      <c r="GD2271" s="253"/>
      <c r="GE2271" s="253"/>
      <c r="GF2271" s="253"/>
      <c r="GG2271" s="253"/>
      <c r="GH2271" s="253"/>
      <c r="GI2271" s="253"/>
      <c r="GJ2271" s="253"/>
      <c r="GK2271" s="253"/>
      <c r="GL2271" s="253"/>
      <c r="GM2271" s="253"/>
      <c r="GN2271" s="253"/>
      <c r="GO2271" s="253"/>
      <c r="GP2271" s="253"/>
      <c r="GQ2271" s="253"/>
      <c r="GR2271" s="253"/>
      <c r="GS2271" s="253"/>
      <c r="GT2271" s="253"/>
      <c r="GU2271" s="253"/>
      <c r="GV2271" s="253"/>
      <c r="GW2271" s="253"/>
      <c r="GX2271" s="253"/>
      <c r="GY2271" s="253"/>
      <c r="GZ2271" s="253"/>
      <c r="HA2271" s="253"/>
      <c r="HB2271" s="253"/>
      <c r="HC2271" s="253"/>
      <c r="HD2271" s="253"/>
      <c r="HE2271" s="253"/>
      <c r="HF2271" s="253"/>
      <c r="HG2271" s="253"/>
      <c r="HH2271" s="253"/>
      <c r="HI2271" s="253"/>
      <c r="HJ2271" s="253"/>
      <c r="HK2271" s="253"/>
      <c r="HL2271" s="253"/>
      <c r="HM2271" s="253"/>
      <c r="HN2271" s="253"/>
      <c r="HO2271" s="253"/>
      <c r="HP2271" s="253"/>
      <c r="HQ2271" s="253"/>
      <c r="HR2271" s="253"/>
      <c r="HS2271" s="253"/>
      <c r="HT2271" s="253"/>
      <c r="HU2271" s="253"/>
      <c r="HV2271" s="253"/>
      <c r="HW2271" s="253"/>
      <c r="HX2271" s="253"/>
      <c r="HY2271" s="253"/>
      <c r="HZ2271" s="253"/>
      <c r="IA2271" s="253"/>
      <c r="IB2271" s="253"/>
      <c r="IC2271" s="253"/>
      <c r="ID2271" s="253"/>
      <c r="IE2271" s="253"/>
      <c r="IF2271" s="253"/>
      <c r="IG2271" s="253"/>
      <c r="IH2271" s="253"/>
      <c r="II2271" s="253"/>
      <c r="IJ2271" s="253"/>
      <c r="IK2271" s="253"/>
      <c r="IL2271" s="253"/>
      <c r="IM2271" s="253"/>
      <c r="IN2271" s="253"/>
      <c r="IO2271" s="253"/>
      <c r="IP2271" s="253"/>
      <c r="IQ2271" s="253"/>
      <c r="IR2271" s="253"/>
      <c r="IS2271" s="253"/>
      <c r="IT2271" s="253"/>
      <c r="IU2271" s="253"/>
      <c r="IV2271" s="253"/>
      <c r="IW2271" s="253"/>
      <c r="IX2271" s="253"/>
      <c r="IY2271" s="253"/>
      <c r="IZ2271" s="253"/>
      <c r="JA2271" s="253"/>
      <c r="JB2271" s="253"/>
    </row>
    <row r="2272" spans="1:262" s="1185" customFormat="1" x14ac:dyDescent="0.25">
      <c r="A2272" s="414"/>
      <c r="B2272" s="414">
        <v>1</v>
      </c>
      <c r="C2272" s="964" t="s">
        <v>330</v>
      </c>
      <c r="D2272" s="335"/>
      <c r="E2272" s="336"/>
      <c r="F2272" s="2370"/>
      <c r="G2272" s="1054"/>
      <c r="H2272" s="1054"/>
      <c r="I2272" s="3559"/>
      <c r="J2272" s="3165"/>
      <c r="K2272" s="3165"/>
      <c r="L2272" s="3166"/>
      <c r="M2272" s="3166"/>
      <c r="N2272" s="3166"/>
      <c r="O2272" s="3166"/>
      <c r="P2272" s="3166"/>
      <c r="Q2272" s="3166"/>
      <c r="R2272" s="3462">
        <f t="shared" si="1048"/>
        <v>2284.17</v>
      </c>
      <c r="S2272" s="3462">
        <f t="shared" ref="S2272" si="1052">S2208</f>
        <v>2284.17</v>
      </c>
      <c r="T2272" s="3462">
        <f t="shared" si="1048"/>
        <v>380.69499999999999</v>
      </c>
      <c r="U2272" s="3462">
        <f t="shared" si="1048"/>
        <v>380.69499999999999</v>
      </c>
      <c r="V2272" s="3463">
        <f t="shared" si="1048"/>
        <v>0</v>
      </c>
      <c r="W2272" s="3462">
        <f t="shared" si="1048"/>
        <v>0</v>
      </c>
      <c r="X2272" s="3462">
        <f t="shared" si="1048"/>
        <v>0</v>
      </c>
      <c r="Y2272" s="3464"/>
      <c r="Z2272" s="3464">
        <f t="shared" si="1050"/>
        <v>0</v>
      </c>
      <c r="AA2272" s="3462">
        <f t="shared" si="1050"/>
        <v>380.69499999999999</v>
      </c>
      <c r="AB2272" s="1275"/>
      <c r="AC2272" s="3252">
        <f>AC2208</f>
        <v>0</v>
      </c>
      <c r="AD2272" s="2762"/>
      <c r="AE2272" s="3668"/>
      <c r="AF2272" s="253"/>
      <c r="AG2272" s="253"/>
      <c r="AH2272" s="253"/>
      <c r="AI2272" s="253"/>
      <c r="AJ2272" s="253"/>
      <c r="AK2272" s="253"/>
      <c r="AL2272" s="253"/>
      <c r="AM2272" s="253"/>
      <c r="AN2272" s="253"/>
      <c r="AO2272" s="253"/>
      <c r="AP2272" s="253"/>
      <c r="AQ2272" s="253"/>
      <c r="AR2272" s="253"/>
      <c r="AS2272" s="253"/>
      <c r="AT2272" s="253"/>
      <c r="AU2272" s="253"/>
      <c r="AV2272" s="253"/>
      <c r="AW2272" s="253"/>
      <c r="AX2272" s="253"/>
      <c r="AY2272" s="253"/>
      <c r="AZ2272" s="253"/>
      <c r="BA2272" s="253"/>
      <c r="BB2272" s="253"/>
      <c r="BC2272" s="253"/>
      <c r="BD2272" s="253"/>
      <c r="BE2272" s="253"/>
      <c r="BF2272" s="253"/>
      <c r="BG2272" s="253"/>
      <c r="BH2272" s="253"/>
      <c r="BI2272" s="253"/>
      <c r="BJ2272" s="253"/>
      <c r="BK2272" s="253"/>
      <c r="BL2272" s="253"/>
      <c r="BM2272" s="253"/>
      <c r="BN2272" s="253"/>
      <c r="BO2272" s="253"/>
      <c r="BP2272" s="253"/>
      <c r="BQ2272" s="253"/>
      <c r="BR2272" s="253"/>
      <c r="BS2272" s="253"/>
      <c r="BT2272" s="253"/>
      <c r="BU2272" s="253"/>
      <c r="BV2272" s="253"/>
      <c r="BW2272" s="253"/>
      <c r="BX2272" s="253"/>
      <c r="BY2272" s="253"/>
      <c r="BZ2272" s="253"/>
      <c r="CA2272" s="253"/>
      <c r="CB2272" s="253"/>
      <c r="CC2272" s="253"/>
      <c r="CD2272" s="253"/>
      <c r="CE2272" s="253"/>
      <c r="CF2272" s="253"/>
      <c r="CG2272" s="253"/>
      <c r="CH2272" s="253"/>
      <c r="CI2272" s="253"/>
      <c r="CJ2272" s="253"/>
      <c r="CK2272" s="253"/>
      <c r="CL2272" s="253"/>
      <c r="CM2272" s="253"/>
      <c r="CN2272" s="253"/>
      <c r="CO2272" s="253"/>
      <c r="CP2272" s="253"/>
      <c r="CQ2272" s="253"/>
      <c r="CR2272" s="253"/>
      <c r="CS2272" s="253"/>
      <c r="CT2272" s="253"/>
      <c r="CU2272" s="253"/>
      <c r="CV2272" s="253"/>
      <c r="CW2272" s="253"/>
      <c r="CX2272" s="253"/>
      <c r="CY2272" s="253"/>
      <c r="CZ2272" s="253"/>
      <c r="DA2272" s="253"/>
      <c r="DB2272" s="253"/>
      <c r="DC2272" s="253"/>
      <c r="DD2272" s="253"/>
      <c r="DE2272" s="253"/>
      <c r="DF2272" s="253"/>
      <c r="DG2272" s="253"/>
      <c r="DH2272" s="253"/>
      <c r="DI2272" s="253"/>
      <c r="DJ2272" s="253"/>
      <c r="DK2272" s="253"/>
      <c r="DL2272" s="253"/>
      <c r="DM2272" s="253"/>
      <c r="DN2272" s="253"/>
      <c r="DO2272" s="253"/>
      <c r="DP2272" s="253"/>
      <c r="DQ2272" s="253"/>
      <c r="DR2272" s="253"/>
      <c r="DS2272" s="253"/>
      <c r="DT2272" s="253"/>
      <c r="DU2272" s="253"/>
      <c r="DV2272" s="253"/>
      <c r="DW2272" s="253"/>
      <c r="DX2272" s="253"/>
      <c r="DY2272" s="253"/>
      <c r="DZ2272" s="253"/>
      <c r="EA2272" s="253"/>
      <c r="EB2272" s="253"/>
      <c r="EC2272" s="253"/>
      <c r="ED2272" s="253"/>
      <c r="EE2272" s="253"/>
      <c r="EF2272" s="253"/>
      <c r="EG2272" s="253"/>
      <c r="EH2272" s="253"/>
      <c r="EI2272" s="253"/>
      <c r="EJ2272" s="253"/>
      <c r="EK2272" s="253"/>
      <c r="EL2272" s="253"/>
      <c r="EM2272" s="253"/>
      <c r="EN2272" s="253"/>
      <c r="EO2272" s="253"/>
      <c r="EP2272" s="253"/>
      <c r="EQ2272" s="253"/>
      <c r="ER2272" s="253"/>
      <c r="ES2272" s="253"/>
      <c r="ET2272" s="253"/>
      <c r="EU2272" s="253"/>
      <c r="EV2272" s="253"/>
      <c r="EW2272" s="253"/>
      <c r="EX2272" s="253"/>
      <c r="EY2272" s="253"/>
      <c r="EZ2272" s="253"/>
      <c r="FA2272" s="253"/>
      <c r="FB2272" s="253"/>
      <c r="FC2272" s="253"/>
      <c r="FD2272" s="253"/>
      <c r="FE2272" s="253"/>
      <c r="FF2272" s="253"/>
      <c r="FG2272" s="253"/>
      <c r="FH2272" s="253"/>
      <c r="FI2272" s="253"/>
      <c r="FJ2272" s="253"/>
      <c r="FK2272" s="253"/>
      <c r="FL2272" s="253"/>
      <c r="FM2272" s="253"/>
      <c r="FN2272" s="253"/>
      <c r="FO2272" s="253"/>
      <c r="FP2272" s="253"/>
      <c r="FQ2272" s="253"/>
      <c r="FR2272" s="253"/>
      <c r="FS2272" s="253"/>
      <c r="FT2272" s="253"/>
      <c r="FU2272" s="253"/>
      <c r="FV2272" s="253"/>
      <c r="FW2272" s="253"/>
      <c r="FX2272" s="253"/>
      <c r="FY2272" s="253"/>
      <c r="FZ2272" s="253"/>
      <c r="GA2272" s="253"/>
      <c r="GB2272" s="253"/>
      <c r="GC2272" s="253"/>
      <c r="GD2272" s="253"/>
      <c r="GE2272" s="253"/>
      <c r="GF2272" s="253"/>
      <c r="GG2272" s="253"/>
      <c r="GH2272" s="253"/>
      <c r="GI2272" s="253"/>
      <c r="GJ2272" s="253"/>
      <c r="GK2272" s="253"/>
      <c r="GL2272" s="253"/>
      <c r="GM2272" s="253"/>
      <c r="GN2272" s="253"/>
      <c r="GO2272" s="253"/>
      <c r="GP2272" s="253"/>
      <c r="GQ2272" s="253"/>
      <c r="GR2272" s="253"/>
      <c r="GS2272" s="253"/>
      <c r="GT2272" s="253"/>
      <c r="GU2272" s="253"/>
      <c r="GV2272" s="253"/>
      <c r="GW2272" s="253"/>
      <c r="GX2272" s="253"/>
      <c r="GY2272" s="253"/>
      <c r="GZ2272" s="253"/>
      <c r="HA2272" s="253"/>
      <c r="HB2272" s="253"/>
      <c r="HC2272" s="253"/>
      <c r="HD2272" s="253"/>
      <c r="HE2272" s="253"/>
      <c r="HF2272" s="253"/>
      <c r="HG2272" s="253"/>
      <c r="HH2272" s="253"/>
      <c r="HI2272" s="253"/>
      <c r="HJ2272" s="253"/>
      <c r="HK2272" s="253"/>
      <c r="HL2272" s="253"/>
      <c r="HM2272" s="253"/>
      <c r="HN2272" s="253"/>
      <c r="HO2272" s="253"/>
      <c r="HP2272" s="253"/>
      <c r="HQ2272" s="253"/>
      <c r="HR2272" s="253"/>
      <c r="HS2272" s="253"/>
      <c r="HT2272" s="253"/>
      <c r="HU2272" s="253"/>
      <c r="HV2272" s="253"/>
      <c r="HW2272" s="253"/>
      <c r="HX2272" s="253"/>
      <c r="HY2272" s="253"/>
      <c r="HZ2272" s="253"/>
      <c r="IA2272" s="253"/>
      <c r="IB2272" s="253"/>
      <c r="IC2272" s="253"/>
      <c r="ID2272" s="253"/>
      <c r="IE2272" s="253"/>
      <c r="IF2272" s="253"/>
      <c r="IG2272" s="253"/>
      <c r="IH2272" s="253"/>
      <c r="II2272" s="253"/>
      <c r="IJ2272" s="253"/>
      <c r="IK2272" s="253"/>
      <c r="IL2272" s="253"/>
      <c r="IM2272" s="253"/>
      <c r="IN2272" s="253"/>
      <c r="IO2272" s="253"/>
      <c r="IP2272" s="253"/>
      <c r="IQ2272" s="253"/>
      <c r="IR2272" s="253"/>
      <c r="IS2272" s="253"/>
      <c r="IT2272" s="253"/>
      <c r="IU2272" s="253"/>
      <c r="IV2272" s="253"/>
      <c r="IW2272" s="253"/>
      <c r="IX2272" s="253"/>
      <c r="IY2272" s="253"/>
      <c r="IZ2272" s="253"/>
      <c r="JA2272" s="253"/>
      <c r="JB2272" s="253"/>
    </row>
    <row r="2273" spans="1:262" s="1185" customFormat="1" ht="29.25" x14ac:dyDescent="0.25">
      <c r="A2273" s="414">
        <v>1</v>
      </c>
      <c r="B2273" s="414">
        <v>1</v>
      </c>
      <c r="C2273" s="894" t="s">
        <v>294</v>
      </c>
      <c r="D2273" s="336"/>
      <c r="E2273" s="336"/>
      <c r="F2273" s="2370">
        <f t="shared" ref="F2273:I2279" si="1053">F2209</f>
        <v>3111</v>
      </c>
      <c r="G2273" s="1054">
        <f t="shared" si="1053"/>
        <v>519</v>
      </c>
      <c r="H2273" s="1054">
        <f t="shared" si="1053"/>
        <v>519</v>
      </c>
      <c r="I2273" s="1054">
        <f t="shared" si="1053"/>
        <v>100</v>
      </c>
      <c r="J2273" s="3165"/>
      <c r="K2273" s="3165"/>
      <c r="L2273" s="3166"/>
      <c r="M2273" s="3166"/>
      <c r="N2273" s="3166"/>
      <c r="O2273" s="3166"/>
      <c r="P2273" s="3166"/>
      <c r="Q2273" s="3166"/>
      <c r="R2273" s="3462"/>
      <c r="S2273" s="3462"/>
      <c r="T2273" s="3462"/>
      <c r="U2273" s="3462"/>
      <c r="V2273" s="3463"/>
      <c r="W2273" s="3462"/>
      <c r="X2273" s="3462"/>
      <c r="Y2273" s="3464"/>
      <c r="Z2273" s="3464"/>
      <c r="AA2273" s="3462"/>
      <c r="AB2273" s="1275">
        <f t="shared" ref="AB2273" si="1054">AB2209</f>
        <v>0</v>
      </c>
      <c r="AC2273" s="3252"/>
      <c r="AD2273" s="2762"/>
      <c r="AE2273" s="3668"/>
      <c r="AF2273" s="253"/>
      <c r="AG2273" s="253"/>
      <c r="AH2273" s="253"/>
      <c r="AI2273" s="253"/>
      <c r="AJ2273" s="253"/>
      <c r="AK2273" s="253"/>
      <c r="AL2273" s="253"/>
      <c r="AM2273" s="253"/>
      <c r="AN2273" s="253"/>
      <c r="AO2273" s="253"/>
      <c r="AP2273" s="253"/>
      <c r="AQ2273" s="253"/>
      <c r="AR2273" s="253"/>
      <c r="AS2273" s="253"/>
      <c r="AT2273" s="253"/>
      <c r="AU2273" s="253"/>
      <c r="AV2273" s="253"/>
      <c r="AW2273" s="253"/>
      <c r="AX2273" s="253"/>
      <c r="AY2273" s="253"/>
      <c r="AZ2273" s="253"/>
      <c r="BA2273" s="253"/>
      <c r="BB2273" s="253"/>
      <c r="BC2273" s="253"/>
      <c r="BD2273" s="253"/>
      <c r="BE2273" s="253"/>
      <c r="BF2273" s="253"/>
      <c r="BG2273" s="253"/>
      <c r="BH2273" s="253"/>
      <c r="BI2273" s="253"/>
      <c r="BJ2273" s="253"/>
      <c r="BK2273" s="253"/>
      <c r="BL2273" s="253"/>
      <c r="BM2273" s="253"/>
      <c r="BN2273" s="253"/>
      <c r="BO2273" s="253"/>
      <c r="BP2273" s="253"/>
      <c r="BQ2273" s="253"/>
      <c r="BR2273" s="253"/>
      <c r="BS2273" s="253"/>
      <c r="BT2273" s="253"/>
      <c r="BU2273" s="253"/>
      <c r="BV2273" s="253"/>
      <c r="BW2273" s="253"/>
      <c r="BX2273" s="253"/>
      <c r="BY2273" s="253"/>
      <c r="BZ2273" s="253"/>
      <c r="CA2273" s="253"/>
      <c r="CB2273" s="253"/>
      <c r="CC2273" s="253"/>
      <c r="CD2273" s="253"/>
      <c r="CE2273" s="253"/>
      <c r="CF2273" s="253"/>
      <c r="CG2273" s="253"/>
      <c r="CH2273" s="253"/>
      <c r="CI2273" s="253"/>
      <c r="CJ2273" s="253"/>
      <c r="CK2273" s="253"/>
      <c r="CL2273" s="253"/>
      <c r="CM2273" s="253"/>
      <c r="CN2273" s="253"/>
      <c r="CO2273" s="253"/>
      <c r="CP2273" s="253"/>
      <c r="CQ2273" s="253"/>
      <c r="CR2273" s="253"/>
      <c r="CS2273" s="253"/>
      <c r="CT2273" s="253"/>
      <c r="CU2273" s="253"/>
      <c r="CV2273" s="253"/>
      <c r="CW2273" s="253"/>
      <c r="CX2273" s="253"/>
      <c r="CY2273" s="253"/>
      <c r="CZ2273" s="253"/>
      <c r="DA2273" s="253"/>
      <c r="DB2273" s="253"/>
      <c r="DC2273" s="253"/>
      <c r="DD2273" s="253"/>
      <c r="DE2273" s="253"/>
      <c r="DF2273" s="253"/>
      <c r="DG2273" s="253"/>
      <c r="DH2273" s="253"/>
      <c r="DI2273" s="253"/>
      <c r="DJ2273" s="253"/>
      <c r="DK2273" s="253"/>
      <c r="DL2273" s="253"/>
      <c r="DM2273" s="253"/>
      <c r="DN2273" s="253"/>
      <c r="DO2273" s="253"/>
      <c r="DP2273" s="253"/>
      <c r="DQ2273" s="253"/>
      <c r="DR2273" s="253"/>
      <c r="DS2273" s="253"/>
      <c r="DT2273" s="253"/>
      <c r="DU2273" s="253"/>
      <c r="DV2273" s="253"/>
      <c r="DW2273" s="253"/>
      <c r="DX2273" s="253"/>
      <c r="DY2273" s="253"/>
      <c r="DZ2273" s="253"/>
      <c r="EA2273" s="253"/>
      <c r="EB2273" s="253"/>
      <c r="EC2273" s="253"/>
      <c r="ED2273" s="253"/>
      <c r="EE2273" s="253"/>
      <c r="EF2273" s="253"/>
      <c r="EG2273" s="253"/>
      <c r="EH2273" s="253"/>
      <c r="EI2273" s="253"/>
      <c r="EJ2273" s="253"/>
      <c r="EK2273" s="253"/>
      <c r="EL2273" s="253"/>
      <c r="EM2273" s="253"/>
      <c r="EN2273" s="253"/>
      <c r="EO2273" s="253"/>
      <c r="EP2273" s="253"/>
      <c r="EQ2273" s="253"/>
      <c r="ER2273" s="253"/>
      <c r="ES2273" s="253"/>
      <c r="ET2273" s="253"/>
      <c r="EU2273" s="253"/>
      <c r="EV2273" s="253"/>
      <c r="EW2273" s="253"/>
      <c r="EX2273" s="253"/>
      <c r="EY2273" s="253"/>
      <c r="EZ2273" s="253"/>
      <c r="FA2273" s="253"/>
      <c r="FB2273" s="253"/>
      <c r="FC2273" s="253"/>
      <c r="FD2273" s="253"/>
      <c r="FE2273" s="253"/>
      <c r="FF2273" s="253"/>
      <c r="FG2273" s="253"/>
      <c r="FH2273" s="253"/>
      <c r="FI2273" s="253"/>
      <c r="FJ2273" s="253"/>
      <c r="FK2273" s="253"/>
      <c r="FL2273" s="253"/>
      <c r="FM2273" s="253"/>
      <c r="FN2273" s="253"/>
      <c r="FO2273" s="253"/>
      <c r="FP2273" s="253"/>
      <c r="FQ2273" s="253"/>
      <c r="FR2273" s="253"/>
      <c r="FS2273" s="253"/>
      <c r="FT2273" s="253"/>
      <c r="FU2273" s="253"/>
      <c r="FV2273" s="253"/>
      <c r="FW2273" s="253"/>
      <c r="FX2273" s="253"/>
      <c r="FY2273" s="253"/>
      <c r="FZ2273" s="253"/>
      <c r="GA2273" s="253"/>
      <c r="GB2273" s="253"/>
      <c r="GC2273" s="253"/>
      <c r="GD2273" s="253"/>
      <c r="GE2273" s="253"/>
      <c r="GF2273" s="253"/>
      <c r="GG2273" s="253"/>
      <c r="GH2273" s="253"/>
      <c r="GI2273" s="253"/>
      <c r="GJ2273" s="253"/>
      <c r="GK2273" s="253"/>
      <c r="GL2273" s="253"/>
      <c r="GM2273" s="253"/>
      <c r="GN2273" s="253"/>
      <c r="GO2273" s="253"/>
      <c r="GP2273" s="253"/>
      <c r="GQ2273" s="253"/>
      <c r="GR2273" s="253"/>
      <c r="GS2273" s="253"/>
      <c r="GT2273" s="253"/>
      <c r="GU2273" s="253"/>
      <c r="GV2273" s="253"/>
      <c r="GW2273" s="253"/>
      <c r="GX2273" s="253"/>
      <c r="GY2273" s="253"/>
      <c r="GZ2273" s="253"/>
      <c r="HA2273" s="253"/>
      <c r="HB2273" s="253"/>
      <c r="HC2273" s="253"/>
      <c r="HD2273" s="253"/>
      <c r="HE2273" s="253"/>
      <c r="HF2273" s="253"/>
      <c r="HG2273" s="253"/>
      <c r="HH2273" s="253"/>
      <c r="HI2273" s="253"/>
      <c r="HJ2273" s="253"/>
      <c r="HK2273" s="253"/>
      <c r="HL2273" s="253"/>
      <c r="HM2273" s="253"/>
      <c r="HN2273" s="253"/>
      <c r="HO2273" s="253"/>
      <c r="HP2273" s="253"/>
      <c r="HQ2273" s="253"/>
      <c r="HR2273" s="253"/>
      <c r="HS2273" s="253"/>
      <c r="HT2273" s="253"/>
      <c r="HU2273" s="253"/>
      <c r="HV2273" s="253"/>
      <c r="HW2273" s="253"/>
      <c r="HX2273" s="253"/>
      <c r="HY2273" s="253"/>
      <c r="HZ2273" s="253"/>
      <c r="IA2273" s="253"/>
      <c r="IB2273" s="253"/>
      <c r="IC2273" s="253"/>
      <c r="ID2273" s="253"/>
      <c r="IE2273" s="253"/>
      <c r="IF2273" s="253"/>
      <c r="IG2273" s="253"/>
      <c r="IH2273" s="253"/>
      <c r="II2273" s="253"/>
      <c r="IJ2273" s="253"/>
      <c r="IK2273" s="253"/>
      <c r="IL2273" s="253"/>
      <c r="IM2273" s="253"/>
      <c r="IN2273" s="253"/>
      <c r="IO2273" s="253"/>
      <c r="IP2273" s="253"/>
      <c r="IQ2273" s="253"/>
      <c r="IR2273" s="253"/>
      <c r="IS2273" s="253"/>
      <c r="IT2273" s="253"/>
      <c r="IU2273" s="253"/>
      <c r="IV2273" s="253"/>
      <c r="IW2273" s="253"/>
      <c r="IX2273" s="253"/>
      <c r="IY2273" s="253"/>
      <c r="IZ2273" s="253"/>
      <c r="JA2273" s="253"/>
      <c r="JB2273" s="253"/>
    </row>
    <row r="2274" spans="1:262" s="1185" customFormat="1" ht="30" x14ac:dyDescent="0.25">
      <c r="A2274" s="414"/>
      <c r="B2274" s="414">
        <v>1</v>
      </c>
      <c r="C2274" s="895" t="s">
        <v>205</v>
      </c>
      <c r="D2274" s="336"/>
      <c r="E2274" s="336"/>
      <c r="F2274" s="2370">
        <f t="shared" si="1053"/>
        <v>0</v>
      </c>
      <c r="G2274" s="1054">
        <f t="shared" si="1053"/>
        <v>0</v>
      </c>
      <c r="H2274" s="1054">
        <f t="shared" si="1053"/>
        <v>0</v>
      </c>
      <c r="I2274" s="1054">
        <f t="shared" si="1053"/>
        <v>0</v>
      </c>
      <c r="J2274" s="3165"/>
      <c r="K2274" s="3165"/>
      <c r="L2274" s="3166"/>
      <c r="M2274" s="3166"/>
      <c r="N2274" s="3166"/>
      <c r="O2274" s="3166"/>
      <c r="P2274" s="3166"/>
      <c r="Q2274" s="3166"/>
      <c r="R2274" s="3462"/>
      <c r="S2274" s="3462"/>
      <c r="T2274" s="3462"/>
      <c r="U2274" s="3462"/>
      <c r="V2274" s="3463"/>
      <c r="W2274" s="3462"/>
      <c r="X2274" s="3462"/>
      <c r="Y2274" s="3464"/>
      <c r="Z2274" s="3464"/>
      <c r="AA2274" s="3462"/>
      <c r="AB2274" s="1275">
        <f t="shared" ref="AB2274" si="1055">AB2210</f>
        <v>0</v>
      </c>
      <c r="AC2274" s="3252"/>
      <c r="AD2274" s="2762"/>
      <c r="AE2274" s="3668"/>
      <c r="AF2274" s="253"/>
      <c r="AG2274" s="253"/>
      <c r="AH2274" s="253"/>
      <c r="AI2274" s="253"/>
      <c r="AJ2274" s="253"/>
      <c r="AK2274" s="253"/>
      <c r="AL2274" s="253"/>
      <c r="AM2274" s="253"/>
      <c r="AN2274" s="253"/>
      <c r="AO2274" s="253"/>
      <c r="AP2274" s="253"/>
      <c r="AQ2274" s="253"/>
      <c r="AR2274" s="253"/>
      <c r="AS2274" s="253"/>
      <c r="AT2274" s="253"/>
      <c r="AU2274" s="253"/>
      <c r="AV2274" s="253"/>
      <c r="AW2274" s="253"/>
      <c r="AX2274" s="253"/>
      <c r="AY2274" s="253"/>
      <c r="AZ2274" s="253"/>
      <c r="BA2274" s="253"/>
      <c r="BB2274" s="253"/>
      <c r="BC2274" s="253"/>
      <c r="BD2274" s="253"/>
      <c r="BE2274" s="253"/>
      <c r="BF2274" s="253"/>
      <c r="BG2274" s="253"/>
      <c r="BH2274" s="253"/>
      <c r="BI2274" s="253"/>
      <c r="BJ2274" s="253"/>
      <c r="BK2274" s="253"/>
      <c r="BL2274" s="253"/>
      <c r="BM2274" s="253"/>
      <c r="BN2274" s="253"/>
      <c r="BO2274" s="253"/>
      <c r="BP2274" s="253"/>
      <c r="BQ2274" s="253"/>
      <c r="BR2274" s="253"/>
      <c r="BS2274" s="253"/>
      <c r="BT2274" s="253"/>
      <c r="BU2274" s="253"/>
      <c r="BV2274" s="253"/>
      <c r="BW2274" s="253"/>
      <c r="BX2274" s="253"/>
      <c r="BY2274" s="253"/>
      <c r="BZ2274" s="253"/>
      <c r="CA2274" s="253"/>
      <c r="CB2274" s="253"/>
      <c r="CC2274" s="253"/>
      <c r="CD2274" s="253"/>
      <c r="CE2274" s="253"/>
      <c r="CF2274" s="253"/>
      <c r="CG2274" s="253"/>
      <c r="CH2274" s="253"/>
      <c r="CI2274" s="253"/>
      <c r="CJ2274" s="253"/>
      <c r="CK2274" s="253"/>
      <c r="CL2274" s="253"/>
      <c r="CM2274" s="253"/>
      <c r="CN2274" s="253"/>
      <c r="CO2274" s="253"/>
      <c r="CP2274" s="253"/>
      <c r="CQ2274" s="253"/>
      <c r="CR2274" s="253"/>
      <c r="CS2274" s="253"/>
      <c r="CT2274" s="253"/>
      <c r="CU2274" s="253"/>
      <c r="CV2274" s="253"/>
      <c r="CW2274" s="253"/>
      <c r="CX2274" s="253"/>
      <c r="CY2274" s="253"/>
      <c r="CZ2274" s="253"/>
      <c r="DA2274" s="253"/>
      <c r="DB2274" s="253"/>
      <c r="DC2274" s="253"/>
      <c r="DD2274" s="253"/>
      <c r="DE2274" s="253"/>
      <c r="DF2274" s="253"/>
      <c r="DG2274" s="253"/>
      <c r="DH2274" s="253"/>
      <c r="DI2274" s="253"/>
      <c r="DJ2274" s="253"/>
      <c r="DK2274" s="253"/>
      <c r="DL2274" s="253"/>
      <c r="DM2274" s="253"/>
      <c r="DN2274" s="253"/>
      <c r="DO2274" s="253"/>
      <c r="DP2274" s="253"/>
      <c r="DQ2274" s="253"/>
      <c r="DR2274" s="253"/>
      <c r="DS2274" s="253"/>
      <c r="DT2274" s="253"/>
      <c r="DU2274" s="253"/>
      <c r="DV2274" s="253"/>
      <c r="DW2274" s="253"/>
      <c r="DX2274" s="253"/>
      <c r="DY2274" s="253"/>
      <c r="DZ2274" s="253"/>
      <c r="EA2274" s="253"/>
      <c r="EB2274" s="253"/>
      <c r="EC2274" s="253"/>
      <c r="ED2274" s="253"/>
      <c r="EE2274" s="253"/>
      <c r="EF2274" s="253"/>
      <c r="EG2274" s="253"/>
      <c r="EH2274" s="253"/>
      <c r="EI2274" s="253"/>
      <c r="EJ2274" s="253"/>
      <c r="EK2274" s="253"/>
      <c r="EL2274" s="253"/>
      <c r="EM2274" s="253"/>
      <c r="EN2274" s="253"/>
      <c r="EO2274" s="253"/>
      <c r="EP2274" s="253"/>
      <c r="EQ2274" s="253"/>
      <c r="ER2274" s="253"/>
      <c r="ES2274" s="253"/>
      <c r="ET2274" s="253"/>
      <c r="EU2274" s="253"/>
      <c r="EV2274" s="253"/>
      <c r="EW2274" s="253"/>
      <c r="EX2274" s="253"/>
      <c r="EY2274" s="253"/>
      <c r="EZ2274" s="253"/>
      <c r="FA2274" s="253"/>
      <c r="FB2274" s="253"/>
      <c r="FC2274" s="253"/>
      <c r="FD2274" s="253"/>
      <c r="FE2274" s="253"/>
      <c r="FF2274" s="253"/>
      <c r="FG2274" s="253"/>
      <c r="FH2274" s="253"/>
      <c r="FI2274" s="253"/>
      <c r="FJ2274" s="253"/>
      <c r="FK2274" s="253"/>
      <c r="FL2274" s="253"/>
      <c r="FM2274" s="253"/>
      <c r="FN2274" s="253"/>
      <c r="FO2274" s="253"/>
      <c r="FP2274" s="253"/>
      <c r="FQ2274" s="253"/>
      <c r="FR2274" s="253"/>
      <c r="FS2274" s="253"/>
      <c r="FT2274" s="253"/>
      <c r="FU2274" s="253"/>
      <c r="FV2274" s="253"/>
      <c r="FW2274" s="253"/>
      <c r="FX2274" s="253"/>
      <c r="FY2274" s="253"/>
      <c r="FZ2274" s="253"/>
      <c r="GA2274" s="253"/>
      <c r="GB2274" s="253"/>
      <c r="GC2274" s="253"/>
      <c r="GD2274" s="253"/>
      <c r="GE2274" s="253"/>
      <c r="GF2274" s="253"/>
      <c r="GG2274" s="253"/>
      <c r="GH2274" s="253"/>
      <c r="GI2274" s="253"/>
      <c r="GJ2274" s="253"/>
      <c r="GK2274" s="253"/>
      <c r="GL2274" s="253"/>
      <c r="GM2274" s="253"/>
      <c r="GN2274" s="253"/>
      <c r="GO2274" s="253"/>
      <c r="GP2274" s="253"/>
      <c r="GQ2274" s="253"/>
      <c r="GR2274" s="253"/>
      <c r="GS2274" s="253"/>
      <c r="GT2274" s="253"/>
      <c r="GU2274" s="253"/>
      <c r="GV2274" s="253"/>
      <c r="GW2274" s="253"/>
      <c r="GX2274" s="253"/>
      <c r="GY2274" s="253"/>
      <c r="GZ2274" s="253"/>
      <c r="HA2274" s="253"/>
      <c r="HB2274" s="253"/>
      <c r="HC2274" s="253"/>
      <c r="HD2274" s="253"/>
      <c r="HE2274" s="253"/>
      <c r="HF2274" s="253"/>
      <c r="HG2274" s="253"/>
      <c r="HH2274" s="253"/>
      <c r="HI2274" s="253"/>
      <c r="HJ2274" s="253"/>
      <c r="HK2274" s="253"/>
      <c r="HL2274" s="253"/>
      <c r="HM2274" s="253"/>
      <c r="HN2274" s="253"/>
      <c r="HO2274" s="253"/>
      <c r="HP2274" s="253"/>
      <c r="HQ2274" s="253"/>
      <c r="HR2274" s="253"/>
      <c r="HS2274" s="253"/>
      <c r="HT2274" s="253"/>
      <c r="HU2274" s="253"/>
      <c r="HV2274" s="253"/>
      <c r="HW2274" s="253"/>
      <c r="HX2274" s="253"/>
      <c r="HY2274" s="253"/>
      <c r="HZ2274" s="253"/>
      <c r="IA2274" s="253"/>
      <c r="IB2274" s="253"/>
      <c r="IC2274" s="253"/>
      <c r="ID2274" s="253"/>
      <c r="IE2274" s="253"/>
      <c r="IF2274" s="253"/>
      <c r="IG2274" s="253"/>
      <c r="IH2274" s="253"/>
      <c r="II2274" s="253"/>
      <c r="IJ2274" s="253"/>
      <c r="IK2274" s="253"/>
      <c r="IL2274" s="253"/>
      <c r="IM2274" s="253"/>
      <c r="IN2274" s="253"/>
      <c r="IO2274" s="253"/>
      <c r="IP2274" s="253"/>
      <c r="IQ2274" s="253"/>
      <c r="IR2274" s="253"/>
      <c r="IS2274" s="253"/>
      <c r="IT2274" s="253"/>
      <c r="IU2274" s="253"/>
      <c r="IV2274" s="253"/>
      <c r="IW2274" s="253"/>
      <c r="IX2274" s="253"/>
      <c r="IY2274" s="253"/>
      <c r="IZ2274" s="253"/>
      <c r="JA2274" s="253"/>
      <c r="JB2274" s="253"/>
    </row>
    <row r="2275" spans="1:262" s="1185" customFormat="1" ht="30" x14ac:dyDescent="0.25">
      <c r="A2275" s="414"/>
      <c r="B2275" s="414">
        <v>1</v>
      </c>
      <c r="C2275" s="895" t="s">
        <v>206</v>
      </c>
      <c r="D2275" s="336"/>
      <c r="E2275" s="336"/>
      <c r="F2275" s="2370">
        <f t="shared" si="1053"/>
        <v>500</v>
      </c>
      <c r="G2275" s="1054">
        <f t="shared" si="1053"/>
        <v>83</v>
      </c>
      <c r="H2275" s="1054">
        <f t="shared" si="1053"/>
        <v>18</v>
      </c>
      <c r="I2275" s="1054">
        <f t="shared" si="1053"/>
        <v>21.686746987951807</v>
      </c>
      <c r="J2275" s="3165"/>
      <c r="K2275" s="3165"/>
      <c r="L2275" s="3166"/>
      <c r="M2275" s="3166"/>
      <c r="N2275" s="3166"/>
      <c r="O2275" s="3166"/>
      <c r="P2275" s="3166"/>
      <c r="Q2275" s="3166"/>
      <c r="R2275" s="3462"/>
      <c r="S2275" s="3462"/>
      <c r="T2275" s="3462"/>
      <c r="U2275" s="3462"/>
      <c r="V2275" s="3463"/>
      <c r="W2275" s="3462"/>
      <c r="X2275" s="3462"/>
      <c r="Y2275" s="3464"/>
      <c r="Z2275" s="3464"/>
      <c r="AA2275" s="3462"/>
      <c r="AB2275" s="1275">
        <f t="shared" ref="AB2275" si="1056">AB2211</f>
        <v>0</v>
      </c>
      <c r="AC2275" s="3252"/>
      <c r="AD2275" s="2762"/>
      <c r="AE2275" s="3668"/>
      <c r="AF2275" s="253"/>
      <c r="AG2275" s="253"/>
      <c r="AH2275" s="253"/>
      <c r="AI2275" s="253"/>
      <c r="AJ2275" s="253"/>
      <c r="AK2275" s="253"/>
      <c r="AL2275" s="253"/>
      <c r="AM2275" s="253"/>
      <c r="AN2275" s="253"/>
      <c r="AO2275" s="253"/>
      <c r="AP2275" s="253"/>
      <c r="AQ2275" s="253"/>
      <c r="AR2275" s="253"/>
      <c r="AS2275" s="253"/>
      <c r="AT2275" s="253"/>
      <c r="AU2275" s="253"/>
      <c r="AV2275" s="253"/>
      <c r="AW2275" s="253"/>
      <c r="AX2275" s="253"/>
      <c r="AY2275" s="253"/>
      <c r="AZ2275" s="253"/>
      <c r="BA2275" s="253"/>
      <c r="BB2275" s="253"/>
      <c r="BC2275" s="253"/>
      <c r="BD2275" s="253"/>
      <c r="BE2275" s="253"/>
      <c r="BF2275" s="253"/>
      <c r="BG2275" s="253"/>
      <c r="BH2275" s="253"/>
      <c r="BI2275" s="253"/>
      <c r="BJ2275" s="253"/>
      <c r="BK2275" s="253"/>
      <c r="BL2275" s="253"/>
      <c r="BM2275" s="253"/>
      <c r="BN2275" s="253"/>
      <c r="BO2275" s="253"/>
      <c r="BP2275" s="253"/>
      <c r="BQ2275" s="253"/>
      <c r="BR2275" s="253"/>
      <c r="BS2275" s="253"/>
      <c r="BT2275" s="253"/>
      <c r="BU2275" s="253"/>
      <c r="BV2275" s="253"/>
      <c r="BW2275" s="253"/>
      <c r="BX2275" s="253"/>
      <c r="BY2275" s="253"/>
      <c r="BZ2275" s="253"/>
      <c r="CA2275" s="253"/>
      <c r="CB2275" s="253"/>
      <c r="CC2275" s="253"/>
      <c r="CD2275" s="253"/>
      <c r="CE2275" s="253"/>
      <c r="CF2275" s="253"/>
      <c r="CG2275" s="253"/>
      <c r="CH2275" s="253"/>
      <c r="CI2275" s="253"/>
      <c r="CJ2275" s="253"/>
      <c r="CK2275" s="253"/>
      <c r="CL2275" s="253"/>
      <c r="CM2275" s="253"/>
      <c r="CN2275" s="253"/>
      <c r="CO2275" s="253"/>
      <c r="CP2275" s="253"/>
      <c r="CQ2275" s="253"/>
      <c r="CR2275" s="253"/>
      <c r="CS2275" s="253"/>
      <c r="CT2275" s="253"/>
      <c r="CU2275" s="253"/>
      <c r="CV2275" s="253"/>
      <c r="CW2275" s="253"/>
      <c r="CX2275" s="253"/>
      <c r="CY2275" s="253"/>
      <c r="CZ2275" s="253"/>
      <c r="DA2275" s="253"/>
      <c r="DB2275" s="253"/>
      <c r="DC2275" s="253"/>
      <c r="DD2275" s="253"/>
      <c r="DE2275" s="253"/>
      <c r="DF2275" s="253"/>
      <c r="DG2275" s="253"/>
      <c r="DH2275" s="253"/>
      <c r="DI2275" s="253"/>
      <c r="DJ2275" s="253"/>
      <c r="DK2275" s="253"/>
      <c r="DL2275" s="253"/>
      <c r="DM2275" s="253"/>
      <c r="DN2275" s="253"/>
      <c r="DO2275" s="253"/>
      <c r="DP2275" s="253"/>
      <c r="DQ2275" s="253"/>
      <c r="DR2275" s="253"/>
      <c r="DS2275" s="253"/>
      <c r="DT2275" s="253"/>
      <c r="DU2275" s="253"/>
      <c r="DV2275" s="253"/>
      <c r="DW2275" s="253"/>
      <c r="DX2275" s="253"/>
      <c r="DY2275" s="253"/>
      <c r="DZ2275" s="253"/>
      <c r="EA2275" s="253"/>
      <c r="EB2275" s="253"/>
      <c r="EC2275" s="253"/>
      <c r="ED2275" s="253"/>
      <c r="EE2275" s="253"/>
      <c r="EF2275" s="253"/>
      <c r="EG2275" s="253"/>
      <c r="EH2275" s="253"/>
      <c r="EI2275" s="253"/>
      <c r="EJ2275" s="253"/>
      <c r="EK2275" s="253"/>
      <c r="EL2275" s="253"/>
      <c r="EM2275" s="253"/>
      <c r="EN2275" s="253"/>
      <c r="EO2275" s="253"/>
      <c r="EP2275" s="253"/>
      <c r="EQ2275" s="253"/>
      <c r="ER2275" s="253"/>
      <c r="ES2275" s="253"/>
      <c r="ET2275" s="253"/>
      <c r="EU2275" s="253"/>
      <c r="EV2275" s="253"/>
      <c r="EW2275" s="253"/>
      <c r="EX2275" s="253"/>
      <c r="EY2275" s="253"/>
      <c r="EZ2275" s="253"/>
      <c r="FA2275" s="253"/>
      <c r="FB2275" s="253"/>
      <c r="FC2275" s="253"/>
      <c r="FD2275" s="253"/>
      <c r="FE2275" s="253"/>
      <c r="FF2275" s="253"/>
      <c r="FG2275" s="253"/>
      <c r="FH2275" s="253"/>
      <c r="FI2275" s="253"/>
      <c r="FJ2275" s="253"/>
      <c r="FK2275" s="253"/>
      <c r="FL2275" s="253"/>
      <c r="FM2275" s="253"/>
      <c r="FN2275" s="253"/>
      <c r="FO2275" s="253"/>
      <c r="FP2275" s="253"/>
      <c r="FQ2275" s="253"/>
      <c r="FR2275" s="253"/>
      <c r="FS2275" s="253"/>
      <c r="FT2275" s="253"/>
      <c r="FU2275" s="253"/>
      <c r="FV2275" s="253"/>
      <c r="FW2275" s="253"/>
      <c r="FX2275" s="253"/>
      <c r="FY2275" s="253"/>
      <c r="FZ2275" s="253"/>
      <c r="GA2275" s="253"/>
      <c r="GB2275" s="253"/>
      <c r="GC2275" s="253"/>
      <c r="GD2275" s="253"/>
      <c r="GE2275" s="253"/>
      <c r="GF2275" s="253"/>
      <c r="GG2275" s="253"/>
      <c r="GH2275" s="253"/>
      <c r="GI2275" s="253"/>
      <c r="GJ2275" s="253"/>
      <c r="GK2275" s="253"/>
      <c r="GL2275" s="253"/>
      <c r="GM2275" s="253"/>
      <c r="GN2275" s="253"/>
      <c r="GO2275" s="253"/>
      <c r="GP2275" s="253"/>
      <c r="GQ2275" s="253"/>
      <c r="GR2275" s="253"/>
      <c r="GS2275" s="253"/>
      <c r="GT2275" s="253"/>
      <c r="GU2275" s="253"/>
      <c r="GV2275" s="253"/>
      <c r="GW2275" s="253"/>
      <c r="GX2275" s="253"/>
      <c r="GY2275" s="253"/>
      <c r="GZ2275" s="253"/>
      <c r="HA2275" s="253"/>
      <c r="HB2275" s="253"/>
      <c r="HC2275" s="253"/>
      <c r="HD2275" s="253"/>
      <c r="HE2275" s="253"/>
      <c r="HF2275" s="253"/>
      <c r="HG2275" s="253"/>
      <c r="HH2275" s="253"/>
      <c r="HI2275" s="253"/>
      <c r="HJ2275" s="253"/>
      <c r="HK2275" s="253"/>
      <c r="HL2275" s="253"/>
      <c r="HM2275" s="253"/>
      <c r="HN2275" s="253"/>
      <c r="HO2275" s="253"/>
      <c r="HP2275" s="253"/>
      <c r="HQ2275" s="253"/>
      <c r="HR2275" s="253"/>
      <c r="HS2275" s="253"/>
      <c r="HT2275" s="253"/>
      <c r="HU2275" s="253"/>
      <c r="HV2275" s="253"/>
      <c r="HW2275" s="253"/>
      <c r="HX2275" s="253"/>
      <c r="HY2275" s="253"/>
      <c r="HZ2275" s="253"/>
      <c r="IA2275" s="253"/>
      <c r="IB2275" s="253"/>
      <c r="IC2275" s="253"/>
      <c r="ID2275" s="253"/>
      <c r="IE2275" s="253"/>
      <c r="IF2275" s="253"/>
      <c r="IG2275" s="253"/>
      <c r="IH2275" s="253"/>
      <c r="II2275" s="253"/>
      <c r="IJ2275" s="253"/>
      <c r="IK2275" s="253"/>
      <c r="IL2275" s="253"/>
      <c r="IM2275" s="253"/>
      <c r="IN2275" s="253"/>
      <c r="IO2275" s="253"/>
      <c r="IP2275" s="253"/>
      <c r="IQ2275" s="253"/>
      <c r="IR2275" s="253"/>
      <c r="IS2275" s="253"/>
      <c r="IT2275" s="253"/>
      <c r="IU2275" s="253"/>
      <c r="IV2275" s="253"/>
      <c r="IW2275" s="253"/>
      <c r="IX2275" s="253"/>
      <c r="IY2275" s="253"/>
      <c r="IZ2275" s="253"/>
      <c r="JA2275" s="253"/>
      <c r="JB2275" s="253"/>
    </row>
    <row r="2276" spans="1:262" s="1185" customFormat="1" ht="30" x14ac:dyDescent="0.25">
      <c r="A2276" s="414"/>
      <c r="B2276" s="414">
        <v>1</v>
      </c>
      <c r="C2276" s="896" t="s">
        <v>295</v>
      </c>
      <c r="D2276" s="336"/>
      <c r="E2276" s="336"/>
      <c r="F2276" s="2370">
        <f t="shared" si="1053"/>
        <v>1900</v>
      </c>
      <c r="G2276" s="1054">
        <f t="shared" si="1053"/>
        <v>317</v>
      </c>
      <c r="H2276" s="1054">
        <f t="shared" si="1053"/>
        <v>26</v>
      </c>
      <c r="I2276" s="1054">
        <f t="shared" si="1053"/>
        <v>8.2018927444794958</v>
      </c>
      <c r="J2276" s="3165"/>
      <c r="K2276" s="3165"/>
      <c r="L2276" s="3166"/>
      <c r="M2276" s="3166"/>
      <c r="N2276" s="3166"/>
      <c r="O2276" s="3166"/>
      <c r="P2276" s="3166"/>
      <c r="Q2276" s="3166"/>
      <c r="R2276" s="3462"/>
      <c r="S2276" s="3462"/>
      <c r="T2276" s="3462"/>
      <c r="U2276" s="3462"/>
      <c r="V2276" s="3463"/>
      <c r="W2276" s="3462"/>
      <c r="X2276" s="3462"/>
      <c r="Y2276" s="3464"/>
      <c r="Z2276" s="3464"/>
      <c r="AA2276" s="3462"/>
      <c r="AB2276" s="1275">
        <f t="shared" ref="AB2276" si="1057">AB2212</f>
        <v>0</v>
      </c>
      <c r="AC2276" s="3252"/>
      <c r="AD2276" s="2762"/>
      <c r="AE2276" s="3668"/>
      <c r="AF2276" s="253"/>
      <c r="AG2276" s="253"/>
      <c r="AH2276" s="253"/>
      <c r="AI2276" s="253"/>
      <c r="AJ2276" s="253"/>
      <c r="AK2276" s="253"/>
      <c r="AL2276" s="253"/>
      <c r="AM2276" s="253"/>
      <c r="AN2276" s="253"/>
      <c r="AO2276" s="253"/>
      <c r="AP2276" s="253"/>
      <c r="AQ2276" s="253"/>
      <c r="AR2276" s="253"/>
      <c r="AS2276" s="253"/>
      <c r="AT2276" s="253"/>
      <c r="AU2276" s="253"/>
      <c r="AV2276" s="253"/>
      <c r="AW2276" s="253"/>
      <c r="AX2276" s="253"/>
      <c r="AY2276" s="253"/>
      <c r="AZ2276" s="253"/>
      <c r="BA2276" s="253"/>
      <c r="BB2276" s="253"/>
      <c r="BC2276" s="253"/>
      <c r="BD2276" s="253"/>
      <c r="BE2276" s="253"/>
      <c r="BF2276" s="253"/>
      <c r="BG2276" s="253"/>
      <c r="BH2276" s="253"/>
      <c r="BI2276" s="253"/>
      <c r="BJ2276" s="253"/>
      <c r="BK2276" s="253"/>
      <c r="BL2276" s="253"/>
      <c r="BM2276" s="253"/>
      <c r="BN2276" s="253"/>
      <c r="BO2276" s="253"/>
      <c r="BP2276" s="253"/>
      <c r="BQ2276" s="253"/>
      <c r="BR2276" s="253"/>
      <c r="BS2276" s="253"/>
      <c r="BT2276" s="253"/>
      <c r="BU2276" s="253"/>
      <c r="BV2276" s="253"/>
      <c r="BW2276" s="253"/>
      <c r="BX2276" s="253"/>
      <c r="BY2276" s="253"/>
      <c r="BZ2276" s="253"/>
      <c r="CA2276" s="253"/>
      <c r="CB2276" s="253"/>
      <c r="CC2276" s="253"/>
      <c r="CD2276" s="253"/>
      <c r="CE2276" s="253"/>
      <c r="CF2276" s="253"/>
      <c r="CG2276" s="253"/>
      <c r="CH2276" s="253"/>
      <c r="CI2276" s="253"/>
      <c r="CJ2276" s="253"/>
      <c r="CK2276" s="253"/>
      <c r="CL2276" s="253"/>
      <c r="CM2276" s="253"/>
      <c r="CN2276" s="253"/>
      <c r="CO2276" s="253"/>
      <c r="CP2276" s="253"/>
      <c r="CQ2276" s="253"/>
      <c r="CR2276" s="253"/>
      <c r="CS2276" s="253"/>
      <c r="CT2276" s="253"/>
      <c r="CU2276" s="253"/>
      <c r="CV2276" s="253"/>
      <c r="CW2276" s="253"/>
      <c r="CX2276" s="253"/>
      <c r="CY2276" s="253"/>
      <c r="CZ2276" s="253"/>
      <c r="DA2276" s="253"/>
      <c r="DB2276" s="253"/>
      <c r="DC2276" s="253"/>
      <c r="DD2276" s="253"/>
      <c r="DE2276" s="253"/>
      <c r="DF2276" s="253"/>
      <c r="DG2276" s="253"/>
      <c r="DH2276" s="253"/>
      <c r="DI2276" s="253"/>
      <c r="DJ2276" s="253"/>
      <c r="DK2276" s="253"/>
      <c r="DL2276" s="253"/>
      <c r="DM2276" s="253"/>
      <c r="DN2276" s="253"/>
      <c r="DO2276" s="253"/>
      <c r="DP2276" s="253"/>
      <c r="DQ2276" s="253"/>
      <c r="DR2276" s="253"/>
      <c r="DS2276" s="253"/>
      <c r="DT2276" s="253"/>
      <c r="DU2276" s="253"/>
      <c r="DV2276" s="253"/>
      <c r="DW2276" s="253"/>
      <c r="DX2276" s="253"/>
      <c r="DY2276" s="253"/>
      <c r="DZ2276" s="253"/>
      <c r="EA2276" s="253"/>
      <c r="EB2276" s="253"/>
      <c r="EC2276" s="253"/>
      <c r="ED2276" s="253"/>
      <c r="EE2276" s="253"/>
      <c r="EF2276" s="253"/>
      <c r="EG2276" s="253"/>
      <c r="EH2276" s="253"/>
      <c r="EI2276" s="253"/>
      <c r="EJ2276" s="253"/>
      <c r="EK2276" s="253"/>
      <c r="EL2276" s="253"/>
      <c r="EM2276" s="253"/>
      <c r="EN2276" s="253"/>
      <c r="EO2276" s="253"/>
      <c r="EP2276" s="253"/>
      <c r="EQ2276" s="253"/>
      <c r="ER2276" s="253"/>
      <c r="ES2276" s="253"/>
      <c r="ET2276" s="253"/>
      <c r="EU2276" s="253"/>
      <c r="EV2276" s="253"/>
      <c r="EW2276" s="253"/>
      <c r="EX2276" s="253"/>
      <c r="EY2276" s="253"/>
      <c r="EZ2276" s="253"/>
      <c r="FA2276" s="253"/>
      <c r="FB2276" s="253"/>
      <c r="FC2276" s="253"/>
      <c r="FD2276" s="253"/>
      <c r="FE2276" s="253"/>
      <c r="FF2276" s="253"/>
      <c r="FG2276" s="253"/>
      <c r="FH2276" s="253"/>
      <c r="FI2276" s="253"/>
      <c r="FJ2276" s="253"/>
      <c r="FK2276" s="253"/>
      <c r="FL2276" s="253"/>
      <c r="FM2276" s="253"/>
      <c r="FN2276" s="253"/>
      <c r="FO2276" s="253"/>
      <c r="FP2276" s="253"/>
      <c r="FQ2276" s="253"/>
      <c r="FR2276" s="253"/>
      <c r="FS2276" s="253"/>
      <c r="FT2276" s="253"/>
      <c r="FU2276" s="253"/>
      <c r="FV2276" s="253"/>
      <c r="FW2276" s="253"/>
      <c r="FX2276" s="253"/>
      <c r="FY2276" s="253"/>
      <c r="FZ2276" s="253"/>
      <c r="GA2276" s="253"/>
      <c r="GB2276" s="253"/>
      <c r="GC2276" s="253"/>
      <c r="GD2276" s="253"/>
      <c r="GE2276" s="253"/>
      <c r="GF2276" s="253"/>
      <c r="GG2276" s="253"/>
      <c r="GH2276" s="253"/>
      <c r="GI2276" s="253"/>
      <c r="GJ2276" s="253"/>
      <c r="GK2276" s="253"/>
      <c r="GL2276" s="253"/>
      <c r="GM2276" s="253"/>
      <c r="GN2276" s="253"/>
      <c r="GO2276" s="253"/>
      <c r="GP2276" s="253"/>
      <c r="GQ2276" s="253"/>
      <c r="GR2276" s="253"/>
      <c r="GS2276" s="253"/>
      <c r="GT2276" s="253"/>
      <c r="GU2276" s="253"/>
      <c r="GV2276" s="253"/>
      <c r="GW2276" s="253"/>
      <c r="GX2276" s="253"/>
      <c r="GY2276" s="253"/>
      <c r="GZ2276" s="253"/>
      <c r="HA2276" s="253"/>
      <c r="HB2276" s="253"/>
      <c r="HC2276" s="253"/>
      <c r="HD2276" s="253"/>
      <c r="HE2276" s="253"/>
      <c r="HF2276" s="253"/>
      <c r="HG2276" s="253"/>
      <c r="HH2276" s="253"/>
      <c r="HI2276" s="253"/>
      <c r="HJ2276" s="253"/>
      <c r="HK2276" s="253"/>
      <c r="HL2276" s="253"/>
      <c r="HM2276" s="253"/>
      <c r="HN2276" s="253"/>
      <c r="HO2276" s="253"/>
      <c r="HP2276" s="253"/>
      <c r="HQ2276" s="253"/>
      <c r="HR2276" s="253"/>
      <c r="HS2276" s="253"/>
      <c r="HT2276" s="253"/>
      <c r="HU2276" s="253"/>
      <c r="HV2276" s="253"/>
      <c r="HW2276" s="253"/>
      <c r="HX2276" s="253"/>
      <c r="HY2276" s="253"/>
      <c r="HZ2276" s="253"/>
      <c r="IA2276" s="253"/>
      <c r="IB2276" s="253"/>
      <c r="IC2276" s="253"/>
      <c r="ID2276" s="253"/>
      <c r="IE2276" s="253"/>
      <c r="IF2276" s="253"/>
      <c r="IG2276" s="253"/>
      <c r="IH2276" s="253"/>
      <c r="II2276" s="253"/>
      <c r="IJ2276" s="253"/>
      <c r="IK2276" s="253"/>
      <c r="IL2276" s="253"/>
      <c r="IM2276" s="253"/>
      <c r="IN2276" s="253"/>
      <c r="IO2276" s="253"/>
      <c r="IP2276" s="253"/>
      <c r="IQ2276" s="253"/>
      <c r="IR2276" s="253"/>
      <c r="IS2276" s="253"/>
      <c r="IT2276" s="253"/>
      <c r="IU2276" s="253"/>
      <c r="IV2276" s="253"/>
      <c r="IW2276" s="253"/>
      <c r="IX2276" s="253"/>
      <c r="IY2276" s="253"/>
      <c r="IZ2276" s="253"/>
      <c r="JA2276" s="253"/>
      <c r="JB2276" s="253"/>
    </row>
    <row r="2277" spans="1:262" s="1185" customFormat="1" ht="60" x14ac:dyDescent="0.25">
      <c r="A2277" s="414"/>
      <c r="B2277" s="414">
        <v>1</v>
      </c>
      <c r="C2277" s="897" t="s">
        <v>296</v>
      </c>
      <c r="D2277" s="336"/>
      <c r="E2277" s="336"/>
      <c r="F2277" s="2370">
        <f t="shared" si="1053"/>
        <v>60</v>
      </c>
      <c r="G2277" s="1054">
        <f t="shared" si="1053"/>
        <v>10</v>
      </c>
      <c r="H2277" s="1054">
        <f t="shared" si="1053"/>
        <v>0</v>
      </c>
      <c r="I2277" s="1054">
        <f t="shared" si="1053"/>
        <v>0</v>
      </c>
      <c r="J2277" s="3165"/>
      <c r="K2277" s="3165"/>
      <c r="L2277" s="3166"/>
      <c r="M2277" s="3166"/>
      <c r="N2277" s="3166"/>
      <c r="O2277" s="3166"/>
      <c r="P2277" s="3166"/>
      <c r="Q2277" s="3166"/>
      <c r="R2277" s="3462"/>
      <c r="S2277" s="3462"/>
      <c r="T2277" s="3462"/>
      <c r="U2277" s="3462"/>
      <c r="V2277" s="3463"/>
      <c r="W2277" s="3462"/>
      <c r="X2277" s="3462"/>
      <c r="Y2277" s="3464"/>
      <c r="Z2277" s="3464"/>
      <c r="AA2277" s="3462"/>
      <c r="AB2277" s="1275">
        <f t="shared" ref="AB2277" si="1058">AB2213</f>
        <v>0</v>
      </c>
      <c r="AC2277" s="3252"/>
      <c r="AD2277" s="2762"/>
      <c r="AE2277" s="3668"/>
      <c r="AF2277" s="253"/>
      <c r="AG2277" s="253"/>
      <c r="AH2277" s="253"/>
      <c r="AI2277" s="253"/>
      <c r="AJ2277" s="253"/>
      <c r="AK2277" s="253"/>
      <c r="AL2277" s="253"/>
      <c r="AM2277" s="253"/>
      <c r="AN2277" s="253"/>
      <c r="AO2277" s="253"/>
      <c r="AP2277" s="253"/>
      <c r="AQ2277" s="253"/>
      <c r="AR2277" s="253"/>
      <c r="AS2277" s="253"/>
      <c r="AT2277" s="253"/>
      <c r="AU2277" s="253"/>
      <c r="AV2277" s="253"/>
      <c r="AW2277" s="253"/>
      <c r="AX2277" s="253"/>
      <c r="AY2277" s="253"/>
      <c r="AZ2277" s="253"/>
      <c r="BA2277" s="253"/>
      <c r="BB2277" s="253"/>
      <c r="BC2277" s="253"/>
      <c r="BD2277" s="253"/>
      <c r="BE2277" s="253"/>
      <c r="BF2277" s="253"/>
      <c r="BG2277" s="253"/>
      <c r="BH2277" s="253"/>
      <c r="BI2277" s="253"/>
      <c r="BJ2277" s="253"/>
      <c r="BK2277" s="253"/>
      <c r="BL2277" s="253"/>
      <c r="BM2277" s="253"/>
      <c r="BN2277" s="253"/>
      <c r="BO2277" s="253"/>
      <c r="BP2277" s="253"/>
      <c r="BQ2277" s="253"/>
      <c r="BR2277" s="253"/>
      <c r="BS2277" s="253"/>
      <c r="BT2277" s="253"/>
      <c r="BU2277" s="253"/>
      <c r="BV2277" s="253"/>
      <c r="BW2277" s="253"/>
      <c r="BX2277" s="253"/>
      <c r="BY2277" s="253"/>
      <c r="BZ2277" s="253"/>
      <c r="CA2277" s="253"/>
      <c r="CB2277" s="253"/>
      <c r="CC2277" s="253"/>
      <c r="CD2277" s="253"/>
      <c r="CE2277" s="253"/>
      <c r="CF2277" s="253"/>
      <c r="CG2277" s="253"/>
      <c r="CH2277" s="253"/>
      <c r="CI2277" s="253"/>
      <c r="CJ2277" s="253"/>
      <c r="CK2277" s="253"/>
      <c r="CL2277" s="253"/>
      <c r="CM2277" s="253"/>
      <c r="CN2277" s="253"/>
      <c r="CO2277" s="253"/>
      <c r="CP2277" s="253"/>
      <c r="CQ2277" s="253"/>
      <c r="CR2277" s="253"/>
      <c r="CS2277" s="253"/>
      <c r="CT2277" s="253"/>
      <c r="CU2277" s="253"/>
      <c r="CV2277" s="253"/>
      <c r="CW2277" s="253"/>
      <c r="CX2277" s="253"/>
      <c r="CY2277" s="253"/>
      <c r="CZ2277" s="253"/>
      <c r="DA2277" s="253"/>
      <c r="DB2277" s="253"/>
      <c r="DC2277" s="253"/>
      <c r="DD2277" s="253"/>
      <c r="DE2277" s="253"/>
      <c r="DF2277" s="253"/>
      <c r="DG2277" s="253"/>
      <c r="DH2277" s="253"/>
      <c r="DI2277" s="253"/>
      <c r="DJ2277" s="253"/>
      <c r="DK2277" s="253"/>
      <c r="DL2277" s="253"/>
      <c r="DM2277" s="253"/>
      <c r="DN2277" s="253"/>
      <c r="DO2277" s="253"/>
      <c r="DP2277" s="253"/>
      <c r="DQ2277" s="253"/>
      <c r="DR2277" s="253"/>
      <c r="DS2277" s="253"/>
      <c r="DT2277" s="253"/>
      <c r="DU2277" s="253"/>
      <c r="DV2277" s="253"/>
      <c r="DW2277" s="253"/>
      <c r="DX2277" s="253"/>
      <c r="DY2277" s="253"/>
      <c r="DZ2277" s="253"/>
      <c r="EA2277" s="253"/>
      <c r="EB2277" s="253"/>
      <c r="EC2277" s="253"/>
      <c r="ED2277" s="253"/>
      <c r="EE2277" s="253"/>
      <c r="EF2277" s="253"/>
      <c r="EG2277" s="253"/>
      <c r="EH2277" s="253"/>
      <c r="EI2277" s="253"/>
      <c r="EJ2277" s="253"/>
      <c r="EK2277" s="253"/>
      <c r="EL2277" s="253"/>
      <c r="EM2277" s="253"/>
      <c r="EN2277" s="253"/>
      <c r="EO2277" s="253"/>
      <c r="EP2277" s="253"/>
      <c r="EQ2277" s="253"/>
      <c r="ER2277" s="253"/>
      <c r="ES2277" s="253"/>
      <c r="ET2277" s="253"/>
      <c r="EU2277" s="253"/>
      <c r="EV2277" s="253"/>
      <c r="EW2277" s="253"/>
      <c r="EX2277" s="253"/>
      <c r="EY2277" s="253"/>
      <c r="EZ2277" s="253"/>
      <c r="FA2277" s="253"/>
      <c r="FB2277" s="253"/>
      <c r="FC2277" s="253"/>
      <c r="FD2277" s="253"/>
      <c r="FE2277" s="253"/>
      <c r="FF2277" s="253"/>
      <c r="FG2277" s="253"/>
      <c r="FH2277" s="253"/>
      <c r="FI2277" s="253"/>
      <c r="FJ2277" s="253"/>
      <c r="FK2277" s="253"/>
      <c r="FL2277" s="253"/>
      <c r="FM2277" s="253"/>
      <c r="FN2277" s="253"/>
      <c r="FO2277" s="253"/>
      <c r="FP2277" s="253"/>
      <c r="FQ2277" s="253"/>
      <c r="FR2277" s="253"/>
      <c r="FS2277" s="253"/>
      <c r="FT2277" s="253"/>
      <c r="FU2277" s="253"/>
      <c r="FV2277" s="253"/>
      <c r="FW2277" s="253"/>
      <c r="FX2277" s="253"/>
      <c r="FY2277" s="253"/>
      <c r="FZ2277" s="253"/>
      <c r="GA2277" s="253"/>
      <c r="GB2277" s="253"/>
      <c r="GC2277" s="253"/>
      <c r="GD2277" s="253"/>
      <c r="GE2277" s="253"/>
      <c r="GF2277" s="253"/>
      <c r="GG2277" s="253"/>
      <c r="GH2277" s="253"/>
      <c r="GI2277" s="253"/>
      <c r="GJ2277" s="253"/>
      <c r="GK2277" s="253"/>
      <c r="GL2277" s="253"/>
      <c r="GM2277" s="253"/>
      <c r="GN2277" s="253"/>
      <c r="GO2277" s="253"/>
      <c r="GP2277" s="253"/>
      <c r="GQ2277" s="253"/>
      <c r="GR2277" s="253"/>
      <c r="GS2277" s="253"/>
      <c r="GT2277" s="253"/>
      <c r="GU2277" s="253"/>
      <c r="GV2277" s="253"/>
      <c r="GW2277" s="253"/>
      <c r="GX2277" s="253"/>
      <c r="GY2277" s="253"/>
      <c r="GZ2277" s="253"/>
      <c r="HA2277" s="253"/>
      <c r="HB2277" s="253"/>
      <c r="HC2277" s="253"/>
      <c r="HD2277" s="253"/>
      <c r="HE2277" s="253"/>
      <c r="HF2277" s="253"/>
      <c r="HG2277" s="253"/>
      <c r="HH2277" s="253"/>
      <c r="HI2277" s="253"/>
      <c r="HJ2277" s="253"/>
      <c r="HK2277" s="253"/>
      <c r="HL2277" s="253"/>
      <c r="HM2277" s="253"/>
      <c r="HN2277" s="253"/>
      <c r="HO2277" s="253"/>
      <c r="HP2277" s="253"/>
      <c r="HQ2277" s="253"/>
      <c r="HR2277" s="253"/>
      <c r="HS2277" s="253"/>
      <c r="HT2277" s="253"/>
      <c r="HU2277" s="253"/>
      <c r="HV2277" s="253"/>
      <c r="HW2277" s="253"/>
      <c r="HX2277" s="253"/>
      <c r="HY2277" s="253"/>
      <c r="HZ2277" s="253"/>
      <c r="IA2277" s="253"/>
      <c r="IB2277" s="253"/>
      <c r="IC2277" s="253"/>
      <c r="ID2277" s="253"/>
      <c r="IE2277" s="253"/>
      <c r="IF2277" s="253"/>
      <c r="IG2277" s="253"/>
      <c r="IH2277" s="253"/>
      <c r="II2277" s="253"/>
      <c r="IJ2277" s="253"/>
      <c r="IK2277" s="253"/>
      <c r="IL2277" s="253"/>
      <c r="IM2277" s="253"/>
      <c r="IN2277" s="253"/>
      <c r="IO2277" s="253"/>
      <c r="IP2277" s="253"/>
      <c r="IQ2277" s="253"/>
      <c r="IR2277" s="253"/>
      <c r="IS2277" s="253"/>
      <c r="IT2277" s="253"/>
      <c r="IU2277" s="253"/>
      <c r="IV2277" s="253"/>
      <c r="IW2277" s="253"/>
      <c r="IX2277" s="253"/>
      <c r="IY2277" s="253"/>
      <c r="IZ2277" s="253"/>
      <c r="JA2277" s="253"/>
      <c r="JB2277" s="253"/>
    </row>
    <row r="2278" spans="1:262" s="1185" customFormat="1" ht="45" x14ac:dyDescent="0.25">
      <c r="A2278" s="414"/>
      <c r="B2278" s="414">
        <v>1</v>
      </c>
      <c r="C2278" s="897" t="s">
        <v>310</v>
      </c>
      <c r="D2278" s="336"/>
      <c r="E2278" s="336"/>
      <c r="F2278" s="2370">
        <f t="shared" si="1053"/>
        <v>490</v>
      </c>
      <c r="G2278" s="1054">
        <f t="shared" si="1053"/>
        <v>82</v>
      </c>
      <c r="H2278" s="1054">
        <f t="shared" si="1053"/>
        <v>475</v>
      </c>
      <c r="I2278" s="1054">
        <f t="shared" si="1053"/>
        <v>579.26829268292681</v>
      </c>
      <c r="J2278" s="3165"/>
      <c r="K2278" s="3165"/>
      <c r="L2278" s="3166"/>
      <c r="M2278" s="3166"/>
      <c r="N2278" s="3166"/>
      <c r="O2278" s="3166"/>
      <c r="P2278" s="3166"/>
      <c r="Q2278" s="3166"/>
      <c r="R2278" s="3462"/>
      <c r="S2278" s="3462"/>
      <c r="T2278" s="3462"/>
      <c r="U2278" s="3462"/>
      <c r="V2278" s="3463"/>
      <c r="W2278" s="3462"/>
      <c r="X2278" s="3462"/>
      <c r="Y2278" s="3464"/>
      <c r="Z2278" s="3464"/>
      <c r="AA2278" s="3462"/>
      <c r="AB2278" s="1275">
        <f t="shared" ref="AB2278" si="1059">AB2214</f>
        <v>0</v>
      </c>
      <c r="AC2278" s="3252"/>
      <c r="AD2278" s="2762"/>
      <c r="AE2278" s="3668"/>
      <c r="AF2278" s="253"/>
      <c r="AG2278" s="253"/>
      <c r="AH2278" s="253"/>
      <c r="AI2278" s="253"/>
      <c r="AJ2278" s="253"/>
      <c r="AK2278" s="253"/>
      <c r="AL2278" s="253"/>
      <c r="AM2278" s="253"/>
      <c r="AN2278" s="253"/>
      <c r="AO2278" s="253"/>
      <c r="AP2278" s="253"/>
      <c r="AQ2278" s="253"/>
      <c r="AR2278" s="253"/>
      <c r="AS2278" s="253"/>
      <c r="AT2278" s="253"/>
      <c r="AU2278" s="253"/>
      <c r="AV2278" s="253"/>
      <c r="AW2278" s="253"/>
      <c r="AX2278" s="253"/>
      <c r="AY2278" s="253"/>
      <c r="AZ2278" s="253"/>
      <c r="BA2278" s="253"/>
      <c r="BB2278" s="253"/>
      <c r="BC2278" s="253"/>
      <c r="BD2278" s="253"/>
      <c r="BE2278" s="253"/>
      <c r="BF2278" s="253"/>
      <c r="BG2278" s="253"/>
      <c r="BH2278" s="253"/>
      <c r="BI2278" s="253"/>
      <c r="BJ2278" s="253"/>
      <c r="BK2278" s="253"/>
      <c r="BL2278" s="253"/>
      <c r="BM2278" s="253"/>
      <c r="BN2278" s="253"/>
      <c r="BO2278" s="253"/>
      <c r="BP2278" s="253"/>
      <c r="BQ2278" s="253"/>
      <c r="BR2278" s="253"/>
      <c r="BS2278" s="253"/>
      <c r="BT2278" s="253"/>
      <c r="BU2278" s="253"/>
      <c r="BV2278" s="253"/>
      <c r="BW2278" s="253"/>
      <c r="BX2278" s="253"/>
      <c r="BY2278" s="253"/>
      <c r="BZ2278" s="253"/>
      <c r="CA2278" s="253"/>
      <c r="CB2278" s="253"/>
      <c r="CC2278" s="253"/>
      <c r="CD2278" s="253"/>
      <c r="CE2278" s="253"/>
      <c r="CF2278" s="253"/>
      <c r="CG2278" s="253"/>
      <c r="CH2278" s="253"/>
      <c r="CI2278" s="253"/>
      <c r="CJ2278" s="253"/>
      <c r="CK2278" s="253"/>
      <c r="CL2278" s="253"/>
      <c r="CM2278" s="253"/>
      <c r="CN2278" s="253"/>
      <c r="CO2278" s="253"/>
      <c r="CP2278" s="253"/>
      <c r="CQ2278" s="253"/>
      <c r="CR2278" s="253"/>
      <c r="CS2278" s="253"/>
      <c r="CT2278" s="253"/>
      <c r="CU2278" s="253"/>
      <c r="CV2278" s="253"/>
      <c r="CW2278" s="253"/>
      <c r="CX2278" s="253"/>
      <c r="CY2278" s="253"/>
      <c r="CZ2278" s="253"/>
      <c r="DA2278" s="253"/>
      <c r="DB2278" s="253"/>
      <c r="DC2278" s="253"/>
      <c r="DD2278" s="253"/>
      <c r="DE2278" s="253"/>
      <c r="DF2278" s="253"/>
      <c r="DG2278" s="253"/>
      <c r="DH2278" s="253"/>
      <c r="DI2278" s="253"/>
      <c r="DJ2278" s="253"/>
      <c r="DK2278" s="253"/>
      <c r="DL2278" s="253"/>
      <c r="DM2278" s="253"/>
      <c r="DN2278" s="253"/>
      <c r="DO2278" s="253"/>
      <c r="DP2278" s="253"/>
      <c r="DQ2278" s="253"/>
      <c r="DR2278" s="253"/>
      <c r="DS2278" s="253"/>
      <c r="DT2278" s="253"/>
      <c r="DU2278" s="253"/>
      <c r="DV2278" s="253"/>
      <c r="DW2278" s="253"/>
      <c r="DX2278" s="253"/>
      <c r="DY2278" s="253"/>
      <c r="DZ2278" s="253"/>
      <c r="EA2278" s="253"/>
      <c r="EB2278" s="253"/>
      <c r="EC2278" s="253"/>
      <c r="ED2278" s="253"/>
      <c r="EE2278" s="253"/>
      <c r="EF2278" s="253"/>
      <c r="EG2278" s="253"/>
      <c r="EH2278" s="253"/>
      <c r="EI2278" s="253"/>
      <c r="EJ2278" s="253"/>
      <c r="EK2278" s="253"/>
      <c r="EL2278" s="253"/>
      <c r="EM2278" s="253"/>
      <c r="EN2278" s="253"/>
      <c r="EO2278" s="253"/>
      <c r="EP2278" s="253"/>
      <c r="EQ2278" s="253"/>
      <c r="ER2278" s="253"/>
      <c r="ES2278" s="253"/>
      <c r="ET2278" s="253"/>
      <c r="EU2278" s="253"/>
      <c r="EV2278" s="253"/>
      <c r="EW2278" s="253"/>
      <c r="EX2278" s="253"/>
      <c r="EY2278" s="253"/>
      <c r="EZ2278" s="253"/>
      <c r="FA2278" s="253"/>
      <c r="FB2278" s="253"/>
      <c r="FC2278" s="253"/>
      <c r="FD2278" s="253"/>
      <c r="FE2278" s="253"/>
      <c r="FF2278" s="253"/>
      <c r="FG2278" s="253"/>
      <c r="FH2278" s="253"/>
      <c r="FI2278" s="253"/>
      <c r="FJ2278" s="253"/>
      <c r="FK2278" s="253"/>
      <c r="FL2278" s="253"/>
      <c r="FM2278" s="253"/>
      <c r="FN2278" s="253"/>
      <c r="FO2278" s="253"/>
      <c r="FP2278" s="253"/>
      <c r="FQ2278" s="253"/>
      <c r="FR2278" s="253"/>
      <c r="FS2278" s="253"/>
      <c r="FT2278" s="253"/>
      <c r="FU2278" s="253"/>
      <c r="FV2278" s="253"/>
      <c r="FW2278" s="253"/>
      <c r="FX2278" s="253"/>
      <c r="FY2278" s="253"/>
      <c r="FZ2278" s="253"/>
      <c r="GA2278" s="253"/>
      <c r="GB2278" s="253"/>
      <c r="GC2278" s="253"/>
      <c r="GD2278" s="253"/>
      <c r="GE2278" s="253"/>
      <c r="GF2278" s="253"/>
      <c r="GG2278" s="253"/>
      <c r="GH2278" s="253"/>
      <c r="GI2278" s="253"/>
      <c r="GJ2278" s="253"/>
      <c r="GK2278" s="253"/>
      <c r="GL2278" s="253"/>
      <c r="GM2278" s="253"/>
      <c r="GN2278" s="253"/>
      <c r="GO2278" s="253"/>
      <c r="GP2278" s="253"/>
      <c r="GQ2278" s="253"/>
      <c r="GR2278" s="253"/>
      <c r="GS2278" s="253"/>
      <c r="GT2278" s="253"/>
      <c r="GU2278" s="253"/>
      <c r="GV2278" s="253"/>
      <c r="GW2278" s="253"/>
      <c r="GX2278" s="253"/>
      <c r="GY2278" s="253"/>
      <c r="GZ2278" s="253"/>
      <c r="HA2278" s="253"/>
      <c r="HB2278" s="253"/>
      <c r="HC2278" s="253"/>
      <c r="HD2278" s="253"/>
      <c r="HE2278" s="253"/>
      <c r="HF2278" s="253"/>
      <c r="HG2278" s="253"/>
      <c r="HH2278" s="253"/>
      <c r="HI2278" s="253"/>
      <c r="HJ2278" s="253"/>
      <c r="HK2278" s="253"/>
      <c r="HL2278" s="253"/>
      <c r="HM2278" s="253"/>
      <c r="HN2278" s="253"/>
      <c r="HO2278" s="253"/>
      <c r="HP2278" s="253"/>
      <c r="HQ2278" s="253"/>
      <c r="HR2278" s="253"/>
      <c r="HS2278" s="253"/>
      <c r="HT2278" s="253"/>
      <c r="HU2278" s="253"/>
      <c r="HV2278" s="253"/>
      <c r="HW2278" s="253"/>
      <c r="HX2278" s="253"/>
      <c r="HY2278" s="253"/>
      <c r="HZ2278" s="253"/>
      <c r="IA2278" s="253"/>
      <c r="IB2278" s="253"/>
      <c r="IC2278" s="253"/>
      <c r="ID2278" s="253"/>
      <c r="IE2278" s="253"/>
      <c r="IF2278" s="253"/>
      <c r="IG2278" s="253"/>
      <c r="IH2278" s="253"/>
      <c r="II2278" s="253"/>
      <c r="IJ2278" s="253"/>
      <c r="IK2278" s="253"/>
      <c r="IL2278" s="253"/>
      <c r="IM2278" s="253"/>
      <c r="IN2278" s="253"/>
      <c r="IO2278" s="253"/>
      <c r="IP2278" s="253"/>
      <c r="IQ2278" s="253"/>
      <c r="IR2278" s="253"/>
      <c r="IS2278" s="253"/>
      <c r="IT2278" s="253"/>
      <c r="IU2278" s="253"/>
      <c r="IV2278" s="253"/>
      <c r="IW2278" s="253"/>
      <c r="IX2278" s="253"/>
      <c r="IY2278" s="253"/>
      <c r="IZ2278" s="253"/>
      <c r="JA2278" s="253"/>
      <c r="JB2278" s="253"/>
    </row>
    <row r="2279" spans="1:262" s="1185" customFormat="1" ht="105" x14ac:dyDescent="0.25">
      <c r="A2279" s="414"/>
      <c r="B2279" s="414"/>
      <c r="C2279" s="897" t="s">
        <v>540</v>
      </c>
      <c r="D2279" s="336"/>
      <c r="E2279" s="336"/>
      <c r="F2279" s="2370">
        <f t="shared" si="1053"/>
        <v>200</v>
      </c>
      <c r="G2279" s="1054">
        <f t="shared" si="1053"/>
        <v>33</v>
      </c>
      <c r="H2279" s="1054">
        <f t="shared" si="1053"/>
        <v>373</v>
      </c>
      <c r="I2279" s="1054">
        <f t="shared" si="1053"/>
        <v>1130.3030303030303</v>
      </c>
      <c r="J2279" s="3165"/>
      <c r="K2279" s="3165"/>
      <c r="L2279" s="3166"/>
      <c r="M2279" s="3166"/>
      <c r="N2279" s="3166"/>
      <c r="O2279" s="3166"/>
      <c r="P2279" s="3166"/>
      <c r="Q2279" s="3166"/>
      <c r="R2279" s="3462"/>
      <c r="S2279" s="3462"/>
      <c r="T2279" s="3462"/>
      <c r="U2279" s="3462"/>
      <c r="V2279" s="3463"/>
      <c r="W2279" s="3462"/>
      <c r="X2279" s="3462"/>
      <c r="Y2279" s="3464"/>
      <c r="Z2279" s="3464"/>
      <c r="AA2279" s="3462"/>
      <c r="AB2279" s="1275">
        <f t="shared" ref="AB2279" si="1060">AB2215</f>
        <v>0</v>
      </c>
      <c r="AC2279" s="3252"/>
      <c r="AD2279" s="2762"/>
      <c r="AE2279" s="3668"/>
      <c r="AF2279" s="253"/>
      <c r="AG2279" s="253"/>
      <c r="AH2279" s="253"/>
      <c r="AI2279" s="253"/>
      <c r="AJ2279" s="253"/>
      <c r="AK2279" s="253"/>
      <c r="AL2279" s="253"/>
      <c r="AM2279" s="253"/>
      <c r="AN2279" s="253"/>
      <c r="AO2279" s="253"/>
      <c r="AP2279" s="253"/>
      <c r="AQ2279" s="253"/>
      <c r="AR2279" s="253"/>
      <c r="AS2279" s="253"/>
      <c r="AT2279" s="253"/>
      <c r="AU2279" s="253"/>
      <c r="AV2279" s="253"/>
      <c r="AW2279" s="253"/>
      <c r="AX2279" s="253"/>
      <c r="AY2279" s="253"/>
      <c r="AZ2279" s="253"/>
      <c r="BA2279" s="253"/>
      <c r="BB2279" s="253"/>
      <c r="BC2279" s="253"/>
      <c r="BD2279" s="253"/>
      <c r="BE2279" s="253"/>
      <c r="BF2279" s="253"/>
      <c r="BG2279" s="253"/>
      <c r="BH2279" s="253"/>
      <c r="BI2279" s="253"/>
      <c r="BJ2279" s="253"/>
      <c r="BK2279" s="253"/>
      <c r="BL2279" s="253"/>
      <c r="BM2279" s="253"/>
      <c r="BN2279" s="253"/>
      <c r="BO2279" s="253"/>
      <c r="BP2279" s="253"/>
      <c r="BQ2279" s="253"/>
      <c r="BR2279" s="253"/>
      <c r="BS2279" s="253"/>
      <c r="BT2279" s="253"/>
      <c r="BU2279" s="253"/>
      <c r="BV2279" s="253"/>
      <c r="BW2279" s="253"/>
      <c r="BX2279" s="253"/>
      <c r="BY2279" s="253"/>
      <c r="BZ2279" s="253"/>
      <c r="CA2279" s="253"/>
      <c r="CB2279" s="253"/>
      <c r="CC2279" s="253"/>
      <c r="CD2279" s="253"/>
      <c r="CE2279" s="253"/>
      <c r="CF2279" s="253"/>
      <c r="CG2279" s="253"/>
      <c r="CH2279" s="253"/>
      <c r="CI2279" s="253"/>
      <c r="CJ2279" s="253"/>
      <c r="CK2279" s="253"/>
      <c r="CL2279" s="253"/>
      <c r="CM2279" s="253"/>
      <c r="CN2279" s="253"/>
      <c r="CO2279" s="253"/>
      <c r="CP2279" s="253"/>
      <c r="CQ2279" s="253"/>
      <c r="CR2279" s="253"/>
      <c r="CS2279" s="253"/>
      <c r="CT2279" s="253"/>
      <c r="CU2279" s="253"/>
      <c r="CV2279" s="253"/>
      <c r="CW2279" s="253"/>
      <c r="CX2279" s="253"/>
      <c r="CY2279" s="253"/>
      <c r="CZ2279" s="253"/>
      <c r="DA2279" s="253"/>
      <c r="DB2279" s="253"/>
      <c r="DC2279" s="253"/>
      <c r="DD2279" s="253"/>
      <c r="DE2279" s="253"/>
      <c r="DF2279" s="253"/>
      <c r="DG2279" s="253"/>
      <c r="DH2279" s="253"/>
      <c r="DI2279" s="253"/>
      <c r="DJ2279" s="253"/>
      <c r="DK2279" s="253"/>
      <c r="DL2279" s="253"/>
      <c r="DM2279" s="253"/>
      <c r="DN2279" s="253"/>
      <c r="DO2279" s="253"/>
      <c r="DP2279" s="253"/>
      <c r="DQ2279" s="253"/>
      <c r="DR2279" s="253"/>
      <c r="DS2279" s="253"/>
      <c r="DT2279" s="253"/>
      <c r="DU2279" s="253"/>
      <c r="DV2279" s="253"/>
      <c r="DW2279" s="253"/>
      <c r="DX2279" s="253"/>
      <c r="DY2279" s="253"/>
      <c r="DZ2279" s="253"/>
      <c r="EA2279" s="253"/>
      <c r="EB2279" s="253"/>
      <c r="EC2279" s="253"/>
      <c r="ED2279" s="253"/>
      <c r="EE2279" s="253"/>
      <c r="EF2279" s="253"/>
      <c r="EG2279" s="253"/>
      <c r="EH2279" s="253"/>
      <c r="EI2279" s="253"/>
      <c r="EJ2279" s="253"/>
      <c r="EK2279" s="253"/>
      <c r="EL2279" s="253"/>
      <c r="EM2279" s="253"/>
      <c r="EN2279" s="253"/>
      <c r="EO2279" s="253"/>
      <c r="EP2279" s="253"/>
      <c r="EQ2279" s="253"/>
      <c r="ER2279" s="253"/>
      <c r="ES2279" s="253"/>
      <c r="ET2279" s="253"/>
      <c r="EU2279" s="253"/>
      <c r="EV2279" s="253"/>
      <c r="EW2279" s="253"/>
      <c r="EX2279" s="253"/>
      <c r="EY2279" s="253"/>
      <c r="EZ2279" s="253"/>
      <c r="FA2279" s="253"/>
      <c r="FB2279" s="253"/>
      <c r="FC2279" s="253"/>
      <c r="FD2279" s="253"/>
      <c r="FE2279" s="253"/>
      <c r="FF2279" s="253"/>
      <c r="FG2279" s="253"/>
      <c r="FH2279" s="253"/>
      <c r="FI2279" s="253"/>
      <c r="FJ2279" s="253"/>
      <c r="FK2279" s="253"/>
      <c r="FL2279" s="253"/>
      <c r="FM2279" s="253"/>
      <c r="FN2279" s="253"/>
      <c r="FO2279" s="253"/>
      <c r="FP2279" s="253"/>
      <c r="FQ2279" s="253"/>
      <c r="FR2279" s="253"/>
      <c r="FS2279" s="253"/>
      <c r="FT2279" s="253"/>
      <c r="FU2279" s="253"/>
      <c r="FV2279" s="253"/>
      <c r="FW2279" s="253"/>
      <c r="FX2279" s="253"/>
      <c r="FY2279" s="253"/>
      <c r="FZ2279" s="253"/>
      <c r="GA2279" s="253"/>
      <c r="GB2279" s="253"/>
      <c r="GC2279" s="253"/>
      <c r="GD2279" s="253"/>
      <c r="GE2279" s="253"/>
      <c r="GF2279" s="253"/>
      <c r="GG2279" s="253"/>
      <c r="GH2279" s="253"/>
      <c r="GI2279" s="253"/>
      <c r="GJ2279" s="253"/>
      <c r="GK2279" s="253"/>
      <c r="GL2279" s="253"/>
      <c r="GM2279" s="253"/>
      <c r="GN2279" s="253"/>
      <c r="GO2279" s="253"/>
      <c r="GP2279" s="253"/>
      <c r="GQ2279" s="253"/>
      <c r="GR2279" s="253"/>
      <c r="GS2279" s="253"/>
      <c r="GT2279" s="253"/>
      <c r="GU2279" s="253"/>
      <c r="GV2279" s="253"/>
      <c r="GW2279" s="253"/>
      <c r="GX2279" s="253"/>
      <c r="GY2279" s="253"/>
      <c r="GZ2279" s="253"/>
      <c r="HA2279" s="253"/>
      <c r="HB2279" s="253"/>
      <c r="HC2279" s="253"/>
      <c r="HD2279" s="253"/>
      <c r="HE2279" s="253"/>
      <c r="HF2279" s="253"/>
      <c r="HG2279" s="253"/>
      <c r="HH2279" s="253"/>
      <c r="HI2279" s="253"/>
      <c r="HJ2279" s="253"/>
      <c r="HK2279" s="253"/>
      <c r="HL2279" s="253"/>
      <c r="HM2279" s="253"/>
      <c r="HN2279" s="253"/>
      <c r="HO2279" s="253"/>
      <c r="HP2279" s="253"/>
      <c r="HQ2279" s="253"/>
      <c r="HR2279" s="253"/>
      <c r="HS2279" s="253"/>
      <c r="HT2279" s="253"/>
      <c r="HU2279" s="253"/>
      <c r="HV2279" s="253"/>
      <c r="HW2279" s="253"/>
      <c r="HX2279" s="253"/>
      <c r="HY2279" s="253"/>
      <c r="HZ2279" s="253"/>
      <c r="IA2279" s="253"/>
      <c r="IB2279" s="253"/>
      <c r="IC2279" s="253"/>
      <c r="ID2279" s="253"/>
      <c r="IE2279" s="253"/>
      <c r="IF2279" s="253"/>
      <c r="IG2279" s="253"/>
      <c r="IH2279" s="253"/>
      <c r="II2279" s="253"/>
      <c r="IJ2279" s="253"/>
      <c r="IK2279" s="253"/>
      <c r="IL2279" s="253"/>
      <c r="IM2279" s="253"/>
      <c r="IN2279" s="253"/>
      <c r="IO2279" s="253"/>
      <c r="IP2279" s="253"/>
      <c r="IQ2279" s="253"/>
      <c r="IR2279" s="253"/>
      <c r="IS2279" s="253"/>
      <c r="IT2279" s="253"/>
      <c r="IU2279" s="253"/>
      <c r="IV2279" s="253"/>
      <c r="IW2279" s="253"/>
      <c r="IX2279" s="253"/>
      <c r="IY2279" s="253"/>
      <c r="IZ2279" s="253"/>
      <c r="JA2279" s="253"/>
      <c r="JB2279" s="253"/>
    </row>
    <row r="2280" spans="1:262" s="1185" customFormat="1" ht="30" x14ac:dyDescent="0.25">
      <c r="A2280" s="414"/>
      <c r="B2280" s="414">
        <v>1</v>
      </c>
      <c r="C2280" s="897" t="s">
        <v>383</v>
      </c>
      <c r="D2280" s="336"/>
      <c r="E2280" s="336"/>
      <c r="F2280" s="2370">
        <f t="shared" ref="F2280:I2290" si="1061">F2216</f>
        <v>161</v>
      </c>
      <c r="G2280" s="1054">
        <f t="shared" si="1061"/>
        <v>27</v>
      </c>
      <c r="H2280" s="1054">
        <f t="shared" si="1061"/>
        <v>0</v>
      </c>
      <c r="I2280" s="1054">
        <f t="shared" si="1061"/>
        <v>0</v>
      </c>
      <c r="J2280" s="3165"/>
      <c r="K2280" s="3165"/>
      <c r="L2280" s="3166"/>
      <c r="M2280" s="3166"/>
      <c r="N2280" s="3166"/>
      <c r="O2280" s="3166"/>
      <c r="P2280" s="3166"/>
      <c r="Q2280" s="3166"/>
      <c r="R2280" s="3462"/>
      <c r="S2280" s="3462"/>
      <c r="T2280" s="3462"/>
      <c r="U2280" s="3462"/>
      <c r="V2280" s="3463"/>
      <c r="W2280" s="3462"/>
      <c r="X2280" s="3462"/>
      <c r="Y2280" s="3464"/>
      <c r="Z2280" s="3464"/>
      <c r="AA2280" s="3462"/>
      <c r="AB2280" s="1275">
        <f t="shared" ref="AB2280" si="1062">AB2216</f>
        <v>0</v>
      </c>
      <c r="AC2280" s="3252"/>
      <c r="AD2280" s="2762"/>
      <c r="AE2280" s="3668"/>
      <c r="AF2280" s="253"/>
      <c r="AG2280" s="253"/>
      <c r="AH2280" s="253"/>
      <c r="AI2280" s="253"/>
      <c r="AJ2280" s="253"/>
      <c r="AK2280" s="253"/>
      <c r="AL2280" s="253"/>
      <c r="AM2280" s="253"/>
      <c r="AN2280" s="253"/>
      <c r="AO2280" s="253"/>
      <c r="AP2280" s="253"/>
      <c r="AQ2280" s="253"/>
      <c r="AR2280" s="253"/>
      <c r="AS2280" s="253"/>
      <c r="AT2280" s="253"/>
      <c r="AU2280" s="253"/>
      <c r="AV2280" s="253"/>
      <c r="AW2280" s="253"/>
      <c r="AX2280" s="253"/>
      <c r="AY2280" s="253"/>
      <c r="AZ2280" s="253"/>
      <c r="BA2280" s="253"/>
      <c r="BB2280" s="253"/>
      <c r="BC2280" s="253"/>
      <c r="BD2280" s="253"/>
      <c r="BE2280" s="253"/>
      <c r="BF2280" s="253"/>
      <c r="BG2280" s="253"/>
      <c r="BH2280" s="253"/>
      <c r="BI2280" s="253"/>
      <c r="BJ2280" s="253"/>
      <c r="BK2280" s="253"/>
      <c r="BL2280" s="253"/>
      <c r="BM2280" s="253"/>
      <c r="BN2280" s="253"/>
      <c r="BO2280" s="253"/>
      <c r="BP2280" s="253"/>
      <c r="BQ2280" s="253"/>
      <c r="BR2280" s="253"/>
      <c r="BS2280" s="253"/>
      <c r="BT2280" s="253"/>
      <c r="BU2280" s="253"/>
      <c r="BV2280" s="253"/>
      <c r="BW2280" s="253"/>
      <c r="BX2280" s="253"/>
      <c r="BY2280" s="253"/>
      <c r="BZ2280" s="253"/>
      <c r="CA2280" s="253"/>
      <c r="CB2280" s="253"/>
      <c r="CC2280" s="253"/>
      <c r="CD2280" s="253"/>
      <c r="CE2280" s="253"/>
      <c r="CF2280" s="253"/>
      <c r="CG2280" s="253"/>
      <c r="CH2280" s="253"/>
      <c r="CI2280" s="253"/>
      <c r="CJ2280" s="253"/>
      <c r="CK2280" s="253"/>
      <c r="CL2280" s="253"/>
      <c r="CM2280" s="253"/>
      <c r="CN2280" s="253"/>
      <c r="CO2280" s="253"/>
      <c r="CP2280" s="253"/>
      <c r="CQ2280" s="253"/>
      <c r="CR2280" s="253"/>
      <c r="CS2280" s="253"/>
      <c r="CT2280" s="253"/>
      <c r="CU2280" s="253"/>
      <c r="CV2280" s="253"/>
      <c r="CW2280" s="253"/>
      <c r="CX2280" s="253"/>
      <c r="CY2280" s="253"/>
      <c r="CZ2280" s="253"/>
      <c r="DA2280" s="253"/>
      <c r="DB2280" s="253"/>
      <c r="DC2280" s="253"/>
      <c r="DD2280" s="253"/>
      <c r="DE2280" s="253"/>
      <c r="DF2280" s="253"/>
      <c r="DG2280" s="253"/>
      <c r="DH2280" s="253"/>
      <c r="DI2280" s="253"/>
      <c r="DJ2280" s="253"/>
      <c r="DK2280" s="253"/>
      <c r="DL2280" s="253"/>
      <c r="DM2280" s="253"/>
      <c r="DN2280" s="253"/>
      <c r="DO2280" s="253"/>
      <c r="DP2280" s="253"/>
      <c r="DQ2280" s="253"/>
      <c r="DR2280" s="253"/>
      <c r="DS2280" s="253"/>
      <c r="DT2280" s="253"/>
      <c r="DU2280" s="253"/>
      <c r="DV2280" s="253"/>
      <c r="DW2280" s="253"/>
      <c r="DX2280" s="253"/>
      <c r="DY2280" s="253"/>
      <c r="DZ2280" s="253"/>
      <c r="EA2280" s="253"/>
      <c r="EB2280" s="253"/>
      <c r="EC2280" s="253"/>
      <c r="ED2280" s="253"/>
      <c r="EE2280" s="253"/>
      <c r="EF2280" s="253"/>
      <c r="EG2280" s="253"/>
      <c r="EH2280" s="253"/>
      <c r="EI2280" s="253"/>
      <c r="EJ2280" s="253"/>
      <c r="EK2280" s="253"/>
      <c r="EL2280" s="253"/>
      <c r="EM2280" s="253"/>
      <c r="EN2280" s="253"/>
      <c r="EO2280" s="253"/>
      <c r="EP2280" s="253"/>
      <c r="EQ2280" s="253"/>
      <c r="ER2280" s="253"/>
      <c r="ES2280" s="253"/>
      <c r="ET2280" s="253"/>
      <c r="EU2280" s="253"/>
      <c r="EV2280" s="253"/>
      <c r="EW2280" s="253"/>
      <c r="EX2280" s="253"/>
      <c r="EY2280" s="253"/>
      <c r="EZ2280" s="253"/>
      <c r="FA2280" s="253"/>
      <c r="FB2280" s="253"/>
      <c r="FC2280" s="253"/>
      <c r="FD2280" s="253"/>
      <c r="FE2280" s="253"/>
      <c r="FF2280" s="253"/>
      <c r="FG2280" s="253"/>
      <c r="FH2280" s="253"/>
      <c r="FI2280" s="253"/>
      <c r="FJ2280" s="253"/>
      <c r="FK2280" s="253"/>
      <c r="FL2280" s="253"/>
      <c r="FM2280" s="253"/>
      <c r="FN2280" s="253"/>
      <c r="FO2280" s="253"/>
      <c r="FP2280" s="253"/>
      <c r="FQ2280" s="253"/>
      <c r="FR2280" s="253"/>
      <c r="FS2280" s="253"/>
      <c r="FT2280" s="253"/>
      <c r="FU2280" s="253"/>
      <c r="FV2280" s="253"/>
      <c r="FW2280" s="253"/>
      <c r="FX2280" s="253"/>
      <c r="FY2280" s="253"/>
      <c r="FZ2280" s="253"/>
      <c r="GA2280" s="253"/>
      <c r="GB2280" s="253"/>
      <c r="GC2280" s="253"/>
      <c r="GD2280" s="253"/>
      <c r="GE2280" s="253"/>
      <c r="GF2280" s="253"/>
      <c r="GG2280" s="253"/>
      <c r="GH2280" s="253"/>
      <c r="GI2280" s="253"/>
      <c r="GJ2280" s="253"/>
      <c r="GK2280" s="253"/>
      <c r="GL2280" s="253"/>
      <c r="GM2280" s="253"/>
      <c r="GN2280" s="253"/>
      <c r="GO2280" s="253"/>
      <c r="GP2280" s="253"/>
      <c r="GQ2280" s="253"/>
      <c r="GR2280" s="253"/>
      <c r="GS2280" s="253"/>
      <c r="GT2280" s="253"/>
      <c r="GU2280" s="253"/>
      <c r="GV2280" s="253"/>
      <c r="GW2280" s="253"/>
      <c r="GX2280" s="253"/>
      <c r="GY2280" s="253"/>
      <c r="GZ2280" s="253"/>
      <c r="HA2280" s="253"/>
      <c r="HB2280" s="253"/>
      <c r="HC2280" s="253"/>
      <c r="HD2280" s="253"/>
      <c r="HE2280" s="253"/>
      <c r="HF2280" s="253"/>
      <c r="HG2280" s="253"/>
      <c r="HH2280" s="253"/>
      <c r="HI2280" s="253"/>
      <c r="HJ2280" s="253"/>
      <c r="HK2280" s="253"/>
      <c r="HL2280" s="253"/>
      <c r="HM2280" s="253"/>
      <c r="HN2280" s="253"/>
      <c r="HO2280" s="253"/>
      <c r="HP2280" s="253"/>
      <c r="HQ2280" s="253"/>
      <c r="HR2280" s="253"/>
      <c r="HS2280" s="253"/>
      <c r="HT2280" s="253"/>
      <c r="HU2280" s="253"/>
      <c r="HV2280" s="253"/>
      <c r="HW2280" s="253"/>
      <c r="HX2280" s="253"/>
      <c r="HY2280" s="253"/>
      <c r="HZ2280" s="253"/>
      <c r="IA2280" s="253"/>
      <c r="IB2280" s="253"/>
      <c r="IC2280" s="253"/>
      <c r="ID2280" s="253"/>
      <c r="IE2280" s="253"/>
      <c r="IF2280" s="253"/>
      <c r="IG2280" s="253"/>
      <c r="IH2280" s="253"/>
      <c r="II2280" s="253"/>
      <c r="IJ2280" s="253"/>
      <c r="IK2280" s="253"/>
      <c r="IL2280" s="253"/>
      <c r="IM2280" s="253"/>
      <c r="IN2280" s="253"/>
      <c r="IO2280" s="253"/>
      <c r="IP2280" s="253"/>
      <c r="IQ2280" s="253"/>
      <c r="IR2280" s="253"/>
      <c r="IS2280" s="253"/>
      <c r="IT2280" s="253"/>
      <c r="IU2280" s="253"/>
      <c r="IV2280" s="253"/>
      <c r="IW2280" s="253"/>
      <c r="IX2280" s="253"/>
      <c r="IY2280" s="253"/>
      <c r="IZ2280" s="253"/>
      <c r="JA2280" s="253"/>
      <c r="JB2280" s="253"/>
    </row>
    <row r="2281" spans="1:262" s="1185" customFormat="1" ht="29.25" x14ac:dyDescent="0.25">
      <c r="A2281" s="414"/>
      <c r="B2281" s="414">
        <v>1</v>
      </c>
      <c r="C2281" s="898" t="s">
        <v>135</v>
      </c>
      <c r="D2281" s="336"/>
      <c r="E2281" s="336"/>
      <c r="F2281" s="2370">
        <f t="shared" si="1061"/>
        <v>2027</v>
      </c>
      <c r="G2281" s="1054">
        <f t="shared" si="1061"/>
        <v>338</v>
      </c>
      <c r="H2281" s="1054">
        <f t="shared" si="1061"/>
        <v>367</v>
      </c>
      <c r="I2281" s="1054">
        <f t="shared" si="1061"/>
        <v>108.57988165680474</v>
      </c>
      <c r="J2281" s="3165"/>
      <c r="K2281" s="3165"/>
      <c r="L2281" s="3166"/>
      <c r="M2281" s="3166"/>
      <c r="N2281" s="3166"/>
      <c r="O2281" s="3166"/>
      <c r="P2281" s="3166"/>
      <c r="Q2281" s="3166"/>
      <c r="R2281" s="3462"/>
      <c r="S2281" s="3462"/>
      <c r="T2281" s="3462"/>
      <c r="U2281" s="3462"/>
      <c r="V2281" s="3463"/>
      <c r="W2281" s="3462"/>
      <c r="X2281" s="3462"/>
      <c r="Y2281" s="3464"/>
      <c r="Z2281" s="3464"/>
      <c r="AA2281" s="3462"/>
      <c r="AB2281" s="1275">
        <f t="shared" ref="AB2281" si="1063">AB2217</f>
        <v>0</v>
      </c>
      <c r="AC2281" s="3252"/>
      <c r="AD2281" s="2762"/>
      <c r="AE2281" s="3668"/>
      <c r="AF2281" s="253"/>
      <c r="AG2281" s="253"/>
      <c r="AH2281" s="253"/>
      <c r="AI2281" s="253"/>
      <c r="AJ2281" s="253"/>
      <c r="AK2281" s="253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</row>
    <row r="2282" spans="1:262" s="1185" customFormat="1" x14ac:dyDescent="0.25">
      <c r="A2282" s="414"/>
      <c r="B2282" s="414">
        <v>1</v>
      </c>
      <c r="C2282" s="899" t="s">
        <v>240</v>
      </c>
      <c r="D2282" s="336"/>
      <c r="E2282" s="336"/>
      <c r="F2282" s="2370">
        <f t="shared" si="1061"/>
        <v>2027</v>
      </c>
      <c r="G2282" s="1054">
        <f t="shared" si="1061"/>
        <v>338</v>
      </c>
      <c r="H2282" s="1054">
        <f t="shared" si="1061"/>
        <v>367</v>
      </c>
      <c r="I2282" s="1054">
        <f t="shared" si="1061"/>
        <v>108.57988165680474</v>
      </c>
      <c r="J2282" s="3165"/>
      <c r="K2282" s="3165"/>
      <c r="L2282" s="3166"/>
      <c r="M2282" s="3166"/>
      <c r="N2282" s="3166"/>
      <c r="O2282" s="3166"/>
      <c r="P2282" s="3166"/>
      <c r="Q2282" s="3166"/>
      <c r="R2282" s="3462"/>
      <c r="S2282" s="3462"/>
      <c r="T2282" s="3462"/>
      <c r="U2282" s="3462"/>
      <c r="V2282" s="3463"/>
      <c r="W2282" s="3462"/>
      <c r="X2282" s="3462"/>
      <c r="Y2282" s="3464"/>
      <c r="Z2282" s="3464"/>
      <c r="AA2282" s="3462"/>
      <c r="AB2282" s="1275">
        <f t="shared" ref="AB2282" si="1064">AB2218</f>
        <v>0</v>
      </c>
      <c r="AC2282" s="3252"/>
      <c r="AD2282" s="2762"/>
      <c r="AE2282" s="3668"/>
      <c r="AF2282" s="253"/>
      <c r="AG2282" s="253"/>
      <c r="AH2282" s="253"/>
      <c r="AI2282" s="253"/>
      <c r="AJ2282" s="253"/>
      <c r="AK2282" s="253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</row>
    <row r="2283" spans="1:262" s="1185" customFormat="1" ht="63" x14ac:dyDescent="0.25">
      <c r="A2283" s="414"/>
      <c r="B2283" s="414">
        <v>1</v>
      </c>
      <c r="C2283" s="901" t="s">
        <v>299</v>
      </c>
      <c r="D2283" s="336"/>
      <c r="E2283" s="336"/>
      <c r="F2283" s="2370">
        <f t="shared" si="1061"/>
        <v>1188</v>
      </c>
      <c r="G2283" s="1054">
        <f t="shared" si="1061"/>
        <v>198</v>
      </c>
      <c r="H2283" s="1054">
        <f t="shared" si="1061"/>
        <v>0</v>
      </c>
      <c r="I2283" s="1054">
        <f t="shared" si="1061"/>
        <v>0</v>
      </c>
      <c r="J2283" s="3165"/>
      <c r="K2283" s="3165"/>
      <c r="L2283" s="3166"/>
      <c r="M2283" s="3166"/>
      <c r="N2283" s="3166"/>
      <c r="O2283" s="3166"/>
      <c r="P2283" s="3166"/>
      <c r="Q2283" s="3166"/>
      <c r="R2283" s="3462">
        <f t="shared" ref="R2283:X2283" si="1065">R2219</f>
        <v>0</v>
      </c>
      <c r="S2283" s="3462">
        <f t="shared" ref="S2283" si="1066">S2219</f>
        <v>0</v>
      </c>
      <c r="T2283" s="3462">
        <f t="shared" si="1065"/>
        <v>0</v>
      </c>
      <c r="U2283" s="3462">
        <f t="shared" si="1065"/>
        <v>0</v>
      </c>
      <c r="V2283" s="3463">
        <f t="shared" si="1065"/>
        <v>0</v>
      </c>
      <c r="W2283" s="3462">
        <f t="shared" si="1065"/>
        <v>0</v>
      </c>
      <c r="X2283" s="3462">
        <f t="shared" si="1065"/>
        <v>0</v>
      </c>
      <c r="Y2283" s="3464"/>
      <c r="Z2283" s="3464">
        <f>Z2219</f>
        <v>0</v>
      </c>
      <c r="AA2283" s="3462">
        <f>AA2219</f>
        <v>0</v>
      </c>
      <c r="AB2283" s="1275">
        <f t="shared" ref="AB2283" si="1067">AB2219</f>
        <v>0</v>
      </c>
      <c r="AC2283" s="3252">
        <f>AC2219</f>
        <v>0</v>
      </c>
      <c r="AD2283" s="2762"/>
      <c r="AE2283" s="3668"/>
      <c r="AF2283" s="253"/>
      <c r="AG2283" s="253"/>
      <c r="AH2283" s="253"/>
      <c r="AI2283" s="253"/>
      <c r="AJ2283" s="253"/>
      <c r="AK2283" s="253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</row>
    <row r="2284" spans="1:262" s="1185" customFormat="1" ht="30" x14ac:dyDescent="0.25">
      <c r="A2284" s="414"/>
      <c r="B2284" s="414">
        <v>1</v>
      </c>
      <c r="C2284" s="896" t="s">
        <v>300</v>
      </c>
      <c r="D2284" s="336"/>
      <c r="E2284" s="336"/>
      <c r="F2284" s="2370">
        <f t="shared" si="1061"/>
        <v>513</v>
      </c>
      <c r="G2284" s="1054">
        <f t="shared" si="1061"/>
        <v>85</v>
      </c>
      <c r="H2284" s="1054">
        <f t="shared" si="1061"/>
        <v>0</v>
      </c>
      <c r="I2284" s="1054">
        <f t="shared" si="1061"/>
        <v>0</v>
      </c>
      <c r="J2284" s="3165"/>
      <c r="K2284" s="3165"/>
      <c r="L2284" s="3166"/>
      <c r="M2284" s="3166"/>
      <c r="N2284" s="3166"/>
      <c r="O2284" s="3166"/>
      <c r="P2284" s="3166"/>
      <c r="Q2284" s="3166"/>
      <c r="R2284" s="3462"/>
      <c r="S2284" s="3462"/>
      <c r="T2284" s="3462"/>
      <c r="U2284" s="3462"/>
      <c r="V2284" s="3463"/>
      <c r="W2284" s="3462"/>
      <c r="X2284" s="3462"/>
      <c r="Y2284" s="3464"/>
      <c r="Z2284" s="3464"/>
      <c r="AA2284" s="3462"/>
      <c r="AB2284" s="1275">
        <f t="shared" ref="AB2284" si="1068">AB2220</f>
        <v>0</v>
      </c>
      <c r="AC2284" s="3252"/>
      <c r="AD2284" s="2762"/>
      <c r="AE2284" s="3668"/>
      <c r="AF2284" s="253"/>
      <c r="AG2284" s="253"/>
      <c r="AH2284" s="253"/>
      <c r="AI2284" s="253"/>
      <c r="AJ2284" s="253"/>
      <c r="AK2284" s="253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</row>
    <row r="2285" spans="1:262" s="1185" customFormat="1" ht="30" x14ac:dyDescent="0.25">
      <c r="A2285" s="414"/>
      <c r="B2285" s="414">
        <v>1</v>
      </c>
      <c r="C2285" s="897" t="s">
        <v>301</v>
      </c>
      <c r="D2285" s="336"/>
      <c r="E2285" s="336"/>
      <c r="F2285" s="2370">
        <f t="shared" si="1061"/>
        <v>488</v>
      </c>
      <c r="G2285" s="1054">
        <f t="shared" si="1061"/>
        <v>81</v>
      </c>
      <c r="H2285" s="1054">
        <f t="shared" si="1061"/>
        <v>0</v>
      </c>
      <c r="I2285" s="1054">
        <f t="shared" si="1061"/>
        <v>0</v>
      </c>
      <c r="J2285" s="3165"/>
      <c r="K2285" s="3165"/>
      <c r="L2285" s="3166"/>
      <c r="M2285" s="3166"/>
      <c r="N2285" s="3166"/>
      <c r="O2285" s="3166"/>
      <c r="P2285" s="3166"/>
      <c r="Q2285" s="3166"/>
      <c r="R2285" s="3462"/>
      <c r="S2285" s="3462"/>
      <c r="T2285" s="3462"/>
      <c r="U2285" s="3462"/>
      <c r="V2285" s="3463"/>
      <c r="W2285" s="3462"/>
      <c r="X2285" s="3462"/>
      <c r="Y2285" s="3464"/>
      <c r="Z2285" s="3464"/>
      <c r="AA2285" s="3462"/>
      <c r="AB2285" s="1275">
        <f t="shared" ref="AB2285" si="1069">AB2221</f>
        <v>0</v>
      </c>
      <c r="AC2285" s="3252"/>
      <c r="AD2285" s="2762"/>
      <c r="AE2285" s="3668"/>
      <c r="AF2285" s="253"/>
      <c r="AG2285" s="253"/>
      <c r="AH2285" s="253"/>
      <c r="AI2285" s="253"/>
      <c r="AJ2285" s="253"/>
      <c r="AK2285" s="253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</row>
    <row r="2286" spans="1:262" s="1185" customFormat="1" ht="60" x14ac:dyDescent="0.25">
      <c r="A2286" s="414"/>
      <c r="B2286" s="414">
        <v>1</v>
      </c>
      <c r="C2286" s="897" t="s">
        <v>302</v>
      </c>
      <c r="D2286" s="336"/>
      <c r="E2286" s="336"/>
      <c r="F2286" s="2370">
        <f t="shared" si="1061"/>
        <v>0</v>
      </c>
      <c r="G2286" s="1054">
        <f t="shared" si="1061"/>
        <v>0</v>
      </c>
      <c r="H2286" s="1054">
        <f t="shared" si="1061"/>
        <v>0</v>
      </c>
      <c r="I2286" s="1054">
        <f t="shared" si="1061"/>
        <v>0</v>
      </c>
      <c r="J2286" s="3165"/>
      <c r="K2286" s="3165"/>
      <c r="L2286" s="3166"/>
      <c r="M2286" s="3166"/>
      <c r="N2286" s="3166"/>
      <c r="O2286" s="3166"/>
      <c r="P2286" s="3166"/>
      <c r="Q2286" s="3166"/>
      <c r="R2286" s="3462"/>
      <c r="S2286" s="3462"/>
      <c r="T2286" s="3462"/>
      <c r="U2286" s="3462"/>
      <c r="V2286" s="3463"/>
      <c r="W2286" s="3462"/>
      <c r="X2286" s="3462"/>
      <c r="Y2286" s="3464"/>
      <c r="Z2286" s="3464"/>
      <c r="AA2286" s="3462"/>
      <c r="AB2286" s="1275">
        <f t="shared" ref="AB2286" si="1070">AB2222</f>
        <v>0</v>
      </c>
      <c r="AC2286" s="3252"/>
      <c r="AD2286" s="2762"/>
      <c r="AE2286" s="3668"/>
      <c r="AF2286" s="253"/>
      <c r="AG2286" s="253"/>
      <c r="AH2286" s="253"/>
      <c r="AI2286" s="253"/>
      <c r="AJ2286" s="253"/>
      <c r="AK2286" s="253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</row>
    <row r="2287" spans="1:262" s="1185" customFormat="1" ht="45" x14ac:dyDescent="0.25">
      <c r="A2287" s="414"/>
      <c r="B2287" s="414">
        <v>1</v>
      </c>
      <c r="C2287" s="897" t="s">
        <v>303</v>
      </c>
      <c r="D2287" s="336"/>
      <c r="E2287" s="336"/>
      <c r="F2287" s="2370">
        <f t="shared" si="1061"/>
        <v>0</v>
      </c>
      <c r="G2287" s="1054">
        <f t="shared" si="1061"/>
        <v>0</v>
      </c>
      <c r="H2287" s="1054">
        <f t="shared" si="1061"/>
        <v>0</v>
      </c>
      <c r="I2287" s="1054">
        <f t="shared" si="1061"/>
        <v>0</v>
      </c>
      <c r="J2287" s="3165"/>
      <c r="K2287" s="3165"/>
      <c r="L2287" s="3166"/>
      <c r="M2287" s="3166"/>
      <c r="N2287" s="3166"/>
      <c r="O2287" s="3166"/>
      <c r="P2287" s="3166"/>
      <c r="Q2287" s="3166"/>
      <c r="R2287" s="3462"/>
      <c r="S2287" s="3462"/>
      <c r="T2287" s="3462"/>
      <c r="U2287" s="3462"/>
      <c r="V2287" s="3463"/>
      <c r="W2287" s="3462"/>
      <c r="X2287" s="3462"/>
      <c r="Y2287" s="3464"/>
      <c r="Z2287" s="3464"/>
      <c r="AA2287" s="3462"/>
      <c r="AB2287" s="1275">
        <f t="shared" ref="AB2287" si="1071">AB2223</f>
        <v>0</v>
      </c>
      <c r="AC2287" s="3252"/>
      <c r="AD2287" s="2762"/>
      <c r="AE2287" s="3668"/>
      <c r="AF2287" s="253"/>
      <c r="AG2287" s="253"/>
      <c r="AH2287" s="253"/>
      <c r="AI2287" s="253"/>
      <c r="AJ2287" s="253"/>
      <c r="AK2287" s="253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</row>
    <row r="2288" spans="1:262" s="1185" customFormat="1" ht="30" x14ac:dyDescent="0.25">
      <c r="A2288" s="414"/>
      <c r="B2288" s="414">
        <v>1</v>
      </c>
      <c r="C2288" s="897" t="s">
        <v>304</v>
      </c>
      <c r="D2288" s="336"/>
      <c r="E2288" s="336"/>
      <c r="F2288" s="2370">
        <f t="shared" si="1061"/>
        <v>25</v>
      </c>
      <c r="G2288" s="1054">
        <f t="shared" si="1061"/>
        <v>4</v>
      </c>
      <c r="H2288" s="1054">
        <f t="shared" si="1061"/>
        <v>0</v>
      </c>
      <c r="I2288" s="1054">
        <f t="shared" si="1061"/>
        <v>0</v>
      </c>
      <c r="J2288" s="3165"/>
      <c r="K2288" s="3165"/>
      <c r="L2288" s="3166"/>
      <c r="M2288" s="3166"/>
      <c r="N2288" s="3166"/>
      <c r="O2288" s="3166"/>
      <c r="P2288" s="3166"/>
      <c r="Q2288" s="3166"/>
      <c r="R2288" s="3462"/>
      <c r="S2288" s="3462"/>
      <c r="T2288" s="3462"/>
      <c r="U2288" s="3462"/>
      <c r="V2288" s="3463"/>
      <c r="W2288" s="3462"/>
      <c r="X2288" s="3462"/>
      <c r="Y2288" s="3464"/>
      <c r="Z2288" s="3464"/>
      <c r="AA2288" s="3462"/>
      <c r="AB2288" s="1275">
        <f t="shared" ref="AB2288" si="1072">AB2224</f>
        <v>0</v>
      </c>
      <c r="AC2288" s="3252"/>
      <c r="AD2288" s="2762"/>
      <c r="AE2288" s="3668"/>
      <c r="AF2288" s="253"/>
      <c r="AG2288" s="253"/>
      <c r="AH2288" s="253"/>
      <c r="AI2288" s="253"/>
      <c r="AJ2288" s="253"/>
      <c r="AK2288" s="253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</row>
    <row r="2289" spans="1:262" s="1185" customFormat="1" ht="45" x14ac:dyDescent="0.25">
      <c r="A2289" s="414"/>
      <c r="B2289" s="414">
        <v>1</v>
      </c>
      <c r="C2289" s="896" t="s">
        <v>305</v>
      </c>
      <c r="D2289" s="336"/>
      <c r="E2289" s="336"/>
      <c r="F2289" s="2370">
        <f t="shared" si="1061"/>
        <v>675</v>
      </c>
      <c r="G2289" s="1054">
        <f t="shared" si="1061"/>
        <v>113</v>
      </c>
      <c r="H2289" s="1054">
        <f t="shared" si="1061"/>
        <v>0</v>
      </c>
      <c r="I2289" s="1054">
        <f t="shared" si="1061"/>
        <v>0</v>
      </c>
      <c r="J2289" s="3165"/>
      <c r="K2289" s="3165"/>
      <c r="L2289" s="3166"/>
      <c r="M2289" s="3166"/>
      <c r="N2289" s="3166"/>
      <c r="O2289" s="3166"/>
      <c r="P2289" s="3166"/>
      <c r="Q2289" s="3166"/>
      <c r="R2289" s="3462"/>
      <c r="S2289" s="3462"/>
      <c r="T2289" s="3462"/>
      <c r="U2289" s="3462"/>
      <c r="V2289" s="3463"/>
      <c r="W2289" s="3462"/>
      <c r="X2289" s="3462"/>
      <c r="Y2289" s="3464"/>
      <c r="Z2289" s="3464"/>
      <c r="AA2289" s="3462"/>
      <c r="AB2289" s="1275">
        <f t="shared" ref="AB2289" si="1073">AB2225</f>
        <v>0</v>
      </c>
      <c r="AC2289" s="3252"/>
      <c r="AD2289" s="2762"/>
      <c r="AE2289" s="3668"/>
      <c r="AF2289" s="253"/>
      <c r="AG2289" s="253"/>
      <c r="AH2289" s="253"/>
      <c r="AI2289" s="253"/>
      <c r="AJ2289" s="253"/>
      <c r="AK2289" s="253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</row>
    <row r="2290" spans="1:262" s="1185" customFormat="1" ht="45" x14ac:dyDescent="0.25">
      <c r="A2290" s="414"/>
      <c r="B2290" s="414">
        <v>1</v>
      </c>
      <c r="C2290" s="897" t="s">
        <v>306</v>
      </c>
      <c r="D2290" s="336"/>
      <c r="E2290" s="336"/>
      <c r="F2290" s="2370">
        <f t="shared" si="1061"/>
        <v>180</v>
      </c>
      <c r="G2290" s="1054">
        <f t="shared" si="1061"/>
        <v>30</v>
      </c>
      <c r="H2290" s="1054">
        <f t="shared" si="1061"/>
        <v>0</v>
      </c>
      <c r="I2290" s="1054">
        <f t="shared" si="1061"/>
        <v>0</v>
      </c>
      <c r="J2290" s="3165"/>
      <c r="K2290" s="3165"/>
      <c r="L2290" s="3166"/>
      <c r="M2290" s="3166"/>
      <c r="N2290" s="3166"/>
      <c r="O2290" s="3166"/>
      <c r="P2290" s="3166"/>
      <c r="Q2290" s="3166"/>
      <c r="R2290" s="3462"/>
      <c r="S2290" s="3462"/>
      <c r="T2290" s="3462"/>
      <c r="U2290" s="3462"/>
      <c r="V2290" s="3463"/>
      <c r="W2290" s="3462"/>
      <c r="X2290" s="3462"/>
      <c r="Y2290" s="3464"/>
      <c r="Z2290" s="3464"/>
      <c r="AA2290" s="3462"/>
      <c r="AB2290" s="1275">
        <f t="shared" ref="AB2290" si="1074">AB2226</f>
        <v>0</v>
      </c>
      <c r="AC2290" s="3252"/>
      <c r="AD2290" s="2762"/>
      <c r="AE2290" s="3668"/>
      <c r="AF2290" s="253"/>
      <c r="AG2290" s="253"/>
      <c r="AH2290" s="253"/>
      <c r="AI2290" s="253"/>
      <c r="AJ2290" s="253"/>
      <c r="AK2290" s="253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</row>
    <row r="2291" spans="1:262" s="1185" customFormat="1" ht="30" x14ac:dyDescent="0.25">
      <c r="A2291" s="414"/>
      <c r="B2291" s="414">
        <v>1</v>
      </c>
      <c r="C2291" s="897" t="s">
        <v>337</v>
      </c>
      <c r="D2291" s="336"/>
      <c r="E2291" s="336"/>
      <c r="F2291" s="2370">
        <f t="shared" ref="F2291:H2294" si="1075">F2227</f>
        <v>0</v>
      </c>
      <c r="G2291" s="1054">
        <f t="shared" si="1075"/>
        <v>0</v>
      </c>
      <c r="H2291" s="1054">
        <f t="shared" si="1075"/>
        <v>0</v>
      </c>
      <c r="I2291" s="1054"/>
      <c r="J2291" s="3165"/>
      <c r="K2291" s="3165"/>
      <c r="L2291" s="3166"/>
      <c r="M2291" s="3166"/>
      <c r="N2291" s="3166"/>
      <c r="O2291" s="3166"/>
      <c r="P2291" s="3166"/>
      <c r="Q2291" s="3166"/>
      <c r="R2291" s="3462"/>
      <c r="S2291" s="3462"/>
      <c r="T2291" s="3462"/>
      <c r="U2291" s="3462"/>
      <c r="V2291" s="3463"/>
      <c r="W2291" s="3462"/>
      <c r="X2291" s="3462"/>
      <c r="Y2291" s="3464"/>
      <c r="Z2291" s="3464"/>
      <c r="AA2291" s="3462"/>
      <c r="AB2291" s="1275">
        <f t="shared" ref="AB2291" si="1076">AB2227</f>
        <v>0</v>
      </c>
      <c r="AC2291" s="3252"/>
      <c r="AD2291" s="2762"/>
      <c r="AE2291" s="3668"/>
      <c r="AF2291" s="253"/>
      <c r="AG2291" s="253"/>
      <c r="AH2291" s="253"/>
      <c r="AI2291" s="253"/>
      <c r="AJ2291" s="253"/>
      <c r="AK2291" s="253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</row>
    <row r="2292" spans="1:262" s="1185" customFormat="1" ht="75" x14ac:dyDescent="0.25">
      <c r="A2292" s="414">
        <v>1</v>
      </c>
      <c r="B2292" s="414">
        <v>1</v>
      </c>
      <c r="C2292" s="897" t="s">
        <v>307</v>
      </c>
      <c r="D2292" s="336"/>
      <c r="E2292" s="336"/>
      <c r="F2292" s="2370">
        <f t="shared" si="1075"/>
        <v>455</v>
      </c>
      <c r="G2292" s="1054">
        <f t="shared" si="1075"/>
        <v>76</v>
      </c>
      <c r="H2292" s="1054">
        <f t="shared" si="1075"/>
        <v>0</v>
      </c>
      <c r="I2292" s="1054">
        <f>I2228</f>
        <v>0</v>
      </c>
      <c r="J2292" s="3165"/>
      <c r="K2292" s="3165"/>
      <c r="L2292" s="3166"/>
      <c r="M2292" s="3166"/>
      <c r="N2292" s="3166"/>
      <c r="O2292" s="3166"/>
      <c r="P2292" s="3166"/>
      <c r="Q2292" s="3166"/>
      <c r="R2292" s="3462"/>
      <c r="S2292" s="3462"/>
      <c r="T2292" s="3462"/>
      <c r="U2292" s="3462"/>
      <c r="V2292" s="3463"/>
      <c r="W2292" s="3462"/>
      <c r="X2292" s="3462"/>
      <c r="Y2292" s="3464"/>
      <c r="Z2292" s="3464"/>
      <c r="AA2292" s="3462"/>
      <c r="AB2292" s="1275">
        <f t="shared" ref="AB2292" si="1077">AB2228</f>
        <v>0</v>
      </c>
      <c r="AC2292" s="3252"/>
      <c r="AD2292" s="2762"/>
      <c r="AE2292" s="3668"/>
      <c r="AF2292" s="253"/>
      <c r="AG2292" s="253"/>
      <c r="AH2292" s="253"/>
      <c r="AI2292" s="253"/>
      <c r="AJ2292" s="253"/>
      <c r="AK2292" s="253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</row>
    <row r="2293" spans="1:262" s="1185" customFormat="1" ht="60" x14ac:dyDescent="0.25">
      <c r="A2293" s="414"/>
      <c r="B2293" s="414">
        <v>1</v>
      </c>
      <c r="C2293" s="897" t="s">
        <v>308</v>
      </c>
      <c r="D2293" s="336"/>
      <c r="E2293" s="336"/>
      <c r="F2293" s="2370">
        <f t="shared" si="1075"/>
        <v>40</v>
      </c>
      <c r="G2293" s="1054">
        <f t="shared" si="1075"/>
        <v>7</v>
      </c>
      <c r="H2293" s="1054">
        <f t="shared" si="1075"/>
        <v>0</v>
      </c>
      <c r="I2293" s="1054">
        <f>I2229</f>
        <v>0</v>
      </c>
      <c r="J2293" s="3165"/>
      <c r="K2293" s="3165"/>
      <c r="L2293" s="3166"/>
      <c r="M2293" s="3166"/>
      <c r="N2293" s="3166"/>
      <c r="O2293" s="3166"/>
      <c r="P2293" s="3166"/>
      <c r="Q2293" s="3166"/>
      <c r="R2293" s="3462"/>
      <c r="S2293" s="3462"/>
      <c r="T2293" s="3462"/>
      <c r="U2293" s="3462"/>
      <c r="V2293" s="3463"/>
      <c r="W2293" s="3462"/>
      <c r="X2293" s="3462"/>
      <c r="Y2293" s="3464"/>
      <c r="Z2293" s="3464"/>
      <c r="AA2293" s="3462"/>
      <c r="AB2293" s="1275">
        <f t="shared" ref="AB2293" si="1078">AB2229</f>
        <v>0</v>
      </c>
      <c r="AC2293" s="3252"/>
      <c r="AD2293" s="2762"/>
      <c r="AE2293" s="3668"/>
      <c r="AF2293" s="253"/>
      <c r="AG2293" s="253"/>
      <c r="AH2293" s="253"/>
      <c r="AI2293" s="253"/>
      <c r="AJ2293" s="253"/>
      <c r="AK2293" s="253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</row>
    <row r="2294" spans="1:262" s="1185" customFormat="1" ht="57.75" x14ac:dyDescent="0.25">
      <c r="A2294" s="414"/>
      <c r="B2294" s="414">
        <v>1</v>
      </c>
      <c r="C2294" s="894" t="s">
        <v>387</v>
      </c>
      <c r="D2294" s="336"/>
      <c r="E2294" s="336"/>
      <c r="F2294" s="2370">
        <f t="shared" si="1075"/>
        <v>85</v>
      </c>
      <c r="G2294" s="1054">
        <f t="shared" si="1075"/>
        <v>14</v>
      </c>
      <c r="H2294" s="1054">
        <f t="shared" si="1075"/>
        <v>0</v>
      </c>
      <c r="I2294" s="1054">
        <f>I2230</f>
        <v>0</v>
      </c>
      <c r="J2294" s="3165"/>
      <c r="K2294" s="3165"/>
      <c r="L2294" s="3166"/>
      <c r="M2294" s="3166"/>
      <c r="N2294" s="3166"/>
      <c r="O2294" s="3166"/>
      <c r="P2294" s="3166"/>
      <c r="Q2294" s="3166"/>
      <c r="R2294" s="3462"/>
      <c r="S2294" s="3462"/>
      <c r="T2294" s="3462"/>
      <c r="U2294" s="3462"/>
      <c r="V2294" s="3463"/>
      <c r="W2294" s="3462"/>
      <c r="X2294" s="3462"/>
      <c r="Y2294" s="3464"/>
      <c r="Z2294" s="3464"/>
      <c r="AA2294" s="3462"/>
      <c r="AB2294" s="1275">
        <f t="shared" ref="AB2294" si="1079">AB2230</f>
        <v>0</v>
      </c>
      <c r="AC2294" s="3252"/>
      <c r="AD2294" s="2762"/>
      <c r="AE2294" s="3668"/>
      <c r="AF2294" s="253"/>
      <c r="AG2294" s="253"/>
      <c r="AH2294" s="253"/>
      <c r="AI2294" s="253"/>
      <c r="AJ2294" s="253"/>
      <c r="AK2294" s="253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</row>
    <row r="2295" spans="1:262" s="1185" customFormat="1" ht="30" x14ac:dyDescent="0.25">
      <c r="A2295" s="414"/>
      <c r="B2295" s="414">
        <v>1</v>
      </c>
      <c r="C2295" s="896" t="s">
        <v>207</v>
      </c>
      <c r="D2295" s="336"/>
      <c r="E2295" s="336"/>
      <c r="F2295" s="2370"/>
      <c r="G2295" s="1054"/>
      <c r="H2295" s="1054"/>
      <c r="I2295" s="1054"/>
      <c r="J2295" s="3165"/>
      <c r="K2295" s="3165"/>
      <c r="L2295" s="3166"/>
      <c r="M2295" s="3166"/>
      <c r="N2295" s="3166"/>
      <c r="O2295" s="3166"/>
      <c r="P2295" s="3166"/>
      <c r="Q2295" s="3166"/>
      <c r="R2295" s="3462">
        <f t="shared" ref="R2295:AA2295" si="1080">R2231</f>
        <v>893.68449999999996</v>
      </c>
      <c r="S2295" s="3462">
        <f t="shared" ref="S2295" si="1081">S2231</f>
        <v>893.68449999999996</v>
      </c>
      <c r="T2295" s="3462">
        <f t="shared" si="1080"/>
        <v>148.94741666666667</v>
      </c>
      <c r="U2295" s="3462">
        <f t="shared" si="1080"/>
        <v>32.949790000000007</v>
      </c>
      <c r="V2295" s="3463">
        <f t="shared" si="1080"/>
        <v>0</v>
      </c>
      <c r="W2295" s="3462">
        <f t="shared" si="1080"/>
        <v>0</v>
      </c>
      <c r="X2295" s="3462">
        <f t="shared" si="1080"/>
        <v>-115.99762666666666</v>
      </c>
      <c r="Y2295" s="3464">
        <f t="shared" si="1080"/>
        <v>0</v>
      </c>
      <c r="Z2295" s="3464">
        <f t="shared" si="1080"/>
        <v>0</v>
      </c>
      <c r="AA2295" s="3462">
        <f t="shared" si="1080"/>
        <v>32.949790000000007</v>
      </c>
      <c r="AB2295" s="1275"/>
      <c r="AC2295" s="3252"/>
      <c r="AD2295" s="2762"/>
      <c r="AE2295" s="3668"/>
      <c r="AF2295" s="253"/>
      <c r="AG2295" s="253"/>
      <c r="AH2295" s="253"/>
      <c r="AI2295" s="253"/>
      <c r="AJ2295" s="253"/>
      <c r="AK2295" s="253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</row>
    <row r="2296" spans="1:262" s="1185" customFormat="1" ht="29.25" x14ac:dyDescent="0.25">
      <c r="A2296" s="414"/>
      <c r="B2296" s="414">
        <v>1</v>
      </c>
      <c r="C2296" s="894" t="s">
        <v>362</v>
      </c>
      <c r="D2296" s="336"/>
      <c r="E2296" s="336"/>
      <c r="F2296" s="2370">
        <f t="shared" ref="F2296:I2318" si="1082">F2232</f>
        <v>288.5</v>
      </c>
      <c r="G2296" s="1054">
        <f t="shared" si="1082"/>
        <v>48.166666666666664</v>
      </c>
      <c r="H2296" s="1054">
        <f t="shared" si="1082"/>
        <v>41.924999999999997</v>
      </c>
      <c r="I2296" s="1054">
        <f t="shared" si="1082"/>
        <v>87.041522491349482</v>
      </c>
      <c r="J2296" s="3165"/>
      <c r="K2296" s="3165"/>
      <c r="L2296" s="3166"/>
      <c r="M2296" s="3166"/>
      <c r="N2296" s="3166"/>
      <c r="O2296" s="3166"/>
      <c r="P2296" s="3166"/>
      <c r="Q2296" s="3166"/>
      <c r="R2296" s="3462"/>
      <c r="S2296" s="3462"/>
      <c r="T2296" s="3462"/>
      <c r="U2296" s="3462"/>
      <c r="V2296" s="3463"/>
      <c r="W2296" s="3462"/>
      <c r="X2296" s="3462"/>
      <c r="Y2296" s="3464"/>
      <c r="Z2296" s="3464"/>
      <c r="AA2296" s="3462"/>
      <c r="AB2296" s="1275">
        <f t="shared" ref="AB2296" si="1083">AB2232</f>
        <v>0</v>
      </c>
      <c r="AC2296" s="3252"/>
      <c r="AD2296" s="2762"/>
      <c r="AE2296" s="3668"/>
      <c r="AF2296" s="253"/>
      <c r="AG2296" s="253"/>
      <c r="AH2296" s="253"/>
      <c r="AI2296" s="253"/>
      <c r="AJ2296" s="253"/>
      <c r="AK2296" s="253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</row>
    <row r="2297" spans="1:262" s="1185" customFormat="1" x14ac:dyDescent="0.25">
      <c r="A2297" s="414"/>
      <c r="B2297" s="414">
        <v>1</v>
      </c>
      <c r="C2297" s="897" t="s">
        <v>350</v>
      </c>
      <c r="D2297" s="336"/>
      <c r="E2297" s="336"/>
      <c r="F2297" s="2370">
        <f t="shared" si="1082"/>
        <v>0</v>
      </c>
      <c r="G2297" s="1054">
        <f t="shared" si="1082"/>
        <v>0</v>
      </c>
      <c r="H2297" s="1054">
        <f t="shared" si="1082"/>
        <v>0</v>
      </c>
      <c r="I2297" s="1054">
        <f t="shared" si="1082"/>
        <v>0</v>
      </c>
      <c r="J2297" s="3165"/>
      <c r="K2297" s="3165"/>
      <c r="L2297" s="3166"/>
      <c r="M2297" s="3166"/>
      <c r="N2297" s="3166"/>
      <c r="O2297" s="3166"/>
      <c r="P2297" s="3166"/>
      <c r="Q2297" s="3166"/>
      <c r="R2297" s="3462"/>
      <c r="S2297" s="3462"/>
      <c r="T2297" s="3462"/>
      <c r="U2297" s="3462"/>
      <c r="V2297" s="3463"/>
      <c r="W2297" s="3462"/>
      <c r="X2297" s="3462"/>
      <c r="Y2297" s="3464"/>
      <c r="Z2297" s="3464"/>
      <c r="AA2297" s="3462"/>
      <c r="AB2297" s="1275">
        <f t="shared" ref="AB2297" si="1084">AB2233</f>
        <v>0</v>
      </c>
      <c r="AC2297" s="3252"/>
      <c r="AD2297" s="2762"/>
      <c r="AE2297" s="3668"/>
      <c r="AF2297" s="253"/>
      <c r="AG2297" s="253"/>
      <c r="AH2297" s="253"/>
      <c r="AI2297" s="253"/>
      <c r="AJ2297" s="253"/>
      <c r="AK2297" s="253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</row>
    <row r="2298" spans="1:262" s="1185" customFormat="1" ht="30" x14ac:dyDescent="0.25">
      <c r="A2298" s="414"/>
      <c r="B2298" s="414">
        <v>1</v>
      </c>
      <c r="C2298" s="896" t="s">
        <v>351</v>
      </c>
      <c r="D2298" s="336"/>
      <c r="E2298" s="336"/>
      <c r="F2298" s="2370">
        <f t="shared" si="1082"/>
        <v>137.5</v>
      </c>
      <c r="G2298" s="2370">
        <f t="shared" si="1082"/>
        <v>23</v>
      </c>
      <c r="H2298" s="2370">
        <f t="shared" si="1082"/>
        <v>2.9249999999999998</v>
      </c>
      <c r="I2298" s="2370">
        <f t="shared" si="1082"/>
        <v>0</v>
      </c>
      <c r="J2298" s="3165"/>
      <c r="K2298" s="3165"/>
      <c r="L2298" s="3166"/>
      <c r="M2298" s="3166"/>
      <c r="N2298" s="3166"/>
      <c r="O2298" s="3166"/>
      <c r="P2298" s="3166"/>
      <c r="Q2298" s="3166"/>
      <c r="R2298" s="3462"/>
      <c r="S2298" s="3462"/>
      <c r="T2298" s="3462"/>
      <c r="U2298" s="3462"/>
      <c r="V2298" s="3463"/>
      <c r="W2298" s="3462"/>
      <c r="X2298" s="3462"/>
      <c r="Y2298" s="3464"/>
      <c r="Z2298" s="3464"/>
      <c r="AA2298" s="3462"/>
      <c r="AB2298" s="1303">
        <f t="shared" ref="AB2298" si="1085">AB2234</f>
        <v>0</v>
      </c>
      <c r="AC2298" s="3252"/>
      <c r="AD2298" s="2762"/>
      <c r="AE2298" s="3668"/>
      <c r="AF2298" s="253"/>
      <c r="AG2298" s="253"/>
      <c r="AH2298" s="253"/>
      <c r="AI2298" s="253"/>
      <c r="AJ2298" s="253"/>
      <c r="AK2298" s="253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</row>
    <row r="2299" spans="1:262" s="1185" customFormat="1" x14ac:dyDescent="0.25">
      <c r="A2299" s="414"/>
      <c r="B2299" s="414">
        <v>1</v>
      </c>
      <c r="C2299" s="897" t="s">
        <v>352</v>
      </c>
      <c r="D2299" s="336"/>
      <c r="E2299" s="336"/>
      <c r="F2299" s="2370">
        <f t="shared" si="1082"/>
        <v>0</v>
      </c>
      <c r="G2299" s="1054">
        <f t="shared" si="1082"/>
        <v>0</v>
      </c>
      <c r="H2299" s="1054">
        <f t="shared" si="1082"/>
        <v>0</v>
      </c>
      <c r="I2299" s="1054">
        <f t="shared" si="1082"/>
        <v>0</v>
      </c>
      <c r="J2299" s="3165"/>
      <c r="K2299" s="3165"/>
      <c r="L2299" s="3166"/>
      <c r="M2299" s="3166"/>
      <c r="N2299" s="3166"/>
      <c r="O2299" s="3166"/>
      <c r="P2299" s="3166"/>
      <c r="Q2299" s="3166"/>
      <c r="R2299" s="3462"/>
      <c r="S2299" s="3462"/>
      <c r="T2299" s="3462"/>
      <c r="U2299" s="3462"/>
      <c r="V2299" s="3463"/>
      <c r="W2299" s="3462"/>
      <c r="X2299" s="3462"/>
      <c r="Y2299" s="3464"/>
      <c r="Z2299" s="3464"/>
      <c r="AA2299" s="3462"/>
      <c r="AB2299" s="1275">
        <f t="shared" ref="AB2299" si="1086">AB2235</f>
        <v>0</v>
      </c>
      <c r="AC2299" s="3252"/>
      <c r="AD2299" s="2762"/>
      <c r="AE2299" s="3668"/>
      <c r="AF2299" s="253"/>
      <c r="AG2299" s="253"/>
      <c r="AH2299" s="253"/>
      <c r="AI2299" s="253"/>
      <c r="AJ2299" s="253"/>
      <c r="AK2299" s="253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</row>
    <row r="2300" spans="1:262" s="1185" customFormat="1" ht="30" x14ac:dyDescent="0.25">
      <c r="A2300" s="414"/>
      <c r="B2300" s="414">
        <v>1</v>
      </c>
      <c r="C2300" s="897" t="s">
        <v>377</v>
      </c>
      <c r="D2300" s="336"/>
      <c r="E2300" s="336"/>
      <c r="F2300" s="2370">
        <f t="shared" si="1082"/>
        <v>550</v>
      </c>
      <c r="G2300" s="1054">
        <f t="shared" si="1082"/>
        <v>92</v>
      </c>
      <c r="H2300" s="1054">
        <f t="shared" si="1082"/>
        <v>11.7</v>
      </c>
      <c r="I2300" s="1054">
        <f t="shared" si="1082"/>
        <v>0</v>
      </c>
      <c r="J2300" s="3165"/>
      <c r="K2300" s="3165"/>
      <c r="L2300" s="3166"/>
      <c r="M2300" s="3166"/>
      <c r="N2300" s="3166"/>
      <c r="O2300" s="3166"/>
      <c r="P2300" s="3166"/>
      <c r="Q2300" s="3166"/>
      <c r="R2300" s="3462"/>
      <c r="S2300" s="3462"/>
      <c r="T2300" s="3462"/>
      <c r="U2300" s="3462"/>
      <c r="V2300" s="3463"/>
      <c r="W2300" s="3462"/>
      <c r="X2300" s="3462"/>
      <c r="Y2300" s="3464"/>
      <c r="Z2300" s="3464"/>
      <c r="AA2300" s="3462"/>
      <c r="AB2300" s="1275">
        <f t="shared" ref="AB2300" si="1087">AB2236</f>
        <v>0</v>
      </c>
      <c r="AC2300" s="3252"/>
      <c r="AD2300" s="2762"/>
      <c r="AE2300" s="3668"/>
      <c r="AF2300" s="253"/>
      <c r="AG2300" s="253"/>
      <c r="AH2300" s="253"/>
      <c r="AI2300" s="253"/>
      <c r="AJ2300" s="253"/>
      <c r="AK2300" s="253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</row>
    <row r="2301" spans="1:262" s="1185" customFormat="1" ht="60" x14ac:dyDescent="0.25">
      <c r="A2301" s="414"/>
      <c r="B2301" s="414">
        <v>1</v>
      </c>
      <c r="C2301" s="897" t="s">
        <v>354</v>
      </c>
      <c r="D2301" s="2569"/>
      <c r="E2301" s="492"/>
      <c r="F2301" s="2373">
        <f t="shared" si="1082"/>
        <v>0</v>
      </c>
      <c r="G2301" s="2372">
        <f t="shared" si="1082"/>
        <v>0</v>
      </c>
      <c r="H2301" s="2372">
        <f t="shared" si="1082"/>
        <v>0</v>
      </c>
      <c r="I2301" s="2372">
        <f t="shared" si="1082"/>
        <v>0</v>
      </c>
      <c r="J2301" s="3165"/>
      <c r="K2301" s="3165"/>
      <c r="L2301" s="3166"/>
      <c r="M2301" s="3166"/>
      <c r="N2301" s="3166"/>
      <c r="O2301" s="3166"/>
      <c r="P2301" s="3166"/>
      <c r="Q2301" s="3166"/>
      <c r="R2301" s="3462">
        <f t="shared" ref="R2301:X2301" si="1088">R2245</f>
        <v>0</v>
      </c>
      <c r="S2301" s="3462">
        <f t="shared" ref="S2301" si="1089">S2245</f>
        <v>0</v>
      </c>
      <c r="T2301" s="3462">
        <f t="shared" si="1088"/>
        <v>0</v>
      </c>
      <c r="U2301" s="3462">
        <f t="shared" si="1088"/>
        <v>0</v>
      </c>
      <c r="V2301" s="3463">
        <f t="shared" si="1088"/>
        <v>0</v>
      </c>
      <c r="W2301" s="3462">
        <f t="shared" si="1088"/>
        <v>0</v>
      </c>
      <c r="X2301" s="3462">
        <f t="shared" si="1088"/>
        <v>0</v>
      </c>
      <c r="Y2301" s="3462"/>
      <c r="Z2301" s="3462">
        <f>Z2245</f>
        <v>0</v>
      </c>
      <c r="AA2301" s="3462">
        <f>AA2245</f>
        <v>0</v>
      </c>
      <c r="AB2301" s="1279">
        <f t="shared" ref="AB2301" si="1090">AB2237</f>
        <v>0</v>
      </c>
      <c r="AC2301" s="3252">
        <f>AC2245</f>
        <v>0</v>
      </c>
      <c r="AD2301" s="2762"/>
      <c r="AE2301" s="3668"/>
      <c r="AF2301" s="253"/>
      <c r="AG2301" s="253"/>
      <c r="AH2301" s="253"/>
      <c r="AI2301" s="253"/>
      <c r="AJ2301" s="253"/>
      <c r="AK2301" s="253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</row>
    <row r="2302" spans="1:262" s="1185" customFormat="1" ht="45" x14ac:dyDescent="0.25">
      <c r="A2302" s="414"/>
      <c r="B2302" s="414">
        <v>1</v>
      </c>
      <c r="C2302" s="895" t="s">
        <v>355</v>
      </c>
      <c r="D2302" s="335"/>
      <c r="E2302" s="336"/>
      <c r="F2302" s="2370">
        <f t="shared" si="1082"/>
        <v>0</v>
      </c>
      <c r="G2302" s="1054">
        <f t="shared" si="1082"/>
        <v>0</v>
      </c>
      <c r="H2302" s="1054">
        <f t="shared" si="1082"/>
        <v>0</v>
      </c>
      <c r="I2302" s="3559">
        <f t="shared" si="1082"/>
        <v>0</v>
      </c>
      <c r="J2302" s="3165"/>
      <c r="K2302" s="3165"/>
      <c r="L2302" s="3166"/>
      <c r="M2302" s="3166"/>
      <c r="N2302" s="3166"/>
      <c r="O2302" s="3166"/>
      <c r="P2302" s="3166"/>
      <c r="Q2302" s="3166"/>
      <c r="R2302" s="3462"/>
      <c r="S2302" s="3462"/>
      <c r="T2302" s="3462"/>
      <c r="U2302" s="3462"/>
      <c r="V2302" s="3463"/>
      <c r="W2302" s="3462"/>
      <c r="X2302" s="3462"/>
      <c r="Y2302" s="3464"/>
      <c r="Z2302" s="3464"/>
      <c r="AA2302" s="3462"/>
      <c r="AB2302" s="1275">
        <f t="shared" ref="AB2302" si="1091">AB2238</f>
        <v>0</v>
      </c>
      <c r="AC2302" s="3252"/>
      <c r="AD2302" s="2762"/>
      <c r="AE2302" s="3668"/>
      <c r="AF2302" s="253"/>
      <c r="AG2302" s="253"/>
      <c r="AH2302" s="253"/>
      <c r="AI2302" s="253"/>
      <c r="AJ2302" s="253"/>
      <c r="AK2302" s="253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</row>
    <row r="2303" spans="1:262" s="1185" customFormat="1" ht="105" x14ac:dyDescent="0.25">
      <c r="A2303" s="414"/>
      <c r="B2303" s="414"/>
      <c r="C2303" s="895" t="s">
        <v>541</v>
      </c>
      <c r="D2303" s="335"/>
      <c r="E2303" s="336"/>
      <c r="F2303" s="2370">
        <f t="shared" si="1082"/>
        <v>50</v>
      </c>
      <c r="G2303" s="1054">
        <f t="shared" si="1082"/>
        <v>8.3333333333333339</v>
      </c>
      <c r="H2303" s="1054">
        <f t="shared" si="1082"/>
        <v>39</v>
      </c>
      <c r="I2303" s="3559">
        <f t="shared" si="1082"/>
        <v>468</v>
      </c>
      <c r="J2303" s="3165"/>
      <c r="K2303" s="3165"/>
      <c r="L2303" s="3166"/>
      <c r="M2303" s="3166"/>
      <c r="N2303" s="3166"/>
      <c r="O2303" s="3166"/>
      <c r="P2303" s="3166"/>
      <c r="Q2303" s="3166"/>
      <c r="R2303" s="3462"/>
      <c r="S2303" s="3462"/>
      <c r="T2303" s="3462"/>
      <c r="U2303" s="3462"/>
      <c r="V2303" s="3463"/>
      <c r="W2303" s="3462"/>
      <c r="X2303" s="3462"/>
      <c r="Y2303" s="3464"/>
      <c r="Z2303" s="3464"/>
      <c r="AA2303" s="3462"/>
      <c r="AB2303" s="1275">
        <f t="shared" ref="AB2303" si="1092">AB2239</f>
        <v>0</v>
      </c>
      <c r="AC2303" s="3252"/>
      <c r="AD2303" s="2762"/>
      <c r="AE2303" s="3668"/>
      <c r="AF2303" s="253"/>
      <c r="AG2303" s="253"/>
      <c r="AH2303" s="253"/>
      <c r="AI2303" s="253"/>
      <c r="AJ2303" s="253"/>
      <c r="AK2303" s="253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</row>
    <row r="2304" spans="1:262" s="1185" customFormat="1" ht="42.75" x14ac:dyDescent="0.25">
      <c r="A2304" s="414"/>
      <c r="B2304" s="414"/>
      <c r="C2304" s="1416" t="s">
        <v>514</v>
      </c>
      <c r="D2304" s="335"/>
      <c r="E2304" s="336"/>
      <c r="F2304" s="2370">
        <f t="shared" si="1082"/>
        <v>101</v>
      </c>
      <c r="G2304" s="1054">
        <f t="shared" si="1082"/>
        <v>16.833333333333332</v>
      </c>
      <c r="H2304" s="1054">
        <f t="shared" si="1082"/>
        <v>0</v>
      </c>
      <c r="I2304" s="3559">
        <f t="shared" si="1082"/>
        <v>0</v>
      </c>
      <c r="J2304" s="3165"/>
      <c r="K2304" s="3165"/>
      <c r="L2304" s="3166"/>
      <c r="M2304" s="3166"/>
      <c r="N2304" s="3166"/>
      <c r="O2304" s="3166"/>
      <c r="P2304" s="3166"/>
      <c r="Q2304" s="3166"/>
      <c r="R2304" s="1054">
        <f t="shared" ref="R2304:AB2304" si="1093">R2240</f>
        <v>149.45895000000002</v>
      </c>
      <c r="S2304" s="1054">
        <f t="shared" ref="S2304" si="1094">S2240</f>
        <v>149.45895000000002</v>
      </c>
      <c r="T2304" s="1054">
        <f t="shared" si="1093"/>
        <v>24.909825000000001</v>
      </c>
      <c r="U2304" s="1054">
        <f t="shared" si="1093"/>
        <v>0</v>
      </c>
      <c r="V2304" s="1054">
        <f t="shared" si="1093"/>
        <v>0</v>
      </c>
      <c r="W2304" s="1054">
        <f t="shared" si="1093"/>
        <v>0</v>
      </c>
      <c r="X2304" s="1054">
        <f t="shared" si="1093"/>
        <v>-24.909825000000001</v>
      </c>
      <c r="Y2304" s="1054">
        <f t="shared" si="1093"/>
        <v>0</v>
      </c>
      <c r="Z2304" s="1054">
        <f t="shared" si="1093"/>
        <v>0</v>
      </c>
      <c r="AA2304" s="1054">
        <f t="shared" si="1093"/>
        <v>0</v>
      </c>
      <c r="AB2304" s="1275">
        <f t="shared" si="1093"/>
        <v>0</v>
      </c>
      <c r="AC2304" s="3252"/>
      <c r="AD2304" s="2762"/>
      <c r="AE2304" s="3668"/>
      <c r="AF2304" s="253"/>
      <c r="AG2304" s="253"/>
      <c r="AH2304" s="253"/>
      <c r="AI2304" s="253"/>
      <c r="AJ2304" s="253"/>
      <c r="AK2304" s="253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</row>
    <row r="2305" spans="1:262" s="1185" customFormat="1" x14ac:dyDescent="0.25">
      <c r="A2305" s="414"/>
      <c r="B2305" s="414"/>
      <c r="C2305" s="821" t="s">
        <v>515</v>
      </c>
      <c r="D2305" s="335"/>
      <c r="E2305" s="336"/>
      <c r="F2305" s="2370">
        <f t="shared" si="1082"/>
        <v>101</v>
      </c>
      <c r="G2305" s="1054">
        <f t="shared" si="1082"/>
        <v>16.833333333333332</v>
      </c>
      <c r="H2305" s="1054">
        <f t="shared" si="1082"/>
        <v>0</v>
      </c>
      <c r="I2305" s="3559">
        <f t="shared" si="1082"/>
        <v>0</v>
      </c>
      <c r="J2305" s="3165"/>
      <c r="K2305" s="3165"/>
      <c r="L2305" s="3166"/>
      <c r="M2305" s="3166"/>
      <c r="N2305" s="3166"/>
      <c r="O2305" s="3166"/>
      <c r="P2305" s="3166"/>
      <c r="Q2305" s="3166"/>
      <c r="R2305" s="3462"/>
      <c r="S2305" s="3462"/>
      <c r="T2305" s="3462"/>
      <c r="U2305" s="3462"/>
      <c r="V2305" s="3463"/>
      <c r="W2305" s="3462"/>
      <c r="X2305" s="3462"/>
      <c r="Y2305" s="3464"/>
      <c r="Z2305" s="3464"/>
      <c r="AA2305" s="3462"/>
      <c r="AB2305" s="1275">
        <f t="shared" ref="AB2305" si="1095">AB2241</f>
        <v>0</v>
      </c>
      <c r="AC2305" s="3252"/>
      <c r="AD2305" s="2762"/>
      <c r="AE2305" s="3668"/>
      <c r="AF2305" s="253"/>
      <c r="AG2305" s="253"/>
      <c r="AH2305" s="253"/>
      <c r="AI2305" s="253"/>
      <c r="AJ2305" s="253"/>
      <c r="AK2305" s="253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</row>
    <row r="2306" spans="1:262" s="1185" customFormat="1" ht="42.75" x14ac:dyDescent="0.25">
      <c r="A2306" s="414"/>
      <c r="B2306" s="414"/>
      <c r="C2306" s="1416" t="s">
        <v>516</v>
      </c>
      <c r="D2306" s="335"/>
      <c r="E2306" s="336"/>
      <c r="F2306" s="2370">
        <f t="shared" si="1082"/>
        <v>0</v>
      </c>
      <c r="G2306" s="1054">
        <f t="shared" si="1082"/>
        <v>0</v>
      </c>
      <c r="H2306" s="1054">
        <f t="shared" si="1082"/>
        <v>0</v>
      </c>
      <c r="I2306" s="3559">
        <f t="shared" si="1082"/>
        <v>0</v>
      </c>
      <c r="J2306" s="3165"/>
      <c r="K2306" s="3165"/>
      <c r="L2306" s="3166"/>
      <c r="M2306" s="3166"/>
      <c r="N2306" s="3166"/>
      <c r="O2306" s="3166"/>
      <c r="P2306" s="3166"/>
      <c r="Q2306" s="3166"/>
      <c r="R2306" s="3462"/>
      <c r="S2306" s="3462"/>
      <c r="T2306" s="3462"/>
      <c r="U2306" s="3462"/>
      <c r="V2306" s="3463"/>
      <c r="W2306" s="3462"/>
      <c r="X2306" s="3462"/>
      <c r="Y2306" s="3464"/>
      <c r="Z2306" s="3464"/>
      <c r="AA2306" s="3462"/>
      <c r="AB2306" s="1275">
        <f t="shared" ref="AB2306" si="1096">AB2242</f>
        <v>0</v>
      </c>
      <c r="AC2306" s="3252"/>
      <c r="AD2306" s="2762"/>
      <c r="AE2306" s="3668"/>
      <c r="AF2306" s="253"/>
      <c r="AG2306" s="253"/>
      <c r="AH2306" s="253"/>
      <c r="AI2306" s="253"/>
      <c r="AJ2306" s="253"/>
      <c r="AK2306" s="253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</row>
    <row r="2307" spans="1:262" s="1185" customFormat="1" ht="29.25" x14ac:dyDescent="0.25">
      <c r="A2307" s="414"/>
      <c r="B2307" s="414">
        <v>1</v>
      </c>
      <c r="C2307" s="894" t="s">
        <v>363</v>
      </c>
      <c r="D2307" s="336"/>
      <c r="E2307" s="336"/>
      <c r="F2307" s="2370">
        <f t="shared" si="1082"/>
        <v>276.59574468085106</v>
      </c>
      <c r="G2307" s="1054">
        <f t="shared" si="1082"/>
        <v>46.099290780141843</v>
      </c>
      <c r="H2307" s="1054">
        <f t="shared" si="1082"/>
        <v>5.0787234042553191</v>
      </c>
      <c r="I2307" s="1054">
        <f t="shared" si="1082"/>
        <v>11.040703052728954</v>
      </c>
      <c r="J2307" s="3165"/>
      <c r="K2307" s="3165"/>
      <c r="L2307" s="3166"/>
      <c r="M2307" s="3166"/>
      <c r="N2307" s="3166"/>
      <c r="O2307" s="3166"/>
      <c r="P2307" s="3166"/>
      <c r="Q2307" s="3166"/>
      <c r="R2307" s="3462"/>
      <c r="S2307" s="3462"/>
      <c r="T2307" s="3462"/>
      <c r="U2307" s="3462"/>
      <c r="V2307" s="3463"/>
      <c r="W2307" s="3462"/>
      <c r="X2307" s="3462"/>
      <c r="Y2307" s="3464"/>
      <c r="Z2307" s="3464"/>
      <c r="AA2307" s="3462"/>
      <c r="AB2307" s="1275">
        <f t="shared" ref="AB2307" si="1097">AB2243</f>
        <v>0</v>
      </c>
      <c r="AC2307" s="3252"/>
      <c r="AD2307" s="2762"/>
      <c r="AE2307" s="3668"/>
      <c r="AF2307" s="253"/>
      <c r="AG2307" s="253"/>
      <c r="AH2307" s="253"/>
      <c r="AI2307" s="253"/>
      <c r="AJ2307" s="253"/>
      <c r="AK2307" s="253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</row>
    <row r="2308" spans="1:262" s="1185" customFormat="1" x14ac:dyDescent="0.25">
      <c r="A2308" s="414"/>
      <c r="B2308" s="414">
        <v>1</v>
      </c>
      <c r="C2308" s="894" t="s">
        <v>378</v>
      </c>
      <c r="D2308" s="336"/>
      <c r="E2308" s="336"/>
      <c r="F2308" s="2370">
        <f t="shared" si="1082"/>
        <v>0</v>
      </c>
      <c r="G2308" s="1054">
        <f t="shared" si="1082"/>
        <v>0</v>
      </c>
      <c r="H2308" s="1054">
        <f t="shared" si="1082"/>
        <v>0</v>
      </c>
      <c r="I2308" s="1054">
        <f t="shared" si="1082"/>
        <v>0</v>
      </c>
      <c r="J2308" s="3165"/>
      <c r="K2308" s="3165"/>
      <c r="L2308" s="3166"/>
      <c r="M2308" s="3166"/>
      <c r="N2308" s="3166"/>
      <c r="O2308" s="3166"/>
      <c r="P2308" s="3166"/>
      <c r="Q2308" s="3166"/>
      <c r="R2308" s="3462"/>
      <c r="S2308" s="3462"/>
      <c r="T2308" s="3462"/>
      <c r="U2308" s="3462"/>
      <c r="V2308" s="3463"/>
      <c r="W2308" s="3462"/>
      <c r="X2308" s="3462"/>
      <c r="Y2308" s="3464"/>
      <c r="Z2308" s="3464"/>
      <c r="AA2308" s="3462"/>
      <c r="AB2308" s="1275">
        <f t="shared" ref="AB2308" si="1098">AB2244</f>
        <v>0</v>
      </c>
      <c r="AC2308" s="3252"/>
      <c r="AD2308" s="2762"/>
      <c r="AE2308" s="3668"/>
      <c r="AF2308" s="253"/>
      <c r="AG2308" s="253"/>
      <c r="AH2308" s="253"/>
      <c r="AI2308" s="253"/>
      <c r="AJ2308" s="253"/>
      <c r="AK2308" s="253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</row>
    <row r="2309" spans="1:262" s="1185" customFormat="1" x14ac:dyDescent="0.25">
      <c r="A2309" s="414"/>
      <c r="B2309" s="414">
        <v>1</v>
      </c>
      <c r="C2309" s="897" t="s">
        <v>379</v>
      </c>
      <c r="D2309" s="336"/>
      <c r="E2309" s="336"/>
      <c r="F2309" s="2370">
        <f t="shared" si="1082"/>
        <v>276.59574468085106</v>
      </c>
      <c r="G2309" s="1054">
        <f t="shared" si="1082"/>
        <v>46.099290780141843</v>
      </c>
      <c r="H2309" s="1054">
        <f t="shared" si="1082"/>
        <v>5.0787234042553191</v>
      </c>
      <c r="I2309" s="1054">
        <f t="shared" si="1082"/>
        <v>11.040703052728954</v>
      </c>
      <c r="J2309" s="3165"/>
      <c r="K2309" s="3165"/>
      <c r="L2309" s="3166"/>
      <c r="M2309" s="3166"/>
      <c r="N2309" s="3166"/>
      <c r="O2309" s="3166"/>
      <c r="P2309" s="3166"/>
      <c r="Q2309" s="3166"/>
      <c r="R2309" s="3462"/>
      <c r="S2309" s="3462"/>
      <c r="T2309" s="3462"/>
      <c r="U2309" s="3462"/>
      <c r="V2309" s="3463"/>
      <c r="W2309" s="3462"/>
      <c r="X2309" s="3462"/>
      <c r="Y2309" s="3464"/>
      <c r="Z2309" s="3464"/>
      <c r="AA2309" s="3462"/>
      <c r="AB2309" s="1275">
        <f t="shared" ref="AB2309" si="1099">AB2245</f>
        <v>0</v>
      </c>
      <c r="AC2309" s="3252"/>
      <c r="AD2309" s="2762"/>
      <c r="AE2309" s="3668"/>
      <c r="AF2309" s="253"/>
      <c r="AG2309" s="253"/>
      <c r="AH2309" s="253"/>
      <c r="AI2309" s="253"/>
      <c r="AJ2309" s="253"/>
      <c r="AK2309" s="253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</row>
    <row r="2310" spans="1:262" s="1185" customFormat="1" x14ac:dyDescent="0.25">
      <c r="A2310" s="414"/>
      <c r="B2310" s="414">
        <v>1</v>
      </c>
      <c r="C2310" s="900" t="s">
        <v>380</v>
      </c>
      <c r="D2310" s="336"/>
      <c r="E2310" s="336"/>
      <c r="F2310" s="2370">
        <f t="shared" si="1082"/>
        <v>2600</v>
      </c>
      <c r="G2310" s="1054">
        <f t="shared" si="1082"/>
        <v>433.33333333333331</v>
      </c>
      <c r="H2310" s="1054">
        <f t="shared" si="1082"/>
        <v>47.74</v>
      </c>
      <c r="I2310" s="1054">
        <f t="shared" si="1082"/>
        <v>11.02540415704388</v>
      </c>
      <c r="J2310" s="3165"/>
      <c r="K2310" s="3165"/>
      <c r="L2310" s="3166"/>
      <c r="M2310" s="3166"/>
      <c r="N2310" s="3166"/>
      <c r="O2310" s="3166"/>
      <c r="P2310" s="3166"/>
      <c r="Q2310" s="3166"/>
      <c r="R2310" s="3462"/>
      <c r="S2310" s="3462"/>
      <c r="T2310" s="3462"/>
      <c r="U2310" s="3462"/>
      <c r="V2310" s="3463"/>
      <c r="W2310" s="3462"/>
      <c r="X2310" s="3462"/>
      <c r="Y2310" s="3464"/>
      <c r="Z2310" s="3464"/>
      <c r="AA2310" s="3462"/>
      <c r="AB2310" s="1275">
        <f t="shared" ref="AB2310" si="1100">AB2246</f>
        <v>0</v>
      </c>
      <c r="AC2310" s="3252"/>
      <c r="AD2310" s="2762"/>
      <c r="AE2310" s="3668"/>
      <c r="AF2310" s="253"/>
      <c r="AG2310" s="253"/>
      <c r="AH2310" s="253"/>
      <c r="AI2310" s="253"/>
      <c r="AJ2310" s="253"/>
      <c r="AK2310" s="253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</row>
    <row r="2311" spans="1:262" s="1185" customFormat="1" ht="29.25" x14ac:dyDescent="0.25">
      <c r="A2311" s="414"/>
      <c r="B2311" s="414">
        <v>1</v>
      </c>
      <c r="C2311" s="894" t="s">
        <v>356</v>
      </c>
      <c r="D2311" s="336"/>
      <c r="E2311" s="336"/>
      <c r="F2311" s="2370">
        <f t="shared" si="1082"/>
        <v>540</v>
      </c>
      <c r="G2311" s="1054">
        <f t="shared" si="1082"/>
        <v>90</v>
      </c>
      <c r="H2311" s="1054">
        <f t="shared" si="1082"/>
        <v>134</v>
      </c>
      <c r="I2311" s="1054">
        <f t="shared" si="1082"/>
        <v>148.88888888888889</v>
      </c>
      <c r="J2311" s="3165"/>
      <c r="K2311" s="3165"/>
      <c r="L2311" s="3166"/>
      <c r="M2311" s="3166"/>
      <c r="N2311" s="3166"/>
      <c r="O2311" s="3166"/>
      <c r="P2311" s="3166"/>
      <c r="Q2311" s="3166"/>
      <c r="R2311" s="3462"/>
      <c r="S2311" s="3462"/>
      <c r="T2311" s="3462"/>
      <c r="U2311" s="3462"/>
      <c r="V2311" s="3463"/>
      <c r="W2311" s="3462"/>
      <c r="X2311" s="3462"/>
      <c r="Y2311" s="3464"/>
      <c r="Z2311" s="3464"/>
      <c r="AA2311" s="3462"/>
      <c r="AB2311" s="1275">
        <f t="shared" ref="AB2311" si="1101">AB2247</f>
        <v>0</v>
      </c>
      <c r="AC2311" s="3252"/>
      <c r="AD2311" s="2762"/>
      <c r="AE2311" s="3668"/>
      <c r="AF2311" s="253"/>
      <c r="AG2311" s="253"/>
      <c r="AH2311" s="253"/>
      <c r="AI2311" s="253"/>
      <c r="AJ2311" s="253"/>
      <c r="AK2311" s="253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</row>
    <row r="2312" spans="1:262" s="1185" customFormat="1" ht="30" x14ac:dyDescent="0.25">
      <c r="A2312" s="414">
        <v>1</v>
      </c>
      <c r="B2312" s="414">
        <v>1</v>
      </c>
      <c r="C2312" s="899" t="s">
        <v>202</v>
      </c>
      <c r="D2312" s="336"/>
      <c r="E2312" s="336"/>
      <c r="F2312" s="2370">
        <f t="shared" si="1082"/>
        <v>0</v>
      </c>
      <c r="G2312" s="1054">
        <f t="shared" si="1082"/>
        <v>0</v>
      </c>
      <c r="H2312" s="1054">
        <f t="shared" si="1082"/>
        <v>0</v>
      </c>
      <c r="I2312" s="1054">
        <f t="shared" si="1082"/>
        <v>0</v>
      </c>
      <c r="J2312" s="3165"/>
      <c r="K2312" s="3165"/>
      <c r="L2312" s="3166"/>
      <c r="M2312" s="3166"/>
      <c r="N2312" s="3166"/>
      <c r="O2312" s="3166"/>
      <c r="P2312" s="3166"/>
      <c r="Q2312" s="3166"/>
      <c r="R2312" s="3462"/>
      <c r="S2312" s="3462"/>
      <c r="T2312" s="3462"/>
      <c r="U2312" s="3462"/>
      <c r="V2312" s="3463"/>
      <c r="W2312" s="3462"/>
      <c r="X2312" s="3462"/>
      <c r="Y2312" s="3464"/>
      <c r="Z2312" s="3464"/>
      <c r="AA2312" s="3462"/>
      <c r="AB2312" s="1275">
        <f t="shared" ref="AB2312" si="1102">AB2248</f>
        <v>0</v>
      </c>
      <c r="AC2312" s="3252"/>
      <c r="AD2312" s="2762"/>
      <c r="AE2312" s="3668"/>
      <c r="AF2312" s="253"/>
      <c r="AG2312" s="253"/>
      <c r="AH2312" s="253"/>
      <c r="AI2312" s="253"/>
      <c r="AJ2312" s="253"/>
      <c r="AK2312" s="253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</row>
    <row r="2313" spans="1:262" s="1185" customFormat="1" ht="72" x14ac:dyDescent="0.25">
      <c r="A2313" s="414">
        <v>1</v>
      </c>
      <c r="B2313" s="414">
        <v>1</v>
      </c>
      <c r="C2313" s="894" t="s">
        <v>364</v>
      </c>
      <c r="D2313" s="336"/>
      <c r="E2313" s="336"/>
      <c r="F2313" s="2370">
        <f t="shared" si="1082"/>
        <v>0</v>
      </c>
      <c r="G2313" s="1054">
        <f t="shared" si="1082"/>
        <v>0</v>
      </c>
      <c r="H2313" s="1054">
        <f t="shared" si="1082"/>
        <v>0</v>
      </c>
      <c r="I2313" s="1054">
        <f t="shared" si="1082"/>
        <v>0</v>
      </c>
      <c r="J2313" s="3165"/>
      <c r="K2313" s="3165"/>
      <c r="L2313" s="3166"/>
      <c r="M2313" s="3166"/>
      <c r="N2313" s="3166"/>
      <c r="O2313" s="3166"/>
      <c r="P2313" s="3166"/>
      <c r="Q2313" s="3166"/>
      <c r="R2313" s="3462"/>
      <c r="S2313" s="3462"/>
      <c r="T2313" s="3462"/>
      <c r="U2313" s="3462"/>
      <c r="V2313" s="3463"/>
      <c r="W2313" s="3462"/>
      <c r="X2313" s="3462"/>
      <c r="Y2313" s="3464"/>
      <c r="Z2313" s="3464"/>
      <c r="AA2313" s="3462"/>
      <c r="AB2313" s="1275">
        <f t="shared" ref="AB2313" si="1103">AB2249</f>
        <v>0</v>
      </c>
      <c r="AC2313" s="3252"/>
      <c r="AD2313" s="2762"/>
      <c r="AE2313" s="3668"/>
      <c r="AF2313" s="253"/>
      <c r="AG2313" s="253"/>
      <c r="AH2313" s="253"/>
      <c r="AI2313" s="253"/>
      <c r="AJ2313" s="253"/>
      <c r="AK2313" s="253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</row>
    <row r="2314" spans="1:262" s="1185" customFormat="1" ht="29.25" x14ac:dyDescent="0.25">
      <c r="A2314" s="414">
        <v>1</v>
      </c>
      <c r="B2314" s="414">
        <v>1</v>
      </c>
      <c r="C2314" s="902" t="s">
        <v>280</v>
      </c>
      <c r="D2314" s="336"/>
      <c r="E2314" s="336"/>
      <c r="F2314" s="2373">
        <f t="shared" si="1082"/>
        <v>3399.5</v>
      </c>
      <c r="G2314" s="2372">
        <f t="shared" si="1082"/>
        <v>567.16666666666663</v>
      </c>
      <c r="H2314" s="2372">
        <f t="shared" si="1082"/>
        <v>560.92499999999995</v>
      </c>
      <c r="I2314" s="2372">
        <f t="shared" si="1082"/>
        <v>98.899500440787534</v>
      </c>
      <c r="J2314" s="3165"/>
      <c r="K2314" s="3165"/>
      <c r="L2314" s="3166"/>
      <c r="M2314" s="3166"/>
      <c r="N2314" s="3166"/>
      <c r="O2314" s="3166"/>
      <c r="P2314" s="3166"/>
      <c r="Q2314" s="3166"/>
      <c r="R2314" s="3462"/>
      <c r="S2314" s="3462"/>
      <c r="T2314" s="3462"/>
      <c r="U2314" s="3462"/>
      <c r="V2314" s="3463"/>
      <c r="W2314" s="3462"/>
      <c r="X2314" s="3462"/>
      <c r="Y2314" s="3464"/>
      <c r="Z2314" s="3464"/>
      <c r="AA2314" s="3462"/>
      <c r="AB2314" s="1279">
        <f t="shared" ref="AB2314" si="1104">AB2250</f>
        <v>0</v>
      </c>
      <c r="AC2314" s="3252"/>
      <c r="AD2314" s="2762"/>
      <c r="AE2314" s="3668"/>
      <c r="AF2314" s="253"/>
      <c r="AG2314" s="253"/>
      <c r="AH2314" s="253"/>
      <c r="AI2314" s="253"/>
      <c r="AJ2314" s="253"/>
      <c r="AK2314" s="253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</row>
    <row r="2315" spans="1:262" s="1185" customFormat="1" ht="43.5" x14ac:dyDescent="0.25">
      <c r="A2315" s="414">
        <v>1</v>
      </c>
      <c r="B2315" s="414">
        <v>1</v>
      </c>
      <c r="C2315" s="902" t="s">
        <v>309</v>
      </c>
      <c r="D2315" s="336"/>
      <c r="E2315" s="336"/>
      <c r="F2315" s="2373">
        <f t="shared" si="1082"/>
        <v>1188</v>
      </c>
      <c r="G2315" s="2372">
        <f t="shared" si="1082"/>
        <v>198</v>
      </c>
      <c r="H2315" s="2372">
        <f t="shared" si="1082"/>
        <v>0</v>
      </c>
      <c r="I2315" s="2372">
        <f t="shared" si="1082"/>
        <v>0</v>
      </c>
      <c r="J2315" s="3165"/>
      <c r="K2315" s="3165"/>
      <c r="L2315" s="3166"/>
      <c r="M2315" s="3166"/>
      <c r="N2315" s="3166"/>
      <c r="O2315" s="3166"/>
      <c r="P2315" s="3166"/>
      <c r="Q2315" s="3166"/>
      <c r="R2315" s="3462"/>
      <c r="S2315" s="3462"/>
      <c r="T2315" s="3462"/>
      <c r="U2315" s="3462"/>
      <c r="V2315" s="3463"/>
      <c r="W2315" s="3462"/>
      <c r="X2315" s="3462"/>
      <c r="Y2315" s="3464"/>
      <c r="Z2315" s="3464"/>
      <c r="AA2315" s="3462"/>
      <c r="AB2315" s="1279">
        <f t="shared" ref="AB2315" si="1105">AB2251</f>
        <v>0</v>
      </c>
      <c r="AC2315" s="3252"/>
      <c r="AD2315" s="2762"/>
      <c r="AE2315" s="3668"/>
      <c r="AF2315" s="253"/>
      <c r="AG2315" s="253"/>
      <c r="AH2315" s="253"/>
      <c r="AI2315" s="253"/>
      <c r="AJ2315" s="253"/>
      <c r="AK2315" s="253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</row>
    <row r="2316" spans="1:262" s="1185" customFormat="1" ht="29.25" x14ac:dyDescent="0.25">
      <c r="A2316" s="414">
        <v>1</v>
      </c>
      <c r="B2316" s="414">
        <v>1</v>
      </c>
      <c r="C2316" s="902" t="s">
        <v>281</v>
      </c>
      <c r="D2316" s="336"/>
      <c r="E2316" s="336"/>
      <c r="F2316" s="2373">
        <f t="shared" si="1082"/>
        <v>2303.5957446808511</v>
      </c>
      <c r="G2316" s="2372">
        <f t="shared" si="1082"/>
        <v>384.09929078014181</v>
      </c>
      <c r="H2316" s="2372">
        <f t="shared" si="1082"/>
        <v>372.0787234042553</v>
      </c>
      <c r="I2316" s="2372">
        <f t="shared" si="1082"/>
        <v>96.870453118652833</v>
      </c>
      <c r="J2316" s="3165"/>
      <c r="K2316" s="3165"/>
      <c r="L2316" s="3166"/>
      <c r="M2316" s="3166"/>
      <c r="N2316" s="3166"/>
      <c r="O2316" s="3166"/>
      <c r="P2316" s="3166"/>
      <c r="Q2316" s="3166"/>
      <c r="R2316" s="3462"/>
      <c r="S2316" s="3462"/>
      <c r="T2316" s="3462"/>
      <c r="U2316" s="3462"/>
      <c r="V2316" s="3463"/>
      <c r="W2316" s="3462"/>
      <c r="X2316" s="3462"/>
      <c r="Y2316" s="3464"/>
      <c r="Z2316" s="3464"/>
      <c r="AA2316" s="3462"/>
      <c r="AB2316" s="1279">
        <f t="shared" ref="AB2316" si="1106">AB2252</f>
        <v>0</v>
      </c>
      <c r="AC2316" s="3252"/>
      <c r="AD2316" s="2762"/>
      <c r="AE2316" s="3668"/>
      <c r="AF2316" s="253"/>
      <c r="AG2316" s="253"/>
      <c r="AH2316" s="253"/>
      <c r="AI2316" s="253"/>
      <c r="AJ2316" s="253"/>
      <c r="AK2316" s="253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</row>
    <row r="2317" spans="1:262" s="1185" customFormat="1" ht="29.25" x14ac:dyDescent="0.25">
      <c r="A2317" s="414">
        <v>1</v>
      </c>
      <c r="B2317" s="414">
        <v>1</v>
      </c>
      <c r="C2317" s="902" t="s">
        <v>282</v>
      </c>
      <c r="D2317" s="336"/>
      <c r="E2317" s="336"/>
      <c r="F2317" s="2373">
        <f t="shared" si="1082"/>
        <v>625</v>
      </c>
      <c r="G2317" s="2372">
        <f t="shared" si="1082"/>
        <v>104</v>
      </c>
      <c r="H2317" s="2372">
        <f t="shared" si="1082"/>
        <v>134</v>
      </c>
      <c r="I2317" s="2372">
        <f t="shared" si="1082"/>
        <v>128.84615384615387</v>
      </c>
      <c r="J2317" s="3165"/>
      <c r="K2317" s="3165"/>
      <c r="L2317" s="3166"/>
      <c r="M2317" s="3166"/>
      <c r="N2317" s="3166"/>
      <c r="O2317" s="3166"/>
      <c r="P2317" s="3166"/>
      <c r="Q2317" s="3166"/>
      <c r="R2317" s="3462">
        <f t="shared" ref="R2317:X2318" si="1107">R2253</f>
        <v>647.47080000000005</v>
      </c>
      <c r="S2317" s="3462">
        <f t="shared" ref="S2317" si="1108">S2253</f>
        <v>647.47080000000005</v>
      </c>
      <c r="T2317" s="3462">
        <f t="shared" si="1107"/>
        <v>107.91180000000001</v>
      </c>
      <c r="U2317" s="3462">
        <f t="shared" si="1107"/>
        <v>160.45598000000001</v>
      </c>
      <c r="V2317" s="3463">
        <f t="shared" si="1107"/>
        <v>0</v>
      </c>
      <c r="W2317" s="3462">
        <f t="shared" si="1107"/>
        <v>0</v>
      </c>
      <c r="X2317" s="3462">
        <f t="shared" si="1107"/>
        <v>52.544179999999997</v>
      </c>
      <c r="Y2317" s="3464"/>
      <c r="Z2317" s="3464">
        <f>Z2253</f>
        <v>-2.2562399999999996</v>
      </c>
      <c r="AA2317" s="3462">
        <f>AA2253</f>
        <v>158.19974000000002</v>
      </c>
      <c r="AB2317" s="1279">
        <f t="shared" ref="AB2317" si="1109">AB2253</f>
        <v>0</v>
      </c>
      <c r="AC2317" s="3252">
        <f>AC2253</f>
        <v>0</v>
      </c>
      <c r="AD2317" s="2762"/>
      <c r="AE2317" s="3668"/>
      <c r="AF2317" s="253"/>
      <c r="AG2317" s="253"/>
      <c r="AH2317" s="253"/>
      <c r="AI2317" s="253"/>
      <c r="AJ2317" s="253"/>
      <c r="AK2317" s="253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</row>
    <row r="2318" spans="1:262" s="1185" customFormat="1" x14ac:dyDescent="0.25">
      <c r="A2318" s="414">
        <v>1</v>
      </c>
      <c r="B2318" s="414">
        <v>1</v>
      </c>
      <c r="C2318" s="903" t="s">
        <v>138</v>
      </c>
      <c r="D2318" s="336"/>
      <c r="E2318" s="336"/>
      <c r="F2318" s="2373">
        <f t="shared" si="1082"/>
        <v>11709.847619047618</v>
      </c>
      <c r="G2318" s="2372">
        <f t="shared" si="1082"/>
        <v>1952.5412698412697</v>
      </c>
      <c r="H2318" s="2372">
        <f t="shared" si="1082"/>
        <v>1770.5916666666665</v>
      </c>
      <c r="I2318" s="2372">
        <f t="shared" si="1082"/>
        <v>90.681395267543067</v>
      </c>
      <c r="J2318" s="3165"/>
      <c r="K2318" s="3165"/>
      <c r="L2318" s="3166"/>
      <c r="M2318" s="3166"/>
      <c r="N2318" s="3166"/>
      <c r="O2318" s="3166"/>
      <c r="P2318" s="3166"/>
      <c r="Q2318" s="3166"/>
      <c r="R2318" s="3462">
        <f t="shared" si="1107"/>
        <v>47354.626350000006</v>
      </c>
      <c r="S2318" s="3462">
        <f t="shared" ref="S2318" si="1110">S2254</f>
        <v>47354.626350000006</v>
      </c>
      <c r="T2318" s="3462">
        <f t="shared" si="1107"/>
        <v>8015.0606583333338</v>
      </c>
      <c r="U2318" s="3462">
        <f t="shared" si="1107"/>
        <v>7735.8632300000008</v>
      </c>
      <c r="V2318" s="3463">
        <f t="shared" si="1107"/>
        <v>0</v>
      </c>
      <c r="W2318" s="3462">
        <f t="shared" si="1107"/>
        <v>0</v>
      </c>
      <c r="X2318" s="3462">
        <f t="shared" si="1107"/>
        <v>-279.19742833333345</v>
      </c>
      <c r="Y2318" s="3464"/>
      <c r="Z2318" s="3464">
        <f>Z2254</f>
        <v>-37.803789999999992</v>
      </c>
      <c r="AA2318" s="3462">
        <f>AA2254</f>
        <v>7698.05944</v>
      </c>
      <c r="AB2318" s="1279">
        <f t="shared" ref="AB2318" si="1111">AB2254</f>
        <v>0</v>
      </c>
      <c r="AC2318" s="3252">
        <f>AC2254</f>
        <v>0</v>
      </c>
      <c r="AD2318" s="2762"/>
      <c r="AE2318" s="3668"/>
      <c r="AF2318" s="253"/>
      <c r="AG2318" s="253"/>
      <c r="AH2318" s="253"/>
      <c r="AI2318" s="253"/>
      <c r="AJ2318" s="253"/>
      <c r="AK2318" s="253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</row>
    <row r="2319" spans="1:262" x14ac:dyDescent="0.25">
      <c r="A2319" s="414">
        <v>1</v>
      </c>
      <c r="B2319" s="414">
        <v>1</v>
      </c>
      <c r="C2319" s="3565" t="s">
        <v>69</v>
      </c>
      <c r="D2319" s="3565"/>
      <c r="E2319" s="3565"/>
      <c r="F2319" s="3566">
        <f>SUM(F2257)</f>
        <v>110</v>
      </c>
      <c r="G2319" s="3567">
        <f>SUM(G2257)</f>
        <v>18</v>
      </c>
      <c r="H2319" s="3567">
        <f>SUM(H2257)</f>
        <v>7</v>
      </c>
      <c r="I2319" s="3567">
        <f>H2319/G2319*100</f>
        <v>38.888888888888893</v>
      </c>
      <c r="J2319" s="3568">
        <f>M2319/G2319</f>
        <v>9.1666666666666661</v>
      </c>
      <c r="K2319" s="3568">
        <f t="shared" ref="K2319:K2321" si="1112">N2319/H2319</f>
        <v>14.285714285714286</v>
      </c>
      <c r="L2319" s="3567">
        <f>SUM(L2257)</f>
        <v>990</v>
      </c>
      <c r="M2319" s="3567">
        <f>SUM(M2257)</f>
        <v>165</v>
      </c>
      <c r="N2319" s="3567">
        <f>SUM(N2257)</f>
        <v>100</v>
      </c>
      <c r="O2319" s="2362">
        <f>N2319/M2319*100</f>
        <v>60.606060606060609</v>
      </c>
      <c r="P2319" s="3567">
        <f>SUM(P2257)</f>
        <v>3</v>
      </c>
      <c r="Q2319" s="2362">
        <f>N2319/$C$3*12/P2319</f>
        <v>200</v>
      </c>
      <c r="R2319" s="3569"/>
      <c r="S2319" s="3569"/>
      <c r="T2319" s="3462"/>
      <c r="U2319" s="3569"/>
      <c r="V2319" s="3570"/>
      <c r="W2319" s="3569"/>
      <c r="X2319" s="3569"/>
      <c r="Y2319" s="3569"/>
      <c r="Z2319" s="3569"/>
      <c r="AA2319" s="3569"/>
      <c r="AB2319" s="3571">
        <f>SUM(AB2257)</f>
        <v>0</v>
      </c>
      <c r="AC2319" s="3572"/>
      <c r="AD2319" s="2762"/>
    </row>
    <row r="2320" spans="1:262" x14ac:dyDescent="0.25">
      <c r="A2320" s="414">
        <v>1</v>
      </c>
      <c r="B2320" s="414">
        <v>1</v>
      </c>
      <c r="C2320" s="3573" t="s">
        <v>16</v>
      </c>
      <c r="D2320" s="3573"/>
      <c r="E2320" s="3573"/>
      <c r="F2320" s="2490">
        <f t="shared" ref="F2320:H2321" si="1113">SUM(F2261)</f>
        <v>43</v>
      </c>
      <c r="G2320" s="2489">
        <f t="shared" si="1113"/>
        <v>8</v>
      </c>
      <c r="H2320" s="2489">
        <f t="shared" si="1113"/>
        <v>6</v>
      </c>
      <c r="I2320" s="2489">
        <f>H2320/G2320*100</f>
        <v>75</v>
      </c>
      <c r="J2320" s="2536">
        <f>M2320/G2320</f>
        <v>7.125</v>
      </c>
      <c r="K2320" s="2536">
        <f t="shared" si="1112"/>
        <v>9</v>
      </c>
      <c r="L2320" s="2489">
        <f t="shared" ref="L2320:N2321" si="1114">SUM(L2261)</f>
        <v>344</v>
      </c>
      <c r="M2320" s="2489">
        <f t="shared" si="1114"/>
        <v>57</v>
      </c>
      <c r="N2320" s="2489">
        <f t="shared" si="1114"/>
        <v>54</v>
      </c>
      <c r="O2320" s="2391">
        <f>N2320/M2320*100</f>
        <v>94.73684210526315</v>
      </c>
      <c r="P2320" s="2489">
        <f>SUM(P2261)</f>
        <v>2</v>
      </c>
      <c r="Q2320" s="2391">
        <f>N2320/$C$3*12/P2320</f>
        <v>162</v>
      </c>
      <c r="R2320" s="3466"/>
      <c r="S2320" s="3466"/>
      <c r="T2320" s="3544"/>
      <c r="U2320" s="3466"/>
      <c r="V2320" s="3467"/>
      <c r="W2320" s="3466"/>
      <c r="X2320" s="3466"/>
      <c r="Y2320" s="3466"/>
      <c r="Z2320" s="3466"/>
      <c r="AA2320" s="3466"/>
      <c r="AB2320" s="1319">
        <f t="shared" ref="AB2320" si="1115">SUM(AB2261)</f>
        <v>0</v>
      </c>
      <c r="AC2320" s="3468"/>
      <c r="AD2320" s="2762"/>
    </row>
    <row r="2321" spans="1:30" ht="29.25" x14ac:dyDescent="0.25">
      <c r="A2321" s="414">
        <v>1</v>
      </c>
      <c r="B2321" s="414">
        <v>1</v>
      </c>
      <c r="C2321" s="3574" t="s">
        <v>140</v>
      </c>
      <c r="D2321" s="3575"/>
      <c r="E2321" s="3576"/>
      <c r="F2321" s="2476">
        <f t="shared" si="1113"/>
        <v>153</v>
      </c>
      <c r="G2321" s="2475">
        <f t="shared" si="1113"/>
        <v>26</v>
      </c>
      <c r="H2321" s="2475">
        <f t="shared" si="1113"/>
        <v>13</v>
      </c>
      <c r="I2321" s="2475">
        <f>H2321/G2321*100</f>
        <v>50</v>
      </c>
      <c r="J2321" s="3577">
        <f>M2321/G2321</f>
        <v>8.5384615384615383</v>
      </c>
      <c r="K2321" s="3577">
        <f t="shared" si="1112"/>
        <v>11.846153846153847</v>
      </c>
      <c r="L2321" s="2475">
        <f t="shared" si="1114"/>
        <v>1334</v>
      </c>
      <c r="M2321" s="2475">
        <f t="shared" si="1114"/>
        <v>222</v>
      </c>
      <c r="N2321" s="2475">
        <f t="shared" si="1114"/>
        <v>154</v>
      </c>
      <c r="O2321" s="2353">
        <f>N2321/M2321*100</f>
        <v>69.369369369369366</v>
      </c>
      <c r="P2321" s="2475">
        <f>SUM(P2262)</f>
        <v>5</v>
      </c>
      <c r="Q2321" s="2353">
        <f>N2321/$C$3*12/P2321</f>
        <v>184.8</v>
      </c>
      <c r="R2321" s="3578">
        <f t="shared" ref="R2321:X2321" si="1116">SUM(R2262)</f>
        <v>3298.1507811840002</v>
      </c>
      <c r="S2321" s="3578">
        <f t="shared" ref="S2321" si="1117">SUM(S2262)</f>
        <v>3298.1507811840002</v>
      </c>
      <c r="T2321" s="3683">
        <f t="shared" si="1116"/>
        <v>549.69179686400003</v>
      </c>
      <c r="U2321" s="3578">
        <f t="shared" si="1116"/>
        <v>285.03476000000001</v>
      </c>
      <c r="V2321" s="3579">
        <f t="shared" si="1116"/>
        <v>0</v>
      </c>
      <c r="W2321" s="3578">
        <f t="shared" si="1116"/>
        <v>0</v>
      </c>
      <c r="X2321" s="3578">
        <f t="shared" si="1116"/>
        <v>-264.65703686400002</v>
      </c>
      <c r="Y2321" s="3578"/>
      <c r="Z2321" s="3578">
        <f>SUM(Z2262)</f>
        <v>0</v>
      </c>
      <c r="AA2321" s="3580">
        <f>SUM(AA2262)</f>
        <v>285.03476000000001</v>
      </c>
      <c r="AB2321" s="2449">
        <f t="shared" ref="AB2321" si="1118">SUM(AB2262)</f>
        <v>0</v>
      </c>
      <c r="AC2321" s="3581">
        <f>SUM(AC2262)</f>
        <v>0</v>
      </c>
      <c r="AD2321" s="2762"/>
    </row>
    <row r="2322" spans="1:30" x14ac:dyDescent="0.25">
      <c r="A2322" s="414">
        <v>1</v>
      </c>
      <c r="B2322" s="414">
        <v>1</v>
      </c>
      <c r="C2322" s="1015" t="s">
        <v>211</v>
      </c>
      <c r="D2322" s="1015"/>
      <c r="E2322" s="2598"/>
      <c r="F2322" s="3558">
        <f t="shared" ref="F2322:H2325" si="1119">F2263</f>
        <v>650</v>
      </c>
      <c r="G2322" s="3582">
        <f t="shared" si="1119"/>
        <v>108</v>
      </c>
      <c r="H2322" s="3560">
        <f t="shared" si="1119"/>
        <v>171</v>
      </c>
      <c r="I2322" s="2384">
        <f>H2322/G2322*100</f>
        <v>158.33333333333331</v>
      </c>
      <c r="J2322" s="2536"/>
      <c r="K2322" s="2536"/>
      <c r="L2322" s="2388"/>
      <c r="M2322" s="3349"/>
      <c r="N2322" s="3349"/>
      <c r="O2322" s="2594"/>
      <c r="P2322" s="3349"/>
      <c r="Q2322" s="3583"/>
      <c r="R2322" s="3584"/>
      <c r="S2322" s="3584"/>
      <c r="T2322" s="3682"/>
      <c r="U2322" s="3585"/>
      <c r="V2322" s="3351"/>
      <c r="W2322" s="3350"/>
      <c r="X2322" s="3350"/>
      <c r="Y2322" s="3350"/>
      <c r="Z2322" s="3350"/>
      <c r="AA2322" s="3585"/>
      <c r="AB2322" s="3586">
        <f t="shared" ref="AB2322" si="1120">AB2263</f>
        <v>0</v>
      </c>
      <c r="AC2322" s="3587"/>
      <c r="AD2322" s="2762"/>
    </row>
    <row r="2323" spans="1:30" x14ac:dyDescent="0.25">
      <c r="A2323" s="414">
        <v>1</v>
      </c>
      <c r="B2323" s="414">
        <v>1</v>
      </c>
      <c r="C2323" s="1026" t="s">
        <v>212</v>
      </c>
      <c r="D2323" s="1026"/>
      <c r="E2323" s="2598"/>
      <c r="F2323" s="3566">
        <f t="shared" si="1119"/>
        <v>649</v>
      </c>
      <c r="G2323" s="3588">
        <f t="shared" si="1119"/>
        <v>108</v>
      </c>
      <c r="H2323" s="3568">
        <f t="shared" si="1119"/>
        <v>171</v>
      </c>
      <c r="I2323" s="3345">
        <f>H2323/G2323*100</f>
        <v>158.33333333333331</v>
      </c>
      <c r="J2323" s="3589"/>
      <c r="K2323" s="3589"/>
      <c r="L2323" s="3353"/>
      <c r="M2323" s="3345"/>
      <c r="N2323" s="3345"/>
      <c r="O2323" s="2362"/>
      <c r="P2323" s="3353"/>
      <c r="Q2323" s="2391"/>
      <c r="R2323" s="3590"/>
      <c r="S2323" s="3590"/>
      <c r="T2323" s="3462"/>
      <c r="U2323" s="3591"/>
      <c r="V2323" s="3347"/>
      <c r="W2323" s="3346"/>
      <c r="X2323" s="3346"/>
      <c r="Y2323" s="3354"/>
      <c r="Z2323" s="3354"/>
      <c r="AA2323" s="3591"/>
      <c r="AB2323" s="3592">
        <f t="shared" ref="AB2323" si="1121">AB2264</f>
        <v>0</v>
      </c>
      <c r="AC2323" s="3593"/>
      <c r="AD2323" s="2762"/>
    </row>
    <row r="2324" spans="1:30" ht="23.25" customHeight="1" x14ac:dyDescent="0.25">
      <c r="B2324" s="414">
        <v>1</v>
      </c>
      <c r="C2324" s="1015" t="s">
        <v>213</v>
      </c>
      <c r="D2324" s="1015"/>
      <c r="E2324" s="3573"/>
      <c r="F2324" s="3594">
        <f t="shared" si="1119"/>
        <v>1</v>
      </c>
      <c r="G2324" s="3595">
        <f t="shared" si="1119"/>
        <v>0</v>
      </c>
      <c r="H2324" s="2536">
        <f t="shared" si="1119"/>
        <v>0</v>
      </c>
      <c r="I2324" s="2388"/>
      <c r="J2324" s="2536"/>
      <c r="K2324" s="2536"/>
      <c r="L2324" s="2388"/>
      <c r="M2324" s="2388"/>
      <c r="N2324" s="2384"/>
      <c r="O2324" s="2362"/>
      <c r="P2324" s="2384"/>
      <c r="Q2324" s="2362"/>
      <c r="R2324" s="3596"/>
      <c r="S2324" s="3596"/>
      <c r="T2324" s="3462"/>
      <c r="U2324" s="3160"/>
      <c r="V2324" s="3242"/>
      <c r="W2324" s="3160"/>
      <c r="X2324" s="3597"/>
      <c r="Y2324" s="3597"/>
      <c r="Z2324" s="3160"/>
      <c r="AA2324" s="3350"/>
      <c r="AB2324" s="3598">
        <f t="shared" ref="AB2324" si="1122">AB2265</f>
        <v>0</v>
      </c>
      <c r="AC2324" s="3352"/>
      <c r="AD2324" s="2762"/>
    </row>
    <row r="2325" spans="1:30" ht="15.75" customHeight="1" thickBot="1" x14ac:dyDescent="0.3">
      <c r="A2325" s="414">
        <v>1</v>
      </c>
      <c r="B2325" s="414">
        <v>1</v>
      </c>
      <c r="C2325" s="2636" t="s">
        <v>218</v>
      </c>
      <c r="D2325" s="2636"/>
      <c r="E2325" s="3599"/>
      <c r="F2325" s="3600">
        <f t="shared" si="1119"/>
        <v>650</v>
      </c>
      <c r="G2325" s="3601">
        <f t="shared" si="1119"/>
        <v>108</v>
      </c>
      <c r="H2325" s="3602">
        <f t="shared" si="1119"/>
        <v>171</v>
      </c>
      <c r="I2325" s="3358">
        <f>H2325/G2325*100</f>
        <v>158.33333333333331</v>
      </c>
      <c r="J2325" s="3602"/>
      <c r="K2325" s="3602"/>
      <c r="L2325" s="3358"/>
      <c r="M2325" s="3358"/>
      <c r="N2325" s="3603"/>
      <c r="O2325" s="3604"/>
      <c r="P2325" s="3603"/>
      <c r="Q2325" s="3604"/>
      <c r="R2325" s="3605">
        <f t="shared" ref="R2325:X2325" si="1123">R2266</f>
        <v>2320.806</v>
      </c>
      <c r="S2325" s="3605">
        <f t="shared" ref="S2325" si="1124">S2266</f>
        <v>2320.806</v>
      </c>
      <c r="T2325" s="3684">
        <f t="shared" si="1123"/>
        <v>386.80099999999999</v>
      </c>
      <c r="U2325" s="3606">
        <f t="shared" si="1123"/>
        <v>386.80099999999999</v>
      </c>
      <c r="V2325" s="3607">
        <f t="shared" si="1123"/>
        <v>0</v>
      </c>
      <c r="W2325" s="3606">
        <f t="shared" si="1123"/>
        <v>0</v>
      </c>
      <c r="X2325" s="3606">
        <f t="shared" si="1123"/>
        <v>0</v>
      </c>
      <c r="Y2325" s="3606"/>
      <c r="Z2325" s="3608">
        <f>Z2266</f>
        <v>0</v>
      </c>
      <c r="AA2325" s="3608">
        <f>AA2266</f>
        <v>386.80099999999999</v>
      </c>
      <c r="AB2325" s="3609">
        <f t="shared" ref="AB2325" si="1125">AB2266</f>
        <v>0</v>
      </c>
      <c r="AC2325" s="3390">
        <f>AC2266</f>
        <v>0</v>
      </c>
      <c r="AD2325" s="2762"/>
    </row>
    <row r="2326" spans="1:30" ht="15.75" customHeight="1" x14ac:dyDescent="0.25"/>
  </sheetData>
  <autoFilter ref="A8:JB2325"/>
  <sortState ref="C386:AB391">
    <sortCondition ref="C386:C391"/>
  </sortState>
  <mergeCells count="18">
    <mergeCell ref="W5:W7"/>
    <mergeCell ref="AA5:AA7"/>
    <mergeCell ref="R5:R7"/>
    <mergeCell ref="AB5:AC5"/>
    <mergeCell ref="C1:AA2"/>
    <mergeCell ref="F5:I6"/>
    <mergeCell ref="J5:K6"/>
    <mergeCell ref="L5:O6"/>
    <mergeCell ref="P5:P7"/>
    <mergeCell ref="E5:E7"/>
    <mergeCell ref="Q5:Q7"/>
    <mergeCell ref="T5:T7"/>
    <mergeCell ref="U5:U7"/>
    <mergeCell ref="X5:X7"/>
    <mergeCell ref="Z5:Z7"/>
    <mergeCell ref="V5:V7"/>
    <mergeCell ref="Y5:Y7"/>
    <mergeCell ref="S5:S7"/>
  </mergeCells>
  <phoneticPr fontId="0" type="noConversion"/>
  <pageMargins left="0.19685039370078741" right="0" top="0" bottom="0" header="0.82677165354330717" footer="0.23622047244094491"/>
  <pageSetup paperSize="9" scale="6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D141" sqref="D141"/>
    </sheetView>
  </sheetViews>
  <sheetFormatPr defaultColWidth="9.140625" defaultRowHeight="15" x14ac:dyDescent="0.25"/>
  <cols>
    <col min="1" max="1" width="42" style="414" customWidth="1"/>
    <col min="2" max="2" width="9.140625" style="414" hidden="1" customWidth="1"/>
    <col min="3" max="3" width="12.7109375" style="414" customWidth="1"/>
    <col min="4" max="4" width="14.140625" style="414" customWidth="1"/>
    <col min="5" max="5" width="12.85546875" style="414" customWidth="1"/>
    <col min="6" max="6" width="10.42578125" style="414" customWidth="1"/>
    <col min="7" max="7" width="10" style="414" hidden="1" customWidth="1" collapsed="1"/>
    <col min="8" max="8" width="11.42578125" style="414" hidden="1" customWidth="1"/>
    <col min="9" max="9" width="11.85546875" style="414" hidden="1" customWidth="1"/>
    <col min="10" max="10" width="12.28515625" style="414" hidden="1" customWidth="1"/>
    <col min="11" max="14" width="11.85546875" style="414" hidden="1" customWidth="1"/>
    <col min="15" max="15" width="16.85546875" style="414" hidden="1" customWidth="1"/>
    <col min="16" max="16" width="16.85546875" style="414" customWidth="1"/>
    <col min="17" max="17" width="15" style="414" customWidth="1"/>
    <col min="18" max="18" width="16.28515625" style="414" customWidth="1"/>
    <col min="19" max="23" width="11.85546875" style="414" customWidth="1"/>
    <col min="24" max="24" width="17.42578125" style="414" customWidth="1"/>
    <col min="25" max="25" width="15" style="414" hidden="1" customWidth="1"/>
    <col min="26" max="26" width="12.85546875" style="414" hidden="1" customWidth="1"/>
    <col min="27" max="27" width="17.42578125" style="414" customWidth="1"/>
    <col min="28" max="16384" width="9.140625" style="414"/>
  </cols>
  <sheetData>
    <row r="1" spans="1:26" s="3632" customFormat="1" ht="14.25" customHeight="1" x14ac:dyDescent="0.2">
      <c r="A1" s="377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2022 года</v>
      </c>
      <c r="B1" s="3778"/>
      <c r="C1" s="3778"/>
      <c r="D1" s="3778"/>
      <c r="E1" s="3778"/>
      <c r="F1" s="3778"/>
      <c r="G1" s="3778"/>
      <c r="H1" s="3778"/>
      <c r="I1" s="3778"/>
      <c r="J1" s="3778"/>
      <c r="K1" s="3778"/>
      <c r="L1" s="3778"/>
      <c r="M1" s="3778"/>
      <c r="N1" s="3778"/>
      <c r="O1" s="3778"/>
      <c r="P1" s="3778"/>
      <c r="Q1" s="3778"/>
      <c r="R1" s="3778"/>
      <c r="S1" s="3778"/>
      <c r="T1" s="3778"/>
      <c r="U1" s="3778"/>
      <c r="V1" s="3778"/>
      <c r="W1" s="3778"/>
      <c r="X1" s="3778"/>
    </row>
    <row r="2" spans="1:26" ht="15" hidden="1" customHeight="1" x14ac:dyDescent="0.25">
      <c r="A2" s="2722">
        <v>2</v>
      </c>
    </row>
    <row r="3" spans="1:26" ht="15" customHeight="1" thickBot="1" x14ac:dyDescent="0.3">
      <c r="A3" s="2722"/>
    </row>
    <row r="4" spans="1:26" ht="58.5" customHeight="1" thickBot="1" x14ac:dyDescent="0.3">
      <c r="A4" s="1454" t="s">
        <v>3</v>
      </c>
      <c r="B4" s="3760" t="s">
        <v>147</v>
      </c>
      <c r="C4" s="3745" t="s">
        <v>143</v>
      </c>
      <c r="D4" s="3746"/>
      <c r="E4" s="3746"/>
      <c r="F4" s="3747"/>
      <c r="G4" s="3751" t="s">
        <v>348</v>
      </c>
      <c r="H4" s="3752"/>
      <c r="I4" s="3751" t="s">
        <v>529</v>
      </c>
      <c r="J4" s="3755"/>
      <c r="K4" s="3755"/>
      <c r="L4" s="3752"/>
      <c r="M4" s="3757" t="s">
        <v>148</v>
      </c>
      <c r="N4" s="3757" t="s">
        <v>149</v>
      </c>
      <c r="O4" s="3740" t="s">
        <v>544</v>
      </c>
      <c r="P4" s="3740" t="s">
        <v>562</v>
      </c>
      <c r="Q4" s="3767" t="s">
        <v>561</v>
      </c>
      <c r="R4" s="3740" t="s">
        <v>141</v>
      </c>
      <c r="S4" s="3772" t="s">
        <v>343</v>
      </c>
      <c r="T4" s="3740" t="s">
        <v>344</v>
      </c>
      <c r="U4" s="3740" t="s">
        <v>43</v>
      </c>
      <c r="V4" s="3740" t="s">
        <v>335</v>
      </c>
      <c r="W4" s="3740" t="s">
        <v>142</v>
      </c>
      <c r="X4" s="3740" t="s">
        <v>237</v>
      </c>
      <c r="Y4" s="3738" t="s">
        <v>414</v>
      </c>
      <c r="Z4" s="3739"/>
    </row>
    <row r="5" spans="1:26" ht="15" customHeight="1" thickBot="1" x14ac:dyDescent="0.3">
      <c r="A5" s="1455"/>
      <c r="B5" s="3779"/>
      <c r="C5" s="3748"/>
      <c r="D5" s="3749"/>
      <c r="E5" s="3749"/>
      <c r="F5" s="3750"/>
      <c r="G5" s="3753"/>
      <c r="H5" s="3754"/>
      <c r="I5" s="3753"/>
      <c r="J5" s="3756"/>
      <c r="K5" s="3756"/>
      <c r="L5" s="3754"/>
      <c r="M5" s="3758"/>
      <c r="N5" s="3781"/>
      <c r="O5" s="3763"/>
      <c r="P5" s="3763"/>
      <c r="Q5" s="3768"/>
      <c r="R5" s="3763"/>
      <c r="S5" s="3773"/>
      <c r="T5" s="3783"/>
      <c r="U5" s="3763"/>
      <c r="V5" s="3783"/>
      <c r="W5" s="3763"/>
      <c r="X5" s="3763"/>
      <c r="Y5" s="1456"/>
      <c r="Z5" s="1457"/>
    </row>
    <row r="6" spans="1:26" ht="66" customHeight="1" thickBot="1" x14ac:dyDescent="0.3">
      <c r="A6" s="1458" t="s">
        <v>4</v>
      </c>
      <c r="B6" s="3780"/>
      <c r="C6" s="378" t="s">
        <v>527</v>
      </c>
      <c r="D6" s="3629" t="str">
        <f>'1 уровень'!F8</f>
        <v>План 2 мес. 2022 г.</v>
      </c>
      <c r="E6" s="378" t="s">
        <v>144</v>
      </c>
      <c r="F6" s="378" t="s">
        <v>145</v>
      </c>
      <c r="G6" s="3629" t="s">
        <v>146</v>
      </c>
      <c r="H6" s="379" t="s">
        <v>144</v>
      </c>
      <c r="I6" s="378" t="s">
        <v>527</v>
      </c>
      <c r="J6" s="3629" t="str">
        <f>'1 уровень'!L8</f>
        <v>План 2 мес. 2022 г.</v>
      </c>
      <c r="K6" s="378" t="s">
        <v>144</v>
      </c>
      <c r="L6" s="378" t="s">
        <v>145</v>
      </c>
      <c r="M6" s="3759"/>
      <c r="N6" s="3782"/>
      <c r="O6" s="3764"/>
      <c r="P6" s="3764"/>
      <c r="Q6" s="3769"/>
      <c r="R6" s="3764"/>
      <c r="S6" s="3774"/>
      <c r="T6" s="3784"/>
      <c r="U6" s="3764"/>
      <c r="V6" s="3784"/>
      <c r="W6" s="3764"/>
      <c r="X6" s="3764"/>
      <c r="Y6" s="1459" t="s">
        <v>412</v>
      </c>
      <c r="Z6" s="3630" t="s">
        <v>415</v>
      </c>
    </row>
    <row r="7" spans="1:26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1189">
        <v>15</v>
      </c>
      <c r="R7" s="381">
        <v>16</v>
      </c>
      <c r="S7" s="1104">
        <v>17</v>
      </c>
      <c r="T7" s="381"/>
      <c r="U7" s="381">
        <v>18</v>
      </c>
      <c r="V7" s="381">
        <v>19</v>
      </c>
      <c r="W7" s="381">
        <v>20</v>
      </c>
      <c r="X7" s="381">
        <v>21</v>
      </c>
      <c r="Y7" s="1247"/>
      <c r="Z7" s="1189"/>
    </row>
    <row r="8" spans="1:26" x14ac:dyDescent="0.25">
      <c r="A8" s="3633"/>
      <c r="B8" s="2250"/>
      <c r="C8" s="2250"/>
      <c r="D8" s="2250"/>
      <c r="E8" s="2250"/>
      <c r="F8" s="2250"/>
      <c r="G8" s="2250"/>
      <c r="H8" s="2250"/>
      <c r="I8" s="3366"/>
      <c r="J8" s="3366"/>
      <c r="K8" s="3366"/>
      <c r="L8" s="3366"/>
      <c r="M8" s="3366"/>
      <c r="N8" s="3366"/>
      <c r="O8" s="2250"/>
      <c r="P8" s="2250"/>
      <c r="Q8" s="3634"/>
      <c r="R8" s="2250"/>
      <c r="S8" s="3635"/>
      <c r="T8" s="2250"/>
      <c r="U8" s="2250"/>
      <c r="V8" s="2250"/>
      <c r="W8" s="2250"/>
      <c r="X8" s="2250"/>
      <c r="Y8" s="3634"/>
      <c r="Z8" s="3634"/>
    </row>
    <row r="9" spans="1:26" ht="47.25" x14ac:dyDescent="0.25">
      <c r="A9" s="2296" t="s">
        <v>509</v>
      </c>
      <c r="B9" s="2502"/>
      <c r="C9" s="2502"/>
      <c r="D9" s="2502"/>
      <c r="E9" s="2502"/>
      <c r="F9" s="2502"/>
      <c r="G9" s="2502"/>
      <c r="H9" s="2502"/>
      <c r="I9" s="2558"/>
      <c r="J9" s="2558"/>
      <c r="K9" s="2558"/>
      <c r="L9" s="2558"/>
      <c r="M9" s="2558"/>
      <c r="N9" s="2558"/>
      <c r="O9" s="2502"/>
      <c r="P9" s="2502"/>
      <c r="Q9" s="2559"/>
      <c r="R9" s="2502"/>
      <c r="S9" s="2745"/>
      <c r="T9" s="2502"/>
      <c r="U9" s="2502"/>
      <c r="V9" s="2502"/>
      <c r="W9" s="2502"/>
      <c r="X9" s="2502"/>
      <c r="Y9" s="2559"/>
      <c r="Z9" s="2559"/>
    </row>
    <row r="10" spans="1:26" s="2716" customFormat="1" x14ac:dyDescent="0.25">
      <c r="A10" s="2418" t="s">
        <v>5</v>
      </c>
      <c r="B10" s="2418"/>
      <c r="C10" s="1652"/>
      <c r="D10" s="1652"/>
      <c r="E10" s="1652"/>
      <c r="F10" s="1652"/>
      <c r="G10" s="1652"/>
      <c r="H10" s="1652"/>
      <c r="I10" s="2420"/>
      <c r="J10" s="2420"/>
      <c r="K10" s="2420"/>
      <c r="L10" s="2420"/>
      <c r="M10" s="2420"/>
      <c r="N10" s="2420"/>
      <c r="O10" s="1652"/>
      <c r="P10" s="1652"/>
      <c r="Q10" s="1654"/>
      <c r="R10" s="1652"/>
      <c r="S10" s="3092"/>
      <c r="T10" s="1652"/>
      <c r="U10" s="1652"/>
      <c r="V10" s="1652"/>
      <c r="W10" s="1652"/>
      <c r="X10" s="1652"/>
      <c r="Y10" s="1654"/>
      <c r="Z10" s="1654"/>
    </row>
    <row r="11" spans="1:26" s="2716" customFormat="1" x14ac:dyDescent="0.25">
      <c r="A11" s="3" t="s">
        <v>326</v>
      </c>
      <c r="B11" s="375">
        <v>330</v>
      </c>
      <c r="C11" s="1164">
        <v>130</v>
      </c>
      <c r="D11" s="213">
        <f t="shared" ref="D11:D16" si="0">C11/12*$A$2</f>
        <v>21.666666666666668</v>
      </c>
      <c r="E11" s="213">
        <v>35</v>
      </c>
      <c r="F11" s="525">
        <f t="shared" ref="F11:F17" si="1">E11/D11*100</f>
        <v>161.53846153846152</v>
      </c>
      <c r="G11" s="613">
        <v>12</v>
      </c>
      <c r="H11" s="269">
        <f t="shared" ref="H11:H17" si="2">K11/E11</f>
        <v>11.228571428571428</v>
      </c>
      <c r="I11" s="270">
        <f t="shared" ref="I11:I16" si="3">ROUND(C11*G11,0)</f>
        <v>1560</v>
      </c>
      <c r="J11" s="270">
        <f t="shared" ref="J11:J16" si="4">I11/12*$A$2</f>
        <v>260</v>
      </c>
      <c r="K11" s="2420">
        <v>393</v>
      </c>
      <c r="L11" s="270">
        <f t="shared" ref="L11:L17" si="5">K11/J11*100</f>
        <v>151.15384615384616</v>
      </c>
      <c r="M11" s="270">
        <f t="shared" ref="M11:M16" si="6">ROUND(I11/B11,0)</f>
        <v>5</v>
      </c>
      <c r="N11" s="270">
        <f t="shared" ref="N11:N17" si="7">K11/$A$2*12/M11</f>
        <v>471.6</v>
      </c>
      <c r="O11" s="1652"/>
      <c r="P11" s="1652"/>
      <c r="Q11" s="1654"/>
      <c r="R11" s="1652"/>
      <c r="S11" s="3092"/>
      <c r="T11" s="1652"/>
      <c r="U11" s="1652"/>
      <c r="V11" s="1652"/>
      <c r="W11" s="1652"/>
      <c r="X11" s="1652"/>
      <c r="Y11" s="1291"/>
      <c r="Z11" s="1654"/>
    </row>
    <row r="12" spans="1:26" s="2716" customFormat="1" x14ac:dyDescent="0.25">
      <c r="A12" s="3" t="s">
        <v>24</v>
      </c>
      <c r="B12" s="375">
        <v>340</v>
      </c>
      <c r="C12" s="1164">
        <v>295</v>
      </c>
      <c r="D12" s="213">
        <f t="shared" si="0"/>
        <v>49.166666666666664</v>
      </c>
      <c r="E12" s="213">
        <v>17</v>
      </c>
      <c r="F12" s="525">
        <f t="shared" si="1"/>
        <v>34.576271186440678</v>
      </c>
      <c r="G12" s="613">
        <v>10</v>
      </c>
      <c r="H12" s="269">
        <f t="shared" si="2"/>
        <v>8.5294117647058822</v>
      </c>
      <c r="I12" s="270">
        <f t="shared" si="3"/>
        <v>2950</v>
      </c>
      <c r="J12" s="270">
        <f t="shared" si="4"/>
        <v>491.66666666666669</v>
      </c>
      <c r="K12" s="2420">
        <v>145</v>
      </c>
      <c r="L12" s="270">
        <f t="shared" si="5"/>
        <v>29.491525423728817</v>
      </c>
      <c r="M12" s="270">
        <f t="shared" si="6"/>
        <v>9</v>
      </c>
      <c r="N12" s="270">
        <f t="shared" si="7"/>
        <v>96.666666666666671</v>
      </c>
      <c r="O12" s="1652"/>
      <c r="P12" s="1652"/>
      <c r="Q12" s="1654"/>
      <c r="R12" s="1652"/>
      <c r="S12" s="3092"/>
      <c r="T12" s="1652"/>
      <c r="U12" s="1652"/>
      <c r="V12" s="1652"/>
      <c r="W12" s="1652"/>
      <c r="X12" s="1652"/>
      <c r="Y12" s="1291"/>
      <c r="Z12" s="1654"/>
    </row>
    <row r="13" spans="1:26" s="2716" customFormat="1" x14ac:dyDescent="0.25">
      <c r="A13" s="3" t="s">
        <v>25</v>
      </c>
      <c r="B13" s="375">
        <v>300</v>
      </c>
      <c r="C13" s="1164">
        <v>130</v>
      </c>
      <c r="D13" s="213">
        <f t="shared" si="0"/>
        <v>21.666666666666668</v>
      </c>
      <c r="E13" s="213">
        <v>0</v>
      </c>
      <c r="F13" s="525">
        <f t="shared" si="1"/>
        <v>0</v>
      </c>
      <c r="G13" s="613">
        <v>10</v>
      </c>
      <c r="H13" s="269" t="e">
        <f t="shared" si="2"/>
        <v>#DIV/0!</v>
      </c>
      <c r="I13" s="270">
        <f t="shared" si="3"/>
        <v>1300</v>
      </c>
      <c r="J13" s="270">
        <f t="shared" si="4"/>
        <v>216.66666666666666</v>
      </c>
      <c r="K13" s="2420"/>
      <c r="L13" s="270">
        <f t="shared" si="5"/>
        <v>0</v>
      </c>
      <c r="M13" s="270">
        <f t="shared" si="6"/>
        <v>4</v>
      </c>
      <c r="N13" s="270">
        <f t="shared" si="7"/>
        <v>0</v>
      </c>
      <c r="O13" s="1652"/>
      <c r="P13" s="1652"/>
      <c r="Q13" s="1654"/>
      <c r="R13" s="1652"/>
      <c r="S13" s="3092"/>
      <c r="T13" s="1652"/>
      <c r="U13" s="1652"/>
      <c r="V13" s="1652"/>
      <c r="W13" s="1652"/>
      <c r="X13" s="1652"/>
      <c r="Y13" s="1291"/>
      <c r="Z13" s="1654"/>
    </row>
    <row r="14" spans="1:26" s="2716" customFormat="1" x14ac:dyDescent="0.25">
      <c r="A14" s="3" t="s">
        <v>67</v>
      </c>
      <c r="B14" s="375">
        <v>320</v>
      </c>
      <c r="C14" s="1164">
        <v>250</v>
      </c>
      <c r="D14" s="213">
        <f t="shared" si="0"/>
        <v>41.666666666666664</v>
      </c>
      <c r="E14" s="213">
        <v>39</v>
      </c>
      <c r="F14" s="525">
        <f t="shared" si="1"/>
        <v>93.600000000000009</v>
      </c>
      <c r="G14" s="613">
        <v>9</v>
      </c>
      <c r="H14" s="269">
        <f t="shared" si="2"/>
        <v>8</v>
      </c>
      <c r="I14" s="270">
        <f t="shared" si="3"/>
        <v>2250</v>
      </c>
      <c r="J14" s="270">
        <f t="shared" si="4"/>
        <v>375</v>
      </c>
      <c r="K14" s="2420">
        <v>312</v>
      </c>
      <c r="L14" s="270">
        <f t="shared" si="5"/>
        <v>83.2</v>
      </c>
      <c r="M14" s="270">
        <f t="shared" si="6"/>
        <v>7</v>
      </c>
      <c r="N14" s="270">
        <f t="shared" si="7"/>
        <v>267.42857142857144</v>
      </c>
      <c r="O14" s="1652"/>
      <c r="P14" s="1652"/>
      <c r="Q14" s="1654"/>
      <c r="R14" s="1652"/>
      <c r="S14" s="3092"/>
      <c r="T14" s="1652"/>
      <c r="U14" s="1652"/>
      <c r="V14" s="1652"/>
      <c r="W14" s="1652"/>
      <c r="X14" s="1652"/>
      <c r="Y14" s="1291"/>
      <c r="Z14" s="1654"/>
    </row>
    <row r="15" spans="1:26" s="2716" customFormat="1" x14ac:dyDescent="0.25">
      <c r="A15" s="3" t="s">
        <v>10</v>
      </c>
      <c r="B15" s="375">
        <v>340</v>
      </c>
      <c r="C15" s="1164">
        <v>30</v>
      </c>
      <c r="D15" s="213">
        <f t="shared" si="0"/>
        <v>5</v>
      </c>
      <c r="E15" s="213">
        <v>42</v>
      </c>
      <c r="F15" s="525">
        <f t="shared" si="1"/>
        <v>840</v>
      </c>
      <c r="G15" s="613">
        <v>8</v>
      </c>
      <c r="H15" s="269">
        <f t="shared" si="2"/>
        <v>8.8571428571428577</v>
      </c>
      <c r="I15" s="270">
        <f t="shared" si="3"/>
        <v>240</v>
      </c>
      <c r="J15" s="270">
        <f t="shared" si="4"/>
        <v>40</v>
      </c>
      <c r="K15" s="2420">
        <v>372</v>
      </c>
      <c r="L15" s="270">
        <f t="shared" si="5"/>
        <v>930.00000000000011</v>
      </c>
      <c r="M15" s="270">
        <f t="shared" si="6"/>
        <v>1</v>
      </c>
      <c r="N15" s="270">
        <f t="shared" si="7"/>
        <v>2232</v>
      </c>
      <c r="O15" s="1652"/>
      <c r="P15" s="1652"/>
      <c r="Q15" s="3636"/>
      <c r="R15" s="1652"/>
      <c r="S15" s="3092"/>
      <c r="T15" s="1652"/>
      <c r="U15" s="1652"/>
      <c r="V15" s="1652"/>
      <c r="W15" s="1652"/>
      <c r="X15" s="1652"/>
      <c r="Y15" s="1291"/>
      <c r="Z15" s="1654"/>
    </row>
    <row r="16" spans="1:26" s="2716" customFormat="1" x14ac:dyDescent="0.25">
      <c r="A16" s="3" t="s">
        <v>6</v>
      </c>
      <c r="B16" s="375">
        <v>340</v>
      </c>
      <c r="C16" s="1164">
        <v>48</v>
      </c>
      <c r="D16" s="213">
        <f t="shared" si="0"/>
        <v>8</v>
      </c>
      <c r="E16" s="213">
        <v>20</v>
      </c>
      <c r="F16" s="525">
        <f t="shared" si="1"/>
        <v>250</v>
      </c>
      <c r="G16" s="613">
        <v>7</v>
      </c>
      <c r="H16" s="269">
        <f t="shared" si="2"/>
        <v>10.9</v>
      </c>
      <c r="I16" s="270">
        <f t="shared" si="3"/>
        <v>336</v>
      </c>
      <c r="J16" s="270">
        <f t="shared" si="4"/>
        <v>56</v>
      </c>
      <c r="K16" s="2420">
        <v>218</v>
      </c>
      <c r="L16" s="270">
        <f>K16/J16*100</f>
        <v>389.28571428571428</v>
      </c>
      <c r="M16" s="270">
        <f t="shared" si="6"/>
        <v>1</v>
      </c>
      <c r="N16" s="270">
        <f>K16/$A$2*12/M16</f>
        <v>1308</v>
      </c>
      <c r="O16" s="1652"/>
      <c r="P16" s="1652"/>
      <c r="Q16" s="3636"/>
      <c r="R16" s="1652"/>
      <c r="S16" s="3092"/>
      <c r="T16" s="1652"/>
      <c r="U16" s="1652"/>
      <c r="V16" s="1652"/>
      <c r="W16" s="1652"/>
      <c r="X16" s="1652"/>
      <c r="Y16" s="1291">
        <f>SUM(Y10:Y15)</f>
        <v>0</v>
      </c>
      <c r="Z16" s="1654"/>
    </row>
    <row r="17" spans="1:26" s="249" customFormat="1" ht="28.5" x14ac:dyDescent="0.2">
      <c r="A17" s="1740" t="s">
        <v>7</v>
      </c>
      <c r="B17" s="1740"/>
      <c r="C17" s="3094">
        <f>SUM(C11:C16)</f>
        <v>883</v>
      </c>
      <c r="D17" s="3094">
        <f>SUM(D11:D16)</f>
        <v>147.16666666666666</v>
      </c>
      <c r="E17" s="3094">
        <f>SUM(E11:E16)</f>
        <v>153</v>
      </c>
      <c r="F17" s="869">
        <f t="shared" si="1"/>
        <v>103.96375990939978</v>
      </c>
      <c r="G17" s="2443">
        <f>IF(C17=0,0,I17/C17)</f>
        <v>9.7802944507361271</v>
      </c>
      <c r="H17" s="388">
        <f t="shared" si="2"/>
        <v>9.4117647058823533</v>
      </c>
      <c r="I17" s="3094">
        <f>SUM(I11:I16)</f>
        <v>8636</v>
      </c>
      <c r="J17" s="3094">
        <f>SUM(J11:J16)</f>
        <v>1439.3333333333335</v>
      </c>
      <c r="K17" s="3094">
        <f>SUM(K11:K16)</f>
        <v>1440</v>
      </c>
      <c r="L17" s="1505">
        <f t="shared" si="5"/>
        <v>100.0463177396943</v>
      </c>
      <c r="M17" s="3094">
        <f>SUM(M11:M16)</f>
        <v>27</v>
      </c>
      <c r="N17" s="1505">
        <f t="shared" si="7"/>
        <v>320</v>
      </c>
      <c r="O17" s="3095">
        <v>35212.421822609096</v>
      </c>
      <c r="P17" s="3095">
        <v>35212.421822609096</v>
      </c>
      <c r="Q17" s="566">
        <f>O17/12*$A$2+(P17-O17)/11*1</f>
        <v>5868.7369704348494</v>
      </c>
      <c r="R17" s="3095">
        <f>X17-W17-T17</f>
        <v>6158.9649099999997</v>
      </c>
      <c r="S17" s="3374"/>
      <c r="T17" s="3095">
        <v>-1.3495999999999999</v>
      </c>
      <c r="U17" s="3095">
        <f>R17-Q17</f>
        <v>290.22793956515034</v>
      </c>
      <c r="V17" s="3095"/>
      <c r="W17" s="3095">
        <v>-122.64923</v>
      </c>
      <c r="X17" s="3095">
        <v>6034.9660800000001</v>
      </c>
      <c r="Y17" s="3097"/>
      <c r="Z17" s="3201"/>
    </row>
    <row r="18" spans="1:26" s="2716" customFormat="1" x14ac:dyDescent="0.25">
      <c r="A18" s="2310" t="s">
        <v>14</v>
      </c>
      <c r="B18" s="3098"/>
      <c r="C18" s="3094"/>
      <c r="D18" s="3094"/>
      <c r="E18" s="3094"/>
      <c r="F18" s="3094"/>
      <c r="G18" s="3099"/>
      <c r="H18" s="3099"/>
      <c r="I18" s="3094"/>
      <c r="J18" s="3094"/>
      <c r="K18" s="3094"/>
      <c r="L18" s="3094"/>
      <c r="M18" s="3094"/>
      <c r="N18" s="3094"/>
      <c r="O18" s="2905"/>
      <c r="P18" s="2905"/>
      <c r="Q18" s="3348"/>
      <c r="R18" s="2905"/>
      <c r="S18" s="3347"/>
      <c r="T18" s="2905"/>
      <c r="U18" s="2905"/>
      <c r="V18" s="2905"/>
      <c r="W18" s="2905"/>
      <c r="X18" s="2905"/>
      <c r="Y18" s="3097"/>
      <c r="Z18" s="3348"/>
    </row>
    <row r="19" spans="1:26" s="2716" customFormat="1" x14ac:dyDescent="0.25">
      <c r="A19" s="721" t="s">
        <v>293</v>
      </c>
      <c r="B19" s="2063"/>
      <c r="C19" s="787"/>
      <c r="D19" s="787"/>
      <c r="E19" s="787"/>
      <c r="F19" s="787"/>
      <c r="G19" s="1150"/>
      <c r="H19" s="1150"/>
      <c r="I19" s="1863"/>
      <c r="J19" s="1863"/>
      <c r="K19" s="1863"/>
      <c r="L19" s="1863"/>
      <c r="M19" s="1863"/>
      <c r="N19" s="1863"/>
      <c r="O19" s="613">
        <v>49105.228000000003</v>
      </c>
      <c r="P19" s="613">
        <v>49105.228000000003</v>
      </c>
      <c r="Q19" s="563">
        <f>(O19-189.09816)/12*$A$2+189.09816+(P19-O19)/11*1</f>
        <v>8341.7864666666665</v>
      </c>
      <c r="R19" s="613">
        <f>X19-W19-T19</f>
        <v>7983.9368199999999</v>
      </c>
      <c r="S19" s="1514"/>
      <c r="T19" s="613"/>
      <c r="U19" s="613">
        <f>R19-Q19</f>
        <v>-357.84964666666656</v>
      </c>
      <c r="V19" s="613"/>
      <c r="W19" s="613">
        <v>-13.486060000000002</v>
      </c>
      <c r="X19" s="613">
        <v>7970.4507599999997</v>
      </c>
      <c r="Y19" s="1262"/>
      <c r="Z19" s="1266"/>
    </row>
    <row r="20" spans="1:26" s="2716" customFormat="1" x14ac:dyDescent="0.25">
      <c r="A20" s="721" t="s">
        <v>330</v>
      </c>
      <c r="B20" s="2063"/>
      <c r="C20" s="787"/>
      <c r="D20" s="787"/>
      <c r="E20" s="787"/>
      <c r="F20" s="787"/>
      <c r="G20" s="1150"/>
      <c r="H20" s="1150"/>
      <c r="I20" s="1863"/>
      <c r="J20" s="1863"/>
      <c r="K20" s="1863"/>
      <c r="L20" s="1863"/>
      <c r="M20" s="1863"/>
      <c r="N20" s="1863"/>
      <c r="O20" s="613">
        <v>4851.1419599999999</v>
      </c>
      <c r="P20" s="613">
        <v>4851.1419599999999</v>
      </c>
      <c r="Q20" s="566">
        <f>O20/12*$A$2+(P20-O20)/11*1</f>
        <v>808.52365999999995</v>
      </c>
      <c r="R20" s="613">
        <f>X20-W20-T20</f>
        <v>808.52366000000006</v>
      </c>
      <c r="S20" s="1514"/>
      <c r="T20" s="613"/>
      <c r="U20" s="613">
        <f>R20-Q20</f>
        <v>0</v>
      </c>
      <c r="V20" s="613"/>
      <c r="W20" s="613">
        <v>0</v>
      </c>
      <c r="X20" s="613">
        <v>808.52366000000006</v>
      </c>
      <c r="Y20" s="1262">
        <f>Y22+Y23+Y24+Y25+Y27</f>
        <v>0</v>
      </c>
      <c r="Z20" s="1266"/>
    </row>
    <row r="21" spans="1:26" s="2716" customFormat="1" ht="29.25" x14ac:dyDescent="0.25">
      <c r="A21" s="2711" t="s">
        <v>294</v>
      </c>
      <c r="B21" s="4"/>
      <c r="C21" s="869">
        <f>C23+C24+C25+C26+C28</f>
        <v>5654</v>
      </c>
      <c r="D21" s="368">
        <f>D23+D24+D25+D26+D28</f>
        <v>944</v>
      </c>
      <c r="E21" s="368">
        <f>E23+E24+E25+E26+E28</f>
        <v>419</v>
      </c>
      <c r="F21" s="368">
        <f>E21/D21*100</f>
        <v>44.385593220338983</v>
      </c>
      <c r="G21" s="1902"/>
      <c r="H21" s="1902"/>
      <c r="I21" s="211"/>
      <c r="J21" s="211"/>
      <c r="K21" s="211"/>
      <c r="L21" s="211"/>
      <c r="M21" s="211"/>
      <c r="N21" s="211"/>
      <c r="O21" s="551"/>
      <c r="P21" s="551"/>
      <c r="Q21" s="1340"/>
      <c r="R21" s="551"/>
      <c r="S21" s="1101"/>
      <c r="T21" s="551"/>
      <c r="U21" s="551"/>
      <c r="V21" s="551"/>
      <c r="W21" s="551"/>
      <c r="X21" s="551"/>
      <c r="Y21" s="1275"/>
      <c r="Z21" s="1340"/>
    </row>
    <row r="22" spans="1:26" s="2716" customFormat="1" ht="30" x14ac:dyDescent="0.25">
      <c r="A22" s="517" t="s">
        <v>205</v>
      </c>
      <c r="B22" s="4"/>
      <c r="C22" s="525"/>
      <c r="D22" s="213"/>
      <c r="E22" s="368"/>
      <c r="F22" s="368"/>
      <c r="G22" s="1902"/>
      <c r="H22" s="1902"/>
      <c r="I22" s="211"/>
      <c r="J22" s="211"/>
      <c r="K22" s="211"/>
      <c r="L22" s="211"/>
      <c r="M22" s="211"/>
      <c r="N22" s="211"/>
      <c r="O22" s="551"/>
      <c r="P22" s="551"/>
      <c r="Q22" s="1340"/>
      <c r="R22" s="551" t="s">
        <v>238</v>
      </c>
      <c r="S22" s="1101"/>
      <c r="T22" s="551"/>
      <c r="U22" s="551"/>
      <c r="V22" s="551"/>
      <c r="W22" s="551"/>
      <c r="X22" s="551"/>
      <c r="Y22" s="1275"/>
      <c r="Z22" s="1340"/>
    </row>
    <row r="23" spans="1:26" s="2716" customFormat="1" ht="30" x14ac:dyDescent="0.25">
      <c r="A23" s="517" t="s">
        <v>206</v>
      </c>
      <c r="B23" s="4"/>
      <c r="C23" s="831">
        <v>1000</v>
      </c>
      <c r="D23" s="213">
        <f>ROUND(C23/12*$A$2,0)</f>
        <v>167</v>
      </c>
      <c r="E23" s="368"/>
      <c r="F23" s="368">
        <f>E23/D23*100</f>
        <v>0</v>
      </c>
      <c r="G23" s="1902"/>
      <c r="H23" s="1902"/>
      <c r="I23" s="211"/>
      <c r="J23" s="211"/>
      <c r="K23" s="211"/>
      <c r="L23" s="211"/>
      <c r="M23" s="211"/>
      <c r="N23" s="211"/>
      <c r="O23" s="551"/>
      <c r="P23" s="551"/>
      <c r="Q23" s="1340"/>
      <c r="R23" s="551"/>
      <c r="S23" s="1101"/>
      <c r="T23" s="551"/>
      <c r="U23" s="551"/>
      <c r="V23" s="551"/>
      <c r="W23" s="551"/>
      <c r="X23" s="551"/>
      <c r="Y23" s="1275"/>
      <c r="Z23" s="1340"/>
    </row>
    <row r="24" spans="1:26" s="2716" customFormat="1" ht="30" x14ac:dyDescent="0.25">
      <c r="A24" s="723" t="s">
        <v>295</v>
      </c>
      <c r="B24" s="4"/>
      <c r="C24" s="831">
        <v>2500</v>
      </c>
      <c r="D24" s="213">
        <f t="shared" ref="D24:D28" si="8">ROUND(C24/12*$A$2,0)</f>
        <v>417</v>
      </c>
      <c r="E24" s="368">
        <v>309</v>
      </c>
      <c r="F24" s="368">
        <f t="shared" ref="F24:F30" si="9">E24/D24*100</f>
        <v>74.100719424460422</v>
      </c>
      <c r="G24" s="1902"/>
      <c r="H24" s="1902"/>
      <c r="I24" s="211"/>
      <c r="J24" s="211"/>
      <c r="K24" s="211"/>
      <c r="L24" s="211"/>
      <c r="M24" s="211"/>
      <c r="N24" s="211"/>
      <c r="O24" s="551"/>
      <c r="P24" s="551"/>
      <c r="Q24" s="1340"/>
      <c r="R24" s="551"/>
      <c r="S24" s="1101"/>
      <c r="T24" s="551"/>
      <c r="U24" s="551"/>
      <c r="V24" s="551"/>
      <c r="W24" s="551"/>
      <c r="X24" s="551"/>
      <c r="Y24" s="1275"/>
      <c r="Z24" s="1340"/>
    </row>
    <row r="25" spans="1:26" s="2716" customFormat="1" ht="60" x14ac:dyDescent="0.25">
      <c r="A25" s="518" t="s">
        <v>296</v>
      </c>
      <c r="B25" s="4"/>
      <c r="C25" s="831">
        <v>1000</v>
      </c>
      <c r="D25" s="213">
        <f t="shared" si="8"/>
        <v>167</v>
      </c>
      <c r="E25" s="368">
        <v>44</v>
      </c>
      <c r="F25" s="368">
        <f t="shared" si="9"/>
        <v>26.34730538922156</v>
      </c>
      <c r="G25" s="1902"/>
      <c r="H25" s="1902"/>
      <c r="I25" s="211"/>
      <c r="J25" s="211"/>
      <c r="K25" s="211"/>
      <c r="L25" s="211"/>
      <c r="M25" s="211"/>
      <c r="N25" s="211"/>
      <c r="O25" s="551"/>
      <c r="P25" s="551"/>
      <c r="Q25" s="1340"/>
      <c r="R25" s="551"/>
      <c r="S25" s="1101"/>
      <c r="T25" s="551"/>
      <c r="U25" s="551"/>
      <c r="V25" s="551"/>
      <c r="W25" s="551"/>
      <c r="X25" s="551"/>
      <c r="Y25" s="1275"/>
      <c r="Z25" s="1340"/>
    </row>
    <row r="26" spans="1:26" s="2716" customFormat="1" ht="45" x14ac:dyDescent="0.25">
      <c r="A26" s="518" t="s">
        <v>310</v>
      </c>
      <c r="B26" s="4"/>
      <c r="C26" s="831">
        <v>1000</v>
      </c>
      <c r="D26" s="213">
        <f t="shared" si="8"/>
        <v>167</v>
      </c>
      <c r="E26" s="368">
        <v>22</v>
      </c>
      <c r="F26" s="368">
        <f t="shared" si="9"/>
        <v>13.17365269461078</v>
      </c>
      <c r="G26" s="1902"/>
      <c r="H26" s="1902"/>
      <c r="I26" s="211"/>
      <c r="J26" s="211"/>
      <c r="K26" s="211"/>
      <c r="L26" s="211"/>
      <c r="M26" s="211"/>
      <c r="N26" s="211"/>
      <c r="O26" s="551"/>
      <c r="P26" s="551"/>
      <c r="Q26" s="1340"/>
      <c r="R26" s="551"/>
      <c r="S26" s="1101"/>
      <c r="T26" s="551"/>
      <c r="U26" s="551"/>
      <c r="V26" s="551"/>
      <c r="W26" s="551"/>
      <c r="X26" s="551"/>
      <c r="Y26" s="1275"/>
      <c r="Z26" s="1340"/>
    </row>
    <row r="27" spans="1:26" s="2716" customFormat="1" ht="90" x14ac:dyDescent="0.25">
      <c r="A27" s="518" t="s">
        <v>540</v>
      </c>
      <c r="B27" s="4"/>
      <c r="C27" s="831">
        <v>500</v>
      </c>
      <c r="D27" s="213">
        <f t="shared" si="8"/>
        <v>83</v>
      </c>
      <c r="E27" s="368">
        <v>1</v>
      </c>
      <c r="F27" s="368"/>
      <c r="G27" s="1902"/>
      <c r="H27" s="1902"/>
      <c r="I27" s="211"/>
      <c r="J27" s="211"/>
      <c r="K27" s="211"/>
      <c r="L27" s="211"/>
      <c r="M27" s="211"/>
      <c r="N27" s="211"/>
      <c r="O27" s="551"/>
      <c r="P27" s="551"/>
      <c r="Q27" s="1340"/>
      <c r="R27" s="551"/>
      <c r="S27" s="1101"/>
      <c r="T27" s="551"/>
      <c r="U27" s="551"/>
      <c r="V27" s="551"/>
      <c r="W27" s="551"/>
      <c r="X27" s="551"/>
      <c r="Y27" s="1275"/>
      <c r="Z27" s="1340"/>
    </row>
    <row r="28" spans="1:26" s="2716" customFormat="1" ht="30" x14ac:dyDescent="0.25">
      <c r="A28" s="518" t="s">
        <v>383</v>
      </c>
      <c r="B28" s="4"/>
      <c r="C28" s="831">
        <v>154</v>
      </c>
      <c r="D28" s="213">
        <f t="shared" si="8"/>
        <v>26</v>
      </c>
      <c r="E28" s="368">
        <v>44</v>
      </c>
      <c r="F28" s="368">
        <f t="shared" si="9"/>
        <v>169.23076923076923</v>
      </c>
      <c r="G28" s="1902"/>
      <c r="H28" s="1902"/>
      <c r="I28" s="211"/>
      <c r="J28" s="211"/>
      <c r="K28" s="211"/>
      <c r="L28" s="211"/>
      <c r="M28" s="211"/>
      <c r="N28" s="211"/>
      <c r="O28" s="551"/>
      <c r="P28" s="551"/>
      <c r="Q28" s="1340"/>
      <c r="R28" s="551"/>
      <c r="S28" s="1101"/>
      <c r="T28" s="551"/>
      <c r="U28" s="551"/>
      <c r="V28" s="551"/>
      <c r="W28" s="551"/>
      <c r="X28" s="551"/>
      <c r="Y28" s="1275">
        <f t="shared" ref="Y28" si="10">Y29</f>
        <v>0</v>
      </c>
      <c r="Z28" s="1340"/>
    </row>
    <row r="29" spans="1:26" s="2716" customFormat="1" ht="29.25" x14ac:dyDescent="0.25">
      <c r="A29" s="485" t="s">
        <v>135</v>
      </c>
      <c r="B29" s="4"/>
      <c r="C29" s="830">
        <f>C30</f>
        <v>3500</v>
      </c>
      <c r="D29" s="213">
        <f t="shared" ref="D29:E29" si="11">D30</f>
        <v>583</v>
      </c>
      <c r="E29" s="368">
        <f t="shared" si="11"/>
        <v>595</v>
      </c>
      <c r="F29" s="368">
        <f t="shared" si="9"/>
        <v>102.05831903945111</v>
      </c>
      <c r="G29" s="1902"/>
      <c r="H29" s="1902"/>
      <c r="I29" s="211"/>
      <c r="J29" s="211"/>
      <c r="K29" s="211"/>
      <c r="L29" s="211"/>
      <c r="M29" s="211"/>
      <c r="N29" s="211"/>
      <c r="O29" s="551"/>
      <c r="P29" s="551"/>
      <c r="Q29" s="1340"/>
      <c r="R29" s="551"/>
      <c r="S29" s="1101"/>
      <c r="T29" s="551"/>
      <c r="U29" s="551"/>
      <c r="V29" s="551"/>
      <c r="W29" s="551"/>
      <c r="X29" s="551"/>
      <c r="Y29" s="1275"/>
      <c r="Z29" s="1340"/>
    </row>
    <row r="30" spans="1:26" s="2716" customFormat="1" x14ac:dyDescent="0.25">
      <c r="A30" s="292" t="s">
        <v>240</v>
      </c>
      <c r="B30" s="4"/>
      <c r="C30" s="831">
        <v>3500</v>
      </c>
      <c r="D30" s="213">
        <f>ROUND(C30/12*$A$2,0)</f>
        <v>583</v>
      </c>
      <c r="E30" s="368">
        <v>595</v>
      </c>
      <c r="F30" s="368">
        <f t="shared" si="9"/>
        <v>102.05831903945111</v>
      </c>
      <c r="G30" s="1902"/>
      <c r="H30" s="1902"/>
      <c r="I30" s="211"/>
      <c r="J30" s="211"/>
      <c r="K30" s="211"/>
      <c r="L30" s="211"/>
      <c r="M30" s="211"/>
      <c r="N30" s="211"/>
      <c r="O30" s="551"/>
      <c r="P30" s="551"/>
      <c r="Q30" s="1340"/>
      <c r="R30" s="551"/>
      <c r="S30" s="1101"/>
      <c r="T30" s="551"/>
      <c r="U30" s="551"/>
      <c r="V30" s="551"/>
      <c r="W30" s="551"/>
      <c r="X30" s="551"/>
      <c r="Y30" s="1275">
        <f>Y31+Y36</f>
        <v>0</v>
      </c>
      <c r="Z30" s="1340"/>
    </row>
    <row r="31" spans="1:26" s="2716" customFormat="1" ht="47.25" x14ac:dyDescent="0.25">
      <c r="A31" s="750" t="s">
        <v>299</v>
      </c>
      <c r="B31" s="4"/>
      <c r="C31" s="368">
        <f>C32+C37</f>
        <v>1171</v>
      </c>
      <c r="D31" s="213">
        <f>D32+D37</f>
        <v>196</v>
      </c>
      <c r="E31" s="368">
        <f>E32+E37</f>
        <v>140</v>
      </c>
      <c r="F31" s="368">
        <f>E31/D31*100</f>
        <v>71.428571428571431</v>
      </c>
      <c r="G31" s="1902"/>
      <c r="H31" s="1902"/>
      <c r="I31" s="211"/>
      <c r="J31" s="211"/>
      <c r="K31" s="211"/>
      <c r="L31" s="211"/>
      <c r="M31" s="211"/>
      <c r="N31" s="211"/>
      <c r="O31" s="551"/>
      <c r="P31" s="551"/>
      <c r="Q31" s="566">
        <f>O31/12*$A$2</f>
        <v>0</v>
      </c>
      <c r="R31" s="551">
        <f>X31-W31-T31</f>
        <v>0</v>
      </c>
      <c r="S31" s="1101"/>
      <c r="T31" s="551"/>
      <c r="U31" s="551">
        <f>R31-Q31</f>
        <v>0</v>
      </c>
      <c r="V31" s="551"/>
      <c r="W31" s="551"/>
      <c r="X31" s="551"/>
      <c r="Y31" s="1275">
        <f>SUM(Y32:Y35)</f>
        <v>0</v>
      </c>
      <c r="Z31" s="1340"/>
    </row>
    <row r="32" spans="1:26" s="2716" customFormat="1" ht="30" x14ac:dyDescent="0.25">
      <c r="A32" s="723" t="s">
        <v>300</v>
      </c>
      <c r="B32" s="4"/>
      <c r="C32" s="368">
        <f>SUM(C33:C36)</f>
        <v>503</v>
      </c>
      <c r="D32" s="213">
        <f>SUM(D33:D36)</f>
        <v>84</v>
      </c>
      <c r="E32" s="368">
        <f>SUM(E33:E36)</f>
        <v>56</v>
      </c>
      <c r="F32" s="368">
        <f>E32/D32*100</f>
        <v>66.666666666666657</v>
      </c>
      <c r="G32" s="1902"/>
      <c r="H32" s="1902"/>
      <c r="I32" s="211"/>
      <c r="J32" s="211"/>
      <c r="K32" s="211"/>
      <c r="L32" s="211"/>
      <c r="M32" s="211"/>
      <c r="N32" s="211"/>
      <c r="O32" s="551"/>
      <c r="P32" s="551"/>
      <c r="Q32" s="1340"/>
      <c r="R32" s="551"/>
      <c r="S32" s="1101"/>
      <c r="T32" s="551"/>
      <c r="U32" s="551"/>
      <c r="V32" s="551"/>
      <c r="W32" s="551"/>
      <c r="X32" s="551"/>
      <c r="Y32" s="1275"/>
      <c r="Z32" s="1340"/>
    </row>
    <row r="33" spans="1:26" s="2716" customFormat="1" ht="30" x14ac:dyDescent="0.25">
      <c r="A33" s="518" t="s">
        <v>301</v>
      </c>
      <c r="B33" s="4"/>
      <c r="C33" s="368">
        <v>467</v>
      </c>
      <c r="D33" s="213">
        <f>ROUND(C33/12*$A$2,0)</f>
        <v>78</v>
      </c>
      <c r="E33" s="368">
        <v>54</v>
      </c>
      <c r="F33" s="368">
        <f>E33/D33*100</f>
        <v>69.230769230769226</v>
      </c>
      <c r="G33" s="1902"/>
      <c r="H33" s="1902"/>
      <c r="I33" s="211"/>
      <c r="J33" s="211"/>
      <c r="K33" s="211"/>
      <c r="L33" s="211"/>
      <c r="M33" s="211"/>
      <c r="N33" s="211"/>
      <c r="O33" s="551"/>
      <c r="P33" s="551"/>
      <c r="Q33" s="1340"/>
      <c r="R33" s="551"/>
      <c r="S33" s="1101"/>
      <c r="T33" s="551"/>
      <c r="U33" s="551"/>
      <c r="V33" s="551"/>
      <c r="W33" s="551"/>
      <c r="X33" s="551"/>
      <c r="Y33" s="1275"/>
      <c r="Z33" s="1340"/>
    </row>
    <row r="34" spans="1:26" s="2716" customFormat="1" ht="45" x14ac:dyDescent="0.25">
      <c r="A34" s="518" t="s">
        <v>302</v>
      </c>
      <c r="B34" s="4"/>
      <c r="C34" s="368"/>
      <c r="D34" s="213"/>
      <c r="E34" s="368"/>
      <c r="F34" s="368"/>
      <c r="G34" s="1902"/>
      <c r="H34" s="1902"/>
      <c r="I34" s="211"/>
      <c r="J34" s="211"/>
      <c r="K34" s="211"/>
      <c r="L34" s="211"/>
      <c r="M34" s="211"/>
      <c r="N34" s="211"/>
      <c r="O34" s="551"/>
      <c r="P34" s="551"/>
      <c r="Q34" s="1340"/>
      <c r="R34" s="551"/>
      <c r="S34" s="1101"/>
      <c r="T34" s="551"/>
      <c r="U34" s="551"/>
      <c r="V34" s="551"/>
      <c r="W34" s="551"/>
      <c r="X34" s="551"/>
      <c r="Y34" s="1275"/>
      <c r="Z34" s="1340"/>
    </row>
    <row r="35" spans="1:26" s="2716" customFormat="1" ht="45" x14ac:dyDescent="0.25">
      <c r="A35" s="518" t="s">
        <v>303</v>
      </c>
      <c r="B35" s="4"/>
      <c r="C35" s="368"/>
      <c r="D35" s="213"/>
      <c r="E35" s="368"/>
      <c r="F35" s="368"/>
      <c r="G35" s="1902"/>
      <c r="H35" s="1902"/>
      <c r="I35" s="211"/>
      <c r="J35" s="211"/>
      <c r="K35" s="211"/>
      <c r="L35" s="211"/>
      <c r="M35" s="211"/>
      <c r="N35" s="211"/>
      <c r="O35" s="551"/>
      <c r="P35" s="551"/>
      <c r="Q35" s="1340"/>
      <c r="R35" s="551"/>
      <c r="S35" s="1101"/>
      <c r="T35" s="551"/>
      <c r="U35" s="551"/>
      <c r="V35" s="551"/>
      <c r="W35" s="551"/>
      <c r="X35" s="551"/>
      <c r="Y35" s="1275"/>
      <c r="Z35" s="1340"/>
    </row>
    <row r="36" spans="1:26" s="2716" customFormat="1" ht="30" x14ac:dyDescent="0.25">
      <c r="A36" s="518" t="s">
        <v>304</v>
      </c>
      <c r="B36" s="4"/>
      <c r="C36" s="368">
        <v>36</v>
      </c>
      <c r="D36" s="213">
        <f>ROUND(C36/12*$A$2,0)</f>
        <v>6</v>
      </c>
      <c r="E36" s="368">
        <v>2</v>
      </c>
      <c r="F36" s="368">
        <f t="shared" ref="F36:F42" si="12">E36/D36*100</f>
        <v>33.333333333333329</v>
      </c>
      <c r="G36" s="1902"/>
      <c r="H36" s="1902"/>
      <c r="I36" s="211"/>
      <c r="J36" s="211"/>
      <c r="K36" s="211"/>
      <c r="L36" s="211"/>
      <c r="M36" s="211"/>
      <c r="N36" s="211"/>
      <c r="O36" s="551"/>
      <c r="P36" s="551"/>
      <c r="Q36" s="1340"/>
      <c r="R36" s="551"/>
      <c r="S36" s="1101"/>
      <c r="T36" s="551"/>
      <c r="U36" s="551"/>
      <c r="V36" s="551"/>
      <c r="W36" s="551"/>
      <c r="X36" s="551"/>
      <c r="Y36" s="1275">
        <f>Y37+Y39+Y40</f>
        <v>0</v>
      </c>
      <c r="Z36" s="1340"/>
    </row>
    <row r="37" spans="1:26" s="2716" customFormat="1" ht="45" x14ac:dyDescent="0.25">
      <c r="A37" s="723" t="s">
        <v>305</v>
      </c>
      <c r="B37" s="4"/>
      <c r="C37" s="368">
        <f>SUM(C38:C41)</f>
        <v>668</v>
      </c>
      <c r="D37" s="213">
        <f>SUM(D38:D41)</f>
        <v>112</v>
      </c>
      <c r="E37" s="368">
        <f>E38+E40+E41</f>
        <v>84</v>
      </c>
      <c r="F37" s="368">
        <f t="shared" si="12"/>
        <v>75</v>
      </c>
      <c r="G37" s="1902"/>
      <c r="H37" s="1902"/>
      <c r="I37" s="211"/>
      <c r="J37" s="211"/>
      <c r="K37" s="211"/>
      <c r="L37" s="211"/>
      <c r="M37" s="211"/>
      <c r="N37" s="211"/>
      <c r="O37" s="551"/>
      <c r="P37" s="551"/>
      <c r="Q37" s="1340"/>
      <c r="R37" s="551"/>
      <c r="S37" s="1101"/>
      <c r="T37" s="551"/>
      <c r="U37" s="551"/>
      <c r="V37" s="551"/>
      <c r="W37" s="551"/>
      <c r="X37" s="551"/>
      <c r="Y37" s="1275"/>
      <c r="Z37" s="1340"/>
    </row>
    <row r="38" spans="1:26" s="2716" customFormat="1" ht="30" x14ac:dyDescent="0.25">
      <c r="A38" s="518" t="s">
        <v>306</v>
      </c>
      <c r="B38" s="4"/>
      <c r="C38" s="368">
        <v>172</v>
      </c>
      <c r="D38" s="213">
        <f>ROUND(C38/12*$A$2,0)</f>
        <v>29</v>
      </c>
      <c r="E38" s="368">
        <v>48</v>
      </c>
      <c r="F38" s="368">
        <f t="shared" si="12"/>
        <v>165.51724137931035</v>
      </c>
      <c r="G38" s="1902"/>
      <c r="H38" s="1902"/>
      <c r="I38" s="211"/>
      <c r="J38" s="211"/>
      <c r="K38" s="211"/>
      <c r="L38" s="211"/>
      <c r="M38" s="211"/>
      <c r="N38" s="211"/>
      <c r="O38" s="551"/>
      <c r="P38" s="551"/>
      <c r="Q38" s="1340"/>
      <c r="R38" s="551"/>
      <c r="S38" s="1101"/>
      <c r="T38" s="551"/>
      <c r="U38" s="551"/>
      <c r="V38" s="551"/>
      <c r="W38" s="551"/>
      <c r="X38" s="551"/>
      <c r="Y38" s="1275"/>
      <c r="Z38" s="1340"/>
    </row>
    <row r="39" spans="1:26" s="2716" customFormat="1" ht="30" x14ac:dyDescent="0.25">
      <c r="A39" s="518" t="s">
        <v>337</v>
      </c>
      <c r="B39" s="4"/>
      <c r="C39" s="368"/>
      <c r="D39" s="213"/>
      <c r="E39" s="368"/>
      <c r="F39" s="368"/>
      <c r="G39" s="1902"/>
      <c r="H39" s="1902"/>
      <c r="I39" s="211"/>
      <c r="J39" s="211"/>
      <c r="K39" s="211"/>
      <c r="L39" s="211"/>
      <c r="M39" s="211"/>
      <c r="N39" s="211"/>
      <c r="O39" s="551"/>
      <c r="P39" s="551"/>
      <c r="Q39" s="1340"/>
      <c r="R39" s="551"/>
      <c r="S39" s="1101"/>
      <c r="T39" s="551"/>
      <c r="U39" s="551"/>
      <c r="V39" s="551"/>
      <c r="W39" s="551"/>
      <c r="X39" s="551"/>
      <c r="Y39" s="1275"/>
      <c r="Z39" s="1340"/>
    </row>
    <row r="40" spans="1:26" s="2716" customFormat="1" ht="60" x14ac:dyDescent="0.25">
      <c r="A40" s="518" t="s">
        <v>307</v>
      </c>
      <c r="B40" s="4"/>
      <c r="C40" s="368">
        <v>396</v>
      </c>
      <c r="D40" s="213">
        <f>ROUND(C40/12*$A$2,0)</f>
        <v>66</v>
      </c>
      <c r="E40" s="368">
        <v>24</v>
      </c>
      <c r="F40" s="368">
        <f t="shared" si="12"/>
        <v>36.363636363636367</v>
      </c>
      <c r="G40" s="1902"/>
      <c r="H40" s="1902"/>
      <c r="I40" s="211"/>
      <c r="J40" s="211"/>
      <c r="K40" s="211"/>
      <c r="L40" s="211"/>
      <c r="M40" s="211"/>
      <c r="N40" s="211"/>
      <c r="O40" s="551"/>
      <c r="P40" s="551"/>
      <c r="Q40" s="1340"/>
      <c r="R40" s="551"/>
      <c r="S40" s="1101"/>
      <c r="T40" s="551"/>
      <c r="U40" s="551"/>
      <c r="V40" s="551"/>
      <c r="W40" s="551"/>
      <c r="X40" s="551"/>
      <c r="Y40" s="1275"/>
      <c r="Z40" s="1340"/>
    </row>
    <row r="41" spans="1:26" s="2716" customFormat="1" ht="45" x14ac:dyDescent="0.25">
      <c r="A41" s="518" t="s">
        <v>308</v>
      </c>
      <c r="B41" s="4"/>
      <c r="C41" s="368">
        <v>100</v>
      </c>
      <c r="D41" s="213">
        <f>ROUND(C41/12*$A$2,0)</f>
        <v>17</v>
      </c>
      <c r="E41" s="368">
        <v>12</v>
      </c>
      <c r="F41" s="368">
        <f t="shared" si="12"/>
        <v>70.588235294117652</v>
      </c>
      <c r="G41" s="1902"/>
      <c r="H41" s="1902"/>
      <c r="I41" s="211"/>
      <c r="J41" s="211"/>
      <c r="K41" s="211"/>
      <c r="L41" s="211"/>
      <c r="M41" s="211"/>
      <c r="N41" s="211"/>
      <c r="O41" s="551"/>
      <c r="P41" s="551"/>
      <c r="Q41" s="1340"/>
      <c r="R41" s="551"/>
      <c r="S41" s="1101"/>
      <c r="T41" s="551"/>
      <c r="U41" s="551"/>
      <c r="V41" s="551"/>
      <c r="W41" s="551"/>
      <c r="X41" s="551"/>
      <c r="Y41" s="1275"/>
      <c r="Z41" s="1340"/>
    </row>
    <row r="42" spans="1:26" s="2716" customFormat="1" ht="57.75" x14ac:dyDescent="0.25">
      <c r="A42" s="784" t="s">
        <v>387</v>
      </c>
      <c r="B42" s="4"/>
      <c r="C42" s="368">
        <v>208</v>
      </c>
      <c r="D42" s="213">
        <f>ROUND(C42/12*$A$2,0)</f>
        <v>35</v>
      </c>
      <c r="E42" s="368">
        <v>63</v>
      </c>
      <c r="F42" s="368">
        <f t="shared" si="12"/>
        <v>180</v>
      </c>
      <c r="G42" s="1902"/>
      <c r="H42" s="1902"/>
      <c r="I42" s="211"/>
      <c r="J42" s="211"/>
      <c r="K42" s="211"/>
      <c r="L42" s="211"/>
      <c r="M42" s="211"/>
      <c r="N42" s="211"/>
      <c r="O42" s="551"/>
      <c r="P42" s="551"/>
      <c r="Q42" s="1340"/>
      <c r="R42" s="551"/>
      <c r="S42" s="1101"/>
      <c r="T42" s="551"/>
      <c r="U42" s="551"/>
      <c r="V42" s="551"/>
      <c r="W42" s="551"/>
      <c r="X42" s="551"/>
      <c r="Y42" s="1275"/>
      <c r="Z42" s="1340"/>
    </row>
    <row r="43" spans="1:26" s="2716" customFormat="1" x14ac:dyDescent="0.25">
      <c r="A43" s="797" t="s">
        <v>207</v>
      </c>
      <c r="B43" s="4"/>
      <c r="C43" s="368"/>
      <c r="D43" s="213"/>
      <c r="E43" s="368"/>
      <c r="F43" s="368"/>
      <c r="G43" s="1902"/>
      <c r="H43" s="1902"/>
      <c r="I43" s="211"/>
      <c r="J43" s="211"/>
      <c r="K43" s="211"/>
      <c r="L43" s="211"/>
      <c r="M43" s="211"/>
      <c r="N43" s="211"/>
      <c r="O43" s="551">
        <v>3410.7094999999999</v>
      </c>
      <c r="P43" s="551">
        <v>3410.7094999999999</v>
      </c>
      <c r="Q43" s="1340">
        <f>O43/12*$A$2+(P43-O43)/11*1</f>
        <v>568.45158333333336</v>
      </c>
      <c r="R43" s="551">
        <f>X43-W43-T43</f>
        <v>770.41657000000021</v>
      </c>
      <c r="S43" s="1101"/>
      <c r="T43" s="551"/>
      <c r="U43" s="551">
        <f>R43-Q43</f>
        <v>201.96498666666685</v>
      </c>
      <c r="V43" s="551"/>
      <c r="W43" s="551">
        <v>0</v>
      </c>
      <c r="X43" s="551">
        <v>770.41657000000021</v>
      </c>
      <c r="Y43" s="1275">
        <f t="shared" ref="Y43" si="13">SUM(Y44,Y45,Y48,Y49,Y50,Y51)</f>
        <v>0</v>
      </c>
      <c r="Z43" s="1340"/>
    </row>
    <row r="44" spans="1:26" s="2716" customFormat="1" ht="29.25" x14ac:dyDescent="0.25">
      <c r="A44" s="2711" t="s">
        <v>362</v>
      </c>
      <c r="B44" s="4"/>
      <c r="C44" s="833">
        <f>SUM(C45,C46,C49,C50,C51,C52)</f>
        <v>300</v>
      </c>
      <c r="D44" s="833">
        <f t="shared" ref="D44:E44" si="14">SUM(D45,D46,D49,D50,D51,D52)</f>
        <v>50.25</v>
      </c>
      <c r="E44" s="833">
        <f t="shared" si="14"/>
        <v>42.8</v>
      </c>
      <c r="F44" s="368">
        <f>E44/D44*100</f>
        <v>85.174129353233823</v>
      </c>
      <c r="G44" s="1902"/>
      <c r="H44" s="1902"/>
      <c r="I44" s="211"/>
      <c r="J44" s="211"/>
      <c r="K44" s="211"/>
      <c r="L44" s="211"/>
      <c r="M44" s="211"/>
      <c r="N44" s="211"/>
      <c r="O44" s="551"/>
      <c r="P44" s="551"/>
      <c r="Q44" s="1340"/>
      <c r="R44" s="551"/>
      <c r="S44" s="1101"/>
      <c r="T44" s="551"/>
      <c r="U44" s="551"/>
      <c r="V44" s="551"/>
      <c r="W44" s="551"/>
      <c r="X44" s="551"/>
      <c r="Y44" s="1275"/>
      <c r="Z44" s="1340"/>
    </row>
    <row r="45" spans="1:26" s="2716" customFormat="1" x14ac:dyDescent="0.25">
      <c r="A45" s="518" t="s">
        <v>350</v>
      </c>
      <c r="B45" s="4"/>
      <c r="C45" s="832"/>
      <c r="D45" s="832"/>
      <c r="E45" s="832"/>
      <c r="F45" s="368"/>
      <c r="G45" s="1902"/>
      <c r="H45" s="1902"/>
      <c r="I45" s="211"/>
      <c r="J45" s="211"/>
      <c r="K45" s="211"/>
      <c r="L45" s="211"/>
      <c r="M45" s="211"/>
      <c r="N45" s="211"/>
      <c r="O45" s="551"/>
      <c r="P45" s="551"/>
      <c r="Q45" s="1340"/>
      <c r="R45" s="551"/>
      <c r="S45" s="1101"/>
      <c r="T45" s="551"/>
      <c r="U45" s="551"/>
      <c r="V45" s="551"/>
      <c r="W45" s="551"/>
      <c r="X45" s="551"/>
      <c r="Y45" s="1275">
        <f t="shared" ref="Y45" si="15">Y46+Y47/4</f>
        <v>0</v>
      </c>
      <c r="Z45" s="1340"/>
    </row>
    <row r="46" spans="1:26" s="2716" customFormat="1" ht="30" x14ac:dyDescent="0.25">
      <c r="A46" s="723" t="s">
        <v>351</v>
      </c>
      <c r="B46" s="4"/>
      <c r="C46" s="808">
        <f>C47+C48/4</f>
        <v>175</v>
      </c>
      <c r="D46" s="808">
        <f t="shared" ref="D46:E46" si="16">D47+D48/4</f>
        <v>29.25</v>
      </c>
      <c r="E46" s="808">
        <f t="shared" si="16"/>
        <v>42.8</v>
      </c>
      <c r="F46" s="368">
        <f>E46/D46*100</f>
        <v>146.32478632478632</v>
      </c>
      <c r="G46" s="1902"/>
      <c r="H46" s="1902"/>
      <c r="I46" s="211"/>
      <c r="J46" s="211"/>
      <c r="K46" s="211"/>
      <c r="L46" s="211"/>
      <c r="M46" s="211"/>
      <c r="N46" s="211"/>
      <c r="O46" s="551"/>
      <c r="P46" s="551"/>
      <c r="Q46" s="1340"/>
      <c r="R46" s="551"/>
      <c r="S46" s="1101"/>
      <c r="T46" s="551"/>
      <c r="U46" s="551"/>
      <c r="V46" s="551"/>
      <c r="W46" s="551"/>
      <c r="X46" s="551"/>
      <c r="Y46" s="1275"/>
      <c r="Z46" s="1340"/>
    </row>
    <row r="47" spans="1:26" s="2716" customFormat="1" x14ac:dyDescent="0.25">
      <c r="A47" s="518" t="s">
        <v>352</v>
      </c>
      <c r="B47" s="4"/>
      <c r="C47" s="808"/>
      <c r="D47" s="213"/>
      <c r="E47" s="368"/>
      <c r="F47" s="368"/>
      <c r="G47" s="1902"/>
      <c r="H47" s="1902"/>
      <c r="I47" s="211"/>
      <c r="J47" s="211"/>
      <c r="K47" s="211"/>
      <c r="L47" s="211"/>
      <c r="M47" s="211"/>
      <c r="N47" s="211"/>
      <c r="O47" s="551"/>
      <c r="P47" s="551"/>
      <c r="Q47" s="1340"/>
      <c r="R47" s="551"/>
      <c r="S47" s="1101"/>
      <c r="T47" s="551"/>
      <c r="U47" s="551"/>
      <c r="V47" s="551"/>
      <c r="W47" s="551"/>
      <c r="X47" s="551"/>
      <c r="Y47" s="1275"/>
      <c r="Z47" s="1340"/>
    </row>
    <row r="48" spans="1:26" s="2716" customFormat="1" ht="30" x14ac:dyDescent="0.25">
      <c r="A48" s="518" t="s">
        <v>377</v>
      </c>
      <c r="B48" s="4"/>
      <c r="C48" s="332">
        <v>700</v>
      </c>
      <c r="D48" s="213">
        <f>ROUND(C48/12*$A$2,0)</f>
        <v>117</v>
      </c>
      <c r="E48" s="368">
        <v>171.2</v>
      </c>
      <c r="F48" s="368">
        <f>E48/D48*100</f>
        <v>146.32478632478632</v>
      </c>
      <c r="G48" s="1902"/>
      <c r="H48" s="1902"/>
      <c r="I48" s="211"/>
      <c r="J48" s="211"/>
      <c r="K48" s="211"/>
      <c r="L48" s="211"/>
      <c r="M48" s="211"/>
      <c r="N48" s="211"/>
      <c r="O48" s="551"/>
      <c r="P48" s="551"/>
      <c r="Q48" s="1340"/>
      <c r="R48" s="551"/>
      <c r="S48" s="1101"/>
      <c r="T48" s="551"/>
      <c r="U48" s="551"/>
      <c r="V48" s="551"/>
      <c r="W48" s="551"/>
      <c r="X48" s="551"/>
      <c r="Y48" s="1275"/>
      <c r="Z48" s="1340"/>
    </row>
    <row r="49" spans="1:26" s="2716" customFormat="1" ht="60" x14ac:dyDescent="0.25">
      <c r="A49" s="518" t="s">
        <v>354</v>
      </c>
      <c r="B49" s="4"/>
      <c r="C49" s="368"/>
      <c r="D49" s="213"/>
      <c r="E49" s="368"/>
      <c r="F49" s="368"/>
      <c r="G49" s="1902"/>
      <c r="H49" s="1902"/>
      <c r="I49" s="211"/>
      <c r="J49" s="211"/>
      <c r="K49" s="211"/>
      <c r="L49" s="211"/>
      <c r="M49" s="211"/>
      <c r="N49" s="211"/>
      <c r="O49" s="551"/>
      <c r="P49" s="551"/>
      <c r="Q49" s="1340"/>
      <c r="R49" s="551"/>
      <c r="S49" s="1101"/>
      <c r="T49" s="551"/>
      <c r="U49" s="551"/>
      <c r="V49" s="551"/>
      <c r="W49" s="551"/>
      <c r="X49" s="551"/>
      <c r="Y49" s="1275"/>
      <c r="Z49" s="1340"/>
    </row>
    <row r="50" spans="1:26" s="2716" customFormat="1" ht="45" x14ac:dyDescent="0.25">
      <c r="A50" s="517" t="s">
        <v>355</v>
      </c>
      <c r="B50" s="4"/>
      <c r="C50" s="368"/>
      <c r="D50" s="213"/>
      <c r="E50" s="368"/>
      <c r="F50" s="368"/>
      <c r="G50" s="1902"/>
      <c r="H50" s="1902"/>
      <c r="I50" s="211"/>
      <c r="J50" s="211"/>
      <c r="K50" s="211"/>
      <c r="L50" s="211"/>
      <c r="M50" s="211"/>
      <c r="N50" s="211"/>
      <c r="O50" s="551"/>
      <c r="P50" s="551"/>
      <c r="Q50" s="1340"/>
      <c r="R50" s="551"/>
      <c r="S50" s="1101"/>
      <c r="T50" s="551"/>
      <c r="U50" s="551"/>
      <c r="V50" s="551"/>
      <c r="W50" s="551"/>
      <c r="X50" s="551"/>
      <c r="Y50" s="1275"/>
      <c r="Z50" s="1340"/>
    </row>
    <row r="51" spans="1:26" s="2716" customFormat="1" ht="90" x14ac:dyDescent="0.25">
      <c r="A51" s="517" t="s">
        <v>541</v>
      </c>
      <c r="B51" s="4"/>
      <c r="C51" s="368">
        <v>50</v>
      </c>
      <c r="D51" s="213">
        <f>ROUND(C51/12*$A$2,0)</f>
        <v>8</v>
      </c>
      <c r="E51" s="368"/>
      <c r="F51" s="368">
        <f>E51/D51*100</f>
        <v>0</v>
      </c>
      <c r="G51" s="1902"/>
      <c r="H51" s="1902"/>
      <c r="I51" s="211"/>
      <c r="J51" s="211"/>
      <c r="K51" s="211"/>
      <c r="L51" s="211"/>
      <c r="M51" s="211"/>
      <c r="N51" s="211"/>
      <c r="O51" s="551"/>
      <c r="P51" s="551"/>
      <c r="Q51" s="1340"/>
      <c r="R51" s="551"/>
      <c r="S51" s="1101"/>
      <c r="T51" s="551"/>
      <c r="U51" s="551"/>
      <c r="V51" s="551"/>
      <c r="W51" s="551"/>
      <c r="X51" s="551"/>
      <c r="Y51" s="1275">
        <f>Y52</f>
        <v>0</v>
      </c>
      <c r="Z51" s="1340"/>
    </row>
    <row r="52" spans="1:26" s="2716" customFormat="1" ht="28.5" x14ac:dyDescent="0.3">
      <c r="A52" s="1414" t="s">
        <v>514</v>
      </c>
      <c r="B52" s="4"/>
      <c r="C52" s="368">
        <f>C53</f>
        <v>75</v>
      </c>
      <c r="D52" s="368">
        <f>D53</f>
        <v>13</v>
      </c>
      <c r="E52" s="368">
        <f>E53</f>
        <v>0</v>
      </c>
      <c r="F52" s="368"/>
      <c r="G52" s="1902"/>
      <c r="H52" s="1902"/>
      <c r="I52" s="211"/>
      <c r="J52" s="211"/>
      <c r="K52" s="211"/>
      <c r="L52" s="211"/>
      <c r="M52" s="211"/>
      <c r="N52" s="211"/>
      <c r="O52" s="3614">
        <v>149.87145999999998</v>
      </c>
      <c r="P52" s="3614">
        <v>149.87145999999998</v>
      </c>
      <c r="Q52" s="566">
        <f>O52/12*$A$2+(P52-O52)/11*1</f>
        <v>24.978576666666665</v>
      </c>
      <c r="R52" s="551">
        <f>X52-W52-T52</f>
        <v>0</v>
      </c>
      <c r="S52" s="1101"/>
      <c r="T52" s="551"/>
      <c r="U52" s="551">
        <f>R52-Q52</f>
        <v>-24.978576666666665</v>
      </c>
      <c r="V52" s="551"/>
      <c r="W52" s="551"/>
      <c r="X52" s="551"/>
      <c r="Y52" s="1275"/>
      <c r="Z52" s="1340"/>
    </row>
    <row r="53" spans="1:26" s="2716" customFormat="1" x14ac:dyDescent="0.25">
      <c r="A53" s="799" t="s">
        <v>515</v>
      </c>
      <c r="B53" s="4"/>
      <c r="C53" s="368">
        <v>75</v>
      </c>
      <c r="D53" s="213">
        <f>ROUND(C53/12*$A$2,0)</f>
        <v>13</v>
      </c>
      <c r="E53" s="368"/>
      <c r="F53" s="368"/>
      <c r="G53" s="1902"/>
      <c r="H53" s="1902"/>
      <c r="I53" s="211"/>
      <c r="J53" s="211"/>
      <c r="K53" s="211"/>
      <c r="L53" s="211"/>
      <c r="M53" s="211"/>
      <c r="N53" s="211"/>
      <c r="O53" s="551"/>
      <c r="P53" s="551"/>
      <c r="Q53" s="1340"/>
      <c r="R53" s="551"/>
      <c r="S53" s="1101"/>
      <c r="T53" s="551"/>
      <c r="U53" s="551"/>
      <c r="V53" s="551"/>
      <c r="W53" s="551"/>
      <c r="X53" s="551"/>
      <c r="Y53" s="1275"/>
      <c r="Z53" s="1340"/>
    </row>
    <row r="54" spans="1:26" s="2716" customFormat="1" ht="28.5" x14ac:dyDescent="0.25">
      <c r="A54" s="1414" t="s">
        <v>516</v>
      </c>
      <c r="B54" s="4"/>
      <c r="C54" s="368"/>
      <c r="D54" s="213"/>
      <c r="E54" s="368"/>
      <c r="F54" s="368"/>
      <c r="G54" s="1902"/>
      <c r="H54" s="1902"/>
      <c r="I54" s="211"/>
      <c r="J54" s="211"/>
      <c r="K54" s="211"/>
      <c r="L54" s="211"/>
      <c r="M54" s="211"/>
      <c r="N54" s="211"/>
      <c r="O54" s="551"/>
      <c r="P54" s="551"/>
      <c r="Q54" s="1340"/>
      <c r="R54" s="551"/>
      <c r="S54" s="1101"/>
      <c r="T54" s="551"/>
      <c r="U54" s="551"/>
      <c r="V54" s="551"/>
      <c r="W54" s="551"/>
      <c r="X54" s="551"/>
      <c r="Y54" s="1275">
        <f t="shared" ref="Y54" si="17">Y55+Y56</f>
        <v>0</v>
      </c>
      <c r="Z54" s="1340"/>
    </row>
    <row r="55" spans="1:26" s="2716" customFormat="1" ht="29.25" x14ac:dyDescent="0.25">
      <c r="A55" s="2711" t="s">
        <v>363</v>
      </c>
      <c r="B55" s="4"/>
      <c r="C55" s="832">
        <f>C56+C57</f>
        <v>904.25531914893611</v>
      </c>
      <c r="D55" s="213">
        <f t="shared" ref="D55:E55" si="18">D56+D57</f>
        <v>150.74468085106383</v>
      </c>
      <c r="E55" s="213">
        <f t="shared" si="18"/>
        <v>204.69468085106382</v>
      </c>
      <c r="F55" s="368">
        <f t="shared" ref="F55:F59" si="19">E55/D55*100</f>
        <v>135.78899082568807</v>
      </c>
      <c r="G55" s="1902"/>
      <c r="H55" s="1902"/>
      <c r="I55" s="211"/>
      <c r="J55" s="211"/>
      <c r="K55" s="211"/>
      <c r="L55" s="211"/>
      <c r="M55" s="211"/>
      <c r="N55" s="211"/>
      <c r="O55" s="551"/>
      <c r="P55" s="551"/>
      <c r="Q55" s="1340"/>
      <c r="R55" s="551"/>
      <c r="S55" s="1101"/>
      <c r="T55" s="551"/>
      <c r="U55" s="551"/>
      <c r="V55" s="551"/>
      <c r="W55" s="551"/>
      <c r="X55" s="551"/>
      <c r="Y55" s="1291"/>
      <c r="Z55" s="1340"/>
    </row>
    <row r="56" spans="1:26" s="2716" customFormat="1" x14ac:dyDescent="0.25">
      <c r="A56" s="2711" t="s">
        <v>378</v>
      </c>
      <c r="B56" s="4"/>
      <c r="C56" s="832"/>
      <c r="D56" s="213"/>
      <c r="E56" s="213"/>
      <c r="F56" s="368"/>
      <c r="G56" s="1902"/>
      <c r="H56" s="1902"/>
      <c r="I56" s="211"/>
      <c r="J56" s="211"/>
      <c r="K56" s="211"/>
      <c r="L56" s="211"/>
      <c r="M56" s="211"/>
      <c r="N56" s="211"/>
      <c r="O56" s="551"/>
      <c r="P56" s="551"/>
      <c r="Q56" s="1340"/>
      <c r="R56" s="551"/>
      <c r="S56" s="1101"/>
      <c r="T56" s="551"/>
      <c r="U56" s="551"/>
      <c r="V56" s="551"/>
      <c r="W56" s="551"/>
      <c r="X56" s="551"/>
      <c r="Y56" s="1291">
        <f t="shared" ref="Y56" si="20">Y57/9.4</f>
        <v>0</v>
      </c>
      <c r="Z56" s="1340"/>
    </row>
    <row r="57" spans="1:26" s="2716" customFormat="1" x14ac:dyDescent="0.25">
      <c r="A57" s="518" t="s">
        <v>379</v>
      </c>
      <c r="B57" s="4"/>
      <c r="C57" s="832">
        <f>C58/9.4</f>
        <v>904.25531914893611</v>
      </c>
      <c r="D57" s="213">
        <f t="shared" ref="D57:E57" si="21">D58/9.4</f>
        <v>150.74468085106383</v>
      </c>
      <c r="E57" s="213">
        <f t="shared" si="21"/>
        <v>204.69468085106382</v>
      </c>
      <c r="F57" s="368">
        <f t="shared" si="19"/>
        <v>135.78899082568807</v>
      </c>
      <c r="G57" s="1902"/>
      <c r="H57" s="1902"/>
      <c r="I57" s="211"/>
      <c r="J57" s="211"/>
      <c r="K57" s="211"/>
      <c r="L57" s="211"/>
      <c r="M57" s="211"/>
      <c r="N57" s="211"/>
      <c r="O57" s="551"/>
      <c r="P57" s="551"/>
      <c r="Q57" s="1340"/>
      <c r="R57" s="551"/>
      <c r="S57" s="1101"/>
      <c r="T57" s="551"/>
      <c r="U57" s="551"/>
      <c r="V57" s="551"/>
      <c r="W57" s="551"/>
      <c r="X57" s="551"/>
      <c r="Y57" s="1291"/>
      <c r="Z57" s="1340"/>
    </row>
    <row r="58" spans="1:26" s="2716" customFormat="1" x14ac:dyDescent="0.25">
      <c r="A58" s="732" t="s">
        <v>380</v>
      </c>
      <c r="B58" s="4"/>
      <c r="C58" s="810">
        <v>8500</v>
      </c>
      <c r="D58" s="1052">
        <f>ROUND(C58/12*$A$2,0)</f>
        <v>1417</v>
      </c>
      <c r="E58" s="1052">
        <v>1924.13</v>
      </c>
      <c r="F58" s="1052">
        <f t="shared" si="19"/>
        <v>135.78899082568807</v>
      </c>
      <c r="G58" s="1902"/>
      <c r="H58" s="1902"/>
      <c r="I58" s="211"/>
      <c r="J58" s="211"/>
      <c r="K58" s="211"/>
      <c r="L58" s="211"/>
      <c r="M58" s="211"/>
      <c r="N58" s="211"/>
      <c r="O58" s="607"/>
      <c r="P58" s="607"/>
      <c r="Q58" s="566">
        <f>O58/12*$A$2</f>
        <v>0</v>
      </c>
      <c r="R58" s="607">
        <f>X58-W58</f>
        <v>0</v>
      </c>
      <c r="S58" s="1427"/>
      <c r="T58" s="607"/>
      <c r="U58" s="607">
        <f>R58-Q58</f>
        <v>0</v>
      </c>
      <c r="V58" s="607"/>
      <c r="W58" s="607"/>
      <c r="X58" s="607"/>
      <c r="Y58" s="1279"/>
      <c r="Z58" s="1285"/>
    </row>
    <row r="59" spans="1:26" s="2716" customFormat="1" ht="29.25" x14ac:dyDescent="0.25">
      <c r="A59" s="2711" t="s">
        <v>356</v>
      </c>
      <c r="B59" s="4"/>
      <c r="C59" s="332">
        <v>2000</v>
      </c>
      <c r="D59" s="368">
        <f>ROUND(C59/12*$A$2,0)</f>
        <v>333</v>
      </c>
      <c r="E59" s="368">
        <v>359</v>
      </c>
      <c r="F59" s="1052">
        <f t="shared" si="19"/>
        <v>107.80780780780781</v>
      </c>
      <c r="G59" s="1902"/>
      <c r="H59" s="1902"/>
      <c r="I59" s="211"/>
      <c r="J59" s="211"/>
      <c r="K59" s="211"/>
      <c r="L59" s="211"/>
      <c r="M59" s="211"/>
      <c r="N59" s="211"/>
      <c r="O59" s="551"/>
      <c r="P59" s="551"/>
      <c r="Q59" s="1340"/>
      <c r="R59" s="551"/>
      <c r="S59" s="1101"/>
      <c r="T59" s="551"/>
      <c r="U59" s="551"/>
      <c r="V59" s="551"/>
      <c r="W59" s="551"/>
      <c r="X59" s="551"/>
      <c r="Y59" s="1275"/>
      <c r="Z59" s="1340"/>
    </row>
    <row r="60" spans="1:26" s="2716" customFormat="1" ht="30" x14ac:dyDescent="0.25">
      <c r="A60" s="292" t="s">
        <v>202</v>
      </c>
      <c r="B60" s="4"/>
      <c r="C60" s="368"/>
      <c r="D60" s="368"/>
      <c r="E60" s="368"/>
      <c r="F60" s="1052"/>
      <c r="G60" s="1902"/>
      <c r="H60" s="1902"/>
      <c r="I60" s="211"/>
      <c r="J60" s="211"/>
      <c r="K60" s="211"/>
      <c r="L60" s="211"/>
      <c r="M60" s="211"/>
      <c r="N60" s="211"/>
      <c r="O60" s="551"/>
      <c r="P60" s="551"/>
      <c r="Q60" s="1340"/>
      <c r="R60" s="551"/>
      <c r="S60" s="1101"/>
      <c r="T60" s="551"/>
      <c r="U60" s="551"/>
      <c r="V60" s="551"/>
      <c r="W60" s="551"/>
      <c r="X60" s="551"/>
      <c r="Y60" s="1275"/>
      <c r="Z60" s="1340"/>
    </row>
    <row r="61" spans="1:26" s="2716" customFormat="1" ht="72" x14ac:dyDescent="0.25">
      <c r="A61" s="2711" t="s">
        <v>364</v>
      </c>
      <c r="B61" s="4"/>
      <c r="C61" s="368"/>
      <c r="D61" s="213"/>
      <c r="E61" s="368"/>
      <c r="F61" s="1052"/>
      <c r="G61" s="1902"/>
      <c r="H61" s="1902"/>
      <c r="I61" s="211"/>
      <c r="J61" s="211"/>
      <c r="K61" s="211"/>
      <c r="L61" s="211"/>
      <c r="M61" s="211"/>
      <c r="N61" s="211"/>
      <c r="O61" s="551"/>
      <c r="P61" s="551"/>
      <c r="Q61" s="1340"/>
      <c r="R61" s="551"/>
      <c r="S61" s="1101"/>
      <c r="T61" s="551"/>
      <c r="U61" s="551"/>
      <c r="V61" s="551"/>
      <c r="W61" s="551"/>
      <c r="X61" s="551"/>
      <c r="Y61" s="1275">
        <f>Y43+Y20</f>
        <v>0</v>
      </c>
      <c r="Z61" s="1340"/>
    </row>
    <row r="62" spans="1:26" s="2716" customFormat="1" x14ac:dyDescent="0.25">
      <c r="A62" s="725" t="s">
        <v>280</v>
      </c>
      <c r="B62" s="4"/>
      <c r="C62" s="1052">
        <f>C44+C21</f>
        <v>5954</v>
      </c>
      <c r="D62" s="787">
        <f>D44+D21</f>
        <v>994.25</v>
      </c>
      <c r="E62" s="1052">
        <f>E44+E21</f>
        <v>461.8</v>
      </c>
      <c r="F62" s="1052">
        <f>E62/D62*100</f>
        <v>46.447070656273574</v>
      </c>
      <c r="G62" s="1902"/>
      <c r="H62" s="1902"/>
      <c r="I62" s="211"/>
      <c r="J62" s="211"/>
      <c r="K62" s="211"/>
      <c r="L62" s="211"/>
      <c r="M62" s="211"/>
      <c r="N62" s="211"/>
      <c r="O62" s="551"/>
      <c r="P62" s="551"/>
      <c r="Q62" s="1340"/>
      <c r="R62" s="551"/>
      <c r="S62" s="1101"/>
      <c r="T62" s="551"/>
      <c r="U62" s="551"/>
      <c r="V62" s="551"/>
      <c r="W62" s="551"/>
      <c r="X62" s="551"/>
      <c r="Y62" s="1279">
        <f>Y30</f>
        <v>0</v>
      </c>
      <c r="Z62" s="1340"/>
    </row>
    <row r="63" spans="1:26" s="2716" customFormat="1" ht="29.25" x14ac:dyDescent="0.25">
      <c r="A63" s="725" t="s">
        <v>309</v>
      </c>
      <c r="B63" s="4"/>
      <c r="C63" s="1052">
        <f>C31</f>
        <v>1171</v>
      </c>
      <c r="D63" s="787">
        <f>D31</f>
        <v>196</v>
      </c>
      <c r="E63" s="1052">
        <f>E31</f>
        <v>140</v>
      </c>
      <c r="F63" s="1052">
        <f>E63/D63*100</f>
        <v>71.428571428571431</v>
      </c>
      <c r="G63" s="1902"/>
      <c r="H63" s="1902"/>
      <c r="I63" s="211"/>
      <c r="J63" s="211"/>
      <c r="K63" s="211"/>
      <c r="L63" s="211"/>
      <c r="M63" s="211"/>
      <c r="N63" s="211"/>
      <c r="O63" s="551"/>
      <c r="P63" s="551"/>
      <c r="Q63" s="1340"/>
      <c r="R63" s="551"/>
      <c r="S63" s="1101"/>
      <c r="T63" s="551"/>
      <c r="U63" s="551"/>
      <c r="V63" s="551"/>
      <c r="W63" s="551"/>
      <c r="X63" s="551"/>
      <c r="Y63" s="1279">
        <f>Y54+Y28</f>
        <v>0</v>
      </c>
      <c r="Z63" s="1340"/>
    </row>
    <row r="64" spans="1:26" s="2716" customFormat="1" ht="29.25" x14ac:dyDescent="0.25">
      <c r="A64" s="725" t="s">
        <v>281</v>
      </c>
      <c r="B64" s="4"/>
      <c r="C64" s="1052">
        <f>C55+C29</f>
        <v>4404.255319148936</v>
      </c>
      <c r="D64" s="787">
        <f>D55+D29</f>
        <v>733.74468085106378</v>
      </c>
      <c r="E64" s="1052">
        <f>E55+E29</f>
        <v>799.69468085106382</v>
      </c>
      <c r="F64" s="1052">
        <f>E64/D64*100</f>
        <v>108.98814011482922</v>
      </c>
      <c r="G64" s="1902"/>
      <c r="H64" s="1902"/>
      <c r="I64" s="211"/>
      <c r="J64" s="211"/>
      <c r="K64" s="211"/>
      <c r="L64" s="211"/>
      <c r="M64" s="211"/>
      <c r="N64" s="211"/>
      <c r="O64" s="551"/>
      <c r="P64" s="551"/>
      <c r="Q64" s="1340"/>
      <c r="R64" s="551"/>
      <c r="S64" s="1101"/>
      <c r="T64" s="551"/>
      <c r="U64" s="551"/>
      <c r="V64" s="551"/>
      <c r="W64" s="551"/>
      <c r="X64" s="551"/>
      <c r="Y64" s="1279">
        <f>Y58+Y41</f>
        <v>0</v>
      </c>
      <c r="Z64" s="1340"/>
    </row>
    <row r="65" spans="1:27" s="2716" customFormat="1" ht="29.25" x14ac:dyDescent="0.25">
      <c r="A65" s="725" t="s">
        <v>282</v>
      </c>
      <c r="B65" s="4"/>
      <c r="C65" s="1052">
        <f>C59+C42</f>
        <v>2208</v>
      </c>
      <c r="D65" s="1052">
        <f>D59+D42</f>
        <v>368</v>
      </c>
      <c r="E65" s="1052">
        <f>E59+E42</f>
        <v>422</v>
      </c>
      <c r="F65" s="1052">
        <f>E65/D65*100</f>
        <v>114.67391304347827</v>
      </c>
      <c r="G65" s="1902"/>
      <c r="H65" s="1902"/>
      <c r="I65" s="211"/>
      <c r="J65" s="211"/>
      <c r="K65" s="211"/>
      <c r="L65" s="211"/>
      <c r="M65" s="211"/>
      <c r="N65" s="211"/>
      <c r="O65" s="551">
        <v>3183.1</v>
      </c>
      <c r="P65" s="551">
        <v>3183.1</v>
      </c>
      <c r="Q65" s="566">
        <f>O65/12*$A$2+(P65-O65)/11*1</f>
        <v>530.51666666666665</v>
      </c>
      <c r="R65" s="551">
        <f>X65-W65-T65</f>
        <v>570.99005</v>
      </c>
      <c r="S65" s="1101"/>
      <c r="T65" s="551"/>
      <c r="U65" s="551">
        <f>R65-Q65</f>
        <v>40.473383333333345</v>
      </c>
      <c r="V65" s="551"/>
      <c r="W65" s="551">
        <v>0</v>
      </c>
      <c r="X65" s="551">
        <v>570.99005</v>
      </c>
      <c r="Y65" s="1279">
        <f t="shared" ref="Y65" si="22">Y61+Y62+Y64+Y29*2.9+Y57/4.2</f>
        <v>0</v>
      </c>
      <c r="Z65" s="1340"/>
    </row>
    <row r="66" spans="1:27" s="2716" customFormat="1" x14ac:dyDescent="0.25">
      <c r="A66" s="726" t="s">
        <v>138</v>
      </c>
      <c r="B66" s="4"/>
      <c r="C66" s="1052">
        <f>C62+C63+C65+C30*2.9+C58/4.2</f>
        <v>21506.809523809523</v>
      </c>
      <c r="D66" s="787">
        <f t="shared" ref="D66:E66" si="23">D62+D63+D65+D30*2.9+D58/4.2</f>
        <v>3586.3309523809521</v>
      </c>
      <c r="E66" s="1052">
        <f t="shared" si="23"/>
        <v>3207.4261904761906</v>
      </c>
      <c r="F66" s="1052">
        <f>E66/D66*100</f>
        <v>89.434751925133739</v>
      </c>
      <c r="G66" s="1902"/>
      <c r="H66" s="1902"/>
      <c r="I66" s="211"/>
      <c r="J66" s="211"/>
      <c r="K66" s="211"/>
      <c r="L66" s="211"/>
      <c r="M66" s="211"/>
      <c r="N66" s="211"/>
      <c r="O66" s="551">
        <f t="shared" ref="O66:X66" si="24">O65+O31+O20+O19+O43+O52</f>
        <v>60700.050920000001</v>
      </c>
      <c r="P66" s="551">
        <f t="shared" ref="P66" si="25">P65+P31+P20+P19+P43+P52</f>
        <v>60700.050920000001</v>
      </c>
      <c r="Q66" s="1340">
        <f t="shared" si="24"/>
        <v>10274.256953333334</v>
      </c>
      <c r="R66" s="551">
        <f t="shared" si="24"/>
        <v>10133.867099999999</v>
      </c>
      <c r="S66" s="1101">
        <f t="shared" si="24"/>
        <v>0</v>
      </c>
      <c r="T66" s="551">
        <f t="shared" si="24"/>
        <v>0</v>
      </c>
      <c r="U66" s="551">
        <f t="shared" si="24"/>
        <v>-140.38985333333304</v>
      </c>
      <c r="V66" s="551">
        <f t="shared" si="24"/>
        <v>0</v>
      </c>
      <c r="W66" s="551">
        <f t="shared" si="24"/>
        <v>-13.486060000000002</v>
      </c>
      <c r="X66" s="551">
        <f t="shared" si="24"/>
        <v>10120.381039999998</v>
      </c>
      <c r="Y66" s="1279"/>
      <c r="Z66" s="1340">
        <f>Z65+Z31+Z20+Z19</f>
        <v>0</v>
      </c>
    </row>
    <row r="67" spans="1:27" s="2716" customFormat="1" x14ac:dyDescent="0.25">
      <c r="A67" s="2" t="s">
        <v>29</v>
      </c>
      <c r="B67" s="2"/>
      <c r="C67" s="3101"/>
      <c r="D67" s="3101"/>
      <c r="E67" s="3101"/>
      <c r="F67" s="3101"/>
      <c r="G67" s="3099"/>
      <c r="H67" s="3099"/>
      <c r="I67" s="3094"/>
      <c r="J67" s="3094"/>
      <c r="K67" s="3094"/>
      <c r="L67" s="3094"/>
      <c r="M67" s="3094"/>
      <c r="N67" s="3094"/>
      <c r="O67" s="613"/>
      <c r="P67" s="613"/>
      <c r="Q67" s="1266"/>
      <c r="R67" s="613"/>
      <c r="S67" s="1514"/>
      <c r="T67" s="613"/>
      <c r="U67" s="613"/>
      <c r="V67" s="613"/>
      <c r="W67" s="613"/>
      <c r="X67" s="613"/>
      <c r="Y67" s="3102"/>
      <c r="Z67" s="1266"/>
    </row>
    <row r="68" spans="1:27" s="2716" customFormat="1" x14ac:dyDescent="0.25">
      <c r="A68" s="3" t="s">
        <v>10</v>
      </c>
      <c r="B68" s="3103">
        <v>300</v>
      </c>
      <c r="C68" s="2903">
        <v>466</v>
      </c>
      <c r="D68" s="213">
        <f>ROUND(C68/12*$A$2,0)</f>
        <v>78</v>
      </c>
      <c r="E68" s="213">
        <v>82</v>
      </c>
      <c r="F68" s="213">
        <f>E68/D68*100</f>
        <v>105.12820512820514</v>
      </c>
      <c r="G68" s="1150">
        <v>11</v>
      </c>
      <c r="H68" s="269">
        <f>K68/E68</f>
        <v>8.8658536585365848</v>
      </c>
      <c r="I68" s="270">
        <f>ROUND(C68*G68,0)</f>
        <v>5126</v>
      </c>
      <c r="J68" s="270">
        <f>ROUND(I68/12*$A$2,0)</f>
        <v>854</v>
      </c>
      <c r="K68" s="270">
        <v>727</v>
      </c>
      <c r="L68" s="270">
        <f>K68/J68*100</f>
        <v>85.128805620608887</v>
      </c>
      <c r="M68" s="270">
        <f>ROUND(I68/B68,0)</f>
        <v>17</v>
      </c>
      <c r="N68" s="270">
        <f t="shared" ref="N68:N73" si="26">K68/$A$2*12/M68</f>
        <v>256.58823529411762</v>
      </c>
      <c r="O68" s="551"/>
      <c r="P68" s="551"/>
      <c r="Q68" s="1340"/>
      <c r="R68" s="551"/>
      <c r="S68" s="1101"/>
      <c r="T68" s="551"/>
      <c r="U68" s="551"/>
      <c r="V68" s="551"/>
      <c r="W68" s="551"/>
      <c r="X68" s="551"/>
      <c r="Y68" s="1291"/>
      <c r="Z68" s="1340"/>
    </row>
    <row r="69" spans="1:27" s="2716" customFormat="1" x14ac:dyDescent="0.25">
      <c r="A69" s="3" t="s">
        <v>6</v>
      </c>
      <c r="B69" s="3103">
        <v>300</v>
      </c>
      <c r="C69" s="2903">
        <v>150</v>
      </c>
      <c r="D69" s="213">
        <f>ROUND(C69/12*$A$2,0)</f>
        <v>25</v>
      </c>
      <c r="E69" s="213">
        <v>16</v>
      </c>
      <c r="F69" s="213">
        <f>E69/D69*100</f>
        <v>64</v>
      </c>
      <c r="G69" s="1150">
        <v>9</v>
      </c>
      <c r="H69" s="269">
        <f>K69/E69</f>
        <v>9.125</v>
      </c>
      <c r="I69" s="270">
        <f>ROUND(C69*G69,0)</f>
        <v>1350</v>
      </c>
      <c r="J69" s="270">
        <f>ROUND(I69/12*$A$2,0)</f>
        <v>225</v>
      </c>
      <c r="K69" s="270">
        <v>146</v>
      </c>
      <c r="L69" s="270">
        <f>K69/J69*100</f>
        <v>64.888888888888886</v>
      </c>
      <c r="M69" s="270">
        <f>ROUND(I69/B69,0)</f>
        <v>5</v>
      </c>
      <c r="N69" s="270">
        <f t="shared" si="26"/>
        <v>175.2</v>
      </c>
      <c r="O69" s="551"/>
      <c r="P69" s="551"/>
      <c r="Q69" s="1340"/>
      <c r="R69" s="551"/>
      <c r="S69" s="1101"/>
      <c r="T69" s="551"/>
      <c r="U69" s="551"/>
      <c r="V69" s="551"/>
      <c r="W69" s="551"/>
      <c r="X69" s="551"/>
      <c r="Y69" s="1291">
        <f>SUM(Y67:Y68)</f>
        <v>0</v>
      </c>
      <c r="Z69" s="1340"/>
    </row>
    <row r="70" spans="1:27" s="2716" customFormat="1" x14ac:dyDescent="0.25">
      <c r="A70" s="784" t="s">
        <v>13</v>
      </c>
      <c r="B70" s="784"/>
      <c r="C70" s="1883">
        <f>SUM(C68:C69)</f>
        <v>616</v>
      </c>
      <c r="D70" s="1883">
        <f>SUM(D68:D69)</f>
        <v>103</v>
      </c>
      <c r="E70" s="1883">
        <f>SUM(E68:E69)</f>
        <v>98</v>
      </c>
      <c r="F70" s="1883">
        <f>E70/D70*100</f>
        <v>95.145631067961162</v>
      </c>
      <c r="G70" s="2443">
        <f>IF(C70=0,0,I70/C70)</f>
        <v>10.512987012987013</v>
      </c>
      <c r="H70" s="388">
        <f>K70/E70</f>
        <v>8.908163265306122</v>
      </c>
      <c r="I70" s="1883">
        <f>SUM(I68:I69)</f>
        <v>6476</v>
      </c>
      <c r="J70" s="1883">
        <f>SUM(J68:J69)</f>
        <v>1079</v>
      </c>
      <c r="K70" s="1883">
        <f>SUM(K68:K69)</f>
        <v>873</v>
      </c>
      <c r="L70" s="270">
        <f>K70/J70*100</f>
        <v>80.908248378127894</v>
      </c>
      <c r="M70" s="1648">
        <f>SUM(M68:M69)</f>
        <v>22</v>
      </c>
      <c r="N70" s="270">
        <f t="shared" si="26"/>
        <v>238.09090909090909</v>
      </c>
      <c r="O70" s="3104"/>
      <c r="P70" s="3104"/>
      <c r="Q70" s="3248"/>
      <c r="R70" s="3104"/>
      <c r="S70" s="3247"/>
      <c r="T70" s="3104"/>
      <c r="U70" s="3104"/>
      <c r="V70" s="3104"/>
      <c r="W70" s="3104"/>
      <c r="X70" s="3104"/>
      <c r="Y70" s="2379"/>
      <c r="Z70" s="3248"/>
    </row>
    <row r="71" spans="1:27" s="2716" customFormat="1" x14ac:dyDescent="0.25">
      <c r="A71" s="2" t="s">
        <v>127</v>
      </c>
      <c r="B71" s="784"/>
      <c r="C71" s="1883"/>
      <c r="D71" s="1883"/>
      <c r="E71" s="1883"/>
      <c r="F71" s="1883"/>
      <c r="G71" s="2443"/>
      <c r="H71" s="388"/>
      <c r="I71" s="1883"/>
      <c r="J71" s="1883"/>
      <c r="K71" s="1883"/>
      <c r="L71" s="270"/>
      <c r="M71" s="270"/>
      <c r="N71" s="270"/>
      <c r="O71" s="3104"/>
      <c r="P71" s="3104"/>
      <c r="Q71" s="3248"/>
      <c r="R71" s="3104"/>
      <c r="S71" s="3247"/>
      <c r="T71" s="3104"/>
      <c r="U71" s="3104"/>
      <c r="V71" s="3104"/>
      <c r="W71" s="3104"/>
      <c r="X71" s="3104"/>
      <c r="Y71" s="2379"/>
      <c r="Z71" s="3248"/>
    </row>
    <row r="72" spans="1:27" s="2716" customFormat="1" x14ac:dyDescent="0.25">
      <c r="A72" s="2714" t="s">
        <v>47</v>
      </c>
      <c r="B72" s="2421">
        <v>240</v>
      </c>
      <c r="C72" s="1164">
        <v>20</v>
      </c>
      <c r="D72" s="213">
        <f>ROUND(C72/12*$A$2,0)</f>
        <v>3</v>
      </c>
      <c r="E72" s="213">
        <v>6</v>
      </c>
      <c r="F72" s="213">
        <f t="shared" ref="F72:F78" si="27">E72/D72*100</f>
        <v>200</v>
      </c>
      <c r="G72" s="2037">
        <v>8</v>
      </c>
      <c r="H72" s="269">
        <f>K72/E72</f>
        <v>10</v>
      </c>
      <c r="I72" s="270">
        <f>ROUND(C72*G72,0)</f>
        <v>160</v>
      </c>
      <c r="J72" s="270">
        <f>ROUND(I72/12*$A$2,0)</f>
        <v>27</v>
      </c>
      <c r="K72" s="270">
        <v>60</v>
      </c>
      <c r="L72" s="270">
        <f>K72/J72*100</f>
        <v>222.22222222222223</v>
      </c>
      <c r="M72" s="270">
        <f>ROUND(I72/B72,0)</f>
        <v>1</v>
      </c>
      <c r="N72" s="270">
        <f t="shared" si="26"/>
        <v>360</v>
      </c>
      <c r="O72" s="551"/>
      <c r="P72" s="551"/>
      <c r="Q72" s="3248"/>
      <c r="R72" s="3104"/>
      <c r="S72" s="3247"/>
      <c r="T72" s="3104"/>
      <c r="U72" s="3104"/>
      <c r="V72" s="3104"/>
      <c r="W72" s="551"/>
      <c r="X72" s="551"/>
      <c r="Y72" s="1291">
        <f>SUM(Y71)</f>
        <v>0</v>
      </c>
      <c r="Z72" s="1340"/>
    </row>
    <row r="73" spans="1:27" s="249" customFormat="1" x14ac:dyDescent="0.25">
      <c r="A73" s="1740" t="s">
        <v>154</v>
      </c>
      <c r="B73" s="2445"/>
      <c r="C73" s="1883">
        <f>SUM(C72)</f>
        <v>20</v>
      </c>
      <c r="D73" s="787">
        <f>SUM(D72)</f>
        <v>3</v>
      </c>
      <c r="E73" s="787">
        <f>SUM(E72)</f>
        <v>6</v>
      </c>
      <c r="F73" s="787">
        <f t="shared" si="27"/>
        <v>200</v>
      </c>
      <c r="G73" s="2901">
        <f>I73/C73</f>
        <v>8</v>
      </c>
      <c r="H73" s="1644">
        <f>K73/E73</f>
        <v>10</v>
      </c>
      <c r="I73" s="1505">
        <f>SUM(I72)</f>
        <v>160</v>
      </c>
      <c r="J73" s="1505">
        <f>SUM(J72)</f>
        <v>27</v>
      </c>
      <c r="K73" s="1505">
        <f>SUM(K72)</f>
        <v>60</v>
      </c>
      <c r="L73" s="1505">
        <f>K73/J73*100</f>
        <v>222.22222222222223</v>
      </c>
      <c r="M73" s="1505">
        <f>SUM(M72)</f>
        <v>1</v>
      </c>
      <c r="N73" s="270">
        <f t="shared" si="26"/>
        <v>360</v>
      </c>
      <c r="O73" s="2780"/>
      <c r="P73" s="2780"/>
      <c r="Q73" s="3248"/>
      <c r="R73" s="3104"/>
      <c r="S73" s="3247"/>
      <c r="T73" s="3104"/>
      <c r="U73" s="3104"/>
      <c r="V73" s="3104"/>
      <c r="W73" s="2912"/>
      <c r="X73" s="2912"/>
      <c r="Y73" s="1262">
        <f>SUM(Y72,Y69)</f>
        <v>0</v>
      </c>
      <c r="Z73" s="3252"/>
    </row>
    <row r="74" spans="1:27" s="249" customFormat="1" ht="28.5" x14ac:dyDescent="0.2">
      <c r="A74" s="1003" t="s">
        <v>139</v>
      </c>
      <c r="B74" s="1003"/>
      <c r="C74" s="3107">
        <f>SUM(C73,C70)</f>
        <v>636</v>
      </c>
      <c r="D74" s="3107">
        <f>SUM(D73,D70)</f>
        <v>106</v>
      </c>
      <c r="E74" s="3107">
        <f>SUM(E73,E70)</f>
        <v>104</v>
      </c>
      <c r="F74" s="3107">
        <f t="shared" si="27"/>
        <v>98.113207547169807</v>
      </c>
      <c r="G74" s="2901">
        <f>I74/C74</f>
        <v>10.433962264150944</v>
      </c>
      <c r="H74" s="1644">
        <f>K74/E74</f>
        <v>8.9711538461538467</v>
      </c>
      <c r="I74" s="3107">
        <f>SUM(I73,I70)</f>
        <v>6636</v>
      </c>
      <c r="J74" s="3107">
        <f>SUM(J73,J70)</f>
        <v>1106</v>
      </c>
      <c r="K74" s="3107">
        <f>SUM(K73,K70)</f>
        <v>933</v>
      </c>
      <c r="L74" s="1505">
        <f>K74/J74*100</f>
        <v>84.358047016274867</v>
      </c>
      <c r="M74" s="3107">
        <f>SUM(M73,M70)</f>
        <v>23</v>
      </c>
      <c r="N74" s="1505">
        <f>K74/$A$2*12/M74</f>
        <v>243.39130434782609</v>
      </c>
      <c r="O74" s="2781">
        <v>18050.568721539195</v>
      </c>
      <c r="P74" s="2781">
        <v>18050.568721539195</v>
      </c>
      <c r="Q74" s="566">
        <f>O74/12*$A$2+(P74-O74)/11*1</f>
        <v>3008.4281202565326</v>
      </c>
      <c r="R74" s="3104">
        <f>X74-W74-T74</f>
        <v>2712.8875400000002</v>
      </c>
      <c r="S74" s="3247"/>
      <c r="T74" s="3104"/>
      <c r="U74" s="3104">
        <f>R74-Q74</f>
        <v>-295.54058025653239</v>
      </c>
      <c r="V74" s="3104"/>
      <c r="W74" s="2781">
        <v>-7.8318500000000002</v>
      </c>
      <c r="X74" s="2781">
        <v>2705.0556900000001</v>
      </c>
      <c r="Y74" s="2385">
        <f>Y77</f>
        <v>0</v>
      </c>
      <c r="Z74" s="3243"/>
    </row>
    <row r="75" spans="1:27" s="2716" customFormat="1" x14ac:dyDescent="0.25">
      <c r="A75" s="1003" t="s">
        <v>211</v>
      </c>
      <c r="B75" s="1003"/>
      <c r="C75" s="480">
        <f>C78</f>
        <v>1000</v>
      </c>
      <c r="D75" s="3107">
        <f>ROUND(C75/12*$A$2,0)</f>
        <v>167</v>
      </c>
      <c r="E75" s="480">
        <f>E78</f>
        <v>347</v>
      </c>
      <c r="F75" s="3107">
        <f t="shared" si="27"/>
        <v>207.78443113772457</v>
      </c>
      <c r="G75" s="2447"/>
      <c r="H75" s="1631"/>
      <c r="I75" s="3111"/>
      <c r="J75" s="3111"/>
      <c r="K75" s="3111"/>
      <c r="L75" s="482"/>
      <c r="M75" s="3111"/>
      <c r="N75" s="482"/>
      <c r="O75" s="2939"/>
      <c r="P75" s="2939"/>
      <c r="Q75" s="1266"/>
      <c r="R75" s="3380"/>
      <c r="S75" s="3381"/>
      <c r="T75" s="3380"/>
      <c r="U75" s="3380"/>
      <c r="V75" s="3380"/>
      <c r="W75" s="2939"/>
      <c r="X75" s="2939"/>
      <c r="Y75" s="2385">
        <f>Y77-Y76</f>
        <v>0</v>
      </c>
      <c r="Z75" s="3382"/>
    </row>
    <row r="76" spans="1:27" s="2716" customFormat="1" x14ac:dyDescent="0.25">
      <c r="A76" s="997" t="s">
        <v>212</v>
      </c>
      <c r="B76" s="997"/>
      <c r="C76" s="420">
        <f>C78-C77</f>
        <v>997</v>
      </c>
      <c r="D76" s="213">
        <f>ROUND(C76/12*$A$2,0)</f>
        <v>166</v>
      </c>
      <c r="E76" s="420">
        <f>E78-E77</f>
        <v>347</v>
      </c>
      <c r="F76" s="3110">
        <f t="shared" si="27"/>
        <v>209.03614457831324</v>
      </c>
      <c r="G76" s="2447"/>
      <c r="H76" s="1631"/>
      <c r="I76" s="3111"/>
      <c r="J76" s="3111"/>
      <c r="K76" s="3111"/>
      <c r="L76" s="482"/>
      <c r="M76" s="3111"/>
      <c r="N76" s="482"/>
      <c r="O76" s="2939"/>
      <c r="P76" s="2939"/>
      <c r="Q76" s="1266"/>
      <c r="R76" s="3380"/>
      <c r="S76" s="3381"/>
      <c r="T76" s="3380"/>
      <c r="U76" s="3380"/>
      <c r="V76" s="3380"/>
      <c r="W76" s="2939"/>
      <c r="X76" s="2939"/>
      <c r="Y76" s="3114"/>
      <c r="Z76" s="3382"/>
    </row>
    <row r="77" spans="1:27" s="2716" customFormat="1" ht="30" x14ac:dyDescent="0.25">
      <c r="A77" s="997" t="s">
        <v>213</v>
      </c>
      <c r="B77" s="997"/>
      <c r="C77" s="2620">
        <v>3</v>
      </c>
      <c r="D77" s="213">
        <f t="shared" ref="D77:D78" si="28">ROUND(C77/12*$A$2,0)</f>
        <v>1</v>
      </c>
      <c r="E77" s="2620"/>
      <c r="F77" s="3110">
        <f t="shared" si="27"/>
        <v>0</v>
      </c>
      <c r="G77" s="2901"/>
      <c r="H77" s="1652"/>
      <c r="I77" s="3111"/>
      <c r="J77" s="3111"/>
      <c r="K77" s="3107"/>
      <c r="L77" s="482"/>
      <c r="M77" s="3107"/>
      <c r="N77" s="270"/>
      <c r="O77" s="2781"/>
      <c r="P77" s="2781"/>
      <c r="Q77" s="1266"/>
      <c r="R77" s="3104"/>
      <c r="S77" s="3247"/>
      <c r="T77" s="3104"/>
      <c r="U77" s="3380"/>
      <c r="V77" s="3104"/>
      <c r="W77" s="2781"/>
      <c r="X77" s="2939"/>
      <c r="Y77" s="3114"/>
      <c r="Z77" s="3382"/>
    </row>
    <row r="78" spans="1:27" s="2716" customFormat="1" x14ac:dyDescent="0.25">
      <c r="A78" s="1003" t="s">
        <v>218</v>
      </c>
      <c r="B78" s="3637"/>
      <c r="C78" s="2620">
        <v>1000</v>
      </c>
      <c r="D78" s="1488">
        <f t="shared" si="28"/>
        <v>167</v>
      </c>
      <c r="E78" s="2620">
        <v>347</v>
      </c>
      <c r="F78" s="3385">
        <f t="shared" si="27"/>
        <v>207.78443113772457</v>
      </c>
      <c r="G78" s="3638"/>
      <c r="H78" s="1544"/>
      <c r="I78" s="3122"/>
      <c r="J78" s="3122"/>
      <c r="K78" s="3125"/>
      <c r="L78" s="1490"/>
      <c r="M78" s="3125"/>
      <c r="N78" s="1478"/>
      <c r="O78" s="3639">
        <v>3569.5198</v>
      </c>
      <c r="P78" s="3639">
        <v>3569.5198</v>
      </c>
      <c r="Q78" s="566">
        <f>O78/12*$A$2+(P78-O78)/11*1</f>
        <v>594.91996666666671</v>
      </c>
      <c r="R78" s="3640">
        <f>X78-W78-T78</f>
        <v>594.91995999999995</v>
      </c>
      <c r="S78" s="3641"/>
      <c r="T78" s="3640"/>
      <c r="U78" s="3548">
        <f>R78-Q78</f>
        <v>-6.6666667635217891E-6</v>
      </c>
      <c r="V78" s="3640"/>
      <c r="W78" s="3639">
        <v>-5.5045299999999999</v>
      </c>
      <c r="X78" s="3126">
        <v>589.4154299999999</v>
      </c>
      <c r="Y78" s="3642"/>
      <c r="Z78" s="3643"/>
    </row>
    <row r="79" spans="1:27" s="2716" customFormat="1" ht="15.75" thickBot="1" x14ac:dyDescent="0.3">
      <c r="A79" s="3254" t="s">
        <v>315</v>
      </c>
      <c r="B79" s="3489"/>
      <c r="C79" s="3134"/>
      <c r="D79" s="3134"/>
      <c r="E79" s="3257"/>
      <c r="F79" s="3257"/>
      <c r="G79" s="3258"/>
      <c r="H79" s="3258"/>
      <c r="I79" s="3259"/>
      <c r="J79" s="3259"/>
      <c r="K79" s="3259">
        <f>SUM(K74,K17)</f>
        <v>2373</v>
      </c>
      <c r="L79" s="3259"/>
      <c r="M79" s="3259"/>
      <c r="N79" s="3259"/>
      <c r="O79" s="3258">
        <f t="shared" ref="O79:X79" si="29">O78+O74+O66+O17</f>
        <v>117532.5612641483</v>
      </c>
      <c r="P79" s="3258">
        <f t="shared" ref="P79" si="30">P78+P74+P66+P17</f>
        <v>117532.5612641483</v>
      </c>
      <c r="Q79" s="3264">
        <f t="shared" si="29"/>
        <v>19746.342010691384</v>
      </c>
      <c r="R79" s="3258">
        <f t="shared" si="29"/>
        <v>19600.639509999997</v>
      </c>
      <c r="S79" s="3258">
        <f t="shared" si="29"/>
        <v>0</v>
      </c>
      <c r="T79" s="3258">
        <f t="shared" si="29"/>
        <v>-1.3495999999999999</v>
      </c>
      <c r="U79" s="3258">
        <f t="shared" si="29"/>
        <v>-145.70250069138183</v>
      </c>
      <c r="V79" s="3258">
        <f t="shared" si="29"/>
        <v>0</v>
      </c>
      <c r="W79" s="3258">
        <f t="shared" si="29"/>
        <v>-149.47167000000002</v>
      </c>
      <c r="X79" s="3258">
        <f t="shared" si="29"/>
        <v>19449.818240000001</v>
      </c>
      <c r="Y79" s="3263"/>
      <c r="Z79" s="3264">
        <f>Z78+Z74+Z66+Z17</f>
        <v>0</v>
      </c>
      <c r="AA79" s="3644"/>
    </row>
    <row r="80" spans="1:27" x14ac:dyDescent="0.25">
      <c r="A80" s="3335" t="s">
        <v>76</v>
      </c>
      <c r="B80" s="3154"/>
      <c r="C80" s="3154"/>
      <c r="D80" s="3154"/>
      <c r="E80" s="3154"/>
      <c r="F80" s="3154"/>
      <c r="G80" s="3645"/>
      <c r="H80" s="3154"/>
      <c r="I80" s="3156"/>
      <c r="J80" s="3156"/>
      <c r="K80" s="3156"/>
      <c r="L80" s="3156"/>
      <c r="M80" s="3156"/>
      <c r="N80" s="3156"/>
      <c r="O80" s="3155">
        <f>SUM(O79)</f>
        <v>117532.5612641483</v>
      </c>
      <c r="P80" s="3155">
        <f>SUM(P79)</f>
        <v>117532.5612641483</v>
      </c>
      <c r="Q80" s="3155">
        <f t="shared" ref="Q80:X80" si="31">SUM(Q79)</f>
        <v>19746.342010691384</v>
      </c>
      <c r="R80" s="3155">
        <f t="shared" si="31"/>
        <v>19600.639509999997</v>
      </c>
      <c r="S80" s="3155">
        <f>SUM(S79)</f>
        <v>0</v>
      </c>
      <c r="T80" s="3155">
        <f>SUM(T79)</f>
        <v>-1.3495999999999999</v>
      </c>
      <c r="U80" s="3155">
        <f t="shared" si="31"/>
        <v>-145.70250069138183</v>
      </c>
      <c r="V80" s="3155">
        <f>SUM(V79)</f>
        <v>0</v>
      </c>
      <c r="W80" s="3155">
        <f t="shared" si="31"/>
        <v>-149.47167000000002</v>
      </c>
      <c r="X80" s="3155">
        <f t="shared" si="31"/>
        <v>19449.818240000001</v>
      </c>
      <c r="Y80" s="3159">
        <f>SUM(Y16)</f>
        <v>0</v>
      </c>
      <c r="Z80" s="1198">
        <f>SUM(Z79)</f>
        <v>0</v>
      </c>
    </row>
    <row r="81" spans="1:26" x14ac:dyDescent="0.25">
      <c r="A81" s="2677" t="s">
        <v>80</v>
      </c>
      <c r="B81" s="2383"/>
      <c r="C81" s="2383">
        <f>SUM(C17)</f>
        <v>883</v>
      </c>
      <c r="D81" s="2383">
        <f>SUM(D17)</f>
        <v>147.16666666666666</v>
      </c>
      <c r="E81" s="2383">
        <f>SUM(E17)</f>
        <v>153</v>
      </c>
      <c r="F81" s="2383">
        <f>E81/D81*100</f>
        <v>103.96375990939978</v>
      </c>
      <c r="G81" s="617">
        <f>IF(C81=0,0,I81/C81)</f>
        <v>9.7802944507361271</v>
      </c>
      <c r="H81" s="3646">
        <f>K81/E81</f>
        <v>9.4117647058823533</v>
      </c>
      <c r="I81" s="2383">
        <f>SUM(I17)</f>
        <v>8636</v>
      </c>
      <c r="J81" s="2383">
        <f>SUM(J17)</f>
        <v>1439.3333333333335</v>
      </c>
      <c r="K81" s="2383">
        <f>SUM(K17)</f>
        <v>1440</v>
      </c>
      <c r="L81" s="2362">
        <f>K81/J81*100</f>
        <v>100.0463177396943</v>
      </c>
      <c r="M81" s="2383">
        <f>SUM(M17)</f>
        <v>27</v>
      </c>
      <c r="N81" s="2362">
        <f>K81/$A$2*12/M81</f>
        <v>320</v>
      </c>
      <c r="O81" s="617">
        <f t="shared" ref="O81:Z81" si="32">SUM(O17)</f>
        <v>35212.421822609096</v>
      </c>
      <c r="P81" s="617">
        <f t="shared" ref="P81" si="33">SUM(P17)</f>
        <v>35212.421822609096</v>
      </c>
      <c r="Q81" s="617">
        <f t="shared" si="32"/>
        <v>5868.7369704348494</v>
      </c>
      <c r="R81" s="617">
        <f t="shared" si="32"/>
        <v>6158.9649099999997</v>
      </c>
      <c r="S81" s="617">
        <f t="shared" si="32"/>
        <v>0</v>
      </c>
      <c r="T81" s="617">
        <f t="shared" si="32"/>
        <v>-1.3495999999999999</v>
      </c>
      <c r="U81" s="617">
        <f t="shared" si="32"/>
        <v>290.22793956515034</v>
      </c>
      <c r="V81" s="617">
        <f t="shared" si="32"/>
        <v>0</v>
      </c>
      <c r="W81" s="617">
        <f t="shared" si="32"/>
        <v>-122.64923</v>
      </c>
      <c r="X81" s="617">
        <f t="shared" si="32"/>
        <v>6034.9660800000001</v>
      </c>
      <c r="Y81" s="1251"/>
      <c r="Z81" s="566">
        <f t="shared" si="32"/>
        <v>0</v>
      </c>
    </row>
    <row r="82" spans="1:26" s="1185" customFormat="1" x14ac:dyDescent="0.25">
      <c r="A82" s="335" t="s">
        <v>385</v>
      </c>
      <c r="B82" s="3166"/>
      <c r="C82" s="1054"/>
      <c r="D82" s="1054"/>
      <c r="E82" s="1054"/>
      <c r="F82" s="1054"/>
      <c r="G82" s="3166"/>
      <c r="H82" s="3166"/>
      <c r="I82" s="2363"/>
      <c r="J82" s="2363"/>
      <c r="K82" s="2363"/>
      <c r="L82" s="2363"/>
      <c r="M82" s="2363"/>
      <c r="N82" s="2363"/>
      <c r="O82" s="3161">
        <f t="shared" ref="O82:X82" si="34">O19</f>
        <v>49105.228000000003</v>
      </c>
      <c r="P82" s="3161">
        <f t="shared" ref="P82" si="35">P19</f>
        <v>49105.228000000003</v>
      </c>
      <c r="Q82" s="3161">
        <f t="shared" si="34"/>
        <v>8341.7864666666665</v>
      </c>
      <c r="R82" s="3161">
        <f t="shared" si="34"/>
        <v>7983.9368199999999</v>
      </c>
      <c r="S82" s="3161">
        <f t="shared" si="34"/>
        <v>0</v>
      </c>
      <c r="T82" s="3161">
        <f t="shared" si="34"/>
        <v>0</v>
      </c>
      <c r="U82" s="3161">
        <f t="shared" si="34"/>
        <v>-357.84964666666656</v>
      </c>
      <c r="V82" s="3161">
        <f t="shared" si="34"/>
        <v>0</v>
      </c>
      <c r="W82" s="3161">
        <f t="shared" si="34"/>
        <v>-13.486060000000002</v>
      </c>
      <c r="X82" s="3161">
        <f t="shared" si="34"/>
        <v>7970.4507599999997</v>
      </c>
      <c r="Y82" s="1275"/>
      <c r="Z82" s="1266">
        <f>Z19</f>
        <v>0</v>
      </c>
    </row>
    <row r="83" spans="1:26" s="1185" customFormat="1" x14ac:dyDescent="0.25">
      <c r="A83" s="335" t="s">
        <v>330</v>
      </c>
      <c r="B83" s="3166"/>
      <c r="C83" s="1054"/>
      <c r="D83" s="1054"/>
      <c r="E83" s="1054"/>
      <c r="F83" s="1054"/>
      <c r="G83" s="3166"/>
      <c r="H83" s="3166"/>
      <c r="I83" s="2363"/>
      <c r="J83" s="2363"/>
      <c r="K83" s="2363"/>
      <c r="L83" s="2363"/>
      <c r="M83" s="2363"/>
      <c r="N83" s="2363"/>
      <c r="O83" s="3161">
        <f t="shared" ref="O83:Y83" si="36">O20</f>
        <v>4851.1419599999999</v>
      </c>
      <c r="P83" s="3161">
        <f t="shared" ref="P83" si="37">P20</f>
        <v>4851.1419599999999</v>
      </c>
      <c r="Q83" s="3161">
        <f t="shared" si="36"/>
        <v>808.52365999999995</v>
      </c>
      <c r="R83" s="3161">
        <f t="shared" si="36"/>
        <v>808.52366000000006</v>
      </c>
      <c r="S83" s="3161">
        <f t="shared" si="36"/>
        <v>0</v>
      </c>
      <c r="T83" s="3161">
        <f t="shared" si="36"/>
        <v>0</v>
      </c>
      <c r="U83" s="3161">
        <f t="shared" si="36"/>
        <v>0</v>
      </c>
      <c r="V83" s="3161">
        <f t="shared" si="36"/>
        <v>0</v>
      </c>
      <c r="W83" s="3161">
        <f t="shared" si="36"/>
        <v>0</v>
      </c>
      <c r="X83" s="3161">
        <f t="shared" si="36"/>
        <v>808.52366000000006</v>
      </c>
      <c r="Y83" s="1275">
        <f t="shared" si="36"/>
        <v>0</v>
      </c>
      <c r="Z83" s="1266">
        <f>Z20</f>
        <v>0</v>
      </c>
    </row>
    <row r="84" spans="1:26" s="1185" customFormat="1" ht="29.25" x14ac:dyDescent="0.25">
      <c r="A84" s="492" t="s">
        <v>294</v>
      </c>
      <c r="B84" s="3166"/>
      <c r="C84" s="1054">
        <f t="shared" ref="C84:F105" si="38">C21</f>
        <v>5654</v>
      </c>
      <c r="D84" s="1054">
        <f t="shared" si="38"/>
        <v>944</v>
      </c>
      <c r="E84" s="1054">
        <f t="shared" si="38"/>
        <v>419</v>
      </c>
      <c r="F84" s="2383">
        <f t="shared" si="38"/>
        <v>44.385593220338983</v>
      </c>
      <c r="G84" s="3166"/>
      <c r="H84" s="3166"/>
      <c r="I84" s="2363"/>
      <c r="J84" s="2363"/>
      <c r="K84" s="2363"/>
      <c r="L84" s="2363"/>
      <c r="M84" s="2363"/>
      <c r="N84" s="2363"/>
      <c r="O84" s="3161"/>
      <c r="P84" s="3161"/>
      <c r="Q84" s="3161"/>
      <c r="R84" s="3161"/>
      <c r="S84" s="3161"/>
      <c r="T84" s="3161"/>
      <c r="U84" s="3161"/>
      <c r="V84" s="3161"/>
      <c r="W84" s="3161"/>
      <c r="X84" s="3161"/>
      <c r="Y84" s="1275">
        <f t="shared" ref="Y84" si="39">Y21</f>
        <v>0</v>
      </c>
      <c r="Z84" s="1266"/>
    </row>
    <row r="85" spans="1:26" s="1185" customFormat="1" ht="30" x14ac:dyDescent="0.25">
      <c r="A85" s="821" t="s">
        <v>205</v>
      </c>
      <c r="B85" s="3166"/>
      <c r="C85" s="1054">
        <f t="shared" si="38"/>
        <v>0</v>
      </c>
      <c r="D85" s="1054">
        <f t="shared" si="38"/>
        <v>0</v>
      </c>
      <c r="E85" s="1054">
        <f t="shared" si="38"/>
        <v>0</v>
      </c>
      <c r="F85" s="2383">
        <f t="shared" si="38"/>
        <v>0</v>
      </c>
      <c r="G85" s="3166"/>
      <c r="H85" s="3166"/>
      <c r="I85" s="2363"/>
      <c r="J85" s="2363"/>
      <c r="K85" s="2363"/>
      <c r="L85" s="2363"/>
      <c r="M85" s="2363"/>
      <c r="N85" s="2363"/>
      <c r="O85" s="3161"/>
      <c r="P85" s="3161"/>
      <c r="Q85" s="3161"/>
      <c r="R85" s="3161"/>
      <c r="S85" s="3161"/>
      <c r="T85" s="3161"/>
      <c r="U85" s="3161"/>
      <c r="V85" s="3161"/>
      <c r="W85" s="3161"/>
      <c r="X85" s="3161"/>
      <c r="Y85" s="1275">
        <f t="shared" ref="Y85" si="40">Y22</f>
        <v>0</v>
      </c>
      <c r="Z85" s="1266"/>
    </row>
    <row r="86" spans="1:26" s="1185" customFormat="1" ht="30" x14ac:dyDescent="0.25">
      <c r="A86" s="821" t="s">
        <v>206</v>
      </c>
      <c r="B86" s="3166"/>
      <c r="C86" s="1054">
        <f t="shared" si="38"/>
        <v>1000</v>
      </c>
      <c r="D86" s="1054">
        <f t="shared" si="38"/>
        <v>167</v>
      </c>
      <c r="E86" s="1054">
        <f t="shared" si="38"/>
        <v>0</v>
      </c>
      <c r="F86" s="2383">
        <f t="shared" si="38"/>
        <v>0</v>
      </c>
      <c r="G86" s="3166"/>
      <c r="H86" s="3166"/>
      <c r="I86" s="2363"/>
      <c r="J86" s="2363"/>
      <c r="K86" s="2363"/>
      <c r="L86" s="2363"/>
      <c r="M86" s="2363"/>
      <c r="N86" s="2363"/>
      <c r="O86" s="3161"/>
      <c r="P86" s="3161"/>
      <c r="Q86" s="3161"/>
      <c r="R86" s="3161"/>
      <c r="S86" s="3161"/>
      <c r="T86" s="3161"/>
      <c r="U86" s="3161"/>
      <c r="V86" s="3161"/>
      <c r="W86" s="3161"/>
      <c r="X86" s="3161"/>
      <c r="Y86" s="1275">
        <f t="shared" ref="Y86" si="41">Y23</f>
        <v>0</v>
      </c>
      <c r="Z86" s="1266"/>
    </row>
    <row r="87" spans="1:26" s="1185" customFormat="1" ht="30" x14ac:dyDescent="0.25">
      <c r="A87" s="496" t="s">
        <v>295</v>
      </c>
      <c r="B87" s="3166"/>
      <c r="C87" s="1054">
        <f t="shared" si="38"/>
        <v>2500</v>
      </c>
      <c r="D87" s="1054">
        <f t="shared" si="38"/>
        <v>417</v>
      </c>
      <c r="E87" s="1054">
        <f t="shared" si="38"/>
        <v>309</v>
      </c>
      <c r="F87" s="2383">
        <f t="shared" si="38"/>
        <v>74.100719424460422</v>
      </c>
      <c r="G87" s="3166"/>
      <c r="H87" s="3166"/>
      <c r="I87" s="2363"/>
      <c r="J87" s="2363"/>
      <c r="K87" s="2363"/>
      <c r="L87" s="2363"/>
      <c r="M87" s="2363"/>
      <c r="N87" s="2363"/>
      <c r="O87" s="3161"/>
      <c r="P87" s="3161"/>
      <c r="Q87" s="3161"/>
      <c r="R87" s="3161"/>
      <c r="S87" s="3161"/>
      <c r="T87" s="3161"/>
      <c r="U87" s="3161"/>
      <c r="V87" s="3161"/>
      <c r="W87" s="3161"/>
      <c r="X87" s="3161"/>
      <c r="Y87" s="1275">
        <f t="shared" ref="Y87" si="42">Y24</f>
        <v>0</v>
      </c>
      <c r="Z87" s="1266"/>
    </row>
    <row r="88" spans="1:26" s="1185" customFormat="1" ht="60" x14ac:dyDescent="0.25">
      <c r="A88" s="336" t="s">
        <v>296</v>
      </c>
      <c r="B88" s="3166"/>
      <c r="C88" s="1054">
        <f t="shared" si="38"/>
        <v>1000</v>
      </c>
      <c r="D88" s="1054">
        <f t="shared" si="38"/>
        <v>167</v>
      </c>
      <c r="E88" s="1054">
        <f t="shared" si="38"/>
        <v>44</v>
      </c>
      <c r="F88" s="2383">
        <f t="shared" si="38"/>
        <v>26.34730538922156</v>
      </c>
      <c r="G88" s="3166"/>
      <c r="H88" s="3166"/>
      <c r="I88" s="2363"/>
      <c r="J88" s="2363"/>
      <c r="K88" s="2363"/>
      <c r="L88" s="2363"/>
      <c r="M88" s="2363"/>
      <c r="N88" s="2363"/>
      <c r="O88" s="3161"/>
      <c r="P88" s="3161"/>
      <c r="Q88" s="3161"/>
      <c r="R88" s="3161"/>
      <c r="S88" s="3161"/>
      <c r="T88" s="3161"/>
      <c r="U88" s="3161"/>
      <c r="V88" s="3161"/>
      <c r="W88" s="3161"/>
      <c r="X88" s="3161"/>
      <c r="Y88" s="1275">
        <f t="shared" ref="Y88" si="43">Y25</f>
        <v>0</v>
      </c>
      <c r="Z88" s="1266"/>
    </row>
    <row r="89" spans="1:26" s="1185" customFormat="1" ht="45" x14ac:dyDescent="0.25">
      <c r="A89" s="336" t="s">
        <v>310</v>
      </c>
      <c r="B89" s="3166"/>
      <c r="C89" s="1054">
        <f t="shared" si="38"/>
        <v>1000</v>
      </c>
      <c r="D89" s="1054">
        <f t="shared" si="38"/>
        <v>167</v>
      </c>
      <c r="E89" s="1054">
        <f t="shared" si="38"/>
        <v>22</v>
      </c>
      <c r="F89" s="2383">
        <f t="shared" si="38"/>
        <v>13.17365269461078</v>
      </c>
      <c r="G89" s="3166"/>
      <c r="H89" s="3166"/>
      <c r="I89" s="2363"/>
      <c r="J89" s="2363"/>
      <c r="K89" s="2363"/>
      <c r="L89" s="2363"/>
      <c r="M89" s="2363"/>
      <c r="N89" s="2363"/>
      <c r="O89" s="3161"/>
      <c r="P89" s="3161"/>
      <c r="Q89" s="3161"/>
      <c r="R89" s="3161"/>
      <c r="S89" s="3161"/>
      <c r="T89" s="3161"/>
      <c r="U89" s="3161"/>
      <c r="V89" s="3161"/>
      <c r="W89" s="3161"/>
      <c r="X89" s="3161"/>
      <c r="Y89" s="1275">
        <f t="shared" ref="Y89" si="44">Y26</f>
        <v>0</v>
      </c>
      <c r="Z89" s="1266"/>
    </row>
    <row r="90" spans="1:26" s="1185" customFormat="1" ht="90" x14ac:dyDescent="0.25">
      <c r="A90" s="336" t="s">
        <v>540</v>
      </c>
      <c r="B90" s="3166"/>
      <c r="C90" s="1054">
        <f t="shared" si="38"/>
        <v>500</v>
      </c>
      <c r="D90" s="1054">
        <f t="shared" si="38"/>
        <v>83</v>
      </c>
      <c r="E90" s="1054">
        <f t="shared" si="38"/>
        <v>1</v>
      </c>
      <c r="F90" s="2383">
        <f t="shared" si="38"/>
        <v>0</v>
      </c>
      <c r="G90" s="3166"/>
      <c r="H90" s="3166"/>
      <c r="I90" s="2363"/>
      <c r="J90" s="2363"/>
      <c r="K90" s="2363"/>
      <c r="L90" s="2363"/>
      <c r="M90" s="2363"/>
      <c r="N90" s="2363"/>
      <c r="O90" s="3161"/>
      <c r="P90" s="3161"/>
      <c r="Q90" s="3161"/>
      <c r="R90" s="3161"/>
      <c r="S90" s="3161"/>
      <c r="T90" s="3161"/>
      <c r="U90" s="3161"/>
      <c r="V90" s="3161"/>
      <c r="W90" s="3161"/>
      <c r="X90" s="3161"/>
      <c r="Y90" s="1275">
        <f t="shared" ref="Y90" si="45">Y27</f>
        <v>0</v>
      </c>
      <c r="Z90" s="1266"/>
    </row>
    <row r="91" spans="1:26" s="1185" customFormat="1" ht="30" x14ac:dyDescent="0.25">
      <c r="A91" s="336" t="s">
        <v>383</v>
      </c>
      <c r="B91" s="3166"/>
      <c r="C91" s="1054">
        <f t="shared" si="38"/>
        <v>154</v>
      </c>
      <c r="D91" s="1054">
        <f t="shared" si="38"/>
        <v>26</v>
      </c>
      <c r="E91" s="1054">
        <f t="shared" si="38"/>
        <v>44</v>
      </c>
      <c r="F91" s="2383">
        <f t="shared" si="38"/>
        <v>169.23076923076923</v>
      </c>
      <c r="G91" s="3166"/>
      <c r="H91" s="3166"/>
      <c r="I91" s="2363"/>
      <c r="J91" s="2363"/>
      <c r="K91" s="2363"/>
      <c r="L91" s="2363"/>
      <c r="M91" s="2363"/>
      <c r="N91" s="2363"/>
      <c r="O91" s="3161"/>
      <c r="P91" s="3161"/>
      <c r="Q91" s="3161"/>
      <c r="R91" s="3161"/>
      <c r="S91" s="3161"/>
      <c r="T91" s="3161"/>
      <c r="U91" s="3161"/>
      <c r="V91" s="3161"/>
      <c r="W91" s="3161"/>
      <c r="X91" s="3161"/>
      <c r="Y91" s="1275">
        <f t="shared" ref="Y91" si="46">Y28</f>
        <v>0</v>
      </c>
      <c r="Z91" s="1266"/>
    </row>
    <row r="92" spans="1:26" s="1185" customFormat="1" ht="29.25" x14ac:dyDescent="0.25">
      <c r="A92" s="822" t="s">
        <v>135</v>
      </c>
      <c r="B92" s="3166"/>
      <c r="C92" s="1054">
        <f t="shared" si="38"/>
        <v>3500</v>
      </c>
      <c r="D92" s="1054">
        <f t="shared" si="38"/>
        <v>583</v>
      </c>
      <c r="E92" s="1054">
        <f t="shared" si="38"/>
        <v>595</v>
      </c>
      <c r="F92" s="2383">
        <f t="shared" si="38"/>
        <v>102.05831903945111</v>
      </c>
      <c r="G92" s="3166"/>
      <c r="H92" s="3166"/>
      <c r="I92" s="2363"/>
      <c r="J92" s="2363"/>
      <c r="K92" s="2363"/>
      <c r="L92" s="2363"/>
      <c r="M92" s="2363"/>
      <c r="N92" s="2363"/>
      <c r="O92" s="3161"/>
      <c r="P92" s="3161"/>
      <c r="Q92" s="3161"/>
      <c r="R92" s="3161"/>
      <c r="S92" s="3161"/>
      <c r="T92" s="3161"/>
      <c r="U92" s="3161"/>
      <c r="V92" s="3161"/>
      <c r="W92" s="3161"/>
      <c r="X92" s="3161"/>
      <c r="Y92" s="1275">
        <f t="shared" ref="Y92" si="47">Y29</f>
        <v>0</v>
      </c>
      <c r="Z92" s="1266"/>
    </row>
    <row r="93" spans="1:26" s="1185" customFormat="1" x14ac:dyDescent="0.25">
      <c r="A93" s="337" t="s">
        <v>240</v>
      </c>
      <c r="B93" s="3166"/>
      <c r="C93" s="1054">
        <f t="shared" si="38"/>
        <v>3500</v>
      </c>
      <c r="D93" s="1054">
        <f t="shared" si="38"/>
        <v>583</v>
      </c>
      <c r="E93" s="1054">
        <f t="shared" si="38"/>
        <v>595</v>
      </c>
      <c r="F93" s="2383">
        <f t="shared" si="38"/>
        <v>102.05831903945111</v>
      </c>
      <c r="G93" s="3166"/>
      <c r="H93" s="3166"/>
      <c r="I93" s="2363"/>
      <c r="J93" s="2363"/>
      <c r="K93" s="2363"/>
      <c r="L93" s="2363"/>
      <c r="M93" s="2363"/>
      <c r="N93" s="2363"/>
      <c r="O93" s="3161"/>
      <c r="P93" s="3161"/>
      <c r="Q93" s="3161"/>
      <c r="R93" s="3161"/>
      <c r="S93" s="3161"/>
      <c r="T93" s="3161"/>
      <c r="U93" s="3161"/>
      <c r="V93" s="3161"/>
      <c r="W93" s="3161"/>
      <c r="X93" s="3161"/>
      <c r="Y93" s="1275">
        <f t="shared" ref="Y93" si="48">Y30</f>
        <v>0</v>
      </c>
      <c r="Z93" s="1266"/>
    </row>
    <row r="94" spans="1:26" s="1185" customFormat="1" ht="47.25" x14ac:dyDescent="0.25">
      <c r="A94" s="823" t="s">
        <v>299</v>
      </c>
      <c r="B94" s="3166"/>
      <c r="C94" s="1054">
        <f t="shared" si="38"/>
        <v>1171</v>
      </c>
      <c r="D94" s="1054">
        <f t="shared" si="38"/>
        <v>196</v>
      </c>
      <c r="E94" s="1054">
        <f t="shared" si="38"/>
        <v>140</v>
      </c>
      <c r="F94" s="2383">
        <f t="shared" si="38"/>
        <v>71.428571428571431</v>
      </c>
      <c r="G94" s="3166"/>
      <c r="H94" s="3166"/>
      <c r="I94" s="2363"/>
      <c r="J94" s="2363"/>
      <c r="K94" s="2363"/>
      <c r="L94" s="2363"/>
      <c r="M94" s="2363"/>
      <c r="N94" s="2363"/>
      <c r="O94" s="3161">
        <f t="shared" ref="O94:Y94" si="49">O31</f>
        <v>0</v>
      </c>
      <c r="P94" s="3161">
        <f t="shared" ref="P94" si="50">P31</f>
        <v>0</v>
      </c>
      <c r="Q94" s="3161">
        <f t="shared" si="49"/>
        <v>0</v>
      </c>
      <c r="R94" s="3161">
        <f t="shared" si="49"/>
        <v>0</v>
      </c>
      <c r="S94" s="3161">
        <f t="shared" si="49"/>
        <v>0</v>
      </c>
      <c r="T94" s="3161">
        <f t="shared" si="49"/>
        <v>0</v>
      </c>
      <c r="U94" s="3161">
        <f t="shared" si="49"/>
        <v>0</v>
      </c>
      <c r="V94" s="3161">
        <f t="shared" si="49"/>
        <v>0</v>
      </c>
      <c r="W94" s="3161">
        <f t="shared" si="49"/>
        <v>0</v>
      </c>
      <c r="X94" s="3161">
        <f t="shared" si="49"/>
        <v>0</v>
      </c>
      <c r="Y94" s="1275">
        <f t="shared" si="49"/>
        <v>0</v>
      </c>
      <c r="Z94" s="1266">
        <f>Z31</f>
        <v>0</v>
      </c>
    </row>
    <row r="95" spans="1:26" s="1185" customFormat="1" ht="30" x14ac:dyDescent="0.25">
      <c r="A95" s="496" t="s">
        <v>300</v>
      </c>
      <c r="B95" s="3166"/>
      <c r="C95" s="1054">
        <f t="shared" si="38"/>
        <v>503</v>
      </c>
      <c r="D95" s="1054">
        <f t="shared" si="38"/>
        <v>84</v>
      </c>
      <c r="E95" s="1054">
        <f t="shared" si="38"/>
        <v>56</v>
      </c>
      <c r="F95" s="2383">
        <f t="shared" si="38"/>
        <v>66.666666666666657</v>
      </c>
      <c r="G95" s="3166"/>
      <c r="H95" s="3166"/>
      <c r="I95" s="2363"/>
      <c r="J95" s="2363"/>
      <c r="K95" s="2363"/>
      <c r="L95" s="2363"/>
      <c r="M95" s="2363"/>
      <c r="N95" s="2363"/>
      <c r="O95" s="3161"/>
      <c r="P95" s="3161"/>
      <c r="Q95" s="3161"/>
      <c r="R95" s="3161"/>
      <c r="S95" s="3161"/>
      <c r="T95" s="3161"/>
      <c r="U95" s="3161"/>
      <c r="V95" s="3161"/>
      <c r="W95" s="3161"/>
      <c r="X95" s="3161"/>
      <c r="Y95" s="1275">
        <f t="shared" ref="Y95" si="51">Y32</f>
        <v>0</v>
      </c>
      <c r="Z95" s="1266"/>
    </row>
    <row r="96" spans="1:26" s="1185" customFormat="1" ht="30" x14ac:dyDescent="0.25">
      <c r="A96" s="336" t="s">
        <v>301</v>
      </c>
      <c r="B96" s="3166"/>
      <c r="C96" s="1054">
        <f t="shared" si="38"/>
        <v>467</v>
      </c>
      <c r="D96" s="1054">
        <f t="shared" si="38"/>
        <v>78</v>
      </c>
      <c r="E96" s="1054">
        <f t="shared" si="38"/>
        <v>54</v>
      </c>
      <c r="F96" s="2383">
        <f t="shared" si="38"/>
        <v>69.230769230769226</v>
      </c>
      <c r="G96" s="3166"/>
      <c r="H96" s="3166"/>
      <c r="I96" s="2363"/>
      <c r="J96" s="2363"/>
      <c r="K96" s="2363"/>
      <c r="L96" s="2363"/>
      <c r="M96" s="2363"/>
      <c r="N96" s="2363"/>
      <c r="O96" s="3161"/>
      <c r="P96" s="3161"/>
      <c r="Q96" s="3161"/>
      <c r="R96" s="3161"/>
      <c r="S96" s="3161"/>
      <c r="T96" s="3161"/>
      <c r="U96" s="3161"/>
      <c r="V96" s="3161"/>
      <c r="W96" s="3161"/>
      <c r="X96" s="3161"/>
      <c r="Y96" s="1275">
        <f t="shared" ref="Y96" si="52">Y33</f>
        <v>0</v>
      </c>
      <c r="Z96" s="1266"/>
    </row>
    <row r="97" spans="1:26" s="1185" customFormat="1" ht="45" x14ac:dyDescent="0.25">
      <c r="A97" s="336" t="s">
        <v>302</v>
      </c>
      <c r="B97" s="3166"/>
      <c r="C97" s="1054">
        <f t="shared" si="38"/>
        <v>0</v>
      </c>
      <c r="D97" s="1054">
        <f t="shared" si="38"/>
        <v>0</v>
      </c>
      <c r="E97" s="1054">
        <f t="shared" si="38"/>
        <v>0</v>
      </c>
      <c r="F97" s="2383">
        <f t="shared" si="38"/>
        <v>0</v>
      </c>
      <c r="G97" s="3166"/>
      <c r="H97" s="3166"/>
      <c r="I97" s="2363"/>
      <c r="J97" s="2363"/>
      <c r="K97" s="2363"/>
      <c r="L97" s="2363"/>
      <c r="M97" s="2363"/>
      <c r="N97" s="2363"/>
      <c r="O97" s="3161"/>
      <c r="P97" s="3161"/>
      <c r="Q97" s="3161"/>
      <c r="R97" s="3161"/>
      <c r="S97" s="3161"/>
      <c r="T97" s="3161"/>
      <c r="U97" s="3161"/>
      <c r="V97" s="3161"/>
      <c r="W97" s="3161"/>
      <c r="X97" s="3161"/>
      <c r="Y97" s="1275">
        <f t="shared" ref="Y97" si="53">Y34</f>
        <v>0</v>
      </c>
      <c r="Z97" s="1266"/>
    </row>
    <row r="98" spans="1:26" s="1185" customFormat="1" ht="45" x14ac:dyDescent="0.25">
      <c r="A98" s="336" t="s">
        <v>303</v>
      </c>
      <c r="B98" s="3166"/>
      <c r="C98" s="1054">
        <f t="shared" si="38"/>
        <v>0</v>
      </c>
      <c r="D98" s="1054">
        <f t="shared" si="38"/>
        <v>0</v>
      </c>
      <c r="E98" s="1054">
        <f t="shared" si="38"/>
        <v>0</v>
      </c>
      <c r="F98" s="2383">
        <f t="shared" si="38"/>
        <v>0</v>
      </c>
      <c r="G98" s="3166"/>
      <c r="H98" s="3166"/>
      <c r="I98" s="2363"/>
      <c r="J98" s="2363"/>
      <c r="K98" s="2363"/>
      <c r="L98" s="2363"/>
      <c r="M98" s="2363"/>
      <c r="N98" s="2363"/>
      <c r="O98" s="3161"/>
      <c r="P98" s="3161"/>
      <c r="Q98" s="3161"/>
      <c r="R98" s="3161"/>
      <c r="S98" s="3161"/>
      <c r="T98" s="3161"/>
      <c r="U98" s="3161"/>
      <c r="V98" s="3161"/>
      <c r="W98" s="3161"/>
      <c r="X98" s="3161"/>
      <c r="Y98" s="1275">
        <f t="shared" ref="Y98" si="54">Y35</f>
        <v>0</v>
      </c>
      <c r="Z98" s="1266"/>
    </row>
    <row r="99" spans="1:26" s="1185" customFormat="1" ht="30" x14ac:dyDescent="0.25">
      <c r="A99" s="336" t="s">
        <v>304</v>
      </c>
      <c r="B99" s="3166"/>
      <c r="C99" s="1054">
        <f t="shared" si="38"/>
        <v>36</v>
      </c>
      <c r="D99" s="1054">
        <f t="shared" si="38"/>
        <v>6</v>
      </c>
      <c r="E99" s="1054">
        <f t="shared" si="38"/>
        <v>2</v>
      </c>
      <c r="F99" s="2383">
        <f t="shared" si="38"/>
        <v>33.333333333333329</v>
      </c>
      <c r="G99" s="3166"/>
      <c r="H99" s="3166"/>
      <c r="I99" s="2363"/>
      <c r="J99" s="2363"/>
      <c r="K99" s="2363"/>
      <c r="L99" s="2363"/>
      <c r="M99" s="2363"/>
      <c r="N99" s="2363"/>
      <c r="O99" s="3161"/>
      <c r="P99" s="3161"/>
      <c r="Q99" s="3161"/>
      <c r="R99" s="3161"/>
      <c r="S99" s="3161"/>
      <c r="T99" s="3161"/>
      <c r="U99" s="3161"/>
      <c r="V99" s="3161"/>
      <c r="W99" s="3161"/>
      <c r="X99" s="3161"/>
      <c r="Y99" s="1275">
        <f t="shared" ref="Y99" si="55">Y36</f>
        <v>0</v>
      </c>
      <c r="Z99" s="1266"/>
    </row>
    <row r="100" spans="1:26" s="1185" customFormat="1" ht="45" x14ac:dyDescent="0.25">
      <c r="A100" s="496" t="s">
        <v>305</v>
      </c>
      <c r="B100" s="3166"/>
      <c r="C100" s="1054">
        <f t="shared" si="38"/>
        <v>668</v>
      </c>
      <c r="D100" s="1054">
        <f t="shared" si="38"/>
        <v>112</v>
      </c>
      <c r="E100" s="1054">
        <f t="shared" si="38"/>
        <v>84</v>
      </c>
      <c r="F100" s="2383">
        <f t="shared" si="38"/>
        <v>75</v>
      </c>
      <c r="G100" s="3166"/>
      <c r="H100" s="3166"/>
      <c r="I100" s="2363"/>
      <c r="J100" s="2363"/>
      <c r="K100" s="2363"/>
      <c r="L100" s="2363"/>
      <c r="M100" s="2363"/>
      <c r="N100" s="2363"/>
      <c r="O100" s="3161"/>
      <c r="P100" s="3161"/>
      <c r="Q100" s="3161"/>
      <c r="R100" s="3161"/>
      <c r="S100" s="3161"/>
      <c r="T100" s="3161"/>
      <c r="U100" s="3161"/>
      <c r="V100" s="3161"/>
      <c r="W100" s="3161"/>
      <c r="X100" s="3161"/>
      <c r="Y100" s="1275">
        <f t="shared" ref="Y100" si="56">Y37</f>
        <v>0</v>
      </c>
      <c r="Z100" s="1266"/>
    </row>
    <row r="101" spans="1:26" s="1185" customFormat="1" ht="30" x14ac:dyDescent="0.25">
      <c r="A101" s="336" t="s">
        <v>306</v>
      </c>
      <c r="B101" s="3166"/>
      <c r="C101" s="1054">
        <f t="shared" si="38"/>
        <v>172</v>
      </c>
      <c r="D101" s="1054">
        <f t="shared" si="38"/>
        <v>29</v>
      </c>
      <c r="E101" s="1054">
        <f t="shared" si="38"/>
        <v>48</v>
      </c>
      <c r="F101" s="2383">
        <f t="shared" si="38"/>
        <v>165.51724137931035</v>
      </c>
      <c r="G101" s="3166"/>
      <c r="H101" s="3166"/>
      <c r="I101" s="2363"/>
      <c r="J101" s="2363"/>
      <c r="K101" s="2363"/>
      <c r="L101" s="2363"/>
      <c r="M101" s="2363"/>
      <c r="N101" s="2363"/>
      <c r="O101" s="3161"/>
      <c r="P101" s="3161"/>
      <c r="Q101" s="3161"/>
      <c r="R101" s="3161"/>
      <c r="S101" s="3161"/>
      <c r="T101" s="3161"/>
      <c r="U101" s="3161"/>
      <c r="V101" s="3161"/>
      <c r="W101" s="3161"/>
      <c r="X101" s="3161"/>
      <c r="Y101" s="1275">
        <f t="shared" ref="Y101" si="57">Y38</f>
        <v>0</v>
      </c>
      <c r="Z101" s="1266"/>
    </row>
    <row r="102" spans="1:26" s="1185" customFormat="1" ht="30" x14ac:dyDescent="0.25">
      <c r="A102" s="336" t="s">
        <v>337</v>
      </c>
      <c r="B102" s="3166"/>
      <c r="C102" s="1054">
        <f t="shared" si="38"/>
        <v>0</v>
      </c>
      <c r="D102" s="1054">
        <f t="shared" si="38"/>
        <v>0</v>
      </c>
      <c r="E102" s="1054">
        <f t="shared" si="38"/>
        <v>0</v>
      </c>
      <c r="F102" s="2383">
        <f t="shared" si="38"/>
        <v>0</v>
      </c>
      <c r="G102" s="3166"/>
      <c r="H102" s="3166"/>
      <c r="I102" s="2363"/>
      <c r="J102" s="2363"/>
      <c r="K102" s="2363"/>
      <c r="L102" s="2363"/>
      <c r="M102" s="2363"/>
      <c r="N102" s="2363"/>
      <c r="O102" s="3161"/>
      <c r="P102" s="3161"/>
      <c r="Q102" s="3161"/>
      <c r="R102" s="3161"/>
      <c r="S102" s="3161"/>
      <c r="T102" s="3161"/>
      <c r="U102" s="3161"/>
      <c r="V102" s="3161"/>
      <c r="W102" s="3161"/>
      <c r="X102" s="3161"/>
      <c r="Y102" s="1275">
        <f t="shared" ref="Y102" si="58">Y39</f>
        <v>0</v>
      </c>
      <c r="Z102" s="1266"/>
    </row>
    <row r="103" spans="1:26" s="1185" customFormat="1" ht="60" x14ac:dyDescent="0.25">
      <c r="A103" s="336" t="s">
        <v>307</v>
      </c>
      <c r="B103" s="3166"/>
      <c r="C103" s="1054">
        <f t="shared" si="38"/>
        <v>396</v>
      </c>
      <c r="D103" s="1054">
        <f t="shared" si="38"/>
        <v>66</v>
      </c>
      <c r="E103" s="1054">
        <f t="shared" si="38"/>
        <v>24</v>
      </c>
      <c r="F103" s="2383">
        <f t="shared" si="38"/>
        <v>36.363636363636367</v>
      </c>
      <c r="G103" s="3166"/>
      <c r="H103" s="3166"/>
      <c r="I103" s="2363"/>
      <c r="J103" s="2363"/>
      <c r="K103" s="2363"/>
      <c r="L103" s="2363"/>
      <c r="M103" s="2363"/>
      <c r="N103" s="2363"/>
      <c r="O103" s="3161"/>
      <c r="P103" s="3161"/>
      <c r="Q103" s="3161"/>
      <c r="R103" s="3161"/>
      <c r="S103" s="3161"/>
      <c r="T103" s="3161"/>
      <c r="U103" s="3161"/>
      <c r="V103" s="3161"/>
      <c r="W103" s="3161"/>
      <c r="X103" s="3161"/>
      <c r="Y103" s="1275">
        <f t="shared" ref="Y103" si="59">Y40</f>
        <v>0</v>
      </c>
      <c r="Z103" s="1266"/>
    </row>
    <row r="104" spans="1:26" s="1185" customFormat="1" ht="45" x14ac:dyDescent="0.25">
      <c r="A104" s="336" t="s">
        <v>308</v>
      </c>
      <c r="B104" s="3166"/>
      <c r="C104" s="1054">
        <f t="shared" si="38"/>
        <v>100</v>
      </c>
      <c r="D104" s="1054">
        <f t="shared" si="38"/>
        <v>17</v>
      </c>
      <c r="E104" s="1054">
        <f t="shared" si="38"/>
        <v>12</v>
      </c>
      <c r="F104" s="2383">
        <f t="shared" si="38"/>
        <v>70.588235294117652</v>
      </c>
      <c r="G104" s="3166"/>
      <c r="H104" s="3166"/>
      <c r="I104" s="2363"/>
      <c r="J104" s="2363"/>
      <c r="K104" s="2363"/>
      <c r="L104" s="2363"/>
      <c r="M104" s="2363"/>
      <c r="N104" s="2363"/>
      <c r="O104" s="3161"/>
      <c r="P104" s="3161"/>
      <c r="Q104" s="3161"/>
      <c r="R104" s="3161"/>
      <c r="S104" s="3161"/>
      <c r="T104" s="3161"/>
      <c r="U104" s="3161"/>
      <c r="V104" s="3161"/>
      <c r="W104" s="3161"/>
      <c r="X104" s="3161"/>
      <c r="Y104" s="1275">
        <f t="shared" ref="Y104" si="60">Y41</f>
        <v>0</v>
      </c>
      <c r="Z104" s="1266"/>
    </row>
    <row r="105" spans="1:26" s="1185" customFormat="1" ht="57.75" x14ac:dyDescent="0.25">
      <c r="A105" s="492" t="s">
        <v>387</v>
      </c>
      <c r="B105" s="3166"/>
      <c r="C105" s="1054">
        <f t="shared" si="38"/>
        <v>208</v>
      </c>
      <c r="D105" s="1054">
        <f t="shared" si="38"/>
        <v>35</v>
      </c>
      <c r="E105" s="1054">
        <f t="shared" si="38"/>
        <v>63</v>
      </c>
      <c r="F105" s="2383">
        <f t="shared" si="38"/>
        <v>180</v>
      </c>
      <c r="G105" s="3166"/>
      <c r="H105" s="3166"/>
      <c r="I105" s="2363"/>
      <c r="J105" s="2363"/>
      <c r="K105" s="2363"/>
      <c r="L105" s="2363"/>
      <c r="M105" s="2363"/>
      <c r="N105" s="2363"/>
      <c r="O105" s="3161"/>
      <c r="P105" s="3161"/>
      <c r="Q105" s="3161"/>
      <c r="R105" s="3161"/>
      <c r="S105" s="3161"/>
      <c r="T105" s="3161"/>
      <c r="U105" s="3161"/>
      <c r="V105" s="3161"/>
      <c r="W105" s="3161"/>
      <c r="X105" s="3161"/>
      <c r="Y105" s="1275"/>
      <c r="Z105" s="1266"/>
    </row>
    <row r="106" spans="1:26" s="1185" customFormat="1" ht="30" x14ac:dyDescent="0.25">
      <c r="A106" s="496" t="s">
        <v>207</v>
      </c>
      <c r="B106" s="3166"/>
      <c r="C106" s="1054"/>
      <c r="D106" s="1054"/>
      <c r="E106" s="1054"/>
      <c r="F106" s="2383"/>
      <c r="G106" s="3166"/>
      <c r="H106" s="3166"/>
      <c r="I106" s="2363"/>
      <c r="J106" s="2363"/>
      <c r="K106" s="2363"/>
      <c r="L106" s="2363"/>
      <c r="M106" s="2363"/>
      <c r="N106" s="2363"/>
      <c r="O106" s="3161">
        <f t="shared" ref="O106:Y106" si="61">O43</f>
        <v>3410.7094999999999</v>
      </c>
      <c r="P106" s="3161">
        <f t="shared" ref="P106" si="62">P43</f>
        <v>3410.7094999999999</v>
      </c>
      <c r="Q106" s="3161">
        <f t="shared" si="61"/>
        <v>568.45158333333336</v>
      </c>
      <c r="R106" s="3161">
        <f t="shared" si="61"/>
        <v>770.41657000000021</v>
      </c>
      <c r="S106" s="3161">
        <f t="shared" si="61"/>
        <v>0</v>
      </c>
      <c r="T106" s="3161">
        <f t="shared" si="61"/>
        <v>0</v>
      </c>
      <c r="U106" s="3161">
        <f t="shared" si="61"/>
        <v>201.96498666666685</v>
      </c>
      <c r="V106" s="3161">
        <f t="shared" si="61"/>
        <v>0</v>
      </c>
      <c r="W106" s="3161">
        <f t="shared" si="61"/>
        <v>0</v>
      </c>
      <c r="X106" s="3161">
        <f t="shared" si="61"/>
        <v>770.41657000000021</v>
      </c>
      <c r="Y106" s="1275">
        <f t="shared" si="61"/>
        <v>0</v>
      </c>
      <c r="Z106" s="1266"/>
    </row>
    <row r="107" spans="1:26" s="1185" customFormat="1" x14ac:dyDescent="0.25">
      <c r="A107" s="496" t="s">
        <v>362</v>
      </c>
      <c r="B107" s="3166"/>
      <c r="C107" s="1054">
        <f t="shared" ref="C107:F129" si="63">C44</f>
        <v>300</v>
      </c>
      <c r="D107" s="1054">
        <f t="shared" si="63"/>
        <v>50.25</v>
      </c>
      <c r="E107" s="1054">
        <f t="shared" si="63"/>
        <v>42.8</v>
      </c>
      <c r="F107" s="2383">
        <f t="shared" si="63"/>
        <v>85.174129353233823</v>
      </c>
      <c r="G107" s="3166"/>
      <c r="H107" s="3166"/>
      <c r="I107" s="2363"/>
      <c r="J107" s="2363"/>
      <c r="K107" s="2363"/>
      <c r="L107" s="2363"/>
      <c r="M107" s="2363"/>
      <c r="N107" s="2363"/>
      <c r="O107" s="3161"/>
      <c r="P107" s="3161"/>
      <c r="Q107" s="3161"/>
      <c r="R107" s="3161"/>
      <c r="S107" s="3161"/>
      <c r="T107" s="3161"/>
      <c r="U107" s="3161"/>
      <c r="V107" s="3161"/>
      <c r="W107" s="3161"/>
      <c r="X107" s="3161"/>
      <c r="Y107" s="1275">
        <f t="shared" ref="Y107" si="64">Y44</f>
        <v>0</v>
      </c>
      <c r="Z107" s="1266"/>
    </row>
    <row r="108" spans="1:26" s="1185" customFormat="1" x14ac:dyDescent="0.25">
      <c r="A108" s="336" t="s">
        <v>350</v>
      </c>
      <c r="B108" s="3166"/>
      <c r="C108" s="1054">
        <f t="shared" si="63"/>
        <v>0</v>
      </c>
      <c r="D108" s="1054">
        <f t="shared" si="63"/>
        <v>0</v>
      </c>
      <c r="E108" s="1054">
        <f t="shared" si="63"/>
        <v>0</v>
      </c>
      <c r="F108" s="2383">
        <f t="shared" si="63"/>
        <v>0</v>
      </c>
      <c r="G108" s="3166"/>
      <c r="H108" s="3166"/>
      <c r="I108" s="2363"/>
      <c r="J108" s="2363"/>
      <c r="K108" s="2363"/>
      <c r="L108" s="2363"/>
      <c r="M108" s="2363"/>
      <c r="N108" s="2363"/>
      <c r="O108" s="3161"/>
      <c r="P108" s="3161"/>
      <c r="Q108" s="3161"/>
      <c r="R108" s="3161"/>
      <c r="S108" s="3161"/>
      <c r="T108" s="3161"/>
      <c r="U108" s="3161"/>
      <c r="V108" s="3161"/>
      <c r="W108" s="3161"/>
      <c r="X108" s="3161"/>
      <c r="Y108" s="1275">
        <f t="shared" ref="Y108" si="65">Y45</f>
        <v>0</v>
      </c>
      <c r="Z108" s="1266"/>
    </row>
    <row r="109" spans="1:26" s="1185" customFormat="1" ht="30" x14ac:dyDescent="0.25">
      <c r="A109" s="496" t="s">
        <v>351</v>
      </c>
      <c r="B109" s="3166"/>
      <c r="C109" s="1054">
        <f t="shared" si="63"/>
        <v>175</v>
      </c>
      <c r="D109" s="1054">
        <f t="shared" si="63"/>
        <v>29.25</v>
      </c>
      <c r="E109" s="1054">
        <f t="shared" si="63"/>
        <v>42.8</v>
      </c>
      <c r="F109" s="2383">
        <f t="shared" si="63"/>
        <v>146.32478632478632</v>
      </c>
      <c r="G109" s="3166"/>
      <c r="H109" s="3166"/>
      <c r="I109" s="2363"/>
      <c r="J109" s="2363"/>
      <c r="K109" s="2363"/>
      <c r="L109" s="2363"/>
      <c r="M109" s="2363"/>
      <c r="N109" s="2363"/>
      <c r="O109" s="3161"/>
      <c r="P109" s="3161"/>
      <c r="Q109" s="3161"/>
      <c r="R109" s="3161"/>
      <c r="S109" s="3161"/>
      <c r="T109" s="3161"/>
      <c r="U109" s="3161"/>
      <c r="V109" s="3161"/>
      <c r="W109" s="3161"/>
      <c r="X109" s="3161"/>
      <c r="Y109" s="1275">
        <f t="shared" ref="Y109" si="66">Y46</f>
        <v>0</v>
      </c>
      <c r="Z109" s="1266"/>
    </row>
    <row r="110" spans="1:26" s="1185" customFormat="1" x14ac:dyDescent="0.25">
      <c r="A110" s="336" t="s">
        <v>352</v>
      </c>
      <c r="B110" s="3166"/>
      <c r="C110" s="1054">
        <f t="shared" si="63"/>
        <v>0</v>
      </c>
      <c r="D110" s="1054">
        <f t="shared" si="63"/>
        <v>0</v>
      </c>
      <c r="E110" s="1054">
        <f t="shared" si="63"/>
        <v>0</v>
      </c>
      <c r="F110" s="2383">
        <f t="shared" si="63"/>
        <v>0</v>
      </c>
      <c r="G110" s="3166"/>
      <c r="H110" s="3166"/>
      <c r="I110" s="2363"/>
      <c r="J110" s="2363"/>
      <c r="K110" s="2363"/>
      <c r="L110" s="2363"/>
      <c r="M110" s="2363"/>
      <c r="N110" s="2363"/>
      <c r="O110" s="3161"/>
      <c r="P110" s="3161"/>
      <c r="Q110" s="3161"/>
      <c r="R110" s="3161"/>
      <c r="S110" s="3161"/>
      <c r="T110" s="3161"/>
      <c r="U110" s="3161"/>
      <c r="V110" s="3161"/>
      <c r="W110" s="3161"/>
      <c r="X110" s="3161"/>
      <c r="Y110" s="1275">
        <f t="shared" ref="Y110" si="67">Y47</f>
        <v>0</v>
      </c>
      <c r="Z110" s="1266"/>
    </row>
    <row r="111" spans="1:26" s="1185" customFormat="1" ht="30" x14ac:dyDescent="0.25">
      <c r="A111" s="336" t="s">
        <v>377</v>
      </c>
      <c r="B111" s="3166"/>
      <c r="C111" s="1054">
        <f t="shared" si="63"/>
        <v>700</v>
      </c>
      <c r="D111" s="1054">
        <f t="shared" si="63"/>
        <v>117</v>
      </c>
      <c r="E111" s="1054">
        <f t="shared" si="63"/>
        <v>171.2</v>
      </c>
      <c r="F111" s="2383">
        <f t="shared" si="63"/>
        <v>146.32478632478632</v>
      </c>
      <c r="G111" s="3166"/>
      <c r="H111" s="3166"/>
      <c r="I111" s="2363"/>
      <c r="J111" s="2363"/>
      <c r="K111" s="2363"/>
      <c r="L111" s="2363"/>
      <c r="M111" s="2363"/>
      <c r="N111" s="2363"/>
      <c r="O111" s="3161"/>
      <c r="P111" s="3161"/>
      <c r="Q111" s="3161"/>
      <c r="R111" s="3161"/>
      <c r="S111" s="3161"/>
      <c r="T111" s="3161"/>
      <c r="U111" s="3161"/>
      <c r="V111" s="3161"/>
      <c r="W111" s="3161"/>
      <c r="X111" s="3161"/>
      <c r="Y111" s="1275">
        <f t="shared" ref="Y111" si="68">Y48</f>
        <v>0</v>
      </c>
      <c r="Z111" s="1266"/>
    </row>
    <row r="112" spans="1:26" s="1185" customFormat="1" ht="60" x14ac:dyDescent="0.25">
      <c r="A112" s="336" t="s">
        <v>354</v>
      </c>
      <c r="B112" s="3166"/>
      <c r="C112" s="1054">
        <f t="shared" si="63"/>
        <v>0</v>
      </c>
      <c r="D112" s="1054">
        <f t="shared" si="63"/>
        <v>0</v>
      </c>
      <c r="E112" s="1054">
        <f t="shared" si="63"/>
        <v>0</v>
      </c>
      <c r="F112" s="2383">
        <f t="shared" si="63"/>
        <v>0</v>
      </c>
      <c r="G112" s="3166"/>
      <c r="H112" s="3166"/>
      <c r="I112" s="2363"/>
      <c r="J112" s="2363"/>
      <c r="K112" s="2363"/>
      <c r="L112" s="2363"/>
      <c r="M112" s="2363"/>
      <c r="N112" s="2363"/>
      <c r="O112" s="3161"/>
      <c r="P112" s="3161"/>
      <c r="Q112" s="3161"/>
      <c r="R112" s="3161"/>
      <c r="S112" s="3161"/>
      <c r="T112" s="3161"/>
      <c r="U112" s="3161"/>
      <c r="V112" s="3161"/>
      <c r="W112" s="3161"/>
      <c r="X112" s="3161"/>
      <c r="Y112" s="1275">
        <f t="shared" ref="Y112" si="69">Y49</f>
        <v>0</v>
      </c>
      <c r="Z112" s="1266"/>
    </row>
    <row r="113" spans="1:26" s="1185" customFormat="1" ht="45" x14ac:dyDescent="0.25">
      <c r="A113" s="821" t="s">
        <v>355</v>
      </c>
      <c r="B113" s="3166"/>
      <c r="C113" s="1054">
        <f t="shared" si="63"/>
        <v>0</v>
      </c>
      <c r="D113" s="1054">
        <f t="shared" si="63"/>
        <v>0</v>
      </c>
      <c r="E113" s="1054">
        <f t="shared" si="63"/>
        <v>0</v>
      </c>
      <c r="F113" s="2383">
        <f t="shared" si="63"/>
        <v>0</v>
      </c>
      <c r="G113" s="3166"/>
      <c r="H113" s="3166"/>
      <c r="I113" s="2363"/>
      <c r="J113" s="2363"/>
      <c r="K113" s="2363"/>
      <c r="L113" s="2363"/>
      <c r="M113" s="2363"/>
      <c r="N113" s="2363"/>
      <c r="O113" s="3161"/>
      <c r="P113" s="3161"/>
      <c r="Q113" s="3161"/>
      <c r="R113" s="3161"/>
      <c r="S113" s="3161"/>
      <c r="T113" s="3161"/>
      <c r="U113" s="3161"/>
      <c r="V113" s="3161"/>
      <c r="W113" s="3161"/>
      <c r="X113" s="3161"/>
      <c r="Y113" s="1275">
        <f t="shared" ref="Y113" si="70">Y50</f>
        <v>0</v>
      </c>
      <c r="Z113" s="1266"/>
    </row>
    <row r="114" spans="1:26" s="1185" customFormat="1" ht="90" x14ac:dyDescent="0.25">
      <c r="A114" s="821" t="s">
        <v>541</v>
      </c>
      <c r="B114" s="3166"/>
      <c r="C114" s="1054">
        <f t="shared" si="63"/>
        <v>50</v>
      </c>
      <c r="D114" s="1054">
        <f t="shared" si="63"/>
        <v>8</v>
      </c>
      <c r="E114" s="1054">
        <f t="shared" si="63"/>
        <v>0</v>
      </c>
      <c r="F114" s="2383">
        <f t="shared" si="63"/>
        <v>0</v>
      </c>
      <c r="G114" s="3166"/>
      <c r="H114" s="3166"/>
      <c r="I114" s="2363"/>
      <c r="J114" s="2363"/>
      <c r="K114" s="2363"/>
      <c r="L114" s="2363"/>
      <c r="M114" s="2363"/>
      <c r="N114" s="2363"/>
      <c r="O114" s="3161"/>
      <c r="P114" s="3161"/>
      <c r="Q114" s="3161"/>
      <c r="R114" s="3161"/>
      <c r="S114" s="3161"/>
      <c r="T114" s="3161"/>
      <c r="U114" s="3161"/>
      <c r="V114" s="3161"/>
      <c r="W114" s="3161"/>
      <c r="X114" s="3161"/>
      <c r="Y114" s="1275">
        <f t="shared" ref="Y114" si="71">Y51</f>
        <v>0</v>
      </c>
      <c r="Z114" s="1266"/>
    </row>
    <row r="115" spans="1:26" s="1185" customFormat="1" ht="28.5" x14ac:dyDescent="0.25">
      <c r="A115" s="1416" t="s">
        <v>514</v>
      </c>
      <c r="B115" s="3166"/>
      <c r="C115" s="1054">
        <f t="shared" si="63"/>
        <v>75</v>
      </c>
      <c r="D115" s="1054">
        <f t="shared" si="63"/>
        <v>13</v>
      </c>
      <c r="E115" s="1054">
        <f t="shared" si="63"/>
        <v>0</v>
      </c>
      <c r="F115" s="2383">
        <f t="shared" si="63"/>
        <v>0</v>
      </c>
      <c r="G115" s="3166"/>
      <c r="H115" s="3166"/>
      <c r="I115" s="2363"/>
      <c r="J115" s="2363"/>
      <c r="K115" s="2363"/>
      <c r="L115" s="2363"/>
      <c r="M115" s="2363"/>
      <c r="N115" s="2363"/>
      <c r="O115" s="3161">
        <f t="shared" ref="O115:Y115" si="72">O52</f>
        <v>149.87145999999998</v>
      </c>
      <c r="P115" s="3161">
        <f t="shared" ref="P115" si="73">P52</f>
        <v>149.87145999999998</v>
      </c>
      <c r="Q115" s="1054">
        <f t="shared" si="72"/>
        <v>24.978576666666665</v>
      </c>
      <c r="R115" s="1054">
        <f t="shared" si="72"/>
        <v>0</v>
      </c>
      <c r="S115" s="1054">
        <f t="shared" si="72"/>
        <v>0</v>
      </c>
      <c r="T115" s="1054">
        <f t="shared" si="72"/>
        <v>0</v>
      </c>
      <c r="U115" s="1054">
        <f t="shared" si="72"/>
        <v>-24.978576666666665</v>
      </c>
      <c r="V115" s="1054">
        <f t="shared" si="72"/>
        <v>0</v>
      </c>
      <c r="W115" s="1054">
        <f t="shared" si="72"/>
        <v>0</v>
      </c>
      <c r="X115" s="1054">
        <f t="shared" si="72"/>
        <v>0</v>
      </c>
      <c r="Y115" s="1275">
        <f t="shared" si="72"/>
        <v>0</v>
      </c>
      <c r="Z115" s="1266"/>
    </row>
    <row r="116" spans="1:26" s="1185" customFormat="1" x14ac:dyDescent="0.25">
      <c r="A116" s="821" t="s">
        <v>515</v>
      </c>
      <c r="B116" s="3166"/>
      <c r="C116" s="1054">
        <f t="shared" si="63"/>
        <v>75</v>
      </c>
      <c r="D116" s="1054">
        <f t="shared" si="63"/>
        <v>13</v>
      </c>
      <c r="E116" s="1054">
        <f t="shared" si="63"/>
        <v>0</v>
      </c>
      <c r="F116" s="2383">
        <f t="shared" si="63"/>
        <v>0</v>
      </c>
      <c r="G116" s="3166"/>
      <c r="H116" s="3166"/>
      <c r="I116" s="2363"/>
      <c r="J116" s="2363"/>
      <c r="K116" s="2363"/>
      <c r="L116" s="2363"/>
      <c r="M116" s="2363"/>
      <c r="N116" s="2363"/>
      <c r="O116" s="3161"/>
      <c r="P116" s="3161"/>
      <c r="Q116" s="3161"/>
      <c r="R116" s="3161"/>
      <c r="S116" s="3161"/>
      <c r="T116" s="3161"/>
      <c r="U116" s="3161"/>
      <c r="V116" s="3161"/>
      <c r="W116" s="3161"/>
      <c r="X116" s="3161"/>
      <c r="Y116" s="1275">
        <f t="shared" ref="Y116" si="74">Y53</f>
        <v>0</v>
      </c>
      <c r="Z116" s="1266"/>
    </row>
    <row r="117" spans="1:26" s="1185" customFormat="1" ht="28.5" x14ac:dyDescent="0.25">
      <c r="A117" s="1416" t="s">
        <v>516</v>
      </c>
      <c r="B117" s="3166"/>
      <c r="C117" s="1054">
        <f t="shared" si="63"/>
        <v>0</v>
      </c>
      <c r="D117" s="1054">
        <f t="shared" si="63"/>
        <v>0</v>
      </c>
      <c r="E117" s="1054">
        <f t="shared" si="63"/>
        <v>0</v>
      </c>
      <c r="F117" s="2383">
        <f t="shared" si="63"/>
        <v>0</v>
      </c>
      <c r="G117" s="3166"/>
      <c r="H117" s="3166"/>
      <c r="I117" s="2363"/>
      <c r="J117" s="2363"/>
      <c r="K117" s="2363"/>
      <c r="L117" s="2363"/>
      <c r="M117" s="2363"/>
      <c r="N117" s="2363"/>
      <c r="O117" s="3161"/>
      <c r="P117" s="3161"/>
      <c r="Q117" s="3161"/>
      <c r="R117" s="3161"/>
      <c r="S117" s="3161"/>
      <c r="T117" s="3161"/>
      <c r="U117" s="3161"/>
      <c r="V117" s="3161"/>
      <c r="W117" s="3161"/>
      <c r="X117" s="3161"/>
      <c r="Y117" s="1275">
        <f t="shared" ref="Y117" si="75">Y54</f>
        <v>0</v>
      </c>
      <c r="Z117" s="1266"/>
    </row>
    <row r="118" spans="1:26" s="1185" customFormat="1" ht="29.25" x14ac:dyDescent="0.25">
      <c r="A118" s="492" t="s">
        <v>363</v>
      </c>
      <c r="B118" s="3166"/>
      <c r="C118" s="1054">
        <f t="shared" si="63"/>
        <v>904.25531914893611</v>
      </c>
      <c r="D118" s="1054">
        <f t="shared" si="63"/>
        <v>150.74468085106383</v>
      </c>
      <c r="E118" s="1054">
        <f t="shared" si="63"/>
        <v>204.69468085106382</v>
      </c>
      <c r="F118" s="2383">
        <f t="shared" si="63"/>
        <v>135.78899082568807</v>
      </c>
      <c r="G118" s="3166"/>
      <c r="H118" s="3166"/>
      <c r="I118" s="2363"/>
      <c r="J118" s="2363"/>
      <c r="K118" s="2363"/>
      <c r="L118" s="2363"/>
      <c r="M118" s="2363"/>
      <c r="N118" s="2363"/>
      <c r="O118" s="3161"/>
      <c r="P118" s="3161"/>
      <c r="Q118" s="3161"/>
      <c r="R118" s="3161"/>
      <c r="S118" s="3161"/>
      <c r="T118" s="3161"/>
      <c r="U118" s="3161"/>
      <c r="V118" s="3161"/>
      <c r="W118" s="3161"/>
      <c r="X118" s="3161"/>
      <c r="Y118" s="1275">
        <f t="shared" ref="Y118" si="76">Y55</f>
        <v>0</v>
      </c>
      <c r="Z118" s="1266"/>
    </row>
    <row r="119" spans="1:26" s="1185" customFormat="1" x14ac:dyDescent="0.25">
      <c r="A119" s="492" t="s">
        <v>378</v>
      </c>
      <c r="B119" s="3166"/>
      <c r="C119" s="1054">
        <f t="shared" si="63"/>
        <v>0</v>
      </c>
      <c r="D119" s="1054">
        <f t="shared" si="63"/>
        <v>0</v>
      </c>
      <c r="E119" s="1054">
        <f t="shared" si="63"/>
        <v>0</v>
      </c>
      <c r="F119" s="2383">
        <f t="shared" si="63"/>
        <v>0</v>
      </c>
      <c r="G119" s="3166"/>
      <c r="H119" s="3166"/>
      <c r="I119" s="2363"/>
      <c r="J119" s="2363"/>
      <c r="K119" s="2363"/>
      <c r="L119" s="2363"/>
      <c r="M119" s="2363"/>
      <c r="N119" s="2363"/>
      <c r="O119" s="3161"/>
      <c r="P119" s="3161"/>
      <c r="Q119" s="3161"/>
      <c r="R119" s="3161"/>
      <c r="S119" s="3161"/>
      <c r="T119" s="3161"/>
      <c r="U119" s="3161"/>
      <c r="V119" s="3161"/>
      <c r="W119" s="3161"/>
      <c r="X119" s="3161"/>
      <c r="Y119" s="1275">
        <f t="shared" ref="Y119" si="77">Y56</f>
        <v>0</v>
      </c>
      <c r="Z119" s="1266"/>
    </row>
    <row r="120" spans="1:26" s="1185" customFormat="1" x14ac:dyDescent="0.25">
      <c r="A120" s="336" t="s">
        <v>379</v>
      </c>
      <c r="B120" s="3166"/>
      <c r="C120" s="1054">
        <f t="shared" si="63"/>
        <v>904.25531914893611</v>
      </c>
      <c r="D120" s="1054">
        <f t="shared" si="63"/>
        <v>150.74468085106383</v>
      </c>
      <c r="E120" s="1054">
        <f t="shared" si="63"/>
        <v>204.69468085106382</v>
      </c>
      <c r="F120" s="2383">
        <f t="shared" si="63"/>
        <v>135.78899082568807</v>
      </c>
      <c r="G120" s="3166"/>
      <c r="H120" s="3166"/>
      <c r="I120" s="2363"/>
      <c r="J120" s="2363"/>
      <c r="K120" s="2363"/>
      <c r="L120" s="2363"/>
      <c r="M120" s="2363"/>
      <c r="N120" s="2363"/>
      <c r="O120" s="3161"/>
      <c r="P120" s="3161"/>
      <c r="Q120" s="3161"/>
      <c r="R120" s="3161"/>
      <c r="S120" s="3161"/>
      <c r="T120" s="3161"/>
      <c r="U120" s="3161"/>
      <c r="V120" s="3161"/>
      <c r="W120" s="3161"/>
      <c r="X120" s="3161"/>
      <c r="Y120" s="1275">
        <f t="shared" ref="Y120" si="78">Y57</f>
        <v>0</v>
      </c>
      <c r="Z120" s="1266"/>
    </row>
    <row r="121" spans="1:26" s="1185" customFormat="1" x14ac:dyDescent="0.25">
      <c r="A121" s="499" t="s">
        <v>380</v>
      </c>
      <c r="B121" s="3166"/>
      <c r="C121" s="1054">
        <f t="shared" si="63"/>
        <v>8500</v>
      </c>
      <c r="D121" s="1054">
        <f t="shared" si="63"/>
        <v>1417</v>
      </c>
      <c r="E121" s="1054">
        <f t="shared" si="63"/>
        <v>1924.13</v>
      </c>
      <c r="F121" s="2383">
        <f t="shared" si="63"/>
        <v>135.78899082568807</v>
      </c>
      <c r="G121" s="3166"/>
      <c r="H121" s="3166"/>
      <c r="I121" s="2363"/>
      <c r="J121" s="2363"/>
      <c r="K121" s="2363"/>
      <c r="L121" s="2363"/>
      <c r="M121" s="2363"/>
      <c r="N121" s="2363"/>
      <c r="O121" s="3161"/>
      <c r="P121" s="3161"/>
      <c r="Q121" s="3161"/>
      <c r="R121" s="3161"/>
      <c r="S121" s="3161"/>
      <c r="T121" s="3161"/>
      <c r="U121" s="3161"/>
      <c r="V121" s="3161"/>
      <c r="W121" s="3161"/>
      <c r="X121" s="3161"/>
      <c r="Y121" s="1275">
        <f t="shared" ref="Y121" si="79">Y58</f>
        <v>0</v>
      </c>
      <c r="Z121" s="1266"/>
    </row>
    <row r="122" spans="1:26" s="1185" customFormat="1" ht="29.25" x14ac:dyDescent="0.25">
      <c r="A122" s="492" t="s">
        <v>356</v>
      </c>
      <c r="B122" s="3166"/>
      <c r="C122" s="1054">
        <f t="shared" si="63"/>
        <v>2000</v>
      </c>
      <c r="D122" s="1054">
        <f t="shared" si="63"/>
        <v>333</v>
      </c>
      <c r="E122" s="1054">
        <f t="shared" si="63"/>
        <v>359</v>
      </c>
      <c r="F122" s="2383">
        <f t="shared" si="63"/>
        <v>107.80780780780781</v>
      </c>
      <c r="G122" s="3166"/>
      <c r="H122" s="3166"/>
      <c r="I122" s="2363"/>
      <c r="J122" s="2363"/>
      <c r="K122" s="2363"/>
      <c r="L122" s="2363"/>
      <c r="M122" s="2363"/>
      <c r="N122" s="2363"/>
      <c r="O122" s="3161"/>
      <c r="P122" s="3161"/>
      <c r="Q122" s="3161"/>
      <c r="R122" s="3161"/>
      <c r="S122" s="3161"/>
      <c r="T122" s="3161"/>
      <c r="U122" s="3161"/>
      <c r="V122" s="3161"/>
      <c r="W122" s="3161"/>
      <c r="X122" s="3161"/>
      <c r="Y122" s="1275">
        <f t="shared" ref="Y122" si="80">Y59</f>
        <v>0</v>
      </c>
      <c r="Z122" s="1266"/>
    </row>
    <row r="123" spans="1:26" s="1185" customFormat="1" ht="30" x14ac:dyDescent="0.25">
      <c r="A123" s="337" t="s">
        <v>202</v>
      </c>
      <c r="B123" s="3166"/>
      <c r="C123" s="1054">
        <f t="shared" si="63"/>
        <v>0</v>
      </c>
      <c r="D123" s="1054">
        <f t="shared" si="63"/>
        <v>0</v>
      </c>
      <c r="E123" s="1054">
        <f t="shared" si="63"/>
        <v>0</v>
      </c>
      <c r="F123" s="2383">
        <f t="shared" si="63"/>
        <v>0</v>
      </c>
      <c r="G123" s="3166"/>
      <c r="H123" s="3166"/>
      <c r="I123" s="2363"/>
      <c r="J123" s="2363"/>
      <c r="K123" s="2363"/>
      <c r="L123" s="2363"/>
      <c r="M123" s="2363"/>
      <c r="N123" s="2363"/>
      <c r="O123" s="3161"/>
      <c r="P123" s="3161"/>
      <c r="Q123" s="3161"/>
      <c r="R123" s="3161"/>
      <c r="S123" s="3161"/>
      <c r="T123" s="3161"/>
      <c r="U123" s="3161"/>
      <c r="V123" s="3161"/>
      <c r="W123" s="3161"/>
      <c r="X123" s="3161"/>
      <c r="Y123" s="1275">
        <f t="shared" ref="Y123" si="81">Y60</f>
        <v>0</v>
      </c>
      <c r="Z123" s="1266"/>
    </row>
    <row r="124" spans="1:26" s="1185" customFormat="1" ht="72" x14ac:dyDescent="0.25">
      <c r="A124" s="492" t="s">
        <v>364</v>
      </c>
      <c r="B124" s="3166"/>
      <c r="C124" s="1054">
        <f t="shared" si="63"/>
        <v>0</v>
      </c>
      <c r="D124" s="1054">
        <f t="shared" si="63"/>
        <v>0</v>
      </c>
      <c r="E124" s="1054">
        <f t="shared" si="63"/>
        <v>0</v>
      </c>
      <c r="F124" s="2383">
        <f t="shared" si="63"/>
        <v>0</v>
      </c>
      <c r="G124" s="3166"/>
      <c r="H124" s="3166"/>
      <c r="I124" s="2363"/>
      <c r="J124" s="2363"/>
      <c r="K124" s="2363"/>
      <c r="L124" s="2363"/>
      <c r="M124" s="2363"/>
      <c r="N124" s="2363"/>
      <c r="O124" s="3161"/>
      <c r="P124" s="3161"/>
      <c r="Q124" s="3161"/>
      <c r="R124" s="3161"/>
      <c r="S124" s="3161"/>
      <c r="T124" s="3161"/>
      <c r="U124" s="3161"/>
      <c r="V124" s="3161"/>
      <c r="W124" s="3161"/>
      <c r="X124" s="3161"/>
      <c r="Y124" s="1275">
        <f t="shared" ref="Y124" si="82">Y61</f>
        <v>0</v>
      </c>
      <c r="Z124" s="1266"/>
    </row>
    <row r="125" spans="1:26" s="1185" customFormat="1" x14ac:dyDescent="0.25">
      <c r="A125" s="339" t="s">
        <v>280</v>
      </c>
      <c r="B125" s="3166"/>
      <c r="C125" s="1054">
        <f t="shared" si="63"/>
        <v>5954</v>
      </c>
      <c r="D125" s="1054">
        <f t="shared" si="63"/>
        <v>994.25</v>
      </c>
      <c r="E125" s="1054">
        <f t="shared" si="63"/>
        <v>461.8</v>
      </c>
      <c r="F125" s="2383">
        <f t="shared" si="63"/>
        <v>46.447070656273574</v>
      </c>
      <c r="G125" s="3166"/>
      <c r="H125" s="3166"/>
      <c r="I125" s="2363"/>
      <c r="J125" s="2363"/>
      <c r="K125" s="2363"/>
      <c r="L125" s="2363"/>
      <c r="M125" s="2363"/>
      <c r="N125" s="2363"/>
      <c r="O125" s="3161"/>
      <c r="P125" s="3161"/>
      <c r="Q125" s="3161"/>
      <c r="R125" s="3161"/>
      <c r="S125" s="3161"/>
      <c r="T125" s="3161"/>
      <c r="U125" s="3161"/>
      <c r="V125" s="3161"/>
      <c r="W125" s="3161"/>
      <c r="X125" s="3161"/>
      <c r="Y125" s="1275">
        <f t="shared" ref="Y125" si="83">Y62</f>
        <v>0</v>
      </c>
      <c r="Z125" s="1266"/>
    </row>
    <row r="126" spans="1:26" s="1185" customFormat="1" ht="29.25" x14ac:dyDescent="0.25">
      <c r="A126" s="339" t="s">
        <v>309</v>
      </c>
      <c r="B126" s="3166"/>
      <c r="C126" s="1054">
        <f t="shared" si="63"/>
        <v>1171</v>
      </c>
      <c r="D126" s="1054">
        <f t="shared" si="63"/>
        <v>196</v>
      </c>
      <c r="E126" s="1054">
        <f t="shared" si="63"/>
        <v>140</v>
      </c>
      <c r="F126" s="2383">
        <f t="shared" si="63"/>
        <v>71.428571428571431</v>
      </c>
      <c r="G126" s="3166"/>
      <c r="H126" s="3166"/>
      <c r="I126" s="2363"/>
      <c r="J126" s="2363"/>
      <c r="K126" s="2363"/>
      <c r="L126" s="2363"/>
      <c r="M126" s="2363"/>
      <c r="N126" s="2363"/>
      <c r="O126" s="3161"/>
      <c r="P126" s="3161"/>
      <c r="Q126" s="3161"/>
      <c r="R126" s="3161"/>
      <c r="S126" s="3161"/>
      <c r="T126" s="3161"/>
      <c r="U126" s="3161"/>
      <c r="V126" s="3161"/>
      <c r="W126" s="3161"/>
      <c r="X126" s="3161"/>
      <c r="Y126" s="1275">
        <f t="shared" ref="Y126" si="84">Y63</f>
        <v>0</v>
      </c>
      <c r="Z126" s="1266"/>
    </row>
    <row r="127" spans="1:26" s="1185" customFormat="1" ht="29.25" x14ac:dyDescent="0.25">
      <c r="A127" s="339" t="s">
        <v>281</v>
      </c>
      <c r="B127" s="3166"/>
      <c r="C127" s="1054">
        <f t="shared" si="63"/>
        <v>4404.255319148936</v>
      </c>
      <c r="D127" s="1054">
        <f t="shared" si="63"/>
        <v>733.74468085106378</v>
      </c>
      <c r="E127" s="1054">
        <f t="shared" si="63"/>
        <v>799.69468085106382</v>
      </c>
      <c r="F127" s="1054">
        <f t="shared" si="63"/>
        <v>108.98814011482922</v>
      </c>
      <c r="G127" s="3166"/>
      <c r="H127" s="3166"/>
      <c r="I127" s="2363"/>
      <c r="J127" s="2363"/>
      <c r="K127" s="2363"/>
      <c r="L127" s="2363"/>
      <c r="M127" s="2363"/>
      <c r="N127" s="2363"/>
      <c r="O127" s="3161"/>
      <c r="P127" s="3161"/>
      <c r="Q127" s="3161"/>
      <c r="R127" s="3161"/>
      <c r="S127" s="3161"/>
      <c r="T127" s="3161"/>
      <c r="U127" s="3161"/>
      <c r="V127" s="3161"/>
      <c r="W127" s="3161"/>
      <c r="X127" s="3161"/>
      <c r="Y127" s="1275">
        <f t="shared" ref="Y127" si="85">Y64</f>
        <v>0</v>
      </c>
      <c r="Z127" s="1266"/>
    </row>
    <row r="128" spans="1:26" s="1185" customFormat="1" ht="29.25" x14ac:dyDescent="0.25">
      <c r="A128" s="339" t="s">
        <v>282</v>
      </c>
      <c r="B128" s="3166"/>
      <c r="C128" s="1054">
        <f t="shared" si="63"/>
        <v>2208</v>
      </c>
      <c r="D128" s="1054">
        <f t="shared" si="63"/>
        <v>368</v>
      </c>
      <c r="E128" s="1054">
        <f t="shared" si="63"/>
        <v>422</v>
      </c>
      <c r="F128" s="2383">
        <f t="shared" si="63"/>
        <v>114.67391304347827</v>
      </c>
      <c r="G128" s="3166"/>
      <c r="H128" s="3166"/>
      <c r="I128" s="2363"/>
      <c r="J128" s="2363"/>
      <c r="K128" s="2363"/>
      <c r="L128" s="2363"/>
      <c r="M128" s="2363"/>
      <c r="N128" s="2363"/>
      <c r="O128" s="3161">
        <f t="shared" ref="O128:Y128" si="86">O65</f>
        <v>3183.1</v>
      </c>
      <c r="P128" s="3161">
        <f t="shared" ref="P128" si="87">P65</f>
        <v>3183.1</v>
      </c>
      <c r="Q128" s="3161">
        <f t="shared" si="86"/>
        <v>530.51666666666665</v>
      </c>
      <c r="R128" s="3161">
        <f t="shared" si="86"/>
        <v>570.99005</v>
      </c>
      <c r="S128" s="3161">
        <f t="shared" si="86"/>
        <v>0</v>
      </c>
      <c r="T128" s="3161">
        <f t="shared" si="86"/>
        <v>0</v>
      </c>
      <c r="U128" s="3161">
        <f t="shared" si="86"/>
        <v>40.473383333333345</v>
      </c>
      <c r="V128" s="3161">
        <f t="shared" si="86"/>
        <v>0</v>
      </c>
      <c r="W128" s="3161">
        <f t="shared" si="86"/>
        <v>0</v>
      </c>
      <c r="X128" s="3161">
        <f t="shared" si="86"/>
        <v>570.99005</v>
      </c>
      <c r="Y128" s="1275">
        <f t="shared" si="86"/>
        <v>0</v>
      </c>
      <c r="Z128" s="1266">
        <f>Z65</f>
        <v>0</v>
      </c>
    </row>
    <row r="129" spans="1:26" s="1185" customFormat="1" x14ac:dyDescent="0.25">
      <c r="A129" s="824" t="s">
        <v>138</v>
      </c>
      <c r="B129" s="3166"/>
      <c r="C129" s="1054">
        <f t="shared" si="63"/>
        <v>21506.809523809523</v>
      </c>
      <c r="D129" s="1054">
        <f t="shared" si="63"/>
        <v>3586.3309523809521</v>
      </c>
      <c r="E129" s="1054">
        <f t="shared" si="63"/>
        <v>3207.4261904761906</v>
      </c>
      <c r="F129" s="2383">
        <f t="shared" si="63"/>
        <v>89.434751925133739</v>
      </c>
      <c r="G129" s="3166"/>
      <c r="H129" s="3166"/>
      <c r="I129" s="2363"/>
      <c r="J129" s="2363"/>
      <c r="K129" s="2363"/>
      <c r="L129" s="2363"/>
      <c r="M129" s="2363"/>
      <c r="N129" s="2363"/>
      <c r="O129" s="3161">
        <f t="shared" ref="O129:X129" si="88">O66</f>
        <v>60700.050920000001</v>
      </c>
      <c r="P129" s="3161">
        <f t="shared" ref="P129" si="89">P66</f>
        <v>60700.050920000001</v>
      </c>
      <c r="Q129" s="3161">
        <f t="shared" si="88"/>
        <v>10274.256953333334</v>
      </c>
      <c r="R129" s="3161">
        <f t="shared" si="88"/>
        <v>10133.867099999999</v>
      </c>
      <c r="S129" s="3161">
        <f t="shared" si="88"/>
        <v>0</v>
      </c>
      <c r="T129" s="3161">
        <f t="shared" si="88"/>
        <v>0</v>
      </c>
      <c r="U129" s="3161">
        <f t="shared" si="88"/>
        <v>-140.38985333333304</v>
      </c>
      <c r="V129" s="3161">
        <f t="shared" si="88"/>
        <v>0</v>
      </c>
      <c r="W129" s="3161">
        <f t="shared" si="88"/>
        <v>-13.486060000000002</v>
      </c>
      <c r="X129" s="3161">
        <f t="shared" si="88"/>
        <v>10120.381039999998</v>
      </c>
      <c r="Y129" s="1275">
        <f>SUM(Y69)</f>
        <v>0</v>
      </c>
      <c r="Z129" s="1266">
        <f>Z66</f>
        <v>0</v>
      </c>
    </row>
    <row r="130" spans="1:26" x14ac:dyDescent="0.25">
      <c r="A130" s="3065" t="s">
        <v>79</v>
      </c>
      <c r="B130" s="3647"/>
      <c r="C130" s="3648">
        <f>SUM(C70)</f>
        <v>616</v>
      </c>
      <c r="D130" s="3648">
        <f>SUM(D70)</f>
        <v>103</v>
      </c>
      <c r="E130" s="3648">
        <f>SUM(E70)</f>
        <v>98</v>
      </c>
      <c r="F130" s="3648">
        <f>E130/D130*100</f>
        <v>95.145631067961162</v>
      </c>
      <c r="G130" s="617">
        <f>IF(C130=0,0,I130/C130)</f>
        <v>10.512987012987013</v>
      </c>
      <c r="H130" s="3646">
        <f>K130/E130</f>
        <v>8.908163265306122</v>
      </c>
      <c r="I130" s="3648">
        <f>SUM(I70)</f>
        <v>6476</v>
      </c>
      <c r="J130" s="3648">
        <f>SUM(J70)</f>
        <v>1079</v>
      </c>
      <c r="K130" s="3648">
        <f>SUM(K70)</f>
        <v>873</v>
      </c>
      <c r="L130" s="2362">
        <f>K130/J130*100</f>
        <v>80.908248378127894</v>
      </c>
      <c r="M130" s="3648">
        <f>SUM(M70)</f>
        <v>22</v>
      </c>
      <c r="N130" s="2362">
        <f>K130/$A$2*12/M130</f>
        <v>238.09090909090909</v>
      </c>
      <c r="O130" s="3649"/>
      <c r="P130" s="3649"/>
      <c r="Q130" s="3649"/>
      <c r="R130" s="3649"/>
      <c r="S130" s="3649"/>
      <c r="T130" s="3649"/>
      <c r="U130" s="3649"/>
      <c r="V130" s="3649"/>
      <c r="W130" s="3649"/>
      <c r="X130" s="3649"/>
      <c r="Y130" s="3650">
        <f t="shared" ref="Y130" si="90">SUM(Y72)</f>
        <v>0</v>
      </c>
      <c r="Z130" s="3248"/>
    </row>
    <row r="131" spans="1:26" x14ac:dyDescent="0.25">
      <c r="A131" s="2679" t="s">
        <v>16</v>
      </c>
      <c r="B131" s="3341"/>
      <c r="C131" s="2493">
        <f t="shared" ref="C131:E132" si="91">SUM(C73)</f>
        <v>20</v>
      </c>
      <c r="D131" s="2493">
        <f t="shared" si="91"/>
        <v>3</v>
      </c>
      <c r="E131" s="2493">
        <f t="shared" si="91"/>
        <v>6</v>
      </c>
      <c r="F131" s="2493">
        <f>E131/D131*100</f>
        <v>200</v>
      </c>
      <c r="G131" s="617">
        <f>IF(C131=0,0,I131/C131)</f>
        <v>8</v>
      </c>
      <c r="H131" s="3646">
        <f>K131/E131</f>
        <v>10</v>
      </c>
      <c r="I131" s="2493">
        <f t="shared" ref="I131:K132" si="92">SUM(I73)</f>
        <v>160</v>
      </c>
      <c r="J131" s="2493">
        <f t="shared" si="92"/>
        <v>27</v>
      </c>
      <c r="K131" s="2493">
        <f t="shared" si="92"/>
        <v>60</v>
      </c>
      <c r="L131" s="2362">
        <f>K131/J131*100</f>
        <v>222.22222222222223</v>
      </c>
      <c r="M131" s="2493">
        <f>SUM(M73)</f>
        <v>1</v>
      </c>
      <c r="N131" s="2362">
        <f>K131/$A$2*12/M131</f>
        <v>360</v>
      </c>
      <c r="O131" s="3405"/>
      <c r="P131" s="3405"/>
      <c r="Q131" s="3405"/>
      <c r="R131" s="3405"/>
      <c r="S131" s="3405"/>
      <c r="T131" s="3405"/>
      <c r="U131" s="3405"/>
      <c r="V131" s="3405"/>
      <c r="W131" s="3405"/>
      <c r="X131" s="3405"/>
      <c r="Y131" s="2494">
        <f t="shared" ref="Y131" si="93">SUM(Y73)</f>
        <v>0</v>
      </c>
      <c r="Z131" s="3651"/>
    </row>
    <row r="132" spans="1:26" ht="29.25" x14ac:dyDescent="0.25">
      <c r="A132" s="1024" t="s">
        <v>77</v>
      </c>
      <c r="B132" s="490"/>
      <c r="C132" s="3168">
        <f t="shared" si="91"/>
        <v>636</v>
      </c>
      <c r="D132" s="3168">
        <f t="shared" si="91"/>
        <v>106</v>
      </c>
      <c r="E132" s="3168">
        <f t="shared" si="91"/>
        <v>104</v>
      </c>
      <c r="F132" s="3168">
        <f>E132/D132*100</f>
        <v>98.113207547169807</v>
      </c>
      <c r="G132" s="617">
        <f>IF(C132=0,0,I132/C132)</f>
        <v>10.433962264150944</v>
      </c>
      <c r="H132" s="3646">
        <f>K132/E132</f>
        <v>8.9711538461538467</v>
      </c>
      <c r="I132" s="3168">
        <f t="shared" si="92"/>
        <v>6636</v>
      </c>
      <c r="J132" s="3168">
        <f t="shared" si="92"/>
        <v>1106</v>
      </c>
      <c r="K132" s="3168">
        <f t="shared" si="92"/>
        <v>933</v>
      </c>
      <c r="L132" s="2362">
        <f>K132/J132*100</f>
        <v>84.358047016274867</v>
      </c>
      <c r="M132" s="3168">
        <f>SUM(M74)</f>
        <v>23</v>
      </c>
      <c r="N132" s="2362">
        <f>K132/$A$2*12/M132</f>
        <v>243.39130434782609</v>
      </c>
      <c r="O132" s="3396">
        <f t="shared" ref="O132:X132" si="94">SUM(O74)</f>
        <v>18050.568721539195</v>
      </c>
      <c r="P132" s="3396">
        <f t="shared" ref="P132" si="95">SUM(P74)</f>
        <v>18050.568721539195</v>
      </c>
      <c r="Q132" s="3396">
        <f t="shared" si="94"/>
        <v>3008.4281202565326</v>
      </c>
      <c r="R132" s="3396">
        <f t="shared" si="94"/>
        <v>2712.8875400000002</v>
      </c>
      <c r="S132" s="3396">
        <f t="shared" si="94"/>
        <v>0</v>
      </c>
      <c r="T132" s="3396">
        <f t="shared" si="94"/>
        <v>0</v>
      </c>
      <c r="U132" s="3396">
        <f t="shared" si="94"/>
        <v>-295.54058025653239</v>
      </c>
      <c r="V132" s="3396">
        <f t="shared" si="94"/>
        <v>0</v>
      </c>
      <c r="W132" s="3396">
        <f t="shared" si="94"/>
        <v>-7.8318500000000002</v>
      </c>
      <c r="X132" s="3396">
        <f t="shared" si="94"/>
        <v>2705.0556900000001</v>
      </c>
      <c r="Y132" s="2764">
        <f t="shared" ref="Y132" si="96">Y74</f>
        <v>0</v>
      </c>
      <c r="Z132" s="1285">
        <f>SUM(Z74)</f>
        <v>0</v>
      </c>
    </row>
    <row r="133" spans="1:26" x14ac:dyDescent="0.25">
      <c r="A133" s="3652" t="s">
        <v>211</v>
      </c>
      <c r="B133" s="3653"/>
      <c r="C133" s="3654">
        <f t="shared" ref="C133:F134" si="97">C75</f>
        <v>1000</v>
      </c>
      <c r="D133" s="3654">
        <f t="shared" si="97"/>
        <v>167</v>
      </c>
      <c r="E133" s="3654">
        <f t="shared" si="97"/>
        <v>347</v>
      </c>
      <c r="F133" s="3655">
        <f t="shared" si="97"/>
        <v>207.78443113772457</v>
      </c>
      <c r="G133" s="614"/>
      <c r="H133" s="3656"/>
      <c r="I133" s="3654"/>
      <c r="J133" s="3654"/>
      <c r="K133" s="3654"/>
      <c r="L133" s="2594"/>
      <c r="M133" s="3654"/>
      <c r="N133" s="2594"/>
      <c r="O133" s="3410"/>
      <c r="P133" s="3410"/>
      <c r="Q133" s="3410"/>
      <c r="R133" s="3410"/>
      <c r="S133" s="3410"/>
      <c r="T133" s="3410"/>
      <c r="U133" s="3410"/>
      <c r="V133" s="3410"/>
      <c r="W133" s="3410"/>
      <c r="X133" s="3410"/>
      <c r="Y133" s="3369">
        <f t="shared" ref="Y133" si="98">Y75</f>
        <v>0</v>
      </c>
      <c r="Z133" s="1287"/>
    </row>
    <row r="134" spans="1:26" x14ac:dyDescent="0.25">
      <c r="A134" s="3657" t="s">
        <v>212</v>
      </c>
      <c r="B134" s="3658"/>
      <c r="C134" s="2491">
        <f t="shared" si="97"/>
        <v>997</v>
      </c>
      <c r="D134" s="2491">
        <f t="shared" si="97"/>
        <v>166</v>
      </c>
      <c r="E134" s="2491">
        <f t="shared" si="97"/>
        <v>347</v>
      </c>
      <c r="F134" s="3168">
        <f t="shared" si="97"/>
        <v>209.03614457831324</v>
      </c>
      <c r="G134" s="618"/>
      <c r="H134" s="3659"/>
      <c r="I134" s="3660"/>
      <c r="J134" s="3660"/>
      <c r="K134" s="3660"/>
      <c r="L134" s="2391"/>
      <c r="M134" s="3660"/>
      <c r="N134" s="2391"/>
      <c r="O134" s="3413"/>
      <c r="P134" s="3413"/>
      <c r="Q134" s="3413"/>
      <c r="R134" s="3413"/>
      <c r="S134" s="3413"/>
      <c r="T134" s="3413"/>
      <c r="U134" s="3413"/>
      <c r="V134" s="3413"/>
      <c r="W134" s="3413"/>
      <c r="X134" s="3413"/>
      <c r="Y134" s="2492">
        <f t="shared" ref="Y134" si="99">Y76</f>
        <v>0</v>
      </c>
      <c r="Z134" s="1293"/>
    </row>
    <row r="135" spans="1:26" x14ac:dyDescent="0.25">
      <c r="A135" s="3662" t="s">
        <v>213</v>
      </c>
      <c r="B135" s="3658"/>
      <c r="C135" s="3660">
        <f>C77</f>
        <v>3</v>
      </c>
      <c r="D135" s="3660">
        <f t="shared" ref="D135:F136" si="100">D77</f>
        <v>1</v>
      </c>
      <c r="E135" s="3660">
        <f t="shared" si="100"/>
        <v>0</v>
      </c>
      <c r="F135" s="3660">
        <f t="shared" si="100"/>
        <v>0</v>
      </c>
      <c r="G135" s="618"/>
      <c r="H135" s="3659"/>
      <c r="I135" s="3660"/>
      <c r="J135" s="3660"/>
      <c r="K135" s="3660"/>
      <c r="L135" s="2391"/>
      <c r="M135" s="3660"/>
      <c r="N135" s="2391"/>
      <c r="O135" s="3413"/>
      <c r="P135" s="3413"/>
      <c r="Q135" s="3413"/>
      <c r="R135" s="3413"/>
      <c r="S135" s="3413"/>
      <c r="T135" s="3413"/>
      <c r="U135" s="3413"/>
      <c r="V135" s="3413"/>
      <c r="W135" s="3413"/>
      <c r="X135" s="3413"/>
      <c r="Y135" s="3661">
        <f t="shared" ref="Y135" si="101">Y77</f>
        <v>0</v>
      </c>
      <c r="Z135" s="1293"/>
    </row>
    <row r="136" spans="1:26" ht="29.25" thickBot="1" x14ac:dyDescent="0.3">
      <c r="A136" s="1025" t="s">
        <v>218</v>
      </c>
      <c r="B136" s="3663"/>
      <c r="C136" s="3664">
        <f>C78</f>
        <v>1000</v>
      </c>
      <c r="D136" s="3664">
        <f t="shared" si="100"/>
        <v>167</v>
      </c>
      <c r="E136" s="3664">
        <f t="shared" si="100"/>
        <v>347</v>
      </c>
      <c r="F136" s="2497">
        <f t="shared" si="100"/>
        <v>207.78443113772457</v>
      </c>
      <c r="G136" s="621"/>
      <c r="H136" s="3665"/>
      <c r="I136" s="2497"/>
      <c r="J136" s="2497"/>
      <c r="K136" s="2497"/>
      <c r="L136" s="2407"/>
      <c r="M136" s="2497"/>
      <c r="N136" s="2407"/>
      <c r="O136" s="3359">
        <f t="shared" ref="O136:Y136" si="102">O78</f>
        <v>3569.5198</v>
      </c>
      <c r="P136" s="3359">
        <f t="shared" ref="P136" si="103">P78</f>
        <v>3569.5198</v>
      </c>
      <c r="Q136" s="3359">
        <f t="shared" si="102"/>
        <v>594.91996666666671</v>
      </c>
      <c r="R136" s="3359">
        <f t="shared" si="102"/>
        <v>594.91995999999995</v>
      </c>
      <c r="S136" s="3359">
        <f t="shared" si="102"/>
        <v>0</v>
      </c>
      <c r="T136" s="3359">
        <f t="shared" si="102"/>
        <v>0</v>
      </c>
      <c r="U136" s="3359">
        <f t="shared" si="102"/>
        <v>-6.6666667635217891E-6</v>
      </c>
      <c r="V136" s="3359">
        <f t="shared" si="102"/>
        <v>0</v>
      </c>
      <c r="W136" s="3359">
        <f t="shared" si="102"/>
        <v>-5.5045299999999999</v>
      </c>
      <c r="X136" s="3359">
        <f t="shared" si="102"/>
        <v>589.4154299999999</v>
      </c>
      <c r="Y136" s="3666">
        <f t="shared" si="102"/>
        <v>0</v>
      </c>
      <c r="Z136" s="3362">
        <f>Z78</f>
        <v>0</v>
      </c>
    </row>
    <row r="137" spans="1:26" ht="20.100000000000001" customHeight="1" x14ac:dyDescent="0.25"/>
  </sheetData>
  <mergeCells count="18">
    <mergeCell ref="Y4:Z4"/>
    <mergeCell ref="V4:V6"/>
    <mergeCell ref="T4:T6"/>
    <mergeCell ref="P4:P6"/>
    <mergeCell ref="A1:X1"/>
    <mergeCell ref="R4:R6"/>
    <mergeCell ref="U4:U6"/>
    <mergeCell ref="W4:W6"/>
    <mergeCell ref="X4:X6"/>
    <mergeCell ref="M4:M6"/>
    <mergeCell ref="B4:B6"/>
    <mergeCell ref="N4:N6"/>
    <mergeCell ref="C4:F5"/>
    <mergeCell ref="Q4:Q6"/>
    <mergeCell ref="G4:H5"/>
    <mergeCell ref="I4:L5"/>
    <mergeCell ref="S4:S6"/>
    <mergeCell ref="O4:O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4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S11" sqref="S11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15" width="15.5703125" style="112" hidden="1" customWidth="1"/>
    <col min="16" max="16" width="15.5703125" style="112" customWidth="1"/>
    <col min="17" max="17" width="15.85546875" style="112" customWidth="1"/>
    <col min="18" max="18" width="16.42578125" style="112" customWidth="1"/>
    <col min="19" max="23" width="12.140625" style="112" customWidth="1"/>
    <col min="24" max="24" width="14.28515625" style="112" customWidth="1"/>
    <col min="25" max="25" width="11.140625" style="112" hidden="1" customWidth="1"/>
    <col min="26" max="26" width="11.42578125" style="112" hidden="1" customWidth="1"/>
    <col min="27" max="27" width="14.140625" style="112" customWidth="1"/>
    <col min="28" max="38" width="11.42578125" style="112" customWidth="1"/>
    <col min="39" max="16384" width="11.42578125" style="112"/>
  </cols>
  <sheetData>
    <row r="1" spans="1:26" ht="42.75" customHeight="1" x14ac:dyDescent="0.25">
      <c r="A1" s="378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2022 года</v>
      </c>
      <c r="B1" s="3789"/>
      <c r="C1" s="3789"/>
      <c r="D1" s="3789"/>
      <c r="E1" s="3789"/>
      <c r="F1" s="3789"/>
      <c r="G1" s="3789"/>
      <c r="H1" s="3789"/>
      <c r="I1" s="3789"/>
      <c r="J1" s="3789"/>
      <c r="K1" s="3789"/>
      <c r="L1" s="3789"/>
      <c r="M1" s="3789"/>
      <c r="N1" s="3789"/>
      <c r="O1" s="3789"/>
      <c r="P1" s="3789"/>
      <c r="Q1" s="3789"/>
      <c r="R1" s="3789"/>
      <c r="S1" s="3789"/>
      <c r="T1" s="3789"/>
      <c r="U1" s="3789"/>
      <c r="V1" s="3789"/>
      <c r="W1" s="3789"/>
      <c r="X1" s="3789"/>
    </row>
    <row r="2" spans="1:26" ht="15" hidden="1" customHeight="1" x14ac:dyDescent="0.25">
      <c r="A2" s="117">
        <v>2</v>
      </c>
    </row>
    <row r="3" spans="1:26" ht="15.75" thickBot="1" x14ac:dyDescent="0.3">
      <c r="A3" s="117"/>
    </row>
    <row r="4" spans="1:26" ht="48" customHeight="1" thickBot="1" x14ac:dyDescent="0.3">
      <c r="A4" s="40" t="s">
        <v>3</v>
      </c>
      <c r="B4" s="3805" t="s">
        <v>147</v>
      </c>
      <c r="C4" s="3790" t="s">
        <v>143</v>
      </c>
      <c r="D4" s="3791"/>
      <c r="E4" s="3791"/>
      <c r="F4" s="3792"/>
      <c r="G4" s="3796" t="s">
        <v>528</v>
      </c>
      <c r="H4" s="3797"/>
      <c r="I4" s="3796" t="s">
        <v>529</v>
      </c>
      <c r="J4" s="3800"/>
      <c r="K4" s="3800"/>
      <c r="L4" s="3797"/>
      <c r="M4" s="3802" t="s">
        <v>148</v>
      </c>
      <c r="N4" s="3802" t="s">
        <v>149</v>
      </c>
      <c r="O4" s="3813" t="s">
        <v>544</v>
      </c>
      <c r="P4" s="3813" t="s">
        <v>562</v>
      </c>
      <c r="Q4" s="3810" t="s">
        <v>561</v>
      </c>
      <c r="R4" s="3813" t="s">
        <v>141</v>
      </c>
      <c r="S4" s="3772" t="s">
        <v>343</v>
      </c>
      <c r="T4" s="3740" t="s">
        <v>344</v>
      </c>
      <c r="U4" s="3813" t="s">
        <v>43</v>
      </c>
      <c r="V4" s="3813" t="s">
        <v>335</v>
      </c>
      <c r="W4" s="3813" t="s">
        <v>142</v>
      </c>
      <c r="X4" s="3813" t="s">
        <v>237</v>
      </c>
      <c r="Y4" s="3787" t="s">
        <v>414</v>
      </c>
      <c r="Z4" s="3788"/>
    </row>
    <row r="5" spans="1:26" ht="18.75" customHeight="1" thickBot="1" x14ac:dyDescent="0.3">
      <c r="A5" s="41"/>
      <c r="B5" s="3806"/>
      <c r="C5" s="3793"/>
      <c r="D5" s="3794"/>
      <c r="E5" s="3794"/>
      <c r="F5" s="3795"/>
      <c r="G5" s="3798"/>
      <c r="H5" s="3799"/>
      <c r="I5" s="3798"/>
      <c r="J5" s="3801"/>
      <c r="K5" s="3801"/>
      <c r="L5" s="3799"/>
      <c r="M5" s="3803"/>
      <c r="N5" s="3808"/>
      <c r="O5" s="3814"/>
      <c r="P5" s="3814"/>
      <c r="Q5" s="3811"/>
      <c r="R5" s="3814"/>
      <c r="S5" s="3773"/>
      <c r="T5" s="3785"/>
      <c r="U5" s="3814"/>
      <c r="V5" s="3785"/>
      <c r="W5" s="3814"/>
      <c r="X5" s="3814"/>
      <c r="Y5" s="1245"/>
      <c r="Z5" s="1246"/>
    </row>
    <row r="6" spans="1:26" ht="32.25" customHeight="1" thickBot="1" x14ac:dyDescent="0.3">
      <c r="A6" s="42" t="s">
        <v>4</v>
      </c>
      <c r="B6" s="3807"/>
      <c r="C6" s="43" t="s">
        <v>527</v>
      </c>
      <c r="D6" s="44" t="str">
        <f>'1 уровень'!F8</f>
        <v>План 2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527</v>
      </c>
      <c r="J6" s="44" t="str">
        <f>'1 уровень'!L8</f>
        <v>План 2 мес. 2022 г.</v>
      </c>
      <c r="K6" s="43" t="s">
        <v>144</v>
      </c>
      <c r="L6" s="43" t="s">
        <v>145</v>
      </c>
      <c r="M6" s="3804"/>
      <c r="N6" s="3809"/>
      <c r="O6" s="3815"/>
      <c r="P6" s="3815"/>
      <c r="Q6" s="3812"/>
      <c r="R6" s="3815"/>
      <c r="S6" s="3774"/>
      <c r="T6" s="3786"/>
      <c r="U6" s="3815"/>
      <c r="V6" s="3786"/>
      <c r="W6" s="3815"/>
      <c r="X6" s="3815"/>
      <c r="Y6" s="1345" t="s">
        <v>412</v>
      </c>
      <c r="Z6" s="1408" t="s">
        <v>415</v>
      </c>
    </row>
    <row r="7" spans="1:26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212">
        <v>15</v>
      </c>
      <c r="R7" s="49">
        <v>16</v>
      </c>
      <c r="S7" s="1069">
        <v>17</v>
      </c>
      <c r="T7" s="49"/>
      <c r="U7" s="49">
        <v>18</v>
      </c>
      <c r="V7" s="49">
        <v>19</v>
      </c>
      <c r="W7" s="49">
        <v>20</v>
      </c>
      <c r="X7" s="49">
        <v>21</v>
      </c>
      <c r="Y7" s="1325"/>
      <c r="Z7" s="212"/>
    </row>
    <row r="8" spans="1:26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371"/>
      <c r="R8" s="92"/>
      <c r="S8" s="1102"/>
      <c r="T8" s="92"/>
      <c r="U8" s="92"/>
      <c r="V8" s="92"/>
      <c r="W8" s="92"/>
      <c r="X8" s="92"/>
      <c r="Y8" s="1341"/>
      <c r="Z8" s="371"/>
    </row>
    <row r="9" spans="1:26" ht="47.25" x14ac:dyDescent="0.25">
      <c r="A9" s="291" t="s">
        <v>510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369"/>
      <c r="R9" s="109"/>
      <c r="S9" s="1091"/>
      <c r="T9" s="109"/>
      <c r="U9" s="109"/>
      <c r="V9" s="109"/>
      <c r="W9" s="109"/>
      <c r="X9" s="109"/>
      <c r="Y9" s="369"/>
      <c r="Z9" s="369"/>
    </row>
    <row r="10" spans="1:26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370"/>
      <c r="R10" s="67"/>
      <c r="S10" s="1093"/>
      <c r="T10" s="67"/>
      <c r="U10" s="67"/>
      <c r="V10" s="67"/>
      <c r="W10" s="67"/>
      <c r="X10" s="67"/>
      <c r="Y10" s="67"/>
      <c r="Z10" s="370"/>
    </row>
    <row r="11" spans="1:26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25.833333333333332</v>
      </c>
      <c r="E11" s="51">
        <v>22</v>
      </c>
      <c r="F11" s="121">
        <f t="shared" ref="F11:F19" si="0">E11/D11*100</f>
        <v>85.161290322580655</v>
      </c>
      <c r="G11" s="128">
        <v>5.5</v>
      </c>
      <c r="H11" s="52">
        <f t="shared" ref="H11:H19" si="1">K11/E11</f>
        <v>7.0454545454545459</v>
      </c>
      <c r="I11" s="53">
        <f t="shared" ref="I11:I18" si="2">ROUND(C11*G11,0)</f>
        <v>853</v>
      </c>
      <c r="J11" s="53">
        <f>I11/12*$A$2</f>
        <v>142.16666666666666</v>
      </c>
      <c r="K11" s="98">
        <v>155</v>
      </c>
      <c r="L11" s="53">
        <f t="shared" ref="L11:L19" si="3">K11/J11*100</f>
        <v>109.02696365767879</v>
      </c>
      <c r="M11" s="53">
        <f t="shared" ref="M11:M18" si="4">ROUND(I11/B11,0)</f>
        <v>3</v>
      </c>
      <c r="N11" s="53">
        <f>K11/$A$2*12/M11</f>
        <v>310</v>
      </c>
      <c r="O11" s="67"/>
      <c r="P11" s="67"/>
      <c r="Q11" s="370"/>
      <c r="R11" s="67"/>
      <c r="S11" s="1093"/>
      <c r="T11" s="67"/>
      <c r="U11" s="67"/>
      <c r="V11" s="67"/>
      <c r="W11" s="67"/>
      <c r="X11" s="67"/>
      <c r="Y11" s="67"/>
      <c r="Z11" s="370"/>
    </row>
    <row r="12" spans="1:26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5.833333333333333</v>
      </c>
      <c r="E12" s="51">
        <v>1</v>
      </c>
      <c r="F12" s="121">
        <f t="shared" si="0"/>
        <v>17.142857142857142</v>
      </c>
      <c r="G12" s="128">
        <v>9.5</v>
      </c>
      <c r="H12" s="52">
        <f t="shared" si="1"/>
        <v>5</v>
      </c>
      <c r="I12" s="53">
        <f t="shared" si="2"/>
        <v>333</v>
      </c>
      <c r="J12" s="53">
        <f t="shared" ref="J12:J18" si="6">I12/12*$A$2</f>
        <v>55.5</v>
      </c>
      <c r="K12" s="98">
        <v>5</v>
      </c>
      <c r="L12" s="53">
        <f t="shared" si="3"/>
        <v>9.0090090090090094</v>
      </c>
      <c r="M12" s="53">
        <f t="shared" si="4"/>
        <v>1</v>
      </c>
      <c r="N12" s="53">
        <f t="shared" ref="N12:N19" si="7">K12/$A$2*12/M12</f>
        <v>30</v>
      </c>
      <c r="O12" s="67"/>
      <c r="P12" s="67"/>
      <c r="Q12" s="370"/>
      <c r="R12" s="67"/>
      <c r="S12" s="1093"/>
      <c r="T12" s="67"/>
      <c r="U12" s="67"/>
      <c r="V12" s="67"/>
      <c r="W12" s="67"/>
      <c r="X12" s="67"/>
      <c r="Y12" s="67"/>
      <c r="Z12" s="370"/>
    </row>
    <row r="13" spans="1:26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61.333333333333336</v>
      </c>
      <c r="E13" s="51">
        <v>19</v>
      </c>
      <c r="F13" s="121">
        <f t="shared" si="0"/>
        <v>30.978260869565215</v>
      </c>
      <c r="G13" s="128">
        <v>7</v>
      </c>
      <c r="H13" s="52">
        <f t="shared" si="1"/>
        <v>10.578947368421053</v>
      </c>
      <c r="I13" s="53">
        <f t="shared" si="2"/>
        <v>2576</v>
      </c>
      <c r="J13" s="53">
        <f t="shared" si="6"/>
        <v>429.33333333333331</v>
      </c>
      <c r="K13" s="98">
        <v>201</v>
      </c>
      <c r="L13" s="53">
        <f t="shared" si="3"/>
        <v>46.816770186335404</v>
      </c>
      <c r="M13" s="53">
        <f t="shared" si="4"/>
        <v>10</v>
      </c>
      <c r="N13" s="53">
        <f t="shared" si="7"/>
        <v>120.6</v>
      </c>
      <c r="O13" s="67"/>
      <c r="P13" s="67"/>
      <c r="Q13" s="370"/>
      <c r="R13" s="67"/>
      <c r="S13" s="1093"/>
      <c r="T13" s="67"/>
      <c r="U13" s="67"/>
      <c r="V13" s="67"/>
      <c r="W13" s="67"/>
      <c r="X13" s="67"/>
      <c r="Y13" s="67"/>
      <c r="Z13" s="370"/>
    </row>
    <row r="14" spans="1:26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13.333333333333334</v>
      </c>
      <c r="E14" s="51">
        <v>6</v>
      </c>
      <c r="F14" s="121">
        <f t="shared" si="0"/>
        <v>44.999999999999993</v>
      </c>
      <c r="G14" s="128">
        <v>15</v>
      </c>
      <c r="H14" s="52">
        <f t="shared" si="1"/>
        <v>10</v>
      </c>
      <c r="I14" s="53">
        <f t="shared" si="2"/>
        <v>1200</v>
      </c>
      <c r="J14" s="53">
        <f t="shared" si="6"/>
        <v>200</v>
      </c>
      <c r="K14" s="98">
        <v>60</v>
      </c>
      <c r="L14" s="53">
        <f t="shared" si="3"/>
        <v>30</v>
      </c>
      <c r="M14" s="53">
        <f t="shared" si="4"/>
        <v>4</v>
      </c>
      <c r="N14" s="53">
        <f t="shared" si="7"/>
        <v>90</v>
      </c>
      <c r="O14" s="67"/>
      <c r="P14" s="67"/>
      <c r="Q14" s="370"/>
      <c r="R14" s="67"/>
      <c r="S14" s="1093"/>
      <c r="T14" s="67"/>
      <c r="U14" s="67"/>
      <c r="V14" s="67"/>
      <c r="W14" s="67"/>
      <c r="X14" s="67"/>
      <c r="Y14" s="67"/>
      <c r="Z14" s="370"/>
    </row>
    <row r="15" spans="1:26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9.3333333333333339</v>
      </c>
      <c r="E15" s="51">
        <v>12</v>
      </c>
      <c r="F15" s="121">
        <f t="shared" si="0"/>
        <v>128.57142857142856</v>
      </c>
      <c r="G15" s="128">
        <v>9.6</v>
      </c>
      <c r="H15" s="52">
        <f t="shared" si="1"/>
        <v>8.4166666666666661</v>
      </c>
      <c r="I15" s="53">
        <f t="shared" si="2"/>
        <v>538</v>
      </c>
      <c r="J15" s="53">
        <f t="shared" si="6"/>
        <v>89.666666666666671</v>
      </c>
      <c r="K15" s="98">
        <v>101</v>
      </c>
      <c r="L15" s="53">
        <f t="shared" si="3"/>
        <v>112.63940520446096</v>
      </c>
      <c r="M15" s="53">
        <f t="shared" si="4"/>
        <v>2</v>
      </c>
      <c r="N15" s="53">
        <f t="shared" si="7"/>
        <v>303</v>
      </c>
      <c r="O15" s="67"/>
      <c r="P15" s="67"/>
      <c r="Q15" s="370"/>
      <c r="R15" s="67"/>
      <c r="S15" s="1093"/>
      <c r="T15" s="67"/>
      <c r="U15" s="67"/>
      <c r="V15" s="67"/>
      <c r="W15" s="67"/>
      <c r="X15" s="67"/>
      <c r="Y15" s="67"/>
      <c r="Z15" s="370"/>
    </row>
    <row r="16" spans="1:26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28</v>
      </c>
      <c r="E16" s="51">
        <v>42</v>
      </c>
      <c r="F16" s="121">
        <f t="shared" si="0"/>
        <v>150</v>
      </c>
      <c r="G16" s="128">
        <v>10.5</v>
      </c>
      <c r="H16" s="52">
        <f t="shared" si="1"/>
        <v>8.2142857142857135</v>
      </c>
      <c r="I16" s="53">
        <f t="shared" si="2"/>
        <v>1764</v>
      </c>
      <c r="J16" s="53">
        <f t="shared" si="6"/>
        <v>294</v>
      </c>
      <c r="K16" s="98">
        <v>345</v>
      </c>
      <c r="L16" s="53">
        <f>K16/J16*100</f>
        <v>117.34693877551021</v>
      </c>
      <c r="M16" s="53">
        <f t="shared" si="4"/>
        <v>6</v>
      </c>
      <c r="N16" s="53">
        <f>K16/$A$2*12/M16</f>
        <v>345</v>
      </c>
      <c r="O16" s="548"/>
      <c r="P16" s="548"/>
      <c r="Q16" s="558"/>
      <c r="R16" s="548"/>
      <c r="S16" s="1098"/>
      <c r="T16" s="548"/>
      <c r="U16" s="548"/>
      <c r="V16" s="548"/>
      <c r="W16" s="548"/>
      <c r="X16" s="548"/>
      <c r="Y16" s="548"/>
      <c r="Z16" s="558"/>
    </row>
    <row r="17" spans="1:26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49.666666666666664</v>
      </c>
      <c r="E17" s="51">
        <v>57</v>
      </c>
      <c r="F17" s="121">
        <f t="shared" si="0"/>
        <v>114.76510067114094</v>
      </c>
      <c r="G17" s="128">
        <v>12</v>
      </c>
      <c r="H17" s="52">
        <f t="shared" si="1"/>
        <v>9.8596491228070171</v>
      </c>
      <c r="I17" s="53">
        <f t="shared" si="2"/>
        <v>3576</v>
      </c>
      <c r="J17" s="53">
        <f t="shared" si="6"/>
        <v>596</v>
      </c>
      <c r="K17" s="98">
        <v>562</v>
      </c>
      <c r="L17" s="53">
        <f>K17/J17*100</f>
        <v>94.295302013422827</v>
      </c>
      <c r="M17" s="53">
        <f t="shared" si="4"/>
        <v>11</v>
      </c>
      <c r="N17" s="53">
        <f>K17/$A$2*12/M17</f>
        <v>306.54545454545456</v>
      </c>
      <c r="O17" s="548"/>
      <c r="P17" s="548"/>
      <c r="Q17" s="560"/>
      <c r="R17" s="548"/>
      <c r="S17" s="1098"/>
      <c r="T17" s="548"/>
      <c r="U17" s="548"/>
      <c r="V17" s="548"/>
      <c r="W17" s="548"/>
      <c r="X17" s="548"/>
      <c r="Y17" s="548"/>
      <c r="Z17" s="558"/>
    </row>
    <row r="18" spans="1:26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40.833333333333336</v>
      </c>
      <c r="E18" s="51">
        <v>26</v>
      </c>
      <c r="F18" s="121">
        <f t="shared" si="0"/>
        <v>63.673469387755098</v>
      </c>
      <c r="G18" s="128">
        <v>10.5</v>
      </c>
      <c r="H18" s="52">
        <f t="shared" si="1"/>
        <v>9.384615384615385</v>
      </c>
      <c r="I18" s="53">
        <f t="shared" si="2"/>
        <v>2573</v>
      </c>
      <c r="J18" s="53">
        <f t="shared" si="6"/>
        <v>428.83333333333331</v>
      </c>
      <c r="K18" s="98">
        <v>244</v>
      </c>
      <c r="L18" s="53">
        <f t="shared" si="3"/>
        <v>56.898561989895072</v>
      </c>
      <c r="M18" s="53">
        <f t="shared" si="4"/>
        <v>8</v>
      </c>
      <c r="N18" s="53">
        <f t="shared" si="7"/>
        <v>183</v>
      </c>
      <c r="O18" s="548"/>
      <c r="P18" s="548"/>
      <c r="Q18" s="560"/>
      <c r="R18" s="548"/>
      <c r="S18" s="1098"/>
      <c r="T18" s="548"/>
      <c r="U18" s="548"/>
      <c r="V18" s="548"/>
      <c r="W18" s="548"/>
      <c r="X18" s="548"/>
      <c r="Y18" s="548"/>
      <c r="Z18" s="558"/>
    </row>
    <row r="19" spans="1:26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234.16666666666666</v>
      </c>
      <c r="E19" s="101">
        <f>SUM(E11:E18)</f>
        <v>185</v>
      </c>
      <c r="F19" s="101">
        <f t="shared" si="0"/>
        <v>79.003558718861214</v>
      </c>
      <c r="G19" s="105">
        <f>IF(C19=0,0,I19/C19)</f>
        <v>9.5466192170818509</v>
      </c>
      <c r="H19" s="57">
        <f t="shared" si="1"/>
        <v>9.0432432432432428</v>
      </c>
      <c r="I19" s="101">
        <f>SUM(I11:I18)</f>
        <v>13413</v>
      </c>
      <c r="J19" s="101">
        <f>SUM(J11:J18)</f>
        <v>2235.5</v>
      </c>
      <c r="K19" s="101">
        <f>SUM(K11:K18)</f>
        <v>1673</v>
      </c>
      <c r="L19" s="53">
        <f t="shared" si="3"/>
        <v>74.837843882800271</v>
      </c>
      <c r="M19" s="101">
        <f>SUM(M11:M18)</f>
        <v>45</v>
      </c>
      <c r="N19" s="53">
        <f t="shared" si="7"/>
        <v>223.06666666666666</v>
      </c>
      <c r="O19" s="549">
        <v>66327.41631702194</v>
      </c>
      <c r="P19" s="549">
        <v>66327.41631702194</v>
      </c>
      <c r="Q19" s="555">
        <f>O19/12*$A$2+(P19-O19)/11*1</f>
        <v>11054.569386170324</v>
      </c>
      <c r="R19" s="549">
        <f>X19-W19-T19</f>
        <v>9836.1989999999987</v>
      </c>
      <c r="S19" s="1099"/>
      <c r="T19" s="549">
        <v>-23.998799999999999</v>
      </c>
      <c r="U19" s="549">
        <f>R19-Q19</f>
        <v>-1218.3703861703252</v>
      </c>
      <c r="V19" s="549"/>
      <c r="W19" s="549">
        <v>-862.69971999999996</v>
      </c>
      <c r="X19" s="549">
        <v>8949.5004799999988</v>
      </c>
      <c r="Y19" s="549">
        <f>AE19-AD19-AA19</f>
        <v>0</v>
      </c>
      <c r="Z19" s="1333">
        <f>AF19-AE19-AB19</f>
        <v>0</v>
      </c>
    </row>
    <row r="20" spans="1:26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8"/>
      <c r="P20" s="548"/>
      <c r="Q20" s="558"/>
      <c r="R20" s="548"/>
      <c r="S20" s="1098"/>
      <c r="T20" s="548"/>
      <c r="U20" s="548"/>
      <c r="V20" s="548"/>
      <c r="W20" s="548"/>
      <c r="X20" s="548"/>
      <c r="Y20" s="548"/>
      <c r="Z20" s="558"/>
    </row>
    <row r="21" spans="1:26" s="39" customFormat="1" ht="15.75" x14ac:dyDescent="0.25">
      <c r="A21" s="1168" t="s">
        <v>385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563">
        <f>(O21-710.26509)/12*$A$2+710.26509+(P21-O21)/11*1</f>
        <v>29444.087909999998</v>
      </c>
      <c r="R21" s="100">
        <f>X21-W21-T21</f>
        <v>28099.029309999998</v>
      </c>
      <c r="S21" s="1070"/>
      <c r="T21" s="100"/>
      <c r="U21" s="100">
        <f>R21-Q21</f>
        <v>-1345.0586000000003</v>
      </c>
      <c r="V21" s="100"/>
      <c r="W21" s="100">
        <v>-22.80818</v>
      </c>
      <c r="X21" s="100">
        <v>28076.221129999998</v>
      </c>
      <c r="Y21" s="100">
        <f>AE21-AD21-AA21</f>
        <v>0</v>
      </c>
      <c r="Z21" s="552">
        <f>AF21-AE21-AB21</f>
        <v>0</v>
      </c>
    </row>
    <row r="22" spans="1:26" s="39" customFormat="1" x14ac:dyDescent="0.25">
      <c r="A22" s="721" t="s">
        <v>330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566">
        <f>O22/12*$A$2+(P22-O22)/11*1</f>
        <v>1956.7723000000003</v>
      </c>
      <c r="R22" s="100">
        <f>X22-W22-T22</f>
        <v>1956.7723000000001</v>
      </c>
      <c r="S22" s="1070"/>
      <c r="T22" s="100"/>
      <c r="U22" s="100">
        <f>R22-Q22</f>
        <v>0</v>
      </c>
      <c r="V22" s="100"/>
      <c r="W22" s="100">
        <v>0</v>
      </c>
      <c r="X22" s="100">
        <v>1956.7723000000001</v>
      </c>
      <c r="Y22" s="100">
        <f>AE22-AD22-AA22</f>
        <v>0</v>
      </c>
      <c r="Z22" s="552">
        <f>AF22-AE22-AB22</f>
        <v>0</v>
      </c>
    </row>
    <row r="23" spans="1:26" s="39" customFormat="1" ht="29.25" x14ac:dyDescent="0.25">
      <c r="A23" s="722" t="s">
        <v>294</v>
      </c>
      <c r="B23" s="78"/>
      <c r="C23" s="1164">
        <f>C25+C26+C27+C28+C30</f>
        <v>18916</v>
      </c>
      <c r="D23" s="51">
        <f>D25+D26+D27+D28+D30</f>
        <v>3152</v>
      </c>
      <c r="E23" s="81">
        <f>E25+E26+E27+E28+E30</f>
        <v>3572</v>
      </c>
      <c r="F23" s="81">
        <f>E23/D23*100</f>
        <v>113.32487309644669</v>
      </c>
      <c r="G23" s="60"/>
      <c r="H23" s="60"/>
      <c r="I23" s="83"/>
      <c r="J23" s="83"/>
      <c r="K23" s="83"/>
      <c r="L23" s="83"/>
      <c r="M23" s="83"/>
      <c r="N23" s="83"/>
      <c r="O23" s="543"/>
      <c r="P23" s="543"/>
      <c r="Q23" s="553"/>
      <c r="R23" s="543"/>
      <c r="S23" s="1094"/>
      <c r="T23" s="543"/>
      <c r="U23" s="543"/>
      <c r="V23" s="543"/>
      <c r="W23" s="543"/>
      <c r="X23" s="543"/>
      <c r="Y23" s="543"/>
      <c r="Z23" s="553"/>
    </row>
    <row r="24" spans="1:26" s="39" customFormat="1" x14ac:dyDescent="0.25">
      <c r="A24" s="517" t="s">
        <v>205</v>
      </c>
      <c r="B24" s="78"/>
      <c r="C24" s="1159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3"/>
      <c r="P24" s="543"/>
      <c r="Q24" s="553"/>
      <c r="R24" s="543"/>
      <c r="S24" s="1094"/>
      <c r="T24" s="543"/>
      <c r="U24" s="543"/>
      <c r="V24" s="543"/>
      <c r="W24" s="543"/>
      <c r="X24" s="543"/>
      <c r="Y24" s="543"/>
      <c r="Z24" s="553"/>
    </row>
    <row r="25" spans="1:26" s="39" customFormat="1" ht="30" x14ac:dyDescent="0.25">
      <c r="A25" s="517" t="s">
        <v>206</v>
      </c>
      <c r="B25" s="78"/>
      <c r="C25" s="1159">
        <v>5700</v>
      </c>
      <c r="D25" s="81">
        <f>ROUND(C25/12*$A$2,0)</f>
        <v>950</v>
      </c>
      <c r="E25" s="81">
        <v>140</v>
      </c>
      <c r="F25" s="81">
        <f t="shared" ref="F25:F32" si="8">E25/D25*100</f>
        <v>14.736842105263156</v>
      </c>
      <c r="G25" s="60"/>
      <c r="H25" s="60"/>
      <c r="I25" s="83"/>
      <c r="J25" s="83"/>
      <c r="K25" s="83"/>
      <c r="L25" s="83"/>
      <c r="M25" s="83"/>
      <c r="N25" s="83"/>
      <c r="O25" s="543"/>
      <c r="P25" s="543"/>
      <c r="Q25" s="553"/>
      <c r="R25" s="543"/>
      <c r="S25" s="1094"/>
      <c r="T25" s="543"/>
      <c r="U25" s="543"/>
      <c r="V25" s="543"/>
      <c r="W25" s="543"/>
      <c r="X25" s="543"/>
      <c r="Y25" s="543"/>
      <c r="Z25" s="553"/>
    </row>
    <row r="26" spans="1:26" s="39" customFormat="1" ht="30" x14ac:dyDescent="0.25">
      <c r="A26" s="723" t="s">
        <v>295</v>
      </c>
      <c r="B26" s="78"/>
      <c r="C26" s="1159">
        <v>5800</v>
      </c>
      <c r="D26" s="81">
        <f t="shared" ref="D26:D30" si="9">ROUND(C26/12*$A$2,0)</f>
        <v>967</v>
      </c>
      <c r="E26" s="81">
        <v>766</v>
      </c>
      <c r="F26" s="81">
        <f t="shared" si="8"/>
        <v>79.214064115822126</v>
      </c>
      <c r="G26" s="60"/>
      <c r="H26" s="60"/>
      <c r="I26" s="83"/>
      <c r="J26" s="83"/>
      <c r="K26" s="83"/>
      <c r="L26" s="83"/>
      <c r="M26" s="83"/>
      <c r="N26" s="83"/>
      <c r="O26" s="543"/>
      <c r="P26" s="543"/>
      <c r="Q26" s="553"/>
      <c r="R26" s="543"/>
      <c r="S26" s="1094"/>
      <c r="T26" s="543"/>
      <c r="U26" s="543"/>
      <c r="V26" s="543"/>
      <c r="W26" s="543"/>
      <c r="X26" s="543"/>
      <c r="Y26" s="543"/>
      <c r="Z26" s="553"/>
    </row>
    <row r="27" spans="1:26" s="39" customFormat="1" ht="60" x14ac:dyDescent="0.25">
      <c r="A27" s="518" t="s">
        <v>296</v>
      </c>
      <c r="B27" s="78"/>
      <c r="C27" s="1159">
        <v>3710</v>
      </c>
      <c r="D27" s="81">
        <f t="shared" si="9"/>
        <v>618</v>
      </c>
      <c r="E27" s="81">
        <v>530</v>
      </c>
      <c r="F27" s="81">
        <f t="shared" si="8"/>
        <v>85.760517799352755</v>
      </c>
      <c r="G27" s="60"/>
      <c r="H27" s="60"/>
      <c r="I27" s="83"/>
      <c r="J27" s="83"/>
      <c r="K27" s="83"/>
      <c r="L27" s="83"/>
      <c r="M27" s="83"/>
      <c r="N27" s="83"/>
      <c r="O27" s="543"/>
      <c r="P27" s="543"/>
      <c r="Q27" s="553"/>
      <c r="R27" s="543"/>
      <c r="S27" s="1094"/>
      <c r="T27" s="543"/>
      <c r="U27" s="543"/>
      <c r="V27" s="543"/>
      <c r="W27" s="543"/>
      <c r="X27" s="543"/>
      <c r="Y27" s="543"/>
      <c r="Z27" s="553"/>
    </row>
    <row r="28" spans="1:26" s="39" customFormat="1" ht="45" x14ac:dyDescent="0.25">
      <c r="A28" s="518" t="s">
        <v>310</v>
      </c>
      <c r="B28" s="78"/>
      <c r="C28" s="1159">
        <v>3200</v>
      </c>
      <c r="D28" s="81">
        <f t="shared" si="9"/>
        <v>533</v>
      </c>
      <c r="E28" s="81">
        <v>2136</v>
      </c>
      <c r="F28" s="81">
        <f t="shared" si="8"/>
        <v>400.75046904315201</v>
      </c>
      <c r="G28" s="60"/>
      <c r="H28" s="60"/>
      <c r="I28" s="83"/>
      <c r="J28" s="83"/>
      <c r="K28" s="83"/>
      <c r="L28" s="83"/>
      <c r="M28" s="83"/>
      <c r="N28" s="83"/>
      <c r="O28" s="543"/>
      <c r="P28" s="543"/>
      <c r="Q28" s="553"/>
      <c r="R28" s="543"/>
      <c r="S28" s="1094"/>
      <c r="T28" s="543"/>
      <c r="U28" s="543"/>
      <c r="V28" s="543"/>
      <c r="W28" s="543"/>
      <c r="X28" s="543"/>
      <c r="Y28" s="543"/>
      <c r="Z28" s="553"/>
    </row>
    <row r="29" spans="1:26" s="39" customFormat="1" ht="90" x14ac:dyDescent="0.25">
      <c r="A29" s="518" t="s">
        <v>540</v>
      </c>
      <c r="B29" s="78"/>
      <c r="C29" s="1159">
        <v>1250</v>
      </c>
      <c r="D29" s="81">
        <f t="shared" si="9"/>
        <v>208</v>
      </c>
      <c r="E29" s="81">
        <v>771</v>
      </c>
      <c r="F29" s="81">
        <f t="shared" si="8"/>
        <v>370.67307692307691</v>
      </c>
      <c r="G29" s="60"/>
      <c r="H29" s="60"/>
      <c r="I29" s="83"/>
      <c r="J29" s="83"/>
      <c r="K29" s="83"/>
      <c r="L29" s="83"/>
      <c r="M29" s="83"/>
      <c r="N29" s="83"/>
      <c r="O29" s="543"/>
      <c r="P29" s="543"/>
      <c r="Q29" s="553"/>
      <c r="R29" s="543"/>
      <c r="S29" s="1094"/>
      <c r="T29" s="543"/>
      <c r="U29" s="543"/>
      <c r="V29" s="543"/>
      <c r="W29" s="543"/>
      <c r="X29" s="543"/>
      <c r="Y29" s="543"/>
      <c r="Z29" s="553"/>
    </row>
    <row r="30" spans="1:26" s="39" customFormat="1" ht="30" x14ac:dyDescent="0.25">
      <c r="A30" s="4" t="s">
        <v>383</v>
      </c>
      <c r="B30" s="78"/>
      <c r="C30" s="1159">
        <v>506</v>
      </c>
      <c r="D30" s="81">
        <f t="shared" si="9"/>
        <v>84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43"/>
      <c r="P30" s="543"/>
      <c r="Q30" s="553"/>
      <c r="R30" s="543"/>
      <c r="S30" s="1094"/>
      <c r="T30" s="543"/>
      <c r="U30" s="543"/>
      <c r="V30" s="543"/>
      <c r="W30" s="543"/>
      <c r="X30" s="543"/>
      <c r="Y30" s="543"/>
      <c r="Z30" s="553"/>
    </row>
    <row r="31" spans="1:26" s="39" customFormat="1" ht="29.25" x14ac:dyDescent="0.25">
      <c r="A31" s="485" t="s">
        <v>135</v>
      </c>
      <c r="B31" s="78"/>
      <c r="C31" s="1159">
        <f>C32</f>
        <v>9047</v>
      </c>
      <c r="D31" s="81">
        <f t="shared" ref="D31:E31" si="10">D32</f>
        <v>1508</v>
      </c>
      <c r="E31" s="81">
        <f t="shared" si="10"/>
        <v>1229</v>
      </c>
      <c r="F31" s="81">
        <f t="shared" si="8"/>
        <v>81.49867374005305</v>
      </c>
      <c r="G31" s="60"/>
      <c r="H31" s="60"/>
      <c r="I31" s="83"/>
      <c r="J31" s="83"/>
      <c r="K31" s="83"/>
      <c r="L31" s="83"/>
      <c r="M31" s="83"/>
      <c r="N31" s="83"/>
      <c r="O31" s="543"/>
      <c r="P31" s="543"/>
      <c r="Q31" s="553"/>
      <c r="R31" s="543"/>
      <c r="S31" s="1094"/>
      <c r="T31" s="543"/>
      <c r="U31" s="543"/>
      <c r="V31" s="543"/>
      <c r="W31" s="543"/>
      <c r="X31" s="543"/>
      <c r="Y31" s="543"/>
      <c r="Z31" s="553"/>
    </row>
    <row r="32" spans="1:26" s="39" customFormat="1" x14ac:dyDescent="0.25">
      <c r="A32" s="292" t="s">
        <v>240</v>
      </c>
      <c r="B32" s="78"/>
      <c r="C32" s="1159">
        <v>9047</v>
      </c>
      <c r="D32" s="81">
        <f>ROUND(C32/12*$A$2,0)</f>
        <v>1508</v>
      </c>
      <c r="E32" s="81">
        <v>1229</v>
      </c>
      <c r="F32" s="81">
        <f t="shared" si="8"/>
        <v>81.49867374005305</v>
      </c>
      <c r="G32" s="60"/>
      <c r="H32" s="60"/>
      <c r="I32" s="83"/>
      <c r="J32" s="83"/>
      <c r="K32" s="83"/>
      <c r="L32" s="83"/>
      <c r="M32" s="83"/>
      <c r="N32" s="83"/>
      <c r="O32" s="543"/>
      <c r="P32" s="543"/>
      <c r="Q32" s="553"/>
      <c r="R32" s="543"/>
      <c r="S32" s="1094"/>
      <c r="T32" s="543"/>
      <c r="U32" s="543"/>
      <c r="V32" s="543"/>
      <c r="W32" s="543"/>
      <c r="X32" s="543"/>
      <c r="Y32" s="543"/>
      <c r="Z32" s="553"/>
    </row>
    <row r="33" spans="1:26" s="39" customFormat="1" ht="47.25" x14ac:dyDescent="0.25">
      <c r="A33" s="750" t="s">
        <v>299</v>
      </c>
      <c r="B33" s="78"/>
      <c r="C33" s="81">
        <f>C34+C39</f>
        <v>3203</v>
      </c>
      <c r="D33" s="81">
        <f>D34+D39</f>
        <v>534</v>
      </c>
      <c r="E33" s="81">
        <f>E34+E39</f>
        <v>34</v>
      </c>
      <c r="F33" s="81">
        <f>E33/D33*100</f>
        <v>6.3670411985018731</v>
      </c>
      <c r="G33" s="60"/>
      <c r="H33" s="60"/>
      <c r="I33" s="83"/>
      <c r="J33" s="83"/>
      <c r="K33" s="83"/>
      <c r="L33" s="83"/>
      <c r="M33" s="83"/>
      <c r="N33" s="83"/>
      <c r="O33" s="543"/>
      <c r="P33" s="543"/>
      <c r="Q33" s="555"/>
      <c r="R33" s="543">
        <f>X33-W33-T33</f>
        <v>0</v>
      </c>
      <c r="S33" s="1094"/>
      <c r="T33" s="543"/>
      <c r="U33" s="543">
        <f>R33-Q33</f>
        <v>0</v>
      </c>
      <c r="V33" s="543"/>
      <c r="W33" s="543"/>
      <c r="X33" s="543"/>
      <c r="Y33" s="543">
        <f>AE33-AD33-AA33</f>
        <v>0</v>
      </c>
      <c r="Z33" s="553">
        <f>AF33-AE33-AB33</f>
        <v>0</v>
      </c>
    </row>
    <row r="34" spans="1:26" s="39" customFormat="1" ht="30" x14ac:dyDescent="0.25">
      <c r="A34" s="723" t="s">
        <v>300</v>
      </c>
      <c r="B34" s="78"/>
      <c r="C34" s="81">
        <f>SUM(C35:C38)</f>
        <v>1573</v>
      </c>
      <c r="D34" s="81">
        <f>SUM(D35:D38)</f>
        <v>262</v>
      </c>
      <c r="E34" s="81">
        <f>SUM(E35:E38)</f>
        <v>10</v>
      </c>
      <c r="F34" s="81">
        <f>E34/D34*100</f>
        <v>3.8167938931297711</v>
      </c>
      <c r="G34" s="60"/>
      <c r="H34" s="60"/>
      <c r="I34" s="83"/>
      <c r="J34" s="83"/>
      <c r="K34" s="83"/>
      <c r="L34" s="83"/>
      <c r="M34" s="83"/>
      <c r="N34" s="83"/>
      <c r="O34" s="543"/>
      <c r="P34" s="543"/>
      <c r="Q34" s="553"/>
      <c r="R34" s="543"/>
      <c r="S34" s="1094"/>
      <c r="T34" s="543"/>
      <c r="U34" s="543"/>
      <c r="V34" s="543"/>
      <c r="W34" s="543"/>
      <c r="X34" s="543"/>
      <c r="Y34" s="543"/>
      <c r="Z34" s="553"/>
    </row>
    <row r="35" spans="1:26" s="39" customFormat="1" ht="30" x14ac:dyDescent="0.25">
      <c r="A35" s="518" t="s">
        <v>301</v>
      </c>
      <c r="B35" s="78"/>
      <c r="C35" s="81">
        <v>1534</v>
      </c>
      <c r="D35" s="81">
        <f>ROUND(C35/12*$A$2,0)</f>
        <v>256</v>
      </c>
      <c r="E35" s="81">
        <v>10</v>
      </c>
      <c r="F35" s="81">
        <f>E35/D35*100</f>
        <v>3.90625</v>
      </c>
      <c r="G35" s="60"/>
      <c r="H35" s="60"/>
      <c r="I35" s="83"/>
      <c r="J35" s="83"/>
      <c r="K35" s="83"/>
      <c r="L35" s="83"/>
      <c r="M35" s="83"/>
      <c r="N35" s="83"/>
      <c r="O35" s="543"/>
      <c r="P35" s="543"/>
      <c r="Q35" s="553"/>
      <c r="R35" s="543"/>
      <c r="S35" s="1094"/>
      <c r="T35" s="543"/>
      <c r="U35" s="543"/>
      <c r="V35" s="543"/>
      <c r="W35" s="543"/>
      <c r="X35" s="543"/>
      <c r="Y35" s="543"/>
      <c r="Z35" s="553"/>
    </row>
    <row r="36" spans="1:26" s="39" customFormat="1" ht="45" x14ac:dyDescent="0.25">
      <c r="A36" s="518" t="s">
        <v>302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3"/>
      <c r="P36" s="543"/>
      <c r="Q36" s="553"/>
      <c r="R36" s="543"/>
      <c r="S36" s="1094"/>
      <c r="T36" s="543"/>
      <c r="U36" s="543"/>
      <c r="V36" s="543"/>
      <c r="W36" s="543"/>
      <c r="X36" s="543"/>
      <c r="Y36" s="543"/>
      <c r="Z36" s="553"/>
    </row>
    <row r="37" spans="1:26" s="39" customFormat="1" ht="45" x14ac:dyDescent="0.25">
      <c r="A37" s="518" t="s">
        <v>303</v>
      </c>
      <c r="B37" s="78"/>
      <c r="C37" s="81">
        <v>8</v>
      </c>
      <c r="D37" s="81">
        <f>ROUND(C37/12*$A$2,0)</f>
        <v>1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43"/>
      <c r="P37" s="543"/>
      <c r="Q37" s="553"/>
      <c r="R37" s="543"/>
      <c r="S37" s="1094"/>
      <c r="T37" s="543"/>
      <c r="U37" s="543"/>
      <c r="V37" s="543"/>
      <c r="W37" s="543"/>
      <c r="X37" s="543"/>
      <c r="Y37" s="543"/>
      <c r="Z37" s="553"/>
    </row>
    <row r="38" spans="1:26" s="39" customFormat="1" ht="30" x14ac:dyDescent="0.25">
      <c r="A38" s="518" t="s">
        <v>304</v>
      </c>
      <c r="B38" s="78"/>
      <c r="C38" s="81">
        <v>31</v>
      </c>
      <c r="D38" s="81">
        <f>ROUND(C38/12*$A$2,0)</f>
        <v>5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43"/>
      <c r="P38" s="543"/>
      <c r="Q38" s="553"/>
      <c r="R38" s="543"/>
      <c r="S38" s="1094"/>
      <c r="T38" s="543"/>
      <c r="U38" s="543"/>
      <c r="V38" s="543"/>
      <c r="W38" s="543"/>
      <c r="X38" s="543"/>
      <c r="Y38" s="543"/>
      <c r="Z38" s="553"/>
    </row>
    <row r="39" spans="1:26" s="39" customFormat="1" ht="45" x14ac:dyDescent="0.25">
      <c r="A39" s="723" t="s">
        <v>305</v>
      </c>
      <c r="B39" s="78"/>
      <c r="C39" s="81">
        <f>SUM(C40:C43)</f>
        <v>1630</v>
      </c>
      <c r="D39" s="81">
        <f>SUM(D40:D43)</f>
        <v>272</v>
      </c>
      <c r="E39" s="81">
        <f>E40+E42+E43</f>
        <v>24</v>
      </c>
      <c r="F39" s="81">
        <f t="shared" si="11"/>
        <v>8.8235294117647065</v>
      </c>
      <c r="G39" s="60"/>
      <c r="H39" s="60"/>
      <c r="I39" s="83"/>
      <c r="J39" s="83"/>
      <c r="K39" s="83"/>
      <c r="L39" s="83"/>
      <c r="M39" s="83"/>
      <c r="N39" s="83"/>
      <c r="O39" s="543"/>
      <c r="P39" s="543"/>
      <c r="Q39" s="553"/>
      <c r="R39" s="543"/>
      <c r="S39" s="1094"/>
      <c r="T39" s="543"/>
      <c r="U39" s="543"/>
      <c r="V39" s="543"/>
      <c r="W39" s="543"/>
      <c r="X39" s="543"/>
      <c r="Y39" s="543"/>
      <c r="Z39" s="553"/>
    </row>
    <row r="40" spans="1:26" s="39" customFormat="1" ht="30" x14ac:dyDescent="0.25">
      <c r="A40" s="518" t="s">
        <v>306</v>
      </c>
      <c r="B40" s="78"/>
      <c r="C40" s="81">
        <v>569</v>
      </c>
      <c r="D40" s="81">
        <f>ROUND(C40/12*$A$2,0)</f>
        <v>95</v>
      </c>
      <c r="E40" s="81">
        <v>4</v>
      </c>
      <c r="F40" s="81">
        <f t="shared" si="11"/>
        <v>4.2105263157894735</v>
      </c>
      <c r="G40" s="60"/>
      <c r="H40" s="60"/>
      <c r="I40" s="83"/>
      <c r="J40" s="83"/>
      <c r="K40" s="83"/>
      <c r="L40" s="83"/>
      <c r="M40" s="83"/>
      <c r="N40" s="83"/>
      <c r="O40" s="543"/>
      <c r="P40" s="543"/>
      <c r="Q40" s="553"/>
      <c r="R40" s="543"/>
      <c r="S40" s="1094"/>
      <c r="T40" s="543"/>
      <c r="U40" s="543"/>
      <c r="V40" s="543"/>
      <c r="W40" s="543"/>
      <c r="X40" s="543"/>
      <c r="Y40" s="543"/>
      <c r="Z40" s="553"/>
    </row>
    <row r="41" spans="1:26" s="39" customFormat="1" ht="30" x14ac:dyDescent="0.25">
      <c r="A41" s="518" t="s">
        <v>337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3"/>
      <c r="P41" s="543"/>
      <c r="Q41" s="553"/>
      <c r="R41" s="543"/>
      <c r="S41" s="1094"/>
      <c r="T41" s="543"/>
      <c r="U41" s="543"/>
      <c r="V41" s="543"/>
      <c r="W41" s="543"/>
      <c r="X41" s="543"/>
      <c r="Y41" s="543"/>
      <c r="Z41" s="553"/>
    </row>
    <row r="42" spans="1:26" s="39" customFormat="1" ht="60" x14ac:dyDescent="0.25">
      <c r="A42" s="518" t="s">
        <v>307</v>
      </c>
      <c r="B42" s="78"/>
      <c r="C42" s="81">
        <v>970</v>
      </c>
      <c r="D42" s="81">
        <f>ROUND(C42/12*$A$2,0)</f>
        <v>162</v>
      </c>
      <c r="E42" s="81">
        <v>2</v>
      </c>
      <c r="F42" s="81">
        <f t="shared" si="11"/>
        <v>1.2345679012345678</v>
      </c>
      <c r="G42" s="60"/>
      <c r="H42" s="60"/>
      <c r="I42" s="83"/>
      <c r="J42" s="83"/>
      <c r="K42" s="83"/>
      <c r="L42" s="83"/>
      <c r="M42" s="83"/>
      <c r="N42" s="83"/>
      <c r="O42" s="543"/>
      <c r="P42" s="543"/>
      <c r="Q42" s="553"/>
      <c r="R42" s="543"/>
      <c r="S42" s="1094"/>
      <c r="T42" s="543"/>
      <c r="U42" s="543"/>
      <c r="V42" s="543"/>
      <c r="W42" s="543"/>
      <c r="X42" s="543"/>
      <c r="Y42" s="543"/>
      <c r="Z42" s="553"/>
    </row>
    <row r="43" spans="1:26" s="39" customFormat="1" ht="45" x14ac:dyDescent="0.25">
      <c r="A43" s="518" t="s">
        <v>308</v>
      </c>
      <c r="B43" s="78"/>
      <c r="C43" s="81">
        <v>91</v>
      </c>
      <c r="D43" s="81">
        <f>ROUND(C43/12*$A$2,0)</f>
        <v>15</v>
      </c>
      <c r="E43" s="81">
        <v>18</v>
      </c>
      <c r="F43" s="81">
        <f t="shared" si="11"/>
        <v>120</v>
      </c>
      <c r="G43" s="60"/>
      <c r="H43" s="60"/>
      <c r="I43" s="83"/>
      <c r="J43" s="83"/>
      <c r="K43" s="83"/>
      <c r="L43" s="83"/>
      <c r="M43" s="83"/>
      <c r="N43" s="83"/>
      <c r="O43" s="543"/>
      <c r="P43" s="543"/>
      <c r="Q43" s="553"/>
      <c r="R43" s="543"/>
      <c r="S43" s="1094"/>
      <c r="T43" s="543"/>
      <c r="U43" s="543"/>
      <c r="V43" s="543"/>
      <c r="W43" s="543"/>
      <c r="X43" s="543"/>
      <c r="Y43" s="543"/>
      <c r="Z43" s="553"/>
    </row>
    <row r="44" spans="1:26" s="39" customFormat="1" ht="57.75" x14ac:dyDescent="0.25">
      <c r="A44" s="784" t="s">
        <v>387</v>
      </c>
      <c r="B44" s="78"/>
      <c r="C44" s="81">
        <v>500</v>
      </c>
      <c r="D44" s="81">
        <f>ROUND(C44/12*$A$2,0)</f>
        <v>83</v>
      </c>
      <c r="E44" s="81">
        <v>84</v>
      </c>
      <c r="F44" s="81">
        <f t="shared" si="11"/>
        <v>101.20481927710843</v>
      </c>
      <c r="G44" s="60"/>
      <c r="H44" s="60"/>
      <c r="I44" s="83"/>
      <c r="J44" s="83"/>
      <c r="K44" s="83"/>
      <c r="L44" s="83"/>
      <c r="M44" s="83"/>
      <c r="N44" s="83"/>
      <c r="O44" s="543"/>
      <c r="P44" s="543"/>
      <c r="Q44" s="553"/>
      <c r="R44" s="543"/>
      <c r="S44" s="1094"/>
      <c r="T44" s="543"/>
      <c r="U44" s="543"/>
      <c r="V44" s="543"/>
      <c r="W44" s="543"/>
      <c r="X44" s="543"/>
      <c r="Y44" s="543"/>
      <c r="Z44" s="553"/>
    </row>
    <row r="45" spans="1:26" s="39" customFormat="1" x14ac:dyDescent="0.25">
      <c r="A45" s="797" t="s">
        <v>207</v>
      </c>
      <c r="B45" s="78"/>
      <c r="C45" s="81"/>
      <c r="D45" s="1010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3">
        <v>8730.1440000000002</v>
      </c>
      <c r="P45" s="543">
        <v>8730.1440000000002</v>
      </c>
      <c r="Q45" s="1340">
        <f>O45/12*$A$2+(P45-O45)/11*1</f>
        <v>1455.0240000000001</v>
      </c>
      <c r="R45" s="543">
        <f>X45-W45-T45</f>
        <v>952.0942500000001</v>
      </c>
      <c r="S45" s="1094"/>
      <c r="T45" s="543"/>
      <c r="U45" s="543">
        <f>R45-Q45</f>
        <v>-502.92975000000001</v>
      </c>
      <c r="V45" s="543"/>
      <c r="W45" s="543">
        <v>0</v>
      </c>
      <c r="X45" s="543">
        <v>952.0942500000001</v>
      </c>
      <c r="Y45" s="543">
        <f>AE45-AD45-AA45</f>
        <v>0</v>
      </c>
      <c r="Z45" s="553">
        <f>AF45-AE45-AB45</f>
        <v>0</v>
      </c>
    </row>
    <row r="46" spans="1:26" s="39" customFormat="1" ht="29.25" x14ac:dyDescent="0.25">
      <c r="A46" s="722" t="s">
        <v>362</v>
      </c>
      <c r="B46" s="78"/>
      <c r="C46" s="1170">
        <f>C47+C48+C53+C54+C52</f>
        <v>699.5</v>
      </c>
      <c r="D46" s="81">
        <f t="shared" ref="D46:E46" si="12">D47+D48+D53+D54+D52</f>
        <v>116.75</v>
      </c>
      <c r="E46" s="81">
        <f t="shared" si="12"/>
        <v>89.424999999999997</v>
      </c>
      <c r="F46" s="81">
        <f t="shared" si="11"/>
        <v>76.595289079229119</v>
      </c>
      <c r="G46" s="60"/>
      <c r="H46" s="60"/>
      <c r="I46" s="83"/>
      <c r="J46" s="83"/>
      <c r="K46" s="83"/>
      <c r="L46" s="83"/>
      <c r="M46" s="83"/>
      <c r="N46" s="83"/>
      <c r="O46" s="543"/>
      <c r="P46" s="543"/>
      <c r="Q46" s="553"/>
      <c r="R46" s="543"/>
      <c r="S46" s="1094"/>
      <c r="T46" s="543"/>
      <c r="U46" s="543"/>
      <c r="V46" s="543"/>
      <c r="W46" s="543"/>
      <c r="X46" s="543"/>
      <c r="Y46" s="543"/>
      <c r="Z46" s="553"/>
    </row>
    <row r="47" spans="1:26" s="39" customFormat="1" x14ac:dyDescent="0.25">
      <c r="A47" s="518" t="s">
        <v>350</v>
      </c>
      <c r="B47" s="78"/>
      <c r="C47" s="1170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3"/>
      <c r="P47" s="543"/>
      <c r="Q47" s="553"/>
      <c r="R47" s="543"/>
      <c r="S47" s="1094"/>
      <c r="T47" s="543"/>
      <c r="U47" s="543"/>
      <c r="V47" s="543"/>
      <c r="W47" s="543"/>
      <c r="X47" s="543"/>
      <c r="Y47" s="543"/>
      <c r="Z47" s="553"/>
    </row>
    <row r="48" spans="1:26" s="39" customFormat="1" ht="30" x14ac:dyDescent="0.25">
      <c r="A48" s="723" t="s">
        <v>351</v>
      </c>
      <c r="B48" s="78"/>
      <c r="C48" s="1165">
        <f>C49+C50/4</f>
        <v>112.5</v>
      </c>
      <c r="D48" s="81">
        <f t="shared" ref="D48:E48" si="13">D49+D50/4</f>
        <v>18.75</v>
      </c>
      <c r="E48" s="81">
        <f t="shared" si="13"/>
        <v>9.4250000000000007</v>
      </c>
      <c r="F48" s="81">
        <f t="shared" si="11"/>
        <v>50.266666666666673</v>
      </c>
      <c r="G48" s="60"/>
      <c r="H48" s="60"/>
      <c r="I48" s="83"/>
      <c r="J48" s="83"/>
      <c r="K48" s="83"/>
      <c r="L48" s="83"/>
      <c r="M48" s="83"/>
      <c r="N48" s="83"/>
      <c r="O48" s="543"/>
      <c r="P48" s="543"/>
      <c r="Q48" s="553"/>
      <c r="R48" s="543"/>
      <c r="S48" s="1094"/>
      <c r="T48" s="543"/>
      <c r="U48" s="543"/>
      <c r="V48" s="543"/>
      <c r="W48" s="543"/>
      <c r="X48" s="543"/>
      <c r="Y48" s="543"/>
      <c r="Z48" s="553"/>
    </row>
    <row r="49" spans="1:26" s="39" customFormat="1" x14ac:dyDescent="0.25">
      <c r="A49" s="518" t="s">
        <v>352</v>
      </c>
      <c r="B49" s="78"/>
      <c r="C49" s="1159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3"/>
      <c r="P49" s="543"/>
      <c r="Q49" s="553"/>
      <c r="R49" s="543"/>
      <c r="S49" s="1094"/>
      <c r="T49" s="543"/>
      <c r="U49" s="543"/>
      <c r="V49" s="543"/>
      <c r="W49" s="543"/>
      <c r="X49" s="543"/>
      <c r="Y49" s="543"/>
      <c r="Z49" s="553"/>
    </row>
    <row r="50" spans="1:26" s="39" customFormat="1" ht="30" x14ac:dyDescent="0.25">
      <c r="A50" s="518" t="s">
        <v>377</v>
      </c>
      <c r="B50" s="78"/>
      <c r="C50" s="2708">
        <v>450</v>
      </c>
      <c r="D50" s="81">
        <f>ROUND(C50/12*$A$2,0)</f>
        <v>75</v>
      </c>
      <c r="E50" s="81">
        <v>37.700000000000003</v>
      </c>
      <c r="F50" s="81">
        <f t="shared" si="11"/>
        <v>50.266666666666673</v>
      </c>
      <c r="G50" s="60"/>
      <c r="H50" s="60"/>
      <c r="I50" s="83"/>
      <c r="J50" s="83"/>
      <c r="K50" s="83"/>
      <c r="L50" s="83"/>
      <c r="M50" s="83"/>
      <c r="N50" s="83"/>
      <c r="O50" s="543"/>
      <c r="P50" s="543"/>
      <c r="Q50" s="553"/>
      <c r="R50" s="543"/>
      <c r="S50" s="1094"/>
      <c r="T50" s="543"/>
      <c r="U50" s="543"/>
      <c r="V50" s="543"/>
      <c r="W50" s="543"/>
      <c r="X50" s="543"/>
      <c r="Y50" s="543"/>
      <c r="Z50" s="553"/>
    </row>
    <row r="51" spans="1:26" s="39" customFormat="1" ht="60" x14ac:dyDescent="0.25">
      <c r="A51" s="518" t="s">
        <v>354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3"/>
      <c r="P51" s="543"/>
      <c r="Q51" s="553"/>
      <c r="R51" s="543"/>
      <c r="S51" s="1094"/>
      <c r="T51" s="543"/>
      <c r="U51" s="543"/>
      <c r="V51" s="543"/>
      <c r="W51" s="543"/>
      <c r="X51" s="543"/>
      <c r="Y51" s="543"/>
      <c r="Z51" s="553"/>
    </row>
    <row r="52" spans="1:26" s="39" customFormat="1" ht="45" x14ac:dyDescent="0.25">
      <c r="A52" s="517" t="s">
        <v>355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3"/>
      <c r="P52" s="543"/>
      <c r="Q52" s="553"/>
      <c r="R52" s="543"/>
      <c r="S52" s="1094"/>
      <c r="T52" s="543"/>
      <c r="U52" s="543"/>
      <c r="V52" s="543"/>
      <c r="W52" s="543"/>
      <c r="X52" s="543"/>
      <c r="Y52" s="543"/>
      <c r="Z52" s="553"/>
    </row>
    <row r="53" spans="1:26" s="39" customFormat="1" ht="90" x14ac:dyDescent="0.25">
      <c r="A53" s="517" t="s">
        <v>541</v>
      </c>
      <c r="B53" s="78"/>
      <c r="C53" s="81">
        <v>100</v>
      </c>
      <c r="D53" s="368">
        <f>ROUND(C53/12*$A$2,0)</f>
        <v>17</v>
      </c>
      <c r="E53" s="81">
        <v>80</v>
      </c>
      <c r="F53" s="81">
        <f>E53/D53*100</f>
        <v>470.58823529411768</v>
      </c>
      <c r="G53" s="60"/>
      <c r="H53" s="60"/>
      <c r="I53" s="83"/>
      <c r="J53" s="83"/>
      <c r="K53" s="83"/>
      <c r="L53" s="83"/>
      <c r="M53" s="83"/>
      <c r="N53" s="83"/>
      <c r="O53" s="543"/>
      <c r="P53" s="543"/>
      <c r="Q53" s="553"/>
      <c r="R53" s="543"/>
      <c r="S53" s="1094"/>
      <c r="T53" s="543"/>
      <c r="U53" s="543"/>
      <c r="V53" s="543"/>
      <c r="W53" s="543"/>
      <c r="X53" s="543"/>
      <c r="Y53" s="543"/>
      <c r="Z53" s="553"/>
    </row>
    <row r="54" spans="1:26" s="39" customFormat="1" ht="28.5" x14ac:dyDescent="0.25">
      <c r="A54" s="1414" t="s">
        <v>514</v>
      </c>
      <c r="B54" s="78"/>
      <c r="C54" s="81">
        <f>C55</f>
        <v>487</v>
      </c>
      <c r="D54" s="368">
        <f>D55</f>
        <v>81</v>
      </c>
      <c r="E54" s="81">
        <f>E55</f>
        <v>0</v>
      </c>
      <c r="F54" s="81">
        <f t="shared" ref="F54:F55" si="14">E54/D54*100</f>
        <v>0</v>
      </c>
      <c r="G54" s="60"/>
      <c r="H54" s="60"/>
      <c r="I54" s="83"/>
      <c r="J54" s="83"/>
      <c r="K54" s="83"/>
      <c r="L54" s="83"/>
      <c r="M54" s="83"/>
      <c r="N54" s="83"/>
      <c r="O54" s="543">
        <v>1144.6441399999999</v>
      </c>
      <c r="P54" s="543">
        <v>1144.6441399999999</v>
      </c>
      <c r="Q54" s="555">
        <f>O54/12*$A$2+(P54-O54)/11*1</f>
        <v>190.7740233333333</v>
      </c>
      <c r="R54" s="543">
        <f>X54-W54-T54</f>
        <v>0</v>
      </c>
      <c r="S54" s="1094"/>
      <c r="T54" s="543"/>
      <c r="U54" s="543">
        <f>R54-Q54</f>
        <v>-190.7740233333333</v>
      </c>
      <c r="V54" s="543"/>
      <c r="W54" s="543"/>
      <c r="X54" s="543"/>
      <c r="Y54" s="543">
        <f>AE54-AD54-AA54</f>
        <v>0</v>
      </c>
      <c r="Z54" s="553">
        <f>AF54-AE54-AB54</f>
        <v>0</v>
      </c>
    </row>
    <row r="55" spans="1:26" s="39" customFormat="1" x14ac:dyDescent="0.25">
      <c r="A55" s="799" t="s">
        <v>515</v>
      </c>
      <c r="B55" s="78"/>
      <c r="C55" s="81">
        <v>487</v>
      </c>
      <c r="D55" s="213">
        <f>ROUND(C55/12*$A$2,0)</f>
        <v>81</v>
      </c>
      <c r="E55" s="81"/>
      <c r="F55" s="81">
        <f t="shared" si="14"/>
        <v>0</v>
      </c>
      <c r="G55" s="60"/>
      <c r="H55" s="60"/>
      <c r="I55" s="83"/>
      <c r="J55" s="83"/>
      <c r="K55" s="83"/>
      <c r="L55" s="83"/>
      <c r="M55" s="83"/>
      <c r="N55" s="83"/>
      <c r="O55" s="543"/>
      <c r="P55" s="543"/>
      <c r="Q55" s="553"/>
      <c r="R55" s="543"/>
      <c r="S55" s="1094"/>
      <c r="T55" s="543"/>
      <c r="U55" s="543"/>
      <c r="V55" s="543"/>
      <c r="W55" s="543"/>
      <c r="X55" s="543"/>
      <c r="Y55" s="543"/>
      <c r="Z55" s="553"/>
    </row>
    <row r="56" spans="1:26" s="39" customFormat="1" ht="28.5" x14ac:dyDescent="0.25">
      <c r="A56" s="1414" t="s">
        <v>516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3"/>
      <c r="P56" s="543"/>
      <c r="Q56" s="553"/>
      <c r="R56" s="543"/>
      <c r="S56" s="1094"/>
      <c r="T56" s="543"/>
      <c r="U56" s="543"/>
      <c r="V56" s="543"/>
      <c r="W56" s="543"/>
      <c r="X56" s="543"/>
      <c r="Y56" s="543"/>
      <c r="Z56" s="553"/>
    </row>
    <row r="57" spans="1:26" s="39" customFormat="1" x14ac:dyDescent="0.25">
      <c r="A57" s="722" t="s">
        <v>363</v>
      </c>
      <c r="B57" s="78"/>
      <c r="C57" s="1164">
        <f>C58+C59</f>
        <v>2127.6595744680849</v>
      </c>
      <c r="D57" s="81">
        <f t="shared" ref="D57:E57" si="15">D58+D59</f>
        <v>354.57446808510639</v>
      </c>
      <c r="E57" s="81">
        <f t="shared" si="15"/>
        <v>223.04255319148933</v>
      </c>
      <c r="F57" s="81">
        <f>E57/D57*100</f>
        <v>62.904290429042895</v>
      </c>
      <c r="G57" s="60"/>
      <c r="H57" s="60"/>
      <c r="I57" s="83"/>
      <c r="J57" s="83"/>
      <c r="K57" s="83"/>
      <c r="L57" s="83"/>
      <c r="M57" s="83"/>
      <c r="N57" s="83"/>
      <c r="O57" s="543"/>
      <c r="P57" s="543"/>
      <c r="Q57" s="553"/>
      <c r="R57" s="543"/>
      <c r="S57" s="1094"/>
      <c r="T57" s="543"/>
      <c r="U57" s="543"/>
      <c r="V57" s="543"/>
      <c r="W57" s="543"/>
      <c r="X57" s="543"/>
      <c r="Y57" s="543"/>
      <c r="Z57" s="553"/>
    </row>
    <row r="58" spans="1:26" s="39" customFormat="1" x14ac:dyDescent="0.25">
      <c r="A58" s="722" t="s">
        <v>378</v>
      </c>
      <c r="B58" s="78"/>
      <c r="C58" s="1164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3"/>
      <c r="P58" s="543"/>
      <c r="Q58" s="553"/>
      <c r="R58" s="543"/>
      <c r="S58" s="1094"/>
      <c r="T58" s="543"/>
      <c r="U58" s="543"/>
      <c r="V58" s="543"/>
      <c r="W58" s="543"/>
      <c r="X58" s="543"/>
      <c r="Y58" s="543"/>
      <c r="Z58" s="553"/>
    </row>
    <row r="59" spans="1:26" s="39" customFormat="1" x14ac:dyDescent="0.25">
      <c r="A59" s="518" t="s">
        <v>379</v>
      </c>
      <c r="B59" s="78"/>
      <c r="C59" s="1164">
        <f>C60/9.4</f>
        <v>2127.6595744680849</v>
      </c>
      <c r="D59" s="81">
        <f t="shared" ref="D59:E59" si="16">D60/9.4</f>
        <v>354.57446808510639</v>
      </c>
      <c r="E59" s="81">
        <f t="shared" si="16"/>
        <v>223.04255319148933</v>
      </c>
      <c r="F59" s="81">
        <f t="shared" ref="F59:F60" si="17">E59/D59*100</f>
        <v>62.904290429042895</v>
      </c>
      <c r="G59" s="60"/>
      <c r="H59" s="60"/>
      <c r="I59" s="83"/>
      <c r="J59" s="83"/>
      <c r="K59" s="83"/>
      <c r="L59" s="83"/>
      <c r="M59" s="83"/>
      <c r="N59" s="83"/>
      <c r="O59" s="543"/>
      <c r="P59" s="543"/>
      <c r="Q59" s="553"/>
      <c r="R59" s="543"/>
      <c r="S59" s="1094"/>
      <c r="T59" s="543"/>
      <c r="U59" s="543"/>
      <c r="V59" s="543"/>
      <c r="W59" s="543"/>
      <c r="X59" s="543"/>
      <c r="Y59" s="543"/>
      <c r="Z59" s="553"/>
    </row>
    <row r="60" spans="1:26" s="39" customFormat="1" x14ac:dyDescent="0.25">
      <c r="A60" s="732" t="s">
        <v>380</v>
      </c>
      <c r="B60" s="78"/>
      <c r="C60" s="1159">
        <v>20000</v>
      </c>
      <c r="D60" s="81">
        <f>ROUND(C60/12*$A$2,0)</f>
        <v>3333</v>
      </c>
      <c r="E60" s="81">
        <v>2096.6</v>
      </c>
      <c r="F60" s="81">
        <f t="shared" si="17"/>
        <v>62.904290429042895</v>
      </c>
      <c r="G60" s="60"/>
      <c r="H60" s="60"/>
      <c r="I60" s="83"/>
      <c r="J60" s="83"/>
      <c r="K60" s="83"/>
      <c r="L60" s="83"/>
      <c r="M60" s="83"/>
      <c r="N60" s="83"/>
      <c r="O60" s="543"/>
      <c r="P60" s="543"/>
      <c r="Q60" s="553"/>
      <c r="R60" s="543"/>
      <c r="S60" s="1094"/>
      <c r="T60" s="543"/>
      <c r="U60" s="543"/>
      <c r="V60" s="543"/>
      <c r="W60" s="543"/>
      <c r="X60" s="543"/>
      <c r="Y60" s="543"/>
      <c r="Z60" s="553"/>
    </row>
    <row r="61" spans="1:26" s="39" customFormat="1" ht="29.25" x14ac:dyDescent="0.25">
      <c r="A61" s="722" t="s">
        <v>356</v>
      </c>
      <c r="B61" s="78"/>
      <c r="C61" s="2708">
        <v>2800</v>
      </c>
      <c r="D61" s="81">
        <f>ROUND(C61/12*$A$2,0)</f>
        <v>467</v>
      </c>
      <c r="E61" s="81">
        <v>479</v>
      </c>
      <c r="F61" s="81">
        <f>E61/D61*100</f>
        <v>102.5695931477516</v>
      </c>
      <c r="G61" s="60"/>
      <c r="H61" s="60"/>
      <c r="I61" s="83"/>
      <c r="J61" s="83"/>
      <c r="K61" s="83"/>
      <c r="L61" s="83"/>
      <c r="M61" s="83"/>
      <c r="N61" s="83"/>
      <c r="O61" s="543"/>
      <c r="P61" s="543"/>
      <c r="Q61" s="553"/>
      <c r="R61" s="543"/>
      <c r="S61" s="1094"/>
      <c r="T61" s="543"/>
      <c r="U61" s="543"/>
      <c r="V61" s="543"/>
      <c r="W61" s="543"/>
      <c r="X61" s="543"/>
      <c r="Y61" s="543"/>
      <c r="Z61" s="553"/>
    </row>
    <row r="62" spans="1:26" s="39" customFormat="1" ht="30" x14ac:dyDescent="0.25">
      <c r="A62" s="292" t="s">
        <v>202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3"/>
      <c r="P62" s="543"/>
      <c r="Q62" s="553"/>
      <c r="R62" s="543"/>
      <c r="S62" s="1094"/>
      <c r="T62" s="543"/>
      <c r="U62" s="543"/>
      <c r="V62" s="543"/>
      <c r="W62" s="543"/>
      <c r="X62" s="543"/>
      <c r="Y62" s="543"/>
      <c r="Z62" s="553"/>
    </row>
    <row r="63" spans="1:26" s="39" customFormat="1" ht="72" x14ac:dyDescent="0.25">
      <c r="A63" s="722" t="s">
        <v>364</v>
      </c>
      <c r="B63" s="78"/>
      <c r="C63" s="81">
        <v>200</v>
      </c>
      <c r="D63" s="81">
        <f>ROUND(C63/12*$A$2,0)</f>
        <v>33</v>
      </c>
      <c r="E63" s="81">
        <v>17</v>
      </c>
      <c r="F63" s="81">
        <f t="shared" ref="F63:F70" si="18">E63/D63*100</f>
        <v>51.515151515151516</v>
      </c>
      <c r="G63" s="60"/>
      <c r="H63" s="60"/>
      <c r="I63" s="83"/>
      <c r="J63" s="83"/>
      <c r="K63" s="83"/>
      <c r="L63" s="83"/>
      <c r="M63" s="83"/>
      <c r="N63" s="83"/>
      <c r="O63" s="543"/>
      <c r="P63" s="543"/>
      <c r="Q63" s="553"/>
      <c r="R63" s="543"/>
      <c r="S63" s="1094"/>
      <c r="T63" s="543"/>
      <c r="U63" s="543"/>
      <c r="V63" s="543"/>
      <c r="W63" s="543"/>
      <c r="X63" s="543"/>
      <c r="Y63" s="543"/>
      <c r="Z63" s="553"/>
    </row>
    <row r="64" spans="1:26" s="39" customFormat="1" x14ac:dyDescent="0.25">
      <c r="A64" s="771" t="s">
        <v>235</v>
      </c>
      <c r="B64" s="78"/>
      <c r="C64" s="81">
        <f>C65</f>
        <v>50</v>
      </c>
      <c r="D64" s="81">
        <f t="shared" ref="D64:E64" si="19">D65</f>
        <v>8</v>
      </c>
      <c r="E64" s="81">
        <f t="shared" si="19"/>
        <v>0</v>
      </c>
      <c r="F64" s="81">
        <f t="shared" si="18"/>
        <v>0</v>
      </c>
      <c r="G64" s="60"/>
      <c r="H64" s="60"/>
      <c r="I64" s="83"/>
      <c r="J64" s="83"/>
      <c r="K64" s="83"/>
      <c r="L64" s="83"/>
      <c r="M64" s="83"/>
      <c r="N64" s="83"/>
      <c r="O64" s="543">
        <v>109.414</v>
      </c>
      <c r="P64" s="543">
        <v>109.414</v>
      </c>
      <c r="Q64" s="555">
        <f>O64/12*$A$2+(P64-O64)/11*1</f>
        <v>18.235666666666667</v>
      </c>
      <c r="R64" s="543">
        <f>X64-W64-T64</f>
        <v>0</v>
      </c>
      <c r="S64" s="1094"/>
      <c r="T64" s="543"/>
      <c r="U64" s="543">
        <f>R64-Q64</f>
        <v>-18.235666666666667</v>
      </c>
      <c r="V64" s="543"/>
      <c r="W64" s="543"/>
      <c r="X64" s="543"/>
      <c r="Y64" s="543">
        <f>AE64-AD64-AA64</f>
        <v>0</v>
      </c>
      <c r="Z64" s="553">
        <f>AF64-AE64-AB64</f>
        <v>0</v>
      </c>
    </row>
    <row r="65" spans="1:26" s="39" customFormat="1" x14ac:dyDescent="0.25">
      <c r="A65" s="517" t="s">
        <v>74</v>
      </c>
      <c r="B65" s="78"/>
      <c r="C65" s="81">
        <v>50</v>
      </c>
      <c r="D65" s="81">
        <f>ROUND(C65/12*$A$2,0)</f>
        <v>8</v>
      </c>
      <c r="E65" s="81"/>
      <c r="F65" s="81">
        <f t="shared" si="18"/>
        <v>0</v>
      </c>
      <c r="G65" s="60"/>
      <c r="H65" s="60"/>
      <c r="I65" s="83"/>
      <c r="J65" s="83"/>
      <c r="K65" s="83"/>
      <c r="L65" s="83"/>
      <c r="M65" s="83"/>
      <c r="N65" s="83"/>
      <c r="O65" s="543"/>
      <c r="P65" s="543"/>
      <c r="Q65" s="553"/>
      <c r="R65" s="543"/>
      <c r="S65" s="1094"/>
      <c r="T65" s="543"/>
      <c r="U65" s="543"/>
      <c r="V65" s="543"/>
      <c r="W65" s="543"/>
      <c r="X65" s="543"/>
      <c r="Y65" s="543"/>
      <c r="Z65" s="553"/>
    </row>
    <row r="66" spans="1:26" s="39" customFormat="1" x14ac:dyDescent="0.25">
      <c r="A66" s="725" t="s">
        <v>280</v>
      </c>
      <c r="B66" s="78"/>
      <c r="C66" s="77">
        <f>C46+C23</f>
        <v>19615.5</v>
      </c>
      <c r="D66" s="77">
        <f>D46+D23</f>
        <v>3268.75</v>
      </c>
      <c r="E66" s="77">
        <f>E46+E23</f>
        <v>3661.4250000000002</v>
      </c>
      <c r="F66" s="77">
        <f t="shared" si="18"/>
        <v>112.01300191204588</v>
      </c>
      <c r="G66" s="60"/>
      <c r="H66" s="60"/>
      <c r="I66" s="83"/>
      <c r="J66" s="83"/>
      <c r="K66" s="83"/>
      <c r="L66" s="83"/>
      <c r="M66" s="83"/>
      <c r="N66" s="83"/>
      <c r="O66" s="543"/>
      <c r="P66" s="543"/>
      <c r="Q66" s="553"/>
      <c r="R66" s="543"/>
      <c r="S66" s="1094"/>
      <c r="T66" s="543"/>
      <c r="U66" s="543"/>
      <c r="V66" s="543"/>
      <c r="W66" s="543"/>
      <c r="X66" s="543"/>
      <c r="Y66" s="543"/>
      <c r="Z66" s="553"/>
    </row>
    <row r="67" spans="1:26" s="39" customFormat="1" ht="29.25" x14ac:dyDescent="0.25">
      <c r="A67" s="725" t="s">
        <v>309</v>
      </c>
      <c r="B67" s="78"/>
      <c r="C67" s="77">
        <f>C33</f>
        <v>3203</v>
      </c>
      <c r="D67" s="77">
        <f>D33</f>
        <v>534</v>
      </c>
      <c r="E67" s="77">
        <f>E33</f>
        <v>34</v>
      </c>
      <c r="F67" s="77">
        <f t="shared" si="18"/>
        <v>6.3670411985018731</v>
      </c>
      <c r="G67" s="60"/>
      <c r="H67" s="60"/>
      <c r="I67" s="83"/>
      <c r="J67" s="83"/>
      <c r="K67" s="83"/>
      <c r="L67" s="83"/>
      <c r="M67" s="83"/>
      <c r="N67" s="83"/>
      <c r="O67" s="543"/>
      <c r="P67" s="543"/>
      <c r="Q67" s="553"/>
      <c r="R67" s="543"/>
      <c r="S67" s="1094"/>
      <c r="T67" s="543"/>
      <c r="U67" s="543"/>
      <c r="V67" s="543"/>
      <c r="W67" s="543"/>
      <c r="X67" s="543"/>
      <c r="Y67" s="543"/>
      <c r="Z67" s="553"/>
    </row>
    <row r="68" spans="1:26" s="39" customFormat="1" ht="29.25" x14ac:dyDescent="0.25">
      <c r="A68" s="725" t="s">
        <v>281</v>
      </c>
      <c r="B68" s="78"/>
      <c r="C68" s="77">
        <f>C57+C31</f>
        <v>11174.659574468085</v>
      </c>
      <c r="D68" s="77">
        <f>D57+D31</f>
        <v>1862.5744680851064</v>
      </c>
      <c r="E68" s="77">
        <f>E57+E31</f>
        <v>1452.0425531914893</v>
      </c>
      <c r="F68" s="77">
        <f t="shared" si="18"/>
        <v>77.958899258633096</v>
      </c>
      <c r="G68" s="60"/>
      <c r="H68" s="60"/>
      <c r="I68" s="83"/>
      <c r="J68" s="83"/>
      <c r="K68" s="83"/>
      <c r="L68" s="83"/>
      <c r="M68" s="83"/>
      <c r="N68" s="83"/>
      <c r="O68" s="543"/>
      <c r="P68" s="543"/>
      <c r="Q68" s="553"/>
      <c r="R68" s="543"/>
      <c r="S68" s="1094"/>
      <c r="T68" s="543"/>
      <c r="U68" s="543"/>
      <c r="V68" s="543"/>
      <c r="W68" s="543"/>
      <c r="X68" s="543"/>
      <c r="Y68" s="543"/>
      <c r="Z68" s="553"/>
    </row>
    <row r="69" spans="1:26" s="39" customFormat="1" ht="29.25" x14ac:dyDescent="0.25">
      <c r="A69" s="725" t="s">
        <v>282</v>
      </c>
      <c r="B69" s="78"/>
      <c r="C69" s="77">
        <f>C61+C63+C44</f>
        <v>3500</v>
      </c>
      <c r="D69" s="77">
        <f>D61+D63+D44</f>
        <v>583</v>
      </c>
      <c r="E69" s="77">
        <f>E61+E63+E44</f>
        <v>580</v>
      </c>
      <c r="F69" s="77">
        <f t="shared" si="18"/>
        <v>99.485420240137216</v>
      </c>
      <c r="G69" s="60"/>
      <c r="H69" s="60"/>
      <c r="I69" s="83"/>
      <c r="J69" s="83"/>
      <c r="K69" s="83"/>
      <c r="L69" s="83"/>
      <c r="M69" s="83"/>
      <c r="N69" s="83"/>
      <c r="O69" s="543">
        <v>5502.63</v>
      </c>
      <c r="P69" s="543">
        <v>5502.63</v>
      </c>
      <c r="Q69" s="555">
        <f>O69/12*$A$2+(P69-O69)/11*1</f>
        <v>917.10500000000002</v>
      </c>
      <c r="R69" s="543">
        <f>X69-W69-T69</f>
        <v>907.92450999999994</v>
      </c>
      <c r="S69" s="1094"/>
      <c r="T69" s="543"/>
      <c r="U69" s="543">
        <f>R69-Q69</f>
        <v>-9.1804900000000771</v>
      </c>
      <c r="V69" s="543"/>
      <c r="W69" s="543">
        <v>-8.4456600000000002</v>
      </c>
      <c r="X69" s="543">
        <v>899.47884999999997</v>
      </c>
      <c r="Y69" s="543">
        <f>AE69-AD69-AA69</f>
        <v>0</v>
      </c>
      <c r="Z69" s="553">
        <f>AF69-AE69-AB69</f>
        <v>0</v>
      </c>
    </row>
    <row r="70" spans="1:26" s="69" customFormat="1" ht="14.25" x14ac:dyDescent="0.2">
      <c r="A70" s="726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9552.5214285714301</v>
      </c>
      <c r="E70" s="77">
        <f t="shared" si="20"/>
        <v>8338.7154761904749</v>
      </c>
      <c r="F70" s="77">
        <f t="shared" si="18"/>
        <v>87.293344888497373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X70" si="21">SUM(O69,O64,O33,O22,O21,O45,O54)</f>
        <v>200340.66794999997</v>
      </c>
      <c r="P70" s="129">
        <f t="shared" ref="P70" si="22">SUM(P69,P64,P33,P22,P21,P45,P54)</f>
        <v>200340.66794999997</v>
      </c>
      <c r="Q70" s="566">
        <f t="shared" si="21"/>
        <v>33981.998899999999</v>
      </c>
      <c r="R70" s="129">
        <f t="shared" si="21"/>
        <v>31915.820370000001</v>
      </c>
      <c r="S70" s="1095">
        <f t="shared" si="21"/>
        <v>0</v>
      </c>
      <c r="T70" s="129">
        <f t="shared" si="21"/>
        <v>0</v>
      </c>
      <c r="U70" s="129">
        <f t="shared" si="21"/>
        <v>-2066.1785300000001</v>
      </c>
      <c r="V70" s="129">
        <f t="shared" si="21"/>
        <v>0</v>
      </c>
      <c r="W70" s="129">
        <f t="shared" si="21"/>
        <v>-31.25384</v>
      </c>
      <c r="X70" s="129">
        <f t="shared" si="21"/>
        <v>31884.566529999996</v>
      </c>
      <c r="Y70" s="129">
        <f t="shared" ref="Y70:Z70" si="23">SUM(Y69,Y64,Y33,Y22,Y21,Y45,Y54)</f>
        <v>0</v>
      </c>
      <c r="Z70" s="1329">
        <f t="shared" si="23"/>
        <v>0</v>
      </c>
    </row>
    <row r="71" spans="1:26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556"/>
      <c r="R71" s="100"/>
      <c r="S71" s="1070"/>
      <c r="T71" s="100"/>
      <c r="U71" s="100"/>
      <c r="V71" s="100"/>
      <c r="W71" s="100"/>
      <c r="X71" s="100"/>
      <c r="Y71" s="100"/>
      <c r="Z71" s="552"/>
    </row>
    <row r="72" spans="1:26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19</v>
      </c>
      <c r="E72" s="51">
        <v>16</v>
      </c>
      <c r="F72" s="51">
        <f>E72/D72*100</f>
        <v>84.210526315789465</v>
      </c>
      <c r="G72" s="75">
        <v>10</v>
      </c>
      <c r="H72" s="52">
        <f>K72/E72</f>
        <v>9.9375</v>
      </c>
      <c r="I72" s="53">
        <f>ROUND(C72*G72,0)</f>
        <v>1110</v>
      </c>
      <c r="J72" s="53">
        <f>ROUND(I72/12*$A$2,0)</f>
        <v>185</v>
      </c>
      <c r="K72" s="53">
        <v>159</v>
      </c>
      <c r="L72" s="53">
        <f>K72/J72*100</f>
        <v>85.945945945945951</v>
      </c>
      <c r="M72" s="53">
        <f>ROUND(I72/B72,0)</f>
        <v>4</v>
      </c>
      <c r="N72" s="53">
        <f t="shared" ref="N72:N78" si="24">K72/$A$2*12/M72</f>
        <v>238.5</v>
      </c>
      <c r="O72" s="543"/>
      <c r="P72" s="543"/>
      <c r="Q72" s="553"/>
      <c r="R72" s="543"/>
      <c r="S72" s="1094"/>
      <c r="T72" s="543"/>
      <c r="U72" s="543"/>
      <c r="V72" s="543"/>
      <c r="W72" s="543"/>
      <c r="X72" s="543"/>
      <c r="Y72" s="543"/>
      <c r="Z72" s="553"/>
    </row>
    <row r="73" spans="1:26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39</v>
      </c>
      <c r="E73" s="51">
        <v>17</v>
      </c>
      <c r="F73" s="51">
        <f>E73/D73*100</f>
        <v>43.589743589743591</v>
      </c>
      <c r="G73" s="75">
        <v>10</v>
      </c>
      <c r="H73" s="52">
        <f>K73/E73</f>
        <v>9.1764705882352935</v>
      </c>
      <c r="I73" s="53">
        <f>ROUND(C73*G73,0)</f>
        <v>2330</v>
      </c>
      <c r="J73" s="53">
        <f>ROUND(I73/12*$A$2,0)</f>
        <v>388</v>
      </c>
      <c r="K73" s="53">
        <v>156</v>
      </c>
      <c r="L73" s="53">
        <f>K73/J73*100</f>
        <v>40.206185567010309</v>
      </c>
      <c r="M73" s="53">
        <f>ROUND(I73/B73,0)</f>
        <v>8</v>
      </c>
      <c r="N73" s="53">
        <f t="shared" si="24"/>
        <v>117</v>
      </c>
      <c r="O73" s="543"/>
      <c r="P73" s="543"/>
      <c r="Q73" s="553"/>
      <c r="R73" s="543"/>
      <c r="S73" s="1094"/>
      <c r="T73" s="543"/>
      <c r="U73" s="543"/>
      <c r="V73" s="543"/>
      <c r="W73" s="543"/>
      <c r="X73" s="543"/>
      <c r="Y73" s="543"/>
      <c r="Z73" s="553"/>
    </row>
    <row r="74" spans="1:26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58</v>
      </c>
      <c r="E74" s="79">
        <f>SUM(E72:E73)</f>
        <v>33</v>
      </c>
      <c r="F74" s="79">
        <f>E74/D74*100</f>
        <v>56.896551724137936</v>
      </c>
      <c r="G74" s="105">
        <f>IF(C74=0,0,I74/C74)</f>
        <v>10</v>
      </c>
      <c r="H74" s="57">
        <f>K74/E74</f>
        <v>9.545454545454545</v>
      </c>
      <c r="I74" s="79">
        <f>SUM(I72:I73)</f>
        <v>3440</v>
      </c>
      <c r="J74" s="79">
        <f>SUM(J72:J73)</f>
        <v>573</v>
      </c>
      <c r="K74" s="79">
        <f>SUM(K72:K73)</f>
        <v>315</v>
      </c>
      <c r="L74" s="53">
        <f>K74/J74*100</f>
        <v>54.973821989528794</v>
      </c>
      <c r="M74" s="72">
        <f>SUM(M72:M73)</f>
        <v>12</v>
      </c>
      <c r="N74" s="53">
        <f t="shared" si="24"/>
        <v>157.5</v>
      </c>
      <c r="O74" s="550"/>
      <c r="P74" s="550"/>
      <c r="Q74" s="554"/>
      <c r="R74" s="550"/>
      <c r="S74" s="1096"/>
      <c r="T74" s="550"/>
      <c r="U74" s="550"/>
      <c r="V74" s="550"/>
      <c r="W74" s="550"/>
      <c r="X74" s="550"/>
      <c r="Y74" s="550"/>
      <c r="Z74" s="554"/>
    </row>
    <row r="75" spans="1:26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50"/>
      <c r="P75" s="550"/>
      <c r="Q75" s="554"/>
      <c r="R75" s="550"/>
      <c r="S75" s="1096"/>
      <c r="T75" s="550"/>
      <c r="U75" s="550"/>
      <c r="V75" s="550"/>
      <c r="W75" s="550"/>
      <c r="X75" s="550"/>
      <c r="Y75" s="550"/>
      <c r="Z75" s="554"/>
    </row>
    <row r="76" spans="1:26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33</v>
      </c>
      <c r="E76" s="51">
        <v>29</v>
      </c>
      <c r="F76" s="51">
        <f t="shared" ref="F76:F82" si="25">E76/D76*100</f>
        <v>87.878787878787875</v>
      </c>
      <c r="G76" s="84">
        <v>8</v>
      </c>
      <c r="H76" s="52">
        <f>K76/E76</f>
        <v>8.2413793103448274</v>
      </c>
      <c r="I76" s="53">
        <f>ROUND(C76*G76,0)</f>
        <v>1600</v>
      </c>
      <c r="J76" s="53">
        <f>ROUND(I76/12*$A$2,0)</f>
        <v>267</v>
      </c>
      <c r="K76" s="53">
        <v>239</v>
      </c>
      <c r="L76" s="53">
        <f>K76/J76*100</f>
        <v>89.513108614232209</v>
      </c>
      <c r="M76" s="53">
        <f>I76/B76</f>
        <v>6.666666666666667</v>
      </c>
      <c r="N76" s="53">
        <f t="shared" si="24"/>
        <v>215.1</v>
      </c>
      <c r="O76" s="543"/>
      <c r="P76" s="543"/>
      <c r="Q76" s="554"/>
      <c r="R76" s="550"/>
      <c r="S76" s="1096"/>
      <c r="T76" s="550"/>
      <c r="U76" s="550"/>
      <c r="V76" s="550"/>
      <c r="W76" s="543"/>
      <c r="X76" s="543"/>
      <c r="Y76" s="550"/>
      <c r="Z76" s="553"/>
    </row>
    <row r="77" spans="1:26" s="54" customFormat="1" x14ac:dyDescent="0.25">
      <c r="A77" s="71" t="s">
        <v>154</v>
      </c>
      <c r="B77" s="106"/>
      <c r="C77" s="79">
        <f>SUM(C76)</f>
        <v>200</v>
      </c>
      <c r="D77" s="56">
        <f>SUM(D76)</f>
        <v>33</v>
      </c>
      <c r="E77" s="56">
        <f>SUM(E76)</f>
        <v>29</v>
      </c>
      <c r="F77" s="56">
        <f t="shared" si="25"/>
        <v>87.878787878787875</v>
      </c>
      <c r="G77" s="120">
        <f>I77/C77</f>
        <v>8</v>
      </c>
      <c r="H77" s="52">
        <f>K77/E77</f>
        <v>8.2413793103448274</v>
      </c>
      <c r="I77" s="58">
        <f>SUM(I76)</f>
        <v>1600</v>
      </c>
      <c r="J77" s="58">
        <f>SUM(J76)</f>
        <v>267</v>
      </c>
      <c r="K77" s="58">
        <f>SUM(K76)</f>
        <v>239</v>
      </c>
      <c r="L77" s="58">
        <f>K77/J77*100</f>
        <v>89.513108614232209</v>
      </c>
      <c r="M77" s="58">
        <f>SUM(M76)</f>
        <v>6.666666666666667</v>
      </c>
      <c r="N77" s="53">
        <f t="shared" si="24"/>
        <v>215.1</v>
      </c>
      <c r="O77" s="544"/>
      <c r="P77" s="544"/>
      <c r="Q77" s="557"/>
      <c r="R77" s="550"/>
      <c r="S77" s="1096"/>
      <c r="T77" s="550"/>
      <c r="U77" s="550"/>
      <c r="V77" s="550"/>
      <c r="W77" s="545"/>
      <c r="X77" s="545"/>
      <c r="Y77" s="550"/>
      <c r="Z77" s="1330"/>
    </row>
    <row r="78" spans="1:26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91</v>
      </c>
      <c r="E78" s="95">
        <f>SUM(E77,E74)</f>
        <v>62</v>
      </c>
      <c r="F78" s="95">
        <f t="shared" si="25"/>
        <v>68.131868131868131</v>
      </c>
      <c r="G78" s="120">
        <f>I78/C78</f>
        <v>9.264705882352942</v>
      </c>
      <c r="H78" s="52">
        <f>K78/E78</f>
        <v>8.935483870967742</v>
      </c>
      <c r="I78" s="95">
        <f>SUM(I77,I74)</f>
        <v>5040</v>
      </c>
      <c r="J78" s="95">
        <f>SUM(J77,J74)</f>
        <v>840</v>
      </c>
      <c r="K78" s="95">
        <f>SUM(K77,K74)</f>
        <v>554</v>
      </c>
      <c r="L78" s="53">
        <f>K78/J78*100</f>
        <v>65.952380952380949</v>
      </c>
      <c r="M78" s="95">
        <f>SUM(M77,M74)</f>
        <v>18.666666666666668</v>
      </c>
      <c r="N78" s="53">
        <f t="shared" si="24"/>
        <v>178.07142857142856</v>
      </c>
      <c r="O78" s="129">
        <v>18852.1448512348</v>
      </c>
      <c r="P78" s="129">
        <v>18852.1448512348</v>
      </c>
      <c r="Q78" s="555">
        <f>O78/12*$A$2+(P78-O78)/11*1</f>
        <v>3142.0241418724668</v>
      </c>
      <c r="R78" s="550">
        <f>X78-W78-T78</f>
        <v>2029.82096</v>
      </c>
      <c r="S78" s="1096"/>
      <c r="T78" s="550"/>
      <c r="U78" s="550">
        <f>R78-Q78</f>
        <v>-1112.2031818724668</v>
      </c>
      <c r="V78" s="550"/>
      <c r="W78" s="129">
        <v>-49.973770000000002</v>
      </c>
      <c r="X78" s="129">
        <v>1979.84719</v>
      </c>
      <c r="Y78" s="550">
        <f>AE78-AD78-AA78</f>
        <v>0</v>
      </c>
      <c r="Z78" s="1329">
        <f>AF78-AE78-AB78</f>
        <v>0</v>
      </c>
    </row>
    <row r="79" spans="1:26" s="39" customFormat="1" x14ac:dyDescent="0.25">
      <c r="A79" s="91" t="s">
        <v>211</v>
      </c>
      <c r="B79" s="91"/>
      <c r="C79" s="480">
        <f>C82</f>
        <v>2150</v>
      </c>
      <c r="D79" s="95">
        <f t="shared" ref="D79:D80" si="26">ROUND(C79/12*$A$2,0)</f>
        <v>358</v>
      </c>
      <c r="E79" s="480">
        <f>E82</f>
        <v>335</v>
      </c>
      <c r="F79" s="95">
        <f t="shared" si="25"/>
        <v>93.575418994413411</v>
      </c>
      <c r="G79" s="107"/>
      <c r="H79" s="124"/>
      <c r="I79" s="96"/>
      <c r="J79" s="96"/>
      <c r="K79" s="96"/>
      <c r="L79" s="55"/>
      <c r="M79" s="96"/>
      <c r="N79" s="55"/>
      <c r="O79" s="546"/>
      <c r="P79" s="546"/>
      <c r="Q79" s="552"/>
      <c r="R79" s="561"/>
      <c r="S79" s="1100"/>
      <c r="T79" s="561"/>
      <c r="U79" s="561"/>
      <c r="V79" s="561"/>
      <c r="W79" s="546"/>
      <c r="X79" s="546"/>
      <c r="Y79" s="561"/>
      <c r="Z79" s="1332"/>
    </row>
    <row r="80" spans="1:26" s="39" customFormat="1" x14ac:dyDescent="0.25">
      <c r="A80" s="108" t="s">
        <v>212</v>
      </c>
      <c r="B80" s="108"/>
      <c r="C80" s="420">
        <f>C82-C81</f>
        <v>2149</v>
      </c>
      <c r="D80" s="51">
        <f t="shared" si="26"/>
        <v>358</v>
      </c>
      <c r="E80" s="420">
        <f>E82-E81</f>
        <v>335</v>
      </c>
      <c r="F80" s="116">
        <f t="shared" si="25"/>
        <v>93.575418994413411</v>
      </c>
      <c r="G80" s="107"/>
      <c r="H80" s="124"/>
      <c r="I80" s="96"/>
      <c r="J80" s="96"/>
      <c r="K80" s="96"/>
      <c r="L80" s="55"/>
      <c r="M80" s="96"/>
      <c r="N80" s="55"/>
      <c r="O80" s="546"/>
      <c r="P80" s="546"/>
      <c r="Q80" s="552"/>
      <c r="R80" s="561"/>
      <c r="S80" s="1100"/>
      <c r="T80" s="561"/>
      <c r="U80" s="561"/>
      <c r="V80" s="561"/>
      <c r="W80" s="546"/>
      <c r="X80" s="546"/>
      <c r="Y80" s="561"/>
      <c r="Z80" s="1332"/>
    </row>
    <row r="81" spans="1:214" s="39" customFormat="1" ht="30" x14ac:dyDescent="0.25">
      <c r="A81" s="108" t="s">
        <v>213</v>
      </c>
      <c r="B81" s="108"/>
      <c r="C81" s="2620">
        <v>1</v>
      </c>
      <c r="D81" s="51">
        <f>ROUND(C81/12*$A$2,0)</f>
        <v>0</v>
      </c>
      <c r="E81" s="2620"/>
      <c r="F81" s="116" t="e">
        <f t="shared" si="25"/>
        <v>#DIV/0!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552"/>
      <c r="R81" s="561"/>
      <c r="S81" s="1096"/>
      <c r="T81" s="550"/>
      <c r="U81" s="550"/>
      <c r="V81" s="550"/>
      <c r="W81" s="129"/>
      <c r="X81" s="129"/>
      <c r="Y81" s="561"/>
      <c r="Z81" s="1329"/>
    </row>
    <row r="82" spans="1:214" s="39" customFormat="1" x14ac:dyDescent="0.25">
      <c r="A82" s="91" t="s">
        <v>218</v>
      </c>
      <c r="B82" s="91"/>
      <c r="C82" s="2620">
        <v>2150</v>
      </c>
      <c r="D82" s="95">
        <f>ROUND(C82/12*$A$2,0)</f>
        <v>358</v>
      </c>
      <c r="E82" s="2620">
        <v>335</v>
      </c>
      <c r="F82" s="95">
        <f t="shared" si="25"/>
        <v>93.575418994413411</v>
      </c>
      <c r="G82" s="413"/>
      <c r="H82" s="68"/>
      <c r="I82" s="409"/>
      <c r="J82" s="409"/>
      <c r="K82" s="409"/>
      <c r="L82" s="73"/>
      <c r="M82" s="410"/>
      <c r="N82" s="65"/>
      <c r="O82" s="564">
        <v>13677.9512</v>
      </c>
      <c r="P82" s="564">
        <v>13677.9512</v>
      </c>
      <c r="Q82" s="555">
        <f>O82/12*$A$2+(P82-O82)/11*1</f>
        <v>2279.6585333333333</v>
      </c>
      <c r="R82" s="562">
        <f>X82-W82-T82</f>
        <v>2279.6585399999999</v>
      </c>
      <c r="S82" s="1103"/>
      <c r="T82" s="565"/>
      <c r="U82" s="565">
        <f>R82-Q82</f>
        <v>6.6666666498349514E-6</v>
      </c>
      <c r="V82" s="565"/>
      <c r="W82" s="564">
        <v>-29.988810000000001</v>
      </c>
      <c r="X82" s="564">
        <v>2249.6697300000001</v>
      </c>
      <c r="Y82" s="562">
        <f>AE82-AD82-AA82</f>
        <v>0</v>
      </c>
      <c r="Z82" s="1342">
        <f>AF82-AE82-AB82</f>
        <v>0</v>
      </c>
    </row>
    <row r="83" spans="1:214" s="39" customFormat="1" ht="15.75" thickBot="1" x14ac:dyDescent="0.3">
      <c r="A83" s="126" t="s">
        <v>315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2227</v>
      </c>
      <c r="L83" s="125"/>
      <c r="M83" s="125"/>
      <c r="N83" s="125"/>
      <c r="O83" s="115">
        <f t="shared" ref="O83:X83" si="27">O82+O78+O70+O19</f>
        <v>299198.18031825672</v>
      </c>
      <c r="P83" s="115">
        <f t="shared" ref="P83" si="28">P82+P78+P70+P19</f>
        <v>299198.18031825672</v>
      </c>
      <c r="Q83" s="559">
        <f t="shared" si="27"/>
        <v>50458.250961376129</v>
      </c>
      <c r="R83" s="115">
        <f t="shared" si="27"/>
        <v>46061.498870000003</v>
      </c>
      <c r="S83" s="1097">
        <f t="shared" si="27"/>
        <v>0</v>
      </c>
      <c r="T83" s="115">
        <f t="shared" si="27"/>
        <v>-23.998799999999999</v>
      </c>
      <c r="U83" s="115">
        <f t="shared" si="27"/>
        <v>-4396.7520913761255</v>
      </c>
      <c r="V83" s="115">
        <f t="shared" si="27"/>
        <v>0</v>
      </c>
      <c r="W83" s="115">
        <f t="shared" si="27"/>
        <v>-973.91613999999993</v>
      </c>
      <c r="X83" s="1231">
        <f t="shared" si="27"/>
        <v>45063.583929999993</v>
      </c>
      <c r="Y83" s="115">
        <f t="shared" ref="Y83:Z83" si="29">Y82+Y78+Y70+Y19</f>
        <v>0</v>
      </c>
      <c r="Z83" s="1343">
        <f t="shared" si="29"/>
        <v>0</v>
      </c>
      <c r="AA83" s="1406"/>
    </row>
    <row r="84" spans="1:214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>SUM(O83)</f>
        <v>299198.18031825672</v>
      </c>
      <c r="P84" s="353">
        <f>SUM(P83)</f>
        <v>299198.18031825672</v>
      </c>
      <c r="Q84" s="353">
        <f t="shared" ref="Q84:X84" si="30">SUM(Q83)</f>
        <v>50458.250961376129</v>
      </c>
      <c r="R84" s="353">
        <f t="shared" si="30"/>
        <v>46061.498870000003</v>
      </c>
      <c r="S84" s="353">
        <f>SUM(S83)</f>
        <v>0</v>
      </c>
      <c r="T84" s="353">
        <f>SUM(T83)</f>
        <v>-23.998799999999999</v>
      </c>
      <c r="U84" s="353">
        <f t="shared" si="30"/>
        <v>-4396.7520913761255</v>
      </c>
      <c r="V84" s="353">
        <f>SUM(V83)</f>
        <v>0</v>
      </c>
      <c r="W84" s="353">
        <f t="shared" si="30"/>
        <v>-973.91613999999993</v>
      </c>
      <c r="X84" s="353">
        <f t="shared" si="30"/>
        <v>45063.583929999993</v>
      </c>
      <c r="Y84" s="353">
        <f t="shared" ref="Y84:Z84" si="31">SUM(Y83)</f>
        <v>0</v>
      </c>
      <c r="Z84" s="1407">
        <f t="shared" si="31"/>
        <v>0</v>
      </c>
      <c r="AA84" s="119"/>
      <c r="AB84" s="119"/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</row>
    <row r="85" spans="1:214" x14ac:dyDescent="0.25">
      <c r="A85" s="326" t="s">
        <v>80</v>
      </c>
      <c r="B85" s="326"/>
      <c r="C85" s="312">
        <f>SUM(C19)</f>
        <v>1405</v>
      </c>
      <c r="D85" s="312">
        <f>SUM(D19)</f>
        <v>234.16666666666666</v>
      </c>
      <c r="E85" s="312">
        <f>SUM(E19)</f>
        <v>185</v>
      </c>
      <c r="F85" s="312">
        <f>E85/D85*100</f>
        <v>79.003558718861214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2235.5</v>
      </c>
      <c r="K85" s="312">
        <f>SUM(K19)</f>
        <v>1673</v>
      </c>
      <c r="L85" s="312">
        <f>K85/J85*100</f>
        <v>74.837843882800271</v>
      </c>
      <c r="M85" s="312">
        <f>SUM(M19)</f>
        <v>45</v>
      </c>
      <c r="N85" s="255">
        <f>K85/$A$2*12/M85</f>
        <v>223.06666666666666</v>
      </c>
      <c r="O85" s="256">
        <f t="shared" ref="O85:X85" si="32">SUM(O19)</f>
        <v>66327.41631702194</v>
      </c>
      <c r="P85" s="256">
        <f t="shared" ref="P85" si="33">SUM(P19)</f>
        <v>66327.41631702194</v>
      </c>
      <c r="Q85" s="256">
        <f t="shared" si="32"/>
        <v>11054.569386170324</v>
      </c>
      <c r="R85" s="256">
        <f t="shared" si="32"/>
        <v>9836.1989999999987</v>
      </c>
      <c r="S85" s="256">
        <f t="shared" si="32"/>
        <v>0</v>
      </c>
      <c r="T85" s="256">
        <f t="shared" si="32"/>
        <v>-23.998799999999999</v>
      </c>
      <c r="U85" s="256">
        <f t="shared" si="32"/>
        <v>-1218.3703861703252</v>
      </c>
      <c r="V85" s="256">
        <f t="shared" si="32"/>
        <v>0</v>
      </c>
      <c r="W85" s="256">
        <f t="shared" si="32"/>
        <v>-862.69971999999996</v>
      </c>
      <c r="X85" s="256">
        <f t="shared" si="32"/>
        <v>8949.5004799999988</v>
      </c>
      <c r="Y85" s="256">
        <f t="shared" ref="Y85:Z85" si="34">SUM(Y19)</f>
        <v>0</v>
      </c>
      <c r="Z85" s="1334">
        <f t="shared" si="34"/>
        <v>0</v>
      </c>
      <c r="AA85" s="119"/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</row>
    <row r="86" spans="1:214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7"/>
      <c r="P86" s="567"/>
      <c r="Q86" s="567"/>
      <c r="R86" s="567"/>
      <c r="S86" s="567"/>
      <c r="T86" s="567"/>
      <c r="U86" s="567"/>
      <c r="V86" s="567"/>
      <c r="W86" s="567"/>
      <c r="X86" s="567"/>
      <c r="Y86" s="567"/>
      <c r="Z86" s="1344"/>
    </row>
    <row r="87" spans="1:214" s="119" customFormat="1" x14ac:dyDescent="0.25">
      <c r="A87" s="310" t="s">
        <v>385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7">
        <f t="shared" ref="O87:X87" si="35">O21</f>
        <v>173113.20200999998</v>
      </c>
      <c r="P87" s="567">
        <f t="shared" ref="P87" si="36">P21</f>
        <v>173113.20200999998</v>
      </c>
      <c r="Q87" s="567">
        <f t="shared" si="35"/>
        <v>29444.087909999998</v>
      </c>
      <c r="R87" s="567">
        <f t="shared" si="35"/>
        <v>28099.029309999998</v>
      </c>
      <c r="S87" s="567">
        <f t="shared" si="35"/>
        <v>0</v>
      </c>
      <c r="T87" s="567">
        <f t="shared" si="35"/>
        <v>0</v>
      </c>
      <c r="U87" s="567">
        <f t="shared" si="35"/>
        <v>-1345.0586000000003</v>
      </c>
      <c r="V87" s="567">
        <f t="shared" si="35"/>
        <v>0</v>
      </c>
      <c r="W87" s="567">
        <f t="shared" si="35"/>
        <v>-22.80818</v>
      </c>
      <c r="X87" s="567">
        <f t="shared" si="35"/>
        <v>28076.221129999998</v>
      </c>
      <c r="Y87" s="567">
        <f t="shared" ref="Y87:Z87" si="37">Y21</f>
        <v>0</v>
      </c>
      <c r="Z87" s="1344">
        <f t="shared" si="37"/>
        <v>0</v>
      </c>
    </row>
    <row r="88" spans="1:214" s="119" customFormat="1" x14ac:dyDescent="0.25">
      <c r="A88" s="968" t="s">
        <v>330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7">
        <f t="shared" ref="O88:X88" si="38">O22</f>
        <v>11740.633800000001</v>
      </c>
      <c r="P88" s="567">
        <f t="shared" ref="P88" si="39">P22</f>
        <v>11740.633800000001</v>
      </c>
      <c r="Q88" s="567">
        <f t="shared" si="38"/>
        <v>1956.7723000000003</v>
      </c>
      <c r="R88" s="567">
        <f t="shared" si="38"/>
        <v>1956.7723000000001</v>
      </c>
      <c r="S88" s="567">
        <f t="shared" si="38"/>
        <v>0</v>
      </c>
      <c r="T88" s="567">
        <f t="shared" si="38"/>
        <v>0</v>
      </c>
      <c r="U88" s="567">
        <f t="shared" si="38"/>
        <v>0</v>
      </c>
      <c r="V88" s="567">
        <f t="shared" si="38"/>
        <v>0</v>
      </c>
      <c r="W88" s="567">
        <f t="shared" si="38"/>
        <v>0</v>
      </c>
      <c r="X88" s="567">
        <f t="shared" si="38"/>
        <v>1956.7723000000001</v>
      </c>
      <c r="Y88" s="567">
        <f t="shared" ref="Y88:Z88" si="40">Y22</f>
        <v>0</v>
      </c>
      <c r="Z88" s="1344">
        <f t="shared" si="40"/>
        <v>0</v>
      </c>
    </row>
    <row r="89" spans="1:214" s="119" customFormat="1" ht="29.25" x14ac:dyDescent="0.25">
      <c r="A89" s="857" t="s">
        <v>294</v>
      </c>
      <c r="B89" s="257"/>
      <c r="C89" s="258">
        <f t="shared" ref="C89:F110" si="41">C23</f>
        <v>18916</v>
      </c>
      <c r="D89" s="258">
        <f t="shared" si="41"/>
        <v>3152</v>
      </c>
      <c r="E89" s="258">
        <f t="shared" si="41"/>
        <v>3572</v>
      </c>
      <c r="F89" s="312">
        <f t="shared" si="41"/>
        <v>113.32487309644669</v>
      </c>
      <c r="G89" s="334"/>
      <c r="H89" s="334"/>
      <c r="I89" s="255"/>
      <c r="J89" s="255"/>
      <c r="K89" s="255"/>
      <c r="L89" s="255"/>
      <c r="M89" s="255"/>
      <c r="N89" s="255"/>
      <c r="O89" s="567"/>
      <c r="P89" s="567"/>
      <c r="Q89" s="567"/>
      <c r="R89" s="567"/>
      <c r="S89" s="567"/>
      <c r="T89" s="567"/>
      <c r="U89" s="567"/>
      <c r="V89" s="567"/>
      <c r="W89" s="567"/>
      <c r="X89" s="567"/>
      <c r="Y89" s="567"/>
      <c r="Z89" s="1344"/>
    </row>
    <row r="90" spans="1:214" s="119" customFormat="1" x14ac:dyDescent="0.25">
      <c r="A90" s="858" t="s">
        <v>205</v>
      </c>
      <c r="B90" s="257"/>
      <c r="C90" s="258">
        <f t="shared" si="41"/>
        <v>0</v>
      </c>
      <c r="D90" s="258">
        <f t="shared" si="41"/>
        <v>0</v>
      </c>
      <c r="E90" s="258">
        <f t="shared" si="41"/>
        <v>0</v>
      </c>
      <c r="F90" s="312">
        <f t="shared" si="41"/>
        <v>0</v>
      </c>
      <c r="G90" s="334"/>
      <c r="H90" s="334"/>
      <c r="I90" s="255"/>
      <c r="J90" s="255"/>
      <c r="K90" s="255"/>
      <c r="L90" s="255"/>
      <c r="M90" s="255"/>
      <c r="N90" s="255"/>
      <c r="O90" s="567"/>
      <c r="P90" s="567"/>
      <c r="Q90" s="567"/>
      <c r="R90" s="567"/>
      <c r="S90" s="567"/>
      <c r="T90" s="567"/>
      <c r="U90" s="567"/>
      <c r="V90" s="567"/>
      <c r="W90" s="567"/>
      <c r="X90" s="567"/>
      <c r="Y90" s="567"/>
      <c r="Z90" s="1344"/>
    </row>
    <row r="91" spans="1:214" s="119" customFormat="1" ht="30" x14ac:dyDescent="0.25">
      <c r="A91" s="858" t="s">
        <v>206</v>
      </c>
      <c r="B91" s="257"/>
      <c r="C91" s="258">
        <f t="shared" si="41"/>
        <v>5700</v>
      </c>
      <c r="D91" s="258">
        <f t="shared" si="41"/>
        <v>950</v>
      </c>
      <c r="E91" s="258">
        <f t="shared" si="41"/>
        <v>140</v>
      </c>
      <c r="F91" s="312">
        <f t="shared" si="41"/>
        <v>14.736842105263156</v>
      </c>
      <c r="G91" s="334"/>
      <c r="H91" s="334"/>
      <c r="I91" s="255"/>
      <c r="J91" s="255"/>
      <c r="K91" s="255"/>
      <c r="L91" s="255"/>
      <c r="M91" s="255"/>
      <c r="N91" s="255"/>
      <c r="O91" s="567"/>
      <c r="P91" s="567"/>
      <c r="Q91" s="567"/>
      <c r="R91" s="567"/>
      <c r="S91" s="567"/>
      <c r="T91" s="567"/>
      <c r="U91" s="567"/>
      <c r="V91" s="567"/>
      <c r="W91" s="567"/>
      <c r="X91" s="567"/>
      <c r="Y91" s="567"/>
      <c r="Z91" s="1344"/>
    </row>
    <row r="92" spans="1:214" s="119" customFormat="1" ht="30" x14ac:dyDescent="0.25">
      <c r="A92" s="859" t="s">
        <v>295</v>
      </c>
      <c r="B92" s="257"/>
      <c r="C92" s="258">
        <f t="shared" si="41"/>
        <v>5800</v>
      </c>
      <c r="D92" s="258">
        <f t="shared" si="41"/>
        <v>967</v>
      </c>
      <c r="E92" s="258">
        <f t="shared" si="41"/>
        <v>766</v>
      </c>
      <c r="F92" s="312">
        <f t="shared" si="41"/>
        <v>79.214064115822126</v>
      </c>
      <c r="G92" s="334"/>
      <c r="H92" s="334"/>
      <c r="I92" s="255"/>
      <c r="J92" s="255"/>
      <c r="K92" s="255"/>
      <c r="L92" s="255"/>
      <c r="M92" s="255"/>
      <c r="N92" s="255"/>
      <c r="O92" s="567"/>
      <c r="P92" s="567"/>
      <c r="Q92" s="567"/>
      <c r="R92" s="567"/>
      <c r="S92" s="567"/>
      <c r="T92" s="567"/>
      <c r="U92" s="567"/>
      <c r="V92" s="567"/>
      <c r="W92" s="567"/>
      <c r="X92" s="567"/>
      <c r="Y92" s="567"/>
      <c r="Z92" s="1344"/>
    </row>
    <row r="93" spans="1:214" s="119" customFormat="1" ht="60" x14ac:dyDescent="0.25">
      <c r="A93" s="860" t="s">
        <v>296</v>
      </c>
      <c r="B93" s="257"/>
      <c r="C93" s="258">
        <f t="shared" si="41"/>
        <v>3710</v>
      </c>
      <c r="D93" s="258">
        <f t="shared" si="41"/>
        <v>618</v>
      </c>
      <c r="E93" s="258">
        <f t="shared" si="41"/>
        <v>530</v>
      </c>
      <c r="F93" s="312">
        <f t="shared" si="41"/>
        <v>85.760517799352755</v>
      </c>
      <c r="G93" s="334"/>
      <c r="H93" s="334"/>
      <c r="I93" s="255"/>
      <c r="J93" s="255"/>
      <c r="K93" s="255"/>
      <c r="L93" s="255"/>
      <c r="M93" s="255"/>
      <c r="N93" s="255"/>
      <c r="O93" s="567"/>
      <c r="P93" s="567"/>
      <c r="Q93" s="567"/>
      <c r="R93" s="567"/>
      <c r="S93" s="567"/>
      <c r="T93" s="567"/>
      <c r="U93" s="567"/>
      <c r="V93" s="567"/>
      <c r="W93" s="567"/>
      <c r="X93" s="567"/>
      <c r="Y93" s="567"/>
      <c r="Z93" s="1344"/>
    </row>
    <row r="94" spans="1:214" s="119" customFormat="1" ht="45" x14ac:dyDescent="0.25">
      <c r="A94" s="860" t="s">
        <v>297</v>
      </c>
      <c r="B94" s="257"/>
      <c r="C94" s="258">
        <f t="shared" si="41"/>
        <v>3200</v>
      </c>
      <c r="D94" s="258">
        <f t="shared" si="41"/>
        <v>533</v>
      </c>
      <c r="E94" s="258">
        <f t="shared" si="41"/>
        <v>2136</v>
      </c>
      <c r="F94" s="312">
        <f t="shared" si="41"/>
        <v>400.75046904315201</v>
      </c>
      <c r="G94" s="334"/>
      <c r="H94" s="334"/>
      <c r="I94" s="255"/>
      <c r="J94" s="255"/>
      <c r="K94" s="255"/>
      <c r="L94" s="255"/>
      <c r="M94" s="255"/>
      <c r="N94" s="255"/>
      <c r="O94" s="567"/>
      <c r="P94" s="567"/>
      <c r="Q94" s="567"/>
      <c r="R94" s="567"/>
      <c r="S94" s="567"/>
      <c r="T94" s="567"/>
      <c r="U94" s="567"/>
      <c r="V94" s="567"/>
      <c r="W94" s="567"/>
      <c r="X94" s="567"/>
      <c r="Y94" s="567"/>
      <c r="Z94" s="1344"/>
    </row>
    <row r="95" spans="1:214" s="119" customFormat="1" ht="90" x14ac:dyDescent="0.25">
      <c r="A95" s="860" t="s">
        <v>540</v>
      </c>
      <c r="B95" s="257"/>
      <c r="C95" s="258">
        <f t="shared" si="41"/>
        <v>1250</v>
      </c>
      <c r="D95" s="258">
        <f t="shared" si="41"/>
        <v>208</v>
      </c>
      <c r="E95" s="258">
        <f t="shared" si="41"/>
        <v>771</v>
      </c>
      <c r="F95" s="312">
        <f t="shared" si="41"/>
        <v>370.67307692307691</v>
      </c>
      <c r="G95" s="334"/>
      <c r="H95" s="334"/>
      <c r="I95" s="255"/>
      <c r="J95" s="255"/>
      <c r="K95" s="255"/>
      <c r="L95" s="255"/>
      <c r="M95" s="255"/>
      <c r="N95" s="255"/>
      <c r="O95" s="567"/>
      <c r="P95" s="567"/>
      <c r="Q95" s="567"/>
      <c r="R95" s="567"/>
      <c r="S95" s="567"/>
      <c r="T95" s="567"/>
      <c r="U95" s="567"/>
      <c r="V95" s="567"/>
      <c r="W95" s="567"/>
      <c r="X95" s="567"/>
      <c r="Y95" s="567"/>
      <c r="Z95" s="1344"/>
    </row>
    <row r="96" spans="1:214" s="119" customFormat="1" ht="30" x14ac:dyDescent="0.25">
      <c r="A96" s="860" t="s">
        <v>383</v>
      </c>
      <c r="B96" s="257"/>
      <c r="C96" s="258">
        <f t="shared" si="41"/>
        <v>506</v>
      </c>
      <c r="D96" s="258">
        <f t="shared" si="41"/>
        <v>84</v>
      </c>
      <c r="E96" s="258">
        <f t="shared" si="41"/>
        <v>0</v>
      </c>
      <c r="F96" s="312">
        <f t="shared" si="41"/>
        <v>0</v>
      </c>
      <c r="G96" s="334"/>
      <c r="H96" s="334"/>
      <c r="I96" s="255"/>
      <c r="J96" s="255"/>
      <c r="K96" s="255"/>
      <c r="L96" s="255"/>
      <c r="M96" s="255"/>
      <c r="N96" s="255"/>
      <c r="O96" s="567"/>
      <c r="P96" s="567"/>
      <c r="Q96" s="567"/>
      <c r="R96" s="567"/>
      <c r="S96" s="567"/>
      <c r="T96" s="567"/>
      <c r="U96" s="567"/>
      <c r="V96" s="567"/>
      <c r="W96" s="567"/>
      <c r="X96" s="567"/>
      <c r="Y96" s="567"/>
      <c r="Z96" s="1344"/>
    </row>
    <row r="97" spans="1:26" s="119" customFormat="1" ht="29.25" x14ac:dyDescent="0.25">
      <c r="A97" s="861" t="s">
        <v>135</v>
      </c>
      <c r="B97" s="257"/>
      <c r="C97" s="258">
        <f t="shared" si="41"/>
        <v>9047</v>
      </c>
      <c r="D97" s="258">
        <f t="shared" si="41"/>
        <v>1508</v>
      </c>
      <c r="E97" s="258">
        <f t="shared" si="41"/>
        <v>1229</v>
      </c>
      <c r="F97" s="312">
        <f t="shared" si="41"/>
        <v>81.49867374005305</v>
      </c>
      <c r="G97" s="334"/>
      <c r="H97" s="334"/>
      <c r="I97" s="255"/>
      <c r="J97" s="255"/>
      <c r="K97" s="255"/>
      <c r="L97" s="255"/>
      <c r="M97" s="255"/>
      <c r="N97" s="255"/>
      <c r="O97" s="567"/>
      <c r="P97" s="567"/>
      <c r="Q97" s="567"/>
      <c r="R97" s="567"/>
      <c r="S97" s="567"/>
      <c r="T97" s="567"/>
      <c r="U97" s="567"/>
      <c r="V97" s="567"/>
      <c r="W97" s="567"/>
      <c r="X97" s="567"/>
      <c r="Y97" s="567"/>
      <c r="Z97" s="1344"/>
    </row>
    <row r="98" spans="1:26" s="119" customFormat="1" x14ac:dyDescent="0.25">
      <c r="A98" s="862" t="s">
        <v>240</v>
      </c>
      <c r="B98" s="257"/>
      <c r="C98" s="258">
        <f t="shared" si="41"/>
        <v>9047</v>
      </c>
      <c r="D98" s="258">
        <f t="shared" si="41"/>
        <v>1508</v>
      </c>
      <c r="E98" s="258">
        <f t="shared" si="41"/>
        <v>1229</v>
      </c>
      <c r="F98" s="312">
        <f t="shared" si="41"/>
        <v>81.49867374005305</v>
      </c>
      <c r="G98" s="334"/>
      <c r="H98" s="334"/>
      <c r="I98" s="255"/>
      <c r="J98" s="255"/>
      <c r="K98" s="255"/>
      <c r="L98" s="255"/>
      <c r="M98" s="255"/>
      <c r="N98" s="255"/>
      <c r="O98" s="567"/>
      <c r="P98" s="567"/>
      <c r="Q98" s="567"/>
      <c r="R98" s="567"/>
      <c r="S98" s="567"/>
      <c r="T98" s="567"/>
      <c r="U98" s="567"/>
      <c r="V98" s="567"/>
      <c r="W98" s="567"/>
      <c r="X98" s="567"/>
      <c r="Y98" s="567"/>
      <c r="Z98" s="1344"/>
    </row>
    <row r="99" spans="1:26" s="119" customFormat="1" ht="47.25" x14ac:dyDescent="0.25">
      <c r="A99" s="865" t="s">
        <v>299</v>
      </c>
      <c r="B99" s="257"/>
      <c r="C99" s="258">
        <f t="shared" si="41"/>
        <v>3203</v>
      </c>
      <c r="D99" s="258">
        <f t="shared" si="41"/>
        <v>534</v>
      </c>
      <c r="E99" s="258">
        <f t="shared" si="41"/>
        <v>34</v>
      </c>
      <c r="F99" s="312">
        <f t="shared" si="41"/>
        <v>6.3670411985018731</v>
      </c>
      <c r="G99" s="334"/>
      <c r="H99" s="334"/>
      <c r="I99" s="255"/>
      <c r="J99" s="255"/>
      <c r="K99" s="255"/>
      <c r="L99" s="255"/>
      <c r="M99" s="255"/>
      <c r="N99" s="255"/>
      <c r="O99" s="567">
        <f t="shared" ref="O99:X99" si="42">O33</f>
        <v>0</v>
      </c>
      <c r="P99" s="567">
        <f t="shared" ref="P99" si="43">P33</f>
        <v>0</v>
      </c>
      <c r="Q99" s="567">
        <f t="shared" si="42"/>
        <v>0</v>
      </c>
      <c r="R99" s="567">
        <f t="shared" si="42"/>
        <v>0</v>
      </c>
      <c r="S99" s="567">
        <f t="shared" si="42"/>
        <v>0</v>
      </c>
      <c r="T99" s="567">
        <f t="shared" si="42"/>
        <v>0</v>
      </c>
      <c r="U99" s="567">
        <f t="shared" si="42"/>
        <v>0</v>
      </c>
      <c r="V99" s="567">
        <f t="shared" si="42"/>
        <v>0</v>
      </c>
      <c r="W99" s="567">
        <f t="shared" si="42"/>
        <v>0</v>
      </c>
      <c r="X99" s="567">
        <f t="shared" si="42"/>
        <v>0</v>
      </c>
      <c r="Y99" s="567">
        <f t="shared" ref="Y99:Z99" si="44">Y33</f>
        <v>0</v>
      </c>
      <c r="Z99" s="1344">
        <f t="shared" si="44"/>
        <v>0</v>
      </c>
    </row>
    <row r="100" spans="1:26" s="119" customFormat="1" ht="30" x14ac:dyDescent="0.25">
      <c r="A100" s="859" t="s">
        <v>300</v>
      </c>
      <c r="B100" s="257"/>
      <c r="C100" s="258">
        <f t="shared" si="41"/>
        <v>1573</v>
      </c>
      <c r="D100" s="258">
        <f t="shared" si="41"/>
        <v>262</v>
      </c>
      <c r="E100" s="258">
        <f t="shared" si="41"/>
        <v>10</v>
      </c>
      <c r="F100" s="312">
        <f t="shared" si="41"/>
        <v>3.8167938931297711</v>
      </c>
      <c r="G100" s="334"/>
      <c r="H100" s="334"/>
      <c r="I100" s="255"/>
      <c r="J100" s="255"/>
      <c r="K100" s="255"/>
      <c r="L100" s="255"/>
      <c r="M100" s="255"/>
      <c r="N100" s="255"/>
      <c r="O100" s="567"/>
      <c r="P100" s="567"/>
      <c r="Q100" s="567"/>
      <c r="R100" s="567"/>
      <c r="S100" s="567"/>
      <c r="T100" s="567"/>
      <c r="U100" s="567"/>
      <c r="V100" s="567"/>
      <c r="W100" s="567"/>
      <c r="X100" s="567"/>
      <c r="Y100" s="567"/>
      <c r="Z100" s="1344"/>
    </row>
    <row r="101" spans="1:26" s="119" customFormat="1" ht="30" x14ac:dyDescent="0.25">
      <c r="A101" s="860" t="s">
        <v>301</v>
      </c>
      <c r="B101" s="257"/>
      <c r="C101" s="258">
        <f t="shared" si="41"/>
        <v>1534</v>
      </c>
      <c r="D101" s="258">
        <f t="shared" si="41"/>
        <v>256</v>
      </c>
      <c r="E101" s="258">
        <f t="shared" si="41"/>
        <v>10</v>
      </c>
      <c r="F101" s="312">
        <f t="shared" si="41"/>
        <v>3.90625</v>
      </c>
      <c r="G101" s="334"/>
      <c r="H101" s="334"/>
      <c r="I101" s="255"/>
      <c r="J101" s="255"/>
      <c r="K101" s="255"/>
      <c r="L101" s="255"/>
      <c r="M101" s="255"/>
      <c r="N101" s="255"/>
      <c r="O101" s="567"/>
      <c r="P101" s="567"/>
      <c r="Q101" s="567"/>
      <c r="R101" s="567"/>
      <c r="S101" s="567"/>
      <c r="T101" s="567"/>
      <c r="U101" s="567"/>
      <c r="V101" s="567"/>
      <c r="W101" s="567"/>
      <c r="X101" s="567"/>
      <c r="Y101" s="567"/>
      <c r="Z101" s="1344"/>
    </row>
    <row r="102" spans="1:26" s="119" customFormat="1" ht="45" x14ac:dyDescent="0.25">
      <c r="A102" s="860" t="s">
        <v>302</v>
      </c>
      <c r="B102" s="257"/>
      <c r="C102" s="258">
        <f t="shared" si="41"/>
        <v>0</v>
      </c>
      <c r="D102" s="258">
        <f t="shared" si="41"/>
        <v>0</v>
      </c>
      <c r="E102" s="258">
        <f t="shared" si="41"/>
        <v>0</v>
      </c>
      <c r="F102" s="312">
        <f t="shared" si="41"/>
        <v>0</v>
      </c>
      <c r="G102" s="334"/>
      <c r="H102" s="334"/>
      <c r="I102" s="255"/>
      <c r="J102" s="255"/>
      <c r="K102" s="255"/>
      <c r="L102" s="255"/>
      <c r="M102" s="255"/>
      <c r="N102" s="255"/>
      <c r="O102" s="567"/>
      <c r="P102" s="567"/>
      <c r="Q102" s="567"/>
      <c r="R102" s="567"/>
      <c r="S102" s="567"/>
      <c r="T102" s="567"/>
      <c r="U102" s="567"/>
      <c r="V102" s="567"/>
      <c r="W102" s="567"/>
      <c r="X102" s="567"/>
      <c r="Y102" s="567"/>
      <c r="Z102" s="1344"/>
    </row>
    <row r="103" spans="1:26" s="119" customFormat="1" ht="45" x14ac:dyDescent="0.25">
      <c r="A103" s="860" t="s">
        <v>303</v>
      </c>
      <c r="B103" s="257"/>
      <c r="C103" s="258">
        <f t="shared" si="41"/>
        <v>8</v>
      </c>
      <c r="D103" s="258">
        <f t="shared" si="41"/>
        <v>1</v>
      </c>
      <c r="E103" s="258">
        <f t="shared" si="41"/>
        <v>0</v>
      </c>
      <c r="F103" s="312">
        <f t="shared" si="41"/>
        <v>0</v>
      </c>
      <c r="G103" s="334"/>
      <c r="H103" s="334"/>
      <c r="I103" s="255"/>
      <c r="J103" s="255"/>
      <c r="K103" s="255"/>
      <c r="L103" s="255"/>
      <c r="M103" s="255"/>
      <c r="N103" s="255"/>
      <c r="O103" s="567"/>
      <c r="P103" s="567"/>
      <c r="Q103" s="567"/>
      <c r="R103" s="567"/>
      <c r="S103" s="567"/>
      <c r="T103" s="567"/>
      <c r="U103" s="567"/>
      <c r="V103" s="567"/>
      <c r="W103" s="567"/>
      <c r="X103" s="567"/>
      <c r="Y103" s="567"/>
      <c r="Z103" s="1344"/>
    </row>
    <row r="104" spans="1:26" s="119" customFormat="1" ht="30" x14ac:dyDescent="0.25">
      <c r="A104" s="860" t="s">
        <v>304</v>
      </c>
      <c r="B104" s="257"/>
      <c r="C104" s="258">
        <f t="shared" si="41"/>
        <v>31</v>
      </c>
      <c r="D104" s="258">
        <f t="shared" si="41"/>
        <v>5</v>
      </c>
      <c r="E104" s="258">
        <f t="shared" si="41"/>
        <v>0</v>
      </c>
      <c r="F104" s="312">
        <f t="shared" si="41"/>
        <v>0</v>
      </c>
      <c r="G104" s="334"/>
      <c r="H104" s="334"/>
      <c r="I104" s="255"/>
      <c r="J104" s="255"/>
      <c r="K104" s="255"/>
      <c r="L104" s="255"/>
      <c r="M104" s="255"/>
      <c r="N104" s="255"/>
      <c r="O104" s="567"/>
      <c r="P104" s="567"/>
      <c r="Q104" s="567"/>
      <c r="R104" s="567"/>
      <c r="S104" s="567"/>
      <c r="T104" s="567"/>
      <c r="U104" s="567"/>
      <c r="V104" s="567"/>
      <c r="W104" s="567"/>
      <c r="X104" s="567"/>
      <c r="Y104" s="567"/>
      <c r="Z104" s="1344"/>
    </row>
    <row r="105" spans="1:26" s="119" customFormat="1" ht="45" x14ac:dyDescent="0.25">
      <c r="A105" s="859" t="s">
        <v>305</v>
      </c>
      <c r="B105" s="257"/>
      <c r="C105" s="258">
        <f t="shared" si="41"/>
        <v>1630</v>
      </c>
      <c r="D105" s="258">
        <f t="shared" si="41"/>
        <v>272</v>
      </c>
      <c r="E105" s="258">
        <f t="shared" si="41"/>
        <v>24</v>
      </c>
      <c r="F105" s="312">
        <f t="shared" si="41"/>
        <v>8.8235294117647065</v>
      </c>
      <c r="G105" s="334"/>
      <c r="H105" s="334"/>
      <c r="I105" s="255"/>
      <c r="J105" s="255"/>
      <c r="K105" s="255"/>
      <c r="L105" s="255"/>
      <c r="M105" s="255"/>
      <c r="N105" s="255"/>
      <c r="O105" s="567"/>
      <c r="P105" s="567"/>
      <c r="Q105" s="567"/>
      <c r="R105" s="567"/>
      <c r="S105" s="567"/>
      <c r="T105" s="567"/>
      <c r="U105" s="567"/>
      <c r="V105" s="567"/>
      <c r="W105" s="567"/>
      <c r="X105" s="567"/>
      <c r="Y105" s="567"/>
      <c r="Z105" s="1344"/>
    </row>
    <row r="106" spans="1:26" s="119" customFormat="1" ht="30" x14ac:dyDescent="0.25">
      <c r="A106" s="860" t="s">
        <v>306</v>
      </c>
      <c r="B106" s="257"/>
      <c r="C106" s="258">
        <f t="shared" si="41"/>
        <v>569</v>
      </c>
      <c r="D106" s="258">
        <f t="shared" si="41"/>
        <v>95</v>
      </c>
      <c r="E106" s="258">
        <f t="shared" si="41"/>
        <v>4</v>
      </c>
      <c r="F106" s="312">
        <f t="shared" si="41"/>
        <v>4.2105263157894735</v>
      </c>
      <c r="G106" s="334"/>
      <c r="H106" s="334"/>
      <c r="I106" s="255"/>
      <c r="J106" s="255"/>
      <c r="K106" s="255"/>
      <c r="L106" s="255"/>
      <c r="M106" s="255"/>
      <c r="N106" s="255"/>
      <c r="O106" s="567"/>
      <c r="P106" s="567"/>
      <c r="Q106" s="567"/>
      <c r="R106" s="567"/>
      <c r="S106" s="567"/>
      <c r="T106" s="567"/>
      <c r="U106" s="567"/>
      <c r="V106" s="567"/>
      <c r="W106" s="567"/>
      <c r="X106" s="567"/>
      <c r="Y106" s="567"/>
      <c r="Z106" s="1344"/>
    </row>
    <row r="107" spans="1:26" s="119" customFormat="1" ht="30" x14ac:dyDescent="0.25">
      <c r="A107" s="860" t="s">
        <v>337</v>
      </c>
      <c r="B107" s="257"/>
      <c r="C107" s="258">
        <f t="shared" si="41"/>
        <v>0</v>
      </c>
      <c r="D107" s="258">
        <f t="shared" si="41"/>
        <v>0</v>
      </c>
      <c r="E107" s="258">
        <f t="shared" si="41"/>
        <v>0</v>
      </c>
      <c r="F107" s="312">
        <f t="shared" si="41"/>
        <v>0</v>
      </c>
      <c r="G107" s="334"/>
      <c r="H107" s="334"/>
      <c r="I107" s="255"/>
      <c r="J107" s="255"/>
      <c r="K107" s="255"/>
      <c r="L107" s="255"/>
      <c r="M107" s="255"/>
      <c r="N107" s="255"/>
      <c r="O107" s="567"/>
      <c r="P107" s="567"/>
      <c r="Q107" s="567"/>
      <c r="R107" s="567"/>
      <c r="S107" s="567"/>
      <c r="T107" s="567"/>
      <c r="U107" s="567"/>
      <c r="V107" s="567"/>
      <c r="W107" s="567"/>
      <c r="X107" s="567"/>
      <c r="Y107" s="567"/>
      <c r="Z107" s="1344"/>
    </row>
    <row r="108" spans="1:26" s="119" customFormat="1" ht="60" x14ac:dyDescent="0.25">
      <c r="A108" s="860" t="s">
        <v>307</v>
      </c>
      <c r="B108" s="257"/>
      <c r="C108" s="258">
        <f t="shared" si="41"/>
        <v>970</v>
      </c>
      <c r="D108" s="258">
        <f t="shared" si="41"/>
        <v>162</v>
      </c>
      <c r="E108" s="258">
        <f t="shared" si="41"/>
        <v>2</v>
      </c>
      <c r="F108" s="312">
        <f t="shared" si="41"/>
        <v>1.2345679012345678</v>
      </c>
      <c r="G108" s="334"/>
      <c r="H108" s="334"/>
      <c r="I108" s="255"/>
      <c r="J108" s="255"/>
      <c r="K108" s="255"/>
      <c r="L108" s="255"/>
      <c r="M108" s="255"/>
      <c r="N108" s="255"/>
      <c r="O108" s="567"/>
      <c r="P108" s="567"/>
      <c r="Q108" s="567"/>
      <c r="R108" s="567"/>
      <c r="S108" s="567"/>
      <c r="T108" s="567"/>
      <c r="U108" s="567"/>
      <c r="V108" s="567"/>
      <c r="W108" s="567"/>
      <c r="X108" s="567"/>
      <c r="Y108" s="567"/>
      <c r="Z108" s="1344"/>
    </row>
    <row r="109" spans="1:26" s="119" customFormat="1" ht="45" x14ac:dyDescent="0.25">
      <c r="A109" s="860" t="s">
        <v>308</v>
      </c>
      <c r="B109" s="257"/>
      <c r="C109" s="258">
        <f t="shared" si="41"/>
        <v>91</v>
      </c>
      <c r="D109" s="258">
        <f t="shared" si="41"/>
        <v>15</v>
      </c>
      <c r="E109" s="258">
        <f t="shared" si="41"/>
        <v>18</v>
      </c>
      <c r="F109" s="312">
        <f t="shared" si="41"/>
        <v>120</v>
      </c>
      <c r="G109" s="334"/>
      <c r="H109" s="334"/>
      <c r="I109" s="255"/>
      <c r="J109" s="255"/>
      <c r="K109" s="255"/>
      <c r="L109" s="255"/>
      <c r="M109" s="255"/>
      <c r="N109" s="255"/>
      <c r="O109" s="567"/>
      <c r="P109" s="567"/>
      <c r="Q109" s="567"/>
      <c r="R109" s="567"/>
      <c r="S109" s="567"/>
      <c r="T109" s="567"/>
      <c r="U109" s="567"/>
      <c r="V109" s="567"/>
      <c r="W109" s="567"/>
      <c r="X109" s="567"/>
      <c r="Y109" s="567"/>
      <c r="Z109" s="1344"/>
    </row>
    <row r="110" spans="1:26" s="119" customFormat="1" ht="57.75" x14ac:dyDescent="0.25">
      <c r="A110" s="857" t="s">
        <v>387</v>
      </c>
      <c r="B110" s="257"/>
      <c r="C110" s="258">
        <f t="shared" si="41"/>
        <v>500</v>
      </c>
      <c r="D110" s="258">
        <f t="shared" si="41"/>
        <v>83</v>
      </c>
      <c r="E110" s="258">
        <f t="shared" si="41"/>
        <v>84</v>
      </c>
      <c r="F110" s="312">
        <f t="shared" si="41"/>
        <v>101.20481927710843</v>
      </c>
      <c r="G110" s="334"/>
      <c r="H110" s="334"/>
      <c r="I110" s="255"/>
      <c r="J110" s="255"/>
      <c r="K110" s="255"/>
      <c r="L110" s="255"/>
      <c r="M110" s="255"/>
      <c r="N110" s="255"/>
      <c r="O110" s="567"/>
      <c r="P110" s="567"/>
      <c r="Q110" s="567"/>
      <c r="R110" s="567"/>
      <c r="S110" s="567"/>
      <c r="T110" s="567"/>
      <c r="U110" s="567"/>
      <c r="V110" s="567"/>
      <c r="W110" s="567"/>
      <c r="X110" s="567"/>
      <c r="Y110" s="567"/>
      <c r="Z110" s="1344"/>
    </row>
    <row r="111" spans="1:26" s="119" customFormat="1" ht="30" x14ac:dyDescent="0.25">
      <c r="A111" s="859" t="s">
        <v>207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7">
        <f t="shared" ref="O111:X111" si="45">O45</f>
        <v>8730.1440000000002</v>
      </c>
      <c r="P111" s="567">
        <f t="shared" ref="P111" si="46">P45</f>
        <v>8730.1440000000002</v>
      </c>
      <c r="Q111" s="567">
        <f t="shared" si="45"/>
        <v>1455.0240000000001</v>
      </c>
      <c r="R111" s="567">
        <f t="shared" si="45"/>
        <v>952.0942500000001</v>
      </c>
      <c r="S111" s="567">
        <f t="shared" si="45"/>
        <v>0</v>
      </c>
      <c r="T111" s="567">
        <f t="shared" si="45"/>
        <v>0</v>
      </c>
      <c r="U111" s="567">
        <f t="shared" si="45"/>
        <v>-502.92975000000001</v>
      </c>
      <c r="V111" s="567">
        <f t="shared" si="45"/>
        <v>0</v>
      </c>
      <c r="W111" s="567">
        <f t="shared" si="45"/>
        <v>0</v>
      </c>
      <c r="X111" s="567">
        <f t="shared" si="45"/>
        <v>952.0942500000001</v>
      </c>
      <c r="Y111" s="567">
        <f t="shared" ref="Y111:Z111" si="47">Y45</f>
        <v>0</v>
      </c>
      <c r="Z111" s="1344">
        <f t="shared" si="47"/>
        <v>0</v>
      </c>
    </row>
    <row r="112" spans="1:26" s="119" customFormat="1" ht="29.25" x14ac:dyDescent="0.25">
      <c r="A112" s="857" t="s">
        <v>362</v>
      </c>
      <c r="B112" s="257"/>
      <c r="C112" s="258">
        <f t="shared" ref="C112:F130" si="48">C46</f>
        <v>699.5</v>
      </c>
      <c r="D112" s="258">
        <f t="shared" si="48"/>
        <v>116.75</v>
      </c>
      <c r="E112" s="258">
        <f t="shared" si="48"/>
        <v>89.424999999999997</v>
      </c>
      <c r="F112" s="312">
        <f t="shared" si="48"/>
        <v>76.595289079229119</v>
      </c>
      <c r="G112" s="334"/>
      <c r="H112" s="334"/>
      <c r="I112" s="255"/>
      <c r="J112" s="255"/>
      <c r="K112" s="255"/>
      <c r="L112" s="255"/>
      <c r="M112" s="255"/>
      <c r="N112" s="255"/>
      <c r="O112" s="567"/>
      <c r="P112" s="567"/>
      <c r="Q112" s="567"/>
      <c r="R112" s="567"/>
      <c r="S112" s="567"/>
      <c r="T112" s="567"/>
      <c r="U112" s="567"/>
      <c r="V112" s="567"/>
      <c r="W112" s="567"/>
      <c r="X112" s="567"/>
      <c r="Y112" s="567"/>
      <c r="Z112" s="1344"/>
    </row>
    <row r="113" spans="1:26" s="119" customFormat="1" x14ac:dyDescent="0.25">
      <c r="A113" s="860" t="s">
        <v>350</v>
      </c>
      <c r="B113" s="257"/>
      <c r="C113" s="258">
        <f t="shared" si="48"/>
        <v>0</v>
      </c>
      <c r="D113" s="258">
        <f t="shared" si="48"/>
        <v>0</v>
      </c>
      <c r="E113" s="258">
        <f t="shared" si="48"/>
        <v>0</v>
      </c>
      <c r="F113" s="312">
        <f t="shared" si="48"/>
        <v>0</v>
      </c>
      <c r="G113" s="334"/>
      <c r="H113" s="334"/>
      <c r="I113" s="255"/>
      <c r="J113" s="255"/>
      <c r="K113" s="255"/>
      <c r="L113" s="255"/>
      <c r="M113" s="255"/>
      <c r="N113" s="255"/>
      <c r="O113" s="567"/>
      <c r="P113" s="567"/>
      <c r="Q113" s="567"/>
      <c r="R113" s="567"/>
      <c r="S113" s="567"/>
      <c r="T113" s="567"/>
      <c r="U113" s="567"/>
      <c r="V113" s="567"/>
      <c r="W113" s="567"/>
      <c r="X113" s="567"/>
      <c r="Y113" s="567"/>
      <c r="Z113" s="1344"/>
    </row>
    <row r="114" spans="1:26" s="119" customFormat="1" ht="30" x14ac:dyDescent="0.25">
      <c r="A114" s="859" t="s">
        <v>351</v>
      </c>
      <c r="B114" s="257"/>
      <c r="C114" s="258">
        <f t="shared" si="48"/>
        <v>112.5</v>
      </c>
      <c r="D114" s="258">
        <f t="shared" si="48"/>
        <v>18.75</v>
      </c>
      <c r="E114" s="258">
        <f t="shared" si="48"/>
        <v>9.4250000000000007</v>
      </c>
      <c r="F114" s="312">
        <f t="shared" si="48"/>
        <v>50.266666666666673</v>
      </c>
      <c r="G114" s="334"/>
      <c r="H114" s="334"/>
      <c r="I114" s="255"/>
      <c r="J114" s="255"/>
      <c r="K114" s="255"/>
      <c r="L114" s="255"/>
      <c r="M114" s="255"/>
      <c r="N114" s="255"/>
      <c r="O114" s="567"/>
      <c r="P114" s="567"/>
      <c r="Q114" s="567"/>
      <c r="R114" s="567"/>
      <c r="S114" s="567"/>
      <c r="T114" s="567"/>
      <c r="U114" s="567"/>
      <c r="V114" s="567"/>
      <c r="W114" s="567"/>
      <c r="X114" s="567"/>
      <c r="Y114" s="567"/>
      <c r="Z114" s="1344"/>
    </row>
    <row r="115" spans="1:26" s="119" customFormat="1" x14ac:dyDescent="0.25">
      <c r="A115" s="860" t="s">
        <v>352</v>
      </c>
      <c r="B115" s="257"/>
      <c r="C115" s="258">
        <f t="shared" si="48"/>
        <v>0</v>
      </c>
      <c r="D115" s="258">
        <f t="shared" si="48"/>
        <v>0</v>
      </c>
      <c r="E115" s="258">
        <f t="shared" si="48"/>
        <v>0</v>
      </c>
      <c r="F115" s="312">
        <f t="shared" si="48"/>
        <v>0</v>
      </c>
      <c r="G115" s="334"/>
      <c r="H115" s="334"/>
      <c r="I115" s="255"/>
      <c r="J115" s="255"/>
      <c r="K115" s="255"/>
      <c r="L115" s="255"/>
      <c r="M115" s="255"/>
      <c r="N115" s="255"/>
      <c r="O115" s="567"/>
      <c r="P115" s="567"/>
      <c r="Q115" s="567"/>
      <c r="R115" s="567"/>
      <c r="S115" s="567"/>
      <c r="T115" s="567"/>
      <c r="U115" s="567"/>
      <c r="V115" s="567"/>
      <c r="W115" s="567"/>
      <c r="X115" s="567"/>
      <c r="Y115" s="567"/>
      <c r="Z115" s="1344"/>
    </row>
    <row r="116" spans="1:26" s="119" customFormat="1" ht="30" x14ac:dyDescent="0.25">
      <c r="A116" s="860" t="s">
        <v>377</v>
      </c>
      <c r="B116" s="257"/>
      <c r="C116" s="258">
        <f t="shared" si="48"/>
        <v>450</v>
      </c>
      <c r="D116" s="258">
        <f t="shared" si="48"/>
        <v>75</v>
      </c>
      <c r="E116" s="258">
        <f t="shared" si="48"/>
        <v>37.700000000000003</v>
      </c>
      <c r="F116" s="312">
        <f t="shared" si="48"/>
        <v>50.266666666666673</v>
      </c>
      <c r="G116" s="334"/>
      <c r="H116" s="334"/>
      <c r="I116" s="255"/>
      <c r="J116" s="255"/>
      <c r="K116" s="255"/>
      <c r="L116" s="255"/>
      <c r="M116" s="255"/>
      <c r="N116" s="255"/>
      <c r="O116" s="567"/>
      <c r="P116" s="567"/>
      <c r="Q116" s="567"/>
      <c r="R116" s="567"/>
      <c r="S116" s="567"/>
      <c r="T116" s="567"/>
      <c r="U116" s="567"/>
      <c r="V116" s="567"/>
      <c r="W116" s="567"/>
      <c r="X116" s="567"/>
      <c r="Y116" s="567"/>
      <c r="Z116" s="1344"/>
    </row>
    <row r="117" spans="1:26" s="119" customFormat="1" ht="60" x14ac:dyDescent="0.25">
      <c r="A117" s="860" t="s">
        <v>354</v>
      </c>
      <c r="B117" s="257"/>
      <c r="C117" s="258">
        <f t="shared" si="48"/>
        <v>0</v>
      </c>
      <c r="D117" s="258">
        <f t="shared" si="48"/>
        <v>0</v>
      </c>
      <c r="E117" s="258">
        <f t="shared" si="48"/>
        <v>0</v>
      </c>
      <c r="F117" s="312">
        <f t="shared" si="48"/>
        <v>0</v>
      </c>
      <c r="G117" s="334"/>
      <c r="H117" s="334"/>
      <c r="I117" s="255"/>
      <c r="J117" s="255"/>
      <c r="K117" s="255"/>
      <c r="L117" s="255"/>
      <c r="M117" s="255"/>
      <c r="N117" s="255"/>
      <c r="O117" s="567"/>
      <c r="P117" s="567"/>
      <c r="Q117" s="567"/>
      <c r="R117" s="567"/>
      <c r="S117" s="567"/>
      <c r="T117" s="567"/>
      <c r="U117" s="567"/>
      <c r="V117" s="567"/>
      <c r="W117" s="567"/>
      <c r="X117" s="567"/>
      <c r="Y117" s="567"/>
      <c r="Z117" s="1344"/>
    </row>
    <row r="118" spans="1:26" s="119" customFormat="1" ht="45" x14ac:dyDescent="0.25">
      <c r="A118" s="860" t="s">
        <v>355</v>
      </c>
      <c r="B118" s="257"/>
      <c r="C118" s="258">
        <f t="shared" si="48"/>
        <v>0</v>
      </c>
      <c r="D118" s="258">
        <f t="shared" si="48"/>
        <v>0</v>
      </c>
      <c r="E118" s="258">
        <f t="shared" si="48"/>
        <v>0</v>
      </c>
      <c r="F118" s="312">
        <f t="shared" si="48"/>
        <v>0</v>
      </c>
      <c r="G118" s="334"/>
      <c r="H118" s="334"/>
      <c r="I118" s="255"/>
      <c r="J118" s="255"/>
      <c r="K118" s="255"/>
      <c r="L118" s="255"/>
      <c r="M118" s="255"/>
      <c r="N118" s="255"/>
      <c r="O118" s="567"/>
      <c r="P118" s="567"/>
      <c r="Q118" s="567"/>
      <c r="R118" s="567"/>
      <c r="S118" s="567"/>
      <c r="T118" s="567"/>
      <c r="U118" s="567"/>
      <c r="V118" s="567"/>
      <c r="W118" s="567"/>
      <c r="X118" s="567"/>
      <c r="Y118" s="567"/>
      <c r="Z118" s="1344"/>
    </row>
    <row r="119" spans="1:26" s="119" customFormat="1" ht="90" x14ac:dyDescent="0.25">
      <c r="A119" s="860" t="s">
        <v>541</v>
      </c>
      <c r="B119" s="257"/>
      <c r="C119" s="258">
        <f t="shared" si="48"/>
        <v>100</v>
      </c>
      <c r="D119" s="258">
        <f t="shared" si="48"/>
        <v>17</v>
      </c>
      <c r="E119" s="258">
        <f t="shared" si="48"/>
        <v>80</v>
      </c>
      <c r="F119" s="312">
        <f t="shared" si="48"/>
        <v>470.58823529411768</v>
      </c>
      <c r="G119" s="334"/>
      <c r="H119" s="334"/>
      <c r="I119" s="255"/>
      <c r="J119" s="255"/>
      <c r="K119" s="255"/>
      <c r="L119" s="255"/>
      <c r="M119" s="255"/>
      <c r="N119" s="255"/>
      <c r="O119" s="567"/>
      <c r="P119" s="567"/>
      <c r="Q119" s="567"/>
      <c r="R119" s="567"/>
      <c r="S119" s="567"/>
      <c r="T119" s="567"/>
      <c r="U119" s="567"/>
      <c r="V119" s="567"/>
      <c r="W119" s="567"/>
      <c r="X119" s="567"/>
      <c r="Y119" s="567"/>
      <c r="Z119" s="1344"/>
    </row>
    <row r="120" spans="1:26" s="119" customFormat="1" ht="28.5" x14ac:dyDescent="0.25">
      <c r="A120" s="1416" t="s">
        <v>514</v>
      </c>
      <c r="B120" s="257"/>
      <c r="C120" s="258">
        <f t="shared" si="48"/>
        <v>487</v>
      </c>
      <c r="D120" s="258">
        <f t="shared" si="48"/>
        <v>81</v>
      </c>
      <c r="E120" s="258">
        <f t="shared" si="48"/>
        <v>0</v>
      </c>
      <c r="F120" s="312">
        <f t="shared" si="48"/>
        <v>0</v>
      </c>
      <c r="G120" s="334"/>
      <c r="H120" s="334"/>
      <c r="I120" s="255"/>
      <c r="J120" s="255"/>
      <c r="K120" s="255"/>
      <c r="L120" s="255"/>
      <c r="M120" s="255"/>
      <c r="N120" s="255"/>
      <c r="O120" s="567">
        <f t="shared" ref="O120:X120" si="49">O54</f>
        <v>1144.6441399999999</v>
      </c>
      <c r="P120" s="567">
        <f t="shared" ref="P120" si="50">P54</f>
        <v>1144.6441399999999</v>
      </c>
      <c r="Q120" s="258">
        <f t="shared" si="49"/>
        <v>190.7740233333333</v>
      </c>
      <c r="R120" s="258">
        <f t="shared" si="49"/>
        <v>0</v>
      </c>
      <c r="S120" s="258">
        <f t="shared" si="49"/>
        <v>0</v>
      </c>
      <c r="T120" s="258">
        <f t="shared" si="49"/>
        <v>0</v>
      </c>
      <c r="U120" s="258">
        <f t="shared" si="49"/>
        <v>-190.7740233333333</v>
      </c>
      <c r="V120" s="258">
        <f t="shared" si="49"/>
        <v>0</v>
      </c>
      <c r="W120" s="258">
        <f t="shared" si="49"/>
        <v>0</v>
      </c>
      <c r="X120" s="258">
        <f t="shared" si="49"/>
        <v>0</v>
      </c>
      <c r="Y120" s="258">
        <f t="shared" ref="Y120:Z120" si="51">Y54</f>
        <v>0</v>
      </c>
      <c r="Z120" s="1344">
        <f t="shared" si="51"/>
        <v>0</v>
      </c>
    </row>
    <row r="121" spans="1:26" s="119" customFormat="1" x14ac:dyDescent="0.25">
      <c r="A121" s="821" t="s">
        <v>515</v>
      </c>
      <c r="B121" s="257"/>
      <c r="C121" s="258">
        <f t="shared" si="48"/>
        <v>487</v>
      </c>
      <c r="D121" s="258">
        <f t="shared" si="48"/>
        <v>81</v>
      </c>
      <c r="E121" s="258">
        <f t="shared" si="48"/>
        <v>0</v>
      </c>
      <c r="F121" s="312">
        <f t="shared" si="48"/>
        <v>0</v>
      </c>
      <c r="G121" s="334"/>
      <c r="H121" s="334"/>
      <c r="I121" s="255"/>
      <c r="J121" s="255"/>
      <c r="K121" s="255"/>
      <c r="L121" s="255"/>
      <c r="M121" s="255"/>
      <c r="N121" s="255"/>
      <c r="O121" s="567"/>
      <c r="P121" s="567"/>
      <c r="Q121" s="567"/>
      <c r="R121" s="567"/>
      <c r="S121" s="567"/>
      <c r="T121" s="567"/>
      <c r="U121" s="567"/>
      <c r="V121" s="567"/>
      <c r="W121" s="567"/>
      <c r="X121" s="567"/>
      <c r="Y121" s="567"/>
      <c r="Z121" s="1344"/>
    </row>
    <row r="122" spans="1:26" s="119" customFormat="1" ht="28.5" x14ac:dyDescent="0.25">
      <c r="A122" s="1416" t="s">
        <v>516</v>
      </c>
      <c r="B122" s="257"/>
      <c r="C122" s="258">
        <f t="shared" si="48"/>
        <v>0</v>
      </c>
      <c r="D122" s="258">
        <f t="shared" si="48"/>
        <v>0</v>
      </c>
      <c r="E122" s="258">
        <f t="shared" si="48"/>
        <v>0</v>
      </c>
      <c r="F122" s="312">
        <f t="shared" si="48"/>
        <v>0</v>
      </c>
      <c r="G122" s="334"/>
      <c r="H122" s="334"/>
      <c r="I122" s="255"/>
      <c r="J122" s="255"/>
      <c r="K122" s="255"/>
      <c r="L122" s="255"/>
      <c r="M122" s="255"/>
      <c r="N122" s="255"/>
      <c r="O122" s="567"/>
      <c r="P122" s="567"/>
      <c r="Q122" s="567"/>
      <c r="R122" s="567"/>
      <c r="S122" s="567"/>
      <c r="T122" s="567"/>
      <c r="U122" s="567"/>
      <c r="V122" s="567"/>
      <c r="W122" s="567"/>
      <c r="X122" s="567"/>
      <c r="Y122" s="567"/>
      <c r="Z122" s="1344"/>
    </row>
    <row r="123" spans="1:26" s="119" customFormat="1" x14ac:dyDescent="0.25">
      <c r="A123" s="858" t="s">
        <v>363</v>
      </c>
      <c r="B123" s="257"/>
      <c r="C123" s="258">
        <f t="shared" si="48"/>
        <v>2127.6595744680849</v>
      </c>
      <c r="D123" s="258">
        <f t="shared" si="48"/>
        <v>354.57446808510639</v>
      </c>
      <c r="E123" s="258">
        <f t="shared" si="48"/>
        <v>223.04255319148933</v>
      </c>
      <c r="F123" s="312">
        <f t="shared" si="48"/>
        <v>62.904290429042895</v>
      </c>
      <c r="G123" s="334"/>
      <c r="H123" s="334"/>
      <c r="I123" s="255"/>
      <c r="J123" s="255"/>
      <c r="K123" s="255"/>
      <c r="L123" s="255"/>
      <c r="M123" s="255"/>
      <c r="N123" s="255"/>
      <c r="O123" s="567"/>
      <c r="P123" s="567"/>
      <c r="Q123" s="567"/>
      <c r="R123" s="567"/>
      <c r="S123" s="567"/>
      <c r="T123" s="567"/>
      <c r="U123" s="567"/>
      <c r="V123" s="567"/>
      <c r="W123" s="567"/>
      <c r="X123" s="567"/>
      <c r="Y123" s="567"/>
      <c r="Z123" s="1344"/>
    </row>
    <row r="124" spans="1:26" s="119" customFormat="1" x14ac:dyDescent="0.25">
      <c r="A124" s="857" t="s">
        <v>378</v>
      </c>
      <c r="B124" s="257"/>
      <c r="C124" s="258">
        <f t="shared" si="48"/>
        <v>0</v>
      </c>
      <c r="D124" s="258">
        <f t="shared" si="48"/>
        <v>0</v>
      </c>
      <c r="E124" s="258">
        <f t="shared" si="48"/>
        <v>0</v>
      </c>
      <c r="F124" s="312">
        <f t="shared" si="48"/>
        <v>0</v>
      </c>
      <c r="G124" s="334"/>
      <c r="H124" s="334"/>
      <c r="I124" s="255"/>
      <c r="J124" s="255"/>
      <c r="K124" s="255"/>
      <c r="L124" s="255"/>
      <c r="M124" s="255"/>
      <c r="N124" s="255"/>
      <c r="O124" s="567"/>
      <c r="P124" s="567"/>
      <c r="Q124" s="567"/>
      <c r="R124" s="567"/>
      <c r="S124" s="567"/>
      <c r="T124" s="567"/>
      <c r="U124" s="567"/>
      <c r="V124" s="567"/>
      <c r="W124" s="567"/>
      <c r="X124" s="567"/>
      <c r="Y124" s="567"/>
      <c r="Z124" s="1344"/>
    </row>
    <row r="125" spans="1:26" s="119" customFormat="1" x14ac:dyDescent="0.25">
      <c r="A125" s="857" t="s">
        <v>379</v>
      </c>
      <c r="B125" s="257"/>
      <c r="C125" s="258">
        <f t="shared" si="48"/>
        <v>2127.6595744680849</v>
      </c>
      <c r="D125" s="258">
        <f t="shared" si="48"/>
        <v>354.57446808510639</v>
      </c>
      <c r="E125" s="258">
        <f t="shared" si="48"/>
        <v>223.04255319148933</v>
      </c>
      <c r="F125" s="312">
        <f t="shared" si="48"/>
        <v>62.904290429042895</v>
      </c>
      <c r="G125" s="334"/>
      <c r="H125" s="334"/>
      <c r="I125" s="255"/>
      <c r="J125" s="255"/>
      <c r="K125" s="255"/>
      <c r="L125" s="255"/>
      <c r="M125" s="255"/>
      <c r="N125" s="255"/>
      <c r="O125" s="567"/>
      <c r="P125" s="567"/>
      <c r="Q125" s="567"/>
      <c r="R125" s="567"/>
      <c r="S125" s="567"/>
      <c r="T125" s="567"/>
      <c r="U125" s="567"/>
      <c r="V125" s="567"/>
      <c r="W125" s="567"/>
      <c r="X125" s="567"/>
      <c r="Y125" s="567"/>
      <c r="Z125" s="1344"/>
    </row>
    <row r="126" spans="1:26" s="119" customFormat="1" x14ac:dyDescent="0.25">
      <c r="A126" s="860" t="s">
        <v>380</v>
      </c>
      <c r="B126" s="257"/>
      <c r="C126" s="258">
        <f t="shared" si="48"/>
        <v>20000</v>
      </c>
      <c r="D126" s="258">
        <f t="shared" si="48"/>
        <v>3333</v>
      </c>
      <c r="E126" s="258">
        <f t="shared" si="48"/>
        <v>2096.6</v>
      </c>
      <c r="F126" s="312">
        <f t="shared" si="48"/>
        <v>62.904290429042895</v>
      </c>
      <c r="G126" s="334"/>
      <c r="H126" s="334"/>
      <c r="I126" s="255"/>
      <c r="J126" s="255"/>
      <c r="K126" s="255"/>
      <c r="L126" s="255"/>
      <c r="M126" s="255"/>
      <c r="N126" s="255"/>
      <c r="O126" s="567"/>
      <c r="P126" s="567"/>
      <c r="Q126" s="567"/>
      <c r="R126" s="567"/>
      <c r="S126" s="567"/>
      <c r="T126" s="567"/>
      <c r="U126" s="567"/>
      <c r="V126" s="567"/>
      <c r="W126" s="567"/>
      <c r="X126" s="567"/>
      <c r="Y126" s="567"/>
      <c r="Z126" s="1344"/>
    </row>
    <row r="127" spans="1:26" s="119" customFormat="1" ht="30" x14ac:dyDescent="0.25">
      <c r="A127" s="863" t="s">
        <v>356</v>
      </c>
      <c r="B127" s="257"/>
      <c r="C127" s="258">
        <f t="shared" si="48"/>
        <v>2800</v>
      </c>
      <c r="D127" s="258">
        <f t="shared" si="48"/>
        <v>467</v>
      </c>
      <c r="E127" s="258">
        <f t="shared" si="48"/>
        <v>479</v>
      </c>
      <c r="F127" s="258">
        <f t="shared" si="48"/>
        <v>102.5695931477516</v>
      </c>
      <c r="G127" s="334"/>
      <c r="H127" s="334"/>
      <c r="I127" s="255"/>
      <c r="J127" s="255"/>
      <c r="K127" s="255"/>
      <c r="L127" s="255"/>
      <c r="M127" s="255"/>
      <c r="N127" s="255"/>
      <c r="O127" s="567"/>
      <c r="P127" s="567"/>
      <c r="Q127" s="567"/>
      <c r="R127" s="567"/>
      <c r="S127" s="567"/>
      <c r="T127" s="567"/>
      <c r="U127" s="567"/>
      <c r="V127" s="567"/>
      <c r="W127" s="567"/>
      <c r="X127" s="567"/>
      <c r="Y127" s="567"/>
      <c r="Z127" s="1344"/>
    </row>
    <row r="128" spans="1:26" s="119" customFormat="1" ht="29.25" x14ac:dyDescent="0.25">
      <c r="A128" s="857" t="s">
        <v>202</v>
      </c>
      <c r="B128" s="257"/>
      <c r="C128" s="258">
        <f t="shared" si="48"/>
        <v>0</v>
      </c>
      <c r="D128" s="258">
        <f t="shared" si="48"/>
        <v>0</v>
      </c>
      <c r="E128" s="258">
        <f t="shared" si="48"/>
        <v>0</v>
      </c>
      <c r="F128" s="312">
        <f t="shared" si="48"/>
        <v>0</v>
      </c>
      <c r="G128" s="334"/>
      <c r="H128" s="334"/>
      <c r="I128" s="255"/>
      <c r="J128" s="255"/>
      <c r="K128" s="255"/>
      <c r="L128" s="255"/>
      <c r="M128" s="255"/>
      <c r="N128" s="255"/>
      <c r="O128" s="567"/>
      <c r="P128" s="567"/>
      <c r="Q128" s="567"/>
      <c r="R128" s="567"/>
      <c r="S128" s="567"/>
      <c r="T128" s="567"/>
      <c r="U128" s="567"/>
      <c r="V128" s="567"/>
      <c r="W128" s="567"/>
      <c r="X128" s="567"/>
      <c r="Y128" s="567"/>
      <c r="Z128" s="1344"/>
    </row>
    <row r="129" spans="1:214" s="119" customFormat="1" ht="60" x14ac:dyDescent="0.25">
      <c r="A129" s="862" t="s">
        <v>364</v>
      </c>
      <c r="B129" s="257"/>
      <c r="C129" s="258">
        <f t="shared" si="48"/>
        <v>200</v>
      </c>
      <c r="D129" s="258">
        <f t="shared" si="48"/>
        <v>33</v>
      </c>
      <c r="E129" s="258">
        <f t="shared" si="48"/>
        <v>17</v>
      </c>
      <c r="F129" s="312">
        <f t="shared" si="48"/>
        <v>51.515151515151516</v>
      </c>
      <c r="G129" s="334"/>
      <c r="H129" s="334"/>
      <c r="I129" s="255"/>
      <c r="J129" s="255"/>
      <c r="K129" s="255"/>
      <c r="L129" s="255"/>
      <c r="M129" s="255"/>
      <c r="N129" s="255"/>
      <c r="O129" s="567"/>
      <c r="P129" s="567"/>
      <c r="Q129" s="567"/>
      <c r="R129" s="567"/>
      <c r="S129" s="567"/>
      <c r="T129" s="567"/>
      <c r="U129" s="567"/>
      <c r="V129" s="567"/>
      <c r="W129" s="567"/>
      <c r="X129" s="567"/>
      <c r="Y129" s="567"/>
      <c r="Z129" s="1344"/>
    </row>
    <row r="130" spans="1:214" s="119" customFormat="1" x14ac:dyDescent="0.25">
      <c r="A130" s="857" t="s">
        <v>235</v>
      </c>
      <c r="B130" s="257"/>
      <c r="C130" s="258">
        <f t="shared" si="48"/>
        <v>50</v>
      </c>
      <c r="D130" s="258">
        <f t="shared" si="48"/>
        <v>8</v>
      </c>
      <c r="E130" s="258">
        <f t="shared" si="48"/>
        <v>0</v>
      </c>
      <c r="F130" s="312">
        <f t="shared" si="48"/>
        <v>0</v>
      </c>
      <c r="G130" s="334"/>
      <c r="H130" s="334"/>
      <c r="I130" s="255"/>
      <c r="J130" s="255"/>
      <c r="K130" s="255"/>
      <c r="L130" s="255"/>
      <c r="M130" s="255"/>
      <c r="N130" s="255"/>
      <c r="O130" s="567">
        <f t="shared" ref="O130:X130" si="52">O64</f>
        <v>109.414</v>
      </c>
      <c r="P130" s="567">
        <f t="shared" ref="P130" si="53">P64</f>
        <v>109.414</v>
      </c>
      <c r="Q130" s="567">
        <f t="shared" si="52"/>
        <v>18.235666666666667</v>
      </c>
      <c r="R130" s="567">
        <f t="shared" si="52"/>
        <v>0</v>
      </c>
      <c r="S130" s="567">
        <f t="shared" si="52"/>
        <v>0</v>
      </c>
      <c r="T130" s="567">
        <f t="shared" si="52"/>
        <v>0</v>
      </c>
      <c r="U130" s="567">
        <f t="shared" si="52"/>
        <v>-18.235666666666667</v>
      </c>
      <c r="V130" s="567">
        <f t="shared" si="52"/>
        <v>0</v>
      </c>
      <c r="W130" s="567">
        <f t="shared" si="52"/>
        <v>0</v>
      </c>
      <c r="X130" s="567">
        <f t="shared" si="52"/>
        <v>0</v>
      </c>
      <c r="Y130" s="567">
        <f t="shared" ref="Y130:Z130" si="54">Y64</f>
        <v>0</v>
      </c>
      <c r="Z130" s="1344">
        <f t="shared" si="54"/>
        <v>0</v>
      </c>
    </row>
    <row r="131" spans="1:214" s="119" customFormat="1" x14ac:dyDescent="0.25">
      <c r="A131" s="867" t="s">
        <v>280</v>
      </c>
      <c r="B131" s="257"/>
      <c r="C131" s="298">
        <f t="shared" ref="C131:F135" si="55">C66</f>
        <v>19615.5</v>
      </c>
      <c r="D131" s="298">
        <f t="shared" si="55"/>
        <v>3268.75</v>
      </c>
      <c r="E131" s="298">
        <f t="shared" si="55"/>
        <v>3661.4250000000002</v>
      </c>
      <c r="F131" s="312">
        <f t="shared" si="55"/>
        <v>112.01300191204588</v>
      </c>
      <c r="G131" s="334"/>
      <c r="H131" s="334"/>
      <c r="I131" s="255"/>
      <c r="J131" s="255"/>
      <c r="K131" s="255"/>
      <c r="L131" s="255"/>
      <c r="M131" s="255"/>
      <c r="N131" s="255"/>
      <c r="O131" s="567"/>
      <c r="P131" s="567"/>
      <c r="Q131" s="567"/>
      <c r="R131" s="567"/>
      <c r="S131" s="567"/>
      <c r="T131" s="567"/>
      <c r="U131" s="567"/>
      <c r="V131" s="567"/>
      <c r="W131" s="567"/>
      <c r="X131" s="567"/>
      <c r="Y131" s="567"/>
      <c r="Z131" s="1344"/>
    </row>
    <row r="132" spans="1:214" s="119" customFormat="1" ht="29.25" x14ac:dyDescent="0.25">
      <c r="A132" s="867" t="s">
        <v>309</v>
      </c>
      <c r="B132" s="257"/>
      <c r="C132" s="298">
        <f t="shared" si="55"/>
        <v>3203</v>
      </c>
      <c r="D132" s="298">
        <f t="shared" si="55"/>
        <v>534</v>
      </c>
      <c r="E132" s="298">
        <f t="shared" si="55"/>
        <v>34</v>
      </c>
      <c r="F132" s="312">
        <f t="shared" si="55"/>
        <v>6.3670411985018731</v>
      </c>
      <c r="G132" s="334"/>
      <c r="H132" s="334"/>
      <c r="I132" s="255"/>
      <c r="J132" s="255"/>
      <c r="K132" s="255"/>
      <c r="L132" s="255"/>
      <c r="M132" s="255"/>
      <c r="N132" s="255"/>
      <c r="O132" s="567"/>
      <c r="P132" s="567"/>
      <c r="Q132" s="567"/>
      <c r="R132" s="567"/>
      <c r="S132" s="567"/>
      <c r="T132" s="567"/>
      <c r="U132" s="567"/>
      <c r="V132" s="567"/>
      <c r="W132" s="567"/>
      <c r="X132" s="567"/>
      <c r="Y132" s="567"/>
      <c r="Z132" s="1344"/>
    </row>
    <row r="133" spans="1:214" s="119" customFormat="1" ht="29.25" x14ac:dyDescent="0.25">
      <c r="A133" s="867" t="s">
        <v>281</v>
      </c>
      <c r="B133" s="257"/>
      <c r="C133" s="298">
        <f t="shared" si="55"/>
        <v>11174.659574468085</v>
      </c>
      <c r="D133" s="298">
        <f t="shared" si="55"/>
        <v>1862.5744680851064</v>
      </c>
      <c r="E133" s="298">
        <f t="shared" si="55"/>
        <v>1452.0425531914893</v>
      </c>
      <c r="F133" s="312">
        <f t="shared" si="55"/>
        <v>77.958899258633096</v>
      </c>
      <c r="G133" s="334"/>
      <c r="H133" s="334"/>
      <c r="I133" s="255"/>
      <c r="J133" s="255"/>
      <c r="K133" s="255"/>
      <c r="L133" s="255"/>
      <c r="M133" s="255"/>
      <c r="N133" s="255"/>
      <c r="O133" s="567"/>
      <c r="P133" s="567"/>
      <c r="Q133" s="567"/>
      <c r="R133" s="567"/>
      <c r="S133" s="567"/>
      <c r="T133" s="567"/>
      <c r="U133" s="567"/>
      <c r="V133" s="567"/>
      <c r="W133" s="567"/>
      <c r="X133" s="567"/>
      <c r="Y133" s="567"/>
      <c r="Z133" s="1344"/>
    </row>
    <row r="134" spans="1:214" s="119" customFormat="1" ht="29.25" x14ac:dyDescent="0.25">
      <c r="A134" s="867" t="s">
        <v>282</v>
      </c>
      <c r="B134" s="257"/>
      <c r="C134" s="298">
        <f t="shared" si="55"/>
        <v>3500</v>
      </c>
      <c r="D134" s="298">
        <f t="shared" si="55"/>
        <v>583</v>
      </c>
      <c r="E134" s="298">
        <f t="shared" si="55"/>
        <v>580</v>
      </c>
      <c r="F134" s="312">
        <f t="shared" si="55"/>
        <v>99.485420240137216</v>
      </c>
      <c r="G134" s="334"/>
      <c r="H134" s="334"/>
      <c r="I134" s="255"/>
      <c r="J134" s="255"/>
      <c r="K134" s="255"/>
      <c r="L134" s="255"/>
      <c r="M134" s="255"/>
      <c r="N134" s="255"/>
      <c r="O134" s="567">
        <f t="shared" ref="O134:X134" si="56">O69</f>
        <v>5502.63</v>
      </c>
      <c r="P134" s="567">
        <f t="shared" ref="P134" si="57">P69</f>
        <v>5502.63</v>
      </c>
      <c r="Q134" s="567">
        <f t="shared" si="56"/>
        <v>917.10500000000002</v>
      </c>
      <c r="R134" s="567">
        <f t="shared" si="56"/>
        <v>907.92450999999994</v>
      </c>
      <c r="S134" s="567">
        <f t="shared" si="56"/>
        <v>0</v>
      </c>
      <c r="T134" s="567">
        <f t="shared" si="56"/>
        <v>0</v>
      </c>
      <c r="U134" s="567">
        <f t="shared" si="56"/>
        <v>-9.1804900000000771</v>
      </c>
      <c r="V134" s="567">
        <f t="shared" si="56"/>
        <v>0</v>
      </c>
      <c r="W134" s="567">
        <f t="shared" si="56"/>
        <v>-8.4456600000000002</v>
      </c>
      <c r="X134" s="567">
        <f t="shared" si="56"/>
        <v>899.47884999999997</v>
      </c>
      <c r="Y134" s="567">
        <f t="shared" ref="Y134:Z134" si="58">Y69</f>
        <v>0</v>
      </c>
      <c r="Z134" s="1344">
        <f t="shared" si="58"/>
        <v>0</v>
      </c>
    </row>
    <row r="135" spans="1:214" s="119" customFormat="1" x14ac:dyDescent="0.25">
      <c r="A135" s="868" t="s">
        <v>138</v>
      </c>
      <c r="B135" s="257"/>
      <c r="C135" s="298">
        <f t="shared" si="55"/>
        <v>57316.704761904766</v>
      </c>
      <c r="D135" s="298">
        <f t="shared" si="55"/>
        <v>9552.5214285714301</v>
      </c>
      <c r="E135" s="298">
        <f t="shared" si="55"/>
        <v>8338.7154761904749</v>
      </c>
      <c r="F135" s="312">
        <f t="shared" si="55"/>
        <v>87.293344888497373</v>
      </c>
      <c r="G135" s="334"/>
      <c r="H135" s="334"/>
      <c r="I135" s="255"/>
      <c r="J135" s="255"/>
      <c r="K135" s="255"/>
      <c r="L135" s="255"/>
      <c r="M135" s="255"/>
      <c r="N135" s="255"/>
      <c r="O135" s="567">
        <f t="shared" ref="O135:X135" si="59">O70</f>
        <v>200340.66794999997</v>
      </c>
      <c r="P135" s="567">
        <f t="shared" ref="P135" si="60">P70</f>
        <v>200340.66794999997</v>
      </c>
      <c r="Q135" s="567">
        <f t="shared" si="59"/>
        <v>33981.998899999999</v>
      </c>
      <c r="R135" s="567">
        <f t="shared" si="59"/>
        <v>31915.820370000001</v>
      </c>
      <c r="S135" s="567">
        <f t="shared" si="59"/>
        <v>0</v>
      </c>
      <c r="T135" s="567">
        <f t="shared" si="59"/>
        <v>0</v>
      </c>
      <c r="U135" s="567">
        <f t="shared" si="59"/>
        <v>-2066.1785300000001</v>
      </c>
      <c r="V135" s="567">
        <f t="shared" si="59"/>
        <v>0</v>
      </c>
      <c r="W135" s="567">
        <f t="shared" si="59"/>
        <v>-31.25384</v>
      </c>
      <c r="X135" s="567">
        <f t="shared" si="59"/>
        <v>31884.566529999996</v>
      </c>
      <c r="Y135" s="567">
        <f t="shared" ref="Y135:Z135" si="61">Y70</f>
        <v>0</v>
      </c>
      <c r="Z135" s="1344">
        <f t="shared" si="61"/>
        <v>0</v>
      </c>
    </row>
    <row r="136" spans="1:214" x14ac:dyDescent="0.25">
      <c r="A136" s="326" t="s">
        <v>69</v>
      </c>
      <c r="B136" s="326"/>
      <c r="C136" s="312">
        <f t="shared" ref="C136:X136" si="62">C74</f>
        <v>344</v>
      </c>
      <c r="D136" s="312">
        <f t="shared" si="62"/>
        <v>58</v>
      </c>
      <c r="E136" s="312">
        <f t="shared" si="62"/>
        <v>33</v>
      </c>
      <c r="F136" s="312">
        <f t="shared" si="62"/>
        <v>56.896551724137936</v>
      </c>
      <c r="G136" s="256">
        <f t="shared" si="62"/>
        <v>10</v>
      </c>
      <c r="H136" s="256">
        <f t="shared" si="62"/>
        <v>9.545454545454545</v>
      </c>
      <c r="I136" s="312">
        <f t="shared" si="62"/>
        <v>3440</v>
      </c>
      <c r="J136" s="312">
        <f t="shared" si="62"/>
        <v>573</v>
      </c>
      <c r="K136" s="312">
        <f t="shared" si="62"/>
        <v>315</v>
      </c>
      <c r="L136" s="312">
        <f t="shared" si="62"/>
        <v>54.973821989528794</v>
      </c>
      <c r="M136" s="312">
        <f t="shared" si="62"/>
        <v>12</v>
      </c>
      <c r="N136" s="255">
        <f t="shared" si="62"/>
        <v>157.5</v>
      </c>
      <c r="O136" s="256">
        <f t="shared" si="62"/>
        <v>0</v>
      </c>
      <c r="P136" s="256">
        <f t="shared" ref="P136" si="63">P74</f>
        <v>0</v>
      </c>
      <c r="Q136" s="256">
        <f t="shared" si="62"/>
        <v>0</v>
      </c>
      <c r="R136" s="256">
        <f t="shared" si="62"/>
        <v>0</v>
      </c>
      <c r="S136" s="256">
        <f t="shared" si="62"/>
        <v>0</v>
      </c>
      <c r="T136" s="256">
        <f t="shared" si="62"/>
        <v>0</v>
      </c>
      <c r="U136" s="256">
        <f t="shared" si="62"/>
        <v>0</v>
      </c>
      <c r="V136" s="256">
        <f t="shared" si="62"/>
        <v>0</v>
      </c>
      <c r="W136" s="256">
        <f t="shared" si="62"/>
        <v>0</v>
      </c>
      <c r="X136" s="256">
        <f t="shared" si="62"/>
        <v>0</v>
      </c>
      <c r="Y136" s="256">
        <f t="shared" ref="Y136:Z136" si="64">Y74</f>
        <v>0</v>
      </c>
      <c r="Z136" s="1334">
        <f t="shared" si="64"/>
        <v>0</v>
      </c>
      <c r="AA136" s="119"/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</row>
    <row r="137" spans="1:214" x14ac:dyDescent="0.25">
      <c r="A137" s="327" t="s">
        <v>16</v>
      </c>
      <c r="B137" s="327"/>
      <c r="C137" s="260">
        <f t="shared" ref="C137:E138" si="65">SUM(C77)</f>
        <v>200</v>
      </c>
      <c r="D137" s="260">
        <f t="shared" si="65"/>
        <v>33</v>
      </c>
      <c r="E137" s="260">
        <f t="shared" si="65"/>
        <v>29</v>
      </c>
      <c r="F137" s="260">
        <f t="shared" ref="F137:F142" si="66">E137/D137*100</f>
        <v>87.878787878787875</v>
      </c>
      <c r="G137" s="377">
        <f t="shared" ref="G137:K138" si="67">SUM(G77)</f>
        <v>8</v>
      </c>
      <c r="H137" s="377">
        <f t="shared" si="67"/>
        <v>8.2413793103448274</v>
      </c>
      <c r="I137" s="260">
        <f t="shared" si="67"/>
        <v>1600</v>
      </c>
      <c r="J137" s="260">
        <f t="shared" si="67"/>
        <v>267</v>
      </c>
      <c r="K137" s="260">
        <f t="shared" si="67"/>
        <v>239</v>
      </c>
      <c r="L137" s="260">
        <f>K137/J137*100</f>
        <v>89.513108614232209</v>
      </c>
      <c r="M137" s="260">
        <f>SUM(M77)</f>
        <v>6.666666666666667</v>
      </c>
      <c r="N137" s="255">
        <f>K137/$A$2*12/M137</f>
        <v>215.1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1335"/>
      <c r="AA137" s="119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</row>
    <row r="138" spans="1:214" ht="29.25" x14ac:dyDescent="0.25">
      <c r="A138" s="261" t="s">
        <v>77</v>
      </c>
      <c r="B138" s="261"/>
      <c r="C138" s="312">
        <f t="shared" si="65"/>
        <v>544</v>
      </c>
      <c r="D138" s="312">
        <f t="shared" si="65"/>
        <v>91</v>
      </c>
      <c r="E138" s="312">
        <f t="shared" si="65"/>
        <v>62</v>
      </c>
      <c r="F138" s="312">
        <f t="shared" si="66"/>
        <v>68.131868131868131</v>
      </c>
      <c r="G138" s="377">
        <f t="shared" si="67"/>
        <v>9.264705882352942</v>
      </c>
      <c r="H138" s="377">
        <f t="shared" si="67"/>
        <v>8.935483870967742</v>
      </c>
      <c r="I138" s="312">
        <f t="shared" si="67"/>
        <v>5040</v>
      </c>
      <c r="J138" s="312">
        <f t="shared" si="67"/>
        <v>840</v>
      </c>
      <c r="K138" s="312">
        <f t="shared" si="67"/>
        <v>554</v>
      </c>
      <c r="L138" s="312">
        <f>K138/J138*100</f>
        <v>65.952380952380949</v>
      </c>
      <c r="M138" s="312">
        <f>SUM(M78)</f>
        <v>18.666666666666668</v>
      </c>
      <c r="N138" s="255">
        <f>K138/$A$2*12/M138</f>
        <v>178.07142857142856</v>
      </c>
      <c r="O138" s="256">
        <f t="shared" ref="O138:X138" si="68">SUM(O78)</f>
        <v>18852.1448512348</v>
      </c>
      <c r="P138" s="256">
        <f t="shared" ref="P138" si="69">SUM(P78)</f>
        <v>18852.1448512348</v>
      </c>
      <c r="Q138" s="256">
        <f t="shared" si="68"/>
        <v>3142.0241418724668</v>
      </c>
      <c r="R138" s="256">
        <f t="shared" si="68"/>
        <v>2029.82096</v>
      </c>
      <c r="S138" s="256">
        <f t="shared" si="68"/>
        <v>0</v>
      </c>
      <c r="T138" s="256">
        <f t="shared" si="68"/>
        <v>0</v>
      </c>
      <c r="U138" s="256">
        <f t="shared" si="68"/>
        <v>-1112.2031818724668</v>
      </c>
      <c r="V138" s="256">
        <f t="shared" si="68"/>
        <v>0</v>
      </c>
      <c r="W138" s="256">
        <f t="shared" si="68"/>
        <v>-49.973770000000002</v>
      </c>
      <c r="X138" s="256">
        <f t="shared" si="68"/>
        <v>1979.84719</v>
      </c>
      <c r="Y138" s="256">
        <f t="shared" ref="Y138:Z138" si="70">SUM(Y78)</f>
        <v>0</v>
      </c>
      <c r="Z138" s="1334">
        <f t="shared" si="70"/>
        <v>0</v>
      </c>
    </row>
    <row r="139" spans="1:214" x14ac:dyDescent="0.25">
      <c r="A139" s="261" t="s">
        <v>211</v>
      </c>
      <c r="B139" s="261"/>
      <c r="C139" s="312">
        <f t="shared" ref="C139:E140" si="71">C79</f>
        <v>2150</v>
      </c>
      <c r="D139" s="312">
        <f t="shared" si="71"/>
        <v>358</v>
      </c>
      <c r="E139" s="312">
        <f t="shared" si="71"/>
        <v>335</v>
      </c>
      <c r="F139" s="312">
        <f t="shared" si="66"/>
        <v>93.575418994413411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1334"/>
    </row>
    <row r="140" spans="1:214" x14ac:dyDescent="0.25">
      <c r="A140" s="324" t="s">
        <v>212</v>
      </c>
      <c r="B140" s="324"/>
      <c r="C140" s="315">
        <f t="shared" si="71"/>
        <v>2149</v>
      </c>
      <c r="D140" s="315">
        <f t="shared" si="71"/>
        <v>358</v>
      </c>
      <c r="E140" s="315">
        <f t="shared" si="71"/>
        <v>335</v>
      </c>
      <c r="F140" s="307">
        <f t="shared" si="66"/>
        <v>93.575418994413411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1336"/>
    </row>
    <row r="141" spans="1:214" ht="29.25" x14ac:dyDescent="0.25">
      <c r="A141" s="263" t="s">
        <v>213</v>
      </c>
      <c r="B141" s="263"/>
      <c r="C141" s="308">
        <f>C81</f>
        <v>1</v>
      </c>
      <c r="D141" s="308">
        <f t="shared" ref="D141:E142" si="72">D81</f>
        <v>0</v>
      </c>
      <c r="E141" s="308">
        <f t="shared" si="72"/>
        <v>0</v>
      </c>
      <c r="F141" s="312" t="e">
        <f t="shared" si="66"/>
        <v>#DIV/0!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1337"/>
    </row>
    <row r="142" spans="1:214" ht="15.75" thickBot="1" x14ac:dyDescent="0.3">
      <c r="A142" s="304" t="s">
        <v>218</v>
      </c>
      <c r="B142" s="304"/>
      <c r="C142" s="331">
        <f>C82</f>
        <v>2150</v>
      </c>
      <c r="D142" s="331">
        <f t="shared" si="72"/>
        <v>358</v>
      </c>
      <c r="E142" s="331">
        <f t="shared" si="72"/>
        <v>335</v>
      </c>
      <c r="F142" s="313">
        <f t="shared" si="66"/>
        <v>93.575418994413411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U142" si="73">O82</f>
        <v>13677.9512</v>
      </c>
      <c r="P142" s="321">
        <f t="shared" ref="P142" si="74">P82</f>
        <v>13677.9512</v>
      </c>
      <c r="Q142" s="321">
        <f t="shared" si="73"/>
        <v>2279.6585333333333</v>
      </c>
      <c r="R142" s="321">
        <f t="shared" si="73"/>
        <v>2279.6585399999999</v>
      </c>
      <c r="S142" s="321">
        <f t="shared" si="73"/>
        <v>0</v>
      </c>
      <c r="T142" s="321">
        <f t="shared" si="73"/>
        <v>0</v>
      </c>
      <c r="U142" s="321">
        <f t="shared" si="73"/>
        <v>6.6666666498349514E-6</v>
      </c>
      <c r="V142" s="321">
        <f>V82</f>
        <v>0</v>
      </c>
      <c r="W142" s="321">
        <f>W82</f>
        <v>-29.988810000000001</v>
      </c>
      <c r="X142" s="321">
        <f>X82</f>
        <v>2249.6697300000001</v>
      </c>
      <c r="Y142" s="321">
        <f t="shared" ref="Y142:Z142" si="75">Y82</f>
        <v>0</v>
      </c>
      <c r="Z142" s="1338">
        <f t="shared" si="75"/>
        <v>0</v>
      </c>
    </row>
    <row r="143" spans="1:214" ht="17.25" customHeight="1" x14ac:dyDescent="0.25"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</row>
  </sheetData>
  <mergeCells count="18">
    <mergeCell ref="O4:O6"/>
    <mergeCell ref="V4:V6"/>
    <mergeCell ref="T4:T6"/>
    <mergeCell ref="Y4:Z4"/>
    <mergeCell ref="A1:X1"/>
    <mergeCell ref="C4:F5"/>
    <mergeCell ref="G4:H5"/>
    <mergeCell ref="I4:L5"/>
    <mergeCell ref="M4:M6"/>
    <mergeCell ref="B4:B6"/>
    <mergeCell ref="N4:N6"/>
    <mergeCell ref="Q4:Q6"/>
    <mergeCell ref="R4:R6"/>
    <mergeCell ref="U4:U6"/>
    <mergeCell ref="W4:W6"/>
    <mergeCell ref="X4:X6"/>
    <mergeCell ref="S4:S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236"/>
  <sheetViews>
    <sheetView showZeros="0" tabSelected="1" zoomScale="80" zoomScaleNormal="80" zoomScaleSheetLayoutView="80" workbookViewId="0">
      <pane xSplit="2" ySplit="7" topLeftCell="C1161" activePane="bottomRight" state="frozen"/>
      <selection activeCell="C173" sqref="C173"/>
      <selection pane="topRight" activeCell="C173" sqref="C173"/>
      <selection pane="bottomLeft" activeCell="C173" sqref="C173"/>
      <selection pane="bottomRight" activeCell="E1172" sqref="E1172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9" style="19" hidden="1" customWidth="1"/>
    <col min="8" max="8" width="11.2851562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5" width="19" style="19" hidden="1" customWidth="1"/>
    <col min="16" max="16" width="19" style="19" customWidth="1"/>
    <col min="17" max="17" width="18.7109375" style="19" customWidth="1"/>
    <col min="18" max="18" width="16" style="19" customWidth="1"/>
    <col min="19" max="19" width="10.5703125" style="19" customWidth="1"/>
    <col min="20" max="20" width="13.42578125" style="19" customWidth="1"/>
    <col min="21" max="21" width="15.28515625" style="19" customWidth="1"/>
    <col min="22" max="22" width="12.140625" style="19" customWidth="1"/>
    <col min="23" max="23" width="15.28515625" style="19" customWidth="1"/>
    <col min="24" max="24" width="16" style="19" customWidth="1"/>
    <col min="25" max="25" width="9.42578125" style="19" customWidth="1"/>
    <col min="26" max="26" width="9.140625" style="19" customWidth="1"/>
    <col min="27" max="27" width="10.42578125" style="19" hidden="1" customWidth="1"/>
    <col min="28" max="28" width="14.85546875" style="19" hidden="1" customWidth="1"/>
    <col min="29" max="29" width="19.85546875" style="383" hidden="1" customWidth="1"/>
    <col min="30" max="30" width="18.42578125" style="1241" hidden="1" customWidth="1"/>
    <col min="31" max="31" width="18.7109375" style="19" hidden="1" customWidth="1"/>
    <col min="32" max="32" width="18.85546875" style="19" hidden="1" customWidth="1"/>
    <col min="33" max="33" width="21.85546875" style="19" hidden="1" customWidth="1"/>
    <col min="34" max="41" width="9.140625" style="19" customWidth="1"/>
    <col min="42" max="16384" width="9.140625" style="19"/>
  </cols>
  <sheetData>
    <row r="1" spans="1:32" ht="15" customHeight="1" x14ac:dyDescent="0.25">
      <c r="B1" s="381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2022 года</v>
      </c>
      <c r="C1" s="3816"/>
      <c r="D1" s="3816"/>
      <c r="E1" s="3816"/>
      <c r="F1" s="3816"/>
      <c r="G1" s="3816"/>
      <c r="H1" s="3816"/>
      <c r="I1" s="3816"/>
      <c r="J1" s="3816"/>
      <c r="K1" s="3816"/>
      <c r="L1" s="3816"/>
      <c r="M1" s="3816"/>
      <c r="N1" s="3816"/>
      <c r="O1" s="3816"/>
      <c r="P1" s="3816"/>
      <c r="Q1" s="3816"/>
      <c r="R1" s="3816"/>
      <c r="S1" s="3816"/>
      <c r="T1" s="3816"/>
      <c r="U1" s="3816"/>
      <c r="V1" s="3816"/>
      <c r="W1" s="3816"/>
      <c r="X1" s="3816"/>
      <c r="Y1" s="3816"/>
      <c r="Z1" s="3816"/>
      <c r="AA1" s="1324"/>
      <c r="AB1" s="1324"/>
    </row>
    <row r="2" spans="1:32" ht="33.75" customHeight="1" thickBot="1" x14ac:dyDescent="0.3">
      <c r="B2" s="3816"/>
      <c r="C2" s="3816"/>
      <c r="D2" s="3816"/>
      <c r="E2" s="3816"/>
      <c r="F2" s="3816"/>
      <c r="G2" s="3816"/>
      <c r="H2" s="3816"/>
      <c r="I2" s="3816"/>
      <c r="J2" s="3816"/>
      <c r="K2" s="3816"/>
      <c r="L2" s="3816"/>
      <c r="M2" s="3816"/>
      <c r="N2" s="3816"/>
      <c r="O2" s="3816"/>
      <c r="P2" s="3816"/>
      <c r="Q2" s="3816"/>
      <c r="R2" s="3816"/>
      <c r="S2" s="3816"/>
      <c r="T2" s="3816"/>
      <c r="U2" s="3816"/>
      <c r="V2" s="3816"/>
      <c r="W2" s="3816"/>
      <c r="X2" s="3816"/>
      <c r="Y2" s="3816"/>
      <c r="Z2" s="3816"/>
      <c r="AA2" s="1324"/>
      <c r="AB2" s="1324"/>
    </row>
    <row r="3" spans="1:32" ht="15" hidden="1" customHeight="1" thickBot="1" x14ac:dyDescent="0.3">
      <c r="B3" s="133">
        <v>2</v>
      </c>
    </row>
    <row r="4" spans="1:32" ht="41.25" customHeight="1" thickBot="1" x14ac:dyDescent="0.3">
      <c r="B4" s="136" t="s">
        <v>1</v>
      </c>
      <c r="C4" s="3745" t="s">
        <v>143</v>
      </c>
      <c r="D4" s="3746"/>
      <c r="E4" s="3746"/>
      <c r="F4" s="3747"/>
      <c r="G4" s="3751" t="s">
        <v>528</v>
      </c>
      <c r="H4" s="3752"/>
      <c r="I4" s="3751" t="s">
        <v>529</v>
      </c>
      <c r="J4" s="3755"/>
      <c r="K4" s="3755"/>
      <c r="L4" s="3752"/>
      <c r="M4" s="3757" t="s">
        <v>148</v>
      </c>
      <c r="N4" s="3757" t="s">
        <v>149</v>
      </c>
      <c r="O4" s="3813" t="s">
        <v>546</v>
      </c>
      <c r="P4" s="3813" t="s">
        <v>563</v>
      </c>
      <c r="Q4" s="3740" t="s">
        <v>561</v>
      </c>
      <c r="R4" s="3740" t="s">
        <v>141</v>
      </c>
      <c r="S4" s="3772" t="s">
        <v>343</v>
      </c>
      <c r="T4" s="3740" t="s">
        <v>344</v>
      </c>
      <c r="U4" s="3740" t="s">
        <v>43</v>
      </c>
      <c r="V4" s="3740" t="s">
        <v>335</v>
      </c>
      <c r="W4" s="3740" t="s">
        <v>142</v>
      </c>
      <c r="X4" s="3740" t="s">
        <v>237</v>
      </c>
      <c r="Y4" s="3740" t="s">
        <v>229</v>
      </c>
      <c r="Z4" s="3817" t="s">
        <v>230</v>
      </c>
      <c r="AA4" s="3787" t="s">
        <v>414</v>
      </c>
      <c r="AB4" s="3788"/>
    </row>
    <row r="5" spans="1:32" ht="15" customHeight="1" thickBot="1" x14ac:dyDescent="0.3">
      <c r="B5" s="137"/>
      <c r="C5" s="3748"/>
      <c r="D5" s="3749"/>
      <c r="E5" s="3749"/>
      <c r="F5" s="3750"/>
      <c r="G5" s="3753"/>
      <c r="H5" s="3754"/>
      <c r="I5" s="3753"/>
      <c r="J5" s="3756"/>
      <c r="K5" s="3756"/>
      <c r="L5" s="3754"/>
      <c r="M5" s="3758"/>
      <c r="N5" s="3781"/>
      <c r="O5" s="3814"/>
      <c r="P5" s="3814"/>
      <c r="Q5" s="3763"/>
      <c r="R5" s="3763"/>
      <c r="S5" s="3773"/>
      <c r="T5" s="3785"/>
      <c r="U5" s="3763"/>
      <c r="V5" s="3783"/>
      <c r="W5" s="3763"/>
      <c r="X5" s="3763"/>
      <c r="Y5" s="3763"/>
      <c r="Z5" s="3818"/>
      <c r="AA5" s="1245"/>
      <c r="AB5" s="1246"/>
    </row>
    <row r="6" spans="1:32" ht="58.5" customHeight="1" thickBot="1" x14ac:dyDescent="0.3">
      <c r="A6" s="19">
        <v>1</v>
      </c>
      <c r="B6" s="138" t="s">
        <v>2</v>
      </c>
      <c r="C6" s="436" t="s">
        <v>527</v>
      </c>
      <c r="D6" s="1013" t="str">
        <f>'1 уровень'!F8</f>
        <v>План 2 мес. 2022 г.</v>
      </c>
      <c r="E6" s="378" t="s">
        <v>144</v>
      </c>
      <c r="F6" s="378" t="s">
        <v>145</v>
      </c>
      <c r="G6" s="1013" t="s">
        <v>146</v>
      </c>
      <c r="H6" s="379" t="s">
        <v>144</v>
      </c>
      <c r="I6" s="378" t="s">
        <v>527</v>
      </c>
      <c r="J6" s="1013" t="str">
        <f>'1 уровень'!L8</f>
        <v>План 2 мес. 2022 г.</v>
      </c>
      <c r="K6" s="378" t="s">
        <v>144</v>
      </c>
      <c r="L6" s="378" t="s">
        <v>145</v>
      </c>
      <c r="M6" s="3759"/>
      <c r="N6" s="3782"/>
      <c r="O6" s="3815"/>
      <c r="P6" s="3815"/>
      <c r="Q6" s="3764"/>
      <c r="R6" s="3764"/>
      <c r="S6" s="3774"/>
      <c r="T6" s="3786"/>
      <c r="U6" s="3764"/>
      <c r="V6" s="3784"/>
      <c r="W6" s="3764"/>
      <c r="X6" s="3764"/>
      <c r="Y6" s="3764"/>
      <c r="Z6" s="3818"/>
      <c r="AA6" s="1345" t="s">
        <v>412</v>
      </c>
      <c r="AB6" s="1408" t="s">
        <v>415</v>
      </c>
      <c r="AD6" s="1242" t="s">
        <v>411</v>
      </c>
    </row>
    <row r="7" spans="1:32" s="5" customFormat="1" ht="15.75" thickBot="1" x14ac:dyDescent="0.3">
      <c r="A7" s="19">
        <v>1</v>
      </c>
      <c r="B7" s="15">
        <v>1</v>
      </c>
      <c r="C7" s="437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>
        <v>15</v>
      </c>
      <c r="R7" s="381">
        <v>16</v>
      </c>
      <c r="S7" s="1104">
        <v>17</v>
      </c>
      <c r="T7" s="381">
        <v>18</v>
      </c>
      <c r="U7" s="381">
        <v>19</v>
      </c>
      <c r="V7" s="381">
        <v>20</v>
      </c>
      <c r="W7" s="381">
        <v>21</v>
      </c>
      <c r="X7" s="381">
        <v>22</v>
      </c>
      <c r="Y7" s="113">
        <v>23</v>
      </c>
      <c r="Z7" s="381">
        <v>24</v>
      </c>
      <c r="AA7" s="1247">
        <v>5</v>
      </c>
      <c r="AB7" s="1189">
        <v>21</v>
      </c>
      <c r="AC7" s="384"/>
      <c r="AD7" s="1243"/>
    </row>
    <row r="8" spans="1:32" s="139" customFormat="1" x14ac:dyDescent="0.25">
      <c r="A8" s="19">
        <v>1</v>
      </c>
      <c r="B8" s="487" t="s">
        <v>113</v>
      </c>
      <c r="C8" s="904">
        <f>'1 уровень'!E2517</f>
        <v>0</v>
      </c>
      <c r="D8" s="904">
        <f>'1 уровень'!F2517</f>
        <v>0</v>
      </c>
      <c r="E8" s="904">
        <f>'1 уровень'!G2517</f>
        <v>0</v>
      </c>
      <c r="F8" s="905">
        <f>'1 уровень'!H2517</f>
        <v>0</v>
      </c>
      <c r="G8" s="906">
        <f>'1 уровень'!I2517</f>
        <v>0</v>
      </c>
      <c r="H8" s="906">
        <f>'1 уровень'!J2517</f>
        <v>0</v>
      </c>
      <c r="I8" s="906">
        <f>'1 уровень'!K2517</f>
        <v>0</v>
      </c>
      <c r="J8" s="906">
        <f>'1 уровень'!L2517</f>
        <v>0</v>
      </c>
      <c r="K8" s="906">
        <f>'1 уровень'!M2517</f>
        <v>0</v>
      </c>
      <c r="L8" s="906">
        <f>'1 уровень'!N2517</f>
        <v>0</v>
      </c>
      <c r="M8" s="906">
        <f>'1 уровень'!O2517</f>
        <v>0</v>
      </c>
      <c r="N8" s="906">
        <f>'1 уровень'!P2517</f>
        <v>0</v>
      </c>
      <c r="O8" s="372">
        <f>'1 уровень'!Q2517</f>
        <v>7207312.7172594769</v>
      </c>
      <c r="P8" s="372">
        <f>'1 уровень'!R2517</f>
        <v>7207312.7172594769</v>
      </c>
      <c r="Q8" s="372">
        <f>'1 уровень'!S2517</f>
        <v>1232790.8937182464</v>
      </c>
      <c r="R8" s="372">
        <f>'1 уровень'!T2517</f>
        <v>1285254.8454499999</v>
      </c>
      <c r="S8" s="1105">
        <f>'1 уровень'!U2517</f>
        <v>0</v>
      </c>
      <c r="T8" s="372">
        <f>'1 уровень'!V2517</f>
        <v>-625.06070999999929</v>
      </c>
      <c r="U8" s="372">
        <f>'1 уровень'!W2517</f>
        <v>52463.951731753667</v>
      </c>
      <c r="V8" s="372">
        <f>'1 уровень'!X2517</f>
        <v>-218.6352</v>
      </c>
      <c r="W8" s="372">
        <f>'1 уровень'!Y2517</f>
        <v>-9706.2617599999994</v>
      </c>
      <c r="X8" s="623">
        <f>'1 уровень'!Z2517</f>
        <v>1274923.5229800001</v>
      </c>
      <c r="Y8" s="372">
        <f>R8/Q8*100</f>
        <v>104.2557056512249</v>
      </c>
      <c r="Z8" s="372">
        <f>X8/Q8*100</f>
        <v>103.41766227155334</v>
      </c>
      <c r="AA8" s="1346">
        <f>'1 уровень'!AA2517</f>
        <v>0</v>
      </c>
      <c r="AB8" s="1347">
        <f>'1 уровень'!AB2517</f>
        <v>0</v>
      </c>
      <c r="AC8" s="385">
        <f>Q8-Q62-Q66-Q72-Q76-Q9</f>
        <v>0</v>
      </c>
      <c r="AD8" s="1244"/>
      <c r="AE8" s="1009">
        <f t="shared" ref="AE8:AE43" si="0">R8-Q8</f>
        <v>52463.951731753536</v>
      </c>
      <c r="AF8" s="1009"/>
    </row>
    <row r="9" spans="1:32" s="139" customFormat="1" x14ac:dyDescent="0.25">
      <c r="A9" s="19">
        <v>1</v>
      </c>
      <c r="B9" s="488" t="s">
        <v>7</v>
      </c>
      <c r="C9" s="33">
        <f>'1 уровень'!E2518</f>
        <v>46132</v>
      </c>
      <c r="D9" s="30">
        <f>'1 уровень'!F2518</f>
        <v>7689.333333333333</v>
      </c>
      <c r="E9" s="30">
        <f>'1 уровень'!G2518</f>
        <v>5354</v>
      </c>
      <c r="F9" s="141">
        <f>'1 уровень'!H2518</f>
        <v>69.628923183631002</v>
      </c>
      <c r="G9" s="24">
        <f>'1 уровень'!I2518</f>
        <v>8.5306945287436058</v>
      </c>
      <c r="H9" s="24">
        <f>'1 уровень'!J2518</f>
        <v>8.7904370564064251</v>
      </c>
      <c r="I9" s="24">
        <f>'1 уровень'!K2518</f>
        <v>393538</v>
      </c>
      <c r="J9" s="24">
        <f>'1 уровень'!L2518</f>
        <v>65595.166666666672</v>
      </c>
      <c r="K9" s="24">
        <f>'1 уровень'!M2518</f>
        <v>47064</v>
      </c>
      <c r="L9" s="24">
        <f>'1 уровень'!N2518</f>
        <v>71.749188837592186</v>
      </c>
      <c r="M9" s="24">
        <f>'1 уровень'!O2518</f>
        <v>1227.84375</v>
      </c>
      <c r="N9" s="24" t="e">
        <f>'1 уровень'!P2518</f>
        <v>#DIV/0!</v>
      </c>
      <c r="O9" s="624">
        <f>'1 уровень'!Q2518</f>
        <v>2096475.5607626475</v>
      </c>
      <c r="P9" s="624">
        <f>'1 уровень'!R2518</f>
        <v>2096475.5607626475</v>
      </c>
      <c r="Q9" s="624">
        <f>'1 уровень'!S2518</f>
        <v>349412.59346044128</v>
      </c>
      <c r="R9" s="624">
        <f>'1 уровень'!T2518</f>
        <v>442793.85628000001</v>
      </c>
      <c r="S9" s="1106">
        <f>'1 уровень'!U2518</f>
        <v>0</v>
      </c>
      <c r="T9" s="624">
        <f>'1 уровень'!V2518</f>
        <v>-3639.5012200000001</v>
      </c>
      <c r="U9" s="624">
        <f>'1 уровень'!W2518</f>
        <v>93381.262819558731</v>
      </c>
      <c r="V9" s="624">
        <f>'1 уровень'!X2518</f>
        <v>-214.2448</v>
      </c>
      <c r="W9" s="624">
        <f>'1 уровень'!Y2518</f>
        <v>-9529.7009300000009</v>
      </c>
      <c r="X9" s="625">
        <f>'1 уровень'!Z2518</f>
        <v>429624.65412999998</v>
      </c>
      <c r="Y9" s="624">
        <f>R9/Q9*100</f>
        <v>126.72521384954916</v>
      </c>
      <c r="Z9" s="624">
        <f>X9/Q9*100</f>
        <v>122.9562592106858</v>
      </c>
      <c r="AA9" s="1348">
        <f>'1 уровень'!AA2518</f>
        <v>0</v>
      </c>
      <c r="AB9" s="1349">
        <f>'1 уровень'!AB2518</f>
        <v>0</v>
      </c>
      <c r="AC9" s="385"/>
      <c r="AD9" s="1244">
        <f>IF(O9&gt;0,O9*1000/C9,0)</f>
        <v>45445.147853174538</v>
      </c>
      <c r="AE9" s="139">
        <f t="shared" si="0"/>
        <v>93381.262819558731</v>
      </c>
    </row>
    <row r="10" spans="1:32" s="139" customFormat="1" ht="43.5" x14ac:dyDescent="0.25">
      <c r="A10" s="19">
        <v>1</v>
      </c>
      <c r="B10" s="489" t="s">
        <v>185</v>
      </c>
      <c r="C10" s="21">
        <f>'1 уровень'!E2519</f>
        <v>603</v>
      </c>
      <c r="D10" s="21">
        <f>'1 уровень'!F2519</f>
        <v>101.16666666666666</v>
      </c>
      <c r="E10" s="21">
        <f>'1 уровень'!G2519</f>
        <v>74</v>
      </c>
      <c r="F10" s="142">
        <f>'1 уровень'!H2519</f>
        <v>73.146622734761124</v>
      </c>
      <c r="G10" s="143">
        <f>'1 уровень'!I2519</f>
        <v>0</v>
      </c>
      <c r="H10" s="143">
        <f>'1 уровень'!J2519</f>
        <v>0</v>
      </c>
      <c r="I10" s="20">
        <f>'1 уровень'!K2519</f>
        <v>0</v>
      </c>
      <c r="J10" s="20">
        <f>'1 уровень'!L2519</f>
        <v>0</v>
      </c>
      <c r="K10" s="20">
        <f>'1 уровень'!M2519</f>
        <v>0</v>
      </c>
      <c r="L10" s="20">
        <f>'1 уровень'!N2519</f>
        <v>0</v>
      </c>
      <c r="M10" s="20">
        <f>'1 уровень'!O2519</f>
        <v>0</v>
      </c>
      <c r="N10" s="20">
        <f>'1 уровень'!P2519</f>
        <v>0</v>
      </c>
      <c r="O10" s="624">
        <f>'1 уровень'!Q2519</f>
        <v>100802.43754469999</v>
      </c>
      <c r="P10" s="624">
        <f>'1 уровень'!R2519</f>
        <v>100802.43754469999</v>
      </c>
      <c r="Q10" s="624">
        <f>'1 уровень'!S2519</f>
        <v>16800.406257449999</v>
      </c>
      <c r="R10" s="624">
        <f>'1 уровень'!T2519</f>
        <v>12758.36601</v>
      </c>
      <c r="S10" s="1106">
        <f>'1 уровень'!U2519</f>
        <v>0</v>
      </c>
      <c r="T10" s="624">
        <f>'1 уровень'!V2519</f>
        <v>0</v>
      </c>
      <c r="U10" s="624">
        <f>'1 уровень'!W2519</f>
        <v>-4042.0402474499997</v>
      </c>
      <c r="V10" s="624">
        <f>'1 уровень'!X2519</f>
        <v>0</v>
      </c>
      <c r="W10" s="624">
        <f>'1 уровень'!Y2519</f>
        <v>0</v>
      </c>
      <c r="X10" s="625">
        <f>'1 уровень'!Z2519</f>
        <v>12758.36601</v>
      </c>
      <c r="Y10" s="624">
        <f>R10/Q10*100</f>
        <v>75.940818421235562</v>
      </c>
      <c r="Z10" s="624">
        <f>X10/Q10*100</f>
        <v>75.940818421235562</v>
      </c>
      <c r="AA10" s="1350">
        <f>'1 уровень'!AA2519</f>
        <v>0</v>
      </c>
      <c r="AB10" s="1349">
        <f>'1 уровень'!AB2519</f>
        <v>0</v>
      </c>
      <c r="AC10" s="385"/>
      <c r="AD10" s="1244">
        <f t="shared" ref="AD10:AD73" si="1">IF(O10&gt;0,O10*1000/C10,0)</f>
        <v>167168.22146716417</v>
      </c>
      <c r="AE10" s="1009">
        <f t="shared" si="0"/>
        <v>-4042.0402474499988</v>
      </c>
      <c r="AF10" s="1009"/>
    </row>
    <row r="11" spans="1:32" s="139" customFormat="1" x14ac:dyDescent="0.25">
      <c r="A11" s="19">
        <v>1</v>
      </c>
      <c r="B11" s="490" t="s">
        <v>186</v>
      </c>
      <c r="C11" s="21">
        <f>'1 уровень'!E2520</f>
        <v>2950</v>
      </c>
      <c r="D11" s="21">
        <f>'1 уровень'!F2520</f>
        <v>491.66666666666669</v>
      </c>
      <c r="E11" s="21">
        <f>'1 уровень'!G2520</f>
        <v>370</v>
      </c>
      <c r="F11" s="142">
        <f>'1 уровень'!H2520</f>
        <v>75.254237288135599</v>
      </c>
      <c r="G11" s="21">
        <f>'1 уровень'!I2520</f>
        <v>13.000677966101694</v>
      </c>
      <c r="H11" s="21">
        <f>'1 уровень'!J2520</f>
        <v>12.567567567567568</v>
      </c>
      <c r="I11" s="21">
        <f>'1 уровень'!K2520</f>
        <v>38350</v>
      </c>
      <c r="J11" s="21">
        <f>'1 уровень'!L2520</f>
        <v>6392</v>
      </c>
      <c r="K11" s="21">
        <f>'1 уровень'!M2520</f>
        <v>4650</v>
      </c>
      <c r="L11" s="21">
        <f>'1 уровень'!N2520</f>
        <v>72.747183979974977</v>
      </c>
      <c r="M11" s="21">
        <f>'1 уровень'!O2520</f>
        <v>119.84375</v>
      </c>
      <c r="N11" s="21">
        <f>'1 уровень'!P2520</f>
        <v>232.80312907431551</v>
      </c>
      <c r="O11" s="624">
        <f>'1 уровень'!Q2520</f>
        <v>126335.54997000001</v>
      </c>
      <c r="P11" s="624">
        <f>'1 уровень'!R2520</f>
        <v>126335.54997000001</v>
      </c>
      <c r="Q11" s="624">
        <f>'1 уровень'!S2520</f>
        <v>21055.924995000001</v>
      </c>
      <c r="R11" s="143">
        <f>'1 уровень'!T2520</f>
        <v>15612.769500000002</v>
      </c>
      <c r="S11" s="1107">
        <f>'1 уровень'!U2520</f>
        <v>0</v>
      </c>
      <c r="T11" s="143">
        <f>'1 уровень'!V2520</f>
        <v>0</v>
      </c>
      <c r="U11" s="624">
        <f>'1 уровень'!W2520</f>
        <v>-5443.1554949999991</v>
      </c>
      <c r="V11" s="624">
        <f>'1 уровень'!X2520</f>
        <v>0</v>
      </c>
      <c r="W11" s="143">
        <f>'1 уровень'!Y2520</f>
        <v>0</v>
      </c>
      <c r="X11" s="626">
        <f>'1 уровень'!Z2520</f>
        <v>15612.769500000002</v>
      </c>
      <c r="Y11" s="624">
        <f>R11/Q11*100</f>
        <v>74.149055449748488</v>
      </c>
      <c r="Z11" s="143">
        <f>X11/Q11*100</f>
        <v>74.149055449748488</v>
      </c>
      <c r="AA11" s="1350">
        <f>'1 уровень'!AA2520</f>
        <v>0</v>
      </c>
      <c r="AB11" s="1351">
        <f>'1 уровень'!AB2520</f>
        <v>0</v>
      </c>
      <c r="AC11" s="385"/>
      <c r="AD11" s="1244">
        <f t="shared" si="1"/>
        <v>42825.610159322037</v>
      </c>
      <c r="AE11" s="139">
        <f t="shared" si="0"/>
        <v>-5443.1554949999991</v>
      </c>
    </row>
    <row r="12" spans="1:32" s="139" customFormat="1" ht="60" x14ac:dyDescent="0.25">
      <c r="A12" s="19">
        <v>1</v>
      </c>
      <c r="B12" s="491" t="s">
        <v>385</v>
      </c>
      <c r="C12" s="21">
        <f>'1 уровень'!E2521</f>
        <v>0</v>
      </c>
      <c r="D12" s="21">
        <f>'1 уровень'!F2521</f>
        <v>0</v>
      </c>
      <c r="E12" s="21">
        <f>'1 уровень'!G2521</f>
        <v>0</v>
      </c>
      <c r="F12" s="142">
        <f>'1 уровень'!H2521</f>
        <v>0</v>
      </c>
      <c r="G12" s="143">
        <f>'1 уровень'!I2521</f>
        <v>0</v>
      </c>
      <c r="H12" s="143">
        <f>'1 уровень'!J2521</f>
        <v>0</v>
      </c>
      <c r="I12" s="20">
        <f>'1 уровень'!K2521</f>
        <v>0</v>
      </c>
      <c r="J12" s="20">
        <f>'1 уровень'!L2521</f>
        <v>0</v>
      </c>
      <c r="K12" s="20">
        <f>'1 уровень'!M2521</f>
        <v>0</v>
      </c>
      <c r="L12" s="20">
        <f>'1 уровень'!N2521</f>
        <v>0</v>
      </c>
      <c r="M12" s="20">
        <f>'1 уровень'!O2521</f>
        <v>0</v>
      </c>
      <c r="N12" s="20">
        <f>'1 уровень'!P2521</f>
        <v>0</v>
      </c>
      <c r="O12" s="624">
        <f>'1 уровень'!Q2521</f>
        <v>2277569.8009000001</v>
      </c>
      <c r="P12" s="624">
        <f>'1 уровень'!R2521</f>
        <v>2277569.8009000001</v>
      </c>
      <c r="Q12" s="624">
        <f>'1 уровень'!S2521</f>
        <v>411167.07432500005</v>
      </c>
      <c r="R12" s="624">
        <f>'1 уровень'!T2521</f>
        <v>400337.23677000002</v>
      </c>
      <c r="S12" s="1106">
        <f>'1 уровень'!U2521</f>
        <v>0</v>
      </c>
      <c r="T12" s="624">
        <f>'1 уровень'!V2521</f>
        <v>-78.859769999999983</v>
      </c>
      <c r="U12" s="624">
        <f>'1 уровень'!W2521</f>
        <v>-10829.837555000015</v>
      </c>
      <c r="V12" s="624">
        <f>'1 уровень'!X2521</f>
        <v>0</v>
      </c>
      <c r="W12" s="624">
        <f>'1 уровень'!Y2521</f>
        <v>-72.455280000000002</v>
      </c>
      <c r="X12" s="625">
        <f>'1 уровень'!Z2521</f>
        <v>400185.92171999998</v>
      </c>
      <c r="Y12" s="624"/>
      <c r="Z12" s="624"/>
      <c r="AA12" s="1350">
        <f>'1 уровень'!AA2521</f>
        <v>0</v>
      </c>
      <c r="AB12" s="1349">
        <f>'1 уровень'!AB2521</f>
        <v>0</v>
      </c>
      <c r="AC12" s="385"/>
      <c r="AD12" s="1244"/>
      <c r="AE12" s="139">
        <f t="shared" si="0"/>
        <v>-10829.837555000035</v>
      </c>
      <c r="AF12" s="1009"/>
    </row>
    <row r="13" spans="1:32" s="139" customFormat="1" ht="29.25" x14ac:dyDescent="0.25">
      <c r="A13" s="19">
        <v>1</v>
      </c>
      <c r="B13" s="492" t="s">
        <v>294</v>
      </c>
      <c r="C13" s="33">
        <f>'1 уровень'!E2522</f>
        <v>628398</v>
      </c>
      <c r="D13" s="33">
        <f>'1 уровень'!F2522</f>
        <v>104735.49999999999</v>
      </c>
      <c r="E13" s="33">
        <f>'1 уровень'!G2522</f>
        <v>88491</v>
      </c>
      <c r="F13" s="142">
        <f>'1 уровень'!H2522</f>
        <v>84.489977132872824</v>
      </c>
      <c r="G13" s="143">
        <f>'1 уровень'!I2522</f>
        <v>0</v>
      </c>
      <c r="H13" s="143">
        <f>'1 уровень'!J2522</f>
        <v>0</v>
      </c>
      <c r="I13" s="20">
        <f>'1 уровень'!K2522</f>
        <v>0</v>
      </c>
      <c r="J13" s="20">
        <f>'1 уровень'!L2522</f>
        <v>0</v>
      </c>
      <c r="K13" s="20">
        <f>'1 уровень'!M2522</f>
        <v>0</v>
      </c>
      <c r="L13" s="20">
        <f>'1 уровень'!N2522</f>
        <v>0</v>
      </c>
      <c r="M13" s="20">
        <f>'1 уровень'!O2522</f>
        <v>0</v>
      </c>
      <c r="N13" s="20">
        <f>'1 уровень'!P2522</f>
        <v>0</v>
      </c>
      <c r="O13" s="624">
        <f>'1 уровень'!Q2522</f>
        <v>0</v>
      </c>
      <c r="P13" s="624">
        <f>'1 уровень'!R2522</f>
        <v>0</v>
      </c>
      <c r="Q13" s="624">
        <f>'1 уровень'!S2522</f>
        <v>0</v>
      </c>
      <c r="R13" s="624">
        <f>'1 уровень'!T2522</f>
        <v>0</v>
      </c>
      <c r="S13" s="1106">
        <f>'1 уровень'!U2522</f>
        <v>0</v>
      </c>
      <c r="T13" s="624">
        <f>'1 уровень'!V2522</f>
        <v>0</v>
      </c>
      <c r="U13" s="624">
        <f>'1 уровень'!W2522</f>
        <v>0</v>
      </c>
      <c r="V13" s="624">
        <f>'1 уровень'!X2522</f>
        <v>0</v>
      </c>
      <c r="W13" s="624">
        <f>'1 уровень'!Y2522</f>
        <v>0</v>
      </c>
      <c r="X13" s="625">
        <f>'1 уровень'!Z2522</f>
        <v>0</v>
      </c>
      <c r="Y13" s="624"/>
      <c r="Z13" s="624"/>
      <c r="AA13" s="1352">
        <f>'1 уровень'!AA2522</f>
        <v>0</v>
      </c>
      <c r="AB13" s="1349">
        <f>'1 уровень'!AB2522</f>
        <v>0</v>
      </c>
      <c r="AC13" s="385"/>
      <c r="AD13" s="1244">
        <f t="shared" si="1"/>
        <v>0</v>
      </c>
      <c r="AE13" s="139">
        <f t="shared" si="0"/>
        <v>0</v>
      </c>
    </row>
    <row r="14" spans="1:32" s="139" customFormat="1" ht="30" x14ac:dyDescent="0.25">
      <c r="A14" s="19">
        <v>1</v>
      </c>
      <c r="B14" s="336" t="s">
        <v>205</v>
      </c>
      <c r="C14" s="32">
        <f>'1 уровень'!E2523</f>
        <v>10955</v>
      </c>
      <c r="D14" s="32">
        <f>'1 уровень'!F2523</f>
        <v>1826</v>
      </c>
      <c r="E14" s="32">
        <f>'1 уровень'!G2523</f>
        <v>924</v>
      </c>
      <c r="F14" s="142">
        <f>'1 уровень'!H2523</f>
        <v>50.602409638554214</v>
      </c>
      <c r="G14" s="143">
        <f>'1 уровень'!I2523</f>
        <v>0</v>
      </c>
      <c r="H14" s="143">
        <f>'1 уровень'!J2523</f>
        <v>0</v>
      </c>
      <c r="I14" s="20">
        <f>'1 уровень'!K2523</f>
        <v>0</v>
      </c>
      <c r="J14" s="20">
        <f>'1 уровень'!L2523</f>
        <v>0</v>
      </c>
      <c r="K14" s="20">
        <f>'1 уровень'!M2523</f>
        <v>0</v>
      </c>
      <c r="L14" s="20">
        <f>'1 уровень'!N2523</f>
        <v>0</v>
      </c>
      <c r="M14" s="20">
        <f>'1 уровень'!O2523</f>
        <v>0</v>
      </c>
      <c r="N14" s="20">
        <f>'1 уровень'!P2523</f>
        <v>0</v>
      </c>
      <c r="O14" s="624">
        <f>'1 уровень'!Q2523</f>
        <v>0</v>
      </c>
      <c r="P14" s="624">
        <f>'1 уровень'!R2523</f>
        <v>0</v>
      </c>
      <c r="Q14" s="624">
        <f>'1 уровень'!S2523</f>
        <v>0</v>
      </c>
      <c r="R14" s="624">
        <f>'1 уровень'!T2523</f>
        <v>0</v>
      </c>
      <c r="S14" s="1106">
        <f>'1 уровень'!U2523</f>
        <v>0</v>
      </c>
      <c r="T14" s="624">
        <f>'1 уровень'!V2523</f>
        <v>0</v>
      </c>
      <c r="U14" s="624">
        <f>'1 уровень'!W2523</f>
        <v>0</v>
      </c>
      <c r="V14" s="624">
        <f>'1 уровень'!X2523</f>
        <v>0</v>
      </c>
      <c r="W14" s="624">
        <f>'1 уровень'!Y2523</f>
        <v>0</v>
      </c>
      <c r="X14" s="625">
        <f>'1 уровень'!Z2523</f>
        <v>0</v>
      </c>
      <c r="Y14" s="624"/>
      <c r="Z14" s="624"/>
      <c r="AA14" s="1353">
        <f>'1 уровень'!AA2523</f>
        <v>0</v>
      </c>
      <c r="AB14" s="1349">
        <f>'1 уровень'!AB2523</f>
        <v>0</v>
      </c>
      <c r="AC14" s="385"/>
      <c r="AD14" s="1244">
        <f t="shared" si="1"/>
        <v>0</v>
      </c>
      <c r="AE14" s="139">
        <f t="shared" si="0"/>
        <v>0</v>
      </c>
    </row>
    <row r="15" spans="1:32" s="139" customFormat="1" ht="30" x14ac:dyDescent="0.25">
      <c r="A15" s="19"/>
      <c r="B15" s="336" t="s">
        <v>206</v>
      </c>
      <c r="C15" s="32">
        <f>'1 уровень'!E2524</f>
        <v>127823</v>
      </c>
      <c r="D15" s="32">
        <f>'1 уровень'!F2524</f>
        <v>21303.666666666664</v>
      </c>
      <c r="E15" s="32">
        <f>'1 уровень'!G2524</f>
        <v>13159</v>
      </c>
      <c r="F15" s="142">
        <f>'1 уровень'!H2524</f>
        <v>61.768709611803921</v>
      </c>
      <c r="G15" s="143">
        <f>'1 уровень'!I2524</f>
        <v>0</v>
      </c>
      <c r="H15" s="143">
        <f>'1 уровень'!J2524</f>
        <v>0</v>
      </c>
      <c r="I15" s="20">
        <f>'1 уровень'!K2524</f>
        <v>0</v>
      </c>
      <c r="J15" s="20">
        <f>'1 уровень'!L2524</f>
        <v>0</v>
      </c>
      <c r="K15" s="20">
        <f>'1 уровень'!M2524</f>
        <v>0</v>
      </c>
      <c r="L15" s="20">
        <f>'1 уровень'!N2524</f>
        <v>0</v>
      </c>
      <c r="M15" s="20">
        <f>'1 уровень'!O2524</f>
        <v>0</v>
      </c>
      <c r="N15" s="20">
        <f>'1 уровень'!P2524</f>
        <v>0</v>
      </c>
      <c r="O15" s="624">
        <f>'1 уровень'!Q2524</f>
        <v>0</v>
      </c>
      <c r="P15" s="624">
        <f>'1 уровень'!R2524</f>
        <v>0</v>
      </c>
      <c r="Q15" s="624">
        <f>'1 уровень'!S2524</f>
        <v>0</v>
      </c>
      <c r="R15" s="624">
        <f>'1 уровень'!T2524</f>
        <v>0</v>
      </c>
      <c r="S15" s="1106">
        <f>'1 уровень'!U2524</f>
        <v>0</v>
      </c>
      <c r="T15" s="624">
        <f>'1 уровень'!V2524</f>
        <v>0</v>
      </c>
      <c r="U15" s="624">
        <f>'1 уровень'!W2524</f>
        <v>0</v>
      </c>
      <c r="V15" s="624">
        <f>'1 уровень'!X2524</f>
        <v>0</v>
      </c>
      <c r="W15" s="624">
        <f>'1 уровень'!Y2524</f>
        <v>0</v>
      </c>
      <c r="X15" s="625">
        <f>'1 уровень'!Z2524</f>
        <v>0</v>
      </c>
      <c r="Y15" s="624"/>
      <c r="Z15" s="624"/>
      <c r="AA15" s="1353">
        <f>'1 уровень'!AA2524</f>
        <v>0</v>
      </c>
      <c r="AB15" s="1349">
        <f>'1 уровень'!AB2524</f>
        <v>0</v>
      </c>
      <c r="AC15" s="385"/>
      <c r="AD15" s="1244">
        <f t="shared" si="1"/>
        <v>0</v>
      </c>
      <c r="AE15" s="139">
        <f t="shared" si="0"/>
        <v>0</v>
      </c>
    </row>
    <row r="16" spans="1:32" s="139" customFormat="1" ht="30" x14ac:dyDescent="0.25">
      <c r="A16" s="19"/>
      <c r="B16" s="336" t="s">
        <v>295</v>
      </c>
      <c r="C16" s="32">
        <f>'1 уровень'!E2525</f>
        <v>215587</v>
      </c>
      <c r="D16" s="32">
        <f>'1 уровень'!F2525</f>
        <v>35932.5</v>
      </c>
      <c r="E16" s="32">
        <f>'1 уровень'!G2525</f>
        <v>41033</v>
      </c>
      <c r="F16" s="142">
        <f>'1 уровень'!H2525</f>
        <v>114.19467056286092</v>
      </c>
      <c r="G16" s="143">
        <f>'1 уровень'!I2525</f>
        <v>0</v>
      </c>
      <c r="H16" s="143">
        <f>'1 уровень'!J2525</f>
        <v>0</v>
      </c>
      <c r="I16" s="20">
        <f>'1 уровень'!K2525</f>
        <v>0</v>
      </c>
      <c r="J16" s="20">
        <f>'1 уровень'!L2525</f>
        <v>0</v>
      </c>
      <c r="K16" s="20">
        <f>'1 уровень'!M2525</f>
        <v>0</v>
      </c>
      <c r="L16" s="20">
        <f>'1 уровень'!N2525</f>
        <v>0</v>
      </c>
      <c r="M16" s="20">
        <f>'1 уровень'!O2525</f>
        <v>0</v>
      </c>
      <c r="N16" s="20">
        <f>'1 уровень'!P2525</f>
        <v>0</v>
      </c>
      <c r="O16" s="624">
        <f>'1 уровень'!Q2525</f>
        <v>0</v>
      </c>
      <c r="P16" s="624">
        <f>'1 уровень'!R2525</f>
        <v>0</v>
      </c>
      <c r="Q16" s="624">
        <f>'1 уровень'!S2525</f>
        <v>0</v>
      </c>
      <c r="R16" s="624">
        <f>'1 уровень'!T2525</f>
        <v>0</v>
      </c>
      <c r="S16" s="1106">
        <f>'1 уровень'!U2525</f>
        <v>0</v>
      </c>
      <c r="T16" s="624">
        <f>'1 уровень'!V2525</f>
        <v>0</v>
      </c>
      <c r="U16" s="624">
        <f>'1 уровень'!W2525</f>
        <v>0</v>
      </c>
      <c r="V16" s="624">
        <f>'1 уровень'!X2525</f>
        <v>0</v>
      </c>
      <c r="W16" s="624">
        <f>'1 уровень'!Y2525</f>
        <v>0</v>
      </c>
      <c r="X16" s="625">
        <f>'1 уровень'!Z2525</f>
        <v>0</v>
      </c>
      <c r="Y16" s="624"/>
      <c r="Z16" s="624"/>
      <c r="AA16" s="1353">
        <f>'1 уровень'!AA2525</f>
        <v>0</v>
      </c>
      <c r="AB16" s="1349">
        <f>'1 уровень'!AB2525</f>
        <v>0</v>
      </c>
      <c r="AC16" s="385"/>
      <c r="AD16" s="1244">
        <f t="shared" si="1"/>
        <v>0</v>
      </c>
      <c r="AE16" s="139">
        <f t="shared" si="0"/>
        <v>0</v>
      </c>
    </row>
    <row r="17" spans="1:31" s="139" customFormat="1" ht="60" x14ac:dyDescent="0.25">
      <c r="A17" s="19"/>
      <c r="B17" s="336" t="s">
        <v>296</v>
      </c>
      <c r="C17" s="32">
        <f>'1 уровень'!E2526</f>
        <v>4500</v>
      </c>
      <c r="D17" s="32">
        <f>'1 уровень'!F2526</f>
        <v>749.66666666666663</v>
      </c>
      <c r="E17" s="32">
        <f>'1 уровень'!G2526</f>
        <v>2506</v>
      </c>
      <c r="F17" s="142">
        <f>'1 уровень'!H2526</f>
        <v>334.28190306803026</v>
      </c>
      <c r="G17" s="143">
        <f>'1 уровень'!I2526</f>
        <v>0</v>
      </c>
      <c r="H17" s="143">
        <f>'1 уровень'!J2526</f>
        <v>0</v>
      </c>
      <c r="I17" s="20">
        <f>'1 уровень'!K2526</f>
        <v>0</v>
      </c>
      <c r="J17" s="20">
        <f>'1 уровень'!L2526</f>
        <v>0</v>
      </c>
      <c r="K17" s="20">
        <f>'1 уровень'!M2526</f>
        <v>0</v>
      </c>
      <c r="L17" s="20">
        <f>'1 уровень'!N2526</f>
        <v>0</v>
      </c>
      <c r="M17" s="20">
        <f>'1 уровень'!O2526</f>
        <v>0</v>
      </c>
      <c r="N17" s="20">
        <f>'1 уровень'!P2526</f>
        <v>0</v>
      </c>
      <c r="O17" s="624">
        <f>'1 уровень'!Q2526</f>
        <v>0</v>
      </c>
      <c r="P17" s="624">
        <f>'1 уровень'!R2526</f>
        <v>0</v>
      </c>
      <c r="Q17" s="624">
        <f>'1 уровень'!S2526</f>
        <v>0</v>
      </c>
      <c r="R17" s="624">
        <f>'1 уровень'!T2526</f>
        <v>0</v>
      </c>
      <c r="S17" s="1106">
        <f>'1 уровень'!U2526</f>
        <v>0</v>
      </c>
      <c r="T17" s="624">
        <f>'1 уровень'!V2526</f>
        <v>0</v>
      </c>
      <c r="U17" s="624">
        <f>'1 уровень'!W2526</f>
        <v>0</v>
      </c>
      <c r="V17" s="624">
        <f>'1 уровень'!X2526</f>
        <v>0</v>
      </c>
      <c r="W17" s="624">
        <f>'1 уровень'!Y2526</f>
        <v>0</v>
      </c>
      <c r="X17" s="625">
        <f>'1 уровень'!Z2526</f>
        <v>0</v>
      </c>
      <c r="Y17" s="624"/>
      <c r="Z17" s="624"/>
      <c r="AA17" s="1353">
        <f>'1 уровень'!AA2526</f>
        <v>0</v>
      </c>
      <c r="AB17" s="1349">
        <f>'1 уровень'!AB2526</f>
        <v>0</v>
      </c>
      <c r="AC17" s="385"/>
      <c r="AD17" s="1244">
        <f t="shared" si="1"/>
        <v>0</v>
      </c>
      <c r="AE17" s="139">
        <f t="shared" si="0"/>
        <v>0</v>
      </c>
    </row>
    <row r="18" spans="1:31" s="139" customFormat="1" ht="45" x14ac:dyDescent="0.25">
      <c r="A18" s="19"/>
      <c r="B18" s="336" t="s">
        <v>297</v>
      </c>
      <c r="C18" s="32">
        <f>'1 уровень'!E2527</f>
        <v>229267</v>
      </c>
      <c r="D18" s="32">
        <f>'1 уровень'!F2527</f>
        <v>38211.5</v>
      </c>
      <c r="E18" s="32">
        <f>'1 уровень'!G2527</f>
        <v>30059</v>
      </c>
      <c r="F18" s="142">
        <f>'1 уровень'!H2527</f>
        <v>78.66479986391532</v>
      </c>
      <c r="G18" s="143">
        <f>'1 уровень'!I2527</f>
        <v>0</v>
      </c>
      <c r="H18" s="143">
        <f>'1 уровень'!J2527</f>
        <v>0</v>
      </c>
      <c r="I18" s="20">
        <f>'1 уровень'!K2527</f>
        <v>0</v>
      </c>
      <c r="J18" s="20">
        <f>'1 уровень'!L2527</f>
        <v>0</v>
      </c>
      <c r="K18" s="20">
        <f>'1 уровень'!M2527</f>
        <v>0</v>
      </c>
      <c r="L18" s="20">
        <f>'1 уровень'!N2527</f>
        <v>0</v>
      </c>
      <c r="M18" s="20">
        <f>'1 уровень'!O2527</f>
        <v>0</v>
      </c>
      <c r="N18" s="20">
        <f>'1 уровень'!P2527</f>
        <v>0</v>
      </c>
      <c r="O18" s="624">
        <f>'1 уровень'!Q2527</f>
        <v>0</v>
      </c>
      <c r="P18" s="624">
        <f>'1 уровень'!R2527</f>
        <v>0</v>
      </c>
      <c r="Q18" s="624">
        <f>'1 уровень'!S2527</f>
        <v>0</v>
      </c>
      <c r="R18" s="624">
        <f>'1 уровень'!T2527</f>
        <v>0</v>
      </c>
      <c r="S18" s="1106">
        <f>'1 уровень'!U2527</f>
        <v>0</v>
      </c>
      <c r="T18" s="624">
        <f>'1 уровень'!V2527</f>
        <v>0</v>
      </c>
      <c r="U18" s="624">
        <f>'1 уровень'!W2527</f>
        <v>0</v>
      </c>
      <c r="V18" s="624">
        <f>'1 уровень'!X2527</f>
        <v>0</v>
      </c>
      <c r="W18" s="624">
        <f>'1 уровень'!Y2527</f>
        <v>0</v>
      </c>
      <c r="X18" s="625">
        <f>'1 уровень'!Z2527</f>
        <v>0</v>
      </c>
      <c r="Y18" s="624"/>
      <c r="Z18" s="624"/>
      <c r="AA18" s="1353">
        <f>'1 уровень'!AA2527</f>
        <v>0</v>
      </c>
      <c r="AB18" s="1349">
        <f>'1 уровень'!AB2527</f>
        <v>0</v>
      </c>
      <c r="AC18" s="385"/>
      <c r="AD18" s="1244">
        <f t="shared" si="1"/>
        <v>0</v>
      </c>
      <c r="AE18" s="139">
        <f t="shared" si="0"/>
        <v>0</v>
      </c>
    </row>
    <row r="19" spans="1:31" s="139" customFormat="1" ht="105" x14ac:dyDescent="0.25">
      <c r="A19" s="19"/>
      <c r="B19" s="336" t="s">
        <v>540</v>
      </c>
      <c r="C19" s="32">
        <f>'1 уровень'!E2528</f>
        <v>109770</v>
      </c>
      <c r="D19" s="32">
        <f>'1 уровень'!F2528</f>
        <v>18295</v>
      </c>
      <c r="E19" s="32">
        <f>'1 уровень'!G2528</f>
        <v>8472</v>
      </c>
      <c r="F19" s="142">
        <f>'1 уровень'!H2528</f>
        <v>46.307734353648542</v>
      </c>
      <c r="G19" s="143">
        <f>'1 уровень'!I2528</f>
        <v>0</v>
      </c>
      <c r="H19" s="143">
        <f>'1 уровень'!J2528</f>
        <v>0</v>
      </c>
      <c r="I19" s="20">
        <f>'1 уровень'!K2528</f>
        <v>0</v>
      </c>
      <c r="J19" s="20">
        <f>'1 уровень'!L2528</f>
        <v>0</v>
      </c>
      <c r="K19" s="20">
        <f>'1 уровень'!M2528</f>
        <v>0</v>
      </c>
      <c r="L19" s="20">
        <f>'1 уровень'!N2528</f>
        <v>0</v>
      </c>
      <c r="M19" s="20">
        <f>'1 уровень'!O2528</f>
        <v>0</v>
      </c>
      <c r="N19" s="20">
        <f>'1 уровень'!P2528</f>
        <v>0</v>
      </c>
      <c r="O19" s="624">
        <f>'1 уровень'!Q2528</f>
        <v>0</v>
      </c>
      <c r="P19" s="624">
        <f>'1 уровень'!R2528</f>
        <v>0</v>
      </c>
      <c r="Q19" s="624">
        <f>'1 уровень'!S2528</f>
        <v>0</v>
      </c>
      <c r="R19" s="624">
        <f>'1 уровень'!T2528</f>
        <v>0</v>
      </c>
      <c r="S19" s="1106">
        <f>'1 уровень'!U2528</f>
        <v>0</v>
      </c>
      <c r="T19" s="624">
        <f>'1 уровень'!V2528</f>
        <v>0</v>
      </c>
      <c r="U19" s="624">
        <f>'1 уровень'!W2528</f>
        <v>0</v>
      </c>
      <c r="V19" s="624">
        <f>'1 уровень'!X2528</f>
        <v>0</v>
      </c>
      <c r="W19" s="624">
        <f>'1 уровень'!Y2528</f>
        <v>0</v>
      </c>
      <c r="X19" s="625">
        <f>'1 уровень'!Z2528</f>
        <v>0</v>
      </c>
      <c r="Y19" s="624"/>
      <c r="Z19" s="624"/>
      <c r="AA19" s="1353">
        <f>'1 уровень'!AA2529</f>
        <v>0</v>
      </c>
      <c r="AB19" s="1349">
        <f>'1 уровень'!AB2529</f>
        <v>0</v>
      </c>
      <c r="AC19" s="385"/>
      <c r="AD19" s="1244">
        <f t="shared" si="1"/>
        <v>0</v>
      </c>
      <c r="AE19" s="139">
        <f t="shared" si="0"/>
        <v>0</v>
      </c>
    </row>
    <row r="20" spans="1:31" s="139" customFormat="1" ht="30" x14ac:dyDescent="0.25">
      <c r="A20" s="19"/>
      <c r="B20" s="336" t="s">
        <v>383</v>
      </c>
      <c r="C20" s="32">
        <f>'1 уровень'!E2529</f>
        <v>40266</v>
      </c>
      <c r="D20" s="32">
        <f>'1 уровень'!F2529</f>
        <v>6712.1666666666661</v>
      </c>
      <c r="E20" s="32">
        <f>'1 уровень'!G2529</f>
        <v>810</v>
      </c>
      <c r="F20" s="142">
        <f>'1 уровень'!H2529</f>
        <v>12.067638368137464</v>
      </c>
      <c r="G20" s="143">
        <f>'1 уровень'!I2529</f>
        <v>0</v>
      </c>
      <c r="H20" s="143">
        <f>'1 уровень'!J2529</f>
        <v>0</v>
      </c>
      <c r="I20" s="20">
        <f>'1 уровень'!K2529</f>
        <v>0</v>
      </c>
      <c r="J20" s="20">
        <f>'1 уровень'!L2529</f>
        <v>0</v>
      </c>
      <c r="K20" s="20">
        <f>'1 уровень'!M2529</f>
        <v>0</v>
      </c>
      <c r="L20" s="20">
        <f>'1 уровень'!N2529</f>
        <v>0</v>
      </c>
      <c r="M20" s="20">
        <f>'1 уровень'!O2529</f>
        <v>0</v>
      </c>
      <c r="N20" s="20">
        <f>'1 уровень'!P2529</f>
        <v>0</v>
      </c>
      <c r="O20" s="624">
        <f>'1 уровень'!Q2529</f>
        <v>0</v>
      </c>
      <c r="P20" s="624">
        <f>'1 уровень'!R2529</f>
        <v>0</v>
      </c>
      <c r="Q20" s="624">
        <f>'1 уровень'!S2529</f>
        <v>0</v>
      </c>
      <c r="R20" s="624">
        <f>'1 уровень'!T2529</f>
        <v>0</v>
      </c>
      <c r="S20" s="1106">
        <f>'1 уровень'!U2529</f>
        <v>0</v>
      </c>
      <c r="T20" s="624">
        <f>'1 уровень'!V2529</f>
        <v>0</v>
      </c>
      <c r="U20" s="624">
        <f>'1 уровень'!W2529</f>
        <v>0</v>
      </c>
      <c r="V20" s="624">
        <f>'1 уровень'!X2529</f>
        <v>0</v>
      </c>
      <c r="W20" s="624">
        <f>'1 уровень'!Y2529</f>
        <v>0</v>
      </c>
      <c r="X20" s="625">
        <f>'1 уровень'!Z2529</f>
        <v>0</v>
      </c>
      <c r="Y20" s="624"/>
      <c r="Z20" s="624"/>
      <c r="AA20" s="1353">
        <f>'1 уровень'!AA2530</f>
        <v>0</v>
      </c>
      <c r="AB20" s="1349">
        <f>'1 уровень'!AB2530</f>
        <v>0</v>
      </c>
      <c r="AC20" s="385"/>
      <c r="AD20" s="1244">
        <f t="shared" si="1"/>
        <v>0</v>
      </c>
      <c r="AE20" s="139">
        <f t="shared" si="0"/>
        <v>0</v>
      </c>
    </row>
    <row r="21" spans="1:31" s="139" customFormat="1" ht="30" x14ac:dyDescent="0.25">
      <c r="A21" s="19"/>
      <c r="B21" s="336" t="s">
        <v>135</v>
      </c>
      <c r="C21" s="32">
        <f>'1 уровень'!E2530</f>
        <v>835988</v>
      </c>
      <c r="D21" s="32">
        <f>'1 уровень'!F2530</f>
        <v>139330.33333333334</v>
      </c>
      <c r="E21" s="32">
        <f>'1 уровень'!G2530</f>
        <v>88900</v>
      </c>
      <c r="F21" s="142">
        <f>'1 уровень'!H2530</f>
        <v>63.805201547401737</v>
      </c>
      <c r="G21" s="143">
        <f>'1 уровень'!I2530</f>
        <v>0</v>
      </c>
      <c r="H21" s="143">
        <f>'1 уровень'!J2530</f>
        <v>0</v>
      </c>
      <c r="I21" s="20">
        <f>'1 уровень'!K2530</f>
        <v>0</v>
      </c>
      <c r="J21" s="20">
        <f>'1 уровень'!L2530</f>
        <v>0</v>
      </c>
      <c r="K21" s="20">
        <f>'1 уровень'!M2530</f>
        <v>0</v>
      </c>
      <c r="L21" s="20">
        <f>'1 уровень'!N2530</f>
        <v>0</v>
      </c>
      <c r="M21" s="20">
        <f>'1 уровень'!O2530</f>
        <v>0</v>
      </c>
      <c r="N21" s="20">
        <f>'1 уровень'!P2530</f>
        <v>0</v>
      </c>
      <c r="O21" s="624">
        <f>'1 уровень'!Q2530</f>
        <v>0</v>
      </c>
      <c r="P21" s="624">
        <f>'1 уровень'!R2530</f>
        <v>0</v>
      </c>
      <c r="Q21" s="624">
        <f>'1 уровень'!S2530</f>
        <v>0</v>
      </c>
      <c r="R21" s="624">
        <f>'1 уровень'!T2530</f>
        <v>0</v>
      </c>
      <c r="S21" s="1106">
        <f>'1 уровень'!U2530</f>
        <v>0</v>
      </c>
      <c r="T21" s="624">
        <f>'1 уровень'!V2530</f>
        <v>0</v>
      </c>
      <c r="U21" s="624">
        <f>'1 уровень'!W2530</f>
        <v>0</v>
      </c>
      <c r="V21" s="624">
        <f>'1 уровень'!X2530</f>
        <v>0</v>
      </c>
      <c r="W21" s="624">
        <f>'1 уровень'!Y2530</f>
        <v>0</v>
      </c>
      <c r="X21" s="625">
        <f>'1 уровень'!Z2530</f>
        <v>0</v>
      </c>
      <c r="Y21" s="624"/>
      <c r="Z21" s="624"/>
      <c r="AA21" s="1353">
        <f>'1 уровень'!AA2531</f>
        <v>0</v>
      </c>
      <c r="AB21" s="1349">
        <f>'1 уровень'!AB2531</f>
        <v>0</v>
      </c>
      <c r="AC21" s="385"/>
      <c r="AD21" s="1244">
        <f t="shared" si="1"/>
        <v>0</v>
      </c>
      <c r="AE21" s="139">
        <f t="shared" si="0"/>
        <v>0</v>
      </c>
    </row>
    <row r="22" spans="1:31" s="139" customFormat="1" x14ac:dyDescent="0.25">
      <c r="A22" s="19"/>
      <c r="B22" s="336" t="s">
        <v>240</v>
      </c>
      <c r="C22" s="32">
        <f>'1 уровень'!E2531</f>
        <v>835988</v>
      </c>
      <c r="D22" s="32">
        <f>'1 уровень'!F2531</f>
        <v>139330.33333333334</v>
      </c>
      <c r="E22" s="32">
        <f>'1 уровень'!G2531</f>
        <v>88900</v>
      </c>
      <c r="F22" s="142">
        <f>'1 уровень'!H2531</f>
        <v>63.805201547401737</v>
      </c>
      <c r="G22" s="143">
        <f>'1 уровень'!I2531</f>
        <v>0</v>
      </c>
      <c r="H22" s="143">
        <f>'1 уровень'!J2531</f>
        <v>0</v>
      </c>
      <c r="I22" s="20">
        <f>'1 уровень'!K2531</f>
        <v>0</v>
      </c>
      <c r="J22" s="20">
        <f>'1 уровень'!L2531</f>
        <v>0</v>
      </c>
      <c r="K22" s="20">
        <f>'1 уровень'!M2531</f>
        <v>0</v>
      </c>
      <c r="L22" s="20">
        <f>'1 уровень'!N2531</f>
        <v>0</v>
      </c>
      <c r="M22" s="20">
        <f>'1 уровень'!O2531</f>
        <v>0</v>
      </c>
      <c r="N22" s="20">
        <f>'1 уровень'!P2531</f>
        <v>0</v>
      </c>
      <c r="O22" s="624">
        <f>'1 уровень'!Q2531</f>
        <v>0</v>
      </c>
      <c r="P22" s="624">
        <f>'1 уровень'!R2531</f>
        <v>0</v>
      </c>
      <c r="Q22" s="624">
        <f>'1 уровень'!S2531</f>
        <v>0</v>
      </c>
      <c r="R22" s="624">
        <f>'1 уровень'!T2531</f>
        <v>0</v>
      </c>
      <c r="S22" s="1106">
        <f>'1 уровень'!U2531</f>
        <v>0</v>
      </c>
      <c r="T22" s="624">
        <f>'1 уровень'!V2531</f>
        <v>0</v>
      </c>
      <c r="U22" s="624">
        <f>'1 уровень'!W2531</f>
        <v>0</v>
      </c>
      <c r="V22" s="624">
        <f>'1 уровень'!X2531</f>
        <v>0</v>
      </c>
      <c r="W22" s="624">
        <f>'1 уровень'!Y2531</f>
        <v>0</v>
      </c>
      <c r="X22" s="625">
        <f>'1 уровень'!Z2531</f>
        <v>0</v>
      </c>
      <c r="Y22" s="624"/>
      <c r="Z22" s="624"/>
      <c r="AA22" s="1353" t="e">
        <f>'1 уровень'!#REF!</f>
        <v>#REF!</v>
      </c>
      <c r="AB22" s="1349" t="e">
        <f>'1 уровень'!#REF!</f>
        <v>#REF!</v>
      </c>
      <c r="AC22" s="385"/>
      <c r="AD22" s="1244">
        <f t="shared" si="1"/>
        <v>0</v>
      </c>
      <c r="AE22" s="139">
        <f t="shared" si="0"/>
        <v>0</v>
      </c>
    </row>
    <row r="23" spans="1:31" s="139" customFormat="1" ht="45" x14ac:dyDescent="0.25">
      <c r="A23" s="19"/>
      <c r="B23" s="336" t="s">
        <v>299</v>
      </c>
      <c r="C23" s="32">
        <f>'1 уровень'!E2532</f>
        <v>310534.15000000002</v>
      </c>
      <c r="D23" s="32">
        <f>'1 уровень'!F2532</f>
        <v>51756.191666666666</v>
      </c>
      <c r="E23" s="32">
        <f>'1 уровень'!G2532</f>
        <v>19088</v>
      </c>
      <c r="F23" s="142">
        <f>'1 уровень'!H2532</f>
        <v>36.880611546798832</v>
      </c>
      <c r="G23" s="143">
        <f>'1 уровень'!I2532</f>
        <v>0</v>
      </c>
      <c r="H23" s="143">
        <f>'1 уровень'!J2532</f>
        <v>0</v>
      </c>
      <c r="I23" s="20">
        <f>'1 уровень'!K2532</f>
        <v>0</v>
      </c>
      <c r="J23" s="20">
        <f>'1 уровень'!L2532</f>
        <v>0</v>
      </c>
      <c r="K23" s="20">
        <f>'1 уровень'!M2532</f>
        <v>0</v>
      </c>
      <c r="L23" s="20">
        <f>'1 уровень'!N2532</f>
        <v>0</v>
      </c>
      <c r="M23" s="20">
        <f>'1 уровень'!O2532</f>
        <v>0</v>
      </c>
      <c r="N23" s="20">
        <f>'1 уровень'!P2532</f>
        <v>0</v>
      </c>
      <c r="O23" s="624">
        <f>'1 уровень'!Q2532</f>
        <v>0</v>
      </c>
      <c r="P23" s="624">
        <f>'1 уровень'!R2532</f>
        <v>0</v>
      </c>
      <c r="Q23" s="624">
        <f>'1 уровень'!S2532</f>
        <v>0</v>
      </c>
      <c r="R23" s="624">
        <f>'1 уровень'!T2532</f>
        <v>0</v>
      </c>
      <c r="S23" s="1106">
        <f>'1 уровень'!U2532</f>
        <v>0</v>
      </c>
      <c r="T23" s="624">
        <f>'1 уровень'!V2532</f>
        <v>0</v>
      </c>
      <c r="U23" s="624">
        <f>'1 уровень'!W2532</f>
        <v>0</v>
      </c>
      <c r="V23" s="624">
        <f>'1 уровень'!X2532</f>
        <v>0</v>
      </c>
      <c r="W23" s="624">
        <f>'1 уровень'!Y2532</f>
        <v>0</v>
      </c>
      <c r="X23" s="625">
        <f>'1 уровень'!Z2532</f>
        <v>0</v>
      </c>
      <c r="Y23" s="624"/>
      <c r="Z23" s="624"/>
      <c r="AA23" s="1353" t="e">
        <f>'1 уровень'!#REF!</f>
        <v>#REF!</v>
      </c>
      <c r="AB23" s="1349" t="e">
        <f>'1 уровень'!#REF!</f>
        <v>#REF!</v>
      </c>
      <c r="AC23" s="385"/>
      <c r="AD23" s="1244">
        <f t="shared" si="1"/>
        <v>0</v>
      </c>
      <c r="AE23" s="139">
        <f t="shared" si="0"/>
        <v>0</v>
      </c>
    </row>
    <row r="24" spans="1:31" s="139" customFormat="1" ht="29.25" x14ac:dyDescent="0.25">
      <c r="A24" s="19"/>
      <c r="B24" s="492" t="s">
        <v>300</v>
      </c>
      <c r="C24" s="33">
        <f>'1 уровень'!E2533</f>
        <v>123562</v>
      </c>
      <c r="D24" s="33">
        <f>'1 уровень'!F2533</f>
        <v>20593.833333333336</v>
      </c>
      <c r="E24" s="33">
        <f>'1 уровень'!G2533</f>
        <v>2061</v>
      </c>
      <c r="F24" s="142">
        <f>'1 уровень'!H2533</f>
        <v>10.007850246432993</v>
      </c>
      <c r="G24" s="143">
        <f>'1 уровень'!I2533</f>
        <v>0</v>
      </c>
      <c r="H24" s="143">
        <f>'1 уровень'!J2533</f>
        <v>0</v>
      </c>
      <c r="I24" s="20">
        <f>'1 уровень'!K2533</f>
        <v>0</v>
      </c>
      <c r="J24" s="20">
        <f>'1 уровень'!L2533</f>
        <v>0</v>
      </c>
      <c r="K24" s="20">
        <f>'1 уровень'!M2533</f>
        <v>0</v>
      </c>
      <c r="L24" s="20">
        <f>'1 уровень'!N2533</f>
        <v>0</v>
      </c>
      <c r="M24" s="20">
        <f>'1 уровень'!O2533</f>
        <v>0</v>
      </c>
      <c r="N24" s="20">
        <f>'1 уровень'!P2533</f>
        <v>0</v>
      </c>
      <c r="O24" s="624">
        <f>'1 уровень'!Q2533</f>
        <v>0</v>
      </c>
      <c r="P24" s="624">
        <f>'1 уровень'!R2533</f>
        <v>0</v>
      </c>
      <c r="Q24" s="624">
        <f>'1 уровень'!S2533</f>
        <v>0</v>
      </c>
      <c r="R24" s="624">
        <f>'1 уровень'!T2533</f>
        <v>0</v>
      </c>
      <c r="S24" s="1106">
        <f>'1 уровень'!U2533</f>
        <v>0</v>
      </c>
      <c r="T24" s="624">
        <f>'1 уровень'!V2533</f>
        <v>0</v>
      </c>
      <c r="U24" s="624">
        <f>'1 уровень'!W2533</f>
        <v>0</v>
      </c>
      <c r="V24" s="624">
        <f>'1 уровень'!X2533</f>
        <v>0</v>
      </c>
      <c r="W24" s="624">
        <f>'1 уровень'!Y2533</f>
        <v>0</v>
      </c>
      <c r="X24" s="625">
        <f>'1 уровень'!Z2533</f>
        <v>0</v>
      </c>
      <c r="Y24" s="624"/>
      <c r="Z24" s="624"/>
      <c r="AA24" s="1352">
        <f>'1 уровень'!AA2532</f>
        <v>0</v>
      </c>
      <c r="AB24" s="1349">
        <f>'1 уровень'!AB2532</f>
        <v>0</v>
      </c>
      <c r="AC24" s="385"/>
      <c r="AD24" s="1244">
        <f t="shared" si="1"/>
        <v>0</v>
      </c>
      <c r="AE24" s="139">
        <f t="shared" si="0"/>
        <v>0</v>
      </c>
    </row>
    <row r="25" spans="1:31" s="139" customFormat="1" ht="29.25" x14ac:dyDescent="0.25">
      <c r="A25" s="19"/>
      <c r="B25" s="492" t="s">
        <v>301</v>
      </c>
      <c r="C25" s="33">
        <f>'1 уровень'!E2534</f>
        <v>122013</v>
      </c>
      <c r="D25" s="33">
        <f>'1 уровень'!F2534</f>
        <v>20334.833333333336</v>
      </c>
      <c r="E25" s="33">
        <f>'1 уровень'!G2534</f>
        <v>1855</v>
      </c>
      <c r="F25" s="142">
        <f>'1 уровень'!H2534</f>
        <v>9.1222778647476819</v>
      </c>
      <c r="G25" s="143">
        <f>'1 уровень'!I2534</f>
        <v>0</v>
      </c>
      <c r="H25" s="143">
        <f>'1 уровень'!J2534</f>
        <v>0</v>
      </c>
      <c r="I25" s="20">
        <f>'1 уровень'!K2534</f>
        <v>0</v>
      </c>
      <c r="J25" s="20">
        <f>'1 уровень'!L2534</f>
        <v>0</v>
      </c>
      <c r="K25" s="20">
        <f>'1 уровень'!M2534</f>
        <v>0</v>
      </c>
      <c r="L25" s="20">
        <f>'1 уровень'!N2534</f>
        <v>0</v>
      </c>
      <c r="M25" s="20">
        <f>'1 уровень'!O2534</f>
        <v>0</v>
      </c>
      <c r="N25" s="20">
        <f>'1 уровень'!P2534</f>
        <v>0</v>
      </c>
      <c r="O25" s="624">
        <f>'1 уровень'!Q2534</f>
        <v>0</v>
      </c>
      <c r="P25" s="624">
        <f>'1 уровень'!R2534</f>
        <v>0</v>
      </c>
      <c r="Q25" s="624">
        <f>'1 уровень'!S2534</f>
        <v>0</v>
      </c>
      <c r="R25" s="624">
        <f>'1 уровень'!T2534</f>
        <v>0</v>
      </c>
      <c r="S25" s="1106">
        <f>'1 уровень'!U2534</f>
        <v>0</v>
      </c>
      <c r="T25" s="624">
        <f>'1 уровень'!V2534</f>
        <v>0</v>
      </c>
      <c r="U25" s="624">
        <f>'1 уровень'!W2534</f>
        <v>0</v>
      </c>
      <c r="V25" s="624">
        <f>'1 уровень'!X2534</f>
        <v>0</v>
      </c>
      <c r="W25" s="624">
        <f>'1 уровень'!Y2534</f>
        <v>0</v>
      </c>
      <c r="X25" s="625">
        <f>'1 уровень'!Z2534</f>
        <v>0</v>
      </c>
      <c r="Y25" s="624"/>
      <c r="Z25" s="624"/>
      <c r="AA25" s="1352">
        <f>'1 уровень'!AA2533</f>
        <v>0</v>
      </c>
      <c r="AB25" s="1349">
        <f>'1 уровень'!AB2533</f>
        <v>0</v>
      </c>
      <c r="AC25" s="385"/>
      <c r="AD25" s="1244">
        <f t="shared" si="1"/>
        <v>0</v>
      </c>
      <c r="AE25" s="139">
        <f t="shared" si="0"/>
        <v>0</v>
      </c>
    </row>
    <row r="26" spans="1:31" s="139" customFormat="1" ht="60" x14ac:dyDescent="0.25">
      <c r="A26" s="19"/>
      <c r="B26" s="336" t="s">
        <v>302</v>
      </c>
      <c r="C26" s="32">
        <f>'1 уровень'!E2535</f>
        <v>0</v>
      </c>
      <c r="D26" s="32">
        <f>'1 уровень'!F2535</f>
        <v>0</v>
      </c>
      <c r="E26" s="32">
        <f>'1 уровень'!G2535</f>
        <v>0</v>
      </c>
      <c r="F26" s="142">
        <f>'1 уровень'!H2535</f>
        <v>0</v>
      </c>
      <c r="G26" s="143">
        <f>'1 уровень'!I2535</f>
        <v>0</v>
      </c>
      <c r="H26" s="143">
        <f>'1 уровень'!J2535</f>
        <v>0</v>
      </c>
      <c r="I26" s="20">
        <f>'1 уровень'!K2535</f>
        <v>0</v>
      </c>
      <c r="J26" s="20">
        <f>'1 уровень'!L2535</f>
        <v>0</v>
      </c>
      <c r="K26" s="20">
        <f>'1 уровень'!M2535</f>
        <v>0</v>
      </c>
      <c r="L26" s="20">
        <f>'1 уровень'!N2535</f>
        <v>0</v>
      </c>
      <c r="M26" s="20">
        <f>'1 уровень'!O2535</f>
        <v>0</v>
      </c>
      <c r="N26" s="20">
        <f>'1 уровень'!P2535</f>
        <v>0</v>
      </c>
      <c r="O26" s="624">
        <f>'1 уровень'!Q2535</f>
        <v>0</v>
      </c>
      <c r="P26" s="624">
        <f>'1 уровень'!R2535</f>
        <v>0</v>
      </c>
      <c r="Q26" s="624">
        <f>'1 уровень'!S2535</f>
        <v>0</v>
      </c>
      <c r="R26" s="624">
        <f>'1 уровень'!T2535</f>
        <v>0</v>
      </c>
      <c r="S26" s="1106">
        <f>'1 уровень'!U2535</f>
        <v>0</v>
      </c>
      <c r="T26" s="624">
        <f>'1 уровень'!V2535</f>
        <v>0</v>
      </c>
      <c r="U26" s="624">
        <f>'1 уровень'!W2535</f>
        <v>0</v>
      </c>
      <c r="V26" s="624">
        <f>'1 уровень'!X2535</f>
        <v>0</v>
      </c>
      <c r="W26" s="624">
        <f>'1 уровень'!Y2535</f>
        <v>0</v>
      </c>
      <c r="X26" s="625">
        <f>'1 уровень'!Z2535</f>
        <v>0</v>
      </c>
      <c r="Y26" s="624"/>
      <c r="Z26" s="624"/>
      <c r="AA26" s="1353">
        <f>'1 уровень'!AA2534</f>
        <v>0</v>
      </c>
      <c r="AB26" s="1349">
        <f>'1 уровень'!AB2534</f>
        <v>0</v>
      </c>
      <c r="AC26" s="385"/>
      <c r="AD26" s="1244">
        <f t="shared" si="1"/>
        <v>0</v>
      </c>
      <c r="AE26" s="139">
        <f t="shared" si="0"/>
        <v>0</v>
      </c>
    </row>
    <row r="27" spans="1:31" s="139" customFormat="1" ht="45" x14ac:dyDescent="0.25">
      <c r="A27" s="19"/>
      <c r="B27" s="336" t="s">
        <v>303</v>
      </c>
      <c r="C27" s="32">
        <f>'1 уровень'!E2536</f>
        <v>621</v>
      </c>
      <c r="D27" s="32">
        <f>'1 уровень'!F2536</f>
        <v>103.33333333333333</v>
      </c>
      <c r="E27" s="32">
        <f>'1 уровень'!G2536</f>
        <v>114</v>
      </c>
      <c r="F27" s="142">
        <f>'1 уровень'!H2536</f>
        <v>110.3225806451613</v>
      </c>
      <c r="G27" s="143">
        <f>'1 уровень'!I2536</f>
        <v>0</v>
      </c>
      <c r="H27" s="143">
        <f>'1 уровень'!J2536</f>
        <v>0</v>
      </c>
      <c r="I27" s="20">
        <f>'1 уровень'!K2536</f>
        <v>0</v>
      </c>
      <c r="J27" s="20">
        <f>'1 уровень'!L2536</f>
        <v>0</v>
      </c>
      <c r="K27" s="20">
        <f>'1 уровень'!M2536</f>
        <v>0</v>
      </c>
      <c r="L27" s="20">
        <f>'1 уровень'!N2536</f>
        <v>0</v>
      </c>
      <c r="M27" s="20">
        <f>'1 уровень'!O2536</f>
        <v>0</v>
      </c>
      <c r="N27" s="20">
        <f>'1 уровень'!P2536</f>
        <v>0</v>
      </c>
      <c r="O27" s="624">
        <f>'1 уровень'!Q2536</f>
        <v>0</v>
      </c>
      <c r="P27" s="624">
        <f>'1 уровень'!R2536</f>
        <v>0</v>
      </c>
      <c r="Q27" s="624">
        <f>'1 уровень'!S2536</f>
        <v>0</v>
      </c>
      <c r="R27" s="624">
        <f>'1 уровень'!T2536</f>
        <v>0</v>
      </c>
      <c r="S27" s="1106">
        <f>'1 уровень'!U2536</f>
        <v>0</v>
      </c>
      <c r="T27" s="624">
        <f>'1 уровень'!V2536</f>
        <v>0</v>
      </c>
      <c r="U27" s="624">
        <f>'1 уровень'!W2536</f>
        <v>0</v>
      </c>
      <c r="V27" s="624">
        <f>'1 уровень'!X2536</f>
        <v>0</v>
      </c>
      <c r="W27" s="624">
        <f>'1 уровень'!Y2536</f>
        <v>0</v>
      </c>
      <c r="X27" s="625">
        <f>'1 уровень'!Z2536</f>
        <v>0</v>
      </c>
      <c r="Y27" s="624"/>
      <c r="Z27" s="624"/>
      <c r="AA27" s="1353">
        <f>'1 уровень'!AA2535</f>
        <v>0</v>
      </c>
      <c r="AB27" s="1349">
        <f>'1 уровень'!AB2535</f>
        <v>0</v>
      </c>
      <c r="AC27" s="385"/>
      <c r="AD27" s="1244">
        <f t="shared" si="1"/>
        <v>0</v>
      </c>
      <c r="AE27" s="139">
        <f t="shared" si="0"/>
        <v>0</v>
      </c>
    </row>
    <row r="28" spans="1:31" s="139" customFormat="1" ht="30" x14ac:dyDescent="0.25">
      <c r="A28" s="19"/>
      <c r="B28" s="336" t="s">
        <v>304</v>
      </c>
      <c r="C28" s="32">
        <f>'1 уровень'!E2537</f>
        <v>928</v>
      </c>
      <c r="D28" s="32">
        <f>'1 уровень'!F2537</f>
        <v>155.66666666666669</v>
      </c>
      <c r="E28" s="32">
        <f>'1 уровень'!G2537</f>
        <v>92</v>
      </c>
      <c r="F28" s="142">
        <f>'1 уровень'!H2537</f>
        <v>59.100642398286929</v>
      </c>
      <c r="G28" s="143">
        <f>'1 уровень'!I2537</f>
        <v>0</v>
      </c>
      <c r="H28" s="143">
        <f>'1 уровень'!J2537</f>
        <v>0</v>
      </c>
      <c r="I28" s="20">
        <f>'1 уровень'!K2537</f>
        <v>0</v>
      </c>
      <c r="J28" s="20">
        <f>'1 уровень'!L2537</f>
        <v>0</v>
      </c>
      <c r="K28" s="20">
        <f>'1 уровень'!M2537</f>
        <v>0</v>
      </c>
      <c r="L28" s="20">
        <f>'1 уровень'!N2537</f>
        <v>0</v>
      </c>
      <c r="M28" s="20">
        <f>'1 уровень'!O2537</f>
        <v>0</v>
      </c>
      <c r="N28" s="20">
        <f>'1 уровень'!P2537</f>
        <v>0</v>
      </c>
      <c r="O28" s="624">
        <f>'1 уровень'!Q2537</f>
        <v>0</v>
      </c>
      <c r="P28" s="624">
        <f>'1 уровень'!R2537</f>
        <v>0</v>
      </c>
      <c r="Q28" s="624">
        <f>'1 уровень'!S2537</f>
        <v>0</v>
      </c>
      <c r="R28" s="624">
        <f>'1 уровень'!T2537</f>
        <v>0</v>
      </c>
      <c r="S28" s="1106">
        <f>'1 уровень'!U2537</f>
        <v>0</v>
      </c>
      <c r="T28" s="624">
        <f>'1 уровень'!V2537</f>
        <v>0</v>
      </c>
      <c r="U28" s="624">
        <f>'1 уровень'!W2537</f>
        <v>0</v>
      </c>
      <c r="V28" s="624">
        <f>'1 уровень'!X2537</f>
        <v>0</v>
      </c>
      <c r="W28" s="624">
        <f>'1 уровень'!Y2537</f>
        <v>0</v>
      </c>
      <c r="X28" s="625">
        <f>'1 уровень'!Z2537</f>
        <v>0</v>
      </c>
      <c r="Y28" s="624"/>
      <c r="Z28" s="624"/>
      <c r="AA28" s="1353">
        <f>'1 уровень'!AA2536</f>
        <v>0</v>
      </c>
      <c r="AB28" s="1349">
        <f>'1 уровень'!AB2536</f>
        <v>0</v>
      </c>
      <c r="AC28" s="385"/>
      <c r="AD28" s="1244">
        <f t="shared" si="1"/>
        <v>0</v>
      </c>
      <c r="AE28" s="139">
        <f t="shared" si="0"/>
        <v>0</v>
      </c>
    </row>
    <row r="29" spans="1:31" s="139" customFormat="1" ht="45" x14ac:dyDescent="0.25">
      <c r="A29" s="19"/>
      <c r="B29" s="336" t="s">
        <v>305</v>
      </c>
      <c r="C29" s="32">
        <f>'1 уровень'!E2538</f>
        <v>186972.15</v>
      </c>
      <c r="D29" s="32">
        <f>'1 уровень'!F2538</f>
        <v>31162.358333333334</v>
      </c>
      <c r="E29" s="32">
        <f>'1 уровень'!G2538</f>
        <v>17027</v>
      </c>
      <c r="F29" s="142">
        <f>'1 уровень'!H2538</f>
        <v>54.63963868802184</v>
      </c>
      <c r="G29" s="143">
        <f>'1 уровень'!I2538</f>
        <v>0</v>
      </c>
      <c r="H29" s="143">
        <f>'1 уровень'!J2538</f>
        <v>0</v>
      </c>
      <c r="I29" s="20">
        <f>'1 уровень'!K2538</f>
        <v>0</v>
      </c>
      <c r="J29" s="20">
        <f>'1 уровень'!L2538</f>
        <v>0</v>
      </c>
      <c r="K29" s="20">
        <f>'1 уровень'!M2538</f>
        <v>0</v>
      </c>
      <c r="L29" s="20">
        <f>'1 уровень'!N2538</f>
        <v>0</v>
      </c>
      <c r="M29" s="20">
        <f>'1 уровень'!O2538</f>
        <v>0</v>
      </c>
      <c r="N29" s="20">
        <f>'1 уровень'!P2538</f>
        <v>0</v>
      </c>
      <c r="O29" s="624">
        <f>'1 уровень'!Q2538</f>
        <v>0</v>
      </c>
      <c r="P29" s="624">
        <f>'1 уровень'!R2538</f>
        <v>0</v>
      </c>
      <c r="Q29" s="624">
        <f>'1 уровень'!S2538</f>
        <v>0</v>
      </c>
      <c r="R29" s="624">
        <f>'1 уровень'!T2538</f>
        <v>0</v>
      </c>
      <c r="S29" s="1106">
        <f>'1 уровень'!U2538</f>
        <v>0</v>
      </c>
      <c r="T29" s="624">
        <f>'1 уровень'!V2538</f>
        <v>0</v>
      </c>
      <c r="U29" s="624">
        <f>'1 уровень'!W2538</f>
        <v>0</v>
      </c>
      <c r="V29" s="624">
        <f>'1 уровень'!X2538</f>
        <v>0</v>
      </c>
      <c r="W29" s="624">
        <f>'1 уровень'!Y2538</f>
        <v>0</v>
      </c>
      <c r="X29" s="625">
        <f>'1 уровень'!Z2538</f>
        <v>0</v>
      </c>
      <c r="Y29" s="624"/>
      <c r="Z29" s="624"/>
      <c r="AA29" s="1353">
        <f>'1 уровень'!AA2537</f>
        <v>0</v>
      </c>
      <c r="AB29" s="1349">
        <f>'1 уровень'!AB2537</f>
        <v>0</v>
      </c>
      <c r="AC29" s="385"/>
      <c r="AD29" s="1244">
        <f t="shared" si="1"/>
        <v>0</v>
      </c>
      <c r="AE29" s="139">
        <f t="shared" si="0"/>
        <v>0</v>
      </c>
    </row>
    <row r="30" spans="1:31" s="139" customFormat="1" ht="43.5" x14ac:dyDescent="0.25">
      <c r="A30" s="19"/>
      <c r="B30" s="492" t="s">
        <v>306</v>
      </c>
      <c r="C30" s="33">
        <f>'1 уровень'!E2539</f>
        <v>43027</v>
      </c>
      <c r="D30" s="33">
        <f>'1 уровень'!F2539</f>
        <v>7171.3333333333339</v>
      </c>
      <c r="E30" s="33">
        <f>'1 уровень'!G2539</f>
        <v>978</v>
      </c>
      <c r="F30" s="142">
        <f>'1 уровень'!H2539</f>
        <v>13.63763130984475</v>
      </c>
      <c r="G30" s="143">
        <f>'1 уровень'!I2539</f>
        <v>0</v>
      </c>
      <c r="H30" s="143">
        <f>'1 уровень'!J2539</f>
        <v>0</v>
      </c>
      <c r="I30" s="20">
        <f>'1 уровень'!K2539</f>
        <v>0</v>
      </c>
      <c r="J30" s="20">
        <f>'1 уровень'!L2539</f>
        <v>0</v>
      </c>
      <c r="K30" s="20">
        <f>'1 уровень'!M2539</f>
        <v>0</v>
      </c>
      <c r="L30" s="20">
        <f>'1 уровень'!N2539</f>
        <v>0</v>
      </c>
      <c r="M30" s="20">
        <f>'1 уровень'!O2539</f>
        <v>0</v>
      </c>
      <c r="N30" s="20">
        <f>'1 уровень'!P2539</f>
        <v>0</v>
      </c>
      <c r="O30" s="624">
        <f>'1 уровень'!Q2539</f>
        <v>0</v>
      </c>
      <c r="P30" s="624">
        <f>'1 уровень'!R2539</f>
        <v>0</v>
      </c>
      <c r="Q30" s="624">
        <f>'1 уровень'!S2539</f>
        <v>0</v>
      </c>
      <c r="R30" s="624">
        <f>'1 уровень'!T2539</f>
        <v>0</v>
      </c>
      <c r="S30" s="1106">
        <f>'1 уровень'!U2539</f>
        <v>0</v>
      </c>
      <c r="T30" s="624">
        <f>'1 уровень'!V2539</f>
        <v>0</v>
      </c>
      <c r="U30" s="624">
        <f>'1 уровень'!W2539</f>
        <v>0</v>
      </c>
      <c r="V30" s="624">
        <f>'1 уровень'!X2539</f>
        <v>0</v>
      </c>
      <c r="W30" s="624">
        <f>'1 уровень'!Y2539</f>
        <v>0</v>
      </c>
      <c r="X30" s="625">
        <f>'1 уровень'!Z2539</f>
        <v>0</v>
      </c>
      <c r="Y30" s="624"/>
      <c r="Z30" s="624"/>
      <c r="AA30" s="1352">
        <f>'1 уровень'!AA2538</f>
        <v>0</v>
      </c>
      <c r="AB30" s="1349">
        <f>'1 уровень'!AB2538</f>
        <v>0</v>
      </c>
      <c r="AC30" s="385"/>
      <c r="AD30" s="1244">
        <f t="shared" si="1"/>
        <v>0</v>
      </c>
      <c r="AE30" s="139">
        <f t="shared" si="0"/>
        <v>0</v>
      </c>
    </row>
    <row r="31" spans="1:31" s="139" customFormat="1" ht="30" x14ac:dyDescent="0.25">
      <c r="A31" s="19"/>
      <c r="B31" s="336" t="s">
        <v>337</v>
      </c>
      <c r="C31" s="32">
        <f>'1 уровень'!E2540</f>
        <v>0</v>
      </c>
      <c r="D31" s="32">
        <f>'1 уровень'!F2540</f>
        <v>0</v>
      </c>
      <c r="E31" s="32">
        <f>'1 уровень'!G2540</f>
        <v>2</v>
      </c>
      <c r="F31" s="142">
        <f>'1 уровень'!H2540</f>
        <v>0</v>
      </c>
      <c r="G31" s="143">
        <f>'1 уровень'!I2540</f>
        <v>0</v>
      </c>
      <c r="H31" s="143">
        <f>'1 уровень'!J2540</f>
        <v>0</v>
      </c>
      <c r="I31" s="20">
        <f>'1 уровень'!K2540</f>
        <v>0</v>
      </c>
      <c r="J31" s="20">
        <f>'1 уровень'!L2540</f>
        <v>0</v>
      </c>
      <c r="K31" s="20">
        <f>'1 уровень'!M2540</f>
        <v>0</v>
      </c>
      <c r="L31" s="20">
        <f>'1 уровень'!N2540</f>
        <v>0</v>
      </c>
      <c r="M31" s="20">
        <f>'1 уровень'!O2540</f>
        <v>0</v>
      </c>
      <c r="N31" s="20">
        <f>'1 уровень'!P2540</f>
        <v>0</v>
      </c>
      <c r="O31" s="624">
        <f>'1 уровень'!Q2540</f>
        <v>0</v>
      </c>
      <c r="P31" s="624">
        <f>'1 уровень'!R2540</f>
        <v>0</v>
      </c>
      <c r="Q31" s="624">
        <f>'1 уровень'!S2540</f>
        <v>0</v>
      </c>
      <c r="R31" s="624">
        <f>'1 уровень'!T2540</f>
        <v>0</v>
      </c>
      <c r="S31" s="1106">
        <f>'1 уровень'!U2540</f>
        <v>0</v>
      </c>
      <c r="T31" s="624">
        <f>'1 уровень'!V2540</f>
        <v>0</v>
      </c>
      <c r="U31" s="624">
        <f>'1 уровень'!W2540</f>
        <v>0</v>
      </c>
      <c r="V31" s="624">
        <f>'1 уровень'!X2540</f>
        <v>0</v>
      </c>
      <c r="W31" s="624">
        <f>'1 уровень'!Y2540</f>
        <v>0</v>
      </c>
      <c r="X31" s="625">
        <f>'1 уровень'!Z2540</f>
        <v>0</v>
      </c>
      <c r="Y31" s="624"/>
      <c r="Z31" s="624"/>
      <c r="AA31" s="1353">
        <f>'1 уровень'!AA2539</f>
        <v>0</v>
      </c>
      <c r="AB31" s="1349">
        <f>'1 уровень'!AB2539</f>
        <v>0</v>
      </c>
      <c r="AC31" s="385"/>
      <c r="AD31" s="1244">
        <f t="shared" si="1"/>
        <v>0</v>
      </c>
      <c r="AE31" s="139">
        <f t="shared" si="0"/>
        <v>0</v>
      </c>
    </row>
    <row r="32" spans="1:31" s="139" customFormat="1" ht="75" x14ac:dyDescent="0.25">
      <c r="A32" s="19"/>
      <c r="B32" s="336" t="s">
        <v>307</v>
      </c>
      <c r="C32" s="32">
        <f>'1 уровень'!E2541</f>
        <v>113540.15</v>
      </c>
      <c r="D32" s="32">
        <f>'1 уровень'!F2541</f>
        <v>18923.691666666666</v>
      </c>
      <c r="E32" s="32">
        <f>'1 уровень'!G2541</f>
        <v>13437</v>
      </c>
      <c r="F32" s="142">
        <f>'1 уровень'!H2541</f>
        <v>71.006229845039925</v>
      </c>
      <c r="G32" s="143">
        <f>'1 уровень'!I2541</f>
        <v>0</v>
      </c>
      <c r="H32" s="143">
        <f>'1 уровень'!J2541</f>
        <v>0</v>
      </c>
      <c r="I32" s="20">
        <f>'1 уровень'!K2541</f>
        <v>0</v>
      </c>
      <c r="J32" s="20">
        <f>'1 уровень'!L2541</f>
        <v>0</v>
      </c>
      <c r="K32" s="20">
        <f>'1 уровень'!M2541</f>
        <v>0</v>
      </c>
      <c r="L32" s="20">
        <f>'1 уровень'!N2541</f>
        <v>0</v>
      </c>
      <c r="M32" s="20">
        <f>'1 уровень'!O2541</f>
        <v>0</v>
      </c>
      <c r="N32" s="20">
        <f>'1 уровень'!P2541</f>
        <v>0</v>
      </c>
      <c r="O32" s="624">
        <f>'1 уровень'!Q2541</f>
        <v>0</v>
      </c>
      <c r="P32" s="624">
        <f>'1 уровень'!R2541</f>
        <v>0</v>
      </c>
      <c r="Q32" s="624">
        <f>'1 уровень'!S2541</f>
        <v>0</v>
      </c>
      <c r="R32" s="624">
        <f>'1 уровень'!T2541</f>
        <v>0</v>
      </c>
      <c r="S32" s="1106">
        <f>'1 уровень'!U2541</f>
        <v>0</v>
      </c>
      <c r="T32" s="624">
        <f>'1 уровень'!V2541</f>
        <v>0</v>
      </c>
      <c r="U32" s="624">
        <f>'1 уровень'!W2541</f>
        <v>0</v>
      </c>
      <c r="V32" s="624">
        <f>'1 уровень'!X2541</f>
        <v>0</v>
      </c>
      <c r="W32" s="624">
        <f>'1 уровень'!Y2541</f>
        <v>0</v>
      </c>
      <c r="X32" s="625">
        <f>'1 уровень'!Z2541</f>
        <v>0</v>
      </c>
      <c r="Y32" s="624"/>
      <c r="Z32" s="624"/>
      <c r="AA32" s="1353">
        <f>'1 уровень'!AA2540</f>
        <v>0</v>
      </c>
      <c r="AB32" s="1349">
        <f>'1 уровень'!AB2540</f>
        <v>0</v>
      </c>
      <c r="AC32" s="385"/>
      <c r="AD32" s="1244">
        <f t="shared" si="1"/>
        <v>0</v>
      </c>
      <c r="AE32" s="139">
        <f t="shared" si="0"/>
        <v>0</v>
      </c>
    </row>
    <row r="33" spans="1:31" s="139" customFormat="1" ht="60" x14ac:dyDescent="0.25">
      <c r="A33" s="19"/>
      <c r="B33" s="336" t="s">
        <v>308</v>
      </c>
      <c r="C33" s="32">
        <f>'1 уровень'!E2542</f>
        <v>30405</v>
      </c>
      <c r="D33" s="32">
        <f>'1 уровень'!F2542</f>
        <v>5067.333333333333</v>
      </c>
      <c r="E33" s="32">
        <f>'1 уровень'!G2542</f>
        <v>2612</v>
      </c>
      <c r="F33" s="142">
        <f>'1 уровень'!H2542</f>
        <v>51.545849230364425</v>
      </c>
      <c r="G33" s="143">
        <f>'1 уровень'!I2542</f>
        <v>0</v>
      </c>
      <c r="H33" s="143">
        <f>'1 уровень'!J2542</f>
        <v>0</v>
      </c>
      <c r="I33" s="20">
        <f>'1 уровень'!K2542</f>
        <v>0</v>
      </c>
      <c r="J33" s="20">
        <f>'1 уровень'!L2542</f>
        <v>0</v>
      </c>
      <c r="K33" s="20">
        <f>'1 уровень'!M2542</f>
        <v>0</v>
      </c>
      <c r="L33" s="20">
        <f>'1 уровень'!N2542</f>
        <v>0</v>
      </c>
      <c r="M33" s="20">
        <f>'1 уровень'!O2542</f>
        <v>0</v>
      </c>
      <c r="N33" s="20">
        <f>'1 уровень'!P2542</f>
        <v>0</v>
      </c>
      <c r="O33" s="624">
        <f>'1 уровень'!Q2542</f>
        <v>0</v>
      </c>
      <c r="P33" s="624">
        <f>'1 уровень'!R2542</f>
        <v>0</v>
      </c>
      <c r="Q33" s="624">
        <f>'1 уровень'!S2542</f>
        <v>0</v>
      </c>
      <c r="R33" s="624">
        <f>'1 уровень'!T2542</f>
        <v>0</v>
      </c>
      <c r="S33" s="1106">
        <f>'1 уровень'!U2542</f>
        <v>0</v>
      </c>
      <c r="T33" s="624">
        <f>'1 уровень'!V2542</f>
        <v>0</v>
      </c>
      <c r="U33" s="624">
        <f>'1 уровень'!W2542</f>
        <v>0</v>
      </c>
      <c r="V33" s="624">
        <f>'1 уровень'!X2542</f>
        <v>0</v>
      </c>
      <c r="W33" s="624">
        <f>'1 уровень'!Y2542</f>
        <v>0</v>
      </c>
      <c r="X33" s="625">
        <f>'1 уровень'!Z2542</f>
        <v>0</v>
      </c>
      <c r="Y33" s="624"/>
      <c r="Z33" s="624"/>
      <c r="AA33" s="1353">
        <f>'1 уровень'!AA2541</f>
        <v>0</v>
      </c>
      <c r="AB33" s="1349">
        <f>'1 уровень'!AB2541</f>
        <v>0</v>
      </c>
      <c r="AC33" s="385"/>
      <c r="AD33" s="1244">
        <f t="shared" si="1"/>
        <v>0</v>
      </c>
      <c r="AE33" s="139">
        <f t="shared" si="0"/>
        <v>0</v>
      </c>
    </row>
    <row r="34" spans="1:31" s="139" customFormat="1" ht="30" x14ac:dyDescent="0.25">
      <c r="A34" s="19"/>
      <c r="B34" s="336" t="s">
        <v>207</v>
      </c>
      <c r="C34" s="32">
        <f>'1 уровень'!E2543</f>
        <v>0</v>
      </c>
      <c r="D34" s="32">
        <f>'1 уровень'!F2543</f>
        <v>0</v>
      </c>
      <c r="E34" s="32">
        <f>'1 уровень'!G2543</f>
        <v>0</v>
      </c>
      <c r="F34" s="142">
        <f>'1 уровень'!H2543</f>
        <v>0</v>
      </c>
      <c r="G34" s="143">
        <f>'1 уровень'!I2543</f>
        <v>0</v>
      </c>
      <c r="H34" s="143">
        <f>'1 уровень'!J2543</f>
        <v>0</v>
      </c>
      <c r="I34" s="20">
        <f>'1 уровень'!K2543</f>
        <v>0</v>
      </c>
      <c r="J34" s="20">
        <f>'1 уровень'!L2543</f>
        <v>0</v>
      </c>
      <c r="K34" s="20">
        <f>'1 уровень'!M2543</f>
        <v>0</v>
      </c>
      <c r="L34" s="20">
        <f>'1 уровень'!N2543</f>
        <v>0</v>
      </c>
      <c r="M34" s="20">
        <f>'1 уровень'!O2543</f>
        <v>0</v>
      </c>
      <c r="N34" s="20">
        <f>'1 уровень'!P2543</f>
        <v>0</v>
      </c>
      <c r="O34" s="624">
        <f>'1 уровень'!Q2543</f>
        <v>578066.56258000014</v>
      </c>
      <c r="P34" s="624">
        <f>'1 уровень'!R2543</f>
        <v>578066.56258000014</v>
      </c>
      <c r="Q34" s="624">
        <f>'1 уровень'!S2543</f>
        <v>96344.427096666652</v>
      </c>
      <c r="R34" s="624">
        <f>'1 уровень'!T2543</f>
        <v>85257.905130000014</v>
      </c>
      <c r="S34" s="1106">
        <f>'1 уровень'!U2543</f>
        <v>0</v>
      </c>
      <c r="T34" s="624">
        <f>'1 уровень'!V2543</f>
        <v>0</v>
      </c>
      <c r="U34" s="624">
        <f>'1 уровень'!W2543</f>
        <v>-11086.521966666665</v>
      </c>
      <c r="V34" s="624">
        <f>'1 уровень'!X2543</f>
        <v>-1.0164</v>
      </c>
      <c r="W34" s="624">
        <f>'1 уровень'!Y2543</f>
        <v>-4.7404500000000001</v>
      </c>
      <c r="X34" s="625">
        <f>'1 уровень'!Z2543</f>
        <v>85253.164680000002</v>
      </c>
      <c r="Y34" s="624"/>
      <c r="Z34" s="624"/>
      <c r="AA34" s="1353">
        <f>'1 уровень'!AA2542</f>
        <v>0</v>
      </c>
      <c r="AB34" s="1349">
        <f>'1 уровень'!AB2542</f>
        <v>0</v>
      </c>
      <c r="AC34" s="385"/>
      <c r="AD34" s="1244"/>
      <c r="AE34" s="139">
        <f t="shared" si="0"/>
        <v>-11086.521966666638</v>
      </c>
    </row>
    <row r="35" spans="1:31" s="139" customFormat="1" ht="30" x14ac:dyDescent="0.25">
      <c r="A35" s="19"/>
      <c r="B35" s="336" t="s">
        <v>362</v>
      </c>
      <c r="C35" s="32">
        <f>'1 уровень'!E2544</f>
        <v>218656.25</v>
      </c>
      <c r="D35" s="32">
        <f>'1 уровень'!F2544</f>
        <v>36443.208333333328</v>
      </c>
      <c r="E35" s="32">
        <f>'1 уровень'!G2544</f>
        <v>30024.450000000004</v>
      </c>
      <c r="F35" s="142">
        <f>'1 уровень'!H2544</f>
        <v>82.386955960015442</v>
      </c>
      <c r="G35" s="143">
        <f>'1 уровень'!I2544</f>
        <v>0</v>
      </c>
      <c r="H35" s="143">
        <f>'1 уровень'!J2544</f>
        <v>0</v>
      </c>
      <c r="I35" s="20">
        <f>'1 уровень'!K2544</f>
        <v>0</v>
      </c>
      <c r="J35" s="20">
        <f>'1 уровень'!L2544</f>
        <v>0</v>
      </c>
      <c r="K35" s="20">
        <f>'1 уровень'!M2544</f>
        <v>0</v>
      </c>
      <c r="L35" s="20">
        <f>'1 уровень'!N2544</f>
        <v>0</v>
      </c>
      <c r="M35" s="20">
        <f>'1 уровень'!O2544</f>
        <v>0</v>
      </c>
      <c r="N35" s="20">
        <f>'1 уровень'!P2544</f>
        <v>0</v>
      </c>
      <c r="O35" s="624">
        <f>'1 уровень'!Q2544</f>
        <v>0</v>
      </c>
      <c r="P35" s="624">
        <f>'1 уровень'!R2544</f>
        <v>0</v>
      </c>
      <c r="Q35" s="624">
        <f>'1 уровень'!S2544</f>
        <v>0</v>
      </c>
      <c r="R35" s="624">
        <f>'1 уровень'!T2544</f>
        <v>0</v>
      </c>
      <c r="S35" s="1106">
        <f>'1 уровень'!U2544</f>
        <v>0</v>
      </c>
      <c r="T35" s="624">
        <f>'1 уровень'!V2544</f>
        <v>0</v>
      </c>
      <c r="U35" s="624">
        <f>'1 уровень'!W2544</f>
        <v>0</v>
      </c>
      <c r="V35" s="624">
        <f>'1 уровень'!X2544</f>
        <v>0</v>
      </c>
      <c r="W35" s="624">
        <f>'1 уровень'!Y2544</f>
        <v>0</v>
      </c>
      <c r="X35" s="625">
        <f>'1 уровень'!Z2544</f>
        <v>0</v>
      </c>
      <c r="Y35" s="624"/>
      <c r="Z35" s="624"/>
      <c r="AA35" s="1353">
        <f>'1 уровень'!AA2543</f>
        <v>0</v>
      </c>
      <c r="AB35" s="1349">
        <f>'1 уровень'!AB2543</f>
        <v>0</v>
      </c>
      <c r="AC35" s="385"/>
      <c r="AD35" s="1244">
        <f t="shared" si="1"/>
        <v>0</v>
      </c>
      <c r="AE35" s="139">
        <f t="shared" si="0"/>
        <v>0</v>
      </c>
    </row>
    <row r="36" spans="1:31" s="139" customFormat="1" ht="29.25" x14ac:dyDescent="0.25">
      <c r="A36" s="19"/>
      <c r="B36" s="492" t="s">
        <v>350</v>
      </c>
      <c r="C36" s="32">
        <f>'1 уровень'!E2545</f>
        <v>850</v>
      </c>
      <c r="D36" s="32">
        <f>'1 уровень'!F2545</f>
        <v>142</v>
      </c>
      <c r="E36" s="32">
        <f>'1 уровень'!G2545</f>
        <v>0</v>
      </c>
      <c r="F36" s="142">
        <f>'1 уровень'!H2545</f>
        <v>0</v>
      </c>
      <c r="G36" s="143">
        <f>'1 уровень'!I2545</f>
        <v>0</v>
      </c>
      <c r="H36" s="143">
        <f>'1 уровень'!J2545</f>
        <v>0</v>
      </c>
      <c r="I36" s="20">
        <f>'1 уровень'!K2545</f>
        <v>0</v>
      </c>
      <c r="J36" s="20">
        <f>'1 уровень'!L2545</f>
        <v>0</v>
      </c>
      <c r="K36" s="20">
        <f>'1 уровень'!M2545</f>
        <v>0</v>
      </c>
      <c r="L36" s="20">
        <f>'1 уровень'!N2545</f>
        <v>0</v>
      </c>
      <c r="M36" s="20">
        <f>'1 уровень'!O2545</f>
        <v>0</v>
      </c>
      <c r="N36" s="20">
        <f>'1 уровень'!P2545</f>
        <v>0</v>
      </c>
      <c r="O36" s="624">
        <f>'1 уровень'!Q2545</f>
        <v>0</v>
      </c>
      <c r="P36" s="624">
        <f>'1 уровень'!R2545</f>
        <v>0</v>
      </c>
      <c r="Q36" s="624">
        <f>'1 уровень'!S2545</f>
        <v>0</v>
      </c>
      <c r="R36" s="624">
        <f>'1 уровень'!T2545</f>
        <v>0</v>
      </c>
      <c r="S36" s="1106">
        <f>'1 уровень'!U2545</f>
        <v>0</v>
      </c>
      <c r="T36" s="624">
        <f>'1 уровень'!V2545</f>
        <v>0</v>
      </c>
      <c r="U36" s="624">
        <f>'1 уровень'!W2545</f>
        <v>0</v>
      </c>
      <c r="V36" s="624">
        <f>'1 уровень'!X2545</f>
        <v>0</v>
      </c>
      <c r="W36" s="624">
        <f>'1 уровень'!Y2545</f>
        <v>0</v>
      </c>
      <c r="X36" s="625">
        <f>'1 уровень'!Z2545</f>
        <v>0</v>
      </c>
      <c r="Y36" s="624"/>
      <c r="Z36" s="624"/>
      <c r="AA36" s="1353">
        <f>'1 уровень'!AA2544</f>
        <v>0</v>
      </c>
      <c r="AB36" s="1349">
        <f>'1 уровень'!AB2544</f>
        <v>0</v>
      </c>
      <c r="AC36" s="385"/>
      <c r="AD36" s="1244">
        <f t="shared" si="1"/>
        <v>0</v>
      </c>
      <c r="AE36" s="139">
        <f t="shared" si="0"/>
        <v>0</v>
      </c>
    </row>
    <row r="37" spans="1:31" s="139" customFormat="1" ht="29.25" x14ac:dyDescent="0.25">
      <c r="A37" s="19"/>
      <c r="B37" s="492" t="s">
        <v>351</v>
      </c>
      <c r="C37" s="33">
        <f>'1 уровень'!E2546</f>
        <v>157790.25</v>
      </c>
      <c r="D37" s="33">
        <f>'1 уровень'!F2546</f>
        <v>26299.874999999996</v>
      </c>
      <c r="E37" s="33">
        <f>'1 уровень'!G2546</f>
        <v>20109.45</v>
      </c>
      <c r="F37" s="142">
        <f>'1 уровень'!H2546</f>
        <v>76.462150485506115</v>
      </c>
      <c r="G37" s="143">
        <f>'1 уровень'!I2546</f>
        <v>0</v>
      </c>
      <c r="H37" s="143">
        <f>'1 уровень'!J2546</f>
        <v>0</v>
      </c>
      <c r="I37" s="20">
        <f>'1 уровень'!K2546</f>
        <v>0</v>
      </c>
      <c r="J37" s="20">
        <f>'1 уровень'!L2546</f>
        <v>0</v>
      </c>
      <c r="K37" s="20">
        <f>'1 уровень'!M2546</f>
        <v>0</v>
      </c>
      <c r="L37" s="20">
        <f>'1 уровень'!N2546</f>
        <v>0</v>
      </c>
      <c r="M37" s="20">
        <f>'1 уровень'!O2546</f>
        <v>0</v>
      </c>
      <c r="N37" s="20">
        <f>'1 уровень'!P2546</f>
        <v>0</v>
      </c>
      <c r="O37" s="624">
        <f>'1 уровень'!Q2546</f>
        <v>0</v>
      </c>
      <c r="P37" s="624">
        <f>'1 уровень'!R2546</f>
        <v>0</v>
      </c>
      <c r="Q37" s="624">
        <f>'1 уровень'!S2546</f>
        <v>0</v>
      </c>
      <c r="R37" s="624">
        <f>'1 уровень'!T2546</f>
        <v>0</v>
      </c>
      <c r="S37" s="1106">
        <f>'1 уровень'!U2546</f>
        <v>0</v>
      </c>
      <c r="T37" s="624">
        <f>'1 уровень'!V2546</f>
        <v>0</v>
      </c>
      <c r="U37" s="624">
        <f>'1 уровень'!W2546</f>
        <v>0</v>
      </c>
      <c r="V37" s="624">
        <f>'1 уровень'!X2546</f>
        <v>0</v>
      </c>
      <c r="W37" s="624">
        <f>'1 уровень'!Y2546</f>
        <v>0</v>
      </c>
      <c r="X37" s="625">
        <f>'1 уровень'!Z2546</f>
        <v>0</v>
      </c>
      <c r="Y37" s="624"/>
      <c r="Z37" s="624"/>
      <c r="AA37" s="1352">
        <f>'1 уровень'!AA2545</f>
        <v>0</v>
      </c>
      <c r="AB37" s="1349">
        <f>'1 уровень'!AB2545</f>
        <v>0</v>
      </c>
      <c r="AC37" s="385"/>
      <c r="AD37" s="1244">
        <f t="shared" si="1"/>
        <v>0</v>
      </c>
      <c r="AE37" s="139">
        <f t="shared" si="0"/>
        <v>0</v>
      </c>
    </row>
    <row r="38" spans="1:31" s="139" customFormat="1" x14ac:dyDescent="0.25">
      <c r="A38" s="19"/>
      <c r="B38" s="336" t="s">
        <v>352</v>
      </c>
      <c r="C38" s="32">
        <f>'1 уровень'!E2547</f>
        <v>113160</v>
      </c>
      <c r="D38" s="32">
        <f>'1 уровень'!F2547</f>
        <v>18861.5</v>
      </c>
      <c r="E38" s="32">
        <f>'1 уровень'!G2547</f>
        <v>14704</v>
      </c>
      <c r="F38" s="142">
        <f>'1 уровень'!H2547</f>
        <v>77.957744612040401</v>
      </c>
      <c r="G38" s="143">
        <f>'1 уровень'!I2547</f>
        <v>0</v>
      </c>
      <c r="H38" s="143">
        <f>'1 уровень'!J2547</f>
        <v>0</v>
      </c>
      <c r="I38" s="20">
        <f>'1 уровень'!K2547</f>
        <v>0</v>
      </c>
      <c r="J38" s="20">
        <f>'1 уровень'!L2547</f>
        <v>0</v>
      </c>
      <c r="K38" s="20">
        <f>'1 уровень'!M2547</f>
        <v>0</v>
      </c>
      <c r="L38" s="20">
        <f>'1 уровень'!N2547</f>
        <v>0</v>
      </c>
      <c r="M38" s="20">
        <f>'1 уровень'!O2547</f>
        <v>0</v>
      </c>
      <c r="N38" s="20">
        <f>'1 уровень'!P2547</f>
        <v>0</v>
      </c>
      <c r="O38" s="624">
        <f>'1 уровень'!Q2547</f>
        <v>0</v>
      </c>
      <c r="P38" s="624">
        <f>'1 уровень'!R2547</f>
        <v>0</v>
      </c>
      <c r="Q38" s="624">
        <f>'1 уровень'!S2547</f>
        <v>0</v>
      </c>
      <c r="R38" s="624">
        <f>'1 уровень'!T2547</f>
        <v>0</v>
      </c>
      <c r="S38" s="1106">
        <f>'1 уровень'!U2547</f>
        <v>0</v>
      </c>
      <c r="T38" s="624">
        <f>'1 уровень'!V2547</f>
        <v>0</v>
      </c>
      <c r="U38" s="624">
        <f>'1 уровень'!W2547</f>
        <v>0</v>
      </c>
      <c r="V38" s="624">
        <f>'1 уровень'!X2547</f>
        <v>0</v>
      </c>
      <c r="W38" s="624">
        <f>'1 уровень'!Y2547</f>
        <v>0</v>
      </c>
      <c r="X38" s="625">
        <f>'1 уровень'!Z2547</f>
        <v>0</v>
      </c>
      <c r="Y38" s="624"/>
      <c r="Z38" s="624"/>
      <c r="AA38" s="1353">
        <f>'1 уровень'!AA2546</f>
        <v>0</v>
      </c>
      <c r="AB38" s="1349">
        <f>'1 уровень'!AB2546</f>
        <v>0</v>
      </c>
      <c r="AC38" s="385"/>
      <c r="AD38" s="1244">
        <f t="shared" si="1"/>
        <v>0</v>
      </c>
      <c r="AE38" s="139">
        <f t="shared" si="0"/>
        <v>0</v>
      </c>
    </row>
    <row r="39" spans="1:31" s="139" customFormat="1" ht="30" x14ac:dyDescent="0.25">
      <c r="A39" s="19"/>
      <c r="B39" s="336" t="s">
        <v>377</v>
      </c>
      <c r="C39" s="32">
        <f>'1 уровень'!E2548</f>
        <v>127321</v>
      </c>
      <c r="D39" s="32">
        <f>'1 уровень'!F2548</f>
        <v>21222.166666666668</v>
      </c>
      <c r="E39" s="32">
        <f>'1 уровень'!G2548</f>
        <v>16689.8</v>
      </c>
      <c r="F39" s="142">
        <f>'1 уровень'!H2548</f>
        <v>78.643242521577278</v>
      </c>
      <c r="G39" s="143">
        <f>'1 уровень'!I2548</f>
        <v>0</v>
      </c>
      <c r="H39" s="143">
        <f>'1 уровень'!J2548</f>
        <v>0</v>
      </c>
      <c r="I39" s="20">
        <f>'1 уровень'!K2548</f>
        <v>0</v>
      </c>
      <c r="J39" s="20">
        <f>'1 уровень'!L2548</f>
        <v>0</v>
      </c>
      <c r="K39" s="20">
        <f>'1 уровень'!M2548</f>
        <v>0</v>
      </c>
      <c r="L39" s="20">
        <f>'1 уровень'!N2548</f>
        <v>0</v>
      </c>
      <c r="M39" s="20">
        <f>'1 уровень'!O2548</f>
        <v>0</v>
      </c>
      <c r="N39" s="20">
        <f>'1 уровень'!P2548</f>
        <v>0</v>
      </c>
      <c r="O39" s="624">
        <f>'1 уровень'!Q2548</f>
        <v>0</v>
      </c>
      <c r="P39" s="624">
        <f>'1 уровень'!R2548</f>
        <v>0</v>
      </c>
      <c r="Q39" s="624">
        <f>'1 уровень'!S2548</f>
        <v>0</v>
      </c>
      <c r="R39" s="624">
        <f>'1 уровень'!T2548</f>
        <v>0</v>
      </c>
      <c r="S39" s="1106">
        <f>'1 уровень'!U2548</f>
        <v>0</v>
      </c>
      <c r="T39" s="624">
        <f>'1 уровень'!V2548</f>
        <v>0</v>
      </c>
      <c r="U39" s="624">
        <f>'1 уровень'!W2548</f>
        <v>0</v>
      </c>
      <c r="V39" s="624">
        <f>'1 уровень'!X2548</f>
        <v>0</v>
      </c>
      <c r="W39" s="624">
        <f>'1 уровень'!Y2548</f>
        <v>0</v>
      </c>
      <c r="X39" s="625">
        <f>'1 уровень'!Z2548</f>
        <v>0</v>
      </c>
      <c r="Y39" s="624"/>
      <c r="Z39" s="624"/>
      <c r="AA39" s="1353">
        <f>'1 уровень'!AA2547</f>
        <v>0</v>
      </c>
      <c r="AB39" s="1349">
        <f>'1 уровень'!AB2547</f>
        <v>0</v>
      </c>
      <c r="AC39" s="385"/>
      <c r="AD39" s="1244">
        <f t="shared" si="1"/>
        <v>0</v>
      </c>
      <c r="AE39" s="139">
        <f t="shared" si="0"/>
        <v>0</v>
      </c>
    </row>
    <row r="40" spans="1:31" s="139" customFormat="1" ht="60" x14ac:dyDescent="0.25">
      <c r="A40" s="19"/>
      <c r="B40" s="336" t="s">
        <v>353</v>
      </c>
      <c r="C40" s="32">
        <f>'1 уровень'!E2549</f>
        <v>12800</v>
      </c>
      <c r="D40" s="32">
        <f>'1 уровень'!F2549</f>
        <v>2134.333333333333</v>
      </c>
      <c r="E40" s="32">
        <f>'1 уровень'!G2549</f>
        <v>1233</v>
      </c>
      <c r="F40" s="142">
        <f>'1 уровень'!H2549</f>
        <v>57.769795408402324</v>
      </c>
      <c r="G40" s="143">
        <f>'1 уровень'!I2549</f>
        <v>0</v>
      </c>
      <c r="H40" s="143">
        <f>'1 уровень'!J2549</f>
        <v>0</v>
      </c>
      <c r="I40" s="20">
        <f>'1 уровень'!K2549</f>
        <v>0</v>
      </c>
      <c r="J40" s="20">
        <f>'1 уровень'!L2549</f>
        <v>0</v>
      </c>
      <c r="K40" s="20">
        <f>'1 уровень'!M2549</f>
        <v>0</v>
      </c>
      <c r="L40" s="20">
        <f>'1 уровень'!N2549</f>
        <v>0</v>
      </c>
      <c r="M40" s="20">
        <f>'1 уровень'!O2549</f>
        <v>0</v>
      </c>
      <c r="N40" s="20">
        <f>'1 уровень'!P2549</f>
        <v>0</v>
      </c>
      <c r="O40" s="624">
        <f>'1 уровень'!Q2549</f>
        <v>0</v>
      </c>
      <c r="P40" s="624">
        <f>'1 уровень'!R2549</f>
        <v>0</v>
      </c>
      <c r="Q40" s="624">
        <f>'1 уровень'!S2549</f>
        <v>0</v>
      </c>
      <c r="R40" s="624">
        <f>'1 уровень'!T2549</f>
        <v>0</v>
      </c>
      <c r="S40" s="1106">
        <f>'1 уровень'!U2549</f>
        <v>0</v>
      </c>
      <c r="T40" s="624">
        <f>'1 уровень'!V2549</f>
        <v>0</v>
      </c>
      <c r="U40" s="624">
        <f>'1 уровень'!W2549</f>
        <v>0</v>
      </c>
      <c r="V40" s="624">
        <f>'1 уровень'!X2549</f>
        <v>0</v>
      </c>
      <c r="W40" s="624">
        <f>'1 уровень'!Y2549</f>
        <v>0</v>
      </c>
      <c r="X40" s="625">
        <f>'1 уровень'!Z2549</f>
        <v>0</v>
      </c>
      <c r="Y40" s="624"/>
      <c r="Z40" s="624"/>
      <c r="AA40" s="1353">
        <f>'1 уровень'!AA2548</f>
        <v>0</v>
      </c>
      <c r="AB40" s="1349">
        <f>'1 уровень'!AB2548</f>
        <v>0</v>
      </c>
      <c r="AC40" s="385"/>
      <c r="AD40" s="1244">
        <f t="shared" si="1"/>
        <v>0</v>
      </c>
      <c r="AE40" s="139">
        <f t="shared" si="0"/>
        <v>0</v>
      </c>
    </row>
    <row r="41" spans="1:31" s="139" customFormat="1" ht="60" x14ac:dyDescent="0.25">
      <c r="A41" s="19"/>
      <c r="B41" s="336" t="s">
        <v>354</v>
      </c>
      <c r="C41" s="32">
        <f>'1 уровень'!E2550</f>
        <v>0</v>
      </c>
      <c r="D41" s="32">
        <f>'1 уровень'!F2550</f>
        <v>0</v>
      </c>
      <c r="E41" s="32">
        <f>'1 уровень'!G2550</f>
        <v>0</v>
      </c>
      <c r="F41" s="142">
        <f>'1 уровень'!H2550</f>
        <v>0</v>
      </c>
      <c r="G41" s="143">
        <f>'1 уровень'!I2550</f>
        <v>0</v>
      </c>
      <c r="H41" s="143">
        <f>'1 уровень'!J2550</f>
        <v>0</v>
      </c>
      <c r="I41" s="20">
        <f>'1 уровень'!K2550</f>
        <v>0</v>
      </c>
      <c r="J41" s="20">
        <f>'1 уровень'!L2550</f>
        <v>0</v>
      </c>
      <c r="K41" s="20">
        <f>'1 уровень'!M2550</f>
        <v>0</v>
      </c>
      <c r="L41" s="20">
        <f>'1 уровень'!N2550</f>
        <v>0</v>
      </c>
      <c r="M41" s="20">
        <f>'1 уровень'!O2550</f>
        <v>0</v>
      </c>
      <c r="N41" s="20">
        <f>'1 уровень'!P2550</f>
        <v>0</v>
      </c>
      <c r="O41" s="624">
        <f>'1 уровень'!Q2550</f>
        <v>0</v>
      </c>
      <c r="P41" s="624">
        <f>'1 уровень'!R2550</f>
        <v>0</v>
      </c>
      <c r="Q41" s="624">
        <f>'1 уровень'!S2550</f>
        <v>0</v>
      </c>
      <c r="R41" s="624">
        <f>'1 уровень'!T2550</f>
        <v>0</v>
      </c>
      <c r="S41" s="1106">
        <f>'1 уровень'!U2550</f>
        <v>0</v>
      </c>
      <c r="T41" s="624">
        <f>'1 уровень'!V2550</f>
        <v>0</v>
      </c>
      <c r="U41" s="624">
        <f>'1 уровень'!W2550</f>
        <v>0</v>
      </c>
      <c r="V41" s="624">
        <f>'1 уровень'!X2550</f>
        <v>0</v>
      </c>
      <c r="W41" s="624">
        <f>'1 уровень'!Y2550</f>
        <v>0</v>
      </c>
      <c r="X41" s="625">
        <f>'1 уровень'!Z2550</f>
        <v>0</v>
      </c>
      <c r="Y41" s="624"/>
      <c r="Z41" s="624"/>
      <c r="AA41" s="1353">
        <f>'1 уровень'!AA2549</f>
        <v>0</v>
      </c>
      <c r="AB41" s="1349">
        <f>'1 уровень'!AB2549</f>
        <v>0</v>
      </c>
      <c r="AC41" s="385"/>
      <c r="AD41" s="1244">
        <f t="shared" si="1"/>
        <v>0</v>
      </c>
      <c r="AE41" s="139">
        <f t="shared" si="0"/>
        <v>0</v>
      </c>
    </row>
    <row r="42" spans="1:31" s="139" customFormat="1" ht="45" x14ac:dyDescent="0.25">
      <c r="A42" s="19"/>
      <c r="B42" s="336" t="s">
        <v>355</v>
      </c>
      <c r="C42" s="32">
        <f>'1 уровень'!E2551</f>
        <v>13596</v>
      </c>
      <c r="D42" s="32">
        <f>'1 уровень'!F2551</f>
        <v>2265.6666666666665</v>
      </c>
      <c r="E42" s="32">
        <f>'1 уровень'!G2551</f>
        <v>1081</v>
      </c>
      <c r="F42" s="142">
        <f>'1 уровень'!H2551</f>
        <v>47.71222598205091</v>
      </c>
      <c r="G42" s="143">
        <f>'1 уровень'!I2551</f>
        <v>0</v>
      </c>
      <c r="H42" s="143">
        <f>'1 уровень'!J2551</f>
        <v>0</v>
      </c>
      <c r="I42" s="20">
        <f>'1 уровень'!K2551</f>
        <v>0</v>
      </c>
      <c r="J42" s="20">
        <f>'1 уровень'!L2551</f>
        <v>0</v>
      </c>
      <c r="K42" s="20">
        <f>'1 уровень'!M2551</f>
        <v>0</v>
      </c>
      <c r="L42" s="20">
        <f>'1 уровень'!N2551</f>
        <v>0</v>
      </c>
      <c r="M42" s="20">
        <f>'1 уровень'!O2551</f>
        <v>0</v>
      </c>
      <c r="N42" s="20">
        <f>'1 уровень'!P2551</f>
        <v>0</v>
      </c>
      <c r="O42" s="624">
        <f>'1 уровень'!Q2551</f>
        <v>0</v>
      </c>
      <c r="P42" s="624">
        <f>'1 уровень'!R2551</f>
        <v>0</v>
      </c>
      <c r="Q42" s="624">
        <f>'1 уровень'!S2551</f>
        <v>0</v>
      </c>
      <c r="R42" s="624">
        <f>'1 уровень'!T2551</f>
        <v>0</v>
      </c>
      <c r="S42" s="1106">
        <f>'1 уровень'!U2551</f>
        <v>0</v>
      </c>
      <c r="T42" s="624">
        <f>'1 уровень'!V2551</f>
        <v>0</v>
      </c>
      <c r="U42" s="624">
        <f>'1 уровень'!W2551</f>
        <v>0</v>
      </c>
      <c r="V42" s="624">
        <f>'1 уровень'!X2551</f>
        <v>0</v>
      </c>
      <c r="W42" s="624">
        <f>'1 уровень'!Y2551</f>
        <v>0</v>
      </c>
      <c r="X42" s="625">
        <f>'1 уровень'!Z2551</f>
        <v>0</v>
      </c>
      <c r="Y42" s="624"/>
      <c r="Z42" s="624"/>
      <c r="AA42" s="1353">
        <f>'1 уровень'!AA2550</f>
        <v>0</v>
      </c>
      <c r="AB42" s="1349">
        <f>'1 уровень'!AB2550</f>
        <v>0</v>
      </c>
      <c r="AC42" s="385"/>
      <c r="AD42" s="1244">
        <f t="shared" si="1"/>
        <v>0</v>
      </c>
      <c r="AE42" s="139">
        <f t="shared" si="0"/>
        <v>0</v>
      </c>
    </row>
    <row r="43" spans="1:31" s="139" customFormat="1" ht="105" x14ac:dyDescent="0.25">
      <c r="A43" s="19"/>
      <c r="B43" s="336" t="s">
        <v>541</v>
      </c>
      <c r="C43" s="32">
        <f>'1 уровень'!E2552</f>
        <v>11560</v>
      </c>
      <c r="D43" s="32">
        <f>'1 уровень'!F2552</f>
        <v>1925.6666666666667</v>
      </c>
      <c r="E43" s="32">
        <f>'1 уровень'!G2552</f>
        <v>8464</v>
      </c>
      <c r="F43" s="142">
        <f>'1 уровень'!H2552</f>
        <v>439.53609139691878</v>
      </c>
      <c r="G43" s="143">
        <f>'1 уровень'!I2552</f>
        <v>0</v>
      </c>
      <c r="H43" s="143">
        <f>'1 уровень'!J2552</f>
        <v>0</v>
      </c>
      <c r="I43" s="20">
        <f>'1 уровень'!K2552</f>
        <v>0</v>
      </c>
      <c r="J43" s="20">
        <f>'1 уровень'!L2552</f>
        <v>0</v>
      </c>
      <c r="K43" s="20">
        <f>'1 уровень'!M2552</f>
        <v>0</v>
      </c>
      <c r="L43" s="20">
        <f>'1 уровень'!N2552</f>
        <v>0</v>
      </c>
      <c r="M43" s="20">
        <f>'1 уровень'!O2552</f>
        <v>0</v>
      </c>
      <c r="N43" s="20">
        <f>'1 уровень'!P2552</f>
        <v>0</v>
      </c>
      <c r="O43" s="624">
        <f>'1 уровень'!Q2552</f>
        <v>0</v>
      </c>
      <c r="P43" s="624">
        <f>'1 уровень'!R2552</f>
        <v>0</v>
      </c>
      <c r="Q43" s="624">
        <f>'1 уровень'!S2552</f>
        <v>0</v>
      </c>
      <c r="R43" s="624">
        <f>'1 уровень'!T2552</f>
        <v>0</v>
      </c>
      <c r="S43" s="1106">
        <f>'1 уровень'!U2552</f>
        <v>0</v>
      </c>
      <c r="T43" s="624">
        <f>'1 уровень'!V2552</f>
        <v>0</v>
      </c>
      <c r="U43" s="624">
        <f>'1 уровень'!W2552</f>
        <v>0</v>
      </c>
      <c r="V43" s="624">
        <f>'1 уровень'!X2552</f>
        <v>0</v>
      </c>
      <c r="W43" s="624">
        <f>'1 уровень'!Y2552</f>
        <v>0</v>
      </c>
      <c r="X43" s="625">
        <f>'1 уровень'!Z2552</f>
        <v>0</v>
      </c>
      <c r="Y43" s="624"/>
      <c r="Z43" s="624"/>
      <c r="AA43" s="1353">
        <f>'1 уровень'!AA2551</f>
        <v>0</v>
      </c>
      <c r="AB43" s="1349">
        <f>'1 уровень'!AB2551</f>
        <v>0</v>
      </c>
      <c r="AC43" s="385"/>
      <c r="AD43" s="1244">
        <f t="shared" si="1"/>
        <v>0</v>
      </c>
      <c r="AE43" s="139">
        <f t="shared" si="0"/>
        <v>0</v>
      </c>
    </row>
    <row r="44" spans="1:31" s="139" customFormat="1" ht="90" x14ac:dyDescent="0.25">
      <c r="A44" s="19"/>
      <c r="B44" s="336" t="s">
        <v>526</v>
      </c>
      <c r="C44" s="32">
        <f>'1 уровень'!E2553</f>
        <v>150</v>
      </c>
      <c r="D44" s="32">
        <f>'1 уровень'!F2553</f>
        <v>25</v>
      </c>
      <c r="E44" s="32">
        <f>'1 уровень'!G2553</f>
        <v>0</v>
      </c>
      <c r="F44" s="142">
        <f>'1 уровень'!H2553</f>
        <v>0</v>
      </c>
      <c r="G44" s="143">
        <f>'1 уровень'!I2553</f>
        <v>0</v>
      </c>
      <c r="H44" s="143">
        <f>'1 уровень'!J2553</f>
        <v>0</v>
      </c>
      <c r="I44" s="20">
        <f>'1 уровень'!K2553</f>
        <v>0</v>
      </c>
      <c r="J44" s="20">
        <f>'1 уровень'!L2553</f>
        <v>0</v>
      </c>
      <c r="K44" s="20">
        <f>'1 уровень'!M2553</f>
        <v>0</v>
      </c>
      <c r="L44" s="20">
        <f>'1 уровень'!N2553</f>
        <v>0</v>
      </c>
      <c r="M44" s="20">
        <f>'1 уровень'!O2553</f>
        <v>0</v>
      </c>
      <c r="N44" s="20">
        <f>'1 уровень'!P2553</f>
        <v>0</v>
      </c>
      <c r="O44" s="624">
        <f>'1 уровень'!Q2553</f>
        <v>0</v>
      </c>
      <c r="P44" s="624">
        <f>'1 уровень'!R2553</f>
        <v>0</v>
      </c>
      <c r="Q44" s="624">
        <f>'1 уровень'!S2553</f>
        <v>0</v>
      </c>
      <c r="R44" s="624">
        <f>'1 уровень'!T2553</f>
        <v>0</v>
      </c>
      <c r="S44" s="1106">
        <f>'1 уровень'!U2553</f>
        <v>0</v>
      </c>
      <c r="T44" s="624">
        <f>'1 уровень'!V2553</f>
        <v>0</v>
      </c>
      <c r="U44" s="624">
        <f>'1 уровень'!W2553</f>
        <v>0</v>
      </c>
      <c r="V44" s="624">
        <f>'1 уровень'!X2553</f>
        <v>0</v>
      </c>
      <c r="W44" s="624">
        <f>'1 уровень'!Y2553</f>
        <v>0</v>
      </c>
      <c r="X44" s="625">
        <f>'1 уровень'!Z2553</f>
        <v>0</v>
      </c>
      <c r="Y44" s="624"/>
      <c r="Z44" s="624"/>
      <c r="AA44" s="1353"/>
      <c r="AB44" s="1349"/>
      <c r="AC44" s="385"/>
      <c r="AD44" s="1244">
        <f t="shared" si="1"/>
        <v>0</v>
      </c>
    </row>
    <row r="45" spans="1:31" s="139" customFormat="1" ht="30" x14ac:dyDescent="0.25">
      <c r="A45" s="19"/>
      <c r="B45" s="336" t="s">
        <v>514</v>
      </c>
      <c r="C45" s="32">
        <f>'1 уровень'!E2554</f>
        <v>34860</v>
      </c>
      <c r="D45" s="32">
        <f>'1 уровень'!F2554</f>
        <v>5810</v>
      </c>
      <c r="E45" s="32">
        <f>'1 уровень'!G2554</f>
        <v>368</v>
      </c>
      <c r="F45" s="142">
        <f>'1 уровень'!H2554</f>
        <v>6.3339070567986226</v>
      </c>
      <c r="G45" s="143">
        <f>'1 уровень'!I2554</f>
        <v>0</v>
      </c>
      <c r="H45" s="143">
        <f>'1 уровень'!J2554</f>
        <v>0</v>
      </c>
      <c r="I45" s="20">
        <f>'1 уровень'!K2554</f>
        <v>0</v>
      </c>
      <c r="J45" s="20">
        <f>'1 уровень'!L2554</f>
        <v>0</v>
      </c>
      <c r="K45" s="20">
        <f>'1 уровень'!M2554</f>
        <v>0</v>
      </c>
      <c r="L45" s="20">
        <f>'1 уровень'!N2554</f>
        <v>0</v>
      </c>
      <c r="M45" s="20">
        <f>'1 уровень'!O2554</f>
        <v>0</v>
      </c>
      <c r="N45" s="20">
        <f>'1 уровень'!P2554</f>
        <v>0</v>
      </c>
      <c r="O45" s="624">
        <f>'1 уровень'!Q2554</f>
        <v>53778.765450000006</v>
      </c>
      <c r="P45" s="624">
        <f>'1 уровень'!R2554</f>
        <v>53778.765450000006</v>
      </c>
      <c r="Q45" s="624">
        <f>'1 уровень'!S2554</f>
        <v>8963.1275749999986</v>
      </c>
      <c r="R45" s="624">
        <f>'1 уровень'!T2554</f>
        <v>714.23757999999998</v>
      </c>
      <c r="S45" s="1106">
        <f>'1 уровень'!U2554</f>
        <v>0</v>
      </c>
      <c r="T45" s="624">
        <f>'1 уровень'!V2554</f>
        <v>0</v>
      </c>
      <c r="U45" s="624">
        <f>'1 уровень'!W2554</f>
        <v>-8248.8899949999995</v>
      </c>
      <c r="V45" s="624">
        <f>'1 уровень'!X2554</f>
        <v>-3.3740000000000001</v>
      </c>
      <c r="W45" s="624">
        <f>'1 уровень'!Y2554</f>
        <v>-11.29548</v>
      </c>
      <c r="X45" s="625">
        <f>'1 уровень'!Z2554</f>
        <v>702.94209999999998</v>
      </c>
      <c r="Y45" s="624"/>
      <c r="Z45" s="624"/>
      <c r="AA45" s="1353"/>
      <c r="AB45" s="1349"/>
      <c r="AC45" s="385"/>
      <c r="AD45" s="1244">
        <f t="shared" si="1"/>
        <v>1542.7069836488813</v>
      </c>
    </row>
    <row r="46" spans="1:31" s="139" customFormat="1" x14ac:dyDescent="0.25">
      <c r="A46" s="19"/>
      <c r="B46" s="297" t="s">
        <v>515</v>
      </c>
      <c r="C46" s="32">
        <f>'1 уровень'!E2555</f>
        <v>34860</v>
      </c>
      <c r="D46" s="32">
        <f>'1 уровень'!F2555</f>
        <v>5810</v>
      </c>
      <c r="E46" s="32">
        <f>'1 уровень'!G2555</f>
        <v>368</v>
      </c>
      <c r="F46" s="142">
        <f>'1 уровень'!H2555</f>
        <v>6.3339070567986226</v>
      </c>
      <c r="G46" s="143">
        <f>'1 уровень'!I2555</f>
        <v>0</v>
      </c>
      <c r="H46" s="143">
        <f>'1 уровень'!J2555</f>
        <v>0</v>
      </c>
      <c r="I46" s="20">
        <f>'1 уровень'!K2555</f>
        <v>0</v>
      </c>
      <c r="J46" s="20">
        <f>'1 уровень'!L2555</f>
        <v>0</v>
      </c>
      <c r="K46" s="20">
        <f>'1 уровень'!M2555</f>
        <v>0</v>
      </c>
      <c r="L46" s="20">
        <f>'1 уровень'!N2555</f>
        <v>0</v>
      </c>
      <c r="M46" s="20">
        <f>'1 уровень'!O2555</f>
        <v>0</v>
      </c>
      <c r="N46" s="20">
        <f>'1 уровень'!P2555</f>
        <v>0</v>
      </c>
      <c r="O46" s="624">
        <f>'1 уровень'!Q2555</f>
        <v>0</v>
      </c>
      <c r="P46" s="624">
        <f>'1 уровень'!R2555</f>
        <v>0</v>
      </c>
      <c r="Q46" s="624">
        <f>'1 уровень'!S2555</f>
        <v>0</v>
      </c>
      <c r="R46" s="624">
        <f>'1 уровень'!T2555</f>
        <v>0</v>
      </c>
      <c r="S46" s="1106">
        <f>'1 уровень'!U2555</f>
        <v>0</v>
      </c>
      <c r="T46" s="624">
        <f>'1 уровень'!V2555</f>
        <v>0</v>
      </c>
      <c r="U46" s="624">
        <f>'1 уровень'!W2555</f>
        <v>0</v>
      </c>
      <c r="V46" s="624">
        <f>'1 уровень'!X2555</f>
        <v>0</v>
      </c>
      <c r="W46" s="624">
        <f>'1 уровень'!Y2555</f>
        <v>0</v>
      </c>
      <c r="X46" s="625">
        <f>'1 уровень'!Z2555</f>
        <v>0</v>
      </c>
      <c r="Y46" s="624"/>
      <c r="Z46" s="624"/>
      <c r="AA46" s="1353"/>
      <c r="AB46" s="1349"/>
      <c r="AC46" s="385"/>
      <c r="AD46" s="1244">
        <f t="shared" si="1"/>
        <v>0</v>
      </c>
    </row>
    <row r="47" spans="1:31" s="139" customFormat="1" ht="30" x14ac:dyDescent="0.25">
      <c r="A47" s="19"/>
      <c r="B47" s="257" t="s">
        <v>516</v>
      </c>
      <c r="C47" s="32">
        <f>'1 уровень'!E2556</f>
        <v>0</v>
      </c>
      <c r="D47" s="32">
        <f>'1 уровень'!F2556</f>
        <v>0</v>
      </c>
      <c r="E47" s="32">
        <f>'1 уровень'!G2556</f>
        <v>2</v>
      </c>
      <c r="F47" s="142">
        <f>'1 уровень'!H2556</f>
        <v>0</v>
      </c>
      <c r="G47" s="143">
        <f>'1 уровень'!I2556</f>
        <v>0</v>
      </c>
      <c r="H47" s="143">
        <f>'1 уровень'!J2556</f>
        <v>0</v>
      </c>
      <c r="I47" s="20">
        <f>'1 уровень'!K2556</f>
        <v>0</v>
      </c>
      <c r="J47" s="20">
        <f>'1 уровень'!L2556</f>
        <v>0</v>
      </c>
      <c r="K47" s="20">
        <f>'1 уровень'!M2556</f>
        <v>0</v>
      </c>
      <c r="L47" s="20">
        <f>'1 уровень'!N2556</f>
        <v>0</v>
      </c>
      <c r="M47" s="20">
        <f>'1 уровень'!O2556</f>
        <v>0</v>
      </c>
      <c r="N47" s="20">
        <f>'1 уровень'!P2556</f>
        <v>0</v>
      </c>
      <c r="O47" s="624">
        <f>'1 уровень'!Q2556</f>
        <v>0</v>
      </c>
      <c r="P47" s="624">
        <f>'1 уровень'!R2556</f>
        <v>0</v>
      </c>
      <c r="Q47" s="624">
        <f>'1 уровень'!S2556</f>
        <v>0</v>
      </c>
      <c r="R47" s="624">
        <f>'1 уровень'!T2556</f>
        <v>0</v>
      </c>
      <c r="S47" s="1106">
        <f>'1 уровень'!U2556</f>
        <v>0</v>
      </c>
      <c r="T47" s="624">
        <f>'1 уровень'!V2556</f>
        <v>0</v>
      </c>
      <c r="U47" s="624">
        <f>'1 уровень'!W2556</f>
        <v>0</v>
      </c>
      <c r="V47" s="624">
        <f>'1 уровень'!X2556</f>
        <v>0</v>
      </c>
      <c r="W47" s="624">
        <f>'1 уровень'!Y2556</f>
        <v>0</v>
      </c>
      <c r="X47" s="625">
        <f>'1 уровень'!Z2556</f>
        <v>0</v>
      </c>
      <c r="Y47" s="624"/>
      <c r="Z47" s="624"/>
      <c r="AA47" s="1353"/>
      <c r="AB47" s="1349"/>
      <c r="AC47" s="385"/>
      <c r="AD47" s="1244">
        <f t="shared" si="1"/>
        <v>0</v>
      </c>
    </row>
    <row r="48" spans="1:31" s="139" customFormat="1" ht="29.25" x14ac:dyDescent="0.25">
      <c r="A48" s="19"/>
      <c r="B48" s="297" t="s">
        <v>363</v>
      </c>
      <c r="C48" s="32">
        <f>'1 уровень'!E2557</f>
        <v>218989.29787234042</v>
      </c>
      <c r="D48" s="32">
        <f>'1 уровень'!F2557</f>
        <v>36497.893617021284</v>
      </c>
      <c r="E48" s="32">
        <f>'1 уровень'!G2557</f>
        <v>32413.837234042552</v>
      </c>
      <c r="F48" s="142">
        <f>'1 уровень'!H2557</f>
        <v>88.810158674269147</v>
      </c>
      <c r="G48" s="143">
        <f>'1 уровень'!I2557</f>
        <v>0</v>
      </c>
      <c r="H48" s="143">
        <f>'1 уровень'!J2557</f>
        <v>0</v>
      </c>
      <c r="I48" s="20">
        <f>'1 уровень'!K2557</f>
        <v>0</v>
      </c>
      <c r="J48" s="20">
        <f>'1 уровень'!L2557</f>
        <v>0</v>
      </c>
      <c r="K48" s="20">
        <f>'1 уровень'!M2557</f>
        <v>0</v>
      </c>
      <c r="L48" s="20">
        <f>'1 уровень'!N2557</f>
        <v>0</v>
      </c>
      <c r="M48" s="20">
        <f>'1 уровень'!O2557</f>
        <v>0</v>
      </c>
      <c r="N48" s="20">
        <f>'1 уровень'!P2557</f>
        <v>0</v>
      </c>
      <c r="O48" s="624">
        <f>'1 уровень'!Q2557</f>
        <v>0</v>
      </c>
      <c r="P48" s="624">
        <f>'1 уровень'!R2557</f>
        <v>0</v>
      </c>
      <c r="Q48" s="624">
        <f>'1 уровень'!S2557</f>
        <v>0</v>
      </c>
      <c r="R48" s="624">
        <f>'1 уровень'!T2557</f>
        <v>0</v>
      </c>
      <c r="S48" s="1106">
        <f>'1 уровень'!U2557</f>
        <v>0</v>
      </c>
      <c r="T48" s="624">
        <f>'1 уровень'!V2557</f>
        <v>0</v>
      </c>
      <c r="U48" s="624">
        <f>'1 уровень'!W2557</f>
        <v>0</v>
      </c>
      <c r="V48" s="624">
        <f>'1 уровень'!X2557</f>
        <v>0</v>
      </c>
      <c r="W48" s="624">
        <f>'1 уровень'!Y2557</f>
        <v>0</v>
      </c>
      <c r="X48" s="625">
        <f>'1 уровень'!Z2557</f>
        <v>0</v>
      </c>
      <c r="Y48" s="624"/>
      <c r="Z48" s="624"/>
      <c r="AA48" s="1353"/>
      <c r="AB48" s="1349"/>
      <c r="AC48" s="385"/>
      <c r="AD48" s="1244">
        <f t="shared" si="1"/>
        <v>0</v>
      </c>
    </row>
    <row r="49" spans="1:195" s="139" customFormat="1" x14ac:dyDescent="0.25">
      <c r="A49" s="19"/>
      <c r="B49" s="336" t="s">
        <v>378</v>
      </c>
      <c r="C49" s="32">
        <f>'1 уровень'!E2558</f>
        <v>52191</v>
      </c>
      <c r="D49" s="32">
        <f>'1 уровень'!F2558</f>
        <v>8698.0000000000018</v>
      </c>
      <c r="E49" s="32">
        <f>'1 уровень'!G2558</f>
        <v>6128</v>
      </c>
      <c r="F49" s="142">
        <f>'1 уровень'!H2558</f>
        <v>70.45297769602206</v>
      </c>
      <c r="G49" s="143">
        <f>'1 уровень'!I2558</f>
        <v>0</v>
      </c>
      <c r="H49" s="143">
        <f>'1 уровень'!J2558</f>
        <v>0</v>
      </c>
      <c r="I49" s="20">
        <f>'1 уровень'!K2558</f>
        <v>0</v>
      </c>
      <c r="J49" s="20">
        <f>'1 уровень'!L2558</f>
        <v>0</v>
      </c>
      <c r="K49" s="20">
        <f>'1 уровень'!M2558</f>
        <v>0</v>
      </c>
      <c r="L49" s="20">
        <f>'1 уровень'!N2558</f>
        <v>0</v>
      </c>
      <c r="M49" s="20">
        <f>'1 уровень'!O2558</f>
        <v>0</v>
      </c>
      <c r="N49" s="20">
        <f>'1 уровень'!P2558</f>
        <v>0</v>
      </c>
      <c r="O49" s="624">
        <f>'1 уровень'!Q2558</f>
        <v>0</v>
      </c>
      <c r="P49" s="624">
        <f>'1 уровень'!R2558</f>
        <v>0</v>
      </c>
      <c r="Q49" s="624">
        <f>'1 уровень'!S2558</f>
        <v>0</v>
      </c>
      <c r="R49" s="624">
        <f>'1 уровень'!T2558</f>
        <v>0</v>
      </c>
      <c r="S49" s="1106">
        <f>'1 уровень'!U2558</f>
        <v>0</v>
      </c>
      <c r="T49" s="624">
        <f>'1 уровень'!V2558</f>
        <v>0</v>
      </c>
      <c r="U49" s="624">
        <f>'1 уровень'!W2558</f>
        <v>0</v>
      </c>
      <c r="V49" s="624">
        <f>'1 уровень'!X2558</f>
        <v>0</v>
      </c>
      <c r="W49" s="624">
        <f>'1 уровень'!Y2558</f>
        <v>0</v>
      </c>
      <c r="X49" s="625">
        <f>'1 уровень'!Z2558</f>
        <v>0</v>
      </c>
      <c r="Y49" s="624"/>
      <c r="Z49" s="624"/>
      <c r="AA49" s="1353">
        <f>'1 уровень'!AA2557</f>
        <v>0</v>
      </c>
      <c r="AB49" s="1349">
        <f>'1 уровень'!AB2557</f>
        <v>0</v>
      </c>
      <c r="AC49" s="385"/>
      <c r="AD49" s="1244">
        <f t="shared" si="1"/>
        <v>0</v>
      </c>
      <c r="AE49" s="139">
        <f t="shared" ref="AE49:AE76" si="2">R49-Q49</f>
        <v>0</v>
      </c>
    </row>
    <row r="50" spans="1:195" s="139" customFormat="1" x14ac:dyDescent="0.25">
      <c r="A50" s="19"/>
      <c r="B50" s="336" t="s">
        <v>379</v>
      </c>
      <c r="C50" s="32">
        <f>'1 уровень'!E2559</f>
        <v>166798.29787234045</v>
      </c>
      <c r="D50" s="32">
        <f>'1 уровень'!F2559</f>
        <v>27799.893617021276</v>
      </c>
      <c r="E50" s="32">
        <f>'1 уровень'!G2559</f>
        <v>26285.837234042552</v>
      </c>
      <c r="F50" s="142">
        <f>'1 уровень'!H2559</f>
        <v>94.553733176692091</v>
      </c>
      <c r="G50" s="143">
        <f>'1 уровень'!I2559</f>
        <v>0</v>
      </c>
      <c r="H50" s="143">
        <f>'1 уровень'!J2559</f>
        <v>0</v>
      </c>
      <c r="I50" s="20">
        <f>'1 уровень'!K2559</f>
        <v>0</v>
      </c>
      <c r="J50" s="20">
        <f>'1 уровень'!L2559</f>
        <v>0</v>
      </c>
      <c r="K50" s="20">
        <f>'1 уровень'!M2559</f>
        <v>0</v>
      </c>
      <c r="L50" s="20">
        <f>'1 уровень'!N2559</f>
        <v>0</v>
      </c>
      <c r="M50" s="20">
        <f>'1 уровень'!O2559</f>
        <v>0</v>
      </c>
      <c r="N50" s="20">
        <f>'1 уровень'!P2559</f>
        <v>0</v>
      </c>
      <c r="O50" s="624">
        <f>'1 уровень'!Q2559</f>
        <v>0</v>
      </c>
      <c r="P50" s="624">
        <f>'1 уровень'!R2559</f>
        <v>0</v>
      </c>
      <c r="Q50" s="624">
        <f>'1 уровень'!S2559</f>
        <v>0</v>
      </c>
      <c r="R50" s="624">
        <f>'1 уровень'!T2559</f>
        <v>0</v>
      </c>
      <c r="S50" s="1106">
        <f>'1 уровень'!U2559</f>
        <v>0</v>
      </c>
      <c r="T50" s="624">
        <f>'1 уровень'!V2559</f>
        <v>0</v>
      </c>
      <c r="U50" s="624">
        <f>'1 уровень'!W2559</f>
        <v>0</v>
      </c>
      <c r="V50" s="624">
        <f>'1 уровень'!X2559</f>
        <v>0</v>
      </c>
      <c r="W50" s="624">
        <f>'1 уровень'!Y2559</f>
        <v>0</v>
      </c>
      <c r="X50" s="625">
        <f>'1 уровень'!Z2559</f>
        <v>0</v>
      </c>
      <c r="Y50" s="624"/>
      <c r="Z50" s="624"/>
      <c r="AA50" s="1353">
        <f>'1 уровень'!AA2558</f>
        <v>0</v>
      </c>
      <c r="AB50" s="1349">
        <f>'1 уровень'!AB2558</f>
        <v>0</v>
      </c>
      <c r="AC50" s="385"/>
      <c r="AD50" s="1244">
        <f t="shared" si="1"/>
        <v>0</v>
      </c>
      <c r="AE50" s="139">
        <f t="shared" si="2"/>
        <v>0</v>
      </c>
    </row>
    <row r="51" spans="1:195" s="139" customFormat="1" x14ac:dyDescent="0.25">
      <c r="A51" s="19"/>
      <c r="B51" s="336" t="s">
        <v>380</v>
      </c>
      <c r="C51" s="32">
        <f>'1 уровень'!E2560</f>
        <v>1553404</v>
      </c>
      <c r="D51" s="32">
        <f>'1 уровень'!F2560</f>
        <v>258902</v>
      </c>
      <c r="E51" s="32">
        <f>'1 уровень'!G2560</f>
        <v>244950.5</v>
      </c>
      <c r="F51" s="142">
        <f>'1 уровень'!H2560</f>
        <v>94.611281488748631</v>
      </c>
      <c r="G51" s="143">
        <f>'1 уровень'!I2560</f>
        <v>0</v>
      </c>
      <c r="H51" s="143">
        <f>'1 уровень'!J2560</f>
        <v>0</v>
      </c>
      <c r="I51" s="20">
        <f>'1 уровень'!K2560</f>
        <v>0</v>
      </c>
      <c r="J51" s="20">
        <f>'1 уровень'!L2560</f>
        <v>0</v>
      </c>
      <c r="K51" s="20">
        <f>'1 уровень'!M2560</f>
        <v>0</v>
      </c>
      <c r="L51" s="20">
        <f>'1 уровень'!N2560</f>
        <v>0</v>
      </c>
      <c r="M51" s="20">
        <f>'1 уровень'!O2560</f>
        <v>0</v>
      </c>
      <c r="N51" s="20">
        <f>'1 уровень'!P2560</f>
        <v>0</v>
      </c>
      <c r="O51" s="624">
        <f>'1 уровень'!Q2560</f>
        <v>0</v>
      </c>
      <c r="P51" s="624">
        <f>'1 уровень'!R2560</f>
        <v>0</v>
      </c>
      <c r="Q51" s="624">
        <f>'1 уровень'!S2560</f>
        <v>0</v>
      </c>
      <c r="R51" s="624">
        <f>'1 уровень'!T2560</f>
        <v>0</v>
      </c>
      <c r="S51" s="1106">
        <f>'1 уровень'!U2560</f>
        <v>0</v>
      </c>
      <c r="T51" s="624">
        <f>'1 уровень'!V2560</f>
        <v>0</v>
      </c>
      <c r="U51" s="624">
        <f>'1 уровень'!W2560</f>
        <v>0</v>
      </c>
      <c r="V51" s="624">
        <f>'1 уровень'!X2560</f>
        <v>0</v>
      </c>
      <c r="W51" s="624">
        <f>'1 уровень'!Y2560</f>
        <v>0</v>
      </c>
      <c r="X51" s="625">
        <f>'1 уровень'!Z2560</f>
        <v>0</v>
      </c>
      <c r="Y51" s="624"/>
      <c r="Z51" s="624"/>
      <c r="AA51" s="1353">
        <f>'1 уровень'!AA2559</f>
        <v>0</v>
      </c>
      <c r="AB51" s="1349">
        <f>'1 уровень'!AB2559</f>
        <v>0</v>
      </c>
      <c r="AC51" s="385"/>
      <c r="AD51" s="1244">
        <f t="shared" si="1"/>
        <v>0</v>
      </c>
      <c r="AE51" s="139">
        <f t="shared" si="2"/>
        <v>0</v>
      </c>
    </row>
    <row r="52" spans="1:195" s="139" customFormat="1" x14ac:dyDescent="0.25">
      <c r="A52" s="19"/>
      <c r="B52" s="336" t="s">
        <v>386</v>
      </c>
      <c r="C52" s="32">
        <f>'1 уровень'!E2561</f>
        <v>14500</v>
      </c>
      <c r="D52" s="32">
        <f>'1 уровень'!F2561</f>
        <v>2417</v>
      </c>
      <c r="E52" s="32">
        <f>'1 уровень'!G2561</f>
        <v>2136.37</v>
      </c>
      <c r="F52" s="142">
        <f>'1 уровень'!H2561</f>
        <v>88.389325610260656</v>
      </c>
      <c r="G52" s="143">
        <f>'1 уровень'!I2561</f>
        <v>0</v>
      </c>
      <c r="H52" s="143">
        <f>'1 уровень'!J2561</f>
        <v>0</v>
      </c>
      <c r="I52" s="20">
        <f>'1 уровень'!K2561</f>
        <v>0</v>
      </c>
      <c r="J52" s="20">
        <f>'1 уровень'!L2561</f>
        <v>0</v>
      </c>
      <c r="K52" s="20">
        <f>'1 уровень'!M2561</f>
        <v>0</v>
      </c>
      <c r="L52" s="20">
        <f>'1 уровень'!N2561</f>
        <v>0</v>
      </c>
      <c r="M52" s="20">
        <f>'1 уровень'!O2561</f>
        <v>0</v>
      </c>
      <c r="N52" s="20">
        <f>'1 уровень'!P2561</f>
        <v>0</v>
      </c>
      <c r="O52" s="624">
        <f>'1 уровень'!Q2561</f>
        <v>0</v>
      </c>
      <c r="P52" s="624">
        <f>'1 уровень'!R2561</f>
        <v>0</v>
      </c>
      <c r="Q52" s="624">
        <f>'1 уровень'!S2561</f>
        <v>0</v>
      </c>
      <c r="R52" s="624">
        <f>'1 уровень'!T2561</f>
        <v>0</v>
      </c>
      <c r="S52" s="1106">
        <f>'1 уровень'!U2561</f>
        <v>0</v>
      </c>
      <c r="T52" s="624">
        <f>'1 уровень'!V2561</f>
        <v>0</v>
      </c>
      <c r="U52" s="624">
        <f>'1 уровень'!W2561</f>
        <v>0</v>
      </c>
      <c r="V52" s="624">
        <f>'1 уровень'!X2561</f>
        <v>0</v>
      </c>
      <c r="W52" s="624">
        <f>'1 уровень'!Y2561</f>
        <v>0</v>
      </c>
      <c r="X52" s="625">
        <f>'1 уровень'!Z2561</f>
        <v>0</v>
      </c>
      <c r="Y52" s="624"/>
      <c r="Z52" s="624"/>
      <c r="AA52" s="1353">
        <f>'1 уровень'!AA2560</f>
        <v>0</v>
      </c>
      <c r="AB52" s="1349">
        <f>'1 уровень'!AB2560</f>
        <v>0</v>
      </c>
      <c r="AC52" s="385"/>
      <c r="AD52" s="1244">
        <f t="shared" si="1"/>
        <v>0</v>
      </c>
      <c r="AE52" s="139">
        <f t="shared" si="2"/>
        <v>0</v>
      </c>
    </row>
    <row r="53" spans="1:195" s="139" customFormat="1" ht="30" x14ac:dyDescent="0.25">
      <c r="A53" s="19">
        <v>1</v>
      </c>
      <c r="B53" s="336" t="s">
        <v>356</v>
      </c>
      <c r="C53" s="32">
        <f>'1 уровень'!E2562</f>
        <v>273513</v>
      </c>
      <c r="D53" s="32">
        <f>'1 уровень'!F2562</f>
        <v>45585.333333333336</v>
      </c>
      <c r="E53" s="32">
        <f>'1 уровень'!G2562</f>
        <v>52721</v>
      </c>
      <c r="F53" s="142">
        <f>'1 уровень'!H2562</f>
        <v>115.65342654070021</v>
      </c>
      <c r="G53" s="143">
        <f>'1 уровень'!I2562</f>
        <v>0</v>
      </c>
      <c r="H53" s="143">
        <f>'1 уровень'!J2562</f>
        <v>0</v>
      </c>
      <c r="I53" s="20">
        <f>'1 уровень'!K2562</f>
        <v>0</v>
      </c>
      <c r="J53" s="20">
        <f>'1 уровень'!L2562</f>
        <v>0</v>
      </c>
      <c r="K53" s="20">
        <f>'1 уровень'!M2562</f>
        <v>0</v>
      </c>
      <c r="L53" s="20">
        <f>'1 уровень'!N2562</f>
        <v>0</v>
      </c>
      <c r="M53" s="20">
        <f>'1 уровень'!O2562</f>
        <v>0</v>
      </c>
      <c r="N53" s="20">
        <f>'1 уровень'!P2562</f>
        <v>0</v>
      </c>
      <c r="O53" s="624">
        <f>'1 уровень'!Q2562</f>
        <v>0</v>
      </c>
      <c r="P53" s="624">
        <f>'1 уровень'!R2562</f>
        <v>0</v>
      </c>
      <c r="Q53" s="624">
        <f>'1 уровень'!S2562</f>
        <v>0</v>
      </c>
      <c r="R53" s="624">
        <f>'1 уровень'!T2562</f>
        <v>0</v>
      </c>
      <c r="S53" s="1106">
        <f>'1 уровень'!U2562</f>
        <v>0</v>
      </c>
      <c r="T53" s="624">
        <f>'1 уровень'!V2562</f>
        <v>0</v>
      </c>
      <c r="U53" s="624">
        <f>'1 уровень'!W2562</f>
        <v>0</v>
      </c>
      <c r="V53" s="624">
        <f>'1 уровень'!X2562</f>
        <v>0</v>
      </c>
      <c r="W53" s="624">
        <f>'1 уровень'!Y2562</f>
        <v>0</v>
      </c>
      <c r="X53" s="625">
        <f>'1 уровень'!Z2562</f>
        <v>0</v>
      </c>
      <c r="Y53" s="624"/>
      <c r="Z53" s="624"/>
      <c r="AA53" s="1353">
        <f>'1 уровень'!AA2561</f>
        <v>0</v>
      </c>
      <c r="AB53" s="1349">
        <f>'1 уровень'!AB2561</f>
        <v>0</v>
      </c>
      <c r="AC53" s="385"/>
      <c r="AD53" s="1244">
        <f t="shared" si="1"/>
        <v>0</v>
      </c>
      <c r="AE53" s="139">
        <f t="shared" si="2"/>
        <v>0</v>
      </c>
    </row>
    <row r="54" spans="1:195" ht="30" x14ac:dyDescent="0.25">
      <c r="A54" s="19">
        <v>1</v>
      </c>
      <c r="B54" s="336" t="s">
        <v>202</v>
      </c>
      <c r="C54" s="29">
        <f>'1 уровень'!E2563</f>
        <v>13500</v>
      </c>
      <c r="D54" s="29">
        <f>'1 уровень'!F2563</f>
        <v>2250</v>
      </c>
      <c r="E54" s="29">
        <f>'1 уровень'!G2563</f>
        <v>2785</v>
      </c>
      <c r="F54" s="144">
        <f>'1 уровень'!H2563</f>
        <v>123.77777777777779</v>
      </c>
      <c r="G54" s="145">
        <f>'1 уровень'!I2563</f>
        <v>0</v>
      </c>
      <c r="H54" s="145">
        <f>'1 уровень'!J2563</f>
        <v>0</v>
      </c>
      <c r="I54" s="146">
        <f>'1 уровень'!K2563</f>
        <v>0</v>
      </c>
      <c r="J54" s="146">
        <f>'1 уровень'!L2563</f>
        <v>0</v>
      </c>
      <c r="K54" s="146">
        <f>'1 уровень'!M2563</f>
        <v>0</v>
      </c>
      <c r="L54" s="146">
        <f>'1 уровень'!N2563</f>
        <v>0</v>
      </c>
      <c r="M54" s="146">
        <f>'1 уровень'!O2563</f>
        <v>0</v>
      </c>
      <c r="N54" s="146">
        <f>'1 уровень'!P2563</f>
        <v>0</v>
      </c>
      <c r="O54" s="624">
        <f>'1 уровень'!Q2563</f>
        <v>0</v>
      </c>
      <c r="P54" s="624">
        <f>'1 уровень'!R2563</f>
        <v>0</v>
      </c>
      <c r="Q54" s="624">
        <f>'1 уровень'!S2563</f>
        <v>0</v>
      </c>
      <c r="R54" s="624">
        <f>'1 уровень'!T2563</f>
        <v>0</v>
      </c>
      <c r="S54" s="1106">
        <f>'1 уровень'!U2563</f>
        <v>0</v>
      </c>
      <c r="T54" s="624">
        <f>'1 уровень'!V2563</f>
        <v>0</v>
      </c>
      <c r="U54" s="624">
        <f>'1 уровень'!W2563</f>
        <v>0</v>
      </c>
      <c r="V54" s="624">
        <f>'1 уровень'!X2563</f>
        <v>0</v>
      </c>
      <c r="W54" s="624">
        <f>'1 уровень'!Y2563</f>
        <v>0</v>
      </c>
      <c r="X54" s="625">
        <f>'1 уровень'!Z2563</f>
        <v>0</v>
      </c>
      <c r="Y54" s="624"/>
      <c r="Z54" s="624"/>
      <c r="AA54" s="1354">
        <f>'1 уровень'!AA2562</f>
        <v>0</v>
      </c>
      <c r="AB54" s="1349">
        <f>'1 уровень'!AB2562</f>
        <v>0</v>
      </c>
      <c r="AC54" s="385"/>
      <c r="AD54" s="1244">
        <f t="shared" si="1"/>
        <v>0</v>
      </c>
      <c r="AE54" s="19">
        <f t="shared" si="2"/>
        <v>0</v>
      </c>
    </row>
    <row r="55" spans="1:195" ht="75" x14ac:dyDescent="0.25">
      <c r="A55" s="19">
        <v>1</v>
      </c>
      <c r="B55" s="336" t="s">
        <v>364</v>
      </c>
      <c r="C55" s="29">
        <f>'1 уровень'!E2564</f>
        <v>17470</v>
      </c>
      <c r="D55" s="29">
        <f>'1 уровень'!F2564</f>
        <v>2911.6666666666665</v>
      </c>
      <c r="E55" s="29">
        <f>'1 уровень'!G2564</f>
        <v>1380</v>
      </c>
      <c r="F55" s="144">
        <f>'1 уровень'!H2564</f>
        <v>47.395535203205498</v>
      </c>
      <c r="G55" s="145">
        <f>'1 уровень'!I2564</f>
        <v>0</v>
      </c>
      <c r="H55" s="145">
        <f>'1 уровень'!J2564</f>
        <v>0</v>
      </c>
      <c r="I55" s="146">
        <f>'1 уровень'!K2564</f>
        <v>0</v>
      </c>
      <c r="J55" s="146">
        <f>'1 уровень'!L2564</f>
        <v>0</v>
      </c>
      <c r="K55" s="146">
        <f>'1 уровень'!M2564</f>
        <v>0</v>
      </c>
      <c r="L55" s="146">
        <f>'1 уровень'!N2564</f>
        <v>0</v>
      </c>
      <c r="M55" s="146">
        <f>'1 уровень'!O2564</f>
        <v>0</v>
      </c>
      <c r="N55" s="146">
        <f>'1 уровень'!P2564</f>
        <v>0</v>
      </c>
      <c r="O55" s="624">
        <f>'1 уровень'!Q2564</f>
        <v>0</v>
      </c>
      <c r="P55" s="624">
        <f>'1 уровень'!R2564</f>
        <v>0</v>
      </c>
      <c r="Q55" s="624">
        <f>'1 уровень'!S2564</f>
        <v>0</v>
      </c>
      <c r="R55" s="624">
        <f>'1 уровень'!T2564</f>
        <v>0</v>
      </c>
      <c r="S55" s="1106">
        <f>'1 уровень'!U2564</f>
        <v>0</v>
      </c>
      <c r="T55" s="624">
        <f>'1 уровень'!V2564</f>
        <v>0</v>
      </c>
      <c r="U55" s="624">
        <f>'1 уровень'!W2564</f>
        <v>0</v>
      </c>
      <c r="V55" s="624">
        <f>'1 уровень'!X2564</f>
        <v>0</v>
      </c>
      <c r="W55" s="624">
        <f>'1 уровень'!Y2564</f>
        <v>0</v>
      </c>
      <c r="X55" s="625">
        <f>'1 уровень'!Z2564</f>
        <v>0</v>
      </c>
      <c r="Y55" s="624"/>
      <c r="Z55" s="624"/>
      <c r="AA55" s="1354">
        <f>'1 уровень'!AA2563</f>
        <v>0</v>
      </c>
      <c r="AB55" s="1349">
        <f>'1 уровень'!AB2563</f>
        <v>0</v>
      </c>
      <c r="AC55" s="385"/>
      <c r="AD55" s="1244">
        <f t="shared" si="1"/>
        <v>0</v>
      </c>
      <c r="AE55" s="139">
        <f t="shared" si="2"/>
        <v>0</v>
      </c>
      <c r="AF55" s="139"/>
      <c r="AG55" s="139"/>
      <c r="AH55" s="139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  <c r="GH55" s="139"/>
      <c r="GI55" s="139"/>
      <c r="GJ55" s="139"/>
      <c r="GK55" s="139"/>
      <c r="GL55" s="139"/>
      <c r="GM55" s="139"/>
    </row>
    <row r="56" spans="1:195" x14ac:dyDescent="0.25">
      <c r="A56" s="19">
        <v>1</v>
      </c>
      <c r="B56" s="336" t="s">
        <v>235</v>
      </c>
      <c r="C56" s="29">
        <f>'1 уровень'!E2565</f>
        <v>328656</v>
      </c>
      <c r="D56" s="29">
        <f>'1 уровень'!F2565</f>
        <v>54775.333333333336</v>
      </c>
      <c r="E56" s="29">
        <f>'1 уровень'!G2565</f>
        <v>61747</v>
      </c>
      <c r="F56" s="144">
        <f>'1 уровень'!H2565</f>
        <v>112.72774849993306</v>
      </c>
      <c r="G56" s="145">
        <f>'1 уровень'!I2565</f>
        <v>0</v>
      </c>
      <c r="H56" s="145">
        <f>'1 уровень'!J2565</f>
        <v>0</v>
      </c>
      <c r="I56" s="146">
        <f>'1 уровень'!K2565</f>
        <v>0</v>
      </c>
      <c r="J56" s="146">
        <f>'1 уровень'!L2565</f>
        <v>0</v>
      </c>
      <c r="K56" s="146">
        <f>'1 уровень'!M2565</f>
        <v>0</v>
      </c>
      <c r="L56" s="146">
        <f>'1 уровень'!N2565</f>
        <v>0</v>
      </c>
      <c r="M56" s="146">
        <f>'1 уровень'!O2565</f>
        <v>0</v>
      </c>
      <c r="N56" s="146">
        <f>'1 уровень'!P2565</f>
        <v>0</v>
      </c>
      <c r="O56" s="624">
        <f>'1 уровень'!Q2565</f>
        <v>290745.12699000002</v>
      </c>
      <c r="P56" s="624">
        <f>'1 уровень'!R2565</f>
        <v>290745.12699000002</v>
      </c>
      <c r="Q56" s="624">
        <f>'1 уровень'!S2565</f>
        <v>48457.521164999998</v>
      </c>
      <c r="R56" s="624">
        <f>'1 уровень'!T2565</f>
        <v>58075.833159999995</v>
      </c>
      <c r="S56" s="1106">
        <f>'1 уровень'!U2565</f>
        <v>0</v>
      </c>
      <c r="T56" s="624">
        <f>'1 уровень'!V2565</f>
        <v>3093.3002800000004</v>
      </c>
      <c r="U56" s="624">
        <f>'1 уровень'!W2565</f>
        <v>9618.3119949999964</v>
      </c>
      <c r="V56" s="624">
        <f>'1 уровень'!X2565</f>
        <v>0</v>
      </c>
      <c r="W56" s="624">
        <f>'1 уровень'!Y2565</f>
        <v>-0.35960000000000003</v>
      </c>
      <c r="X56" s="625">
        <f>'1 уровень'!Z2565</f>
        <v>61168.773840000002</v>
      </c>
      <c r="Y56" s="624"/>
      <c r="Z56" s="624"/>
      <c r="AA56" s="1354">
        <f>'1 уровень'!AA2564</f>
        <v>0</v>
      </c>
      <c r="AB56" s="1349">
        <f>'1 уровень'!AB2564</f>
        <v>0</v>
      </c>
      <c r="AC56" s="385"/>
      <c r="AD56" s="1244">
        <f t="shared" si="1"/>
        <v>884.64877254637065</v>
      </c>
      <c r="AE56" s="139">
        <f t="shared" si="2"/>
        <v>9618.3119949999964</v>
      </c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</row>
    <row r="57" spans="1:195" ht="29.25" x14ac:dyDescent="0.25">
      <c r="A57" s="19">
        <v>1</v>
      </c>
      <c r="B57" s="492" t="s">
        <v>338</v>
      </c>
      <c r="C57" s="29">
        <f>'1 уровень'!E2566</f>
        <v>0</v>
      </c>
      <c r="D57" s="29">
        <f>'1 уровень'!F2566</f>
        <v>0</v>
      </c>
      <c r="E57" s="29">
        <f>'1 уровень'!G2566</f>
        <v>0</v>
      </c>
      <c r="F57" s="144">
        <f>'1 уровень'!H2566</f>
        <v>0</v>
      </c>
      <c r="G57" s="145">
        <f>'1 уровень'!I2566</f>
        <v>0</v>
      </c>
      <c r="H57" s="145">
        <f>'1 уровень'!J2566</f>
        <v>0</v>
      </c>
      <c r="I57" s="146">
        <f>'1 уровень'!K2566</f>
        <v>0</v>
      </c>
      <c r="J57" s="146">
        <f>'1 уровень'!L2566</f>
        <v>0</v>
      </c>
      <c r="K57" s="146">
        <f>'1 уровень'!M2566</f>
        <v>0</v>
      </c>
      <c r="L57" s="146">
        <f>'1 уровень'!N2566</f>
        <v>0</v>
      </c>
      <c r="M57" s="146">
        <f>'1 уровень'!O2566</f>
        <v>0</v>
      </c>
      <c r="N57" s="146">
        <f>'1 уровень'!P2566</f>
        <v>0</v>
      </c>
      <c r="O57" s="624">
        <f>'1 уровень'!Q2566</f>
        <v>0</v>
      </c>
      <c r="P57" s="624">
        <f>'1 уровень'!R2566</f>
        <v>0</v>
      </c>
      <c r="Q57" s="624">
        <f>'1 уровень'!S2566</f>
        <v>0</v>
      </c>
      <c r="R57" s="624">
        <f>'1 уровень'!T2566</f>
        <v>0</v>
      </c>
      <c r="S57" s="1106">
        <f>'1 уровень'!U2566</f>
        <v>0</v>
      </c>
      <c r="T57" s="624">
        <f>'1 уровень'!V2566</f>
        <v>0</v>
      </c>
      <c r="U57" s="624">
        <f>'1 уровень'!W2566</f>
        <v>0</v>
      </c>
      <c r="V57" s="624">
        <f>'1 уровень'!X2566</f>
        <v>0</v>
      </c>
      <c r="W57" s="624">
        <f>'1 уровень'!Y2566</f>
        <v>0</v>
      </c>
      <c r="X57" s="625">
        <f>'1 уровень'!Z2566</f>
        <v>0</v>
      </c>
      <c r="Y57" s="624"/>
      <c r="Z57" s="624"/>
      <c r="AA57" s="1354">
        <f>'1 уровень'!AA2565</f>
        <v>0</v>
      </c>
      <c r="AB57" s="1349">
        <f>'1 уровень'!AB2565</f>
        <v>0</v>
      </c>
      <c r="AC57" s="385"/>
      <c r="AD57" s="1244">
        <f t="shared" si="1"/>
        <v>0</v>
      </c>
      <c r="AE57" s="139">
        <f t="shared" si="2"/>
        <v>0</v>
      </c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</row>
    <row r="58" spans="1:195" ht="29.25" x14ac:dyDescent="0.25">
      <c r="A58" s="19">
        <v>1</v>
      </c>
      <c r="B58" s="492" t="s">
        <v>280</v>
      </c>
      <c r="C58" s="29">
        <f>'1 уровень'!E2567</f>
        <v>847054.25</v>
      </c>
      <c r="D58" s="29">
        <f>'1 уровень'!F2567</f>
        <v>141178.70833333331</v>
      </c>
      <c r="E58" s="29">
        <f>'1 уровень'!G2567</f>
        <v>118515.45</v>
      </c>
      <c r="F58" s="144">
        <f>'1 уровень'!H2567</f>
        <v>83.9471131299603</v>
      </c>
      <c r="G58" s="145">
        <f>'1 уровень'!I2567</f>
        <v>0</v>
      </c>
      <c r="H58" s="145">
        <f>'1 уровень'!J2567</f>
        <v>0</v>
      </c>
      <c r="I58" s="146">
        <f>'1 уровень'!K2567</f>
        <v>0</v>
      </c>
      <c r="J58" s="146">
        <f>'1 уровень'!L2567</f>
        <v>0</v>
      </c>
      <c r="K58" s="146">
        <f>'1 уровень'!M2567</f>
        <v>0</v>
      </c>
      <c r="L58" s="146">
        <f>'1 уровень'!N2567</f>
        <v>0</v>
      </c>
      <c r="M58" s="146">
        <f>'1 уровень'!O2567</f>
        <v>0</v>
      </c>
      <c r="N58" s="146">
        <f>'1 уровень'!P2567</f>
        <v>0</v>
      </c>
      <c r="O58" s="624">
        <f>'1 уровень'!Q2567</f>
        <v>0</v>
      </c>
      <c r="P58" s="624">
        <f>'1 уровень'!R2567</f>
        <v>0</v>
      </c>
      <c r="Q58" s="624">
        <f>'1 уровень'!S2567</f>
        <v>0</v>
      </c>
      <c r="R58" s="624">
        <f>'1 уровень'!T2567</f>
        <v>0</v>
      </c>
      <c r="S58" s="1106">
        <f>'1 уровень'!U2567</f>
        <v>0</v>
      </c>
      <c r="T58" s="624">
        <f>'1 уровень'!V2567</f>
        <v>0</v>
      </c>
      <c r="U58" s="624">
        <f>'1 уровень'!W2567</f>
        <v>0</v>
      </c>
      <c r="V58" s="624">
        <f>'1 уровень'!X2567</f>
        <v>0</v>
      </c>
      <c r="W58" s="624">
        <f>'1 уровень'!Y2567</f>
        <v>0</v>
      </c>
      <c r="X58" s="625">
        <f>'1 уровень'!Z2567</f>
        <v>0</v>
      </c>
      <c r="Y58" s="624"/>
      <c r="Z58" s="624"/>
      <c r="AA58" s="1354">
        <f>'1 уровень'!AA2566</f>
        <v>0</v>
      </c>
      <c r="AB58" s="1349">
        <f>'1 уровень'!AB2566</f>
        <v>0</v>
      </c>
      <c r="AC58" s="385"/>
      <c r="AD58" s="1244">
        <f t="shared" si="1"/>
        <v>0</v>
      </c>
      <c r="AE58" s="139">
        <f t="shared" si="2"/>
        <v>0</v>
      </c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</row>
    <row r="59" spans="1:195" ht="43.5" x14ac:dyDescent="0.25">
      <c r="B59" s="851" t="s">
        <v>309</v>
      </c>
      <c r="C59" s="29">
        <f>'1 уровень'!E2568</f>
        <v>310534.15000000002</v>
      </c>
      <c r="D59" s="29">
        <f>'1 уровень'!F2568</f>
        <v>51756.191666666666</v>
      </c>
      <c r="E59" s="29">
        <f>'1 уровень'!G2568</f>
        <v>19088</v>
      </c>
      <c r="F59" s="144">
        <f>'1 уровень'!H2568</f>
        <v>36.880611546798832</v>
      </c>
      <c r="G59" s="145">
        <f>'1 уровень'!I2568</f>
        <v>0</v>
      </c>
      <c r="H59" s="145">
        <f>'1 уровень'!J2568</f>
        <v>0</v>
      </c>
      <c r="I59" s="146">
        <f>'1 уровень'!K2568</f>
        <v>0</v>
      </c>
      <c r="J59" s="146">
        <f>'1 уровень'!L2568</f>
        <v>0</v>
      </c>
      <c r="K59" s="146">
        <f>'1 уровень'!M2568</f>
        <v>0</v>
      </c>
      <c r="L59" s="146">
        <f>'1 уровень'!N2568</f>
        <v>0</v>
      </c>
      <c r="M59" s="146">
        <f>'1 уровень'!O2568</f>
        <v>0</v>
      </c>
      <c r="N59" s="146">
        <f>'1 уровень'!P2568</f>
        <v>0</v>
      </c>
      <c r="O59" s="624">
        <f>'1 уровень'!Q2568</f>
        <v>0</v>
      </c>
      <c r="P59" s="624">
        <f>'1 уровень'!R2568</f>
        <v>0</v>
      </c>
      <c r="Q59" s="624">
        <f>'1 уровень'!S2568</f>
        <v>0</v>
      </c>
      <c r="R59" s="624">
        <f>'1 уровень'!T2568</f>
        <v>0</v>
      </c>
      <c r="S59" s="1106">
        <f>'1 уровень'!U2568</f>
        <v>0</v>
      </c>
      <c r="T59" s="624">
        <f>'1 уровень'!V2568</f>
        <v>0</v>
      </c>
      <c r="U59" s="624">
        <f>'1 уровень'!W2568</f>
        <v>0</v>
      </c>
      <c r="V59" s="624">
        <f>'1 уровень'!X2568</f>
        <v>0</v>
      </c>
      <c r="W59" s="624">
        <f>'1 уровень'!Y2568</f>
        <v>0</v>
      </c>
      <c r="X59" s="625">
        <f>'1 уровень'!Z2568</f>
        <v>0</v>
      </c>
      <c r="Y59" s="624"/>
      <c r="Z59" s="624"/>
      <c r="AA59" s="1354">
        <f>'1 уровень'!AA2567</f>
        <v>0</v>
      </c>
      <c r="AB59" s="1349">
        <f>'1 уровень'!AB2567</f>
        <v>0</v>
      </c>
      <c r="AC59" s="385"/>
      <c r="AD59" s="1244">
        <f t="shared" si="1"/>
        <v>0</v>
      </c>
      <c r="AE59" s="139">
        <f t="shared" si="2"/>
        <v>0</v>
      </c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</row>
    <row r="60" spans="1:195" s="139" customFormat="1" ht="28.5" x14ac:dyDescent="0.2">
      <c r="A60" s="139">
        <v>1</v>
      </c>
      <c r="B60" s="492" t="s">
        <v>281</v>
      </c>
      <c r="C60" s="21">
        <f>'1 уровень'!E2569</f>
        <v>1054977.2978723403</v>
      </c>
      <c r="D60" s="21">
        <f>'1 уровень'!F2569</f>
        <v>175828.22695035461</v>
      </c>
      <c r="E60" s="21">
        <f>'1 уровень'!G2569</f>
        <v>121313.83723404257</v>
      </c>
      <c r="F60" s="142">
        <f>'1 уровень'!H2569</f>
        <v>68.995655213139202</v>
      </c>
      <c r="G60" s="145">
        <f>'1 уровень'!I2569</f>
        <v>0</v>
      </c>
      <c r="H60" s="145">
        <f>'1 уровень'!J2569</f>
        <v>0</v>
      </c>
      <c r="I60" s="20">
        <f>'1 уровень'!K2569</f>
        <v>0</v>
      </c>
      <c r="J60" s="20">
        <f>'1 уровень'!L2569</f>
        <v>0</v>
      </c>
      <c r="K60" s="20">
        <f>'1 уровень'!M2569</f>
        <v>0</v>
      </c>
      <c r="L60" s="20">
        <f>'1 уровень'!N2569</f>
        <v>0</v>
      </c>
      <c r="M60" s="20">
        <f>'1 уровень'!O2569</f>
        <v>0</v>
      </c>
      <c r="N60" s="20">
        <f>'1 уровень'!P2569</f>
        <v>0</v>
      </c>
      <c r="O60" s="624">
        <f>'1 уровень'!Q2569</f>
        <v>0</v>
      </c>
      <c r="P60" s="624">
        <f>'1 уровень'!R2569</f>
        <v>0</v>
      </c>
      <c r="Q60" s="624">
        <f>'1 уровень'!S2569</f>
        <v>0</v>
      </c>
      <c r="R60" s="624">
        <f>'1 уровень'!T2569</f>
        <v>0</v>
      </c>
      <c r="S60" s="1106">
        <f>'1 уровень'!U2569</f>
        <v>0</v>
      </c>
      <c r="T60" s="624">
        <f>'1 уровень'!V2569</f>
        <v>0</v>
      </c>
      <c r="U60" s="624">
        <f>'1 уровень'!W2569</f>
        <v>0</v>
      </c>
      <c r="V60" s="624">
        <f>'1 уровень'!X2569</f>
        <v>0</v>
      </c>
      <c r="W60" s="624">
        <f>'1 уровень'!Y2569</f>
        <v>0</v>
      </c>
      <c r="X60" s="625">
        <f>'1 уровень'!Z2569</f>
        <v>0</v>
      </c>
      <c r="Y60" s="624"/>
      <c r="Z60" s="624"/>
      <c r="AA60" s="1350">
        <f>'1 уровень'!AA2568</f>
        <v>0</v>
      </c>
      <c r="AB60" s="1349">
        <f>'1 уровень'!AB2568</f>
        <v>0</v>
      </c>
      <c r="AC60" s="385"/>
      <c r="AD60" s="1244">
        <f t="shared" si="1"/>
        <v>0</v>
      </c>
      <c r="AE60" s="139">
        <f t="shared" si="2"/>
        <v>0</v>
      </c>
    </row>
    <row r="61" spans="1:195" s="139" customFormat="1" ht="28.5" x14ac:dyDescent="0.2">
      <c r="A61" s="139">
        <v>1</v>
      </c>
      <c r="B61" s="492" t="s">
        <v>282</v>
      </c>
      <c r="C61" s="21">
        <f>'1 уровень'!E2570</f>
        <v>290983</v>
      </c>
      <c r="D61" s="21">
        <f>'1 уровень'!F2570</f>
        <v>48497</v>
      </c>
      <c r="E61" s="21">
        <f>'1 уровень'!G2570</f>
        <v>54101</v>
      </c>
      <c r="F61" s="142">
        <f>'1 уровень'!H2570</f>
        <v>111.55535393941894</v>
      </c>
      <c r="G61" s="145">
        <f>'1 уровень'!I2570</f>
        <v>0</v>
      </c>
      <c r="H61" s="145">
        <f>'1 уровень'!J2570</f>
        <v>0</v>
      </c>
      <c r="I61" s="20">
        <f>'1 уровень'!K2570</f>
        <v>0</v>
      </c>
      <c r="J61" s="20">
        <f>'1 уровень'!L2570</f>
        <v>0</v>
      </c>
      <c r="K61" s="20">
        <f>'1 уровень'!M2570</f>
        <v>0</v>
      </c>
      <c r="L61" s="20">
        <f>'1 уровень'!N2570</f>
        <v>0</v>
      </c>
      <c r="M61" s="20">
        <f>'1 уровень'!O2570</f>
        <v>0</v>
      </c>
      <c r="N61" s="20">
        <f>'1 уровень'!P2570</f>
        <v>0</v>
      </c>
      <c r="O61" s="624">
        <f>'1 уровень'!Q2570</f>
        <v>290744.3939400001</v>
      </c>
      <c r="P61" s="624">
        <f>'1 уровень'!R2570</f>
        <v>290744.3939400001</v>
      </c>
      <c r="Q61" s="624">
        <f>'1 уровень'!S2570</f>
        <v>48457.398990000009</v>
      </c>
      <c r="R61" s="624">
        <f>'1 уровень'!T2570</f>
        <v>54005.355739999999</v>
      </c>
      <c r="S61" s="1106">
        <f>'1 уровень'!U2570</f>
        <v>0</v>
      </c>
      <c r="T61" s="624">
        <f>'1 уровень'!V2570</f>
        <v>0</v>
      </c>
      <c r="U61" s="624">
        <f>'1 уровень'!W2570</f>
        <v>5547.9567499999994</v>
      </c>
      <c r="V61" s="624">
        <f>'1 уровень'!X2570</f>
        <v>0</v>
      </c>
      <c r="W61" s="624">
        <f>'1 уровень'!Y2570</f>
        <v>-6.32247</v>
      </c>
      <c r="X61" s="625">
        <f>'1 уровень'!Z2570</f>
        <v>53999.03327</v>
      </c>
      <c r="Y61" s="624"/>
      <c r="Z61" s="624"/>
      <c r="AA61" s="1350">
        <f>'1 уровень'!AA2569</f>
        <v>0</v>
      </c>
      <c r="AB61" s="1349">
        <f>'1 уровень'!AB2569</f>
        <v>0</v>
      </c>
      <c r="AC61" s="385"/>
      <c r="AD61" s="1244">
        <f t="shared" si="1"/>
        <v>999.1800000000004</v>
      </c>
      <c r="AE61" s="139">
        <f t="shared" si="2"/>
        <v>5547.9567499999903</v>
      </c>
    </row>
    <row r="62" spans="1:195" s="139" customFormat="1" ht="28.5" x14ac:dyDescent="0.2">
      <c r="A62" s="139">
        <v>1</v>
      </c>
      <c r="B62" s="492" t="s">
        <v>138</v>
      </c>
      <c r="C62" s="21">
        <f>'1 уровень'!E2571</f>
        <v>4397600.9761904757</v>
      </c>
      <c r="D62" s="21">
        <f>'1 уровень'!F2571</f>
        <v>732932.87619047635</v>
      </c>
      <c r="E62" s="21">
        <f>'1 уровень'!G2571</f>
        <v>526115.85714285704</v>
      </c>
      <c r="F62" s="142">
        <f>'1 уровень'!H2571</f>
        <v>71.782270141492305</v>
      </c>
      <c r="G62" s="145">
        <f>'1 уровень'!I2571</f>
        <v>0</v>
      </c>
      <c r="H62" s="145">
        <f>'1 уровень'!J2571</f>
        <v>0</v>
      </c>
      <c r="I62" s="20">
        <f>'1 уровень'!K2571</f>
        <v>0</v>
      </c>
      <c r="J62" s="20">
        <f>'1 уровень'!L2571</f>
        <v>0</v>
      </c>
      <c r="K62" s="20">
        <f>'1 уровень'!M2571</f>
        <v>0</v>
      </c>
      <c r="L62" s="20">
        <f>'1 уровень'!N2571</f>
        <v>0</v>
      </c>
      <c r="M62" s="20">
        <f>'1 уровень'!O2571</f>
        <v>0</v>
      </c>
      <c r="N62" s="20">
        <f>'1 уровень'!P2571</f>
        <v>0</v>
      </c>
      <c r="O62" s="624">
        <f>'1 уровень'!Q2571</f>
        <v>3490904.6498600002</v>
      </c>
      <c r="P62" s="624">
        <f>'1 уровень'!R2571</f>
        <v>3490904.6498600002</v>
      </c>
      <c r="Q62" s="624">
        <f>'1 уровень'!S2571</f>
        <v>613389.5491516667</v>
      </c>
      <c r="R62" s="624">
        <f>'1 уровень'!T2571</f>
        <v>598390.56838000007</v>
      </c>
      <c r="S62" s="1106">
        <f>'1 уровень'!U2571</f>
        <v>0</v>
      </c>
      <c r="T62" s="624">
        <f>'1 уровень'!V2571</f>
        <v>3014.4405100000004</v>
      </c>
      <c r="U62" s="624">
        <f>'1 уровень'!W2571</f>
        <v>-14998.980771666686</v>
      </c>
      <c r="V62" s="624">
        <f>'1 уровень'!X2571</f>
        <v>-4.3903999999999996</v>
      </c>
      <c r="W62" s="624">
        <f>'1 уровень'!Y2571</f>
        <v>-95.173280000000005</v>
      </c>
      <c r="X62" s="625">
        <f>'1 уровень'!Z2571</f>
        <v>601309.83560999995</v>
      </c>
      <c r="Y62" s="624"/>
      <c r="Z62" s="624"/>
      <c r="AA62" s="1350">
        <f>'1 уровень'!AA2570</f>
        <v>0</v>
      </c>
      <c r="AB62" s="1349">
        <f>'1 уровень'!AB2570</f>
        <v>0</v>
      </c>
      <c r="AC62" s="385"/>
      <c r="AD62" s="1244">
        <f t="shared" si="1"/>
        <v>793.82023716123456</v>
      </c>
      <c r="AE62" s="139">
        <f t="shared" si="2"/>
        <v>-14998.980771666626</v>
      </c>
    </row>
    <row r="63" spans="1:195" s="139" customFormat="1" ht="28.5" x14ac:dyDescent="0.2">
      <c r="A63" s="139">
        <v>1</v>
      </c>
      <c r="B63" s="492" t="s">
        <v>29</v>
      </c>
      <c r="C63" s="21">
        <f>'1 уровень'!E2572</f>
        <v>0</v>
      </c>
      <c r="D63" s="21">
        <f>'1 уровень'!F2572</f>
        <v>0</v>
      </c>
      <c r="E63" s="21">
        <f>'1 уровень'!G2572</f>
        <v>0</v>
      </c>
      <c r="F63" s="142">
        <f>'1 уровень'!H2572</f>
        <v>0</v>
      </c>
      <c r="G63" s="145">
        <f>'1 уровень'!I2572</f>
        <v>0</v>
      </c>
      <c r="H63" s="145">
        <f>'1 уровень'!J2572</f>
        <v>0</v>
      </c>
      <c r="I63" s="20">
        <f>'1 уровень'!K2572</f>
        <v>0</v>
      </c>
      <c r="J63" s="20">
        <f>'1 уровень'!L2572</f>
        <v>0</v>
      </c>
      <c r="K63" s="20">
        <f>'1 уровень'!M2572</f>
        <v>0</v>
      </c>
      <c r="L63" s="20">
        <f>'1 уровень'!N2572</f>
        <v>0</v>
      </c>
      <c r="M63" s="20">
        <f>'1 уровень'!O2572</f>
        <v>0</v>
      </c>
      <c r="N63" s="20">
        <f>'1 уровень'!P2572</f>
        <v>0</v>
      </c>
      <c r="O63" s="624">
        <f>'1 уровень'!Q2572</f>
        <v>0</v>
      </c>
      <c r="P63" s="624">
        <f>'1 уровень'!R2572</f>
        <v>0</v>
      </c>
      <c r="Q63" s="624">
        <f>'1 уровень'!S2572</f>
        <v>0</v>
      </c>
      <c r="R63" s="624">
        <f>'1 уровень'!T2572</f>
        <v>0</v>
      </c>
      <c r="S63" s="1106">
        <f>'1 уровень'!U2572</f>
        <v>0</v>
      </c>
      <c r="T63" s="624">
        <f>'1 уровень'!V2572</f>
        <v>0</v>
      </c>
      <c r="U63" s="624">
        <f>'1 уровень'!W2572</f>
        <v>0</v>
      </c>
      <c r="V63" s="624">
        <f>'1 уровень'!X2572</f>
        <v>0</v>
      </c>
      <c r="W63" s="624">
        <f>'1 уровень'!Y2572</f>
        <v>0</v>
      </c>
      <c r="X63" s="625">
        <f>'1 уровень'!Z2572</f>
        <v>0</v>
      </c>
      <c r="Y63" s="624" t="e">
        <f>R63/Q63*100</f>
        <v>#DIV/0!</v>
      </c>
      <c r="Z63" s="624" t="e">
        <f>X63/Q63*100</f>
        <v>#DIV/0!</v>
      </c>
      <c r="AA63" s="1350">
        <f>'1 уровень'!AA2571</f>
        <v>0</v>
      </c>
      <c r="AB63" s="1349">
        <f>'1 уровень'!AB2571</f>
        <v>0</v>
      </c>
      <c r="AC63" s="385"/>
      <c r="AD63" s="1244">
        <f t="shared" si="1"/>
        <v>0</v>
      </c>
      <c r="AE63" s="139">
        <f t="shared" si="2"/>
        <v>0</v>
      </c>
    </row>
    <row r="64" spans="1:195" s="139" customFormat="1" ht="30" x14ac:dyDescent="0.25">
      <c r="A64" s="139">
        <v>1</v>
      </c>
      <c r="B64" s="3627" t="s">
        <v>242</v>
      </c>
      <c r="C64" s="21">
        <f>'1 уровень'!E2573</f>
        <v>3289</v>
      </c>
      <c r="D64" s="21">
        <f>'1 уровень'!F2573</f>
        <v>547.5</v>
      </c>
      <c r="E64" s="21">
        <f>'1 уровень'!G2573</f>
        <v>193</v>
      </c>
      <c r="F64" s="142">
        <f>'1 уровень'!H2573</f>
        <v>35.25114155251142</v>
      </c>
      <c r="G64" s="145">
        <f>'1 уровень'!I2573</f>
        <v>8.7178082191780817</v>
      </c>
      <c r="H64" s="145">
        <f>'1 уровень'!J2573</f>
        <v>10.803108808290155</v>
      </c>
      <c r="I64" s="20">
        <f>'1 уровень'!K2573</f>
        <v>28607</v>
      </c>
      <c r="J64" s="20">
        <f>'1 уровень'!L2573</f>
        <v>4773</v>
      </c>
      <c r="K64" s="20">
        <f>'1 уровень'!M2573</f>
        <v>2085</v>
      </c>
      <c r="L64" s="20">
        <f>'1 уровень'!N2573</f>
        <v>43.683218101822753</v>
      </c>
      <c r="M64" s="20">
        <f>'1 уровень'!O2573</f>
        <v>97.086666666666673</v>
      </c>
      <c r="N64" s="20">
        <f>'1 уровень'!P2573</f>
        <v>128.85394492892948</v>
      </c>
      <c r="O64" s="624">
        <f>'1 уровень'!Q2573</f>
        <v>0</v>
      </c>
      <c r="P64" s="624">
        <f>'1 уровень'!R2573</f>
        <v>0</v>
      </c>
      <c r="Q64" s="624">
        <f>'1 уровень'!S2573</f>
        <v>0</v>
      </c>
      <c r="R64" s="624">
        <f>'1 уровень'!T2573</f>
        <v>0</v>
      </c>
      <c r="S64" s="1106">
        <f>'1 уровень'!U2573</f>
        <v>0</v>
      </c>
      <c r="T64" s="624">
        <f>'1 уровень'!V2573</f>
        <v>0</v>
      </c>
      <c r="U64" s="624">
        <f>'1 уровень'!W2573</f>
        <v>0</v>
      </c>
      <c r="V64" s="624">
        <f>'1 уровень'!X2573</f>
        <v>0</v>
      </c>
      <c r="W64" s="624">
        <f>'1 уровень'!Y2573</f>
        <v>0</v>
      </c>
      <c r="X64" s="625">
        <f>'1 уровень'!Z2573</f>
        <v>0</v>
      </c>
      <c r="Y64" s="624"/>
      <c r="Z64" s="624"/>
      <c r="AA64" s="1350">
        <f>'1 уровень'!AA2572</f>
        <v>0</v>
      </c>
      <c r="AB64" s="1349">
        <f>'1 уровень'!AB2572</f>
        <v>0</v>
      </c>
      <c r="AC64" s="385"/>
      <c r="AD64" s="1244">
        <f t="shared" si="1"/>
        <v>0</v>
      </c>
      <c r="AE64" s="139">
        <f t="shared" si="2"/>
        <v>0</v>
      </c>
    </row>
    <row r="65" spans="1:195" ht="30" x14ac:dyDescent="0.25">
      <c r="A65" s="19">
        <v>1</v>
      </c>
      <c r="B65" s="493" t="s">
        <v>243</v>
      </c>
      <c r="C65" s="29">
        <f>'1 уровень'!E2574</f>
        <v>35421</v>
      </c>
      <c r="D65" s="29">
        <f>'1 уровень'!F2574</f>
        <v>5900.8333333333339</v>
      </c>
      <c r="E65" s="29">
        <f>'1 уровень'!G2574</f>
        <v>4852</v>
      </c>
      <c r="F65" s="144">
        <f>'1 уровень'!H2574</f>
        <v>82.225674339782501</v>
      </c>
      <c r="G65" s="145">
        <f>'1 уровень'!I2574</f>
        <v>6.430956079649766</v>
      </c>
      <c r="H65" s="145">
        <f>'1 уровень'!J2574</f>
        <v>6.5459604286892006</v>
      </c>
      <c r="I65" s="146">
        <f>'1 уровень'!K2574</f>
        <v>227677</v>
      </c>
      <c r="J65" s="146">
        <f>'1 уровень'!L2574</f>
        <v>37948</v>
      </c>
      <c r="K65" s="146">
        <f>'1 уровень'!M2574</f>
        <v>31761</v>
      </c>
      <c r="L65" s="146">
        <f>'1 уровень'!N2574</f>
        <v>83.696110466954778</v>
      </c>
      <c r="M65" s="146">
        <f>'1 уровень'!O2574</f>
        <v>950.49166666666667</v>
      </c>
      <c r="N65" s="146">
        <f>'1 уровень'!P2574</f>
        <v>200.49202605668995</v>
      </c>
      <c r="O65" s="624">
        <f>'1 уровень'!Q2574</f>
        <v>0</v>
      </c>
      <c r="P65" s="624">
        <f>'1 уровень'!R2574</f>
        <v>0</v>
      </c>
      <c r="Q65" s="624">
        <f>'1 уровень'!S2574</f>
        <v>0</v>
      </c>
      <c r="R65" s="624">
        <f>'1 уровень'!T2574</f>
        <v>0</v>
      </c>
      <c r="S65" s="1106">
        <f>'1 уровень'!U2574</f>
        <v>0</v>
      </c>
      <c r="T65" s="624">
        <f>'1 уровень'!V2574</f>
        <v>0</v>
      </c>
      <c r="U65" s="624">
        <f>'1 уровень'!W2574</f>
        <v>0</v>
      </c>
      <c r="V65" s="624">
        <f>'1 уровень'!X2574</f>
        <v>0</v>
      </c>
      <c r="W65" s="624">
        <f>'1 уровень'!Y2574</f>
        <v>0</v>
      </c>
      <c r="X65" s="625">
        <f>'1 уровень'!Z2574</f>
        <v>0</v>
      </c>
      <c r="Y65" s="624"/>
      <c r="Z65" s="624"/>
      <c r="AA65" s="1354">
        <f>'1 уровень'!AA2573</f>
        <v>0</v>
      </c>
      <c r="AB65" s="1349">
        <f>'1 уровень'!AB2573</f>
        <v>0</v>
      </c>
      <c r="AC65" s="385"/>
      <c r="AD65" s="1244">
        <f t="shared" si="1"/>
        <v>0</v>
      </c>
      <c r="AE65" s="139">
        <f t="shared" si="2"/>
        <v>0</v>
      </c>
      <c r="AF65" s="139"/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</row>
    <row r="66" spans="1:195" ht="30" x14ac:dyDescent="0.25">
      <c r="A66" s="19">
        <v>1</v>
      </c>
      <c r="B66" s="299" t="s">
        <v>215</v>
      </c>
      <c r="C66" s="29">
        <f>'1 уровень'!E2575</f>
        <v>38710</v>
      </c>
      <c r="D66" s="29">
        <f>'1 уровень'!F2575</f>
        <v>6448.3333333333339</v>
      </c>
      <c r="E66" s="29">
        <f>'1 уровень'!G2575</f>
        <v>5045</v>
      </c>
      <c r="F66" s="144">
        <f>'1 уровень'!H2575</f>
        <v>78.237270612561389</v>
      </c>
      <c r="G66" s="145">
        <f>'1 уровень'!I2575</f>
        <v>6.6251227707417932</v>
      </c>
      <c r="H66" s="145">
        <f>'1 уровень'!J2575</f>
        <v>6.7088206144697722</v>
      </c>
      <c r="I66" s="146">
        <f>'1 уровень'!K2575</f>
        <v>256284</v>
      </c>
      <c r="J66" s="146">
        <f>'1 уровень'!L2575</f>
        <v>42721</v>
      </c>
      <c r="K66" s="146">
        <f>'1 уровень'!M2575</f>
        <v>33846</v>
      </c>
      <c r="L66" s="146">
        <f>'1 уровень'!N2575</f>
        <v>79.225673556330605</v>
      </c>
      <c r="M66" s="146">
        <f>'1 уровень'!O2575</f>
        <v>1047.5783333333334</v>
      </c>
      <c r="N66" s="146">
        <f>'1 уровень'!P2575</f>
        <v>193.85280655225463</v>
      </c>
      <c r="O66" s="624">
        <f>'1 уровень'!Q2575</f>
        <v>725759.74393683032</v>
      </c>
      <c r="P66" s="624">
        <f>'1 уровень'!R2575</f>
        <v>725759.74393683032</v>
      </c>
      <c r="Q66" s="624">
        <f>'1 уровень'!S2575</f>
        <v>120959.95732280506</v>
      </c>
      <c r="R66" s="624">
        <f>'1 уровень'!T2575</f>
        <v>95276.18279999998</v>
      </c>
      <c r="S66" s="1106">
        <f>'1 уровень'!U2575</f>
        <v>0</v>
      </c>
      <c r="T66" s="624">
        <f>'1 уровень'!V2575</f>
        <v>0</v>
      </c>
      <c r="U66" s="624">
        <f>'1 уровень'!W2575</f>
        <v>-25683.774522805059</v>
      </c>
      <c r="V66" s="624">
        <f>'1 уровень'!X2575</f>
        <v>0</v>
      </c>
      <c r="W66" s="624">
        <f>'1 уровень'!Y2575</f>
        <v>-65.172049999999999</v>
      </c>
      <c r="X66" s="625">
        <f>'1 уровень'!Z2575</f>
        <v>95211.010749999987</v>
      </c>
      <c r="Y66" s="624"/>
      <c r="Z66" s="624"/>
      <c r="AA66" s="1354">
        <f>'1 уровень'!AA2574</f>
        <v>0</v>
      </c>
      <c r="AB66" s="1349">
        <f>'1 уровень'!AB2574</f>
        <v>0</v>
      </c>
      <c r="AC66" s="385"/>
      <c r="AD66" s="1244">
        <f t="shared" si="1"/>
        <v>18748.637146391895</v>
      </c>
      <c r="AE66" s="139">
        <f t="shared" si="2"/>
        <v>-25683.774522805077</v>
      </c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</row>
    <row r="67" spans="1:195" ht="30" x14ac:dyDescent="0.25">
      <c r="A67" s="19">
        <v>1</v>
      </c>
      <c r="B67" s="299" t="s">
        <v>231</v>
      </c>
      <c r="C67" s="29">
        <f>'1 уровень'!E2576</f>
        <v>55</v>
      </c>
      <c r="D67" s="29">
        <f>'1 уровень'!F2576</f>
        <v>8.8333333333333339</v>
      </c>
      <c r="E67" s="29">
        <f>'1 уровень'!G2576</f>
        <v>1</v>
      </c>
      <c r="F67" s="144">
        <f>'1 уровень'!H2576</f>
        <v>11.320754716981131</v>
      </c>
      <c r="G67" s="145">
        <f>'1 уровень'!I2576</f>
        <v>11.433962264150942</v>
      </c>
      <c r="H67" s="145">
        <f>'1 уровень'!J2576</f>
        <v>4</v>
      </c>
      <c r="I67" s="146">
        <f>'1 уровень'!K2576</f>
        <v>605</v>
      </c>
      <c r="J67" s="146">
        <f>'1 уровень'!L2576</f>
        <v>101</v>
      </c>
      <c r="K67" s="146">
        <f>'1 уровень'!M2576</f>
        <v>4</v>
      </c>
      <c r="L67" s="146">
        <f>'1 уровень'!N2576</f>
        <v>3.9603960396039604</v>
      </c>
      <c r="M67" s="146">
        <f>'1 уровень'!O2576</f>
        <v>0.18333333333333332</v>
      </c>
      <c r="N67" s="146">
        <f>'1 уровень'!P2576</f>
        <v>130.90909090909091</v>
      </c>
      <c r="O67" s="624">
        <f>'1 уровень'!Q2576</f>
        <v>7085.6731769599992</v>
      </c>
      <c r="P67" s="624">
        <f>'1 уровень'!R2576</f>
        <v>7085.6731769599992</v>
      </c>
      <c r="Q67" s="624">
        <f>'1 уровень'!S2576</f>
        <v>1180.9455294933334</v>
      </c>
      <c r="R67" s="624">
        <f>'1 уровень'!T2576</f>
        <v>23.6572</v>
      </c>
      <c r="S67" s="1106">
        <f>'1 уровень'!U2576</f>
        <v>0</v>
      </c>
      <c r="T67" s="624">
        <f>'1 уровень'!V2576</f>
        <v>0</v>
      </c>
      <c r="U67" s="624">
        <f>'1 уровень'!W2576</f>
        <v>-1157.2883294933333</v>
      </c>
      <c r="V67" s="624">
        <f>'1 уровень'!X2576</f>
        <v>0</v>
      </c>
      <c r="W67" s="624">
        <f>'1 уровень'!Y2576</f>
        <v>0</v>
      </c>
      <c r="X67" s="625">
        <f>'1 уровень'!Z2576</f>
        <v>23.6572</v>
      </c>
      <c r="Y67" s="624"/>
      <c r="Z67" s="624"/>
      <c r="AA67" s="1354">
        <f>'1 уровень'!AA2575</f>
        <v>0</v>
      </c>
      <c r="AB67" s="1349">
        <f>'1 уровень'!AB2575</f>
        <v>0</v>
      </c>
      <c r="AC67" s="385"/>
      <c r="AD67" s="1244">
        <f t="shared" si="1"/>
        <v>128830.4213992727</v>
      </c>
      <c r="AE67" s="139">
        <f t="shared" si="2"/>
        <v>-1157.2883294933333</v>
      </c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</row>
    <row r="68" spans="1:195" ht="29.25" x14ac:dyDescent="0.25">
      <c r="A68" s="19">
        <v>1</v>
      </c>
      <c r="B68" s="492" t="s">
        <v>254</v>
      </c>
      <c r="C68" s="29">
        <f>'1 уровень'!E2577</f>
        <v>523</v>
      </c>
      <c r="D68" s="29">
        <f>'1 уровень'!F2577</f>
        <v>87.166666666666671</v>
      </c>
      <c r="E68" s="29">
        <f>'1 уровень'!G2577</f>
        <v>137</v>
      </c>
      <c r="F68" s="144">
        <f>'1 уровень'!H2577</f>
        <v>157.17017208413</v>
      </c>
      <c r="G68" s="145">
        <f>'1 уровень'!I2577</f>
        <v>10</v>
      </c>
      <c r="H68" s="145">
        <f>'1 уровень'!J2577</f>
        <v>10.379562043795621</v>
      </c>
      <c r="I68" s="146">
        <f>'1 уровень'!K2577</f>
        <v>5230</v>
      </c>
      <c r="J68" s="146">
        <f>'1 уровень'!L2577</f>
        <v>872</v>
      </c>
      <c r="K68" s="146">
        <f>'1 уровень'!M2577</f>
        <v>1422</v>
      </c>
      <c r="L68" s="146">
        <f>'1 уровень'!N2577</f>
        <v>163.07339449541286</v>
      </c>
      <c r="M68" s="146">
        <f>'1 уровень'!O2577</f>
        <v>17.433333333333334</v>
      </c>
      <c r="N68" s="146">
        <f>'1 уровень'!P2577</f>
        <v>489.40726577437857</v>
      </c>
      <c r="O68" s="624">
        <f>'1 уровень'!Q2577</f>
        <v>18715.962383999999</v>
      </c>
      <c r="P68" s="624">
        <f>'1 уровень'!R2577</f>
        <v>18715.962383999999</v>
      </c>
      <c r="Q68" s="624">
        <f>'1 уровень'!S2577</f>
        <v>3119.3270639999996</v>
      </c>
      <c r="R68" s="624">
        <f>'1 уровень'!T2577</f>
        <v>4414.5170799999996</v>
      </c>
      <c r="S68" s="1106">
        <f>'1 уровень'!U2577</f>
        <v>0</v>
      </c>
      <c r="T68" s="624">
        <f>'1 уровень'!V2577</f>
        <v>0</v>
      </c>
      <c r="U68" s="624">
        <f>'1 уровень'!W2577</f>
        <v>1295.190016</v>
      </c>
      <c r="V68" s="624">
        <f>'1 уровень'!X2577</f>
        <v>0</v>
      </c>
      <c r="W68" s="624">
        <f>'1 уровень'!Y2577</f>
        <v>0</v>
      </c>
      <c r="X68" s="625">
        <f>'1 уровень'!Z2577</f>
        <v>4414.5170799999996</v>
      </c>
      <c r="Y68" s="624">
        <f>R68/Q68*100</f>
        <v>141.52145605209932</v>
      </c>
      <c r="Z68" s="624">
        <f>X68/Q68*100</f>
        <v>141.52145605209932</v>
      </c>
      <c r="AA68" s="1354">
        <f>'1 уровень'!AA2576</f>
        <v>0</v>
      </c>
      <c r="AB68" s="1349">
        <f>'1 уровень'!AB2576</f>
        <v>0</v>
      </c>
      <c r="AC68" s="385"/>
      <c r="AD68" s="1244">
        <f t="shared" si="1"/>
        <v>35785.778936902483</v>
      </c>
      <c r="AE68" s="139">
        <f t="shared" si="2"/>
        <v>1295.190016</v>
      </c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</row>
    <row r="69" spans="1:195" ht="30" x14ac:dyDescent="0.25">
      <c r="A69" s="19">
        <v>1</v>
      </c>
      <c r="B69" s="336" t="s">
        <v>200</v>
      </c>
      <c r="C69" s="29">
        <f>'1 уровень'!E2578</f>
        <v>5260</v>
      </c>
      <c r="D69" s="29">
        <f>'1 уровень'!F2578</f>
        <v>877</v>
      </c>
      <c r="E69" s="29">
        <f>'1 уровень'!G2578</f>
        <v>820</v>
      </c>
      <c r="F69" s="144">
        <f>'1 уровень'!H2578</f>
        <v>93.5005701254276</v>
      </c>
      <c r="G69" s="145">
        <f>'1 уровень'!I2578</f>
        <v>0</v>
      </c>
      <c r="H69" s="145">
        <f>'1 уровень'!J2578</f>
        <v>0</v>
      </c>
      <c r="I69" s="146">
        <f>'1 уровень'!K2578</f>
        <v>0</v>
      </c>
      <c r="J69" s="146">
        <f>'1 уровень'!L2578</f>
        <v>0</v>
      </c>
      <c r="K69" s="146">
        <f>'1 уровень'!M2578</f>
        <v>0</v>
      </c>
      <c r="L69" s="146">
        <f>'1 уровень'!N2578</f>
        <v>0</v>
      </c>
      <c r="M69" s="146">
        <f>'1 уровень'!O2578</f>
        <v>0</v>
      </c>
      <c r="N69" s="146">
        <f>'1 уровень'!P2578</f>
        <v>0</v>
      </c>
      <c r="O69" s="624">
        <f>'1 уровень'!Q2578</f>
        <v>0</v>
      </c>
      <c r="P69" s="624">
        <f>'1 уровень'!R2578</f>
        <v>0</v>
      </c>
      <c r="Q69" s="624">
        <f>'1 уровень'!S2578</f>
        <v>0</v>
      </c>
      <c r="R69" s="624">
        <f>'1 уровень'!T2578</f>
        <v>0</v>
      </c>
      <c r="S69" s="1106">
        <f>'1 уровень'!U2578</f>
        <v>0</v>
      </c>
      <c r="T69" s="624">
        <f>'1 уровень'!V2578</f>
        <v>0</v>
      </c>
      <c r="U69" s="624">
        <f>'1 уровень'!W2578</f>
        <v>0</v>
      </c>
      <c r="V69" s="624">
        <f>'1 уровень'!X2578</f>
        <v>0</v>
      </c>
      <c r="W69" s="624">
        <f>'1 уровень'!Y2578</f>
        <v>0</v>
      </c>
      <c r="X69" s="625">
        <f>'1 уровень'!Z2578</f>
        <v>0</v>
      </c>
      <c r="Y69" s="624" t="e">
        <f>R69/Q69*100</f>
        <v>#DIV/0!</v>
      </c>
      <c r="Z69" s="624" t="e">
        <f>X69/Q69*100</f>
        <v>#DIV/0!</v>
      </c>
      <c r="AA69" s="1354">
        <f>'1 уровень'!AA2577</f>
        <v>0</v>
      </c>
      <c r="AB69" s="1349">
        <f>'1 уровень'!AB2577</f>
        <v>0</v>
      </c>
      <c r="AC69" s="385"/>
      <c r="AD69" s="1244">
        <f t="shared" si="1"/>
        <v>0</v>
      </c>
      <c r="AE69" s="139">
        <f t="shared" si="2"/>
        <v>0</v>
      </c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</row>
    <row r="70" spans="1:195" ht="30" x14ac:dyDescent="0.25">
      <c r="A70" s="19">
        <v>1</v>
      </c>
      <c r="B70" s="336" t="s">
        <v>199</v>
      </c>
      <c r="C70" s="29">
        <f>'1 уровень'!E2579</f>
        <v>2155</v>
      </c>
      <c r="D70" s="29">
        <f>'1 уровень'!F2579</f>
        <v>359</v>
      </c>
      <c r="E70" s="29">
        <f>'1 уровень'!G2579</f>
        <v>295</v>
      </c>
      <c r="F70" s="144">
        <f>'1 уровень'!H2579</f>
        <v>82.172701949860723</v>
      </c>
      <c r="G70" s="145">
        <f>'1 уровень'!I2579</f>
        <v>0</v>
      </c>
      <c r="H70" s="145">
        <f>'1 уровень'!J2579</f>
        <v>0</v>
      </c>
      <c r="I70" s="146">
        <f>'1 уровень'!K2579</f>
        <v>0</v>
      </c>
      <c r="J70" s="146">
        <f>'1 уровень'!L2579</f>
        <v>0</v>
      </c>
      <c r="K70" s="146">
        <f>'1 уровень'!M2579</f>
        <v>0</v>
      </c>
      <c r="L70" s="146">
        <f>'1 уровень'!N2579</f>
        <v>0</v>
      </c>
      <c r="M70" s="146">
        <f>'1 уровень'!O2579</f>
        <v>0</v>
      </c>
      <c r="N70" s="146">
        <f>'1 уровень'!P2579</f>
        <v>0</v>
      </c>
      <c r="O70" s="624">
        <f>'1 уровень'!Q2579</f>
        <v>0</v>
      </c>
      <c r="P70" s="624">
        <f>'1 уровень'!R2579</f>
        <v>0</v>
      </c>
      <c r="Q70" s="624">
        <f>'1 уровень'!S2579</f>
        <v>0</v>
      </c>
      <c r="R70" s="624">
        <f>'1 уровень'!T2579</f>
        <v>0</v>
      </c>
      <c r="S70" s="1106">
        <f>'1 уровень'!U2579</f>
        <v>0</v>
      </c>
      <c r="T70" s="624">
        <f>'1 уровень'!V2579</f>
        <v>0</v>
      </c>
      <c r="U70" s="624">
        <f>'1 уровень'!W2579</f>
        <v>0</v>
      </c>
      <c r="V70" s="624">
        <f>'1 уровень'!X2579</f>
        <v>0</v>
      </c>
      <c r="W70" s="624">
        <f>'1 уровень'!Y2579</f>
        <v>0</v>
      </c>
      <c r="X70" s="625">
        <f>'1 уровень'!Z2579</f>
        <v>0</v>
      </c>
      <c r="Y70" s="624"/>
      <c r="Z70" s="624"/>
      <c r="AA70" s="1354">
        <f>'1 уровень'!AA2578</f>
        <v>0</v>
      </c>
      <c r="AB70" s="1349">
        <f>'1 уровень'!AB2578</f>
        <v>0</v>
      </c>
      <c r="AC70" s="385"/>
      <c r="AD70" s="1244">
        <f t="shared" si="1"/>
        <v>0</v>
      </c>
      <c r="AE70" s="139">
        <f t="shared" si="2"/>
        <v>0</v>
      </c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</row>
    <row r="71" spans="1:195" x14ac:dyDescent="0.25">
      <c r="A71" s="19">
        <v>1</v>
      </c>
      <c r="B71" s="336" t="s">
        <v>226</v>
      </c>
      <c r="C71" s="29">
        <f>'1 уровень'!E2580</f>
        <v>605</v>
      </c>
      <c r="D71" s="29">
        <f>'1 уровень'!F2580</f>
        <v>101</v>
      </c>
      <c r="E71" s="29">
        <f>'1 уровень'!G2580</f>
        <v>182</v>
      </c>
      <c r="F71" s="144">
        <f>'1 уровень'!H2580</f>
        <v>180.19801980198019</v>
      </c>
      <c r="G71" s="145">
        <f>'1 уровень'!I2580</f>
        <v>0</v>
      </c>
      <c r="H71" s="145">
        <f>'1 уровень'!J2580</f>
        <v>0</v>
      </c>
      <c r="I71" s="146">
        <f>'1 уровень'!K2580</f>
        <v>0</v>
      </c>
      <c r="J71" s="146">
        <f>'1 уровень'!L2580</f>
        <v>0</v>
      </c>
      <c r="K71" s="146">
        <f>'1 уровень'!M2580</f>
        <v>0</v>
      </c>
      <c r="L71" s="146">
        <f>'1 уровень'!N2580</f>
        <v>0</v>
      </c>
      <c r="M71" s="146">
        <f>'1 уровень'!O2580</f>
        <v>0</v>
      </c>
      <c r="N71" s="146">
        <f>'1 уровень'!P2580</f>
        <v>0</v>
      </c>
      <c r="O71" s="624">
        <f>'1 уровень'!Q2580</f>
        <v>0</v>
      </c>
      <c r="P71" s="624">
        <f>'1 уровень'!R2580</f>
        <v>0</v>
      </c>
      <c r="Q71" s="624">
        <f>'1 уровень'!S2580</f>
        <v>0</v>
      </c>
      <c r="R71" s="624">
        <f>'1 уровень'!T2580</f>
        <v>0</v>
      </c>
      <c r="S71" s="1106">
        <f>'1 уровень'!U2580</f>
        <v>0</v>
      </c>
      <c r="T71" s="624">
        <f>'1 уровень'!V2580</f>
        <v>0</v>
      </c>
      <c r="U71" s="624">
        <f>'1 уровень'!W2580</f>
        <v>0</v>
      </c>
      <c r="V71" s="624">
        <f>'1 уровень'!X2580</f>
        <v>0</v>
      </c>
      <c r="W71" s="624">
        <f>'1 уровень'!Y2580</f>
        <v>0</v>
      </c>
      <c r="X71" s="625">
        <f>'1 уровень'!Z2580</f>
        <v>0</v>
      </c>
      <c r="Y71" s="624"/>
      <c r="Z71" s="624"/>
      <c r="AA71" s="1354">
        <f>'1 уровень'!AA2579</f>
        <v>0</v>
      </c>
      <c r="AB71" s="1349">
        <f>'1 уровень'!AB2579</f>
        <v>0</v>
      </c>
      <c r="AC71" s="385"/>
      <c r="AD71" s="1244">
        <f t="shared" si="1"/>
        <v>0</v>
      </c>
      <c r="AE71" s="139">
        <f t="shared" si="2"/>
        <v>0</v>
      </c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</row>
    <row r="72" spans="1:195" x14ac:dyDescent="0.25">
      <c r="A72" s="19">
        <v>1</v>
      </c>
      <c r="B72" s="336" t="s">
        <v>224</v>
      </c>
      <c r="C72" s="29">
        <f>'1 уровень'!E2581</f>
        <v>8020</v>
      </c>
      <c r="D72" s="29">
        <f>'1 уровень'!F2581</f>
        <v>1337</v>
      </c>
      <c r="E72" s="29">
        <f>'1 уровень'!G2581</f>
        <v>1297</v>
      </c>
      <c r="F72" s="144">
        <f>'1 уровень'!H2581</f>
        <v>97.008227374719525</v>
      </c>
      <c r="G72" s="145">
        <f>'1 уровень'!I2581</f>
        <v>0</v>
      </c>
      <c r="H72" s="145">
        <f>'1 уровень'!J2581</f>
        <v>0</v>
      </c>
      <c r="I72" s="146">
        <f>'1 уровень'!K2581</f>
        <v>0</v>
      </c>
      <c r="J72" s="146">
        <f>'1 уровень'!L2581</f>
        <v>0</v>
      </c>
      <c r="K72" s="146">
        <f>'1 уровень'!M2581</f>
        <v>0</v>
      </c>
      <c r="L72" s="146">
        <f>'1 уровень'!N2581</f>
        <v>0</v>
      </c>
      <c r="M72" s="146">
        <f>'1 уровень'!O2581</f>
        <v>0</v>
      </c>
      <c r="N72" s="146">
        <f>'1 уровень'!P2581</f>
        <v>0</v>
      </c>
      <c r="O72" s="624">
        <f>'1 уровень'!Q2581</f>
        <v>55463.657299999999</v>
      </c>
      <c r="P72" s="624">
        <f>'1 уровень'!R2581</f>
        <v>55463.657299999999</v>
      </c>
      <c r="Q72" s="624">
        <f>'1 уровень'!S2581</f>
        <v>9243.9428833333332</v>
      </c>
      <c r="R72" s="624">
        <f>'1 уровень'!T2581</f>
        <v>9009.387090000002</v>
      </c>
      <c r="S72" s="1106">
        <f>'1 уровень'!U2581</f>
        <v>0</v>
      </c>
      <c r="T72" s="624">
        <f>'1 уровень'!V2581</f>
        <v>0</v>
      </c>
      <c r="U72" s="624">
        <f>'1 уровень'!W2581</f>
        <v>-234.55579333333196</v>
      </c>
      <c r="V72" s="624">
        <f>'1 уровень'!X2581</f>
        <v>0</v>
      </c>
      <c r="W72" s="624">
        <f>'1 уровень'!Y2581</f>
        <v>-13.981059999999999</v>
      </c>
      <c r="X72" s="625">
        <f>'1 уровень'!Z2581</f>
        <v>8995.4060300000019</v>
      </c>
      <c r="Y72" s="624"/>
      <c r="Z72" s="624"/>
      <c r="AA72" s="1354">
        <f>'1 уровень'!AA2580</f>
        <v>0</v>
      </c>
      <c r="AB72" s="1349">
        <f>'1 уровень'!AB2580</f>
        <v>0</v>
      </c>
      <c r="AC72" s="385"/>
      <c r="AD72" s="1244">
        <f t="shared" si="1"/>
        <v>6915.6679925187027</v>
      </c>
      <c r="AE72" s="139">
        <f t="shared" si="2"/>
        <v>-234.55579333333117</v>
      </c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</row>
    <row r="73" spans="1:195" x14ac:dyDescent="0.25">
      <c r="A73" s="19">
        <v>1</v>
      </c>
      <c r="B73" s="492" t="s">
        <v>211</v>
      </c>
      <c r="C73" s="29">
        <f>'1 уровень'!E2582</f>
        <v>197428</v>
      </c>
      <c r="D73" s="29">
        <f>'1 уровень'!F2582</f>
        <v>32905</v>
      </c>
      <c r="E73" s="29">
        <f>'1 уровень'!G2582</f>
        <v>48629</v>
      </c>
      <c r="F73" s="144">
        <f>'1 уровень'!H2582</f>
        <v>147.78605075216532</v>
      </c>
      <c r="G73" s="145">
        <f>'1 уровень'!I2582</f>
        <v>0</v>
      </c>
      <c r="H73" s="145">
        <f>'1 уровень'!J2582</f>
        <v>0</v>
      </c>
      <c r="I73" s="146">
        <f>'1 уровень'!K2582</f>
        <v>0</v>
      </c>
      <c r="J73" s="146">
        <f>'1 уровень'!L2582</f>
        <v>0</v>
      </c>
      <c r="K73" s="146">
        <f>'1 уровень'!M2582</f>
        <v>0</v>
      </c>
      <c r="L73" s="146">
        <f>'1 уровень'!N2582</f>
        <v>0</v>
      </c>
      <c r="M73" s="146">
        <f>'1 уровень'!O2582</f>
        <v>0</v>
      </c>
      <c r="N73" s="146">
        <f>'1 уровень'!P2582</f>
        <v>0</v>
      </c>
      <c r="O73" s="624">
        <f>'1 уровень'!Q2582</f>
        <v>0</v>
      </c>
      <c r="P73" s="624">
        <f>'1 уровень'!R2582</f>
        <v>0</v>
      </c>
      <c r="Q73" s="624">
        <f>'1 уровень'!S2582</f>
        <v>0</v>
      </c>
      <c r="R73" s="624">
        <f>'1 уровень'!T2582</f>
        <v>0</v>
      </c>
      <c r="S73" s="1106">
        <f>'1 уровень'!U2582</f>
        <v>0</v>
      </c>
      <c r="T73" s="624">
        <f>'1 уровень'!V2582</f>
        <v>0</v>
      </c>
      <c r="U73" s="624">
        <f>'1 уровень'!W2582</f>
        <v>0</v>
      </c>
      <c r="V73" s="624">
        <f>'1 уровень'!X2582</f>
        <v>0</v>
      </c>
      <c r="W73" s="624">
        <f>'1 уровень'!Y2582</f>
        <v>0</v>
      </c>
      <c r="X73" s="625">
        <f>'1 уровень'!Z2582</f>
        <v>0</v>
      </c>
      <c r="Y73" s="624"/>
      <c r="Z73" s="624"/>
      <c r="AA73" s="1354">
        <f>'1 уровень'!AA2581</f>
        <v>0</v>
      </c>
      <c r="AB73" s="1349">
        <f>'1 уровень'!AB2581</f>
        <v>0</v>
      </c>
      <c r="AC73" s="385"/>
      <c r="AD73" s="1244">
        <f t="shared" si="1"/>
        <v>0</v>
      </c>
      <c r="AE73" s="139">
        <f t="shared" si="2"/>
        <v>0</v>
      </c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</row>
    <row r="74" spans="1:195" s="139" customFormat="1" ht="14.25" x14ac:dyDescent="0.2">
      <c r="A74" s="139">
        <v>1</v>
      </c>
      <c r="B74" s="492" t="s">
        <v>212</v>
      </c>
      <c r="C74" s="21">
        <f>'1 уровень'!E2583</f>
        <v>197358</v>
      </c>
      <c r="D74" s="21">
        <f>'1 уровень'!F2583</f>
        <v>32893</v>
      </c>
      <c r="E74" s="21">
        <f>'1 уровень'!G2583</f>
        <v>48629</v>
      </c>
      <c r="F74" s="142">
        <f>'1 уровень'!H2583</f>
        <v>147.83996595020216</v>
      </c>
      <c r="G74" s="145">
        <f>'1 уровень'!I2583</f>
        <v>0</v>
      </c>
      <c r="H74" s="145">
        <f>'1 уровень'!J2583</f>
        <v>0</v>
      </c>
      <c r="I74" s="20">
        <f>'1 уровень'!K2583</f>
        <v>0</v>
      </c>
      <c r="J74" s="20">
        <f>'1 уровень'!L2583</f>
        <v>0</v>
      </c>
      <c r="K74" s="20">
        <f>'1 уровень'!M2583</f>
        <v>0</v>
      </c>
      <c r="L74" s="20">
        <f>'1 уровень'!N2583</f>
        <v>0</v>
      </c>
      <c r="M74" s="20">
        <f>'1 уровень'!O2583</f>
        <v>0</v>
      </c>
      <c r="N74" s="20">
        <f>'1 уровень'!P2583</f>
        <v>0</v>
      </c>
      <c r="O74" s="624">
        <f>'1 уровень'!Q2583</f>
        <v>0</v>
      </c>
      <c r="P74" s="624">
        <f>'1 уровень'!R2583</f>
        <v>0</v>
      </c>
      <c r="Q74" s="624">
        <f>'1 уровень'!S2583</f>
        <v>0</v>
      </c>
      <c r="R74" s="624">
        <f>'1 уровень'!T2583</f>
        <v>0</v>
      </c>
      <c r="S74" s="1106">
        <f>'1 уровень'!U2583</f>
        <v>0</v>
      </c>
      <c r="T74" s="624">
        <f>'1 уровень'!V2583</f>
        <v>0</v>
      </c>
      <c r="U74" s="624">
        <f>'1 уровень'!W2583</f>
        <v>0</v>
      </c>
      <c r="V74" s="624">
        <f>'1 уровень'!X2583</f>
        <v>0</v>
      </c>
      <c r="W74" s="624">
        <f>'1 уровень'!Y2583</f>
        <v>0</v>
      </c>
      <c r="X74" s="625">
        <f>'1 уровень'!Z2583</f>
        <v>0</v>
      </c>
      <c r="Y74" s="624"/>
      <c r="Z74" s="624"/>
      <c r="AA74" s="1350">
        <f>'1 уровень'!AA2582</f>
        <v>0</v>
      </c>
      <c r="AB74" s="1349">
        <f>'1 уровень'!AB2582</f>
        <v>0</v>
      </c>
      <c r="AC74" s="385"/>
      <c r="AD74" s="1244">
        <f t="shared" ref="AD74:AD137" si="3">IF(O74&gt;0,O74*1000/C74,0)</f>
        <v>0</v>
      </c>
      <c r="AE74" s="139">
        <f t="shared" si="2"/>
        <v>0</v>
      </c>
    </row>
    <row r="75" spans="1:195" ht="30" x14ac:dyDescent="0.25">
      <c r="A75" s="19">
        <v>1</v>
      </c>
      <c r="B75" s="336" t="s">
        <v>213</v>
      </c>
      <c r="C75" s="29">
        <f>'1 уровень'!E2584</f>
        <v>70</v>
      </c>
      <c r="D75" s="29">
        <f>'1 уровень'!F2584</f>
        <v>12</v>
      </c>
      <c r="E75" s="29">
        <f>'1 уровень'!G2584</f>
        <v>0</v>
      </c>
      <c r="F75" s="144">
        <f>'1 уровень'!H2584</f>
        <v>0</v>
      </c>
      <c r="G75" s="145">
        <f>'1 уровень'!I2584</f>
        <v>0</v>
      </c>
      <c r="H75" s="145">
        <f>'1 уровень'!J2584</f>
        <v>0</v>
      </c>
      <c r="I75" s="146">
        <f>'1 уровень'!K2584</f>
        <v>0</v>
      </c>
      <c r="J75" s="146">
        <f>'1 уровень'!L2584</f>
        <v>0</v>
      </c>
      <c r="K75" s="146">
        <f>'1 уровень'!M2584</f>
        <v>0</v>
      </c>
      <c r="L75" s="146">
        <f>'1 уровень'!N2584</f>
        <v>0</v>
      </c>
      <c r="M75" s="146">
        <f>'1 уровень'!O2584</f>
        <v>0</v>
      </c>
      <c r="N75" s="146">
        <f>'1 уровень'!P2584</f>
        <v>0</v>
      </c>
      <c r="O75" s="624">
        <f>'1 уровень'!Q2584</f>
        <v>0</v>
      </c>
      <c r="P75" s="624">
        <f>'1 уровень'!R2584</f>
        <v>0</v>
      </c>
      <c r="Q75" s="624">
        <f>'1 уровень'!S2584</f>
        <v>0</v>
      </c>
      <c r="R75" s="624">
        <f>'1 уровень'!T2584</f>
        <v>0</v>
      </c>
      <c r="S75" s="1106">
        <f>'1 уровень'!U2584</f>
        <v>0</v>
      </c>
      <c r="T75" s="624">
        <f>'1 уровень'!V2584</f>
        <v>0</v>
      </c>
      <c r="U75" s="624">
        <f>'1 уровень'!W2584</f>
        <v>0</v>
      </c>
      <c r="V75" s="624">
        <f>'1 уровень'!X2584</f>
        <v>0</v>
      </c>
      <c r="W75" s="624">
        <f>'1 уровень'!Y2584</f>
        <v>0</v>
      </c>
      <c r="X75" s="625">
        <f>'1 уровень'!Z2584</f>
        <v>0</v>
      </c>
      <c r="Y75" s="624"/>
      <c r="Z75" s="624"/>
      <c r="AA75" s="1354">
        <f>'1 уровень'!AA2583</f>
        <v>0</v>
      </c>
      <c r="AB75" s="1349">
        <f>'1 уровень'!AB2583</f>
        <v>0</v>
      </c>
      <c r="AC75" s="385"/>
      <c r="AD75" s="1244">
        <f t="shared" si="3"/>
        <v>0</v>
      </c>
      <c r="AE75" s="139">
        <f t="shared" si="2"/>
        <v>0</v>
      </c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</row>
    <row r="76" spans="1:195" ht="30.75" thickBot="1" x14ac:dyDescent="0.3">
      <c r="A76" s="19">
        <v>1</v>
      </c>
      <c r="B76" s="336" t="s">
        <v>218</v>
      </c>
      <c r="C76" s="29">
        <f>'1 уровень'!E2585</f>
        <v>197428</v>
      </c>
      <c r="D76" s="29">
        <f>'1 уровень'!F2585</f>
        <v>32905</v>
      </c>
      <c r="E76" s="29">
        <f>'1 уровень'!G2585</f>
        <v>48629</v>
      </c>
      <c r="F76" s="144">
        <f>'1 уровень'!H2585</f>
        <v>147.78605075216532</v>
      </c>
      <c r="G76" s="145">
        <f>'1 уровень'!I2585</f>
        <v>0</v>
      </c>
      <c r="H76" s="145">
        <f>'1 уровень'!J2585</f>
        <v>0</v>
      </c>
      <c r="I76" s="146">
        <f>'1 уровень'!K2585</f>
        <v>0</v>
      </c>
      <c r="J76" s="146">
        <f>'1 уровень'!L2585</f>
        <v>0</v>
      </c>
      <c r="K76" s="146">
        <f>'1 уровень'!M2585</f>
        <v>0</v>
      </c>
      <c r="L76" s="146">
        <f>'1 уровень'!N2585</f>
        <v>0</v>
      </c>
      <c r="M76" s="146">
        <f>'1 уровень'!O2585</f>
        <v>0</v>
      </c>
      <c r="N76" s="146">
        <f>'1 уровень'!P2585</f>
        <v>0</v>
      </c>
      <c r="O76" s="624">
        <f>'1 уровень'!Q2585</f>
        <v>838709.1054</v>
      </c>
      <c r="P76" s="624">
        <f>'1 уровень'!R2585</f>
        <v>838709.1054</v>
      </c>
      <c r="Q76" s="624">
        <f>'1 уровень'!S2585</f>
        <v>139784.85089999999</v>
      </c>
      <c r="R76" s="624">
        <f>'1 уровень'!T2585</f>
        <v>139784.85090000002</v>
      </c>
      <c r="S76" s="1106">
        <f>'1 уровень'!U2585</f>
        <v>0</v>
      </c>
      <c r="T76" s="624">
        <f>'1 уровень'!V2585</f>
        <v>0</v>
      </c>
      <c r="U76" s="624">
        <f>'1 уровень'!W2585</f>
        <v>0</v>
      </c>
      <c r="V76" s="624">
        <f>'1 уровень'!X2585</f>
        <v>0</v>
      </c>
      <c r="W76" s="624">
        <f>'1 уровень'!Y2585</f>
        <v>-2.2344399999999998</v>
      </c>
      <c r="X76" s="625">
        <f>'1 уровень'!Z2585</f>
        <v>139782.61646000002</v>
      </c>
      <c r="Y76" s="624"/>
      <c r="Z76" s="624"/>
      <c r="AA76" s="1354" t="e">
        <f>'1 уровень'!#REF!</f>
        <v>#REF!</v>
      </c>
      <c r="AB76" s="1349" t="e">
        <f>'1 уровень'!#REF!</f>
        <v>#REF!</v>
      </c>
      <c r="AC76" s="385"/>
      <c r="AD76" s="1244">
        <f t="shared" si="3"/>
        <v>4248.1770843041513</v>
      </c>
      <c r="AE76" s="139">
        <f t="shared" si="2"/>
        <v>0</v>
      </c>
      <c r="AF76" s="139"/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</row>
    <row r="77" spans="1:195" s="139" customFormat="1" x14ac:dyDescent="0.25">
      <c r="A77" s="19">
        <v>1</v>
      </c>
      <c r="B77" s="907" t="s">
        <v>96</v>
      </c>
      <c r="C77" s="908"/>
      <c r="D77" s="908"/>
      <c r="E77" s="908"/>
      <c r="F77" s="909"/>
      <c r="G77" s="910"/>
      <c r="H77" s="910"/>
      <c r="I77" s="911"/>
      <c r="J77" s="911"/>
      <c r="K77" s="911"/>
      <c r="L77" s="911"/>
      <c r="M77" s="911"/>
      <c r="N77" s="911"/>
      <c r="O77" s="372">
        <f>O78-O79-O136-O140-O144-O148</f>
        <v>0</v>
      </c>
      <c r="P77" s="372">
        <f>P78-P79-P136-P140-P144-P148</f>
        <v>0</v>
      </c>
      <c r="Q77" s="3737">
        <f t="shared" ref="Q77:X77" si="4">Q78-Q79-Q136-Q140-Q144-Q148</f>
        <v>-1.8917489796876907E-10</v>
      </c>
      <c r="R77" s="372">
        <f t="shared" si="4"/>
        <v>0</v>
      </c>
      <c r="S77" s="1105">
        <f t="shared" si="4"/>
        <v>0</v>
      </c>
      <c r="T77" s="372">
        <f t="shared" si="4"/>
        <v>0</v>
      </c>
      <c r="U77" s="372">
        <f t="shared" si="4"/>
        <v>-1.8189894035458565E-12</v>
      </c>
      <c r="V77" s="372">
        <f t="shared" si="4"/>
        <v>0</v>
      </c>
      <c r="W77" s="372">
        <f t="shared" si="4"/>
        <v>-1.3020695632803836E-12</v>
      </c>
      <c r="X77" s="372">
        <f t="shared" si="4"/>
        <v>1.1641532182693481E-10</v>
      </c>
      <c r="Y77" s="372"/>
      <c r="Z77" s="372"/>
      <c r="AA77" s="1355"/>
      <c r="AB77" s="1347" t="e">
        <f>AB78-AB79-AB139-AB143-#REF!-AB147</f>
        <v>#REF!</v>
      </c>
      <c r="AC77" s="385"/>
      <c r="AD77" s="1244">
        <f t="shared" si="3"/>
        <v>0</v>
      </c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</row>
    <row r="78" spans="1:195" s="139" customFormat="1" x14ac:dyDescent="0.25">
      <c r="A78" s="19">
        <v>1</v>
      </c>
      <c r="B78" s="12" t="s">
        <v>95</v>
      </c>
      <c r="C78" s="140">
        <f>'2 уровень'!F876</f>
        <v>0</v>
      </c>
      <c r="D78" s="140">
        <f>'2 уровень'!G876</f>
        <v>0</v>
      </c>
      <c r="E78" s="140">
        <f>'2 уровень'!H876</f>
        <v>0</v>
      </c>
      <c r="F78" s="151">
        <f>'2 уровень'!I876</f>
        <v>0</v>
      </c>
      <c r="G78" s="152">
        <f>'2 уровень'!J876</f>
        <v>0</v>
      </c>
      <c r="H78" s="152">
        <f>'2 уровень'!K876</f>
        <v>0</v>
      </c>
      <c r="I78" s="22">
        <f>'2 уровень'!L876</f>
        <v>0</v>
      </c>
      <c r="J78" s="22">
        <f>'2 уровень'!M876</f>
        <v>0</v>
      </c>
      <c r="K78" s="22">
        <f>'2 уровень'!N876</f>
        <v>0</v>
      </c>
      <c r="L78" s="22">
        <f>'2 уровень'!O876</f>
        <v>0</v>
      </c>
      <c r="M78" s="22">
        <f>'2 уровень'!P876</f>
        <v>0</v>
      </c>
      <c r="N78" s="22">
        <f>'2 уровень'!Q876</f>
        <v>0</v>
      </c>
      <c r="O78" s="373">
        <f>'2 уровень'!R876</f>
        <v>5942741.9182728706</v>
      </c>
      <c r="P78" s="373">
        <f>'2 уровень'!S876</f>
        <v>5942741.9182728706</v>
      </c>
      <c r="Q78" s="373">
        <f>'2 уровень'!T876</f>
        <v>1006064.9874454783</v>
      </c>
      <c r="R78" s="373">
        <f>'2 уровень'!U876</f>
        <v>1053322.5932099998</v>
      </c>
      <c r="S78" s="1108">
        <f>'2 уровень'!V876</f>
        <v>0</v>
      </c>
      <c r="T78" s="373">
        <f>'2 уровень'!W876</f>
        <v>-458.5200200000013</v>
      </c>
      <c r="U78" s="373">
        <f>'2 уровень'!X876</f>
        <v>47257.605764521504</v>
      </c>
      <c r="V78" s="373">
        <f>'2 уровень'!Y876</f>
        <v>-5.59422</v>
      </c>
      <c r="W78" s="373">
        <f>'2 уровень'!Z876</f>
        <v>-10357.846240000001</v>
      </c>
      <c r="X78" s="628">
        <f>'2 уровень'!AA876</f>
        <v>1042506.2269500002</v>
      </c>
      <c r="Y78" s="373">
        <f>R78/Q78*100</f>
        <v>104.69727168266876</v>
      </c>
      <c r="Z78" s="373">
        <f>X78/Q78*100</f>
        <v>103.62215562207871</v>
      </c>
      <c r="AA78" s="1356">
        <f>'2 уровень'!AB876</f>
        <v>0</v>
      </c>
      <c r="AB78" s="1357">
        <f>'2 уровень'!AC876</f>
        <v>0</v>
      </c>
      <c r="AC78" s="385"/>
      <c r="AD78" s="1244"/>
    </row>
    <row r="79" spans="1:195" s="139" customFormat="1" x14ac:dyDescent="0.25">
      <c r="A79" s="19">
        <v>1</v>
      </c>
      <c r="B79" s="333" t="s">
        <v>7</v>
      </c>
      <c r="C79" s="21">
        <f>'2 уровень'!F877</f>
        <v>47629</v>
      </c>
      <c r="D79" s="21">
        <f>'2 уровень'!G877</f>
        <v>7938.1666666666679</v>
      </c>
      <c r="E79" s="21">
        <f>'2 уровень'!H877</f>
        <v>7064</v>
      </c>
      <c r="F79" s="142">
        <f>'2 уровень'!I877</f>
        <v>88.987801549476146</v>
      </c>
      <c r="G79" s="152">
        <f>'2 уровень'!J877</f>
        <v>9.4950555333935203</v>
      </c>
      <c r="H79" s="152">
        <f>'2 уровень'!K877</f>
        <v>8.9270951302378254</v>
      </c>
      <c r="I79" s="22">
        <f>'2 уровень'!L877</f>
        <v>452240</v>
      </c>
      <c r="J79" s="22">
        <f>'2 уровень'!M877</f>
        <v>79204.666666666657</v>
      </c>
      <c r="K79" s="22">
        <f>'2 уровень'!N877</f>
        <v>63061</v>
      </c>
      <c r="L79" s="22">
        <f>'2 уровень'!O877</f>
        <v>79.617783463937315</v>
      </c>
      <c r="M79" s="22">
        <f>'2 уровень'!P877</f>
        <v>1356.2599193548388</v>
      </c>
      <c r="N79" s="22">
        <f>'2 уровень'!Q877</f>
        <v>278.97749878208117</v>
      </c>
      <c r="O79" s="373">
        <f>'2 уровень'!R877</f>
        <v>2946859.6110185785</v>
      </c>
      <c r="P79" s="373">
        <f>'2 уровень'!S877</f>
        <v>2946859.6110185785</v>
      </c>
      <c r="Q79" s="373">
        <f>'2 уровень'!T877</f>
        <v>491143.26850309642</v>
      </c>
      <c r="R79" s="373">
        <f>'2 уровень'!U877</f>
        <v>558374.90633999987</v>
      </c>
      <c r="S79" s="1108">
        <f>'2 уровень'!V877</f>
        <v>0</v>
      </c>
      <c r="T79" s="373">
        <f>'2 уровень'!W877</f>
        <v>-9972.8392000000022</v>
      </c>
      <c r="U79" s="373">
        <f>'2 уровень'!X877</f>
        <v>67231.637836903566</v>
      </c>
      <c r="V79" s="373">
        <f>'2 уровень'!Y877</f>
        <v>0</v>
      </c>
      <c r="W79" s="373">
        <f>'2 уровень'!Z877</f>
        <v>-9272.3470899999993</v>
      </c>
      <c r="X79" s="628">
        <f>'2 уровень'!AA877</f>
        <v>539129.72005</v>
      </c>
      <c r="Y79" s="373">
        <f>R79/Q79*100</f>
        <v>113.68880368488234</v>
      </c>
      <c r="Z79" s="373">
        <f>X79/Q79*100</f>
        <v>109.77035716953965</v>
      </c>
      <c r="AA79" s="1350">
        <f>'2 уровень'!AB877</f>
        <v>0</v>
      </c>
      <c r="AB79" s="1357">
        <f>'2 уровень'!AC877</f>
        <v>0</v>
      </c>
      <c r="AC79" s="385"/>
      <c r="AD79" s="1244">
        <f t="shared" si="3"/>
        <v>61871.120767149812</v>
      </c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</row>
    <row r="80" spans="1:195" s="139" customFormat="1" ht="43.5" x14ac:dyDescent="0.25">
      <c r="A80" s="19">
        <v>1</v>
      </c>
      <c r="B80" s="365" t="s">
        <v>185</v>
      </c>
      <c r="C80" s="21">
        <f>'2 уровень'!F878</f>
        <v>429</v>
      </c>
      <c r="D80" s="21">
        <f>'2 уровень'!G878</f>
        <v>71.5</v>
      </c>
      <c r="E80" s="21">
        <f>'2 уровень'!H878</f>
        <v>56</v>
      </c>
      <c r="F80" s="142">
        <f>'2 уровень'!I878</f>
        <v>100</v>
      </c>
      <c r="G80" s="152">
        <f>'2 уровень'!J878</f>
        <v>0</v>
      </c>
      <c r="H80" s="152">
        <f>'2 уровень'!K878</f>
        <v>0</v>
      </c>
      <c r="I80" s="22">
        <f>'2 уровень'!L878</f>
        <v>0</v>
      </c>
      <c r="J80" s="22">
        <f>'2 уровень'!M878</f>
        <v>0</v>
      </c>
      <c r="K80" s="22">
        <f>'2 уровень'!N878</f>
        <v>0</v>
      </c>
      <c r="L80" s="22">
        <f>'2 уровень'!O878</f>
        <v>0</v>
      </c>
      <c r="M80" s="22">
        <f>'2 уровень'!P878</f>
        <v>0</v>
      </c>
      <c r="N80" s="22">
        <f>'2 уровень'!Q878</f>
        <v>0</v>
      </c>
      <c r="O80" s="373">
        <f>'2 уровень'!R878</f>
        <v>93240.737006750001</v>
      </c>
      <c r="P80" s="373">
        <f>'2 уровень'!S878</f>
        <v>93240.737006750001</v>
      </c>
      <c r="Q80" s="373">
        <f>'2 уровень'!T878</f>
        <v>15540.122834458334</v>
      </c>
      <c r="R80" s="373">
        <f>'2 уровень'!U878</f>
        <v>12521.019319999999</v>
      </c>
      <c r="S80" s="1108">
        <f>'2 уровень'!V878</f>
        <v>0</v>
      </c>
      <c r="T80" s="373">
        <f>'2 уровень'!W878</f>
        <v>0</v>
      </c>
      <c r="U80" s="373">
        <f>'2 уровень'!X878</f>
        <v>-3019.1035144583329</v>
      </c>
      <c r="V80" s="373">
        <f>'2 уровень'!Y878</f>
        <v>0</v>
      </c>
      <c r="W80" s="373">
        <f>'2 уровень'!Z878</f>
        <v>0</v>
      </c>
      <c r="X80" s="628">
        <f>'2 уровень'!AA878</f>
        <v>12521.019319999999</v>
      </c>
      <c r="Y80" s="373">
        <f>R80/Q80*100</f>
        <v>80.572203021691436</v>
      </c>
      <c r="Z80" s="373">
        <f>X80/Q80*100</f>
        <v>80.572203021691436</v>
      </c>
      <c r="AA80" s="1350">
        <f>'2 уровень'!AB878</f>
        <v>0</v>
      </c>
      <c r="AB80" s="1357">
        <f>'2 уровень'!AC878</f>
        <v>0</v>
      </c>
      <c r="AC80" s="385"/>
      <c r="AD80" s="1244">
        <f t="shared" si="3"/>
        <v>217344.37530710956</v>
      </c>
      <c r="AE80" s="19"/>
      <c r="AF80" s="19"/>
      <c r="AG80" s="1431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</row>
    <row r="81" spans="1:195" s="139" customFormat="1" ht="43.5" customHeight="1" x14ac:dyDescent="0.25">
      <c r="A81" s="19">
        <v>1</v>
      </c>
      <c r="B81" s="1177" t="s">
        <v>385</v>
      </c>
      <c r="C81" s="21">
        <f>'2 уровень'!F879</f>
        <v>0</v>
      </c>
      <c r="D81" s="21">
        <f>'2 уровень'!G879</f>
        <v>0</v>
      </c>
      <c r="E81" s="21">
        <f>'2 уровень'!H879</f>
        <v>0</v>
      </c>
      <c r="F81" s="142">
        <f>'2 уровень'!I879</f>
        <v>0</v>
      </c>
      <c r="G81" s="152">
        <f>'2 уровень'!J879</f>
        <v>0</v>
      </c>
      <c r="H81" s="152">
        <f>'2 уровень'!K879</f>
        <v>0</v>
      </c>
      <c r="I81" s="22">
        <f>'2 уровень'!L879</f>
        <v>0</v>
      </c>
      <c r="J81" s="22">
        <f>'2 уровень'!M879</f>
        <v>0</v>
      </c>
      <c r="K81" s="22">
        <f>'2 уровень'!N879</f>
        <v>0</v>
      </c>
      <c r="L81" s="22">
        <f>'2 уровень'!O879</f>
        <v>0</v>
      </c>
      <c r="M81" s="22">
        <f>'2 уровень'!P879</f>
        <v>0</v>
      </c>
      <c r="N81" s="22">
        <f>'2 уровень'!Q879</f>
        <v>0</v>
      </c>
      <c r="O81" s="373">
        <f>'2 уровень'!R879</f>
        <v>1080475.6834300002</v>
      </c>
      <c r="P81" s="373">
        <f>'2 уровень'!S879</f>
        <v>1080475.6834300002</v>
      </c>
      <c r="Q81" s="373">
        <f>'2 уровень'!T879</f>
        <v>195687.28163833334</v>
      </c>
      <c r="R81" s="373">
        <f>'2 уровень'!U879</f>
        <v>191024.23338000002</v>
      </c>
      <c r="S81" s="1108">
        <f>'2 уровень'!V879</f>
        <v>0</v>
      </c>
      <c r="T81" s="373">
        <f>'2 уровень'!W879</f>
        <v>0</v>
      </c>
      <c r="U81" s="373">
        <f>'2 уровень'!X879</f>
        <v>-4663.0482583333151</v>
      </c>
      <c r="V81" s="373">
        <f>'2 уровень'!Y879</f>
        <v>0</v>
      </c>
      <c r="W81" s="373">
        <f>'2 уровень'!Z879</f>
        <v>-151.42829999999998</v>
      </c>
      <c r="X81" s="628">
        <f>'2 уровень'!AA879</f>
        <v>190872.80507999999</v>
      </c>
      <c r="Y81" s="373">
        <f>R81/Q81*100</f>
        <v>97.617091811336252</v>
      </c>
      <c r="Z81" s="373">
        <f>X81/Q81*100</f>
        <v>97.539709010199545</v>
      </c>
      <c r="AA81" s="1350">
        <f>'2 уровень'!AB879</f>
        <v>0</v>
      </c>
      <c r="AB81" s="1357">
        <f>'2 уровень'!AC879</f>
        <v>0</v>
      </c>
      <c r="AC81" s="385"/>
      <c r="AD81" s="1244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</row>
    <row r="82" spans="1:195" s="139" customFormat="1" x14ac:dyDescent="0.25">
      <c r="A82" s="19"/>
      <c r="B82" s="964" t="s">
        <v>330</v>
      </c>
      <c r="C82" s="21">
        <f>'2 уровень'!F880</f>
        <v>0</v>
      </c>
      <c r="D82" s="21">
        <f>'2 уровень'!G880</f>
        <v>0</v>
      </c>
      <c r="E82" s="21">
        <f>'2 уровень'!H880</f>
        <v>0</v>
      </c>
      <c r="F82" s="142">
        <f>'2 уровень'!I880</f>
        <v>0</v>
      </c>
      <c r="G82" s="152">
        <f>'2 уровень'!J880</f>
        <v>0</v>
      </c>
      <c r="H82" s="152">
        <f>'2 уровень'!K880</f>
        <v>0</v>
      </c>
      <c r="I82" s="22">
        <f>'2 уровень'!L880</f>
        <v>0</v>
      </c>
      <c r="J82" s="22">
        <f>'2 уровень'!M880</f>
        <v>0</v>
      </c>
      <c r="K82" s="22">
        <f>'2 уровень'!N880</f>
        <v>0</v>
      </c>
      <c r="L82" s="22">
        <f>'2 уровень'!O880</f>
        <v>0</v>
      </c>
      <c r="M82" s="22">
        <f>'2 уровень'!P880</f>
        <v>0</v>
      </c>
      <c r="N82" s="22">
        <f>'2 уровень'!Q880</f>
        <v>0</v>
      </c>
      <c r="O82" s="373">
        <f>'2 уровень'!R880</f>
        <v>4842.4403999999995</v>
      </c>
      <c r="P82" s="373">
        <f>'2 уровень'!S880</f>
        <v>4842.4403999999995</v>
      </c>
      <c r="Q82" s="373">
        <f>'2 уровень'!T880</f>
        <v>807.07339999999999</v>
      </c>
      <c r="R82" s="373">
        <f>'2 уровень'!U880</f>
        <v>807.07339999999999</v>
      </c>
      <c r="S82" s="1108">
        <f>'2 уровень'!V880</f>
        <v>0</v>
      </c>
      <c r="T82" s="373">
        <f>'2 уровень'!W880</f>
        <v>0</v>
      </c>
      <c r="U82" s="373">
        <f>'2 уровень'!X880</f>
        <v>0</v>
      </c>
      <c r="V82" s="373">
        <f>'2 уровень'!Y880</f>
        <v>0</v>
      </c>
      <c r="W82" s="373">
        <f>'2 уровень'!Z880</f>
        <v>0</v>
      </c>
      <c r="X82" s="628">
        <f>'2 уровень'!AA880</f>
        <v>807.07339999999999</v>
      </c>
      <c r="Y82" s="373">
        <f>R82/Q82*100</f>
        <v>100</v>
      </c>
      <c r="Z82" s="373">
        <f>X82/Q82*100</f>
        <v>100</v>
      </c>
      <c r="AA82" s="1350">
        <f>'2 уровень'!AB880</f>
        <v>0</v>
      </c>
      <c r="AB82" s="1357">
        <f>'2 уровень'!AC880</f>
        <v>0</v>
      </c>
      <c r="AC82" s="385"/>
      <c r="AD82" s="1244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</row>
    <row r="83" spans="1:195" s="139" customFormat="1" ht="29.25" x14ac:dyDescent="0.25">
      <c r="A83" s="19">
        <v>1</v>
      </c>
      <c r="B83" s="841" t="s">
        <v>294</v>
      </c>
      <c r="C83" s="32">
        <f>'2 уровень'!F881</f>
        <v>303009</v>
      </c>
      <c r="D83" s="32">
        <f>'2 уровень'!G881</f>
        <v>50501.833333333328</v>
      </c>
      <c r="E83" s="21">
        <f>'2 уровень'!H881</f>
        <v>46012</v>
      </c>
      <c r="F83" s="142">
        <f>'2 уровень'!I881</f>
        <v>91.109563679206374</v>
      </c>
      <c r="G83" s="152">
        <f>'2 уровень'!J881</f>
        <v>0</v>
      </c>
      <c r="H83" s="152">
        <f>'2 уровень'!K881</f>
        <v>0</v>
      </c>
      <c r="I83" s="22">
        <f>'2 уровень'!L881</f>
        <v>0</v>
      </c>
      <c r="J83" s="22">
        <f>'2 уровень'!M881</f>
        <v>0</v>
      </c>
      <c r="K83" s="22">
        <f>'2 уровень'!N881</f>
        <v>0</v>
      </c>
      <c r="L83" s="22">
        <f>'2 уровень'!O881</f>
        <v>0</v>
      </c>
      <c r="M83" s="22">
        <f>'2 уровень'!P881</f>
        <v>0</v>
      </c>
      <c r="N83" s="22">
        <f>'2 уровень'!Q881</f>
        <v>0</v>
      </c>
      <c r="O83" s="373">
        <f>'2 уровень'!R881</f>
        <v>0</v>
      </c>
      <c r="P83" s="373">
        <f>'2 уровень'!S881</f>
        <v>0</v>
      </c>
      <c r="Q83" s="373">
        <f>'2 уровень'!T881</f>
        <v>0</v>
      </c>
      <c r="R83" s="373">
        <f>'2 уровень'!U881</f>
        <v>0</v>
      </c>
      <c r="S83" s="1108">
        <f>'2 уровень'!V881</f>
        <v>0</v>
      </c>
      <c r="T83" s="373">
        <f>'2 уровень'!W881</f>
        <v>0</v>
      </c>
      <c r="U83" s="373">
        <f>'2 уровень'!X881</f>
        <v>0</v>
      </c>
      <c r="V83" s="373">
        <f>'2 уровень'!Y881</f>
        <v>0</v>
      </c>
      <c r="W83" s="373">
        <f>'2 уровень'!Z881</f>
        <v>0</v>
      </c>
      <c r="X83" s="628">
        <f>'2 уровень'!AA881</f>
        <v>0</v>
      </c>
      <c r="Y83" s="373"/>
      <c r="Z83" s="373"/>
      <c r="AA83" s="1350">
        <f>'2 уровень'!AB881</f>
        <v>0</v>
      </c>
      <c r="AB83" s="1357">
        <f>'2 уровень'!AC881</f>
        <v>0</v>
      </c>
      <c r="AC83" s="385"/>
      <c r="AD83" s="1244">
        <f t="shared" si="3"/>
        <v>0</v>
      </c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</row>
    <row r="84" spans="1:195" s="139" customFormat="1" ht="30" x14ac:dyDescent="0.25">
      <c r="A84" s="19"/>
      <c r="B84" s="842" t="s">
        <v>205</v>
      </c>
      <c r="C84" s="32">
        <f>'2 уровень'!F882</f>
        <v>17800</v>
      </c>
      <c r="D84" s="32">
        <f>'2 уровень'!G882</f>
        <v>2966.666666666667</v>
      </c>
      <c r="E84" s="32">
        <f>'2 уровень'!H882</f>
        <v>2843</v>
      </c>
      <c r="F84" s="165">
        <f>'2 уровень'!I882</f>
        <v>95.831460674157299</v>
      </c>
      <c r="G84" s="152">
        <f>'2 уровень'!J882</f>
        <v>0</v>
      </c>
      <c r="H84" s="152">
        <f>'2 уровень'!K882</f>
        <v>0</v>
      </c>
      <c r="I84" s="22">
        <f>'2 уровень'!L882</f>
        <v>0</v>
      </c>
      <c r="J84" s="22">
        <f>'2 уровень'!M882</f>
        <v>0</v>
      </c>
      <c r="K84" s="22">
        <f>'2 уровень'!N882</f>
        <v>0</v>
      </c>
      <c r="L84" s="22">
        <f>'2 уровень'!O882</f>
        <v>0</v>
      </c>
      <c r="M84" s="22">
        <f>'2 уровень'!P882</f>
        <v>0</v>
      </c>
      <c r="N84" s="22">
        <f>'2 уровень'!Q882</f>
        <v>0</v>
      </c>
      <c r="O84" s="373">
        <f>'2 уровень'!R882</f>
        <v>0</v>
      </c>
      <c r="P84" s="373">
        <f>'2 уровень'!S882</f>
        <v>0</v>
      </c>
      <c r="Q84" s="373">
        <f>'2 уровень'!T882</f>
        <v>0</v>
      </c>
      <c r="R84" s="373">
        <f>'2 уровень'!U882</f>
        <v>0</v>
      </c>
      <c r="S84" s="1108">
        <f>'2 уровень'!V882</f>
        <v>0</v>
      </c>
      <c r="T84" s="373">
        <f>'2 уровень'!W882</f>
        <v>0</v>
      </c>
      <c r="U84" s="373">
        <f>'2 уровень'!X882</f>
        <v>0</v>
      </c>
      <c r="V84" s="373">
        <f>'2 уровень'!Y882</f>
        <v>0</v>
      </c>
      <c r="W84" s="373">
        <f>'2 уровень'!Z882</f>
        <v>0</v>
      </c>
      <c r="X84" s="628">
        <f>'2 уровень'!AA882</f>
        <v>0</v>
      </c>
      <c r="Y84" s="373"/>
      <c r="Z84" s="373"/>
      <c r="AA84" s="1353">
        <f>'2 уровень'!AB882</f>
        <v>0</v>
      </c>
      <c r="AB84" s="1357">
        <f>'2 уровень'!AC882</f>
        <v>0</v>
      </c>
      <c r="AC84" s="385"/>
      <c r="AD84" s="1244">
        <f t="shared" si="3"/>
        <v>0</v>
      </c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</row>
    <row r="85" spans="1:195" s="139" customFormat="1" ht="30" x14ac:dyDescent="0.25">
      <c r="A85" s="19"/>
      <c r="B85" s="842" t="s">
        <v>206</v>
      </c>
      <c r="C85" s="32">
        <f>'2 уровень'!F883</f>
        <v>75062</v>
      </c>
      <c r="D85" s="32">
        <f>'2 уровень'!G883</f>
        <v>12510.666666666666</v>
      </c>
      <c r="E85" s="32">
        <f>'2 уровень'!H883</f>
        <v>6411</v>
      </c>
      <c r="F85" s="165">
        <f>'2 уровень'!I883</f>
        <v>51.244271554939793</v>
      </c>
      <c r="G85" s="152">
        <f>'2 уровень'!J883</f>
        <v>0</v>
      </c>
      <c r="H85" s="152">
        <f>'2 уровень'!K883</f>
        <v>0</v>
      </c>
      <c r="I85" s="22">
        <f>'2 уровень'!L883</f>
        <v>0</v>
      </c>
      <c r="J85" s="22">
        <f>'2 уровень'!M883</f>
        <v>0</v>
      </c>
      <c r="K85" s="22">
        <f>'2 уровень'!N883</f>
        <v>0</v>
      </c>
      <c r="L85" s="22">
        <f>'2 уровень'!O883</f>
        <v>0</v>
      </c>
      <c r="M85" s="22">
        <f>'2 уровень'!P883</f>
        <v>0</v>
      </c>
      <c r="N85" s="22">
        <f>'2 уровень'!Q883</f>
        <v>0</v>
      </c>
      <c r="O85" s="373">
        <f>'2 уровень'!R883</f>
        <v>0</v>
      </c>
      <c r="P85" s="373">
        <f>'2 уровень'!S883</f>
        <v>0</v>
      </c>
      <c r="Q85" s="373">
        <f>'2 уровень'!T883</f>
        <v>0</v>
      </c>
      <c r="R85" s="373">
        <f>'2 уровень'!U883</f>
        <v>0</v>
      </c>
      <c r="S85" s="1108">
        <f>'2 уровень'!V883</f>
        <v>0</v>
      </c>
      <c r="T85" s="373">
        <f>'2 уровень'!W883</f>
        <v>0</v>
      </c>
      <c r="U85" s="373">
        <f>'2 уровень'!X883</f>
        <v>0</v>
      </c>
      <c r="V85" s="373">
        <f>'2 уровень'!Y883</f>
        <v>0</v>
      </c>
      <c r="W85" s="373">
        <f>'2 уровень'!Z883</f>
        <v>0</v>
      </c>
      <c r="X85" s="628">
        <f>'2 уровень'!AA883</f>
        <v>0</v>
      </c>
      <c r="Y85" s="373"/>
      <c r="Z85" s="373"/>
      <c r="AA85" s="1353">
        <f>'2 уровень'!AB883</f>
        <v>0</v>
      </c>
      <c r="AB85" s="1357">
        <f>'2 уровень'!AC883</f>
        <v>0</v>
      </c>
      <c r="AC85" s="385"/>
      <c r="AD85" s="1244">
        <f t="shared" si="3"/>
        <v>0</v>
      </c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</row>
    <row r="86" spans="1:195" s="139" customFormat="1" ht="30" x14ac:dyDescent="0.25">
      <c r="A86" s="19"/>
      <c r="B86" s="843" t="s">
        <v>295</v>
      </c>
      <c r="C86" s="32">
        <f>'2 уровень'!F884</f>
        <v>61899</v>
      </c>
      <c r="D86" s="32">
        <f>'2 уровень'!G884</f>
        <v>10316.333333333332</v>
      </c>
      <c r="E86" s="32">
        <f>'2 уровень'!H884</f>
        <v>12316</v>
      </c>
      <c r="F86" s="165">
        <f>'2 уровень'!I884</f>
        <v>119.38350189020647</v>
      </c>
      <c r="G86" s="152">
        <f>'2 уровень'!J884</f>
        <v>0</v>
      </c>
      <c r="H86" s="152">
        <f>'2 уровень'!K884</f>
        <v>0</v>
      </c>
      <c r="I86" s="22">
        <f>'2 уровень'!L884</f>
        <v>0</v>
      </c>
      <c r="J86" s="22">
        <f>'2 уровень'!M884</f>
        <v>0</v>
      </c>
      <c r="K86" s="22">
        <f>'2 уровень'!N884</f>
        <v>0</v>
      </c>
      <c r="L86" s="22">
        <f>'2 уровень'!O884</f>
        <v>0</v>
      </c>
      <c r="M86" s="22">
        <f>'2 уровень'!P884</f>
        <v>0</v>
      </c>
      <c r="N86" s="22">
        <f>'2 уровень'!Q884</f>
        <v>0</v>
      </c>
      <c r="O86" s="373">
        <f>'2 уровень'!R884</f>
        <v>0</v>
      </c>
      <c r="P86" s="373">
        <f>'2 уровень'!S884</f>
        <v>0</v>
      </c>
      <c r="Q86" s="373">
        <f>'2 уровень'!T884</f>
        <v>0</v>
      </c>
      <c r="R86" s="373">
        <f>'2 уровень'!U884</f>
        <v>0</v>
      </c>
      <c r="S86" s="1108">
        <f>'2 уровень'!V884</f>
        <v>0</v>
      </c>
      <c r="T86" s="373">
        <f>'2 уровень'!W884</f>
        <v>0</v>
      </c>
      <c r="U86" s="373">
        <f>'2 уровень'!X884</f>
        <v>0</v>
      </c>
      <c r="V86" s="373">
        <f>'2 уровень'!Y884</f>
        <v>0</v>
      </c>
      <c r="W86" s="373">
        <f>'2 уровень'!Z884</f>
        <v>0</v>
      </c>
      <c r="X86" s="628">
        <f>'2 уровень'!AA884</f>
        <v>0</v>
      </c>
      <c r="Y86" s="373"/>
      <c r="Z86" s="373"/>
      <c r="AA86" s="1353">
        <f>'2 уровень'!AB884</f>
        <v>0</v>
      </c>
      <c r="AB86" s="1357">
        <f>'2 уровень'!AC884</f>
        <v>0</v>
      </c>
      <c r="AC86" s="385"/>
      <c r="AD86" s="1244">
        <f t="shared" si="3"/>
        <v>0</v>
      </c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</row>
    <row r="87" spans="1:195" s="139" customFormat="1" ht="60" x14ac:dyDescent="0.25">
      <c r="A87" s="19"/>
      <c r="B87" s="336" t="s">
        <v>296</v>
      </c>
      <c r="C87" s="32">
        <f>'2 уровень'!F885</f>
        <v>38016</v>
      </c>
      <c r="D87" s="32">
        <f>'2 уровень'!G885</f>
        <v>6336.3333333333339</v>
      </c>
      <c r="E87" s="32">
        <f>'2 уровень'!H885</f>
        <v>6660</v>
      </c>
      <c r="F87" s="165">
        <f>'2 уровень'!I885</f>
        <v>105.10810668630648</v>
      </c>
      <c r="G87" s="152">
        <f>'2 уровень'!J885</f>
        <v>0</v>
      </c>
      <c r="H87" s="152">
        <f>'2 уровень'!K885</f>
        <v>0</v>
      </c>
      <c r="I87" s="22">
        <f>'2 уровень'!L885</f>
        <v>0</v>
      </c>
      <c r="J87" s="22">
        <f>'2 уровень'!M885</f>
        <v>0</v>
      </c>
      <c r="K87" s="22">
        <f>'2 уровень'!N885</f>
        <v>0</v>
      </c>
      <c r="L87" s="22">
        <f>'2 уровень'!O885</f>
        <v>0</v>
      </c>
      <c r="M87" s="22">
        <f>'2 уровень'!P885</f>
        <v>0</v>
      </c>
      <c r="N87" s="22">
        <f>'2 уровень'!Q885</f>
        <v>0</v>
      </c>
      <c r="O87" s="373">
        <f>'2 уровень'!R885</f>
        <v>0</v>
      </c>
      <c r="P87" s="373">
        <f>'2 уровень'!S885</f>
        <v>0</v>
      </c>
      <c r="Q87" s="373">
        <f>'2 уровень'!T885</f>
        <v>0</v>
      </c>
      <c r="R87" s="373">
        <f>'2 уровень'!U885</f>
        <v>0</v>
      </c>
      <c r="S87" s="1108">
        <f>'2 уровень'!V885</f>
        <v>0</v>
      </c>
      <c r="T87" s="373">
        <f>'2 уровень'!W885</f>
        <v>0</v>
      </c>
      <c r="U87" s="373">
        <f>'2 уровень'!X885</f>
        <v>0</v>
      </c>
      <c r="V87" s="373">
        <f>'2 уровень'!Y885</f>
        <v>0</v>
      </c>
      <c r="W87" s="373">
        <f>'2 уровень'!Z885</f>
        <v>0</v>
      </c>
      <c r="X87" s="628">
        <f>'2 уровень'!AA885</f>
        <v>0</v>
      </c>
      <c r="Y87" s="373"/>
      <c r="Z87" s="373"/>
      <c r="AA87" s="1353" t="e">
        <f>'2 уровень'!#REF!</f>
        <v>#REF!</v>
      </c>
      <c r="AB87" s="1357" t="e">
        <f>'2 уровень'!#REF!</f>
        <v>#REF!</v>
      </c>
      <c r="AC87" s="385"/>
      <c r="AD87" s="1244">
        <f t="shared" si="3"/>
        <v>0</v>
      </c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</row>
    <row r="88" spans="1:195" s="139" customFormat="1" ht="45" x14ac:dyDescent="0.25">
      <c r="A88" s="19"/>
      <c r="B88" s="844" t="s">
        <v>297</v>
      </c>
      <c r="C88" s="32">
        <f>'2 уровень'!F886</f>
        <v>92360</v>
      </c>
      <c r="D88" s="32">
        <f>'2 уровень'!G886</f>
        <v>15393.333333333332</v>
      </c>
      <c r="E88" s="32">
        <f>'2 уровень'!H886</f>
        <v>17387</v>
      </c>
      <c r="F88" s="165">
        <f>'2 уровень'!I886</f>
        <v>112.95149415331313</v>
      </c>
      <c r="G88" s="152">
        <f>'2 уровень'!J886</f>
        <v>0</v>
      </c>
      <c r="H88" s="152">
        <f>'2 уровень'!K886</f>
        <v>0</v>
      </c>
      <c r="I88" s="22">
        <f>'2 уровень'!L886</f>
        <v>0</v>
      </c>
      <c r="J88" s="22">
        <f>'2 уровень'!M886</f>
        <v>0</v>
      </c>
      <c r="K88" s="22">
        <f>'2 уровень'!N886</f>
        <v>0</v>
      </c>
      <c r="L88" s="22">
        <f>'2 уровень'!O886</f>
        <v>0</v>
      </c>
      <c r="M88" s="22">
        <f>'2 уровень'!P886</f>
        <v>0</v>
      </c>
      <c r="N88" s="22">
        <f>'2 уровень'!Q886</f>
        <v>0</v>
      </c>
      <c r="O88" s="373">
        <f>'2 уровень'!R886</f>
        <v>0</v>
      </c>
      <c r="P88" s="373">
        <f>'2 уровень'!S886</f>
        <v>0</v>
      </c>
      <c r="Q88" s="373">
        <f>'2 уровень'!T886</f>
        <v>0</v>
      </c>
      <c r="R88" s="373">
        <f>'2 уровень'!U886</f>
        <v>0</v>
      </c>
      <c r="S88" s="1108">
        <f>'2 уровень'!V886</f>
        <v>0</v>
      </c>
      <c r="T88" s="373">
        <f>'2 уровень'!W886</f>
        <v>0</v>
      </c>
      <c r="U88" s="373">
        <f>'2 уровень'!X886</f>
        <v>0</v>
      </c>
      <c r="V88" s="373">
        <f>'2 уровень'!Y886</f>
        <v>0</v>
      </c>
      <c r="W88" s="373">
        <f>'2 уровень'!Z886</f>
        <v>0</v>
      </c>
      <c r="X88" s="628">
        <f>'2 уровень'!AA886</f>
        <v>0</v>
      </c>
      <c r="Y88" s="373"/>
      <c r="Z88" s="373"/>
      <c r="AA88" s="1353" t="e">
        <f>'2 уровень'!#REF!</f>
        <v>#REF!</v>
      </c>
      <c r="AB88" s="1357" t="e">
        <f>'2 уровень'!#REF!</f>
        <v>#REF!</v>
      </c>
      <c r="AC88" s="385"/>
      <c r="AD88" s="1244">
        <f t="shared" si="3"/>
        <v>0</v>
      </c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</row>
    <row r="89" spans="1:195" s="139" customFormat="1" ht="105" x14ac:dyDescent="0.25">
      <c r="A89" s="19"/>
      <c r="B89" s="844" t="s">
        <v>540</v>
      </c>
      <c r="C89" s="32">
        <f>'2 уровень'!F887</f>
        <v>55800</v>
      </c>
      <c r="D89" s="32">
        <f>'2 уровень'!G887</f>
        <v>9299.6666666666679</v>
      </c>
      <c r="E89" s="32">
        <f>'2 уровень'!H887</f>
        <v>5555</v>
      </c>
      <c r="F89" s="165">
        <f>'2 уровень'!I887</f>
        <v>59.73332377504569</v>
      </c>
      <c r="G89" s="152">
        <f>'2 уровень'!J887</f>
        <v>0</v>
      </c>
      <c r="H89" s="152">
        <f>'2 уровень'!K887</f>
        <v>0</v>
      </c>
      <c r="I89" s="22">
        <f>'2 уровень'!L887</f>
        <v>0</v>
      </c>
      <c r="J89" s="22">
        <f>'2 уровень'!M887</f>
        <v>0</v>
      </c>
      <c r="K89" s="22">
        <f>'2 уровень'!N887</f>
        <v>0</v>
      </c>
      <c r="L89" s="22">
        <f>'2 уровень'!O887</f>
        <v>0</v>
      </c>
      <c r="M89" s="22">
        <f>'2 уровень'!P887</f>
        <v>0</v>
      </c>
      <c r="N89" s="22">
        <f>'2 уровень'!Q887</f>
        <v>0</v>
      </c>
      <c r="O89" s="373">
        <f>'2 уровень'!R887</f>
        <v>0</v>
      </c>
      <c r="P89" s="373">
        <f>'2 уровень'!S887</f>
        <v>0</v>
      </c>
      <c r="Q89" s="373">
        <f>'2 уровень'!T887</f>
        <v>0</v>
      </c>
      <c r="R89" s="373">
        <f>'2 уровень'!U887</f>
        <v>0</v>
      </c>
      <c r="S89" s="1108">
        <f>'2 уровень'!V887</f>
        <v>0</v>
      </c>
      <c r="T89" s="373">
        <f>'2 уровень'!W887</f>
        <v>0</v>
      </c>
      <c r="U89" s="373">
        <f>'2 уровень'!X887</f>
        <v>0</v>
      </c>
      <c r="V89" s="373">
        <f>'2 уровень'!Y887</f>
        <v>0</v>
      </c>
      <c r="W89" s="373">
        <f>'2 уровень'!Z887</f>
        <v>0</v>
      </c>
      <c r="X89" s="628">
        <f>'2 уровень'!AA887</f>
        <v>0</v>
      </c>
      <c r="Y89" s="373"/>
      <c r="Z89" s="373"/>
      <c r="AA89" s="1353">
        <f>'2 уровень'!AB885</f>
        <v>0</v>
      </c>
      <c r="AB89" s="1357">
        <f>'2 уровень'!AC885</f>
        <v>0</v>
      </c>
      <c r="AC89" s="385"/>
      <c r="AD89" s="1244">
        <f t="shared" si="3"/>
        <v>0</v>
      </c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</row>
    <row r="90" spans="1:195" s="139" customFormat="1" ht="30" x14ac:dyDescent="0.25">
      <c r="A90" s="19"/>
      <c r="B90" s="844" t="s">
        <v>383</v>
      </c>
      <c r="C90" s="32">
        <f>'2 уровень'!F888</f>
        <v>17872</v>
      </c>
      <c r="D90" s="32">
        <f>'2 уровень'!G888</f>
        <v>2978.5</v>
      </c>
      <c r="E90" s="32">
        <f>'2 уровень'!H888</f>
        <v>395</v>
      </c>
      <c r="F90" s="165">
        <f>'2 уровень'!I888</f>
        <v>13.261708913882828</v>
      </c>
      <c r="G90" s="152">
        <f>'2 уровень'!J888</f>
        <v>0</v>
      </c>
      <c r="H90" s="152">
        <f>'2 уровень'!K888</f>
        <v>0</v>
      </c>
      <c r="I90" s="22">
        <f>'2 уровень'!L888</f>
        <v>0</v>
      </c>
      <c r="J90" s="22">
        <f>'2 уровень'!M888</f>
        <v>0</v>
      </c>
      <c r="K90" s="22">
        <f>'2 уровень'!N888</f>
        <v>0</v>
      </c>
      <c r="L90" s="22">
        <f>'2 уровень'!O888</f>
        <v>0</v>
      </c>
      <c r="M90" s="22">
        <f>'2 уровень'!P888</f>
        <v>0</v>
      </c>
      <c r="N90" s="22">
        <f>'2 уровень'!Q888</f>
        <v>0</v>
      </c>
      <c r="O90" s="373">
        <f>'2 уровень'!R888</f>
        <v>0</v>
      </c>
      <c r="P90" s="373">
        <f>'2 уровень'!S888</f>
        <v>0</v>
      </c>
      <c r="Q90" s="373">
        <f>'2 уровень'!T888</f>
        <v>0</v>
      </c>
      <c r="R90" s="373">
        <f>'2 уровень'!U888</f>
        <v>0</v>
      </c>
      <c r="S90" s="1108">
        <f>'2 уровень'!V888</f>
        <v>0</v>
      </c>
      <c r="T90" s="373">
        <f>'2 уровень'!W888</f>
        <v>0</v>
      </c>
      <c r="U90" s="373">
        <f>'2 уровень'!X888</f>
        <v>0</v>
      </c>
      <c r="V90" s="373">
        <f>'2 уровень'!Y888</f>
        <v>0</v>
      </c>
      <c r="W90" s="373">
        <f>'2 уровень'!Z888</f>
        <v>0</v>
      </c>
      <c r="X90" s="628">
        <f>'2 уровень'!AA888</f>
        <v>0</v>
      </c>
      <c r="Y90" s="373"/>
      <c r="Z90" s="373"/>
      <c r="AA90" s="1353">
        <f>'2 уровень'!AB886</f>
        <v>0</v>
      </c>
      <c r="AB90" s="1357">
        <f>'2 уровень'!AC886</f>
        <v>0</v>
      </c>
      <c r="AC90" s="385"/>
      <c r="AD90" s="1244">
        <f t="shared" si="3"/>
        <v>0</v>
      </c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</row>
    <row r="91" spans="1:195" s="139" customFormat="1" ht="30" x14ac:dyDescent="0.25">
      <c r="A91" s="19"/>
      <c r="B91" s="844" t="s">
        <v>135</v>
      </c>
      <c r="C91" s="32">
        <f>'2 уровень'!F889</f>
        <v>284044</v>
      </c>
      <c r="D91" s="32">
        <f>'2 уровень'!G889</f>
        <v>47340.666666666664</v>
      </c>
      <c r="E91" s="32">
        <f>'2 уровень'!H889</f>
        <v>45932</v>
      </c>
      <c r="F91" s="165">
        <f>'2 уровень'!I889</f>
        <v>97.024404669699067</v>
      </c>
      <c r="G91" s="152">
        <f>'2 уровень'!J889</f>
        <v>0</v>
      </c>
      <c r="H91" s="152">
        <f>'2 уровень'!K889</f>
        <v>0</v>
      </c>
      <c r="I91" s="22">
        <f>'2 уровень'!L889</f>
        <v>0</v>
      </c>
      <c r="J91" s="22">
        <f>'2 уровень'!M889</f>
        <v>0</v>
      </c>
      <c r="K91" s="22">
        <f>'2 уровень'!N889</f>
        <v>0</v>
      </c>
      <c r="L91" s="22">
        <f>'2 уровень'!O889</f>
        <v>0</v>
      </c>
      <c r="M91" s="22">
        <f>'2 уровень'!P889</f>
        <v>0</v>
      </c>
      <c r="N91" s="22">
        <f>'2 уровень'!Q889</f>
        <v>0</v>
      </c>
      <c r="O91" s="373">
        <f>'2 уровень'!R889</f>
        <v>0</v>
      </c>
      <c r="P91" s="373">
        <f>'2 уровень'!S889</f>
        <v>0</v>
      </c>
      <c r="Q91" s="373">
        <f>'2 уровень'!T889</f>
        <v>0</v>
      </c>
      <c r="R91" s="373">
        <f>'2 уровень'!U889</f>
        <v>0</v>
      </c>
      <c r="S91" s="1108">
        <f>'2 уровень'!V889</f>
        <v>0</v>
      </c>
      <c r="T91" s="373">
        <f>'2 уровень'!W889</f>
        <v>0</v>
      </c>
      <c r="U91" s="373">
        <f>'2 уровень'!X889</f>
        <v>0</v>
      </c>
      <c r="V91" s="373">
        <f>'2 уровень'!Y889</f>
        <v>0</v>
      </c>
      <c r="W91" s="373">
        <f>'2 уровень'!Z889</f>
        <v>0</v>
      </c>
      <c r="X91" s="628">
        <f>'2 уровень'!AA889</f>
        <v>0</v>
      </c>
      <c r="Y91" s="373"/>
      <c r="Z91" s="373"/>
      <c r="AA91" s="1353">
        <f>'2 уровень'!AB888</f>
        <v>0</v>
      </c>
      <c r="AB91" s="1357">
        <f>'2 уровень'!AC888</f>
        <v>0</v>
      </c>
      <c r="AC91" s="385"/>
      <c r="AD91" s="1244">
        <f t="shared" si="3"/>
        <v>0</v>
      </c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</row>
    <row r="92" spans="1:195" s="139" customFormat="1" x14ac:dyDescent="0.25">
      <c r="A92" s="19"/>
      <c r="B92" s="845" t="s">
        <v>240</v>
      </c>
      <c r="C92" s="32">
        <f>'2 уровень'!F890</f>
        <v>284044</v>
      </c>
      <c r="D92" s="32">
        <f>'2 уровень'!G890</f>
        <v>47340.666666666664</v>
      </c>
      <c r="E92" s="32">
        <f>'2 уровень'!H890</f>
        <v>45932</v>
      </c>
      <c r="F92" s="165">
        <f>'2 уровень'!I890</f>
        <v>97.024404669699067</v>
      </c>
      <c r="G92" s="152">
        <f>'2 уровень'!J890</f>
        <v>0</v>
      </c>
      <c r="H92" s="152">
        <f>'2 уровень'!K890</f>
        <v>0</v>
      </c>
      <c r="I92" s="22">
        <f>'2 уровень'!L890</f>
        <v>0</v>
      </c>
      <c r="J92" s="22">
        <f>'2 уровень'!M890</f>
        <v>0</v>
      </c>
      <c r="K92" s="22">
        <f>'2 уровень'!N890</f>
        <v>0</v>
      </c>
      <c r="L92" s="22">
        <f>'2 уровень'!O890</f>
        <v>0</v>
      </c>
      <c r="M92" s="22">
        <f>'2 уровень'!P890</f>
        <v>0</v>
      </c>
      <c r="N92" s="22">
        <f>'2 уровень'!Q890</f>
        <v>0</v>
      </c>
      <c r="O92" s="373">
        <f>'2 уровень'!R890</f>
        <v>0</v>
      </c>
      <c r="P92" s="373">
        <f>'2 уровень'!S890</f>
        <v>0</v>
      </c>
      <c r="Q92" s="373">
        <f>'2 уровень'!T890</f>
        <v>0</v>
      </c>
      <c r="R92" s="373">
        <f>'2 уровень'!U890</f>
        <v>0</v>
      </c>
      <c r="S92" s="1108">
        <f>'2 уровень'!V890</f>
        <v>0</v>
      </c>
      <c r="T92" s="373">
        <f>'2 уровень'!W890</f>
        <v>0</v>
      </c>
      <c r="U92" s="373">
        <f>'2 уровень'!X890</f>
        <v>0</v>
      </c>
      <c r="V92" s="373">
        <f>'2 уровень'!Y890</f>
        <v>0</v>
      </c>
      <c r="W92" s="373">
        <f>'2 уровень'!Z890</f>
        <v>0</v>
      </c>
      <c r="X92" s="628">
        <f>'2 уровень'!AA890</f>
        <v>0</v>
      </c>
      <c r="Y92" s="373"/>
      <c r="Z92" s="373"/>
      <c r="AA92" s="1353">
        <f>'2 уровень'!AB889</f>
        <v>0</v>
      </c>
      <c r="AB92" s="1357">
        <f>'2 уровень'!AC889</f>
        <v>0</v>
      </c>
      <c r="AC92" s="385"/>
      <c r="AD92" s="1244">
        <f t="shared" si="3"/>
        <v>0</v>
      </c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</row>
    <row r="93" spans="1:195" s="139" customFormat="1" x14ac:dyDescent="0.25">
      <c r="A93" s="19"/>
      <c r="B93" s="846"/>
      <c r="C93" s="32">
        <f>'2 уровень'!F891</f>
        <v>0</v>
      </c>
      <c r="D93" s="32">
        <f>'2 уровень'!G891</f>
        <v>0</v>
      </c>
      <c r="E93" s="32">
        <f>'2 уровень'!H891</f>
        <v>0</v>
      </c>
      <c r="F93" s="165">
        <f>'2 уровень'!I891</f>
        <v>0</v>
      </c>
      <c r="G93" s="152">
        <f>'2 уровень'!J891</f>
        <v>0</v>
      </c>
      <c r="H93" s="152">
        <f>'2 уровень'!K891</f>
        <v>0</v>
      </c>
      <c r="I93" s="22">
        <f>'2 уровень'!L891</f>
        <v>0</v>
      </c>
      <c r="J93" s="22">
        <f>'2 уровень'!M891</f>
        <v>0</v>
      </c>
      <c r="K93" s="22">
        <f>'2 уровень'!N891</f>
        <v>0</v>
      </c>
      <c r="L93" s="22">
        <f>'2 уровень'!O891</f>
        <v>0</v>
      </c>
      <c r="M93" s="22">
        <f>'2 уровень'!P891</f>
        <v>0</v>
      </c>
      <c r="N93" s="22">
        <f>'2 уровень'!Q891</f>
        <v>0</v>
      </c>
      <c r="O93" s="373">
        <f>'2 уровень'!R891</f>
        <v>0</v>
      </c>
      <c r="P93" s="373">
        <f>'2 уровень'!S891</f>
        <v>0</v>
      </c>
      <c r="Q93" s="373">
        <f>'2 уровень'!T891</f>
        <v>0</v>
      </c>
      <c r="R93" s="373">
        <f>'2 уровень'!U891</f>
        <v>0</v>
      </c>
      <c r="S93" s="1108">
        <f>'2 уровень'!V891</f>
        <v>0</v>
      </c>
      <c r="T93" s="373">
        <f>'2 уровень'!W891</f>
        <v>0</v>
      </c>
      <c r="U93" s="373">
        <f>'2 уровень'!X891</f>
        <v>0</v>
      </c>
      <c r="V93" s="373">
        <f>'2 уровень'!Y891</f>
        <v>0</v>
      </c>
      <c r="W93" s="373">
        <f>'2 уровень'!Z891</f>
        <v>0</v>
      </c>
      <c r="X93" s="628">
        <f>'2 уровень'!AA891</f>
        <v>0</v>
      </c>
      <c r="Y93" s="373"/>
      <c r="Z93" s="373"/>
      <c r="AA93" s="1353">
        <f>'2 уровень'!AB890</f>
        <v>0</v>
      </c>
      <c r="AB93" s="1357">
        <f>'2 уровень'!AC890</f>
        <v>0</v>
      </c>
      <c r="AC93" s="385"/>
      <c r="AD93" s="1244">
        <f t="shared" si="3"/>
        <v>0</v>
      </c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</row>
    <row r="94" spans="1:195" s="139" customFormat="1" ht="30" x14ac:dyDescent="0.25">
      <c r="A94" s="19"/>
      <c r="B94" s="846" t="s">
        <v>291</v>
      </c>
      <c r="C94" s="32">
        <f>'2 уровень'!F892</f>
        <v>0</v>
      </c>
      <c r="D94" s="32">
        <f>'2 уровень'!G892</f>
        <v>0</v>
      </c>
      <c r="E94" s="32">
        <f>'2 уровень'!H892</f>
        <v>0</v>
      </c>
      <c r="F94" s="165">
        <f>'2 уровень'!I892</f>
        <v>0</v>
      </c>
      <c r="G94" s="152">
        <f>'2 уровень'!J892</f>
        <v>0</v>
      </c>
      <c r="H94" s="152">
        <f>'2 уровень'!K892</f>
        <v>0</v>
      </c>
      <c r="I94" s="22">
        <f>'2 уровень'!L892</f>
        <v>0</v>
      </c>
      <c r="J94" s="22">
        <f>'2 уровень'!M892</f>
        <v>0</v>
      </c>
      <c r="K94" s="22">
        <f>'2 уровень'!N892</f>
        <v>0</v>
      </c>
      <c r="L94" s="22">
        <f>'2 уровень'!O892</f>
        <v>0</v>
      </c>
      <c r="M94" s="22">
        <f>'2 уровень'!P892</f>
        <v>0</v>
      </c>
      <c r="N94" s="22">
        <f>'2 уровень'!Q892</f>
        <v>0</v>
      </c>
      <c r="O94" s="373">
        <f>'2 уровень'!R892</f>
        <v>0</v>
      </c>
      <c r="P94" s="373">
        <f>'2 уровень'!S892</f>
        <v>0</v>
      </c>
      <c r="Q94" s="373">
        <f>'2 уровень'!T892</f>
        <v>0</v>
      </c>
      <c r="R94" s="373">
        <f>'2 уровень'!U892</f>
        <v>0</v>
      </c>
      <c r="S94" s="1108">
        <f>'2 уровень'!V892</f>
        <v>0</v>
      </c>
      <c r="T94" s="373">
        <f>'2 уровень'!W892</f>
        <v>0</v>
      </c>
      <c r="U94" s="373">
        <f>'2 уровень'!X892</f>
        <v>0</v>
      </c>
      <c r="V94" s="373">
        <f>'2 уровень'!Y892</f>
        <v>0</v>
      </c>
      <c r="W94" s="373">
        <f>'2 уровень'!Z892</f>
        <v>0</v>
      </c>
      <c r="X94" s="628">
        <f>'2 уровень'!AA892</f>
        <v>0</v>
      </c>
      <c r="Y94" s="373"/>
      <c r="Z94" s="373"/>
      <c r="AA94" s="1353" t="e">
        <f>'2 уровень'!#REF!</f>
        <v>#REF!</v>
      </c>
      <c r="AB94" s="1357" t="e">
        <f>'2 уровень'!#REF!</f>
        <v>#REF!</v>
      </c>
      <c r="AC94" s="385"/>
      <c r="AD94" s="1244">
        <f t="shared" si="3"/>
        <v>0</v>
      </c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</row>
    <row r="95" spans="1:195" s="139" customFormat="1" ht="45" x14ac:dyDescent="0.25">
      <c r="A95" s="19"/>
      <c r="B95" s="847" t="s">
        <v>299</v>
      </c>
      <c r="C95" s="32">
        <f>'2 уровень'!F893</f>
        <v>144893.54999999999</v>
      </c>
      <c r="D95" s="32">
        <f>'2 уровень'!G893</f>
        <v>24148.258333333331</v>
      </c>
      <c r="E95" s="32">
        <f>'2 уровень'!H893</f>
        <v>5757</v>
      </c>
      <c r="F95" s="165">
        <f>'2 уровень'!I893</f>
        <v>23.840228643128508</v>
      </c>
      <c r="G95" s="152">
        <f>'2 уровень'!J893</f>
        <v>0</v>
      </c>
      <c r="H95" s="152">
        <f>'2 уровень'!K893</f>
        <v>0</v>
      </c>
      <c r="I95" s="22">
        <f>'2 уровень'!L893</f>
        <v>0</v>
      </c>
      <c r="J95" s="22">
        <f>'2 уровень'!M893</f>
        <v>0</v>
      </c>
      <c r="K95" s="22">
        <f>'2 уровень'!N893</f>
        <v>0</v>
      </c>
      <c r="L95" s="22">
        <f>'2 уровень'!O893</f>
        <v>0</v>
      </c>
      <c r="M95" s="22">
        <f>'2 уровень'!P893</f>
        <v>0</v>
      </c>
      <c r="N95" s="22">
        <f>'2 уровень'!Q893</f>
        <v>0</v>
      </c>
      <c r="O95" s="373">
        <f>'2 уровень'!R893</f>
        <v>0</v>
      </c>
      <c r="P95" s="373">
        <f>'2 уровень'!S893</f>
        <v>0</v>
      </c>
      <c r="Q95" s="373">
        <f>'2 уровень'!T893</f>
        <v>0</v>
      </c>
      <c r="R95" s="373">
        <f>'2 уровень'!U893</f>
        <v>0</v>
      </c>
      <c r="S95" s="1108">
        <f>'2 уровень'!V893</f>
        <v>0</v>
      </c>
      <c r="T95" s="373">
        <f>'2 уровень'!W893</f>
        <v>0</v>
      </c>
      <c r="U95" s="373">
        <f>'2 уровень'!X893</f>
        <v>0</v>
      </c>
      <c r="V95" s="373">
        <f>'2 уровень'!Y893</f>
        <v>0</v>
      </c>
      <c r="W95" s="373">
        <f>'2 уровень'!Z893</f>
        <v>0</v>
      </c>
      <c r="X95" s="628">
        <f>'2 уровень'!AA893</f>
        <v>0</v>
      </c>
      <c r="Y95" s="373"/>
      <c r="Z95" s="373"/>
      <c r="AA95" s="1353" t="e">
        <f>'2 уровень'!#REF!</f>
        <v>#REF!</v>
      </c>
      <c r="AB95" s="1357" t="e">
        <f>'2 уровень'!#REF!</f>
        <v>#REF!</v>
      </c>
      <c r="AC95" s="385"/>
      <c r="AD95" s="1244">
        <f t="shared" si="3"/>
        <v>0</v>
      </c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</row>
    <row r="96" spans="1:195" s="139" customFormat="1" ht="36" customHeight="1" x14ac:dyDescent="0.25">
      <c r="A96" s="19"/>
      <c r="B96" s="3615" t="s">
        <v>300</v>
      </c>
      <c r="C96" s="32">
        <f>'2 уровень'!F894</f>
        <v>55015</v>
      </c>
      <c r="D96" s="32">
        <f>'2 уровень'!G894</f>
        <v>9169</v>
      </c>
      <c r="E96" s="32">
        <f>'2 уровень'!H894</f>
        <v>1292</v>
      </c>
      <c r="F96" s="165">
        <f>'2 уровень'!I894</f>
        <v>14.090958665067074</v>
      </c>
      <c r="G96" s="152">
        <f>'2 уровень'!J894</f>
        <v>0</v>
      </c>
      <c r="H96" s="152">
        <f>'2 уровень'!K894</f>
        <v>0</v>
      </c>
      <c r="I96" s="22">
        <f>'2 уровень'!L894</f>
        <v>0</v>
      </c>
      <c r="J96" s="22">
        <f>'2 уровень'!M894</f>
        <v>0</v>
      </c>
      <c r="K96" s="22">
        <f>'2 уровень'!N894</f>
        <v>0</v>
      </c>
      <c r="L96" s="22">
        <f>'2 уровень'!O894</f>
        <v>0</v>
      </c>
      <c r="M96" s="22">
        <f>'2 уровень'!P894</f>
        <v>0</v>
      </c>
      <c r="N96" s="22">
        <f>'2 уровень'!Q894</f>
        <v>0</v>
      </c>
      <c r="O96" s="373">
        <f>'2 уровень'!R894</f>
        <v>0</v>
      </c>
      <c r="P96" s="373">
        <f>'2 уровень'!S894</f>
        <v>0</v>
      </c>
      <c r="Q96" s="373">
        <f>'2 уровень'!T894</f>
        <v>0</v>
      </c>
      <c r="R96" s="373">
        <f>'2 уровень'!U894</f>
        <v>0</v>
      </c>
      <c r="S96" s="1108">
        <f>'2 уровень'!V894</f>
        <v>0</v>
      </c>
      <c r="T96" s="373">
        <f>'2 уровень'!W894</f>
        <v>0</v>
      </c>
      <c r="U96" s="373">
        <f>'2 уровень'!X894</f>
        <v>0</v>
      </c>
      <c r="V96" s="373">
        <f>'2 уровень'!Y894</f>
        <v>0</v>
      </c>
      <c r="W96" s="373">
        <f>'2 уровень'!Z894</f>
        <v>0</v>
      </c>
      <c r="X96" s="628">
        <f>'2 уровень'!AA894</f>
        <v>0</v>
      </c>
      <c r="Y96" s="373" t="e">
        <f>R96/Q96*100</f>
        <v>#DIV/0!</v>
      </c>
      <c r="Z96" s="373" t="e">
        <f>X96/Q96*100</f>
        <v>#DIV/0!</v>
      </c>
      <c r="AA96" s="1353">
        <f>'2 уровень'!AB891</f>
        <v>0</v>
      </c>
      <c r="AB96" s="1357">
        <f>'2 уровень'!AC891</f>
        <v>0</v>
      </c>
      <c r="AC96" s="385"/>
      <c r="AD96" s="1244">
        <f t="shared" si="3"/>
        <v>0</v>
      </c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</row>
    <row r="97" spans="1:195" s="139" customFormat="1" ht="30" x14ac:dyDescent="0.25">
      <c r="A97" s="19"/>
      <c r="B97" s="843" t="s">
        <v>301</v>
      </c>
      <c r="C97" s="32">
        <f>'2 уровень'!F895</f>
        <v>54154</v>
      </c>
      <c r="D97" s="32">
        <f>'2 уровень'!G895</f>
        <v>9025.5</v>
      </c>
      <c r="E97" s="32">
        <f>'2 уровень'!H895</f>
        <v>1292</v>
      </c>
      <c r="F97" s="165">
        <f>'2 уровень'!I895</f>
        <v>14.314996399091463</v>
      </c>
      <c r="G97" s="152">
        <f>'2 уровень'!J895</f>
        <v>0</v>
      </c>
      <c r="H97" s="152">
        <f>'2 уровень'!K895</f>
        <v>0</v>
      </c>
      <c r="I97" s="22">
        <f>'2 уровень'!L895</f>
        <v>0</v>
      </c>
      <c r="J97" s="22">
        <f>'2 уровень'!M895</f>
        <v>0</v>
      </c>
      <c r="K97" s="22">
        <f>'2 уровень'!N895</f>
        <v>0</v>
      </c>
      <c r="L97" s="22">
        <f>'2 уровень'!O895</f>
        <v>0</v>
      </c>
      <c r="M97" s="22">
        <f>'2 уровень'!P895</f>
        <v>0</v>
      </c>
      <c r="N97" s="22">
        <f>'2 уровень'!Q895</f>
        <v>0</v>
      </c>
      <c r="O97" s="373">
        <f>'2 уровень'!R895</f>
        <v>0</v>
      </c>
      <c r="P97" s="373">
        <f>'2 уровень'!S895</f>
        <v>0</v>
      </c>
      <c r="Q97" s="373">
        <f>'2 уровень'!T895</f>
        <v>0</v>
      </c>
      <c r="R97" s="373">
        <f>'2 уровень'!U895</f>
        <v>0</v>
      </c>
      <c r="S97" s="1108">
        <f>'2 уровень'!V895</f>
        <v>0</v>
      </c>
      <c r="T97" s="373">
        <f>'2 уровень'!W895</f>
        <v>0</v>
      </c>
      <c r="U97" s="373">
        <f>'2 уровень'!X895</f>
        <v>0</v>
      </c>
      <c r="V97" s="373">
        <f>'2 уровень'!Y895</f>
        <v>0</v>
      </c>
      <c r="W97" s="373">
        <f>'2 уровень'!Z895</f>
        <v>0</v>
      </c>
      <c r="X97" s="628">
        <f>'2 уровень'!AA895</f>
        <v>0</v>
      </c>
      <c r="Y97" s="373"/>
      <c r="Z97" s="373"/>
      <c r="AA97" s="1353">
        <f>'2 уровень'!AB892</f>
        <v>0</v>
      </c>
      <c r="AB97" s="1357">
        <f>'2 уровень'!AC892</f>
        <v>0</v>
      </c>
      <c r="AC97" s="385"/>
      <c r="AD97" s="1244">
        <f t="shared" si="3"/>
        <v>0</v>
      </c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</row>
    <row r="98" spans="1:195" s="139" customFormat="1" ht="63" x14ac:dyDescent="0.25">
      <c r="A98" s="19"/>
      <c r="B98" s="849" t="s">
        <v>302</v>
      </c>
      <c r="C98" s="32">
        <f>'2 уровень'!F896</f>
        <v>0</v>
      </c>
      <c r="D98" s="32">
        <f>'2 уровень'!G896</f>
        <v>0</v>
      </c>
      <c r="E98" s="32">
        <f>'2 уровень'!H896</f>
        <v>0</v>
      </c>
      <c r="F98" s="165">
        <f>'2 уровень'!I896</f>
        <v>0</v>
      </c>
      <c r="G98" s="152">
        <f>'2 уровень'!J896</f>
        <v>0</v>
      </c>
      <c r="H98" s="152">
        <f>'2 уровень'!K896</f>
        <v>0</v>
      </c>
      <c r="I98" s="22">
        <f>'2 уровень'!L896</f>
        <v>0</v>
      </c>
      <c r="J98" s="22">
        <f>'2 уровень'!M896</f>
        <v>0</v>
      </c>
      <c r="K98" s="22">
        <f>'2 уровень'!N896</f>
        <v>0</v>
      </c>
      <c r="L98" s="22">
        <f>'2 уровень'!O896</f>
        <v>0</v>
      </c>
      <c r="M98" s="22">
        <f>'2 уровень'!P896</f>
        <v>0</v>
      </c>
      <c r="N98" s="22">
        <f>'2 уровень'!Q896</f>
        <v>0</v>
      </c>
      <c r="O98" s="373">
        <f>'2 уровень'!R896</f>
        <v>0</v>
      </c>
      <c r="P98" s="373">
        <f>'2 уровень'!S896</f>
        <v>0</v>
      </c>
      <c r="Q98" s="373">
        <f>'2 уровень'!T896</f>
        <v>0</v>
      </c>
      <c r="R98" s="373">
        <f>'2 уровень'!U896</f>
        <v>0</v>
      </c>
      <c r="S98" s="1108">
        <f>'2 уровень'!V896</f>
        <v>0</v>
      </c>
      <c r="T98" s="373">
        <f>'2 уровень'!W896</f>
        <v>0</v>
      </c>
      <c r="U98" s="373">
        <f>'2 уровень'!X896</f>
        <v>0</v>
      </c>
      <c r="V98" s="373">
        <f>'2 уровень'!Y896</f>
        <v>0</v>
      </c>
      <c r="W98" s="373">
        <f>'2 уровень'!Z896</f>
        <v>0</v>
      </c>
      <c r="X98" s="628">
        <f>'2 уровень'!AA896</f>
        <v>0</v>
      </c>
      <c r="Y98" s="373"/>
      <c r="Z98" s="373"/>
      <c r="AA98" s="1353">
        <f>'2 уровень'!AB893</f>
        <v>0</v>
      </c>
      <c r="AB98" s="1357">
        <f>'2 уровень'!AC893</f>
        <v>0</v>
      </c>
      <c r="AC98" s="385"/>
      <c r="AD98" s="1244">
        <f t="shared" si="3"/>
        <v>0</v>
      </c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</row>
    <row r="99" spans="1:195" s="139" customFormat="1" ht="45" x14ac:dyDescent="0.25">
      <c r="A99" s="19"/>
      <c r="B99" s="843" t="s">
        <v>303</v>
      </c>
      <c r="C99" s="32">
        <f>'2 уровень'!F897</f>
        <v>178</v>
      </c>
      <c r="D99" s="32">
        <f>'2 уровень'!G897</f>
        <v>29.666666666666668</v>
      </c>
      <c r="E99" s="32">
        <f>'2 уровень'!H897</f>
        <v>0</v>
      </c>
      <c r="F99" s="165">
        <f>'2 уровень'!I897</f>
        <v>0</v>
      </c>
      <c r="G99" s="152">
        <f>'2 уровень'!J897</f>
        <v>0</v>
      </c>
      <c r="H99" s="152">
        <f>'2 уровень'!K897</f>
        <v>0</v>
      </c>
      <c r="I99" s="22">
        <f>'2 уровень'!L897</f>
        <v>0</v>
      </c>
      <c r="J99" s="22">
        <f>'2 уровень'!M897</f>
        <v>0</v>
      </c>
      <c r="K99" s="22">
        <f>'2 уровень'!N897</f>
        <v>0</v>
      </c>
      <c r="L99" s="22">
        <f>'2 уровень'!O897</f>
        <v>0</v>
      </c>
      <c r="M99" s="22">
        <f>'2 уровень'!P897</f>
        <v>0</v>
      </c>
      <c r="N99" s="22">
        <f>'2 уровень'!Q897</f>
        <v>0</v>
      </c>
      <c r="O99" s="373">
        <f>'2 уровень'!R897</f>
        <v>0</v>
      </c>
      <c r="P99" s="373">
        <f>'2 уровень'!S897</f>
        <v>0</v>
      </c>
      <c r="Q99" s="373">
        <f>'2 уровень'!T897</f>
        <v>0</v>
      </c>
      <c r="R99" s="373">
        <f>'2 уровень'!U897</f>
        <v>0</v>
      </c>
      <c r="S99" s="1108">
        <f>'2 уровень'!V897</f>
        <v>0</v>
      </c>
      <c r="T99" s="373">
        <f>'2 уровень'!W897</f>
        <v>0</v>
      </c>
      <c r="U99" s="373">
        <f>'2 уровень'!X897</f>
        <v>0</v>
      </c>
      <c r="V99" s="373">
        <f>'2 уровень'!Y897</f>
        <v>0</v>
      </c>
      <c r="W99" s="373">
        <f>'2 уровень'!Z897</f>
        <v>0</v>
      </c>
      <c r="X99" s="628">
        <f>'2 уровень'!AA897</f>
        <v>0</v>
      </c>
      <c r="Y99" s="373"/>
      <c r="Z99" s="373"/>
      <c r="AA99" s="1353">
        <f>'2 уровень'!AB894</f>
        <v>0</v>
      </c>
      <c r="AB99" s="1357">
        <f>'2 уровень'!AC894</f>
        <v>0</v>
      </c>
      <c r="AC99" s="385"/>
      <c r="AD99" s="1244">
        <f t="shared" si="3"/>
        <v>0</v>
      </c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</row>
    <row r="100" spans="1:195" s="139" customFormat="1" ht="30" x14ac:dyDescent="0.25">
      <c r="A100" s="19"/>
      <c r="B100" s="844" t="s">
        <v>304</v>
      </c>
      <c r="C100" s="32">
        <f>'2 уровень'!F898</f>
        <v>683</v>
      </c>
      <c r="D100" s="32">
        <f>'2 уровень'!G898</f>
        <v>113.83333333333334</v>
      </c>
      <c r="E100" s="32">
        <f>'2 уровень'!H898</f>
        <v>0</v>
      </c>
      <c r="F100" s="165">
        <f>'2 уровень'!I898</f>
        <v>0</v>
      </c>
      <c r="G100" s="152">
        <f>'2 уровень'!J898</f>
        <v>0</v>
      </c>
      <c r="H100" s="152">
        <f>'2 уровень'!K898</f>
        <v>0</v>
      </c>
      <c r="I100" s="22">
        <f>'2 уровень'!L898</f>
        <v>0</v>
      </c>
      <c r="J100" s="22">
        <f>'2 уровень'!M898</f>
        <v>0</v>
      </c>
      <c r="K100" s="22">
        <f>'2 уровень'!N898</f>
        <v>0</v>
      </c>
      <c r="L100" s="22">
        <f>'2 уровень'!O898</f>
        <v>0</v>
      </c>
      <c r="M100" s="22">
        <f>'2 уровень'!P898</f>
        <v>0</v>
      </c>
      <c r="N100" s="22">
        <f>'2 уровень'!Q898</f>
        <v>0</v>
      </c>
      <c r="O100" s="373">
        <f>'2 уровень'!R898</f>
        <v>0</v>
      </c>
      <c r="P100" s="373">
        <f>'2 уровень'!S898</f>
        <v>0</v>
      </c>
      <c r="Q100" s="373">
        <f>'2 уровень'!T898</f>
        <v>0</v>
      </c>
      <c r="R100" s="373">
        <f>'2 уровень'!U898</f>
        <v>0</v>
      </c>
      <c r="S100" s="1108">
        <f>'2 уровень'!V898</f>
        <v>0</v>
      </c>
      <c r="T100" s="373">
        <f>'2 уровень'!W898</f>
        <v>0</v>
      </c>
      <c r="U100" s="373">
        <f>'2 уровень'!X898</f>
        <v>0</v>
      </c>
      <c r="V100" s="373">
        <f>'2 уровень'!Y898</f>
        <v>0</v>
      </c>
      <c r="W100" s="373">
        <f>'2 уровень'!Z898</f>
        <v>0</v>
      </c>
      <c r="X100" s="628">
        <f>'2 уровень'!AA898</f>
        <v>0</v>
      </c>
      <c r="Y100" s="373"/>
      <c r="Z100" s="373"/>
      <c r="AA100" s="1353">
        <f>'2 уровень'!AB895</f>
        <v>0</v>
      </c>
      <c r="AB100" s="1357">
        <f>'2 уровень'!AC895</f>
        <v>0</v>
      </c>
      <c r="AC100" s="385"/>
      <c r="AD100" s="1244">
        <f t="shared" si="3"/>
        <v>0</v>
      </c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</row>
    <row r="101" spans="1:195" s="139" customFormat="1" ht="45" x14ac:dyDescent="0.25">
      <c r="A101" s="19"/>
      <c r="B101" s="844" t="s">
        <v>305</v>
      </c>
      <c r="C101" s="32">
        <f>'2 уровень'!F899</f>
        <v>89878.55</v>
      </c>
      <c r="D101" s="32">
        <f>'2 уровень'!G899</f>
        <v>14979.258333333331</v>
      </c>
      <c r="E101" s="32">
        <f>'2 уровень'!H899</f>
        <v>4465</v>
      </c>
      <c r="F101" s="165">
        <f>'2 уровень'!I899</f>
        <v>29.807884346743919</v>
      </c>
      <c r="G101" s="152">
        <f>'2 уровень'!J899</f>
        <v>0</v>
      </c>
      <c r="H101" s="152">
        <f>'2 уровень'!K899</f>
        <v>0</v>
      </c>
      <c r="I101" s="22">
        <f>'2 уровень'!L899</f>
        <v>0</v>
      </c>
      <c r="J101" s="22">
        <f>'2 уровень'!M899</f>
        <v>0</v>
      </c>
      <c r="K101" s="22">
        <f>'2 уровень'!N899</f>
        <v>0</v>
      </c>
      <c r="L101" s="22">
        <f>'2 уровень'!O899</f>
        <v>0</v>
      </c>
      <c r="M101" s="22">
        <f>'2 уровень'!P899</f>
        <v>0</v>
      </c>
      <c r="N101" s="22">
        <f>'2 уровень'!Q899</f>
        <v>0</v>
      </c>
      <c r="O101" s="373">
        <f>'2 уровень'!R899</f>
        <v>0</v>
      </c>
      <c r="P101" s="373">
        <f>'2 уровень'!S899</f>
        <v>0</v>
      </c>
      <c r="Q101" s="373">
        <f>'2 уровень'!T899</f>
        <v>0</v>
      </c>
      <c r="R101" s="373">
        <f>'2 уровень'!U899</f>
        <v>0</v>
      </c>
      <c r="S101" s="1108">
        <f>'2 уровень'!V899</f>
        <v>0</v>
      </c>
      <c r="T101" s="373">
        <f>'2 уровень'!W899</f>
        <v>0</v>
      </c>
      <c r="U101" s="373">
        <f>'2 уровень'!X899</f>
        <v>0</v>
      </c>
      <c r="V101" s="373">
        <f>'2 уровень'!Y899</f>
        <v>0</v>
      </c>
      <c r="W101" s="373">
        <f>'2 уровень'!Z899</f>
        <v>0</v>
      </c>
      <c r="X101" s="628">
        <f>'2 уровень'!AA899</f>
        <v>0</v>
      </c>
      <c r="Y101" s="373"/>
      <c r="Z101" s="373"/>
      <c r="AA101" s="1353">
        <f>'2 уровень'!AB896</f>
        <v>0</v>
      </c>
      <c r="AB101" s="1357">
        <f>'2 уровень'!AC896</f>
        <v>0</v>
      </c>
      <c r="AC101" s="385"/>
      <c r="AD101" s="1244">
        <f t="shared" si="3"/>
        <v>0</v>
      </c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</row>
    <row r="102" spans="1:195" s="139" customFormat="1" ht="45" x14ac:dyDescent="0.25">
      <c r="A102" s="19"/>
      <c r="B102" s="844" t="s">
        <v>306</v>
      </c>
      <c r="C102" s="32">
        <f>'2 уровень'!F900</f>
        <v>19478</v>
      </c>
      <c r="D102" s="32">
        <f>'2 уровень'!G900</f>
        <v>3246.1666666666665</v>
      </c>
      <c r="E102" s="32">
        <f>'2 уровень'!H900</f>
        <v>460</v>
      </c>
      <c r="F102" s="165">
        <f>'2 уровень'!I900</f>
        <v>14.170560147866714</v>
      </c>
      <c r="G102" s="152">
        <f>'2 уровень'!J900</f>
        <v>0</v>
      </c>
      <c r="H102" s="152">
        <f>'2 уровень'!K900</f>
        <v>0</v>
      </c>
      <c r="I102" s="22">
        <f>'2 уровень'!L900</f>
        <v>0</v>
      </c>
      <c r="J102" s="22">
        <f>'2 уровень'!M900</f>
        <v>0</v>
      </c>
      <c r="K102" s="22">
        <f>'2 уровень'!N900</f>
        <v>0</v>
      </c>
      <c r="L102" s="22">
        <f>'2 уровень'!O900</f>
        <v>0</v>
      </c>
      <c r="M102" s="22">
        <f>'2 уровень'!P900</f>
        <v>0</v>
      </c>
      <c r="N102" s="22">
        <f>'2 уровень'!Q900</f>
        <v>0</v>
      </c>
      <c r="O102" s="373">
        <f>'2 уровень'!R900</f>
        <v>0</v>
      </c>
      <c r="P102" s="373">
        <f>'2 уровень'!S900</f>
        <v>0</v>
      </c>
      <c r="Q102" s="373">
        <f>'2 уровень'!T900</f>
        <v>0</v>
      </c>
      <c r="R102" s="373">
        <f>'2 уровень'!U900</f>
        <v>0</v>
      </c>
      <c r="S102" s="1108">
        <f>'2 уровень'!V900</f>
        <v>0</v>
      </c>
      <c r="T102" s="373">
        <f>'2 уровень'!W900</f>
        <v>0</v>
      </c>
      <c r="U102" s="373">
        <f>'2 уровень'!X900</f>
        <v>0</v>
      </c>
      <c r="V102" s="373">
        <f>'2 уровень'!Y900</f>
        <v>0</v>
      </c>
      <c r="W102" s="373">
        <f>'2 уровень'!Z900</f>
        <v>0</v>
      </c>
      <c r="X102" s="628">
        <f>'2 уровень'!AA900</f>
        <v>0</v>
      </c>
      <c r="Y102" s="373"/>
      <c r="Z102" s="373"/>
      <c r="AA102" s="1353">
        <f>'2 уровень'!AB897</f>
        <v>0</v>
      </c>
      <c r="AB102" s="1357">
        <f>'2 уровень'!AC897</f>
        <v>0</v>
      </c>
      <c r="AC102" s="385"/>
      <c r="AD102" s="1244">
        <f t="shared" si="3"/>
        <v>0</v>
      </c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</row>
    <row r="103" spans="1:195" s="139" customFormat="1" ht="30" x14ac:dyDescent="0.25">
      <c r="A103" s="19"/>
      <c r="B103" s="844" t="s">
        <v>337</v>
      </c>
      <c r="C103" s="32">
        <f>'2 уровень'!F901</f>
        <v>0</v>
      </c>
      <c r="D103" s="32">
        <f>'2 уровень'!G901</f>
        <v>0</v>
      </c>
      <c r="E103" s="32">
        <f>'2 уровень'!H901</f>
        <v>0</v>
      </c>
      <c r="F103" s="165">
        <f>'2 уровень'!I901</f>
        <v>0</v>
      </c>
      <c r="G103" s="152">
        <f>'2 уровень'!J901</f>
        <v>0</v>
      </c>
      <c r="H103" s="152">
        <f>'2 уровень'!K901</f>
        <v>0</v>
      </c>
      <c r="I103" s="22">
        <f>'2 уровень'!L901</f>
        <v>0</v>
      </c>
      <c r="J103" s="22">
        <f>'2 уровень'!M901</f>
        <v>0</v>
      </c>
      <c r="K103" s="22">
        <f>'2 уровень'!N901</f>
        <v>0</v>
      </c>
      <c r="L103" s="22">
        <f>'2 уровень'!O901</f>
        <v>0</v>
      </c>
      <c r="M103" s="22">
        <f>'2 уровень'!P901</f>
        <v>0</v>
      </c>
      <c r="N103" s="22">
        <f>'2 уровень'!Q901</f>
        <v>0</v>
      </c>
      <c r="O103" s="373">
        <f>'2 уровень'!R901</f>
        <v>0</v>
      </c>
      <c r="P103" s="373">
        <f>'2 уровень'!S901</f>
        <v>0</v>
      </c>
      <c r="Q103" s="373">
        <f>'2 уровень'!T901</f>
        <v>0</v>
      </c>
      <c r="R103" s="373">
        <f>'2 уровень'!U901</f>
        <v>0</v>
      </c>
      <c r="S103" s="1108">
        <f>'2 уровень'!V901</f>
        <v>0</v>
      </c>
      <c r="T103" s="373">
        <f>'2 уровень'!W901</f>
        <v>0</v>
      </c>
      <c r="U103" s="373">
        <f>'2 уровень'!X901</f>
        <v>0</v>
      </c>
      <c r="V103" s="373">
        <f>'2 уровень'!Y901</f>
        <v>0</v>
      </c>
      <c r="W103" s="373">
        <f>'2 уровень'!Z901</f>
        <v>0</v>
      </c>
      <c r="X103" s="628">
        <f>'2 уровень'!AA901</f>
        <v>0</v>
      </c>
      <c r="Y103" s="373"/>
      <c r="Z103" s="373"/>
      <c r="AA103" s="1353">
        <f>'2 уровень'!AB898</f>
        <v>0</v>
      </c>
      <c r="AB103" s="1357">
        <f>'2 уровень'!AC898</f>
        <v>0</v>
      </c>
      <c r="AC103" s="385"/>
      <c r="AD103" s="1244">
        <f t="shared" si="3"/>
        <v>0</v>
      </c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</row>
    <row r="104" spans="1:195" s="139" customFormat="1" ht="75" x14ac:dyDescent="0.25">
      <c r="A104" s="19"/>
      <c r="B104" s="843" t="s">
        <v>307</v>
      </c>
      <c r="C104" s="32">
        <f>'2 уровень'!F902</f>
        <v>46229.55</v>
      </c>
      <c r="D104" s="32">
        <f>'2 уровень'!G902</f>
        <v>7704.9249999999993</v>
      </c>
      <c r="E104" s="32">
        <f>'2 уровень'!H902</f>
        <v>3493</v>
      </c>
      <c r="F104" s="165">
        <f>'2 уровень'!I902</f>
        <v>45.334639856974604</v>
      </c>
      <c r="G104" s="152">
        <f>'2 уровень'!J902</f>
        <v>0</v>
      </c>
      <c r="H104" s="152">
        <f>'2 уровень'!K902</f>
        <v>0</v>
      </c>
      <c r="I104" s="22">
        <f>'2 уровень'!L902</f>
        <v>0</v>
      </c>
      <c r="J104" s="22">
        <f>'2 уровень'!M902</f>
        <v>0</v>
      </c>
      <c r="K104" s="22">
        <f>'2 уровень'!N902</f>
        <v>0</v>
      </c>
      <c r="L104" s="22">
        <f>'2 уровень'!O902</f>
        <v>0</v>
      </c>
      <c r="M104" s="22">
        <f>'2 уровень'!P902</f>
        <v>0</v>
      </c>
      <c r="N104" s="22">
        <f>'2 уровень'!Q902</f>
        <v>0</v>
      </c>
      <c r="O104" s="373">
        <f>'2 уровень'!R902</f>
        <v>0</v>
      </c>
      <c r="P104" s="373">
        <f>'2 уровень'!S902</f>
        <v>0</v>
      </c>
      <c r="Q104" s="373">
        <f>'2 уровень'!T902</f>
        <v>0</v>
      </c>
      <c r="R104" s="373">
        <f>'2 уровень'!U902</f>
        <v>0</v>
      </c>
      <c r="S104" s="1108">
        <f>'2 уровень'!V902</f>
        <v>0</v>
      </c>
      <c r="T104" s="373">
        <f>'2 уровень'!W902</f>
        <v>0</v>
      </c>
      <c r="U104" s="373">
        <f>'2 уровень'!X902</f>
        <v>0</v>
      </c>
      <c r="V104" s="373">
        <f>'2 уровень'!Y902</f>
        <v>0</v>
      </c>
      <c r="W104" s="373">
        <f>'2 уровень'!Z902</f>
        <v>0</v>
      </c>
      <c r="X104" s="628">
        <f>'2 уровень'!AA902</f>
        <v>0</v>
      </c>
      <c r="Y104" s="373"/>
      <c r="Z104" s="373"/>
      <c r="AA104" s="1353">
        <f>'2 уровень'!AB899</f>
        <v>0</v>
      </c>
      <c r="AB104" s="1357">
        <f>'2 уровень'!AC899</f>
        <v>0</v>
      </c>
      <c r="AC104" s="385"/>
      <c r="AD104" s="1244">
        <f t="shared" si="3"/>
        <v>0</v>
      </c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</row>
    <row r="105" spans="1:195" s="139" customFormat="1" ht="60" x14ac:dyDescent="0.25">
      <c r="A105" s="19"/>
      <c r="B105" s="844" t="s">
        <v>308</v>
      </c>
      <c r="C105" s="32">
        <f>'2 уровень'!F903</f>
        <v>24171</v>
      </c>
      <c r="D105" s="32">
        <f>'2 уровень'!G903</f>
        <v>4028.1666666666665</v>
      </c>
      <c r="E105" s="32">
        <f>'2 уровень'!H903</f>
        <v>512</v>
      </c>
      <c r="F105" s="165">
        <f>'2 уровень'!I903</f>
        <v>12.710496917538997</v>
      </c>
      <c r="G105" s="152">
        <f>'2 уровень'!J903</f>
        <v>0</v>
      </c>
      <c r="H105" s="152">
        <f>'2 уровень'!K903</f>
        <v>0</v>
      </c>
      <c r="I105" s="22">
        <f>'2 уровень'!L903</f>
        <v>0</v>
      </c>
      <c r="J105" s="22">
        <f>'2 уровень'!M903</f>
        <v>0</v>
      </c>
      <c r="K105" s="22">
        <f>'2 уровень'!N903</f>
        <v>0</v>
      </c>
      <c r="L105" s="22">
        <f>'2 уровень'!O903</f>
        <v>0</v>
      </c>
      <c r="M105" s="22">
        <f>'2 уровень'!P903</f>
        <v>0</v>
      </c>
      <c r="N105" s="22">
        <f>'2 уровень'!Q903</f>
        <v>0</v>
      </c>
      <c r="O105" s="373">
        <f>'2 уровень'!R903</f>
        <v>0</v>
      </c>
      <c r="P105" s="373">
        <f>'2 уровень'!S903</f>
        <v>0</v>
      </c>
      <c r="Q105" s="373">
        <f>'2 уровень'!T903</f>
        <v>0</v>
      </c>
      <c r="R105" s="373">
        <f>'2 уровень'!U903</f>
        <v>0</v>
      </c>
      <c r="S105" s="1108">
        <f>'2 уровень'!V903</f>
        <v>0</v>
      </c>
      <c r="T105" s="373">
        <f>'2 уровень'!W903</f>
        <v>0</v>
      </c>
      <c r="U105" s="373">
        <f>'2 уровень'!X903</f>
        <v>0</v>
      </c>
      <c r="V105" s="373">
        <f>'2 уровень'!Y903</f>
        <v>0</v>
      </c>
      <c r="W105" s="373">
        <f>'2 уровень'!Z903</f>
        <v>0</v>
      </c>
      <c r="X105" s="628">
        <f>'2 уровень'!AA903</f>
        <v>0</v>
      </c>
      <c r="Y105" s="373"/>
      <c r="Z105" s="373"/>
      <c r="AA105" s="1353">
        <f>'2 уровень'!AB900</f>
        <v>0</v>
      </c>
      <c r="AB105" s="1357">
        <f>'2 уровень'!AC900</f>
        <v>0</v>
      </c>
      <c r="AC105" s="385"/>
      <c r="AD105" s="1244">
        <f t="shared" si="3"/>
        <v>0</v>
      </c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</row>
    <row r="106" spans="1:195" s="139" customFormat="1" ht="60" x14ac:dyDescent="0.25">
      <c r="A106" s="19"/>
      <c r="B106" s="844" t="s">
        <v>387</v>
      </c>
      <c r="C106" s="32">
        <f>'2 уровень'!F904</f>
        <v>1043</v>
      </c>
      <c r="D106" s="32">
        <f>'2 уровень'!G904</f>
        <v>173.83333333333334</v>
      </c>
      <c r="E106" s="32">
        <f>'2 уровень'!H904</f>
        <v>265</v>
      </c>
      <c r="F106" s="165">
        <f>'2 уровень'!I904</f>
        <v>152.44487056567593</v>
      </c>
      <c r="G106" s="152">
        <f>'2 уровень'!J904</f>
        <v>0</v>
      </c>
      <c r="H106" s="152">
        <f>'2 уровень'!K904</f>
        <v>0</v>
      </c>
      <c r="I106" s="22">
        <f>'2 уровень'!L904</f>
        <v>0</v>
      </c>
      <c r="J106" s="22">
        <f>'2 уровень'!M904</f>
        <v>0</v>
      </c>
      <c r="K106" s="22">
        <f>'2 уровень'!N904</f>
        <v>0</v>
      </c>
      <c r="L106" s="22">
        <f>'2 уровень'!O904</f>
        <v>0</v>
      </c>
      <c r="M106" s="22">
        <f>'2 уровень'!P904</f>
        <v>0</v>
      </c>
      <c r="N106" s="22">
        <f>'2 уровень'!Q904</f>
        <v>0</v>
      </c>
      <c r="O106" s="373">
        <f>'2 уровень'!R904</f>
        <v>0</v>
      </c>
      <c r="P106" s="373">
        <f>'2 уровень'!S904</f>
        <v>0</v>
      </c>
      <c r="Q106" s="373">
        <f>'2 уровень'!T904</f>
        <v>0</v>
      </c>
      <c r="R106" s="373">
        <f>'2 уровень'!U904</f>
        <v>0</v>
      </c>
      <c r="S106" s="1108">
        <f>'2 уровень'!V904</f>
        <v>0</v>
      </c>
      <c r="T106" s="373">
        <f>'2 уровень'!W904</f>
        <v>0</v>
      </c>
      <c r="U106" s="373">
        <f>'2 уровень'!X904</f>
        <v>0</v>
      </c>
      <c r="V106" s="373">
        <f>'2 уровень'!Y904</f>
        <v>0</v>
      </c>
      <c r="W106" s="373">
        <f>'2 уровень'!Z904</f>
        <v>0</v>
      </c>
      <c r="X106" s="628">
        <f>'2 уровень'!AA904</f>
        <v>0</v>
      </c>
      <c r="Y106" s="373"/>
      <c r="Z106" s="373"/>
      <c r="AA106" s="1353">
        <f>'2 уровень'!AB901</f>
        <v>0</v>
      </c>
      <c r="AB106" s="1357">
        <f>'2 уровень'!AC901</f>
        <v>0</v>
      </c>
      <c r="AC106" s="385"/>
      <c r="AD106" s="1244">
        <f t="shared" si="3"/>
        <v>0</v>
      </c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</row>
    <row r="107" spans="1:195" s="139" customFormat="1" ht="29.25" x14ac:dyDescent="0.25">
      <c r="A107" s="19"/>
      <c r="B107" s="841" t="s">
        <v>207</v>
      </c>
      <c r="C107" s="32">
        <f>'2 уровень'!F905</f>
        <v>0</v>
      </c>
      <c r="D107" s="32">
        <f>'2 уровень'!G905</f>
        <v>0</v>
      </c>
      <c r="E107" s="32">
        <f>'2 уровень'!H905</f>
        <v>0</v>
      </c>
      <c r="F107" s="165">
        <f>'2 уровень'!I905</f>
        <v>0</v>
      </c>
      <c r="G107" s="152">
        <f>'2 уровень'!J905</f>
        <v>0</v>
      </c>
      <c r="H107" s="152">
        <f>'2 уровень'!K905</f>
        <v>0</v>
      </c>
      <c r="I107" s="22">
        <f>'2 уровень'!L905</f>
        <v>0</v>
      </c>
      <c r="J107" s="22">
        <f>'2 уровень'!M905</f>
        <v>0</v>
      </c>
      <c r="K107" s="22">
        <f>'2 уровень'!N905</f>
        <v>0</v>
      </c>
      <c r="L107" s="22">
        <f>'2 уровень'!O905</f>
        <v>0</v>
      </c>
      <c r="M107" s="22">
        <f>'2 уровень'!P905</f>
        <v>0</v>
      </c>
      <c r="N107" s="22">
        <f>'2 уровень'!Q905</f>
        <v>0</v>
      </c>
      <c r="O107" s="373">
        <f>'2 уровень'!R905</f>
        <v>507376.91499999998</v>
      </c>
      <c r="P107" s="373">
        <f>'2 уровень'!S905</f>
        <v>507376.91499999998</v>
      </c>
      <c r="Q107" s="373">
        <f>'2 уровень'!T905</f>
        <v>84562.819166666653</v>
      </c>
      <c r="R107" s="373">
        <f>'2 уровень'!U905</f>
        <v>77389.938999999998</v>
      </c>
      <c r="S107" s="1108">
        <f>'2 уровень'!V905</f>
        <v>0</v>
      </c>
      <c r="T107" s="373">
        <f>'2 уровень'!W905</f>
        <v>0</v>
      </c>
      <c r="U107" s="373">
        <f>'2 уровень'!X905</f>
        <v>-7172.8801666666641</v>
      </c>
      <c r="V107" s="373">
        <f>'2 уровень'!Y905</f>
        <v>-1.99716</v>
      </c>
      <c r="W107" s="373">
        <f>'2 уровень'!Z905</f>
        <v>-31.071530000000003</v>
      </c>
      <c r="X107" s="628">
        <f>'2 уровень'!AA905</f>
        <v>77358.867469999997</v>
      </c>
      <c r="Y107" s="373"/>
      <c r="Z107" s="373"/>
      <c r="AA107" s="1353">
        <f>'2 уровень'!AB902</f>
        <v>0</v>
      </c>
      <c r="AB107" s="1357">
        <f>'2 уровень'!AC902</f>
        <v>0</v>
      </c>
      <c r="AC107" s="385"/>
      <c r="AD107" s="1244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</row>
    <row r="108" spans="1:195" s="139" customFormat="1" ht="30" x14ac:dyDescent="0.25">
      <c r="A108" s="19"/>
      <c r="B108" s="844" t="s">
        <v>362</v>
      </c>
      <c r="C108" s="32">
        <f>'2 уровень'!F906</f>
        <v>260633.5</v>
      </c>
      <c r="D108" s="32">
        <f>'2 уровень'!G906</f>
        <v>43438.916666666657</v>
      </c>
      <c r="E108" s="32">
        <f>'2 уровень'!H906</f>
        <v>36639.24</v>
      </c>
      <c r="F108" s="165">
        <f>'2 уровень'!I906</f>
        <v>84.346578624773883</v>
      </c>
      <c r="G108" s="152">
        <f>'2 уровень'!J906</f>
        <v>0</v>
      </c>
      <c r="H108" s="152">
        <f>'2 уровень'!K906</f>
        <v>0</v>
      </c>
      <c r="I108" s="22">
        <f>'2 уровень'!L906</f>
        <v>0</v>
      </c>
      <c r="J108" s="22">
        <f>'2 уровень'!M906</f>
        <v>0</v>
      </c>
      <c r="K108" s="22">
        <f>'2 уровень'!N906</f>
        <v>0</v>
      </c>
      <c r="L108" s="22">
        <f>'2 уровень'!O906</f>
        <v>0</v>
      </c>
      <c r="M108" s="22">
        <f>'2 уровень'!P906</f>
        <v>0</v>
      </c>
      <c r="N108" s="22">
        <f>'2 уровень'!Q906</f>
        <v>0</v>
      </c>
      <c r="O108" s="373">
        <f>'2 уровень'!R906</f>
        <v>0</v>
      </c>
      <c r="P108" s="373">
        <f>'2 уровень'!S906</f>
        <v>0</v>
      </c>
      <c r="Q108" s="373">
        <f>'2 уровень'!T906</f>
        <v>0</v>
      </c>
      <c r="R108" s="373">
        <f>'2 уровень'!U906</f>
        <v>0</v>
      </c>
      <c r="S108" s="1108">
        <f>'2 уровень'!V906</f>
        <v>0</v>
      </c>
      <c r="T108" s="373">
        <f>'2 уровень'!W906</f>
        <v>0</v>
      </c>
      <c r="U108" s="373">
        <f>'2 уровень'!X906</f>
        <v>0</v>
      </c>
      <c r="V108" s="373">
        <f>'2 уровень'!Y906</f>
        <v>0</v>
      </c>
      <c r="W108" s="373">
        <f>'2 уровень'!Z906</f>
        <v>0</v>
      </c>
      <c r="X108" s="628">
        <f>'2 уровень'!AA906</f>
        <v>0</v>
      </c>
      <c r="Y108" s="373"/>
      <c r="Z108" s="373"/>
      <c r="AA108" s="1353">
        <f>'2 уровень'!AB903</f>
        <v>0</v>
      </c>
      <c r="AB108" s="1357">
        <f>'2 уровень'!AC903</f>
        <v>0</v>
      </c>
      <c r="AC108" s="385"/>
      <c r="AD108" s="1244">
        <f t="shared" si="3"/>
        <v>0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</row>
    <row r="109" spans="1:195" s="139" customFormat="1" ht="29.25" x14ac:dyDescent="0.25">
      <c r="A109" s="19"/>
      <c r="B109" s="841" t="s">
        <v>350</v>
      </c>
      <c r="C109" s="32">
        <f>'2 уровень'!F907</f>
        <v>11000</v>
      </c>
      <c r="D109" s="32">
        <f>'2 уровень'!G907</f>
        <v>1833.3333333333333</v>
      </c>
      <c r="E109" s="32">
        <f>'2 уровень'!H907</f>
        <v>1435</v>
      </c>
      <c r="F109" s="165">
        <f>'2 уровень'!I907</f>
        <v>78.272727272727266</v>
      </c>
      <c r="G109" s="152">
        <f>'2 уровень'!J907</f>
        <v>0</v>
      </c>
      <c r="H109" s="152">
        <f>'2 уровень'!K907</f>
        <v>0</v>
      </c>
      <c r="I109" s="22">
        <f>'2 уровень'!L907</f>
        <v>0</v>
      </c>
      <c r="J109" s="22">
        <f>'2 уровень'!M907</f>
        <v>0</v>
      </c>
      <c r="K109" s="22">
        <f>'2 уровень'!N907</f>
        <v>0</v>
      </c>
      <c r="L109" s="22">
        <f>'2 уровень'!O907</f>
        <v>0</v>
      </c>
      <c r="M109" s="22">
        <f>'2 уровень'!P907</f>
        <v>0</v>
      </c>
      <c r="N109" s="22">
        <f>'2 уровень'!Q907</f>
        <v>0</v>
      </c>
      <c r="O109" s="373">
        <f>'2 уровень'!R907</f>
        <v>0</v>
      </c>
      <c r="P109" s="373">
        <f>'2 уровень'!S907</f>
        <v>0</v>
      </c>
      <c r="Q109" s="373">
        <f>'2 уровень'!T907</f>
        <v>0</v>
      </c>
      <c r="R109" s="373">
        <f>'2 уровень'!U907</f>
        <v>0</v>
      </c>
      <c r="S109" s="1108">
        <f>'2 уровень'!V907</f>
        <v>0</v>
      </c>
      <c r="T109" s="373">
        <f>'2 уровень'!W907</f>
        <v>0</v>
      </c>
      <c r="U109" s="373">
        <f>'2 уровень'!X907</f>
        <v>0</v>
      </c>
      <c r="V109" s="373">
        <f>'2 уровень'!Y907</f>
        <v>0</v>
      </c>
      <c r="W109" s="373">
        <f>'2 уровень'!Z907</f>
        <v>0</v>
      </c>
      <c r="X109" s="628">
        <f>'2 уровень'!AA907</f>
        <v>0</v>
      </c>
      <c r="Y109" s="373"/>
      <c r="Z109" s="373"/>
      <c r="AA109" s="1353">
        <f>'2 уровень'!AB904</f>
        <v>0</v>
      </c>
      <c r="AB109" s="1357">
        <f>'2 уровень'!AC904</f>
        <v>0</v>
      </c>
      <c r="AC109" s="385"/>
      <c r="AD109" s="1244">
        <f t="shared" si="3"/>
        <v>0</v>
      </c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</row>
    <row r="110" spans="1:195" s="139" customFormat="1" ht="30" x14ac:dyDescent="0.25">
      <c r="A110" s="19"/>
      <c r="B110" s="1176" t="s">
        <v>351</v>
      </c>
      <c r="C110" s="32">
        <f>'2 уровень'!F908</f>
        <v>225340.5</v>
      </c>
      <c r="D110" s="32">
        <f>'2 уровень'!G908</f>
        <v>37556.749999999993</v>
      </c>
      <c r="E110" s="32">
        <f>'2 уровень'!H908</f>
        <v>27125.239999999998</v>
      </c>
      <c r="F110" s="165">
        <f>'2 уровень'!I908</f>
        <v>72.224673327697431</v>
      </c>
      <c r="G110" s="152">
        <f>'2 уровень'!J908</f>
        <v>0</v>
      </c>
      <c r="H110" s="152">
        <f>'2 уровень'!K908</f>
        <v>0</v>
      </c>
      <c r="I110" s="22">
        <f>'2 уровень'!L908</f>
        <v>0</v>
      </c>
      <c r="J110" s="22">
        <f>'2 уровень'!M908</f>
        <v>0</v>
      </c>
      <c r="K110" s="22">
        <f>'2 уровень'!N908</f>
        <v>0</v>
      </c>
      <c r="L110" s="22">
        <f>'2 уровень'!O908</f>
        <v>0</v>
      </c>
      <c r="M110" s="22">
        <f>'2 уровень'!P908</f>
        <v>0</v>
      </c>
      <c r="N110" s="22">
        <f>'2 уровень'!Q908</f>
        <v>0</v>
      </c>
      <c r="O110" s="373">
        <f>'2 уровень'!R908</f>
        <v>0</v>
      </c>
      <c r="P110" s="373">
        <f>'2 уровень'!S908</f>
        <v>0</v>
      </c>
      <c r="Q110" s="373">
        <f>'2 уровень'!T908</f>
        <v>0</v>
      </c>
      <c r="R110" s="373">
        <f>'2 уровень'!U908</f>
        <v>0</v>
      </c>
      <c r="S110" s="1108">
        <f>'2 уровень'!V908</f>
        <v>0</v>
      </c>
      <c r="T110" s="373">
        <f>'2 уровень'!W908</f>
        <v>0</v>
      </c>
      <c r="U110" s="373">
        <f>'2 уровень'!X908</f>
        <v>0</v>
      </c>
      <c r="V110" s="373">
        <f>'2 уровень'!Y908</f>
        <v>0</v>
      </c>
      <c r="W110" s="373">
        <f>'2 уровень'!Z908</f>
        <v>0</v>
      </c>
      <c r="X110" s="628">
        <f>'2 уровень'!AA908</f>
        <v>0</v>
      </c>
      <c r="Y110" s="373"/>
      <c r="Z110" s="373"/>
      <c r="AA110" s="1353">
        <f>'2 уровень'!AB905</f>
        <v>0</v>
      </c>
      <c r="AB110" s="1357">
        <f>'2 уровень'!AC905</f>
        <v>0</v>
      </c>
      <c r="AC110" s="385"/>
      <c r="AD110" s="1244">
        <f t="shared" si="3"/>
        <v>0</v>
      </c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</row>
    <row r="111" spans="1:195" s="139" customFormat="1" x14ac:dyDescent="0.25">
      <c r="A111" s="19"/>
      <c r="B111" s="841" t="s">
        <v>352</v>
      </c>
      <c r="C111" s="32">
        <f>'2 уровень'!F909</f>
        <v>143400</v>
      </c>
      <c r="D111" s="32">
        <f>'2 уровень'!G909</f>
        <v>23900.000000000004</v>
      </c>
      <c r="E111" s="32">
        <f>'2 уровень'!H909</f>
        <v>21446</v>
      </c>
      <c r="F111" s="165">
        <f>'2 уровень'!I909</f>
        <v>89.732217573221746</v>
      </c>
      <c r="G111" s="152">
        <f>'2 уровень'!J909</f>
        <v>0</v>
      </c>
      <c r="H111" s="152">
        <f>'2 уровень'!K909</f>
        <v>0</v>
      </c>
      <c r="I111" s="22">
        <f>'2 уровень'!L909</f>
        <v>0</v>
      </c>
      <c r="J111" s="22">
        <f>'2 уровень'!M909</f>
        <v>0</v>
      </c>
      <c r="K111" s="22">
        <f>'2 уровень'!N909</f>
        <v>0</v>
      </c>
      <c r="L111" s="22">
        <f>'2 уровень'!O909</f>
        <v>0</v>
      </c>
      <c r="M111" s="22">
        <f>'2 уровень'!P909</f>
        <v>0</v>
      </c>
      <c r="N111" s="22">
        <f>'2 уровень'!Q909</f>
        <v>0</v>
      </c>
      <c r="O111" s="373">
        <f>'2 уровень'!R909</f>
        <v>0</v>
      </c>
      <c r="P111" s="373">
        <f>'2 уровень'!S909</f>
        <v>0</v>
      </c>
      <c r="Q111" s="373">
        <f>'2 уровень'!T909</f>
        <v>0</v>
      </c>
      <c r="R111" s="373">
        <f>'2 уровень'!U909</f>
        <v>0</v>
      </c>
      <c r="S111" s="1108">
        <f>'2 уровень'!V909</f>
        <v>0</v>
      </c>
      <c r="T111" s="373">
        <f>'2 уровень'!W909</f>
        <v>0</v>
      </c>
      <c r="U111" s="373">
        <f>'2 уровень'!X909</f>
        <v>0</v>
      </c>
      <c r="V111" s="373">
        <f>'2 уровень'!Y909</f>
        <v>0</v>
      </c>
      <c r="W111" s="373">
        <f>'2 уровень'!Z909</f>
        <v>0</v>
      </c>
      <c r="X111" s="628">
        <f>'2 уровень'!AA909</f>
        <v>0</v>
      </c>
      <c r="Y111" s="373"/>
      <c r="Z111" s="373"/>
      <c r="AA111" s="1353">
        <f>'2 уровень'!AB906</f>
        <v>0</v>
      </c>
      <c r="AB111" s="1357">
        <f>'2 уровень'!AC906</f>
        <v>0</v>
      </c>
      <c r="AC111" s="385"/>
      <c r="AD111" s="1244">
        <f t="shared" si="3"/>
        <v>0</v>
      </c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</row>
    <row r="112" spans="1:195" s="139" customFormat="1" ht="30" x14ac:dyDescent="0.25">
      <c r="A112" s="19"/>
      <c r="B112" s="844" t="s">
        <v>377</v>
      </c>
      <c r="C112" s="32">
        <f>'2 уровень'!F910</f>
        <v>63762</v>
      </c>
      <c r="D112" s="32">
        <f>'2 уровень'!G910</f>
        <v>10626.999999999998</v>
      </c>
      <c r="E112" s="32">
        <f>'2 уровень'!H910</f>
        <v>9884.9599999999991</v>
      </c>
      <c r="F112" s="165">
        <f>'2 уровень'!I910</f>
        <v>93.017408487814066</v>
      </c>
      <c r="G112" s="152">
        <f>'2 уровень'!J910</f>
        <v>0</v>
      </c>
      <c r="H112" s="152">
        <f>'2 уровень'!K910</f>
        <v>0</v>
      </c>
      <c r="I112" s="22">
        <f>'2 уровень'!L910</f>
        <v>0</v>
      </c>
      <c r="J112" s="22">
        <f>'2 уровень'!M910</f>
        <v>0</v>
      </c>
      <c r="K112" s="22">
        <f>'2 уровень'!N910</f>
        <v>0</v>
      </c>
      <c r="L112" s="22">
        <f>'2 уровень'!O910</f>
        <v>0</v>
      </c>
      <c r="M112" s="22">
        <f>'2 уровень'!P910</f>
        <v>0</v>
      </c>
      <c r="N112" s="22">
        <f>'2 уровень'!Q910</f>
        <v>0</v>
      </c>
      <c r="O112" s="373">
        <f>'2 уровень'!R910</f>
        <v>0</v>
      </c>
      <c r="P112" s="373">
        <f>'2 уровень'!S910</f>
        <v>0</v>
      </c>
      <c r="Q112" s="373">
        <f>'2 уровень'!T910</f>
        <v>0</v>
      </c>
      <c r="R112" s="373">
        <f>'2 уровень'!U910</f>
        <v>0</v>
      </c>
      <c r="S112" s="1108">
        <f>'2 уровень'!V910</f>
        <v>0</v>
      </c>
      <c r="T112" s="373">
        <f>'2 уровень'!W910</f>
        <v>0</v>
      </c>
      <c r="U112" s="373">
        <f>'2 уровень'!X910</f>
        <v>0</v>
      </c>
      <c r="V112" s="373">
        <f>'2 уровень'!Y910</f>
        <v>0</v>
      </c>
      <c r="W112" s="373">
        <f>'2 уровень'!Z910</f>
        <v>0</v>
      </c>
      <c r="X112" s="628">
        <f>'2 уровень'!AA910</f>
        <v>0</v>
      </c>
      <c r="Y112" s="373"/>
      <c r="Z112" s="373"/>
      <c r="AA112" s="1353">
        <f>'2 уровень'!AB907</f>
        <v>0</v>
      </c>
      <c r="AB112" s="1357">
        <f>'2 уровень'!AC907</f>
        <v>0</v>
      </c>
      <c r="AC112" s="385"/>
      <c r="AD112" s="1244">
        <f t="shared" si="3"/>
        <v>0</v>
      </c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</row>
    <row r="113" spans="1:195" s="139" customFormat="1" ht="60" x14ac:dyDescent="0.25">
      <c r="A113" s="19"/>
      <c r="B113" s="843" t="s">
        <v>353</v>
      </c>
      <c r="C113" s="32">
        <f>'2 уровень'!F911</f>
        <v>47000</v>
      </c>
      <c r="D113" s="32">
        <f>'2 уровень'!G911</f>
        <v>7833.333333333333</v>
      </c>
      <c r="E113" s="32">
        <f>'2 уровень'!H911</f>
        <v>3208</v>
      </c>
      <c r="F113" s="165">
        <f>'2 уровень'!I911</f>
        <v>40.9531914893617</v>
      </c>
      <c r="G113" s="152">
        <f>'2 уровень'!J911</f>
        <v>0</v>
      </c>
      <c r="H113" s="152">
        <f>'2 уровень'!K911</f>
        <v>0</v>
      </c>
      <c r="I113" s="22">
        <f>'2 уровень'!L911</f>
        <v>0</v>
      </c>
      <c r="J113" s="22">
        <f>'2 уровень'!M911</f>
        <v>0</v>
      </c>
      <c r="K113" s="22">
        <f>'2 уровень'!N911</f>
        <v>0</v>
      </c>
      <c r="L113" s="22">
        <f>'2 уровень'!O911</f>
        <v>0</v>
      </c>
      <c r="M113" s="22">
        <f>'2 уровень'!P911</f>
        <v>0</v>
      </c>
      <c r="N113" s="22">
        <f>'2 уровень'!Q911</f>
        <v>0</v>
      </c>
      <c r="O113" s="373">
        <f>'2 уровень'!R911</f>
        <v>0</v>
      </c>
      <c r="P113" s="373">
        <f>'2 уровень'!S911</f>
        <v>0</v>
      </c>
      <c r="Q113" s="373">
        <f>'2 уровень'!T911</f>
        <v>0</v>
      </c>
      <c r="R113" s="373">
        <f>'2 уровень'!U911</f>
        <v>0</v>
      </c>
      <c r="S113" s="1108">
        <f>'2 уровень'!V911</f>
        <v>0</v>
      </c>
      <c r="T113" s="373">
        <f>'2 уровень'!W911</f>
        <v>0</v>
      </c>
      <c r="U113" s="373">
        <f>'2 уровень'!X911</f>
        <v>0</v>
      </c>
      <c r="V113" s="373">
        <f>'2 уровень'!Y911</f>
        <v>0</v>
      </c>
      <c r="W113" s="373">
        <f>'2 уровень'!Z911</f>
        <v>0</v>
      </c>
      <c r="X113" s="628">
        <f>'2 уровень'!AA911</f>
        <v>0</v>
      </c>
      <c r="Y113" s="373"/>
      <c r="Z113" s="373"/>
      <c r="AA113" s="1353">
        <f>'2 уровень'!AB908</f>
        <v>0</v>
      </c>
      <c r="AB113" s="1357">
        <f>'2 уровень'!AC908</f>
        <v>0</v>
      </c>
      <c r="AC113" s="385"/>
      <c r="AD113" s="1244">
        <f t="shared" si="3"/>
        <v>0</v>
      </c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</row>
    <row r="114" spans="1:195" ht="75" x14ac:dyDescent="0.25">
      <c r="A114" s="19">
        <v>1</v>
      </c>
      <c r="B114" s="336" t="s">
        <v>390</v>
      </c>
      <c r="C114" s="29">
        <f>'2 уровень'!F912</f>
        <v>19000</v>
      </c>
      <c r="D114" s="29">
        <f>'2 уровень'!G912</f>
        <v>3166.6666666666665</v>
      </c>
      <c r="E114" s="32">
        <f>'2 уровень'!H912</f>
        <v>0</v>
      </c>
      <c r="F114" s="165">
        <f>'2 уровень'!I912</f>
        <v>0</v>
      </c>
      <c r="G114" s="152">
        <f>'2 уровень'!J912</f>
        <v>0</v>
      </c>
      <c r="H114" s="152">
        <f>'2 уровень'!K912</f>
        <v>0</v>
      </c>
      <c r="I114" s="153">
        <f>'2 уровень'!L912</f>
        <v>0</v>
      </c>
      <c r="J114" s="153">
        <f>'2 уровень'!M912</f>
        <v>0</v>
      </c>
      <c r="K114" s="153">
        <f>'2 уровень'!N912</f>
        <v>0</v>
      </c>
      <c r="L114" s="153">
        <f>'2 уровень'!O912</f>
        <v>0</v>
      </c>
      <c r="M114" s="153">
        <f>'2 уровень'!P912</f>
        <v>0</v>
      </c>
      <c r="N114" s="153">
        <f>'2 уровень'!Q912</f>
        <v>0</v>
      </c>
      <c r="O114" s="373">
        <f>'2 уровень'!R912</f>
        <v>0</v>
      </c>
      <c r="P114" s="373">
        <f>'2 уровень'!S912</f>
        <v>0</v>
      </c>
      <c r="Q114" s="373">
        <f>'2 уровень'!T912</f>
        <v>0</v>
      </c>
      <c r="R114" s="373">
        <f>'2 уровень'!U912</f>
        <v>0</v>
      </c>
      <c r="S114" s="1108">
        <f>'2 уровень'!V912</f>
        <v>0</v>
      </c>
      <c r="T114" s="373">
        <f>'2 уровень'!W912</f>
        <v>0</v>
      </c>
      <c r="U114" s="373">
        <f>'2 уровень'!X912</f>
        <v>0</v>
      </c>
      <c r="V114" s="373">
        <f>'2 уровень'!Y912</f>
        <v>0</v>
      </c>
      <c r="W114" s="373">
        <f>'2 уровень'!Z912</f>
        <v>0</v>
      </c>
      <c r="X114" s="628">
        <f>'2 уровень'!AA912</f>
        <v>0</v>
      </c>
      <c r="Y114" s="373"/>
      <c r="Z114" s="373"/>
      <c r="AA114" s="1353">
        <f>'2 уровень'!AB909</f>
        <v>0</v>
      </c>
      <c r="AB114" s="1357">
        <f>'2 уровень'!AC909</f>
        <v>0</v>
      </c>
      <c r="AC114" s="385"/>
      <c r="AD114" s="1244">
        <f t="shared" si="3"/>
        <v>0</v>
      </c>
    </row>
    <row r="115" spans="1:195" ht="60" x14ac:dyDescent="0.25">
      <c r="A115" s="19">
        <v>1</v>
      </c>
      <c r="B115" s="844" t="s">
        <v>354</v>
      </c>
      <c r="C115" s="29">
        <f>'2 уровень'!F913</f>
        <v>0</v>
      </c>
      <c r="D115" s="29">
        <f>'2 уровень'!G913</f>
        <v>0</v>
      </c>
      <c r="E115" s="29">
        <f>'2 уровень'!H913</f>
        <v>0</v>
      </c>
      <c r="F115" s="144">
        <f>'2 уровень'!I913</f>
        <v>0</v>
      </c>
      <c r="G115" s="152">
        <f>'2 уровень'!J913</f>
        <v>0</v>
      </c>
      <c r="H115" s="152">
        <f>'2 уровень'!K913</f>
        <v>0</v>
      </c>
      <c r="I115" s="153">
        <f>'2 уровень'!L913</f>
        <v>0</v>
      </c>
      <c r="J115" s="153">
        <f>'2 уровень'!M913</f>
        <v>0</v>
      </c>
      <c r="K115" s="153">
        <f>'2 уровень'!N913</f>
        <v>0</v>
      </c>
      <c r="L115" s="153">
        <f>'2 уровень'!O913</f>
        <v>0</v>
      </c>
      <c r="M115" s="153">
        <f>'2 уровень'!P913</f>
        <v>0</v>
      </c>
      <c r="N115" s="153">
        <f>'2 уровень'!Q913</f>
        <v>0</v>
      </c>
      <c r="O115" s="373">
        <f>'2 уровень'!R913</f>
        <v>0</v>
      </c>
      <c r="P115" s="373">
        <f>'2 уровень'!S913</f>
        <v>0</v>
      </c>
      <c r="Q115" s="373">
        <f>'2 уровень'!T913</f>
        <v>0</v>
      </c>
      <c r="R115" s="373">
        <f>'2 уровень'!U913</f>
        <v>0</v>
      </c>
      <c r="S115" s="1108">
        <f>'2 уровень'!V913</f>
        <v>0</v>
      </c>
      <c r="T115" s="373">
        <f>'2 уровень'!W913</f>
        <v>0</v>
      </c>
      <c r="U115" s="373">
        <f>'2 уровень'!X913</f>
        <v>0</v>
      </c>
      <c r="V115" s="373">
        <f>'2 уровень'!Y913</f>
        <v>0</v>
      </c>
      <c r="W115" s="373">
        <f>'2 уровень'!Z913</f>
        <v>0</v>
      </c>
      <c r="X115" s="628">
        <f>'2 уровень'!AA913</f>
        <v>0</v>
      </c>
      <c r="Y115" s="373"/>
      <c r="Z115" s="373"/>
      <c r="AA115" s="1354">
        <f>'2 уровень'!AB910</f>
        <v>0</v>
      </c>
      <c r="AB115" s="1357">
        <f>'2 уровень'!AC910</f>
        <v>0</v>
      </c>
      <c r="AC115" s="385"/>
      <c r="AD115" s="1244">
        <f t="shared" si="3"/>
        <v>0</v>
      </c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  <c r="GL115" s="139"/>
      <c r="GM115" s="139"/>
    </row>
    <row r="116" spans="1:195" ht="45" x14ac:dyDescent="0.25">
      <c r="A116" s="19">
        <v>1</v>
      </c>
      <c r="B116" s="844" t="s">
        <v>355</v>
      </c>
      <c r="C116" s="29">
        <f>'2 уровень'!F914</f>
        <v>12600</v>
      </c>
      <c r="D116" s="29">
        <f>'2 уровень'!G914</f>
        <v>2100</v>
      </c>
      <c r="E116" s="29">
        <f>'2 уровень'!H914</f>
        <v>4761</v>
      </c>
      <c r="F116" s="144">
        <f>'2 уровень'!I914</f>
        <v>226.71428571428572</v>
      </c>
      <c r="G116" s="152">
        <f>'2 уровень'!J914</f>
        <v>0</v>
      </c>
      <c r="H116" s="152">
        <f>'2 уровень'!K914</f>
        <v>0</v>
      </c>
      <c r="I116" s="153">
        <f>'2 уровень'!L914</f>
        <v>0</v>
      </c>
      <c r="J116" s="153">
        <f>'2 уровень'!M914</f>
        <v>0</v>
      </c>
      <c r="K116" s="153">
        <f>'2 уровень'!N914</f>
        <v>0</v>
      </c>
      <c r="L116" s="153">
        <f>'2 уровень'!O914</f>
        <v>0</v>
      </c>
      <c r="M116" s="153">
        <f>'2 уровень'!P914</f>
        <v>0</v>
      </c>
      <c r="N116" s="153">
        <f>'2 уровень'!Q914</f>
        <v>0</v>
      </c>
      <c r="O116" s="373">
        <f>'2 уровень'!R914</f>
        <v>0</v>
      </c>
      <c r="P116" s="373">
        <f>'2 уровень'!S914</f>
        <v>0</v>
      </c>
      <c r="Q116" s="373">
        <f>'2 уровень'!T914</f>
        <v>0</v>
      </c>
      <c r="R116" s="373">
        <f>'2 уровень'!U914</f>
        <v>0</v>
      </c>
      <c r="S116" s="1108">
        <f>'2 уровень'!V914</f>
        <v>0</v>
      </c>
      <c r="T116" s="373">
        <f>'2 уровень'!W914</f>
        <v>0</v>
      </c>
      <c r="U116" s="373">
        <f>'2 уровень'!X914</f>
        <v>0</v>
      </c>
      <c r="V116" s="373">
        <f>'2 уровень'!Y914</f>
        <v>0</v>
      </c>
      <c r="W116" s="373">
        <f>'2 уровень'!Z914</f>
        <v>0</v>
      </c>
      <c r="X116" s="628">
        <f>'2 уровень'!AA914</f>
        <v>0</v>
      </c>
      <c r="Y116" s="373"/>
      <c r="Z116" s="373"/>
      <c r="AA116" s="1354">
        <f>'2 уровень'!AB911</f>
        <v>0</v>
      </c>
      <c r="AB116" s="1357">
        <f>'2 уровень'!AC911</f>
        <v>0</v>
      </c>
      <c r="AC116" s="385"/>
      <c r="AD116" s="1244">
        <f t="shared" si="3"/>
        <v>0</v>
      </c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  <c r="GM116" s="139"/>
    </row>
    <row r="117" spans="1:195" ht="105" x14ac:dyDescent="0.25">
      <c r="A117" s="19">
        <v>1</v>
      </c>
      <c r="B117" s="336" t="s">
        <v>541</v>
      </c>
      <c r="C117" s="29">
        <f>'2 уровень'!F915</f>
        <v>1850</v>
      </c>
      <c r="D117" s="29">
        <f>'2 уровень'!G915</f>
        <v>308.33333333333337</v>
      </c>
      <c r="E117" s="29">
        <f>'2 уровень'!H915</f>
        <v>3207</v>
      </c>
      <c r="F117" s="144">
        <f>'2 уровень'!I915</f>
        <v>1040.1081081081079</v>
      </c>
      <c r="G117" s="152">
        <f>'2 уровень'!J915</f>
        <v>0</v>
      </c>
      <c r="H117" s="152">
        <f>'2 уровень'!K915</f>
        <v>0</v>
      </c>
      <c r="I117" s="153">
        <f>'2 уровень'!L915</f>
        <v>0</v>
      </c>
      <c r="J117" s="153">
        <f>'2 уровень'!M915</f>
        <v>0</v>
      </c>
      <c r="K117" s="153">
        <f>'2 уровень'!N915</f>
        <v>0</v>
      </c>
      <c r="L117" s="153">
        <f>'2 уровень'!O915</f>
        <v>0</v>
      </c>
      <c r="M117" s="153">
        <f>'2 уровень'!P915</f>
        <v>0</v>
      </c>
      <c r="N117" s="153">
        <f>'2 уровень'!Q915</f>
        <v>0</v>
      </c>
      <c r="O117" s="373">
        <f>'2 уровень'!R915</f>
        <v>0</v>
      </c>
      <c r="P117" s="373">
        <f>'2 уровень'!S915</f>
        <v>0</v>
      </c>
      <c r="Q117" s="373">
        <f>'2 уровень'!T915</f>
        <v>0</v>
      </c>
      <c r="R117" s="373">
        <f>'2 уровень'!U915</f>
        <v>0</v>
      </c>
      <c r="S117" s="1108">
        <f>'2 уровень'!V915</f>
        <v>0</v>
      </c>
      <c r="T117" s="373">
        <f>'2 уровень'!W915</f>
        <v>0</v>
      </c>
      <c r="U117" s="373">
        <f>'2 уровень'!X915</f>
        <v>0</v>
      </c>
      <c r="V117" s="373">
        <f>'2 уровень'!Y915</f>
        <v>0</v>
      </c>
      <c r="W117" s="373">
        <f>'2 уровень'!Z915</f>
        <v>0</v>
      </c>
      <c r="X117" s="628">
        <f>'2 уровень'!AA915</f>
        <v>0</v>
      </c>
      <c r="Y117" s="373"/>
      <c r="Z117" s="373"/>
      <c r="AA117" s="1354">
        <f>'2 уровень'!AB912</f>
        <v>0</v>
      </c>
      <c r="AB117" s="1357">
        <f>'2 уровень'!AC912</f>
        <v>0</v>
      </c>
      <c r="AC117" s="385"/>
      <c r="AD117" s="1244">
        <f t="shared" si="3"/>
        <v>0</v>
      </c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</row>
    <row r="118" spans="1:195" ht="90" x14ac:dyDescent="0.25">
      <c r="A118" s="19">
        <v>1</v>
      </c>
      <c r="B118" s="844" t="s">
        <v>526</v>
      </c>
      <c r="C118" s="29">
        <f>'2 уровень'!F916</f>
        <v>0</v>
      </c>
      <c r="D118" s="29">
        <f>'2 уровень'!G916</f>
        <v>0</v>
      </c>
      <c r="E118" s="29">
        <f>'2 уровень'!H916</f>
        <v>0</v>
      </c>
      <c r="F118" s="144">
        <f>'2 уровень'!I916</f>
        <v>0</v>
      </c>
      <c r="G118" s="152">
        <f>'2 уровень'!J916</f>
        <v>0</v>
      </c>
      <c r="H118" s="152">
        <f>'2 уровень'!K916</f>
        <v>0</v>
      </c>
      <c r="I118" s="153">
        <f>'2 уровень'!L916</f>
        <v>0</v>
      </c>
      <c r="J118" s="153">
        <f>'2 уровень'!M916</f>
        <v>0</v>
      </c>
      <c r="K118" s="153">
        <f>'2 уровень'!N916</f>
        <v>0</v>
      </c>
      <c r="L118" s="153">
        <f>'2 уровень'!O916</f>
        <v>0</v>
      </c>
      <c r="M118" s="153">
        <f>'2 уровень'!P916</f>
        <v>0</v>
      </c>
      <c r="N118" s="153">
        <f>'2 уровень'!Q916</f>
        <v>0</v>
      </c>
      <c r="O118" s="373">
        <f>'2 уровень'!R916</f>
        <v>0</v>
      </c>
      <c r="P118" s="373">
        <f>'2 уровень'!S916</f>
        <v>0</v>
      </c>
      <c r="Q118" s="373">
        <f>'2 уровень'!T916</f>
        <v>0</v>
      </c>
      <c r="R118" s="373">
        <f>'2 уровень'!U916</f>
        <v>0</v>
      </c>
      <c r="S118" s="1108">
        <f>'2 уровень'!V916</f>
        <v>0</v>
      </c>
      <c r="T118" s="373">
        <f>'2 уровень'!W916</f>
        <v>0</v>
      </c>
      <c r="U118" s="373">
        <f>'2 уровень'!X916</f>
        <v>0</v>
      </c>
      <c r="V118" s="373">
        <f>'2 уровень'!Y916</f>
        <v>0</v>
      </c>
      <c r="W118" s="373">
        <f>'2 уровень'!Z916</f>
        <v>0</v>
      </c>
      <c r="X118" s="628">
        <f>'2 уровень'!AA916</f>
        <v>0</v>
      </c>
      <c r="Y118" s="373"/>
      <c r="Z118" s="373"/>
      <c r="AA118" s="1354">
        <f>'2 уровень'!AB913</f>
        <v>0</v>
      </c>
      <c r="AB118" s="1357">
        <f>'2 уровень'!AC913</f>
        <v>0</v>
      </c>
      <c r="AC118" s="385"/>
      <c r="AD118" s="1244">
        <f t="shared" si="3"/>
        <v>0</v>
      </c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</row>
    <row r="119" spans="1:195" ht="30" x14ac:dyDescent="0.25">
      <c r="A119" s="19">
        <v>1</v>
      </c>
      <c r="B119" s="842" t="s">
        <v>514</v>
      </c>
      <c r="C119" s="29">
        <f>'2 уровень'!F917</f>
        <v>9843</v>
      </c>
      <c r="D119" s="29">
        <f>'2 уровень'!G917</f>
        <v>1640.4999999999998</v>
      </c>
      <c r="E119" s="29">
        <f>'2 уровень'!H917</f>
        <v>111</v>
      </c>
      <c r="F119" s="144">
        <f>'2 уровень'!I917</f>
        <v>6.766229807985372</v>
      </c>
      <c r="G119" s="152">
        <f>'2 уровень'!J917</f>
        <v>0</v>
      </c>
      <c r="H119" s="152">
        <f>'2 уровень'!K917</f>
        <v>0</v>
      </c>
      <c r="I119" s="153">
        <f>'2 уровень'!L917</f>
        <v>0</v>
      </c>
      <c r="J119" s="153">
        <f>'2 уровень'!M917</f>
        <v>0</v>
      </c>
      <c r="K119" s="153">
        <f>'2 уровень'!N917</f>
        <v>0</v>
      </c>
      <c r="L119" s="153">
        <f>'2 уровень'!O917</f>
        <v>0</v>
      </c>
      <c r="M119" s="153">
        <f>'2 уровень'!P917</f>
        <v>0</v>
      </c>
      <c r="N119" s="153">
        <f>'2 уровень'!Q917</f>
        <v>0</v>
      </c>
      <c r="O119" s="373">
        <f>'2 уровень'!R917</f>
        <v>16014.006400000002</v>
      </c>
      <c r="P119" s="373">
        <f>'2 уровень'!S917</f>
        <v>16014.006400000002</v>
      </c>
      <c r="Q119" s="373">
        <f>'2 уровень'!T917</f>
        <v>2669.0010666666667</v>
      </c>
      <c r="R119" s="373">
        <f>'2 уровень'!U917</f>
        <v>182.71771999999999</v>
      </c>
      <c r="S119" s="1108">
        <f>'2 уровень'!V917</f>
        <v>0</v>
      </c>
      <c r="T119" s="373">
        <f>'2 уровень'!W917</f>
        <v>0</v>
      </c>
      <c r="U119" s="373">
        <f>'2 уровень'!X917</f>
        <v>-2486.2833466666666</v>
      </c>
      <c r="V119" s="373">
        <f>'2 уровень'!Y917</f>
        <v>0</v>
      </c>
      <c r="W119" s="373">
        <f>'2 уровень'!Z917</f>
        <v>0</v>
      </c>
      <c r="X119" s="628">
        <f>'2 уровень'!AA917</f>
        <v>182.71771999999999</v>
      </c>
      <c r="Y119" s="373"/>
      <c r="Z119" s="373"/>
      <c r="AA119" s="1354">
        <f>'2 уровень'!AB914</f>
        <v>0</v>
      </c>
      <c r="AB119" s="1357">
        <f>'2 уровень'!AC914</f>
        <v>0</v>
      </c>
      <c r="AC119" s="385"/>
      <c r="AD119" s="1244">
        <f t="shared" si="3"/>
        <v>1626.9436553896171</v>
      </c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</row>
    <row r="120" spans="1:195" x14ac:dyDescent="0.25">
      <c r="B120" s="842" t="s">
        <v>515</v>
      </c>
      <c r="C120" s="29">
        <f>'2 уровень'!F918</f>
        <v>9843</v>
      </c>
      <c r="D120" s="29">
        <f>'2 уровень'!G918</f>
        <v>1640.4999999999998</v>
      </c>
      <c r="E120" s="29">
        <f>'2 уровень'!H918</f>
        <v>111</v>
      </c>
      <c r="F120" s="144">
        <f>'2 уровень'!I918</f>
        <v>6.766229807985372</v>
      </c>
      <c r="G120" s="152">
        <f>'2 уровень'!J918</f>
        <v>0</v>
      </c>
      <c r="H120" s="152">
        <f>'2 уровень'!K918</f>
        <v>0</v>
      </c>
      <c r="I120" s="153">
        <f>'2 уровень'!L918</f>
        <v>0</v>
      </c>
      <c r="J120" s="153">
        <f>'2 уровень'!M918</f>
        <v>0</v>
      </c>
      <c r="K120" s="153">
        <f>'2 уровень'!N918</f>
        <v>0</v>
      </c>
      <c r="L120" s="153">
        <f>'2 уровень'!O918</f>
        <v>0</v>
      </c>
      <c r="M120" s="153">
        <f>'2 уровень'!P918</f>
        <v>0</v>
      </c>
      <c r="N120" s="153">
        <f>'2 уровень'!Q918</f>
        <v>0</v>
      </c>
      <c r="O120" s="373">
        <f>'2 уровень'!R918</f>
        <v>0</v>
      </c>
      <c r="P120" s="373">
        <f>'2 уровень'!S918</f>
        <v>0</v>
      </c>
      <c r="Q120" s="373">
        <f>'2 уровень'!T918</f>
        <v>0</v>
      </c>
      <c r="R120" s="373">
        <f>'2 уровень'!U918</f>
        <v>0</v>
      </c>
      <c r="S120" s="1108">
        <f>'2 уровень'!V918</f>
        <v>0</v>
      </c>
      <c r="T120" s="373">
        <f>'2 уровень'!W918</f>
        <v>0</v>
      </c>
      <c r="U120" s="373">
        <f>'2 уровень'!X918</f>
        <v>0</v>
      </c>
      <c r="V120" s="373">
        <f>'2 уровень'!Y918</f>
        <v>0</v>
      </c>
      <c r="W120" s="373">
        <f>'2 уровень'!Z918</f>
        <v>0</v>
      </c>
      <c r="X120" s="628">
        <f>'2 уровень'!AA918</f>
        <v>0</v>
      </c>
      <c r="Y120" s="373"/>
      <c r="Z120" s="373"/>
      <c r="AA120" s="1354"/>
      <c r="AB120" s="1357"/>
      <c r="AC120" s="385"/>
      <c r="AD120" s="1244">
        <f t="shared" si="3"/>
        <v>0</v>
      </c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</row>
    <row r="121" spans="1:195" ht="30" x14ac:dyDescent="0.25">
      <c r="B121" s="842" t="s">
        <v>516</v>
      </c>
      <c r="C121" s="29">
        <f>'2 уровень'!F919</f>
        <v>0</v>
      </c>
      <c r="D121" s="29">
        <f>'2 уровень'!G919</f>
        <v>0</v>
      </c>
      <c r="E121" s="29">
        <f>'2 уровень'!H919</f>
        <v>2</v>
      </c>
      <c r="F121" s="144">
        <f>'2 уровень'!I919</f>
        <v>0</v>
      </c>
      <c r="G121" s="152">
        <f>'2 уровень'!J919</f>
        <v>0</v>
      </c>
      <c r="H121" s="152">
        <f>'2 уровень'!K919</f>
        <v>0</v>
      </c>
      <c r="I121" s="153">
        <f>'2 уровень'!L919</f>
        <v>0</v>
      </c>
      <c r="J121" s="153">
        <f>'2 уровень'!M919</f>
        <v>0</v>
      </c>
      <c r="K121" s="153">
        <f>'2 уровень'!N919</f>
        <v>0</v>
      </c>
      <c r="L121" s="153">
        <f>'2 уровень'!O919</f>
        <v>0</v>
      </c>
      <c r="M121" s="153">
        <f>'2 уровень'!P919</f>
        <v>0</v>
      </c>
      <c r="N121" s="153">
        <f>'2 уровень'!Q919</f>
        <v>0</v>
      </c>
      <c r="O121" s="373">
        <f>'2 уровень'!R919</f>
        <v>0</v>
      </c>
      <c r="P121" s="373">
        <f>'2 уровень'!S919</f>
        <v>0</v>
      </c>
      <c r="Q121" s="373">
        <f>'2 уровень'!T919</f>
        <v>0</v>
      </c>
      <c r="R121" s="373">
        <f>'2 уровень'!U919</f>
        <v>0</v>
      </c>
      <c r="S121" s="1108">
        <f>'2 уровень'!V919</f>
        <v>0</v>
      </c>
      <c r="T121" s="373">
        <f>'2 уровень'!W919</f>
        <v>0</v>
      </c>
      <c r="U121" s="373">
        <f>'2 уровень'!X919</f>
        <v>0</v>
      </c>
      <c r="V121" s="373">
        <f>'2 уровень'!Y919</f>
        <v>0</v>
      </c>
      <c r="W121" s="373">
        <f>'2 уровень'!Z919</f>
        <v>0</v>
      </c>
      <c r="X121" s="628">
        <f>'2 уровень'!AA919</f>
        <v>0</v>
      </c>
      <c r="Y121" s="373"/>
      <c r="Z121" s="373"/>
      <c r="AA121" s="1354"/>
      <c r="AB121" s="1357"/>
      <c r="AC121" s="385"/>
      <c r="AD121" s="1244">
        <f t="shared" si="3"/>
        <v>0</v>
      </c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</row>
    <row r="122" spans="1:195" ht="28.5" x14ac:dyDescent="0.25">
      <c r="B122" s="1416" t="s">
        <v>363</v>
      </c>
      <c r="C122" s="29">
        <f>'2 уровень'!F920</f>
        <v>119769.14893617021</v>
      </c>
      <c r="D122" s="29">
        <f>'2 уровень'!G920</f>
        <v>19962.205673758865</v>
      </c>
      <c r="E122" s="29">
        <f>'2 уровень'!H920</f>
        <v>20829.50106382979</v>
      </c>
      <c r="F122" s="144">
        <f>'2 уровень'!I920</f>
        <v>104.34468717658301</v>
      </c>
      <c r="G122" s="152">
        <f>'2 уровень'!J920</f>
        <v>0</v>
      </c>
      <c r="H122" s="152">
        <f>'2 уровень'!K920</f>
        <v>0</v>
      </c>
      <c r="I122" s="153">
        <f>'2 уровень'!L920</f>
        <v>0</v>
      </c>
      <c r="J122" s="153">
        <f>'2 уровень'!M920</f>
        <v>0</v>
      </c>
      <c r="K122" s="153">
        <f>'2 уровень'!N920</f>
        <v>0</v>
      </c>
      <c r="L122" s="153">
        <f>'2 уровень'!O920</f>
        <v>0</v>
      </c>
      <c r="M122" s="153">
        <f>'2 уровень'!P920</f>
        <v>0</v>
      </c>
      <c r="N122" s="153">
        <f>'2 уровень'!Q920</f>
        <v>0</v>
      </c>
      <c r="O122" s="33">
        <f>'2 уровень'!R920</f>
        <v>0</v>
      </c>
      <c r="P122" s="33">
        <f>'2 уровень'!S920</f>
        <v>0</v>
      </c>
      <c r="Q122" s="33">
        <f>'2 уровень'!T920</f>
        <v>0</v>
      </c>
      <c r="R122" s="33">
        <f>'2 уровень'!U920</f>
        <v>0</v>
      </c>
      <c r="S122" s="33">
        <f>'2 уровень'!V920</f>
        <v>0</v>
      </c>
      <c r="T122" s="33">
        <f>'2 уровень'!W920</f>
        <v>0</v>
      </c>
      <c r="U122" s="33">
        <f>'2 уровень'!X920</f>
        <v>0</v>
      </c>
      <c r="V122" s="33">
        <f>'2 уровень'!Y920</f>
        <v>0</v>
      </c>
      <c r="W122" s="33">
        <f>'2 уровень'!Z920</f>
        <v>0</v>
      </c>
      <c r="X122" s="33">
        <f>'2 уровень'!AA920</f>
        <v>0</v>
      </c>
      <c r="Y122" s="1417" t="e">
        <f>R122/Q122*100</f>
        <v>#DIV/0!</v>
      </c>
      <c r="Z122" s="1417" t="e">
        <f>X122/Q122*100</f>
        <v>#DIV/0!</v>
      </c>
      <c r="AA122" s="1354"/>
      <c r="AB122" s="1357"/>
      <c r="AC122" s="385"/>
      <c r="AD122" s="1244">
        <f t="shared" si="3"/>
        <v>0</v>
      </c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</row>
    <row r="123" spans="1:195" x14ac:dyDescent="0.25">
      <c r="B123" s="821" t="s">
        <v>378</v>
      </c>
      <c r="C123" s="29">
        <f>'2 уровень'!F921</f>
        <v>33900</v>
      </c>
      <c r="D123" s="29">
        <f>'2 уровень'!G921</f>
        <v>5650.333333333333</v>
      </c>
      <c r="E123" s="29">
        <f>'2 уровень'!H921</f>
        <v>6022</v>
      </c>
      <c r="F123" s="144">
        <f>'2 уровень'!I921</f>
        <v>106.57778302165065</v>
      </c>
      <c r="G123" s="152">
        <f>'2 уровень'!J921</f>
        <v>0</v>
      </c>
      <c r="H123" s="152">
        <f>'2 уровень'!K921</f>
        <v>0</v>
      </c>
      <c r="I123" s="153">
        <f>'2 уровень'!L921</f>
        <v>0</v>
      </c>
      <c r="J123" s="153">
        <f>'2 уровень'!M921</f>
        <v>0</v>
      </c>
      <c r="K123" s="153">
        <f>'2 уровень'!N921</f>
        <v>0</v>
      </c>
      <c r="L123" s="153">
        <f>'2 уровень'!O921</f>
        <v>0</v>
      </c>
      <c r="M123" s="153">
        <f>'2 уровень'!P921</f>
        <v>0</v>
      </c>
      <c r="N123" s="153">
        <f>'2 уровень'!Q921</f>
        <v>0</v>
      </c>
      <c r="O123" s="373">
        <f>'2 уровень'!R921</f>
        <v>0</v>
      </c>
      <c r="P123" s="373">
        <f>'2 уровень'!S921</f>
        <v>0</v>
      </c>
      <c r="Q123" s="373">
        <f>'2 уровень'!T921</f>
        <v>0</v>
      </c>
      <c r="R123" s="373">
        <f>'2 уровень'!U921</f>
        <v>0</v>
      </c>
      <c r="S123" s="1108">
        <f>'2 уровень'!V921</f>
        <v>0</v>
      </c>
      <c r="T123" s="373">
        <f>'2 уровень'!W921</f>
        <v>0</v>
      </c>
      <c r="U123" s="373">
        <f>'2 уровень'!X921</f>
        <v>0</v>
      </c>
      <c r="V123" s="373">
        <f>'2 уровень'!Y921</f>
        <v>0</v>
      </c>
      <c r="W123" s="373">
        <f>'2 уровень'!Z921</f>
        <v>0</v>
      </c>
      <c r="X123" s="628">
        <f>'2 уровень'!AA921</f>
        <v>0</v>
      </c>
      <c r="Y123" s="373"/>
      <c r="Z123" s="373"/>
      <c r="AA123" s="1354"/>
      <c r="AB123" s="1357"/>
      <c r="AC123" s="385"/>
      <c r="AD123" s="1244">
        <f t="shared" si="3"/>
        <v>0</v>
      </c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</row>
    <row r="124" spans="1:195" ht="28.5" x14ac:dyDescent="0.25">
      <c r="B124" s="1416" t="s">
        <v>379</v>
      </c>
      <c r="C124" s="29">
        <f>'2 уровень'!F922</f>
        <v>85869.148936170212</v>
      </c>
      <c r="D124" s="29">
        <f>'2 уровень'!G922</f>
        <v>14311.872340425531</v>
      </c>
      <c r="E124" s="29">
        <f>'2 уровень'!H922</f>
        <v>14807.501063829786</v>
      </c>
      <c r="F124" s="144">
        <f>'2 уровень'!I922</f>
        <v>103.46305997996011</v>
      </c>
      <c r="G124" s="152">
        <f>'2 уровень'!J922</f>
        <v>0</v>
      </c>
      <c r="H124" s="152">
        <f>'2 уровень'!K922</f>
        <v>0</v>
      </c>
      <c r="I124" s="153">
        <f>'2 уровень'!L922</f>
        <v>0</v>
      </c>
      <c r="J124" s="153">
        <f>'2 уровень'!M922</f>
        <v>0</v>
      </c>
      <c r="K124" s="153">
        <f>'2 уровень'!N922</f>
        <v>0</v>
      </c>
      <c r="L124" s="153">
        <f>'2 уровень'!O922</f>
        <v>0</v>
      </c>
      <c r="M124" s="153">
        <f>'2 уровень'!P922</f>
        <v>0</v>
      </c>
      <c r="N124" s="153">
        <f>'2 уровень'!Q922</f>
        <v>0</v>
      </c>
      <c r="O124" s="373">
        <f>'2 уровень'!R922</f>
        <v>0</v>
      </c>
      <c r="P124" s="373">
        <f>'2 уровень'!S922</f>
        <v>0</v>
      </c>
      <c r="Q124" s="373">
        <f>'2 уровень'!T922</f>
        <v>0</v>
      </c>
      <c r="R124" s="373">
        <f>'2 уровень'!U922</f>
        <v>0</v>
      </c>
      <c r="S124" s="1108">
        <f>'2 уровень'!V922</f>
        <v>0</v>
      </c>
      <c r="T124" s="373">
        <f>'2 уровень'!W922</f>
        <v>0</v>
      </c>
      <c r="U124" s="373">
        <f>'2 уровень'!X922</f>
        <v>0</v>
      </c>
      <c r="V124" s="373">
        <f>'2 уровень'!Y922</f>
        <v>0</v>
      </c>
      <c r="W124" s="373">
        <f>'2 уровень'!Z922</f>
        <v>0</v>
      </c>
      <c r="X124" s="628">
        <f>'2 уровень'!AA922</f>
        <v>0</v>
      </c>
      <c r="Y124" s="373"/>
      <c r="Z124" s="373"/>
      <c r="AA124" s="1354"/>
      <c r="AB124" s="1357"/>
      <c r="AC124" s="385"/>
      <c r="AD124" s="1244">
        <f t="shared" si="3"/>
        <v>0</v>
      </c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</row>
    <row r="125" spans="1:195" x14ac:dyDescent="0.25">
      <c r="A125" s="19">
        <v>1</v>
      </c>
      <c r="B125" s="841" t="s">
        <v>380</v>
      </c>
      <c r="C125" s="29">
        <f>'2 уровень'!F923</f>
        <v>802370</v>
      </c>
      <c r="D125" s="29">
        <f>'2 уровень'!G923</f>
        <v>133728</v>
      </c>
      <c r="E125" s="29">
        <f>'2 уровень'!H923</f>
        <v>138327.49000000002</v>
      </c>
      <c r="F125" s="144">
        <f>'2 уровень'!I923</f>
        <v>103.4394367671692</v>
      </c>
      <c r="G125" s="152">
        <f>'2 уровень'!J923</f>
        <v>0</v>
      </c>
      <c r="H125" s="152">
        <f>'2 уровень'!K923</f>
        <v>0</v>
      </c>
      <c r="I125" s="153">
        <f>'2 уровень'!L923</f>
        <v>0</v>
      </c>
      <c r="J125" s="153">
        <f>'2 уровень'!M923</f>
        <v>0</v>
      </c>
      <c r="K125" s="153">
        <f>'2 уровень'!N923</f>
        <v>0</v>
      </c>
      <c r="L125" s="153">
        <f>'2 уровень'!O923</f>
        <v>0</v>
      </c>
      <c r="M125" s="153">
        <f>'2 уровень'!P923</f>
        <v>0</v>
      </c>
      <c r="N125" s="153">
        <f>'2 уровень'!Q923</f>
        <v>0</v>
      </c>
      <c r="O125" s="373">
        <f>'2 уровень'!R923</f>
        <v>0</v>
      </c>
      <c r="P125" s="373">
        <f>'2 уровень'!S923</f>
        <v>0</v>
      </c>
      <c r="Q125" s="373">
        <f>'2 уровень'!T923</f>
        <v>0</v>
      </c>
      <c r="R125" s="373">
        <f>'2 уровень'!U923</f>
        <v>0</v>
      </c>
      <c r="S125" s="1108">
        <f>'2 уровень'!V923</f>
        <v>0</v>
      </c>
      <c r="T125" s="373">
        <f>'2 уровень'!W923</f>
        <v>0</v>
      </c>
      <c r="U125" s="373">
        <f>'2 уровень'!X923</f>
        <v>0</v>
      </c>
      <c r="V125" s="373">
        <f>'2 уровень'!Y923</f>
        <v>0</v>
      </c>
      <c r="W125" s="373">
        <f>'2 уровень'!Z923</f>
        <v>0</v>
      </c>
      <c r="X125" s="628">
        <f>'2 уровень'!AA923</f>
        <v>0</v>
      </c>
      <c r="Y125" s="373"/>
      <c r="Z125" s="373"/>
      <c r="AA125" s="1354">
        <f>'2 уровень'!AB920</f>
        <v>0</v>
      </c>
      <c r="AB125" s="1357">
        <f>'2 уровень'!AC920</f>
        <v>0</v>
      </c>
      <c r="AC125" s="385"/>
      <c r="AD125" s="1244">
        <f t="shared" si="3"/>
        <v>0</v>
      </c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</row>
    <row r="126" spans="1:195" x14ac:dyDescent="0.25">
      <c r="A126" s="19">
        <v>1</v>
      </c>
      <c r="B126" s="841" t="s">
        <v>381</v>
      </c>
      <c r="C126" s="29">
        <f>'2 уровень'!F924</f>
        <v>4800</v>
      </c>
      <c r="D126" s="29">
        <f>'2 уровень'!G924</f>
        <v>800</v>
      </c>
      <c r="E126" s="29">
        <f>'2 уровень'!H924</f>
        <v>863.02</v>
      </c>
      <c r="F126" s="144">
        <f>'2 уровень'!I924</f>
        <v>107.8775</v>
      </c>
      <c r="G126" s="152">
        <f>'2 уровень'!J924</f>
        <v>0</v>
      </c>
      <c r="H126" s="152">
        <f>'2 уровень'!K924</f>
        <v>0</v>
      </c>
      <c r="I126" s="153">
        <f>'2 уровень'!L924</f>
        <v>0</v>
      </c>
      <c r="J126" s="153">
        <f>'2 уровень'!M924</f>
        <v>0</v>
      </c>
      <c r="K126" s="153">
        <f>'2 уровень'!N924</f>
        <v>0</v>
      </c>
      <c r="L126" s="153">
        <f>'2 уровень'!O924</f>
        <v>0</v>
      </c>
      <c r="M126" s="153">
        <f>'2 уровень'!P924</f>
        <v>0</v>
      </c>
      <c r="N126" s="153">
        <f>'2 уровень'!Q924</f>
        <v>0</v>
      </c>
      <c r="O126" s="373">
        <f>'2 уровень'!R924</f>
        <v>0</v>
      </c>
      <c r="P126" s="373">
        <f>'2 уровень'!S924</f>
        <v>0</v>
      </c>
      <c r="Q126" s="373">
        <f>'2 уровень'!T924</f>
        <v>0</v>
      </c>
      <c r="R126" s="373">
        <f>'2 уровень'!U924</f>
        <v>0</v>
      </c>
      <c r="S126" s="1108">
        <f>'2 уровень'!V924</f>
        <v>0</v>
      </c>
      <c r="T126" s="373">
        <f>'2 уровень'!W924</f>
        <v>0</v>
      </c>
      <c r="U126" s="373">
        <f>'2 уровень'!X924</f>
        <v>0</v>
      </c>
      <c r="V126" s="373">
        <f>'2 уровень'!Y924</f>
        <v>0</v>
      </c>
      <c r="W126" s="373">
        <f>'2 уровень'!Z924</f>
        <v>0</v>
      </c>
      <c r="X126" s="628">
        <f>'2 уровень'!AA924</f>
        <v>0</v>
      </c>
      <c r="Y126" s="373"/>
      <c r="Z126" s="373"/>
      <c r="AA126" s="1354">
        <f>'2 уровень'!AB921</f>
        <v>0</v>
      </c>
      <c r="AB126" s="1357">
        <f>'2 уровень'!AC921</f>
        <v>0</v>
      </c>
      <c r="AC126" s="385"/>
      <c r="AD126" s="1244">
        <f t="shared" si="3"/>
        <v>0</v>
      </c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</row>
    <row r="127" spans="1:195" ht="30" x14ac:dyDescent="0.25">
      <c r="B127" s="844" t="s">
        <v>356</v>
      </c>
      <c r="C127" s="29">
        <f>'2 уровень'!F925</f>
        <v>83626</v>
      </c>
      <c r="D127" s="29">
        <f>'2 уровень'!G925</f>
        <v>13938.333333333334</v>
      </c>
      <c r="E127" s="29">
        <f>'2 уровень'!H925</f>
        <v>15750</v>
      </c>
      <c r="F127" s="144">
        <f>'2 уровень'!I925</f>
        <v>112.9977280880067</v>
      </c>
      <c r="G127" s="152">
        <f>'2 уровень'!J925</f>
        <v>0</v>
      </c>
      <c r="H127" s="152">
        <f>'2 уровень'!K925</f>
        <v>0</v>
      </c>
      <c r="I127" s="153">
        <f>'2 уровень'!L925</f>
        <v>0</v>
      </c>
      <c r="J127" s="153">
        <f>'2 уровень'!M925</f>
        <v>0</v>
      </c>
      <c r="K127" s="153">
        <f>'2 уровень'!N925</f>
        <v>0</v>
      </c>
      <c r="L127" s="153">
        <f>'2 уровень'!O925</f>
        <v>0</v>
      </c>
      <c r="M127" s="153">
        <f>'2 уровень'!P925</f>
        <v>0</v>
      </c>
      <c r="N127" s="153">
        <f>'2 уровень'!Q925</f>
        <v>0</v>
      </c>
      <c r="O127" s="373">
        <f>'2 уровень'!R925</f>
        <v>0</v>
      </c>
      <c r="P127" s="373">
        <f>'2 уровень'!S925</f>
        <v>0</v>
      </c>
      <c r="Q127" s="373">
        <f>'2 уровень'!T925</f>
        <v>0</v>
      </c>
      <c r="R127" s="373">
        <f>'2 уровень'!U925</f>
        <v>0</v>
      </c>
      <c r="S127" s="1108">
        <f>'2 уровень'!V925</f>
        <v>0</v>
      </c>
      <c r="T127" s="373">
        <f>'2 уровень'!W925</f>
        <v>0</v>
      </c>
      <c r="U127" s="373">
        <f>'2 уровень'!X925</f>
        <v>0</v>
      </c>
      <c r="V127" s="373">
        <f>'2 уровень'!Y925</f>
        <v>0</v>
      </c>
      <c r="W127" s="373">
        <f>'2 уровень'!Z925</f>
        <v>0</v>
      </c>
      <c r="X127" s="628">
        <f>'2 уровень'!AA925</f>
        <v>0</v>
      </c>
      <c r="Y127" s="373"/>
      <c r="Z127" s="373"/>
      <c r="AA127" s="1354">
        <f>'2 уровень'!AB922</f>
        <v>0</v>
      </c>
      <c r="AB127" s="1357">
        <f>'2 уровень'!AC922</f>
        <v>0</v>
      </c>
      <c r="AC127" s="385"/>
      <c r="AD127" s="1244">
        <f t="shared" si="3"/>
        <v>0</v>
      </c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</row>
    <row r="128" spans="1:195" ht="30" x14ac:dyDescent="0.25">
      <c r="A128" s="19">
        <v>1</v>
      </c>
      <c r="B128" s="847" t="s">
        <v>202</v>
      </c>
      <c r="C128" s="29">
        <f>'2 уровень'!F926</f>
        <v>15000</v>
      </c>
      <c r="D128" s="29">
        <f>'2 уровень'!G926</f>
        <v>2500</v>
      </c>
      <c r="E128" s="29">
        <f>'2 уровень'!H926</f>
        <v>2133</v>
      </c>
      <c r="F128" s="144">
        <f>'2 уровень'!I926</f>
        <v>85.32</v>
      </c>
      <c r="G128" s="152">
        <f>'2 уровень'!J926</f>
        <v>0</v>
      </c>
      <c r="H128" s="152">
        <f>'2 уровень'!K926</f>
        <v>0</v>
      </c>
      <c r="I128" s="153">
        <f>'2 уровень'!L926</f>
        <v>0</v>
      </c>
      <c r="J128" s="153">
        <f>'2 уровень'!M926</f>
        <v>0</v>
      </c>
      <c r="K128" s="153">
        <f>'2 уровень'!N926</f>
        <v>0</v>
      </c>
      <c r="L128" s="153">
        <f>'2 уровень'!O926</f>
        <v>0</v>
      </c>
      <c r="M128" s="153">
        <f>'2 уровень'!P926</f>
        <v>0</v>
      </c>
      <c r="N128" s="153">
        <f>'2 уровень'!Q926</f>
        <v>0</v>
      </c>
      <c r="O128" s="373">
        <f>'2 уровень'!R926</f>
        <v>0</v>
      </c>
      <c r="P128" s="373">
        <f>'2 уровень'!S926</f>
        <v>0</v>
      </c>
      <c r="Q128" s="373">
        <f>'2 уровень'!T926</f>
        <v>0</v>
      </c>
      <c r="R128" s="373">
        <f>'2 уровень'!U926</f>
        <v>0</v>
      </c>
      <c r="S128" s="1108">
        <f>'2 уровень'!V926</f>
        <v>0</v>
      </c>
      <c r="T128" s="373">
        <f>'2 уровень'!W926</f>
        <v>0</v>
      </c>
      <c r="U128" s="373">
        <f>'2 уровень'!X926</f>
        <v>0</v>
      </c>
      <c r="V128" s="373">
        <f>'2 уровень'!Y926</f>
        <v>0</v>
      </c>
      <c r="W128" s="373">
        <f>'2 уровень'!Z926</f>
        <v>0</v>
      </c>
      <c r="X128" s="628">
        <f>'2 уровень'!AA926</f>
        <v>0</v>
      </c>
      <c r="Y128" s="373"/>
      <c r="Z128" s="373"/>
      <c r="AA128" s="1354">
        <f>'2 уровень'!AB923</f>
        <v>0</v>
      </c>
      <c r="AB128" s="1357">
        <f>'2 уровень'!AC923</f>
        <v>0</v>
      </c>
      <c r="AC128" s="385"/>
      <c r="AD128" s="1244">
        <f t="shared" si="3"/>
        <v>0</v>
      </c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</row>
    <row r="129" spans="1:195" ht="60" x14ac:dyDescent="0.25">
      <c r="A129" s="19">
        <v>1</v>
      </c>
      <c r="B129" s="847" t="s">
        <v>357</v>
      </c>
      <c r="C129" s="29">
        <f>'2 уровень'!F927</f>
        <v>23850</v>
      </c>
      <c r="D129" s="29">
        <f>'2 уровень'!G927</f>
        <v>3975.3333333333335</v>
      </c>
      <c r="E129" s="29">
        <f>'2 уровень'!H927</f>
        <v>2530</v>
      </c>
      <c r="F129" s="144">
        <f>'2 уровень'!I927</f>
        <v>63.64246184806305</v>
      </c>
      <c r="G129" s="152">
        <f>'2 уровень'!J927</f>
        <v>0</v>
      </c>
      <c r="H129" s="152">
        <f>'2 уровень'!K927</f>
        <v>0</v>
      </c>
      <c r="I129" s="153">
        <f>'2 уровень'!L927</f>
        <v>0</v>
      </c>
      <c r="J129" s="153">
        <f>'2 уровень'!M927</f>
        <v>0</v>
      </c>
      <c r="K129" s="153">
        <f>'2 уровень'!N927</f>
        <v>0</v>
      </c>
      <c r="L129" s="153">
        <f>'2 уровень'!O927</f>
        <v>0</v>
      </c>
      <c r="M129" s="153">
        <f>'2 уровень'!P927</f>
        <v>0</v>
      </c>
      <c r="N129" s="153">
        <f>'2 уровень'!Q927</f>
        <v>0</v>
      </c>
      <c r="O129" s="373">
        <f>'2 уровень'!R927</f>
        <v>0</v>
      </c>
      <c r="P129" s="373">
        <f>'2 уровень'!S927</f>
        <v>0</v>
      </c>
      <c r="Q129" s="373">
        <f>'2 уровень'!T927</f>
        <v>0</v>
      </c>
      <c r="R129" s="373">
        <f>'2 уровень'!U927</f>
        <v>0</v>
      </c>
      <c r="S129" s="1108">
        <f>'2 уровень'!V927</f>
        <v>0</v>
      </c>
      <c r="T129" s="373">
        <f>'2 уровень'!W927</f>
        <v>0</v>
      </c>
      <c r="U129" s="373">
        <f>'2 уровень'!X927</f>
        <v>0</v>
      </c>
      <c r="V129" s="373">
        <f>'2 уровень'!Y927</f>
        <v>0</v>
      </c>
      <c r="W129" s="373">
        <f>'2 уровень'!Z927</f>
        <v>0</v>
      </c>
      <c r="X129" s="628">
        <f>'2 уровень'!AA927</f>
        <v>0</v>
      </c>
      <c r="Y129" s="373"/>
      <c r="Z129" s="373"/>
      <c r="AA129" s="1354">
        <f>'2 уровень'!AB924</f>
        <v>0</v>
      </c>
      <c r="AB129" s="1357">
        <f>'2 уровень'!AC924</f>
        <v>0</v>
      </c>
      <c r="AC129" s="385"/>
      <c r="AD129" s="1244">
        <f t="shared" si="3"/>
        <v>0</v>
      </c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</row>
    <row r="130" spans="1:195" x14ac:dyDescent="0.25">
      <c r="A130" s="19">
        <v>1</v>
      </c>
      <c r="B130" s="841" t="s">
        <v>235</v>
      </c>
      <c r="C130" s="29">
        <f>'2 уровень'!F928</f>
        <v>618243</v>
      </c>
      <c r="D130" s="29">
        <f>'2 уровень'!G928</f>
        <v>103042.50000000004</v>
      </c>
      <c r="E130" s="29">
        <f>'2 уровень'!H928</f>
        <v>134587</v>
      </c>
      <c r="F130" s="144">
        <f>'2 уровень'!I928</f>
        <v>130.61309653783627</v>
      </c>
      <c r="G130" s="152">
        <f>'2 уровень'!J928</f>
        <v>0</v>
      </c>
      <c r="H130" s="152">
        <f>'2 уровень'!K928</f>
        <v>0</v>
      </c>
      <c r="I130" s="153">
        <f>'2 уровень'!L928</f>
        <v>0</v>
      </c>
      <c r="J130" s="153">
        <f>'2 уровень'!M928</f>
        <v>0</v>
      </c>
      <c r="K130" s="153">
        <f>'2 уровень'!N928</f>
        <v>0</v>
      </c>
      <c r="L130" s="153">
        <f>'2 уровень'!O928</f>
        <v>0</v>
      </c>
      <c r="M130" s="153">
        <f>'2 уровень'!P928</f>
        <v>0</v>
      </c>
      <c r="N130" s="153">
        <f>'2 уровень'!Q928</f>
        <v>0</v>
      </c>
      <c r="O130" s="373">
        <f>'2 уровень'!R928</f>
        <v>309711.51043000008</v>
      </c>
      <c r="P130" s="373">
        <f>'2 уровень'!S928</f>
        <v>309711.51043000008</v>
      </c>
      <c r="Q130" s="373">
        <f>'2 уровень'!T928</f>
        <v>51618.585071666668</v>
      </c>
      <c r="R130" s="373">
        <f>'2 уровень'!U928</f>
        <v>69875.927190000002</v>
      </c>
      <c r="S130" s="1108">
        <f>'2 уровень'!V928</f>
        <v>0</v>
      </c>
      <c r="T130" s="373">
        <f>'2 уровень'!W928</f>
        <v>9514.3191800000004</v>
      </c>
      <c r="U130" s="373">
        <f>'2 уровень'!X928</f>
        <v>18257.34211833333</v>
      </c>
      <c r="V130" s="373">
        <f>'2 уровень'!Y928</f>
        <v>0</v>
      </c>
      <c r="W130" s="373">
        <f>'2 уровень'!Z928</f>
        <v>0</v>
      </c>
      <c r="X130" s="628">
        <f>'2 уровень'!AA928</f>
        <v>79390.246369999993</v>
      </c>
      <c r="Y130" s="373"/>
      <c r="Z130" s="373"/>
      <c r="AA130" s="1354">
        <f>'2 уровень'!AB925</f>
        <v>0</v>
      </c>
      <c r="AB130" s="1357">
        <f>'2 уровень'!AC925</f>
        <v>0</v>
      </c>
      <c r="AC130" s="385"/>
      <c r="AD130" s="1244">
        <f t="shared" si="3"/>
        <v>500.95433418574908</v>
      </c>
      <c r="AE130" s="139"/>
      <c r="AF130" s="139"/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</row>
    <row r="131" spans="1:195" ht="30" x14ac:dyDescent="0.25">
      <c r="A131" s="19">
        <v>1</v>
      </c>
      <c r="B131" s="846" t="s">
        <v>338</v>
      </c>
      <c r="C131" s="29">
        <f>'2 уровень'!F929</f>
        <v>0</v>
      </c>
      <c r="D131" s="29">
        <f>'2 уровень'!G929</f>
        <v>0</v>
      </c>
      <c r="E131" s="29">
        <f>'2 уровень'!H929</f>
        <v>0</v>
      </c>
      <c r="F131" s="144">
        <f>'2 уровень'!I929</f>
        <v>0</v>
      </c>
      <c r="G131" s="152">
        <f>'2 уровень'!J929</f>
        <v>0</v>
      </c>
      <c r="H131" s="152">
        <f>'2 уровень'!K929</f>
        <v>0</v>
      </c>
      <c r="I131" s="153">
        <f>'2 уровень'!L929</f>
        <v>0</v>
      </c>
      <c r="J131" s="153">
        <f>'2 уровень'!M929</f>
        <v>0</v>
      </c>
      <c r="K131" s="153">
        <f>'2 уровень'!N929</f>
        <v>0</v>
      </c>
      <c r="L131" s="153">
        <f>'2 уровень'!O929</f>
        <v>0</v>
      </c>
      <c r="M131" s="153">
        <f>'2 уровень'!P929</f>
        <v>0</v>
      </c>
      <c r="N131" s="153">
        <f>'2 уровень'!Q929</f>
        <v>0</v>
      </c>
      <c r="O131" s="373">
        <f>'2 уровень'!R929</f>
        <v>0</v>
      </c>
      <c r="P131" s="373">
        <f>'2 уровень'!S929</f>
        <v>0</v>
      </c>
      <c r="Q131" s="373">
        <f>'2 уровень'!T929</f>
        <v>0</v>
      </c>
      <c r="R131" s="373">
        <f>'2 уровень'!U929</f>
        <v>0</v>
      </c>
      <c r="S131" s="1108">
        <f>'2 уровень'!V929</f>
        <v>0</v>
      </c>
      <c r="T131" s="373">
        <f>'2 уровень'!W929</f>
        <v>0</v>
      </c>
      <c r="U131" s="373">
        <f>'2 уровень'!X929</f>
        <v>0</v>
      </c>
      <c r="V131" s="373">
        <f>'2 уровень'!Y929</f>
        <v>0</v>
      </c>
      <c r="W131" s="373">
        <f>'2 уровень'!Z929</f>
        <v>0</v>
      </c>
      <c r="X131" s="628">
        <f>'2 уровень'!AA929</f>
        <v>0</v>
      </c>
      <c r="Y131" s="624"/>
      <c r="Z131" s="373"/>
      <c r="AA131" s="1354">
        <f>'2 уровень'!AB926</f>
        <v>0</v>
      </c>
      <c r="AB131" s="1357">
        <f>'2 уровень'!AC926</f>
        <v>0</v>
      </c>
      <c r="AC131" s="385"/>
      <c r="AD131" s="1244">
        <f t="shared" si="3"/>
        <v>0</v>
      </c>
      <c r="AE131" s="139"/>
      <c r="AF131" s="139"/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</row>
    <row r="132" spans="1:195" ht="29.25" x14ac:dyDescent="0.25">
      <c r="B132" s="841" t="s">
        <v>280</v>
      </c>
      <c r="C132" s="29">
        <f>'2 уровень'!F930</f>
        <v>563642.5</v>
      </c>
      <c r="D132" s="29">
        <f>'2 уровень'!G930</f>
        <v>93940.749999999985</v>
      </c>
      <c r="E132" s="29">
        <f>'2 уровень'!H930</f>
        <v>82651.239999999991</v>
      </c>
      <c r="F132" s="144">
        <f>'2 уровень'!I930</f>
        <v>87.982307997328107</v>
      </c>
      <c r="G132" s="152">
        <f>'2 уровень'!J930</f>
        <v>0</v>
      </c>
      <c r="H132" s="152">
        <f>'2 уровень'!K930</f>
        <v>0</v>
      </c>
      <c r="I132" s="153">
        <f>'2 уровень'!L930</f>
        <v>0</v>
      </c>
      <c r="J132" s="153">
        <f>'2 уровень'!M930</f>
        <v>0</v>
      </c>
      <c r="K132" s="153">
        <f>'2 уровень'!N930</f>
        <v>0</v>
      </c>
      <c r="L132" s="153">
        <f>'2 уровень'!O930</f>
        <v>0</v>
      </c>
      <c r="M132" s="153">
        <f>'2 уровень'!P930</f>
        <v>0</v>
      </c>
      <c r="N132" s="153">
        <f>'2 уровень'!Q930</f>
        <v>0</v>
      </c>
      <c r="O132" s="373">
        <f>'2 уровень'!R930</f>
        <v>0</v>
      </c>
      <c r="P132" s="373">
        <f>'2 уровень'!S930</f>
        <v>0</v>
      </c>
      <c r="Q132" s="373">
        <f>'2 уровень'!T930</f>
        <v>0</v>
      </c>
      <c r="R132" s="373">
        <f>'2 уровень'!U930</f>
        <v>0</v>
      </c>
      <c r="S132" s="1108">
        <f>'2 уровень'!V930</f>
        <v>0</v>
      </c>
      <c r="T132" s="373">
        <f>'2 уровень'!W930</f>
        <v>0</v>
      </c>
      <c r="U132" s="373">
        <f>'2 уровень'!X930</f>
        <v>0</v>
      </c>
      <c r="V132" s="373">
        <f>'2 уровень'!Y930</f>
        <v>0</v>
      </c>
      <c r="W132" s="373">
        <f>'2 уровень'!Z930</f>
        <v>0</v>
      </c>
      <c r="X132" s="628">
        <f>'2 уровень'!AA930</f>
        <v>0</v>
      </c>
      <c r="Y132" s="143"/>
      <c r="Z132" s="373"/>
      <c r="AA132" s="1354">
        <f>'2 уровень'!AB927</f>
        <v>0</v>
      </c>
      <c r="AB132" s="1357">
        <f>'2 уровень'!AC927</f>
        <v>0</v>
      </c>
      <c r="AC132" s="385"/>
      <c r="AD132" s="1244">
        <f t="shared" si="3"/>
        <v>0</v>
      </c>
      <c r="AE132" s="139"/>
      <c r="AF132" s="139"/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</row>
    <row r="133" spans="1:195" s="139" customFormat="1" ht="45" x14ac:dyDescent="0.25">
      <c r="A133" s="139">
        <v>1</v>
      </c>
      <c r="B133" s="850" t="s">
        <v>309</v>
      </c>
      <c r="C133" s="21">
        <f>'2 уровень'!F931</f>
        <v>144893.54999999999</v>
      </c>
      <c r="D133" s="21">
        <f>'2 уровень'!G931</f>
        <v>24148.258333333331</v>
      </c>
      <c r="E133" s="21">
        <f>'2 уровень'!H931</f>
        <v>5757</v>
      </c>
      <c r="F133" s="142">
        <f>'2 уровень'!I931</f>
        <v>23.840228643128508</v>
      </c>
      <c r="G133" s="152">
        <f>'2 уровень'!J931</f>
        <v>0</v>
      </c>
      <c r="H133" s="152">
        <f>'2 уровень'!K931</f>
        <v>0</v>
      </c>
      <c r="I133" s="22">
        <f>'2 уровень'!L931</f>
        <v>0</v>
      </c>
      <c r="J133" s="22">
        <f>'2 уровень'!M931</f>
        <v>0</v>
      </c>
      <c r="K133" s="22">
        <f>'2 уровень'!N931</f>
        <v>0</v>
      </c>
      <c r="L133" s="22">
        <f>'2 уровень'!O931</f>
        <v>0</v>
      </c>
      <c r="M133" s="22">
        <f>'2 уровень'!P931</f>
        <v>0</v>
      </c>
      <c r="N133" s="22">
        <f>'2 уровень'!Q931</f>
        <v>0</v>
      </c>
      <c r="O133" s="373">
        <f>'2 уровень'!R931</f>
        <v>0</v>
      </c>
      <c r="P133" s="373">
        <f>'2 уровень'!S931</f>
        <v>0</v>
      </c>
      <c r="Q133" s="373">
        <f>'2 уровень'!T931</f>
        <v>0</v>
      </c>
      <c r="R133" s="373">
        <f>'2 уровень'!U931</f>
        <v>0</v>
      </c>
      <c r="S133" s="1108">
        <f>'2 уровень'!V931</f>
        <v>0</v>
      </c>
      <c r="T133" s="373">
        <f>'2 уровень'!W931</f>
        <v>0</v>
      </c>
      <c r="U133" s="373">
        <f>'2 уровень'!X931</f>
        <v>0</v>
      </c>
      <c r="V133" s="373">
        <f>'2 уровень'!Y931</f>
        <v>0</v>
      </c>
      <c r="W133" s="373">
        <f>'2 уровень'!Z931</f>
        <v>0</v>
      </c>
      <c r="X133" s="628">
        <f>'2 уровень'!AA931</f>
        <v>0</v>
      </c>
      <c r="Y133" s="373" t="e">
        <f>R133/Q133*100</f>
        <v>#DIV/0!</v>
      </c>
      <c r="Z133" s="373" t="e">
        <f>X133/Q133*100</f>
        <v>#DIV/0!</v>
      </c>
      <c r="AA133" s="1350">
        <f>'2 уровень'!AB928</f>
        <v>0</v>
      </c>
      <c r="AB133" s="1357">
        <f>'2 уровень'!AC928</f>
        <v>0</v>
      </c>
      <c r="AC133" s="385"/>
      <c r="AD133" s="1244">
        <f t="shared" si="3"/>
        <v>0</v>
      </c>
    </row>
    <row r="134" spans="1:195" s="139" customFormat="1" ht="28.5" x14ac:dyDescent="0.2">
      <c r="A134" s="139">
        <v>1</v>
      </c>
      <c r="B134" s="851" t="s">
        <v>281</v>
      </c>
      <c r="C134" s="21">
        <f>'2 уровень'!F932</f>
        <v>403813.14893617021</v>
      </c>
      <c r="D134" s="21">
        <f>'2 уровень'!G932</f>
        <v>67302.872340425543</v>
      </c>
      <c r="E134" s="21">
        <f>'2 уровень'!H932</f>
        <v>66761.501063829783</v>
      </c>
      <c r="F134" s="142">
        <f>'2 уровень'!I932</f>
        <v>99.195619358030598</v>
      </c>
      <c r="G134" s="152">
        <f>'2 уровень'!J932</f>
        <v>0</v>
      </c>
      <c r="H134" s="152">
        <f>'2 уровень'!K932</f>
        <v>0</v>
      </c>
      <c r="I134" s="22">
        <f>'2 уровень'!L932</f>
        <v>0</v>
      </c>
      <c r="J134" s="22">
        <f>'2 уровень'!M932</f>
        <v>0</v>
      </c>
      <c r="K134" s="22">
        <f>'2 уровень'!N932</f>
        <v>0</v>
      </c>
      <c r="L134" s="22">
        <f>'2 уровень'!O932</f>
        <v>0</v>
      </c>
      <c r="M134" s="22">
        <f>'2 уровень'!P932</f>
        <v>0</v>
      </c>
      <c r="N134" s="22">
        <f>'2 уровень'!Q932</f>
        <v>0</v>
      </c>
      <c r="O134" s="373">
        <f>'2 уровень'!R932</f>
        <v>0</v>
      </c>
      <c r="P134" s="373">
        <f>'2 уровень'!S932</f>
        <v>0</v>
      </c>
      <c r="Q134" s="373">
        <f>'2 уровень'!T932</f>
        <v>0</v>
      </c>
      <c r="R134" s="373">
        <f>'2 уровень'!U932</f>
        <v>0</v>
      </c>
      <c r="S134" s="1108">
        <f>'2 уровень'!V932</f>
        <v>0</v>
      </c>
      <c r="T134" s="373">
        <f>'2 уровень'!W932</f>
        <v>0</v>
      </c>
      <c r="U134" s="373">
        <f>'2 уровень'!X932</f>
        <v>0</v>
      </c>
      <c r="V134" s="373">
        <f>'2 уровень'!Y932</f>
        <v>0</v>
      </c>
      <c r="W134" s="373">
        <f>'2 уровень'!Z932</f>
        <v>0</v>
      </c>
      <c r="X134" s="628">
        <f>'2 уровень'!AA932</f>
        <v>0</v>
      </c>
      <c r="Y134" s="373"/>
      <c r="Z134" s="373"/>
      <c r="AA134" s="1350">
        <f>'2 уровень'!AB929</f>
        <v>0</v>
      </c>
      <c r="AB134" s="1357">
        <f>'2 уровень'!AC929</f>
        <v>0</v>
      </c>
      <c r="AC134" s="385"/>
      <c r="AD134" s="1244">
        <f t="shared" si="3"/>
        <v>0</v>
      </c>
    </row>
    <row r="135" spans="1:195" s="139" customFormat="1" ht="28.5" x14ac:dyDescent="0.2">
      <c r="A135" s="139">
        <v>1</v>
      </c>
      <c r="B135" s="851" t="s">
        <v>282</v>
      </c>
      <c r="C135" s="21">
        <f>'2 уровень'!F933</f>
        <v>108519</v>
      </c>
      <c r="D135" s="21">
        <f>'2 уровень'!G933</f>
        <v>18087.5</v>
      </c>
      <c r="E135" s="21">
        <f>'2 уровень'!H933</f>
        <v>18545</v>
      </c>
      <c r="F135" s="142">
        <f>'2 уровень'!I933</f>
        <v>102.52937111264686</v>
      </c>
      <c r="G135" s="152">
        <f>'2 уровень'!J933</f>
        <v>0</v>
      </c>
      <c r="H135" s="152">
        <f>'2 уровень'!K933</f>
        <v>0</v>
      </c>
      <c r="I135" s="22">
        <f>'2 уровень'!L933</f>
        <v>0</v>
      </c>
      <c r="J135" s="22">
        <f>'2 уровень'!M933</f>
        <v>0</v>
      </c>
      <c r="K135" s="22">
        <f>'2 уровень'!N933</f>
        <v>0</v>
      </c>
      <c r="L135" s="22">
        <f>'2 уровень'!O933</f>
        <v>0</v>
      </c>
      <c r="M135" s="22">
        <f>'2 уровень'!P933</f>
        <v>0</v>
      </c>
      <c r="N135" s="22">
        <f>'2 уровень'!Q933</f>
        <v>0</v>
      </c>
      <c r="O135" s="373">
        <f>'2 уровень'!R933</f>
        <v>128865.87351999999</v>
      </c>
      <c r="P135" s="373">
        <f>'2 уровень'!S933</f>
        <v>128865.87351999999</v>
      </c>
      <c r="Q135" s="373">
        <f>'2 уровень'!T933</f>
        <v>21477.645586666666</v>
      </c>
      <c r="R135" s="373">
        <f>'2 уровень'!U933</f>
        <v>21815.918700000002</v>
      </c>
      <c r="S135" s="1108">
        <f>'2 уровень'!V933</f>
        <v>0</v>
      </c>
      <c r="T135" s="373">
        <f>'2 уровень'!W933</f>
        <v>0</v>
      </c>
      <c r="U135" s="373">
        <f>'2 уровень'!X933</f>
        <v>338.27311333333364</v>
      </c>
      <c r="V135" s="373">
        <f>'2 уровень'!Y933</f>
        <v>-3.5970599999999999</v>
      </c>
      <c r="W135" s="373">
        <f>'2 уровень'!Z933</f>
        <v>-1.5793699999999997</v>
      </c>
      <c r="X135" s="628">
        <f>'2 уровень'!AA933</f>
        <v>21814.339329999999</v>
      </c>
      <c r="Y135" s="373"/>
      <c r="Z135" s="373"/>
      <c r="AA135" s="1350">
        <f>'2 уровень'!AB930</f>
        <v>0</v>
      </c>
      <c r="AB135" s="1357">
        <f>'2 уровень'!AC930</f>
        <v>0</v>
      </c>
      <c r="AC135" s="385"/>
      <c r="AD135" s="1244">
        <f t="shared" si="3"/>
        <v>1187.4959548097568</v>
      </c>
    </row>
    <row r="136" spans="1:195" s="139" customFormat="1" ht="28.5" x14ac:dyDescent="0.2">
      <c r="A136" s="139">
        <v>1</v>
      </c>
      <c r="B136" s="851" t="s">
        <v>138</v>
      </c>
      <c r="C136" s="21">
        <f>'2 уровень'!F934</f>
        <v>1921675.9833333334</v>
      </c>
      <c r="D136" s="21">
        <f>'2 уровень'!G934</f>
        <v>320280.88452380942</v>
      </c>
      <c r="E136" s="21">
        <f>'2 уровень'!H934</f>
        <v>288988.43761904759</v>
      </c>
      <c r="F136" s="142">
        <f>'2 уровень'!I934</f>
        <v>90.229686373169869</v>
      </c>
      <c r="G136" s="152">
        <f>'2 уровень'!J934</f>
        <v>0</v>
      </c>
      <c r="H136" s="152">
        <f>'2 уровень'!K934</f>
        <v>0</v>
      </c>
      <c r="I136" s="22">
        <f>'2 уровень'!L934</f>
        <v>0</v>
      </c>
      <c r="J136" s="22">
        <f>'2 уровень'!M934</f>
        <v>0</v>
      </c>
      <c r="K136" s="22">
        <f>'2 уровень'!N934</f>
        <v>0</v>
      </c>
      <c r="L136" s="22">
        <f>'2 уровень'!O934</f>
        <v>0</v>
      </c>
      <c r="M136" s="22">
        <f>'2 уровень'!P934</f>
        <v>0</v>
      </c>
      <c r="N136" s="22">
        <f>'2 уровень'!Q934</f>
        <v>0</v>
      </c>
      <c r="O136" s="373">
        <f>'2 уровень'!R934</f>
        <v>2047286.4291799997</v>
      </c>
      <c r="P136" s="373">
        <f>'2 уровень'!S934</f>
        <v>2047286.4291799997</v>
      </c>
      <c r="Q136" s="373">
        <f>'2 уровень'!T934</f>
        <v>356822.40593000001</v>
      </c>
      <c r="R136" s="373">
        <f>'2 уровень'!U934</f>
        <v>361095.80939000001</v>
      </c>
      <c r="S136" s="1108">
        <f>'2 уровень'!V934</f>
        <v>0</v>
      </c>
      <c r="T136" s="373">
        <f>'2 уровень'!W934</f>
        <v>9514.3191800000004</v>
      </c>
      <c r="U136" s="373">
        <f>'2 уровень'!X934</f>
        <v>4273.4034600000186</v>
      </c>
      <c r="V136" s="373">
        <f>'2 уровень'!Y934</f>
        <v>-5.59422</v>
      </c>
      <c r="W136" s="373">
        <f>'2 уровень'!Z934</f>
        <v>-184.07920000000001</v>
      </c>
      <c r="X136" s="628">
        <f>'2 уровень'!AA934</f>
        <v>370426.04937000002</v>
      </c>
      <c r="Y136" s="373"/>
      <c r="Z136" s="373"/>
      <c r="AA136" s="1350">
        <f>'2 уровень'!AB931</f>
        <v>0</v>
      </c>
      <c r="AB136" s="1357">
        <f>'2 уровень'!AC931</f>
        <v>0</v>
      </c>
      <c r="AC136" s="385"/>
      <c r="AD136" s="1244">
        <f t="shared" si="3"/>
        <v>1065.3650495380512</v>
      </c>
    </row>
    <row r="137" spans="1:195" s="139" customFormat="1" ht="14.25" x14ac:dyDescent="0.2">
      <c r="A137" s="139">
        <v>1</v>
      </c>
      <c r="B137" s="851" t="s">
        <v>29</v>
      </c>
      <c r="C137" s="21">
        <f>'2 уровень'!F935</f>
        <v>0</v>
      </c>
      <c r="D137" s="21">
        <f>'2 уровень'!G935</f>
        <v>0</v>
      </c>
      <c r="E137" s="21">
        <f>'2 уровень'!H935</f>
        <v>0</v>
      </c>
      <c r="F137" s="142">
        <f>'2 уровень'!I935</f>
        <v>0</v>
      </c>
      <c r="G137" s="152">
        <f>'2 уровень'!J935</f>
        <v>0</v>
      </c>
      <c r="H137" s="152">
        <f>'2 уровень'!K935</f>
        <v>0</v>
      </c>
      <c r="I137" s="22">
        <f>'2 уровень'!L935</f>
        <v>0</v>
      </c>
      <c r="J137" s="22">
        <f>'2 уровень'!M935</f>
        <v>0</v>
      </c>
      <c r="K137" s="22">
        <f>'2 уровень'!N935</f>
        <v>0</v>
      </c>
      <c r="L137" s="22">
        <f>'2 уровень'!O935</f>
        <v>0</v>
      </c>
      <c r="M137" s="22">
        <f>'2 уровень'!P935</f>
        <v>0</v>
      </c>
      <c r="N137" s="22">
        <f>'2 уровень'!Q935</f>
        <v>0</v>
      </c>
      <c r="O137" s="373">
        <f>'2 уровень'!R935</f>
        <v>0</v>
      </c>
      <c r="P137" s="373">
        <f>'2 уровень'!S935</f>
        <v>0</v>
      </c>
      <c r="Q137" s="373">
        <f>'2 уровень'!T935</f>
        <v>0</v>
      </c>
      <c r="R137" s="373">
        <f>'2 уровень'!U935</f>
        <v>0</v>
      </c>
      <c r="S137" s="1108">
        <f>'2 уровень'!V935</f>
        <v>0</v>
      </c>
      <c r="T137" s="373">
        <f>'2 уровень'!W935</f>
        <v>0</v>
      </c>
      <c r="U137" s="373">
        <f>'2 уровень'!X935</f>
        <v>0</v>
      </c>
      <c r="V137" s="373">
        <f>'2 уровень'!Y935</f>
        <v>0</v>
      </c>
      <c r="W137" s="373">
        <f>'2 уровень'!Z935</f>
        <v>0</v>
      </c>
      <c r="X137" s="628">
        <f>'2 уровень'!AA935</f>
        <v>0</v>
      </c>
      <c r="Y137" s="373"/>
      <c r="Z137" s="373"/>
      <c r="AA137" s="1350">
        <f>'2 уровень'!AB932</f>
        <v>0</v>
      </c>
      <c r="AB137" s="1357">
        <f>'2 уровень'!AC932</f>
        <v>0</v>
      </c>
      <c r="AC137" s="385"/>
      <c r="AD137" s="1244">
        <f t="shared" si="3"/>
        <v>0</v>
      </c>
    </row>
    <row r="138" spans="1:195" ht="29.25" x14ac:dyDescent="0.25">
      <c r="A138" s="19">
        <v>1</v>
      </c>
      <c r="B138" s="851" t="s">
        <v>324</v>
      </c>
      <c r="C138" s="29">
        <f>'2 уровень'!F936</f>
        <v>3031</v>
      </c>
      <c r="D138" s="29">
        <f>'2 уровень'!G936</f>
        <v>504.5</v>
      </c>
      <c r="E138" s="29">
        <f>'2 уровень'!H936</f>
        <v>324</v>
      </c>
      <c r="F138" s="144">
        <f>'2 уровень'!I936</f>
        <v>64.222001982160563</v>
      </c>
      <c r="G138" s="152">
        <f>'2 уровень'!J936</f>
        <v>8.3886506103596172</v>
      </c>
      <c r="H138" s="152">
        <f>'2 уровень'!K936</f>
        <v>8.9135802469135808</v>
      </c>
      <c r="I138" s="153">
        <f>'2 уровень'!L936</f>
        <v>25426</v>
      </c>
      <c r="J138" s="153">
        <f>'2 уровень'!M936</f>
        <v>4237.3333333333339</v>
      </c>
      <c r="K138" s="153">
        <f>'2 уровень'!N936</f>
        <v>2888</v>
      </c>
      <c r="L138" s="153">
        <f>'2 уровень'!O936</f>
        <v>68.156073001887975</v>
      </c>
      <c r="M138" s="153">
        <f>'2 уровень'!P936</f>
        <v>83.278484848484851</v>
      </c>
      <c r="N138" s="153">
        <f>'2 уровень'!Q936</f>
        <v>208.07294983243517</v>
      </c>
      <c r="O138" s="373">
        <f>'2 уровень'!R936</f>
        <v>0</v>
      </c>
      <c r="P138" s="373">
        <f>'2 уровень'!S936</f>
        <v>0</v>
      </c>
      <c r="Q138" s="373">
        <f>'2 уровень'!T936</f>
        <v>0</v>
      </c>
      <c r="R138" s="373">
        <f>'2 уровень'!U936</f>
        <v>0</v>
      </c>
      <c r="S138" s="1108">
        <f>'2 уровень'!V936</f>
        <v>0</v>
      </c>
      <c r="T138" s="373">
        <f>'2 уровень'!W936</f>
        <v>0</v>
      </c>
      <c r="U138" s="373">
        <f>'2 уровень'!X936</f>
        <v>0</v>
      </c>
      <c r="V138" s="373">
        <f>'2 уровень'!Y936</f>
        <v>0</v>
      </c>
      <c r="W138" s="373">
        <f>'2 уровень'!Z936</f>
        <v>0</v>
      </c>
      <c r="X138" s="628">
        <f>'2 уровень'!AA936</f>
        <v>0</v>
      </c>
      <c r="Y138" s="373" t="e">
        <f>R138/Q138*100</f>
        <v>#DIV/0!</v>
      </c>
      <c r="Z138" s="373" t="e">
        <f>X138/Q138*100</f>
        <v>#DIV/0!</v>
      </c>
      <c r="AA138" s="1354">
        <f>'2 уровень'!AB933</f>
        <v>0</v>
      </c>
      <c r="AB138" s="1357">
        <f>'2 уровень'!AC933</f>
        <v>0</v>
      </c>
      <c r="AC138" s="385"/>
      <c r="AD138" s="1244">
        <f t="shared" ref="AD138:AD201" si="5">IF(O138&gt;0,O138*1000/C138,0)</f>
        <v>0</v>
      </c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</row>
    <row r="139" spans="1:195" x14ac:dyDescent="0.25">
      <c r="A139" s="19">
        <v>1</v>
      </c>
      <c r="B139" s="852" t="s">
        <v>325</v>
      </c>
      <c r="C139" s="29">
        <f>'2 уровень'!F937</f>
        <v>9734</v>
      </c>
      <c r="D139" s="29">
        <f>'2 уровень'!G937</f>
        <v>1622.6666666666667</v>
      </c>
      <c r="E139" s="29">
        <f>'2 уровень'!H937</f>
        <v>1364</v>
      </c>
      <c r="F139" s="144">
        <f>'2 уровень'!I937</f>
        <v>84.059161873459317</v>
      </c>
      <c r="G139" s="152">
        <f>'2 уровень'!J937</f>
        <v>7.8169303472364904</v>
      </c>
      <c r="H139" s="152">
        <f>'2 уровень'!K937</f>
        <v>6.9237536656891496</v>
      </c>
      <c r="I139" s="153">
        <f>'2 уровень'!L937</f>
        <v>76090</v>
      </c>
      <c r="J139" s="153">
        <f>'2 уровень'!M937</f>
        <v>12681.999999999998</v>
      </c>
      <c r="K139" s="153">
        <f>'2 уровень'!N937</f>
        <v>9444</v>
      </c>
      <c r="L139" s="153">
        <f>'2 уровень'!O937</f>
        <v>74.467749566314467</v>
      </c>
      <c r="M139" s="153">
        <f>'2 уровень'!P937</f>
        <v>316.57500000000005</v>
      </c>
      <c r="N139" s="153">
        <f>'2 уровень'!Q937</f>
        <v>178.99076048329778</v>
      </c>
      <c r="O139" s="373">
        <f>'2 уровень'!R937</f>
        <v>0</v>
      </c>
      <c r="P139" s="373">
        <f>'2 уровень'!S937</f>
        <v>0</v>
      </c>
      <c r="Q139" s="373">
        <f>'2 уровень'!T937</f>
        <v>0</v>
      </c>
      <c r="R139" s="373">
        <f>'2 уровень'!U937</f>
        <v>0</v>
      </c>
      <c r="S139" s="1108">
        <f>'2 уровень'!V937</f>
        <v>0</v>
      </c>
      <c r="T139" s="373">
        <f>'2 уровень'!W937</f>
        <v>0</v>
      </c>
      <c r="U139" s="373">
        <f>'2 уровень'!X937</f>
        <v>0</v>
      </c>
      <c r="V139" s="373">
        <f>'2 уровень'!Y937</f>
        <v>0</v>
      </c>
      <c r="W139" s="373">
        <f>'2 уровень'!Z937</f>
        <v>0</v>
      </c>
      <c r="X139" s="628">
        <f>'2 уровень'!AA937</f>
        <v>0</v>
      </c>
      <c r="Y139" s="373" t="e">
        <f>R139/Q139*100</f>
        <v>#DIV/0!</v>
      </c>
      <c r="Z139" s="373" t="e">
        <f>X139/Q139*100</f>
        <v>#DIV/0!</v>
      </c>
      <c r="AA139" s="1354">
        <f>'2 уровень'!AB934</f>
        <v>0</v>
      </c>
      <c r="AB139" s="1357">
        <f>'2 уровень'!AC934</f>
        <v>0</v>
      </c>
      <c r="AC139" s="385"/>
      <c r="AD139" s="1244">
        <f t="shared" si="5"/>
        <v>0</v>
      </c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</row>
    <row r="140" spans="1:195" ht="31.5" x14ac:dyDescent="0.25">
      <c r="A140" s="19">
        <v>1</v>
      </c>
      <c r="B140" s="259" t="s">
        <v>139</v>
      </c>
      <c r="C140" s="29">
        <f>'2 уровень'!F938</f>
        <v>12765</v>
      </c>
      <c r="D140" s="29">
        <f>'2 уровень'!G938</f>
        <v>2127.166666666667</v>
      </c>
      <c r="E140" s="29">
        <f>'2 уровень'!H938</f>
        <v>1688</v>
      </c>
      <c r="F140" s="144">
        <f>'2 уровень'!I938</f>
        <v>79.354383765572351</v>
      </c>
      <c r="G140" s="152">
        <f>'2 уровень'!J938</f>
        <v>7.9526831179005093</v>
      </c>
      <c r="H140" s="152">
        <f>'2 уровень'!K938</f>
        <v>7.3056872037914689</v>
      </c>
      <c r="I140" s="153">
        <f>'2 уровень'!L938</f>
        <v>101516</v>
      </c>
      <c r="J140" s="153">
        <f>'2 уровень'!M938</f>
        <v>16919.333333333336</v>
      </c>
      <c r="K140" s="153">
        <f>'2 уровень'!N938</f>
        <v>12332</v>
      </c>
      <c r="L140" s="153">
        <f>'2 уровень'!O938</f>
        <v>72.88703258599628</v>
      </c>
      <c r="M140" s="153">
        <f>'2 уровень'!P938</f>
        <v>399.85348484848481</v>
      </c>
      <c r="N140" s="153">
        <f>'2 уровень'!Q938</f>
        <v>185.04778075908868</v>
      </c>
      <c r="O140" s="373">
        <f>'2 уровень'!R938</f>
        <v>422314.90937429242</v>
      </c>
      <c r="P140" s="373">
        <f>'2 уровень'!S938</f>
        <v>422314.90937429242</v>
      </c>
      <c r="Q140" s="373">
        <f>'2 уровень'!T938</f>
        <v>70385.81822904876</v>
      </c>
      <c r="R140" s="373">
        <f>'2 уровень'!U938</f>
        <v>47823.966359999999</v>
      </c>
      <c r="S140" s="1108">
        <f>'2 уровень'!V938</f>
        <v>0</v>
      </c>
      <c r="T140" s="373">
        <f>'2 уровень'!W938</f>
        <v>0</v>
      </c>
      <c r="U140" s="373">
        <f>'2 уровень'!X938</f>
        <v>-22561.851869048747</v>
      </c>
      <c r="V140" s="373">
        <f>'2 уровень'!Y938</f>
        <v>0</v>
      </c>
      <c r="W140" s="373">
        <f>'2 уровень'!Z938</f>
        <v>-889.67623000000015</v>
      </c>
      <c r="X140" s="628">
        <f>'2 уровень'!AA938</f>
        <v>46934.290130000001</v>
      </c>
      <c r="Y140" s="373"/>
      <c r="Z140" s="373"/>
      <c r="AA140" s="1354">
        <f>'2 уровень'!AB935</f>
        <v>0</v>
      </c>
      <c r="AB140" s="1357">
        <f>'2 уровень'!AC935</f>
        <v>0</v>
      </c>
      <c r="AC140" s="385"/>
      <c r="AD140" s="1244">
        <f t="shared" si="5"/>
        <v>33083.815853841945</v>
      </c>
      <c r="AE140" s="139"/>
      <c r="AF140" s="139"/>
      <c r="AG140" s="139"/>
      <c r="AH140" s="139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</row>
    <row r="141" spans="1:195" ht="29.25" x14ac:dyDescent="0.25">
      <c r="B141" s="492" t="s">
        <v>199</v>
      </c>
      <c r="C141" s="29">
        <f>'2 уровень'!F939</f>
        <v>5590</v>
      </c>
      <c r="D141" s="29">
        <f>'2 уровень'!G939</f>
        <v>932</v>
      </c>
      <c r="E141" s="29">
        <f>'2 уровень'!H939</f>
        <v>706</v>
      </c>
      <c r="F141" s="144">
        <f>'2 уровень'!I939</f>
        <v>75.751072961373396</v>
      </c>
      <c r="G141" s="152">
        <f>'2 уровень'!J939</f>
        <v>0</v>
      </c>
      <c r="H141" s="152">
        <f>'2 уровень'!K939</f>
        <v>0</v>
      </c>
      <c r="I141" s="153">
        <f>'2 уровень'!L939</f>
        <v>0</v>
      </c>
      <c r="J141" s="153">
        <f>'2 уровень'!M939</f>
        <v>0</v>
      </c>
      <c r="K141" s="153">
        <f>'2 уровень'!N939</f>
        <v>0</v>
      </c>
      <c r="L141" s="153">
        <f>'2 уровень'!O939</f>
        <v>0</v>
      </c>
      <c r="M141" s="153">
        <f>'2 уровень'!P939</f>
        <v>0</v>
      </c>
      <c r="N141" s="153">
        <f>'2 уровень'!Q939</f>
        <v>0</v>
      </c>
      <c r="O141" s="373">
        <f>'2 уровень'!R939</f>
        <v>0</v>
      </c>
      <c r="P141" s="373">
        <f>'2 уровень'!S939</f>
        <v>0</v>
      </c>
      <c r="Q141" s="373">
        <f>'2 уровень'!T939</f>
        <v>0</v>
      </c>
      <c r="R141" s="373">
        <f>'2 уровень'!U939</f>
        <v>0</v>
      </c>
      <c r="S141" s="1108">
        <f>'2 уровень'!V939</f>
        <v>0</v>
      </c>
      <c r="T141" s="373">
        <f>'2 уровень'!W939</f>
        <v>0</v>
      </c>
      <c r="U141" s="373">
        <f>'2 уровень'!X939</f>
        <v>0</v>
      </c>
      <c r="V141" s="373">
        <f>'2 уровень'!Y939</f>
        <v>0</v>
      </c>
      <c r="W141" s="373">
        <f>'2 уровень'!Z939</f>
        <v>0</v>
      </c>
      <c r="X141" s="628">
        <f>'2 уровень'!AA939</f>
        <v>0</v>
      </c>
      <c r="Y141" s="373"/>
      <c r="Z141" s="373"/>
      <c r="AA141" s="1354">
        <f>'2 уровень'!AB936</f>
        <v>0</v>
      </c>
      <c r="AB141" s="1357">
        <f>'2 уровень'!AC936</f>
        <v>0</v>
      </c>
      <c r="AC141" s="385"/>
      <c r="AD141" s="1244">
        <f t="shared" si="5"/>
        <v>0</v>
      </c>
      <c r="AE141" s="139"/>
      <c r="AF141" s="139"/>
      <c r="AG141" s="139"/>
      <c r="AH141" s="139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</row>
    <row r="142" spans="1:195" ht="43.5" x14ac:dyDescent="0.25">
      <c r="B142" s="492" t="s">
        <v>200</v>
      </c>
      <c r="C142" s="29">
        <f>'2 уровень'!F940</f>
        <v>7340</v>
      </c>
      <c r="D142" s="29">
        <f>'2 уровень'!G940</f>
        <v>1223</v>
      </c>
      <c r="E142" s="29">
        <f>'2 уровень'!H940</f>
        <v>1188</v>
      </c>
      <c r="F142" s="144">
        <f>'2 уровень'!I940</f>
        <v>97.138184791496315</v>
      </c>
      <c r="G142" s="152">
        <f>'2 уровень'!J940</f>
        <v>0</v>
      </c>
      <c r="H142" s="152">
        <f>'2 уровень'!K940</f>
        <v>0</v>
      </c>
      <c r="I142" s="153">
        <f>'2 уровень'!L940</f>
        <v>0</v>
      </c>
      <c r="J142" s="153">
        <f>'2 уровень'!M940</f>
        <v>0</v>
      </c>
      <c r="K142" s="153">
        <f>'2 уровень'!N940</f>
        <v>0</v>
      </c>
      <c r="L142" s="153">
        <f>'2 уровень'!O940</f>
        <v>0</v>
      </c>
      <c r="M142" s="153">
        <f>'2 уровень'!P940</f>
        <v>0</v>
      </c>
      <c r="N142" s="153">
        <f>'2 уровень'!Q940</f>
        <v>0</v>
      </c>
      <c r="O142" s="373">
        <f>'2 уровень'!R940</f>
        <v>0</v>
      </c>
      <c r="P142" s="373">
        <f>'2 уровень'!S940</f>
        <v>0</v>
      </c>
      <c r="Q142" s="373">
        <f>'2 уровень'!T940</f>
        <v>0</v>
      </c>
      <c r="R142" s="373">
        <f>'2 уровень'!U940</f>
        <v>0</v>
      </c>
      <c r="S142" s="1108">
        <f>'2 уровень'!V940</f>
        <v>0</v>
      </c>
      <c r="T142" s="373">
        <f>'2 уровень'!W940</f>
        <v>0</v>
      </c>
      <c r="U142" s="373">
        <f>'2 уровень'!X940</f>
        <v>0</v>
      </c>
      <c r="V142" s="373">
        <f>'2 уровень'!Y940</f>
        <v>0</v>
      </c>
      <c r="W142" s="373">
        <f>'2 уровень'!Z940</f>
        <v>0</v>
      </c>
      <c r="X142" s="628">
        <f>'2 уровень'!AA940</f>
        <v>0</v>
      </c>
      <c r="Y142" s="373"/>
      <c r="Z142" s="373"/>
      <c r="AA142" s="1354">
        <f>'2 уровень'!AB937</f>
        <v>0</v>
      </c>
      <c r="AB142" s="1357">
        <f>'2 уровень'!AC937</f>
        <v>0</v>
      </c>
      <c r="AC142" s="385"/>
      <c r="AD142" s="1244">
        <f t="shared" si="5"/>
        <v>0</v>
      </c>
      <c r="AE142" s="139"/>
      <c r="AF142" s="139"/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</row>
    <row r="143" spans="1:195" x14ac:dyDescent="0.25">
      <c r="B143" s="263" t="s">
        <v>226</v>
      </c>
      <c r="C143" s="29">
        <f>'2 уровень'!F941</f>
        <v>700</v>
      </c>
      <c r="D143" s="29">
        <f>'2 уровень'!G941</f>
        <v>117</v>
      </c>
      <c r="E143" s="29">
        <f>'2 уровень'!H941</f>
        <v>137</v>
      </c>
      <c r="F143" s="144">
        <f>'2 уровень'!I941</f>
        <v>117.0940170940171</v>
      </c>
      <c r="G143" s="152">
        <f>'2 уровень'!J941</f>
        <v>0</v>
      </c>
      <c r="H143" s="152">
        <f>'2 уровень'!K941</f>
        <v>0</v>
      </c>
      <c r="I143" s="153">
        <f>'2 уровень'!L941</f>
        <v>0</v>
      </c>
      <c r="J143" s="153">
        <f>'2 уровень'!M941</f>
        <v>0</v>
      </c>
      <c r="K143" s="153">
        <f>'2 уровень'!N941</f>
        <v>0</v>
      </c>
      <c r="L143" s="153">
        <f>'2 уровень'!O941</f>
        <v>0</v>
      </c>
      <c r="M143" s="153">
        <f>'2 уровень'!P941</f>
        <v>0</v>
      </c>
      <c r="N143" s="153">
        <f>'2 уровень'!Q941</f>
        <v>0</v>
      </c>
      <c r="O143" s="373">
        <f>'2 уровень'!R941</f>
        <v>0</v>
      </c>
      <c r="P143" s="373">
        <f>'2 уровень'!S941</f>
        <v>0</v>
      </c>
      <c r="Q143" s="373">
        <f>'2 уровень'!T941</f>
        <v>0</v>
      </c>
      <c r="R143" s="373">
        <f>'2 уровень'!U941</f>
        <v>0</v>
      </c>
      <c r="S143" s="1108">
        <f>'2 уровень'!V941</f>
        <v>0</v>
      </c>
      <c r="T143" s="373">
        <f>'2 уровень'!W941</f>
        <v>0</v>
      </c>
      <c r="U143" s="373">
        <f>'2 уровень'!X941</f>
        <v>0</v>
      </c>
      <c r="V143" s="373">
        <f>'2 уровень'!Y941</f>
        <v>0</v>
      </c>
      <c r="W143" s="373">
        <f>'2 уровень'!Z941</f>
        <v>0</v>
      </c>
      <c r="X143" s="628">
        <f>'2 уровень'!AA941</f>
        <v>0</v>
      </c>
      <c r="Y143" s="373" t="e">
        <f>R143/Q143*100</f>
        <v>#DIV/0!</v>
      </c>
      <c r="Z143" s="373" t="e">
        <f>X143/Q143*100</f>
        <v>#DIV/0!</v>
      </c>
      <c r="AA143" s="1354">
        <f>'2 уровень'!AB938</f>
        <v>0</v>
      </c>
      <c r="AB143" s="1357">
        <f>'2 уровень'!AC938</f>
        <v>0</v>
      </c>
      <c r="AC143" s="385"/>
      <c r="AD143" s="1244">
        <f t="shared" si="5"/>
        <v>0</v>
      </c>
      <c r="AE143" s="139"/>
      <c r="AF143" s="139"/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</row>
    <row r="144" spans="1:195" x14ac:dyDescent="0.25">
      <c r="B144" s="338" t="s">
        <v>224</v>
      </c>
      <c r="C144" s="29">
        <f>'2 уровень'!F942</f>
        <v>13630</v>
      </c>
      <c r="D144" s="29">
        <f>'2 уровень'!G942</f>
        <v>2272</v>
      </c>
      <c r="E144" s="29">
        <f>'2 уровень'!H942</f>
        <v>2031</v>
      </c>
      <c r="F144" s="144">
        <f>'2 уровень'!I942</f>
        <v>89.392605633802816</v>
      </c>
      <c r="G144" s="152">
        <f>'2 уровень'!J942</f>
        <v>0</v>
      </c>
      <c r="H144" s="152">
        <f>'2 уровень'!K942</f>
        <v>0</v>
      </c>
      <c r="I144" s="153">
        <f>'2 уровень'!L942</f>
        <v>0</v>
      </c>
      <c r="J144" s="153">
        <f>'2 уровень'!M942</f>
        <v>0</v>
      </c>
      <c r="K144" s="153">
        <f>'2 уровень'!N942</f>
        <v>0</v>
      </c>
      <c r="L144" s="153">
        <f>'2 уровень'!O942</f>
        <v>0</v>
      </c>
      <c r="M144" s="153">
        <f>'2 уровень'!P942</f>
        <v>0</v>
      </c>
      <c r="N144" s="153">
        <f>'2 уровень'!Q942</f>
        <v>0</v>
      </c>
      <c r="O144" s="373">
        <f>'2 уровень'!R942</f>
        <v>98413.295299999998</v>
      </c>
      <c r="P144" s="373">
        <f>'2 уровень'!S942</f>
        <v>98413.295299999998</v>
      </c>
      <c r="Q144" s="373">
        <f>'2 уровень'!T942</f>
        <v>16402.215883333331</v>
      </c>
      <c r="R144" s="373">
        <f>'2 уровень'!U942</f>
        <v>14716.63222</v>
      </c>
      <c r="S144" s="1108">
        <f>'2 уровень'!V942</f>
        <v>0</v>
      </c>
      <c r="T144" s="373">
        <f>'2 уровень'!W942</f>
        <v>0</v>
      </c>
      <c r="U144" s="373">
        <f>'2 уровень'!X942</f>
        <v>-1685.5836633333329</v>
      </c>
      <c r="V144" s="373">
        <f>'2 уровень'!Y942</f>
        <v>0</v>
      </c>
      <c r="W144" s="373">
        <f>'2 уровень'!Z942</f>
        <v>0</v>
      </c>
      <c r="X144" s="628">
        <f>'2 уровень'!AA942</f>
        <v>14716.63222</v>
      </c>
      <c r="Y144" s="373"/>
      <c r="Z144" s="373"/>
      <c r="AA144" s="1354">
        <f>'2 уровень'!AB939</f>
        <v>0</v>
      </c>
      <c r="AB144" s="1357">
        <f>'2 уровень'!AC939</f>
        <v>0</v>
      </c>
      <c r="AC144" s="385"/>
      <c r="AD144" s="1244">
        <f t="shared" si="5"/>
        <v>7220.3444827586209</v>
      </c>
      <c r="AE144" s="139"/>
      <c r="AF144" s="139"/>
      <c r="AG144" s="139"/>
      <c r="AH144" s="139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</row>
    <row r="145" spans="1:195" x14ac:dyDescent="0.25">
      <c r="B145" s="338" t="s">
        <v>211</v>
      </c>
      <c r="C145" s="29">
        <f>'2 уровень'!F943</f>
        <v>77397</v>
      </c>
      <c r="D145" s="29">
        <f>'2 уровень'!G943</f>
        <v>12898</v>
      </c>
      <c r="E145" s="29">
        <f>'2 уровень'!H943</f>
        <v>17327</v>
      </c>
      <c r="F145" s="144">
        <f>'2 уровень'!I943</f>
        <v>134.33865715614823</v>
      </c>
      <c r="G145" s="152">
        <f>'2 уровень'!J943</f>
        <v>0</v>
      </c>
      <c r="H145" s="152">
        <f>'2 уровень'!K943</f>
        <v>0</v>
      </c>
      <c r="I145" s="153">
        <f>'2 уровень'!L943</f>
        <v>0</v>
      </c>
      <c r="J145" s="153">
        <f>'2 уровень'!M943</f>
        <v>0</v>
      </c>
      <c r="K145" s="153">
        <f>'2 уровень'!N943</f>
        <v>0</v>
      </c>
      <c r="L145" s="153">
        <f>'2 уровень'!O943</f>
        <v>0</v>
      </c>
      <c r="M145" s="153">
        <f>'2 уровень'!P943</f>
        <v>0</v>
      </c>
      <c r="N145" s="153">
        <f>'2 уровень'!Q943</f>
        <v>0</v>
      </c>
      <c r="O145" s="373">
        <f>'2 уровень'!R943</f>
        <v>0</v>
      </c>
      <c r="P145" s="373">
        <f>'2 уровень'!S943</f>
        <v>0</v>
      </c>
      <c r="Q145" s="373">
        <f>'2 уровень'!T943</f>
        <v>0</v>
      </c>
      <c r="R145" s="373">
        <f>'2 уровень'!U943</f>
        <v>0</v>
      </c>
      <c r="S145" s="1108">
        <f>'2 уровень'!V943</f>
        <v>0</v>
      </c>
      <c r="T145" s="373">
        <f>'2 уровень'!W943</f>
        <v>0</v>
      </c>
      <c r="U145" s="373">
        <f>'2 уровень'!X943</f>
        <v>0</v>
      </c>
      <c r="V145" s="373">
        <f>'2 уровень'!Y943</f>
        <v>0</v>
      </c>
      <c r="W145" s="373">
        <f>'2 уровень'!Z943</f>
        <v>0</v>
      </c>
      <c r="X145" s="628">
        <f>'2 уровень'!AA943</f>
        <v>0</v>
      </c>
      <c r="Y145" s="373"/>
      <c r="Z145" s="373"/>
      <c r="AA145" s="1354">
        <f>'2 уровень'!AB940</f>
        <v>0</v>
      </c>
      <c r="AB145" s="1357">
        <f>'2 уровень'!AC940</f>
        <v>0</v>
      </c>
      <c r="AC145" s="385"/>
      <c r="AD145" s="1244">
        <f t="shared" si="5"/>
        <v>0</v>
      </c>
      <c r="AE145" s="139"/>
      <c r="AF145" s="139"/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</row>
    <row r="146" spans="1:195" x14ac:dyDescent="0.25">
      <c r="B146" s="338" t="s">
        <v>212</v>
      </c>
      <c r="C146" s="29">
        <f>'2 уровень'!F944</f>
        <v>77387</v>
      </c>
      <c r="D146" s="29">
        <f>'2 уровень'!G944</f>
        <v>12898</v>
      </c>
      <c r="E146" s="29">
        <f>'2 уровень'!H944</f>
        <v>17327</v>
      </c>
      <c r="F146" s="144">
        <f>'2 уровень'!I944</f>
        <v>134.33865715614823</v>
      </c>
      <c r="G146" s="152">
        <f>'2 уровень'!J944</f>
        <v>0</v>
      </c>
      <c r="H146" s="152">
        <f>'2 уровень'!K944</f>
        <v>0</v>
      </c>
      <c r="I146" s="153">
        <f>'2 уровень'!L944</f>
        <v>0</v>
      </c>
      <c r="J146" s="153">
        <f>'2 уровень'!M944</f>
        <v>0</v>
      </c>
      <c r="K146" s="153">
        <f>'2 уровень'!N944</f>
        <v>0</v>
      </c>
      <c r="L146" s="153">
        <f>'2 уровень'!O944</f>
        <v>0</v>
      </c>
      <c r="M146" s="153">
        <f>'2 уровень'!P944</f>
        <v>0</v>
      </c>
      <c r="N146" s="153">
        <f>'2 уровень'!Q944</f>
        <v>0</v>
      </c>
      <c r="O146" s="373">
        <f>'2 уровень'!R944</f>
        <v>0</v>
      </c>
      <c r="P146" s="373">
        <f>'2 уровень'!S944</f>
        <v>0</v>
      </c>
      <c r="Q146" s="373">
        <f>'2 уровень'!T944</f>
        <v>0</v>
      </c>
      <c r="R146" s="373">
        <f>'2 уровень'!U944</f>
        <v>0</v>
      </c>
      <c r="S146" s="1108">
        <f>'2 уровень'!V944</f>
        <v>0</v>
      </c>
      <c r="T146" s="373">
        <f>'2 уровень'!W944</f>
        <v>0</v>
      </c>
      <c r="U146" s="373">
        <f>'2 уровень'!X944</f>
        <v>0</v>
      </c>
      <c r="V146" s="373">
        <f>'2 уровень'!Y944</f>
        <v>0</v>
      </c>
      <c r="W146" s="373">
        <f>'2 уровень'!Z944</f>
        <v>0</v>
      </c>
      <c r="X146" s="628">
        <f>'2 уровень'!AA944</f>
        <v>0</v>
      </c>
      <c r="Y146" s="373"/>
      <c r="Z146" s="373"/>
      <c r="AA146" s="1354">
        <f>'2 уровень'!AB941</f>
        <v>0</v>
      </c>
      <c r="AB146" s="1357">
        <f>'2 уровень'!AC941</f>
        <v>0</v>
      </c>
      <c r="AC146" s="385"/>
      <c r="AD146" s="1244">
        <f t="shared" si="5"/>
        <v>0</v>
      </c>
      <c r="AE146" s="139"/>
      <c r="AF146" s="139"/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</row>
    <row r="147" spans="1:195" ht="30" x14ac:dyDescent="0.25">
      <c r="B147" s="338" t="s">
        <v>213</v>
      </c>
      <c r="C147" s="29">
        <f>'2 уровень'!F945</f>
        <v>10</v>
      </c>
      <c r="D147" s="29">
        <f>'2 уровень'!G945</f>
        <v>2</v>
      </c>
      <c r="E147" s="29">
        <f>'2 уровень'!H945</f>
        <v>0</v>
      </c>
      <c r="F147" s="144">
        <f>'2 уровень'!I945</f>
        <v>0</v>
      </c>
      <c r="G147" s="152">
        <f>'2 уровень'!J945</f>
        <v>0</v>
      </c>
      <c r="H147" s="152">
        <f>'2 уровень'!K945</f>
        <v>0</v>
      </c>
      <c r="I147" s="153">
        <f>'2 уровень'!L945</f>
        <v>0</v>
      </c>
      <c r="J147" s="153">
        <f>'2 уровень'!M945</f>
        <v>0</v>
      </c>
      <c r="K147" s="153">
        <f>'2 уровень'!N945</f>
        <v>0</v>
      </c>
      <c r="L147" s="153">
        <f>'2 уровень'!O945</f>
        <v>0</v>
      </c>
      <c r="M147" s="153">
        <f>'2 уровень'!P945</f>
        <v>0</v>
      </c>
      <c r="N147" s="153">
        <f>'2 уровень'!Q945</f>
        <v>0</v>
      </c>
      <c r="O147" s="373">
        <f>'2 уровень'!R945</f>
        <v>0</v>
      </c>
      <c r="P147" s="373">
        <f>'2 уровень'!S945</f>
        <v>0</v>
      </c>
      <c r="Q147" s="373">
        <f>'2 уровень'!T945</f>
        <v>0</v>
      </c>
      <c r="R147" s="373">
        <f>'2 уровень'!U945</f>
        <v>0</v>
      </c>
      <c r="S147" s="1108">
        <f>'2 уровень'!V945</f>
        <v>0</v>
      </c>
      <c r="T147" s="373">
        <f>'2 уровень'!W945</f>
        <v>0</v>
      </c>
      <c r="U147" s="373">
        <f>'2 уровень'!X945</f>
        <v>0</v>
      </c>
      <c r="V147" s="373">
        <f>'2 уровень'!Y945</f>
        <v>0</v>
      </c>
      <c r="W147" s="373">
        <f>'2 уровень'!Z945</f>
        <v>0</v>
      </c>
      <c r="X147" s="628">
        <f>'2 уровень'!AA945</f>
        <v>0</v>
      </c>
      <c r="Y147" s="373"/>
      <c r="Z147" s="373"/>
      <c r="AA147" s="1354">
        <f>'2 уровень'!AB942</f>
        <v>0</v>
      </c>
      <c r="AB147" s="1357">
        <f>'2 уровень'!AC942</f>
        <v>0</v>
      </c>
      <c r="AC147" s="385"/>
      <c r="AD147" s="1244">
        <f t="shared" si="5"/>
        <v>0</v>
      </c>
      <c r="AE147" s="139"/>
      <c r="AF147" s="139"/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</row>
    <row r="148" spans="1:195" ht="15.75" thickBot="1" x14ac:dyDescent="0.3">
      <c r="B148" s="264" t="s">
        <v>218</v>
      </c>
      <c r="C148" s="29">
        <f>'2 уровень'!F946</f>
        <v>77397</v>
      </c>
      <c r="D148" s="29">
        <f>'2 уровень'!G946</f>
        <v>12900</v>
      </c>
      <c r="E148" s="29">
        <f>'2 уровень'!H946</f>
        <v>17327</v>
      </c>
      <c r="F148" s="144">
        <f>'2 уровень'!I946</f>
        <v>134.31782945736435</v>
      </c>
      <c r="G148" s="152">
        <f>'2 уровень'!J946</f>
        <v>0</v>
      </c>
      <c r="H148" s="152">
        <f>'2 уровень'!K946</f>
        <v>0</v>
      </c>
      <c r="I148" s="153">
        <f>'2 уровень'!L946</f>
        <v>0</v>
      </c>
      <c r="J148" s="153">
        <f>'2 уровень'!M946</f>
        <v>0</v>
      </c>
      <c r="K148" s="153">
        <f>'2 уровень'!N946</f>
        <v>0</v>
      </c>
      <c r="L148" s="153">
        <f>'2 уровень'!O946</f>
        <v>0</v>
      </c>
      <c r="M148" s="153">
        <f>'2 уровень'!P946</f>
        <v>0</v>
      </c>
      <c r="N148" s="153">
        <f>'2 уровень'!Q946</f>
        <v>0</v>
      </c>
      <c r="O148" s="373">
        <f>'2 уровень'!R946</f>
        <v>427867.67339999997</v>
      </c>
      <c r="P148" s="373">
        <f>'2 уровень'!S946</f>
        <v>427867.67339999997</v>
      </c>
      <c r="Q148" s="373">
        <f>'2 уровень'!T946</f>
        <v>71311.27889999999</v>
      </c>
      <c r="R148" s="373">
        <f>'2 уровень'!U946</f>
        <v>71311.278900000005</v>
      </c>
      <c r="S148" s="1108">
        <f>'2 уровень'!V946</f>
        <v>0</v>
      </c>
      <c r="T148" s="373">
        <f>'2 уровень'!W946</f>
        <v>0</v>
      </c>
      <c r="U148" s="373">
        <f>'2 уровень'!X946</f>
        <v>0</v>
      </c>
      <c r="V148" s="373">
        <f>'2 уровень'!Y946</f>
        <v>0</v>
      </c>
      <c r="W148" s="373">
        <f>'2 уровень'!Z946</f>
        <v>-11.743720000000001</v>
      </c>
      <c r="X148" s="628">
        <f>'2 уровень'!AA946</f>
        <v>71299.535180000006</v>
      </c>
      <c r="Y148" s="373"/>
      <c r="Z148" s="373"/>
      <c r="AA148" s="1354">
        <f>'2 уровень'!AB943</f>
        <v>0</v>
      </c>
      <c r="AB148" s="1357">
        <f>'2 уровень'!AC943</f>
        <v>0</v>
      </c>
      <c r="AC148" s="385"/>
      <c r="AD148" s="1244">
        <f t="shared" si="5"/>
        <v>5528.2203883871462</v>
      </c>
      <c r="AE148" s="139"/>
      <c r="AF148" s="139"/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</row>
    <row r="149" spans="1:195" x14ac:dyDescent="0.25">
      <c r="A149" s="19">
        <v>1</v>
      </c>
      <c r="B149" s="912" t="s">
        <v>73</v>
      </c>
      <c r="C149" s="913"/>
      <c r="D149" s="411"/>
      <c r="E149" s="913"/>
      <c r="F149" s="412"/>
      <c r="G149" s="161"/>
      <c r="H149" s="910"/>
      <c r="I149" s="25"/>
      <c r="J149" s="25"/>
      <c r="K149" s="25"/>
      <c r="L149" s="914"/>
      <c r="M149" s="25"/>
      <c r="N149" s="914"/>
      <c r="O149" s="629">
        <f>O150-O151-O200-O204-O208</f>
        <v>-1.3096723705530167E-10</v>
      </c>
      <c r="P149" s="629">
        <f>P150-P151-P200-P204-P208</f>
        <v>-1.3096723705530167E-10</v>
      </c>
      <c r="Q149" s="629">
        <f t="shared" ref="Q149:X149" si="6">Q150-Q151-Q200-Q204-Q208</f>
        <v>0</v>
      </c>
      <c r="R149" s="915">
        <f t="shared" si="6"/>
        <v>0</v>
      </c>
      <c r="S149" s="1109">
        <f t="shared" si="6"/>
        <v>0</v>
      </c>
      <c r="T149" s="629">
        <f t="shared" si="6"/>
        <v>0</v>
      </c>
      <c r="U149" s="629">
        <f t="shared" si="6"/>
        <v>0</v>
      </c>
      <c r="V149" s="629">
        <f t="shared" si="6"/>
        <v>0</v>
      </c>
      <c r="W149" s="629">
        <f t="shared" si="6"/>
        <v>0</v>
      </c>
      <c r="X149" s="629">
        <f t="shared" si="6"/>
        <v>0</v>
      </c>
      <c r="Y149" s="629"/>
      <c r="Z149" s="915"/>
      <c r="AA149" s="1358"/>
      <c r="AB149" s="1359" t="e">
        <f>AB150-AB151-AB203-AB207-#REF!</f>
        <v>#REF!</v>
      </c>
      <c r="AC149" s="385"/>
      <c r="AD149" s="1244">
        <f t="shared" si="5"/>
        <v>0</v>
      </c>
      <c r="AE149" s="139"/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</row>
    <row r="150" spans="1:195" s="139" customFormat="1" x14ac:dyDescent="0.25">
      <c r="A150" s="19">
        <v>1</v>
      </c>
      <c r="B150" s="12" t="s">
        <v>95</v>
      </c>
      <c r="C150" s="140">
        <f>'2 уровень'!F1054</f>
        <v>0</v>
      </c>
      <c r="D150" s="400">
        <f>'2 уровень'!G1054</f>
        <v>0</v>
      </c>
      <c r="E150" s="140">
        <f>'2 уровень'!H1054</f>
        <v>0</v>
      </c>
      <c r="F150" s="401">
        <f>'2 уровень'!I1054</f>
        <v>0</v>
      </c>
      <c r="G150" s="154">
        <f>'2 уровень'!J1054</f>
        <v>0</v>
      </c>
      <c r="H150" s="152">
        <f>'2 уровень'!K1054</f>
        <v>0</v>
      </c>
      <c r="I150" s="23">
        <f>'2 уровень'!L1054</f>
        <v>0</v>
      </c>
      <c r="J150" s="23">
        <f>'2 уровень'!M1054</f>
        <v>0</v>
      </c>
      <c r="K150" s="23">
        <f>'2 уровень'!N1054</f>
        <v>0</v>
      </c>
      <c r="L150" s="22">
        <f>'2 уровень'!O1054</f>
        <v>0</v>
      </c>
      <c r="M150" s="23">
        <f>'2 уровень'!P1054</f>
        <v>0</v>
      </c>
      <c r="N150" s="22">
        <f>'2 уровень'!Q1054</f>
        <v>0</v>
      </c>
      <c r="O150" s="154">
        <f>'2 уровень'!R1054</f>
        <v>866788.62315544265</v>
      </c>
      <c r="P150" s="154">
        <f>'2 уровень'!S1054</f>
        <v>866788.62315544265</v>
      </c>
      <c r="Q150" s="154">
        <f>'2 уровень'!T1054</f>
        <v>147908.98705924046</v>
      </c>
      <c r="R150" s="152">
        <f>'2 уровень'!U1054</f>
        <v>147381.63172</v>
      </c>
      <c r="S150" s="1110">
        <f>'2 уровень'!V1054</f>
        <v>0</v>
      </c>
      <c r="T150" s="154">
        <f>'2 уровень'!W1054</f>
        <v>-982.87728000000004</v>
      </c>
      <c r="U150" s="154">
        <f>'2 уровень'!X1054</f>
        <v>-527.35533924045831</v>
      </c>
      <c r="V150" s="154">
        <f>'2 уровень'!Y1054</f>
        <v>0</v>
      </c>
      <c r="W150" s="154">
        <f>'2 уровень'!Z1054</f>
        <v>-436.47086000000002</v>
      </c>
      <c r="X150" s="630">
        <f>'2 уровень'!AA1054</f>
        <v>145962.28357999999</v>
      </c>
      <c r="Y150" s="154">
        <f>R150/Q150*100</f>
        <v>99.643459569478878</v>
      </c>
      <c r="Z150" s="152">
        <f>X150/Q150*100</f>
        <v>98.683850442123045</v>
      </c>
      <c r="AA150" s="1356">
        <f>'2 уровень'!AB1054</f>
        <v>0</v>
      </c>
      <c r="AB150" s="1360">
        <f>'2 уровень'!AC1054</f>
        <v>0</v>
      </c>
      <c r="AC150" s="385"/>
      <c r="AD150" s="1244"/>
      <c r="AF150" s="1009"/>
    </row>
    <row r="151" spans="1:195" s="139" customFormat="1" x14ac:dyDescent="0.25">
      <c r="A151" s="19">
        <v>1</v>
      </c>
      <c r="B151" s="1014" t="s">
        <v>7</v>
      </c>
      <c r="C151" s="21">
        <f>'2 уровень'!F1055</f>
        <v>8726</v>
      </c>
      <c r="D151" s="21">
        <f>'2 уровень'!G1055</f>
        <v>1454.3333333333335</v>
      </c>
      <c r="E151" s="21">
        <f>'2 уровень'!H1055</f>
        <v>1232</v>
      </c>
      <c r="F151" s="142">
        <f>'2 уровень'!I1055</f>
        <v>84.71235388494155</v>
      </c>
      <c r="G151" s="152">
        <f>'2 уровень'!J1055</f>
        <v>9.4157689663075868</v>
      </c>
      <c r="H151" s="152">
        <f>'2 уровень'!K1055</f>
        <v>9.3571428571428577</v>
      </c>
      <c r="I151" s="24">
        <f>'2 уровень'!L1055</f>
        <v>82162</v>
      </c>
      <c r="J151" s="24">
        <f>'2 уровень'!M1055</f>
        <v>13695</v>
      </c>
      <c r="K151" s="24">
        <f>'2 уровень'!N1055</f>
        <v>11528</v>
      </c>
      <c r="L151" s="24">
        <f>'2 уровень'!O1055</f>
        <v>84.176706827309232</v>
      </c>
      <c r="M151" s="24">
        <f>'2 уровень'!P1055</f>
        <v>244</v>
      </c>
      <c r="N151" s="24">
        <f>'2 уровень'!Q1055</f>
        <v>283.47540983606558</v>
      </c>
      <c r="O151" s="152">
        <f>'2 уровень'!R1055</f>
        <v>325289.70593208761</v>
      </c>
      <c r="P151" s="152">
        <f>'2 уровень'!S1055</f>
        <v>325289.70593208761</v>
      </c>
      <c r="Q151" s="152">
        <f>'2 уровень'!T1055</f>
        <v>54214.950988681267</v>
      </c>
      <c r="R151" s="152">
        <f>'2 уровень'!U1055</f>
        <v>63683.477890000002</v>
      </c>
      <c r="S151" s="1111">
        <f>'2 уровень'!V1055</f>
        <v>0</v>
      </c>
      <c r="T151" s="152">
        <f>'2 уровень'!W1055</f>
        <v>-982.87728000000004</v>
      </c>
      <c r="U151" s="152">
        <f>'2 уровень'!X1055</f>
        <v>9468.5269013187353</v>
      </c>
      <c r="V151" s="152">
        <f>'2 уровень'!Y1055</f>
        <v>0</v>
      </c>
      <c r="W151" s="152">
        <f>'2 уровень'!Z1055</f>
        <v>-396.27800999999999</v>
      </c>
      <c r="X151" s="631">
        <f>'2 уровень'!AA1055</f>
        <v>62304.3226</v>
      </c>
      <c r="Y151" s="152">
        <f>R151/Q151*100</f>
        <v>117.46478919310566</v>
      </c>
      <c r="Z151" s="152">
        <f>X151/Q151*100</f>
        <v>114.92092395879429</v>
      </c>
      <c r="AA151" s="1350">
        <f>'2 уровень'!AB1055</f>
        <v>0</v>
      </c>
      <c r="AB151" s="1361">
        <f>'2 уровень'!AC1055</f>
        <v>0</v>
      </c>
      <c r="AC151" s="385"/>
      <c r="AD151" s="1244">
        <f t="shared" si="5"/>
        <v>37278.215211103321</v>
      </c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</row>
    <row r="152" spans="1:195" ht="41.25" customHeight="1" x14ac:dyDescent="0.25">
      <c r="A152" s="19">
        <v>1</v>
      </c>
      <c r="B152" s="1178" t="s">
        <v>385</v>
      </c>
      <c r="C152" s="29">
        <f>'2 уровень'!F1056</f>
        <v>0</v>
      </c>
      <c r="D152" s="29">
        <f>'2 уровень'!G1056</f>
        <v>0</v>
      </c>
      <c r="E152" s="29">
        <f>'2 уровень'!H1056</f>
        <v>0</v>
      </c>
      <c r="F152" s="144">
        <f>'2 уровень'!I1056</f>
        <v>0</v>
      </c>
      <c r="G152" s="158">
        <f>'2 уровень'!J1056</f>
        <v>0</v>
      </c>
      <c r="H152" s="158">
        <f>'2 уровень'!K1056</f>
        <v>0</v>
      </c>
      <c r="I152" s="153">
        <f>'2 уровень'!L1056</f>
        <v>0</v>
      </c>
      <c r="J152" s="153">
        <f>'2 уровень'!M1056</f>
        <v>0</v>
      </c>
      <c r="K152" s="153">
        <f>'2 уровень'!N1056</f>
        <v>0</v>
      </c>
      <c r="L152" s="153">
        <f>'2 уровень'!O1056</f>
        <v>0</v>
      </c>
      <c r="M152" s="153">
        <f>'2 уровень'!P1056</f>
        <v>0</v>
      </c>
      <c r="N152" s="153">
        <f>'2 уровень'!Q1056</f>
        <v>0</v>
      </c>
      <c r="O152" s="624">
        <f>'2 уровень'!R1056</f>
        <v>298285.55666999996</v>
      </c>
      <c r="P152" s="624">
        <f>'2 уровень'!S1056</f>
        <v>298285.55666999996</v>
      </c>
      <c r="Q152" s="624">
        <f>'2 уровень'!T1056</f>
        <v>53158.475978333328</v>
      </c>
      <c r="R152" s="624">
        <f>'2 уровень'!U1056</f>
        <v>51738.702120000002</v>
      </c>
      <c r="S152" s="1106">
        <f>'2 уровень'!V1056</f>
        <v>0</v>
      </c>
      <c r="T152" s="624">
        <f>'2 уровень'!W1056</f>
        <v>0</v>
      </c>
      <c r="U152" s="624">
        <f>'2 уровень'!X1056</f>
        <v>-1419.7738583333266</v>
      </c>
      <c r="V152" s="624">
        <f>'2 уровень'!Y1056</f>
        <v>0</v>
      </c>
      <c r="W152" s="624">
        <f>'2 уровень'!Z1056</f>
        <v>-13.17184</v>
      </c>
      <c r="X152" s="625">
        <f>'2 уровень'!AA1056</f>
        <v>51725.530279999999</v>
      </c>
      <c r="Y152" s="624">
        <f>R152/Q152*100</f>
        <v>97.329167489842987</v>
      </c>
      <c r="Z152" s="624">
        <f>X152/Q152*100</f>
        <v>97.304389051865641</v>
      </c>
      <c r="AA152" s="1354">
        <f>'2 уровень'!AB1056</f>
        <v>0</v>
      </c>
      <c r="AB152" s="1349">
        <f>'2 уровень'!AC1056</f>
        <v>0</v>
      </c>
      <c r="AC152" s="385"/>
      <c r="AD152" s="1244"/>
    </row>
    <row r="153" spans="1:195" x14ac:dyDescent="0.25">
      <c r="B153" s="1227" t="s">
        <v>330</v>
      </c>
      <c r="C153" s="29">
        <f>'2 уровень'!F1057</f>
        <v>0</v>
      </c>
      <c r="D153" s="29">
        <f>'2 уровень'!G1057</f>
        <v>0</v>
      </c>
      <c r="E153" s="29">
        <f>'2 уровень'!H1057</f>
        <v>0</v>
      </c>
      <c r="F153" s="144">
        <f>'2 уровень'!I1057</f>
        <v>0</v>
      </c>
      <c r="G153" s="158">
        <f>'2 уровень'!J1057</f>
        <v>0</v>
      </c>
      <c r="H153" s="158">
        <f>'2 уровень'!K1057</f>
        <v>0</v>
      </c>
      <c r="I153" s="153">
        <f>'2 уровень'!L1057</f>
        <v>0</v>
      </c>
      <c r="J153" s="153">
        <f>'2 уровень'!M1057</f>
        <v>0</v>
      </c>
      <c r="K153" s="153">
        <f>'2 уровень'!N1057</f>
        <v>0</v>
      </c>
      <c r="L153" s="153">
        <f>'2 уровень'!O1057</f>
        <v>0</v>
      </c>
      <c r="M153" s="153">
        <f>'2 уровень'!P1057</f>
        <v>0</v>
      </c>
      <c r="N153" s="153">
        <f>'2 уровень'!Q1057</f>
        <v>0</v>
      </c>
      <c r="O153" s="624">
        <f>'2 уровень'!R1057</f>
        <v>12974.0856</v>
      </c>
      <c r="P153" s="624">
        <f>'2 уровень'!S1057</f>
        <v>12974.0856</v>
      </c>
      <c r="Q153" s="624">
        <f>'2 уровень'!T1057</f>
        <v>2162.3476000000001</v>
      </c>
      <c r="R153" s="624">
        <f>'2 уровень'!U1057</f>
        <v>2162.3476000000001</v>
      </c>
      <c r="S153" s="1106">
        <f>'2 уровень'!V1057</f>
        <v>0</v>
      </c>
      <c r="T153" s="624">
        <f>'2 уровень'!W1057</f>
        <v>0</v>
      </c>
      <c r="U153" s="624">
        <f>'2 уровень'!X1057</f>
        <v>0</v>
      </c>
      <c r="V153" s="624">
        <f>'2 уровень'!Y1057</f>
        <v>0</v>
      </c>
      <c r="W153" s="624">
        <f>'2 уровень'!Z1057</f>
        <v>0</v>
      </c>
      <c r="X153" s="625">
        <f>'2 уровень'!AA1057</f>
        <v>2162.3476000000001</v>
      </c>
      <c r="Y153" s="624">
        <f>R153/Q153*100</f>
        <v>100</v>
      </c>
      <c r="Z153" s="624">
        <f>X153/Q153*100</f>
        <v>100</v>
      </c>
      <c r="AA153" s="1354">
        <f>'2 уровень'!AB1057</f>
        <v>0</v>
      </c>
      <c r="AB153" s="1349">
        <f>'2 уровень'!AC1057</f>
        <v>0</v>
      </c>
      <c r="AC153" s="385"/>
      <c r="AD153" s="1244"/>
    </row>
    <row r="154" spans="1:195" ht="29.25" x14ac:dyDescent="0.25">
      <c r="B154" s="916" t="s">
        <v>294</v>
      </c>
      <c r="C154" s="29">
        <f>'2 уровень'!F1058</f>
        <v>57436</v>
      </c>
      <c r="D154" s="29">
        <f>'2 уровень'!G1058</f>
        <v>9572.6666666666679</v>
      </c>
      <c r="E154" s="29">
        <f>'2 уровень'!H1058</f>
        <v>8649</v>
      </c>
      <c r="F154" s="144">
        <f>'2 уровень'!I1058</f>
        <v>90.350999373215387</v>
      </c>
      <c r="G154" s="158">
        <f>'2 уровень'!J1058</f>
        <v>0</v>
      </c>
      <c r="H154" s="158">
        <f>'2 уровень'!K1058</f>
        <v>0</v>
      </c>
      <c r="I154" s="153">
        <f>'2 уровень'!L1058</f>
        <v>0</v>
      </c>
      <c r="J154" s="153">
        <f>'2 уровень'!M1058</f>
        <v>0</v>
      </c>
      <c r="K154" s="153">
        <f>'2 уровень'!N1058</f>
        <v>0</v>
      </c>
      <c r="L154" s="153">
        <f>'2 уровень'!O1058</f>
        <v>0</v>
      </c>
      <c r="M154" s="153">
        <f>'2 уровень'!P1058</f>
        <v>0</v>
      </c>
      <c r="N154" s="153">
        <f>'2 уровень'!Q1058</f>
        <v>0</v>
      </c>
      <c r="O154" s="624">
        <f>'2 уровень'!R1058</f>
        <v>0</v>
      </c>
      <c r="P154" s="624">
        <f>'2 уровень'!S1058</f>
        <v>0</v>
      </c>
      <c r="Q154" s="624">
        <f>'2 уровень'!T1058</f>
        <v>0</v>
      </c>
      <c r="R154" s="624">
        <f>'2 уровень'!U1058</f>
        <v>0</v>
      </c>
      <c r="S154" s="1106">
        <f>'2 уровень'!V1058</f>
        <v>0</v>
      </c>
      <c r="T154" s="624">
        <f>'2 уровень'!W1058</f>
        <v>0</v>
      </c>
      <c r="U154" s="624">
        <f>'2 уровень'!X1058</f>
        <v>0</v>
      </c>
      <c r="V154" s="624">
        <f>'2 уровень'!Y1058</f>
        <v>0</v>
      </c>
      <c r="W154" s="624">
        <f>'2 уровень'!Z1058</f>
        <v>0</v>
      </c>
      <c r="X154" s="625">
        <f>'2 уровень'!AA1058</f>
        <v>0</v>
      </c>
      <c r="Y154" s="624"/>
      <c r="Z154" s="624"/>
      <c r="AA154" s="1354">
        <f>'2 уровень'!AB1058</f>
        <v>0</v>
      </c>
      <c r="AB154" s="1349">
        <f>'2 уровень'!AC1058</f>
        <v>0</v>
      </c>
      <c r="AC154" s="385"/>
      <c r="AD154" s="1244">
        <f t="shared" si="5"/>
        <v>0</v>
      </c>
    </row>
    <row r="155" spans="1:195" ht="30" x14ac:dyDescent="0.25">
      <c r="B155" s="917" t="s">
        <v>205</v>
      </c>
      <c r="C155" s="29">
        <f>'2 уровень'!F1059</f>
        <v>0</v>
      </c>
      <c r="D155" s="29">
        <f>'2 уровень'!G1059</f>
        <v>0</v>
      </c>
      <c r="E155" s="29">
        <f>'2 уровень'!H1059</f>
        <v>0</v>
      </c>
      <c r="F155" s="144">
        <f>'2 уровень'!I1059</f>
        <v>0</v>
      </c>
      <c r="G155" s="158">
        <f>'2 уровень'!J1059</f>
        <v>0</v>
      </c>
      <c r="H155" s="158">
        <f>'2 уровень'!K1059</f>
        <v>0</v>
      </c>
      <c r="I155" s="153">
        <f>'2 уровень'!L1059</f>
        <v>0</v>
      </c>
      <c r="J155" s="153">
        <f>'2 уровень'!M1059</f>
        <v>0</v>
      </c>
      <c r="K155" s="153">
        <f>'2 уровень'!N1059</f>
        <v>0</v>
      </c>
      <c r="L155" s="153">
        <f>'2 уровень'!O1059</f>
        <v>0</v>
      </c>
      <c r="M155" s="153">
        <f>'2 уровень'!P1059</f>
        <v>0</v>
      </c>
      <c r="N155" s="153">
        <f>'2 уровень'!Q1059</f>
        <v>0</v>
      </c>
      <c r="O155" s="624">
        <f>'2 уровень'!R1059</f>
        <v>0</v>
      </c>
      <c r="P155" s="624">
        <f>'2 уровень'!S1059</f>
        <v>0</v>
      </c>
      <c r="Q155" s="624">
        <f>'2 уровень'!T1059</f>
        <v>0</v>
      </c>
      <c r="R155" s="624">
        <f>'2 уровень'!U1059</f>
        <v>0</v>
      </c>
      <c r="S155" s="1106">
        <f>'2 уровень'!V1059</f>
        <v>0</v>
      </c>
      <c r="T155" s="624">
        <f>'2 уровень'!W1059</f>
        <v>0</v>
      </c>
      <c r="U155" s="624">
        <f>'2 уровень'!X1059</f>
        <v>0</v>
      </c>
      <c r="V155" s="624">
        <f>'2 уровень'!Y1059</f>
        <v>0</v>
      </c>
      <c r="W155" s="624">
        <f>'2 уровень'!Z1059</f>
        <v>0</v>
      </c>
      <c r="X155" s="625">
        <f>'2 уровень'!AA1059</f>
        <v>0</v>
      </c>
      <c r="Y155" s="624"/>
      <c r="Z155" s="624"/>
      <c r="AA155" s="1354">
        <f>'2 уровень'!AB1059</f>
        <v>0</v>
      </c>
      <c r="AB155" s="1349">
        <f>'2 уровень'!AC1059</f>
        <v>0</v>
      </c>
      <c r="AC155" s="385"/>
      <c r="AD155" s="1244">
        <f t="shared" si="5"/>
        <v>0</v>
      </c>
    </row>
    <row r="156" spans="1:195" ht="30" x14ac:dyDescent="0.25">
      <c r="B156" s="821" t="s">
        <v>206</v>
      </c>
      <c r="C156" s="29">
        <f>'2 уровень'!F1060</f>
        <v>11780</v>
      </c>
      <c r="D156" s="29">
        <f>'2 уровень'!G1060</f>
        <v>1963.3333333333333</v>
      </c>
      <c r="E156" s="29">
        <f>'2 уровень'!H1060</f>
        <v>578</v>
      </c>
      <c r="F156" s="144">
        <f>'2 уровень'!I1060</f>
        <v>29.439728353140922</v>
      </c>
      <c r="G156" s="158">
        <f>'2 уровень'!J1060</f>
        <v>0</v>
      </c>
      <c r="H156" s="158">
        <f>'2 уровень'!K1060</f>
        <v>0</v>
      </c>
      <c r="I156" s="153">
        <f>'2 уровень'!L1060</f>
        <v>0</v>
      </c>
      <c r="J156" s="153">
        <f>'2 уровень'!M1060</f>
        <v>0</v>
      </c>
      <c r="K156" s="153">
        <f>'2 уровень'!N1060</f>
        <v>0</v>
      </c>
      <c r="L156" s="153">
        <f>'2 уровень'!O1060</f>
        <v>0</v>
      </c>
      <c r="M156" s="153">
        <f>'2 уровень'!P1060</f>
        <v>0</v>
      </c>
      <c r="N156" s="153">
        <f>'2 уровень'!Q1060</f>
        <v>0</v>
      </c>
      <c r="O156" s="624">
        <f>'2 уровень'!R1060</f>
        <v>0</v>
      </c>
      <c r="P156" s="624">
        <f>'2 уровень'!S1060</f>
        <v>0</v>
      </c>
      <c r="Q156" s="624">
        <f>'2 уровень'!T1060</f>
        <v>0</v>
      </c>
      <c r="R156" s="624">
        <f>'2 уровень'!U1060</f>
        <v>0</v>
      </c>
      <c r="S156" s="1106">
        <f>'2 уровень'!V1060</f>
        <v>0</v>
      </c>
      <c r="T156" s="624">
        <f>'2 уровень'!W1060</f>
        <v>0</v>
      </c>
      <c r="U156" s="624">
        <f>'2 уровень'!X1060</f>
        <v>0</v>
      </c>
      <c r="V156" s="624">
        <f>'2 уровень'!Y1060</f>
        <v>0</v>
      </c>
      <c r="W156" s="624">
        <f>'2 уровень'!Z1060</f>
        <v>0</v>
      </c>
      <c r="X156" s="625">
        <f>'2 уровень'!AA1060</f>
        <v>0</v>
      </c>
      <c r="Y156" s="624"/>
      <c r="Z156" s="624"/>
      <c r="AA156" s="1354">
        <f>'2 уровень'!AB1060</f>
        <v>0</v>
      </c>
      <c r="AB156" s="1349">
        <f>'2 уровень'!AC1060</f>
        <v>0</v>
      </c>
      <c r="AC156" s="385"/>
      <c r="AD156" s="1244">
        <f t="shared" si="5"/>
        <v>0</v>
      </c>
    </row>
    <row r="157" spans="1:195" ht="30" x14ac:dyDescent="0.25">
      <c r="B157" s="496" t="s">
        <v>295</v>
      </c>
      <c r="C157" s="29">
        <f>'2 уровень'!F1061</f>
        <v>10000</v>
      </c>
      <c r="D157" s="29">
        <f>'2 уровень'!G1061</f>
        <v>1666.6666666666667</v>
      </c>
      <c r="E157" s="29">
        <f>'2 уровень'!H1061</f>
        <v>2122</v>
      </c>
      <c r="F157" s="144">
        <f>'2 уровень'!I1061</f>
        <v>127.32</v>
      </c>
      <c r="G157" s="158">
        <f>'2 уровень'!J1061</f>
        <v>0</v>
      </c>
      <c r="H157" s="158">
        <f>'2 уровень'!K1061</f>
        <v>0</v>
      </c>
      <c r="I157" s="153">
        <f>'2 уровень'!L1061</f>
        <v>0</v>
      </c>
      <c r="J157" s="153">
        <f>'2 уровень'!M1061</f>
        <v>0</v>
      </c>
      <c r="K157" s="153">
        <f>'2 уровень'!N1061</f>
        <v>0</v>
      </c>
      <c r="L157" s="153">
        <f>'2 уровень'!O1061</f>
        <v>0</v>
      </c>
      <c r="M157" s="153">
        <f>'2 уровень'!P1061</f>
        <v>0</v>
      </c>
      <c r="N157" s="153">
        <f>'2 уровень'!Q1061</f>
        <v>0</v>
      </c>
      <c r="O157" s="624">
        <f>'2 уровень'!R1061</f>
        <v>0</v>
      </c>
      <c r="P157" s="624">
        <f>'2 уровень'!S1061</f>
        <v>0</v>
      </c>
      <c r="Q157" s="624">
        <f>'2 уровень'!T1061</f>
        <v>0</v>
      </c>
      <c r="R157" s="624">
        <f>'2 уровень'!U1061</f>
        <v>0</v>
      </c>
      <c r="S157" s="1106">
        <f>'2 уровень'!V1061</f>
        <v>0</v>
      </c>
      <c r="T157" s="624">
        <f>'2 уровень'!W1061</f>
        <v>0</v>
      </c>
      <c r="U157" s="624">
        <f>'2 уровень'!X1061</f>
        <v>0</v>
      </c>
      <c r="V157" s="624">
        <f>'2 уровень'!Y1061</f>
        <v>0</v>
      </c>
      <c r="W157" s="624">
        <f>'2 уровень'!Z1061</f>
        <v>0</v>
      </c>
      <c r="X157" s="625">
        <f>'2 уровень'!AA1061</f>
        <v>0</v>
      </c>
      <c r="Y157" s="624"/>
      <c r="Z157" s="624"/>
      <c r="AA157" s="1354">
        <f>'2 уровень'!AB1061</f>
        <v>0</v>
      </c>
      <c r="AB157" s="1349">
        <f>'2 уровень'!AC1061</f>
        <v>0</v>
      </c>
      <c r="AC157" s="385"/>
      <c r="AD157" s="1244">
        <f t="shared" si="5"/>
        <v>0</v>
      </c>
    </row>
    <row r="158" spans="1:195" ht="60" x14ac:dyDescent="0.25">
      <c r="B158" s="336" t="s">
        <v>296</v>
      </c>
      <c r="C158" s="29">
        <f>'2 уровень'!F1062</f>
        <v>6000</v>
      </c>
      <c r="D158" s="29">
        <f>'2 уровень'!G1062</f>
        <v>1000</v>
      </c>
      <c r="E158" s="29">
        <f>'2 уровень'!H1062</f>
        <v>3331</v>
      </c>
      <c r="F158" s="144">
        <f>'2 уровень'!I1062</f>
        <v>333.1</v>
      </c>
      <c r="G158" s="158">
        <f>'2 уровень'!J1062</f>
        <v>0</v>
      </c>
      <c r="H158" s="158">
        <f>'2 уровень'!K1062</f>
        <v>0</v>
      </c>
      <c r="I158" s="153">
        <f>'2 уровень'!L1062</f>
        <v>0</v>
      </c>
      <c r="J158" s="153">
        <f>'2 уровень'!M1062</f>
        <v>0</v>
      </c>
      <c r="K158" s="153">
        <f>'2 уровень'!N1062</f>
        <v>0</v>
      </c>
      <c r="L158" s="153">
        <f>'2 уровень'!O1062</f>
        <v>0</v>
      </c>
      <c r="M158" s="153">
        <f>'2 уровень'!P1062</f>
        <v>0</v>
      </c>
      <c r="N158" s="153">
        <f>'2 уровень'!Q1062</f>
        <v>0</v>
      </c>
      <c r="O158" s="624">
        <f>'2 уровень'!R1062</f>
        <v>0</v>
      </c>
      <c r="P158" s="624">
        <f>'2 уровень'!S1062</f>
        <v>0</v>
      </c>
      <c r="Q158" s="624">
        <f>'2 уровень'!T1062</f>
        <v>0</v>
      </c>
      <c r="R158" s="624">
        <f>'2 уровень'!U1062</f>
        <v>0</v>
      </c>
      <c r="S158" s="1106">
        <f>'2 уровень'!V1062</f>
        <v>0</v>
      </c>
      <c r="T158" s="624">
        <f>'2 уровень'!W1062</f>
        <v>0</v>
      </c>
      <c r="U158" s="624">
        <f>'2 уровень'!X1062</f>
        <v>0</v>
      </c>
      <c r="V158" s="624">
        <f>'2 уровень'!Y1062</f>
        <v>0</v>
      </c>
      <c r="W158" s="624">
        <f>'2 уровень'!Z1062</f>
        <v>0</v>
      </c>
      <c r="X158" s="625">
        <f>'2 уровень'!AA1062</f>
        <v>0</v>
      </c>
      <c r="Y158" s="624"/>
      <c r="Z158" s="624"/>
      <c r="AA158" s="1354" t="e">
        <f>'2 уровень'!#REF!</f>
        <v>#REF!</v>
      </c>
      <c r="AB158" s="1349" t="e">
        <f>'2 уровень'!#REF!</f>
        <v>#REF!</v>
      </c>
      <c r="AC158" s="385"/>
      <c r="AD158" s="1244">
        <f t="shared" si="5"/>
        <v>0</v>
      </c>
    </row>
    <row r="159" spans="1:195" ht="45" x14ac:dyDescent="0.25">
      <c r="B159" s="336" t="s">
        <v>297</v>
      </c>
      <c r="C159" s="29">
        <f>'2 уровень'!F1063</f>
        <v>25150</v>
      </c>
      <c r="D159" s="29">
        <f>'2 уровень'!G1063</f>
        <v>4191.666666666667</v>
      </c>
      <c r="E159" s="29">
        <f>'2 уровень'!H1063</f>
        <v>2618</v>
      </c>
      <c r="F159" s="144">
        <f>'2 уровень'!I1063</f>
        <v>62.457256461232603</v>
      </c>
      <c r="G159" s="158">
        <f>'2 уровень'!J1063</f>
        <v>0</v>
      </c>
      <c r="H159" s="158">
        <f>'2 уровень'!K1063</f>
        <v>0</v>
      </c>
      <c r="I159" s="153">
        <f>'2 уровень'!L1063</f>
        <v>0</v>
      </c>
      <c r="J159" s="153">
        <f>'2 уровень'!M1063</f>
        <v>0</v>
      </c>
      <c r="K159" s="153">
        <f>'2 уровень'!N1063</f>
        <v>0</v>
      </c>
      <c r="L159" s="153">
        <f>'2 уровень'!O1063</f>
        <v>0</v>
      </c>
      <c r="M159" s="153">
        <f>'2 уровень'!P1063</f>
        <v>0</v>
      </c>
      <c r="N159" s="153">
        <f>'2 уровень'!Q1063</f>
        <v>0</v>
      </c>
      <c r="O159" s="624">
        <f>'2 уровень'!R1063</f>
        <v>0</v>
      </c>
      <c r="P159" s="624">
        <f>'2 уровень'!S1063</f>
        <v>0</v>
      </c>
      <c r="Q159" s="624">
        <f>'2 уровень'!T1063</f>
        <v>0</v>
      </c>
      <c r="R159" s="624">
        <f>'2 уровень'!U1063</f>
        <v>0</v>
      </c>
      <c r="S159" s="1106">
        <f>'2 уровень'!V1063</f>
        <v>0</v>
      </c>
      <c r="T159" s="624">
        <f>'2 уровень'!W1063</f>
        <v>0</v>
      </c>
      <c r="U159" s="624">
        <f>'2 уровень'!X1063</f>
        <v>0</v>
      </c>
      <c r="V159" s="624">
        <f>'2 уровень'!Y1063</f>
        <v>0</v>
      </c>
      <c r="W159" s="624">
        <f>'2 уровень'!Z1063</f>
        <v>0</v>
      </c>
      <c r="X159" s="625">
        <f>'2 уровень'!AA1063</f>
        <v>0</v>
      </c>
      <c r="Y159" s="624"/>
      <c r="Z159" s="624"/>
      <c r="AA159" s="1354" t="e">
        <f>'2 уровень'!#REF!</f>
        <v>#REF!</v>
      </c>
      <c r="AB159" s="1349" t="e">
        <f>'2 уровень'!#REF!</f>
        <v>#REF!</v>
      </c>
      <c r="AC159" s="385"/>
      <c r="AD159" s="1244">
        <f t="shared" si="5"/>
        <v>0</v>
      </c>
    </row>
    <row r="160" spans="1:195" ht="105" x14ac:dyDescent="0.25">
      <c r="B160" s="498" t="s">
        <v>540</v>
      </c>
      <c r="C160" s="29">
        <f>'2 уровень'!F1064</f>
        <v>15000</v>
      </c>
      <c r="D160" s="29">
        <f>'2 уровень'!G1064</f>
        <v>2500</v>
      </c>
      <c r="E160" s="29">
        <f>'2 уровень'!H1064</f>
        <v>0</v>
      </c>
      <c r="F160" s="144">
        <f>'2 уровень'!I1064</f>
        <v>0</v>
      </c>
      <c r="G160" s="158">
        <f>'2 уровень'!J1064</f>
        <v>0</v>
      </c>
      <c r="H160" s="158">
        <f>'2 уровень'!K1064</f>
        <v>0</v>
      </c>
      <c r="I160" s="153">
        <f>'2 уровень'!L1064</f>
        <v>0</v>
      </c>
      <c r="J160" s="153">
        <f>'2 уровень'!M1064</f>
        <v>0</v>
      </c>
      <c r="K160" s="153">
        <f>'2 уровень'!N1064</f>
        <v>0</v>
      </c>
      <c r="L160" s="153">
        <f>'2 уровень'!O1064</f>
        <v>0</v>
      </c>
      <c r="M160" s="153">
        <f>'2 уровень'!P1064</f>
        <v>0</v>
      </c>
      <c r="N160" s="153">
        <f>'2 уровень'!Q1064</f>
        <v>0</v>
      </c>
      <c r="O160" s="624">
        <f>'2 уровень'!R1064</f>
        <v>0</v>
      </c>
      <c r="P160" s="624">
        <f>'2 уровень'!S1064</f>
        <v>0</v>
      </c>
      <c r="Q160" s="624">
        <f>'2 уровень'!T1064</f>
        <v>0</v>
      </c>
      <c r="R160" s="624">
        <f>'2 уровень'!U1064</f>
        <v>0</v>
      </c>
      <c r="S160" s="1106">
        <f>'2 уровень'!V1064</f>
        <v>0</v>
      </c>
      <c r="T160" s="624">
        <f>'2 уровень'!W1064</f>
        <v>0</v>
      </c>
      <c r="U160" s="624">
        <f>'2 уровень'!X1064</f>
        <v>0</v>
      </c>
      <c r="V160" s="624">
        <f>'2 уровень'!Y1064</f>
        <v>0</v>
      </c>
      <c r="W160" s="624">
        <f>'2 уровень'!Z1064</f>
        <v>0</v>
      </c>
      <c r="X160" s="625">
        <f>'2 уровень'!AA1064</f>
        <v>0</v>
      </c>
      <c r="Y160" s="624"/>
      <c r="Z160" s="624"/>
      <c r="AA160" s="1354">
        <f>'2 уровень'!AB1062</f>
        <v>0</v>
      </c>
      <c r="AB160" s="1349">
        <f>'2 уровень'!AC1062</f>
        <v>0</v>
      </c>
      <c r="AC160" s="385"/>
      <c r="AD160" s="1244">
        <f t="shared" si="5"/>
        <v>0</v>
      </c>
    </row>
    <row r="161" spans="2:30" ht="30" x14ac:dyDescent="0.25">
      <c r="B161" s="336" t="s">
        <v>383</v>
      </c>
      <c r="C161" s="29">
        <f>'2 уровень'!F1065</f>
        <v>4506</v>
      </c>
      <c r="D161" s="29">
        <f>'2 уровень'!G1065</f>
        <v>751</v>
      </c>
      <c r="E161" s="29">
        <f>'2 уровень'!H1065</f>
        <v>0</v>
      </c>
      <c r="F161" s="144">
        <f>'2 уровень'!I1065</f>
        <v>0</v>
      </c>
      <c r="G161" s="158">
        <f>'2 уровень'!J1065</f>
        <v>0</v>
      </c>
      <c r="H161" s="158">
        <f>'2 уровень'!K1065</f>
        <v>0</v>
      </c>
      <c r="I161" s="153">
        <f>'2 уровень'!L1065</f>
        <v>0</v>
      </c>
      <c r="J161" s="153">
        <f>'2 уровень'!M1065</f>
        <v>0</v>
      </c>
      <c r="K161" s="153">
        <f>'2 уровень'!N1065</f>
        <v>0</v>
      </c>
      <c r="L161" s="153">
        <f>'2 уровень'!O1065</f>
        <v>0</v>
      </c>
      <c r="M161" s="153">
        <f>'2 уровень'!P1065</f>
        <v>0</v>
      </c>
      <c r="N161" s="153">
        <f>'2 уровень'!Q1065</f>
        <v>0</v>
      </c>
      <c r="O161" s="624">
        <f>'2 уровень'!R1065</f>
        <v>0</v>
      </c>
      <c r="P161" s="624">
        <f>'2 уровень'!S1065</f>
        <v>0</v>
      </c>
      <c r="Q161" s="624">
        <f>'2 уровень'!T1065</f>
        <v>0</v>
      </c>
      <c r="R161" s="624">
        <f>'2 уровень'!U1065</f>
        <v>0</v>
      </c>
      <c r="S161" s="1106">
        <f>'2 уровень'!V1065</f>
        <v>0</v>
      </c>
      <c r="T161" s="624">
        <f>'2 уровень'!W1065</f>
        <v>0</v>
      </c>
      <c r="U161" s="624">
        <f>'2 уровень'!X1065</f>
        <v>0</v>
      </c>
      <c r="V161" s="624">
        <f>'2 уровень'!Y1065</f>
        <v>0</v>
      </c>
      <c r="W161" s="624">
        <f>'2 уровень'!Z1065</f>
        <v>0</v>
      </c>
      <c r="X161" s="625">
        <f>'2 уровень'!AA1065</f>
        <v>0</v>
      </c>
      <c r="Y161" s="624"/>
      <c r="Z161" s="624"/>
      <c r="AA161" s="1354">
        <f>'2 уровень'!AB1063</f>
        <v>0</v>
      </c>
      <c r="AB161" s="1349">
        <f>'2 уровень'!AC1063</f>
        <v>0</v>
      </c>
      <c r="AC161" s="385"/>
      <c r="AD161" s="1244">
        <f t="shared" si="5"/>
        <v>0</v>
      </c>
    </row>
    <row r="162" spans="2:30" ht="30" x14ac:dyDescent="0.25">
      <c r="B162" s="498" t="s">
        <v>135</v>
      </c>
      <c r="C162" s="29">
        <f>'2 уровень'!F1066</f>
        <v>66606</v>
      </c>
      <c r="D162" s="29">
        <f>'2 уровень'!G1066</f>
        <v>11101</v>
      </c>
      <c r="E162" s="29">
        <f>'2 уровень'!H1066</f>
        <v>9215</v>
      </c>
      <c r="F162" s="144">
        <f>'2 уровень'!I1066</f>
        <v>83.010539591027836</v>
      </c>
      <c r="G162" s="158">
        <f>'2 уровень'!J1066</f>
        <v>0</v>
      </c>
      <c r="H162" s="158">
        <f>'2 уровень'!K1066</f>
        <v>0</v>
      </c>
      <c r="I162" s="153">
        <f>'2 уровень'!L1066</f>
        <v>0</v>
      </c>
      <c r="J162" s="153">
        <f>'2 уровень'!M1066</f>
        <v>0</v>
      </c>
      <c r="K162" s="153">
        <f>'2 уровень'!N1066</f>
        <v>0</v>
      </c>
      <c r="L162" s="153">
        <f>'2 уровень'!O1066</f>
        <v>0</v>
      </c>
      <c r="M162" s="153">
        <f>'2 уровень'!P1066</f>
        <v>0</v>
      </c>
      <c r="N162" s="153">
        <f>'2 уровень'!Q1066</f>
        <v>0</v>
      </c>
      <c r="O162" s="624">
        <f>'2 уровень'!R1066</f>
        <v>0</v>
      </c>
      <c r="P162" s="624">
        <f>'2 уровень'!S1066</f>
        <v>0</v>
      </c>
      <c r="Q162" s="624">
        <f>'2 уровень'!T1066</f>
        <v>0</v>
      </c>
      <c r="R162" s="624">
        <f>'2 уровень'!U1066</f>
        <v>0</v>
      </c>
      <c r="S162" s="1106">
        <f>'2 уровень'!V1066</f>
        <v>0</v>
      </c>
      <c r="T162" s="624">
        <f>'2 уровень'!W1066</f>
        <v>0</v>
      </c>
      <c r="U162" s="624">
        <f>'2 уровень'!X1066</f>
        <v>0</v>
      </c>
      <c r="V162" s="624">
        <f>'2 уровень'!Y1066</f>
        <v>0</v>
      </c>
      <c r="W162" s="624">
        <f>'2 уровень'!Z1066</f>
        <v>0</v>
      </c>
      <c r="X162" s="625">
        <f>'2 уровень'!AA1066</f>
        <v>0</v>
      </c>
      <c r="Y162" s="624"/>
      <c r="Z162" s="624"/>
      <c r="AA162" s="1354">
        <f>'2 уровень'!AB1065</f>
        <v>0</v>
      </c>
      <c r="AB162" s="1349">
        <f>'2 уровень'!AC1065</f>
        <v>0</v>
      </c>
      <c r="AC162" s="385"/>
      <c r="AD162" s="1244">
        <f t="shared" si="5"/>
        <v>0</v>
      </c>
    </row>
    <row r="163" spans="2:30" x14ac:dyDescent="0.25">
      <c r="B163" s="337" t="s">
        <v>240</v>
      </c>
      <c r="C163" s="29">
        <f>'2 уровень'!F1067</f>
        <v>66606</v>
      </c>
      <c r="D163" s="29">
        <f>'2 уровень'!G1067</f>
        <v>11101</v>
      </c>
      <c r="E163" s="29">
        <f>'2 уровень'!H1067</f>
        <v>9215</v>
      </c>
      <c r="F163" s="144">
        <f>'2 уровень'!I1067</f>
        <v>83.010539591027836</v>
      </c>
      <c r="G163" s="158">
        <f>'2 уровень'!J1067</f>
        <v>0</v>
      </c>
      <c r="H163" s="158">
        <f>'2 уровень'!K1067</f>
        <v>0</v>
      </c>
      <c r="I163" s="153">
        <f>'2 уровень'!L1067</f>
        <v>0</v>
      </c>
      <c r="J163" s="153">
        <f>'2 уровень'!M1067</f>
        <v>0</v>
      </c>
      <c r="K163" s="153">
        <f>'2 уровень'!N1067</f>
        <v>0</v>
      </c>
      <c r="L163" s="153">
        <f>'2 уровень'!O1067</f>
        <v>0</v>
      </c>
      <c r="M163" s="153">
        <f>'2 уровень'!P1067</f>
        <v>0</v>
      </c>
      <c r="N163" s="153">
        <f>'2 уровень'!Q1067</f>
        <v>0</v>
      </c>
      <c r="O163" s="624">
        <f>'2 уровень'!R1067</f>
        <v>0</v>
      </c>
      <c r="P163" s="624">
        <f>'2 уровень'!S1067</f>
        <v>0</v>
      </c>
      <c r="Q163" s="624">
        <f>'2 уровень'!T1067</f>
        <v>0</v>
      </c>
      <c r="R163" s="624">
        <f>'2 уровень'!U1067</f>
        <v>0</v>
      </c>
      <c r="S163" s="1106">
        <f>'2 уровень'!V1067</f>
        <v>0</v>
      </c>
      <c r="T163" s="624">
        <f>'2 уровень'!W1067</f>
        <v>0</v>
      </c>
      <c r="U163" s="624">
        <f>'2 уровень'!X1067</f>
        <v>0</v>
      </c>
      <c r="V163" s="624">
        <f>'2 уровень'!Y1067</f>
        <v>0</v>
      </c>
      <c r="W163" s="624">
        <f>'2 уровень'!Z1067</f>
        <v>0</v>
      </c>
      <c r="X163" s="625">
        <f>'2 уровень'!AA1067</f>
        <v>0</v>
      </c>
      <c r="Y163" s="624"/>
      <c r="Z163" s="624"/>
      <c r="AA163" s="1354">
        <f>'2 уровень'!AB1066</f>
        <v>0</v>
      </c>
      <c r="AB163" s="1349">
        <f>'2 уровень'!AC1066</f>
        <v>0</v>
      </c>
      <c r="AC163" s="385"/>
      <c r="AD163" s="1244">
        <f t="shared" si="5"/>
        <v>0</v>
      </c>
    </row>
    <row r="164" spans="2:30" ht="45" x14ac:dyDescent="0.25">
      <c r="B164" s="918" t="s">
        <v>299</v>
      </c>
      <c r="C164" s="29">
        <f>'2 уровень'!F1068</f>
        <v>33741</v>
      </c>
      <c r="D164" s="29">
        <f>'2 уровень'!G1068</f>
        <v>5623.5</v>
      </c>
      <c r="E164" s="29">
        <f>'2 уровень'!H1068</f>
        <v>241</v>
      </c>
      <c r="F164" s="144">
        <f>'2 уровень'!I1068</f>
        <v>4.2855872677158358</v>
      </c>
      <c r="G164" s="158">
        <f>'2 уровень'!J1068</f>
        <v>0</v>
      </c>
      <c r="H164" s="158">
        <f>'2 уровень'!K1068</f>
        <v>0</v>
      </c>
      <c r="I164" s="153">
        <f>'2 уровень'!L1068</f>
        <v>0</v>
      </c>
      <c r="J164" s="153">
        <f>'2 уровень'!M1068</f>
        <v>0</v>
      </c>
      <c r="K164" s="153">
        <f>'2 уровень'!N1068</f>
        <v>0</v>
      </c>
      <c r="L164" s="153">
        <f>'2 уровень'!O1068</f>
        <v>0</v>
      </c>
      <c r="M164" s="153">
        <f>'2 уровень'!P1068</f>
        <v>0</v>
      </c>
      <c r="N164" s="153">
        <f>'2 уровень'!Q1068</f>
        <v>0</v>
      </c>
      <c r="O164" s="624">
        <f>'2 уровень'!R1068</f>
        <v>0</v>
      </c>
      <c r="P164" s="624">
        <f>'2 уровень'!S1068</f>
        <v>0</v>
      </c>
      <c r="Q164" s="624">
        <f>'2 уровень'!T1068</f>
        <v>0</v>
      </c>
      <c r="R164" s="624">
        <f>'2 уровень'!U1068</f>
        <v>0</v>
      </c>
      <c r="S164" s="1106">
        <f>'2 уровень'!V1068</f>
        <v>0</v>
      </c>
      <c r="T164" s="624">
        <f>'2 уровень'!W1068</f>
        <v>0</v>
      </c>
      <c r="U164" s="624">
        <f>'2 уровень'!X1068</f>
        <v>0</v>
      </c>
      <c r="V164" s="624">
        <f>'2 уровень'!Y1068</f>
        <v>0</v>
      </c>
      <c r="W164" s="624">
        <f>'2 уровень'!Z1068</f>
        <v>0</v>
      </c>
      <c r="X164" s="625">
        <f>'2 уровень'!AA1068</f>
        <v>0</v>
      </c>
      <c r="Y164" s="624"/>
      <c r="Z164" s="624"/>
      <c r="AA164" s="1354">
        <f>'2 уровень'!AB1067</f>
        <v>0</v>
      </c>
      <c r="AB164" s="1349">
        <f>'2 уровень'!AC1067</f>
        <v>0</v>
      </c>
      <c r="AC164" s="385"/>
      <c r="AD164" s="1244">
        <f t="shared" si="5"/>
        <v>0</v>
      </c>
    </row>
    <row r="165" spans="2:30" ht="30" x14ac:dyDescent="0.25">
      <c r="B165" s="499" t="s">
        <v>300</v>
      </c>
      <c r="C165" s="29">
        <f>'2 уровень'!F1069</f>
        <v>14165</v>
      </c>
      <c r="D165" s="29">
        <f>'2 уровень'!G1069</f>
        <v>2360.8333333333335</v>
      </c>
      <c r="E165" s="29">
        <f>'2 уровень'!H1069</f>
        <v>0</v>
      </c>
      <c r="F165" s="144">
        <f>'2 уровень'!I1069</f>
        <v>0</v>
      </c>
      <c r="G165" s="158">
        <f>'2 уровень'!J1069</f>
        <v>0</v>
      </c>
      <c r="H165" s="158">
        <f>'2 уровень'!K1069</f>
        <v>0</v>
      </c>
      <c r="I165" s="153">
        <f>'2 уровень'!L1069</f>
        <v>0</v>
      </c>
      <c r="J165" s="153">
        <f>'2 уровень'!M1069</f>
        <v>0</v>
      </c>
      <c r="K165" s="153">
        <f>'2 уровень'!N1069</f>
        <v>0</v>
      </c>
      <c r="L165" s="153">
        <f>'2 уровень'!O1069</f>
        <v>0</v>
      </c>
      <c r="M165" s="153">
        <f>'2 уровень'!P1069</f>
        <v>0</v>
      </c>
      <c r="N165" s="153">
        <f>'2 уровень'!Q1069</f>
        <v>0</v>
      </c>
      <c r="O165" s="624">
        <f>'2 уровень'!R1069</f>
        <v>0</v>
      </c>
      <c r="P165" s="624">
        <f>'2 уровень'!S1069</f>
        <v>0</v>
      </c>
      <c r="Q165" s="624">
        <f>'2 уровень'!T1069</f>
        <v>0</v>
      </c>
      <c r="R165" s="624">
        <f>'2 уровень'!U1069</f>
        <v>0</v>
      </c>
      <c r="S165" s="1106">
        <f>'2 уровень'!V1069</f>
        <v>0</v>
      </c>
      <c r="T165" s="624">
        <f>'2 уровень'!W1069</f>
        <v>0</v>
      </c>
      <c r="U165" s="624">
        <f>'2 уровень'!X1069</f>
        <v>0</v>
      </c>
      <c r="V165" s="624">
        <f>'2 уровень'!Y1069</f>
        <v>0</v>
      </c>
      <c r="W165" s="624">
        <f>'2 уровень'!Z1069</f>
        <v>0</v>
      </c>
      <c r="X165" s="625">
        <f>'2 уровень'!AA1069</f>
        <v>0</v>
      </c>
      <c r="Y165" s="624"/>
      <c r="Z165" s="624"/>
      <c r="AA165" s="1354" t="e">
        <f>'2 уровень'!#REF!</f>
        <v>#REF!</v>
      </c>
      <c r="AB165" s="1349" t="e">
        <f>'2 уровень'!#REF!</f>
        <v>#REF!</v>
      </c>
      <c r="AC165" s="385"/>
      <c r="AD165" s="1244">
        <f t="shared" si="5"/>
        <v>0</v>
      </c>
    </row>
    <row r="166" spans="2:30" x14ac:dyDescent="0.25">
      <c r="B166" s="919" t="s">
        <v>301</v>
      </c>
      <c r="C166" s="29">
        <f>'2 уровень'!F1070</f>
        <v>13655</v>
      </c>
      <c r="D166" s="29">
        <f>'2 уровень'!G1070</f>
        <v>2275.8333333333335</v>
      </c>
      <c r="E166" s="29">
        <f>'2 уровень'!H1070</f>
        <v>0</v>
      </c>
      <c r="F166" s="144">
        <f>'2 уровень'!I1070</f>
        <v>0</v>
      </c>
      <c r="G166" s="158">
        <f>'2 уровень'!J1070</f>
        <v>0</v>
      </c>
      <c r="H166" s="158">
        <f>'2 уровень'!K1070</f>
        <v>0</v>
      </c>
      <c r="I166" s="153">
        <f>'2 уровень'!L1070</f>
        <v>0</v>
      </c>
      <c r="J166" s="153">
        <f>'2 уровень'!M1070</f>
        <v>0</v>
      </c>
      <c r="K166" s="153">
        <f>'2 уровень'!N1070</f>
        <v>0</v>
      </c>
      <c r="L166" s="153">
        <f>'2 уровень'!O1070</f>
        <v>0</v>
      </c>
      <c r="M166" s="153">
        <f>'2 уровень'!P1070</f>
        <v>0</v>
      </c>
      <c r="N166" s="153">
        <f>'2 уровень'!Q1070</f>
        <v>0</v>
      </c>
      <c r="O166" s="624">
        <f>'2 уровень'!R1070</f>
        <v>0</v>
      </c>
      <c r="P166" s="624">
        <f>'2 уровень'!S1070</f>
        <v>0</v>
      </c>
      <c r="Q166" s="624">
        <f>'2 уровень'!T1070</f>
        <v>0</v>
      </c>
      <c r="R166" s="624">
        <f>'2 уровень'!U1070</f>
        <v>0</v>
      </c>
      <c r="S166" s="1106">
        <f>'2 уровень'!V1070</f>
        <v>0</v>
      </c>
      <c r="T166" s="624">
        <f>'2 уровень'!W1070</f>
        <v>0</v>
      </c>
      <c r="U166" s="624">
        <f>'2 уровень'!X1070</f>
        <v>0</v>
      </c>
      <c r="V166" s="624">
        <f>'2 уровень'!Y1070</f>
        <v>0</v>
      </c>
      <c r="W166" s="624">
        <f>'2 уровень'!Z1070</f>
        <v>0</v>
      </c>
      <c r="X166" s="625">
        <f>'2 уровень'!AA1070</f>
        <v>0</v>
      </c>
      <c r="Y166" s="624"/>
      <c r="Z166" s="624"/>
      <c r="AA166" s="1354" t="e">
        <f>'2 уровень'!#REF!</f>
        <v>#REF!</v>
      </c>
      <c r="AB166" s="1349" t="e">
        <f>'2 уровень'!#REF!</f>
        <v>#REF!</v>
      </c>
      <c r="AC166" s="385"/>
      <c r="AD166" s="1244">
        <f t="shared" si="5"/>
        <v>0</v>
      </c>
    </row>
    <row r="167" spans="2:30" ht="60" x14ac:dyDescent="0.25">
      <c r="B167" s="920" t="s">
        <v>302</v>
      </c>
      <c r="C167" s="29">
        <f>'2 уровень'!F1071</f>
        <v>0</v>
      </c>
      <c r="D167" s="29">
        <f>'2 уровень'!G1071</f>
        <v>0</v>
      </c>
      <c r="E167" s="29">
        <f>'2 уровень'!H1071</f>
        <v>0</v>
      </c>
      <c r="F167" s="144">
        <f>'2 уровень'!I1071</f>
        <v>0</v>
      </c>
      <c r="G167" s="158">
        <f>'2 уровень'!J1071</f>
        <v>0</v>
      </c>
      <c r="H167" s="158">
        <f>'2 уровень'!K1071</f>
        <v>0</v>
      </c>
      <c r="I167" s="153">
        <f>'2 уровень'!L1071</f>
        <v>0</v>
      </c>
      <c r="J167" s="153">
        <f>'2 уровень'!M1071</f>
        <v>0</v>
      </c>
      <c r="K167" s="153">
        <f>'2 уровень'!N1071</f>
        <v>0</v>
      </c>
      <c r="L167" s="153">
        <f>'2 уровень'!O1071</f>
        <v>0</v>
      </c>
      <c r="M167" s="153">
        <f>'2 уровень'!P1071</f>
        <v>0</v>
      </c>
      <c r="N167" s="153">
        <f>'2 уровень'!Q1071</f>
        <v>0</v>
      </c>
      <c r="O167" s="624">
        <f>'2 уровень'!R1071</f>
        <v>0</v>
      </c>
      <c r="P167" s="624">
        <f>'2 уровень'!S1071</f>
        <v>0</v>
      </c>
      <c r="Q167" s="624">
        <f>'2 уровень'!T1071</f>
        <v>0</v>
      </c>
      <c r="R167" s="624">
        <f>'2 уровень'!U1071</f>
        <v>0</v>
      </c>
      <c r="S167" s="1106">
        <f>'2 уровень'!V1071</f>
        <v>0</v>
      </c>
      <c r="T167" s="624">
        <f>'2 уровень'!W1071</f>
        <v>0</v>
      </c>
      <c r="U167" s="624">
        <f>'2 уровень'!X1071</f>
        <v>0</v>
      </c>
      <c r="V167" s="624">
        <f>'2 уровень'!Y1071</f>
        <v>0</v>
      </c>
      <c r="W167" s="624">
        <f>'2 уровень'!Z1071</f>
        <v>0</v>
      </c>
      <c r="X167" s="625">
        <f>'2 уровень'!AA1071</f>
        <v>0</v>
      </c>
      <c r="Y167" s="624"/>
      <c r="Z167" s="624"/>
      <c r="AA167" s="1354">
        <f>'2 уровень'!AB1068</f>
        <v>0</v>
      </c>
      <c r="AB167" s="1349">
        <f>'2 уровень'!AC1068</f>
        <v>0</v>
      </c>
      <c r="AC167" s="385"/>
      <c r="AD167" s="1244">
        <f t="shared" si="5"/>
        <v>0</v>
      </c>
    </row>
    <row r="168" spans="2:30" ht="47.25" x14ac:dyDescent="0.25">
      <c r="B168" s="823" t="s">
        <v>303</v>
      </c>
      <c r="C168" s="29">
        <f>'2 уровень'!F1072</f>
        <v>42</v>
      </c>
      <c r="D168" s="29">
        <f>'2 уровень'!G1072</f>
        <v>7</v>
      </c>
      <c r="E168" s="29">
        <f>'2 уровень'!H1072</f>
        <v>0</v>
      </c>
      <c r="F168" s="144">
        <f>'2 уровень'!I1072</f>
        <v>0</v>
      </c>
      <c r="G168" s="158">
        <f>'2 уровень'!J1072</f>
        <v>0</v>
      </c>
      <c r="H168" s="158">
        <f>'2 уровень'!K1072</f>
        <v>0</v>
      </c>
      <c r="I168" s="153">
        <f>'2 уровень'!L1072</f>
        <v>0</v>
      </c>
      <c r="J168" s="153">
        <f>'2 уровень'!M1072</f>
        <v>0</v>
      </c>
      <c r="K168" s="153">
        <f>'2 уровень'!N1072</f>
        <v>0</v>
      </c>
      <c r="L168" s="153">
        <f>'2 уровень'!O1072</f>
        <v>0</v>
      </c>
      <c r="M168" s="153">
        <f>'2 уровень'!P1072</f>
        <v>0</v>
      </c>
      <c r="N168" s="153">
        <f>'2 уровень'!Q1072</f>
        <v>0</v>
      </c>
      <c r="O168" s="624">
        <f>'2 уровень'!R1072</f>
        <v>0</v>
      </c>
      <c r="P168" s="624">
        <f>'2 уровень'!S1072</f>
        <v>0</v>
      </c>
      <c r="Q168" s="624">
        <f>'2 уровень'!T1072</f>
        <v>0</v>
      </c>
      <c r="R168" s="624">
        <f>'2 уровень'!U1072</f>
        <v>0</v>
      </c>
      <c r="S168" s="1106">
        <f>'2 уровень'!V1072</f>
        <v>0</v>
      </c>
      <c r="T168" s="624">
        <f>'2 уровень'!W1072</f>
        <v>0</v>
      </c>
      <c r="U168" s="624">
        <f>'2 уровень'!X1072</f>
        <v>0</v>
      </c>
      <c r="V168" s="624">
        <f>'2 уровень'!Y1072</f>
        <v>0</v>
      </c>
      <c r="W168" s="624">
        <f>'2 уровень'!Z1072</f>
        <v>0</v>
      </c>
      <c r="X168" s="625">
        <f>'2 уровень'!AA1072</f>
        <v>0</v>
      </c>
      <c r="Y168" s="624"/>
      <c r="Z168" s="624"/>
      <c r="AA168" s="1354">
        <f>'2 уровень'!AB1069</f>
        <v>0</v>
      </c>
      <c r="AB168" s="1349">
        <f>'2 уровень'!AC1069</f>
        <v>0</v>
      </c>
      <c r="AC168" s="385"/>
      <c r="AD168" s="1244">
        <f t="shared" si="5"/>
        <v>0</v>
      </c>
    </row>
    <row r="169" spans="2:30" ht="30" x14ac:dyDescent="0.25">
      <c r="B169" s="496" t="s">
        <v>304</v>
      </c>
      <c r="C169" s="29">
        <f>'2 уровень'!F1073</f>
        <v>468</v>
      </c>
      <c r="D169" s="29">
        <f>'2 уровень'!G1073</f>
        <v>78</v>
      </c>
      <c r="E169" s="29">
        <f>'2 уровень'!H1073</f>
        <v>0</v>
      </c>
      <c r="F169" s="144">
        <f>'2 уровень'!I1073</f>
        <v>0</v>
      </c>
      <c r="G169" s="158">
        <f>'2 уровень'!J1073</f>
        <v>0</v>
      </c>
      <c r="H169" s="158">
        <f>'2 уровень'!K1073</f>
        <v>0</v>
      </c>
      <c r="I169" s="153">
        <f>'2 уровень'!L1073</f>
        <v>0</v>
      </c>
      <c r="J169" s="153">
        <f>'2 уровень'!M1073</f>
        <v>0</v>
      </c>
      <c r="K169" s="153">
        <f>'2 уровень'!N1073</f>
        <v>0</v>
      </c>
      <c r="L169" s="153">
        <f>'2 уровень'!O1073</f>
        <v>0</v>
      </c>
      <c r="M169" s="153">
        <f>'2 уровень'!P1073</f>
        <v>0</v>
      </c>
      <c r="N169" s="153">
        <f>'2 уровень'!Q1073</f>
        <v>0</v>
      </c>
      <c r="O169" s="624">
        <f>'2 уровень'!R1073</f>
        <v>0</v>
      </c>
      <c r="P169" s="624">
        <f>'2 уровень'!S1073</f>
        <v>0</v>
      </c>
      <c r="Q169" s="624">
        <f>'2 уровень'!T1073</f>
        <v>0</v>
      </c>
      <c r="R169" s="624">
        <f>'2 уровень'!U1073</f>
        <v>0</v>
      </c>
      <c r="S169" s="1106">
        <f>'2 уровень'!V1073</f>
        <v>0</v>
      </c>
      <c r="T169" s="624">
        <f>'2 уровень'!W1073</f>
        <v>0</v>
      </c>
      <c r="U169" s="624">
        <f>'2 уровень'!X1073</f>
        <v>0</v>
      </c>
      <c r="V169" s="624">
        <f>'2 уровень'!Y1073</f>
        <v>0</v>
      </c>
      <c r="W169" s="624">
        <f>'2 уровень'!Z1073</f>
        <v>0</v>
      </c>
      <c r="X169" s="625">
        <f>'2 уровень'!AA1073</f>
        <v>0</v>
      </c>
      <c r="Y169" s="624"/>
      <c r="Z169" s="624"/>
      <c r="AA169" s="1354">
        <f>'2 уровень'!AB1070</f>
        <v>0</v>
      </c>
      <c r="AB169" s="1349">
        <f>'2 уровень'!AC1070</f>
        <v>0</v>
      </c>
      <c r="AC169" s="385"/>
      <c r="AD169" s="1244">
        <f t="shared" si="5"/>
        <v>0</v>
      </c>
    </row>
    <row r="170" spans="2:30" ht="45" x14ac:dyDescent="0.25">
      <c r="B170" s="336" t="s">
        <v>305</v>
      </c>
      <c r="C170" s="29">
        <f>'2 уровень'!F1074</f>
        <v>19576</v>
      </c>
      <c r="D170" s="29">
        <f>'2 уровень'!G1074</f>
        <v>3262.6666666666665</v>
      </c>
      <c r="E170" s="29">
        <f>'2 уровень'!H1074</f>
        <v>241</v>
      </c>
      <c r="F170" s="144">
        <f>'2 уровень'!I1074</f>
        <v>7.3865958316305687</v>
      </c>
      <c r="G170" s="158">
        <f>'2 уровень'!J1074</f>
        <v>0</v>
      </c>
      <c r="H170" s="158">
        <f>'2 уровень'!K1074</f>
        <v>0</v>
      </c>
      <c r="I170" s="153">
        <f>'2 уровень'!L1074</f>
        <v>0</v>
      </c>
      <c r="J170" s="153">
        <f>'2 уровень'!M1074</f>
        <v>0</v>
      </c>
      <c r="K170" s="153">
        <f>'2 уровень'!N1074</f>
        <v>0</v>
      </c>
      <c r="L170" s="153">
        <f>'2 уровень'!O1074</f>
        <v>0</v>
      </c>
      <c r="M170" s="153">
        <f>'2 уровень'!P1074</f>
        <v>0</v>
      </c>
      <c r="N170" s="153">
        <f>'2 уровень'!Q1074</f>
        <v>0</v>
      </c>
      <c r="O170" s="624">
        <f>'2 уровень'!R1074</f>
        <v>0</v>
      </c>
      <c r="P170" s="624">
        <f>'2 уровень'!S1074</f>
        <v>0</v>
      </c>
      <c r="Q170" s="624">
        <f>'2 уровень'!T1074</f>
        <v>0</v>
      </c>
      <c r="R170" s="624">
        <f>'2 уровень'!U1074</f>
        <v>0</v>
      </c>
      <c r="S170" s="1106">
        <f>'2 уровень'!V1074</f>
        <v>0</v>
      </c>
      <c r="T170" s="624">
        <f>'2 уровень'!W1074</f>
        <v>0</v>
      </c>
      <c r="U170" s="624">
        <f>'2 уровень'!X1074</f>
        <v>0</v>
      </c>
      <c r="V170" s="624">
        <f>'2 уровень'!Y1074</f>
        <v>0</v>
      </c>
      <c r="W170" s="624">
        <f>'2 уровень'!Z1074</f>
        <v>0</v>
      </c>
      <c r="X170" s="625">
        <f>'2 уровень'!AA1074</f>
        <v>0</v>
      </c>
      <c r="Y170" s="624"/>
      <c r="Z170" s="624"/>
      <c r="AA170" s="1354">
        <f>'2 уровень'!AB1071</f>
        <v>0</v>
      </c>
      <c r="AB170" s="1349">
        <f>'2 уровень'!AC1071</f>
        <v>0</v>
      </c>
      <c r="AC170" s="385"/>
      <c r="AD170" s="1244">
        <f t="shared" si="5"/>
        <v>0</v>
      </c>
    </row>
    <row r="171" spans="2:30" ht="45" x14ac:dyDescent="0.25">
      <c r="B171" s="336" t="s">
        <v>306</v>
      </c>
      <c r="C171" s="29">
        <f>'2 уровень'!F1075</f>
        <v>4950</v>
      </c>
      <c r="D171" s="29">
        <f>'2 уровень'!G1075</f>
        <v>825</v>
      </c>
      <c r="E171" s="29">
        <f>'2 уровень'!H1075</f>
        <v>0</v>
      </c>
      <c r="F171" s="144">
        <f>'2 уровень'!I1075</f>
        <v>0</v>
      </c>
      <c r="G171" s="158">
        <f>'2 уровень'!J1075</f>
        <v>0</v>
      </c>
      <c r="H171" s="158">
        <f>'2 уровень'!K1075</f>
        <v>0</v>
      </c>
      <c r="I171" s="153">
        <f>'2 уровень'!L1075</f>
        <v>0</v>
      </c>
      <c r="J171" s="153">
        <f>'2 уровень'!M1075</f>
        <v>0</v>
      </c>
      <c r="K171" s="153">
        <f>'2 уровень'!N1075</f>
        <v>0</v>
      </c>
      <c r="L171" s="153">
        <f>'2 уровень'!O1075</f>
        <v>0</v>
      </c>
      <c r="M171" s="153">
        <f>'2 уровень'!P1075</f>
        <v>0</v>
      </c>
      <c r="N171" s="153">
        <f>'2 уровень'!Q1075</f>
        <v>0</v>
      </c>
      <c r="O171" s="624">
        <f>'2 уровень'!R1075</f>
        <v>0</v>
      </c>
      <c r="P171" s="624">
        <f>'2 уровень'!S1075</f>
        <v>0</v>
      </c>
      <c r="Q171" s="624">
        <f>'2 уровень'!T1075</f>
        <v>0</v>
      </c>
      <c r="R171" s="624">
        <f>'2 уровень'!U1075</f>
        <v>0</v>
      </c>
      <c r="S171" s="1106">
        <f>'2 уровень'!V1075</f>
        <v>0</v>
      </c>
      <c r="T171" s="624">
        <f>'2 уровень'!W1075</f>
        <v>0</v>
      </c>
      <c r="U171" s="624">
        <f>'2 уровень'!X1075</f>
        <v>0</v>
      </c>
      <c r="V171" s="624">
        <f>'2 уровень'!Y1075</f>
        <v>0</v>
      </c>
      <c r="W171" s="624">
        <f>'2 уровень'!Z1075</f>
        <v>0</v>
      </c>
      <c r="X171" s="625">
        <f>'2 уровень'!AA1075</f>
        <v>0</v>
      </c>
      <c r="Y171" s="624"/>
      <c r="Z171" s="624"/>
      <c r="AA171" s="1354">
        <f>'2 уровень'!AB1072</f>
        <v>0</v>
      </c>
      <c r="AB171" s="1349">
        <f>'2 уровень'!AC1072</f>
        <v>0</v>
      </c>
      <c r="AC171" s="385"/>
      <c r="AD171" s="1244">
        <f t="shared" si="5"/>
        <v>0</v>
      </c>
    </row>
    <row r="172" spans="2:30" ht="30" x14ac:dyDescent="0.25">
      <c r="B172" s="336" t="s">
        <v>337</v>
      </c>
      <c r="C172" s="29">
        <f>'2 уровень'!F1076</f>
        <v>0</v>
      </c>
      <c r="D172" s="29">
        <f>'2 уровень'!G1076</f>
        <v>0</v>
      </c>
      <c r="E172" s="29">
        <f>'2 уровень'!H1076</f>
        <v>0</v>
      </c>
      <c r="F172" s="144">
        <f>'2 уровень'!I1076</f>
        <v>0</v>
      </c>
      <c r="G172" s="158">
        <f>'2 уровень'!J1076</f>
        <v>0</v>
      </c>
      <c r="H172" s="158">
        <f>'2 уровень'!K1076</f>
        <v>0</v>
      </c>
      <c r="I172" s="153">
        <f>'2 уровень'!L1076</f>
        <v>0</v>
      </c>
      <c r="J172" s="153">
        <f>'2 уровень'!M1076</f>
        <v>0</v>
      </c>
      <c r="K172" s="153">
        <f>'2 уровень'!N1076</f>
        <v>0</v>
      </c>
      <c r="L172" s="153">
        <f>'2 уровень'!O1076</f>
        <v>0</v>
      </c>
      <c r="M172" s="153">
        <f>'2 уровень'!P1076</f>
        <v>0</v>
      </c>
      <c r="N172" s="153">
        <f>'2 уровень'!Q1076</f>
        <v>0</v>
      </c>
      <c r="O172" s="624">
        <f>'2 уровень'!R1076</f>
        <v>0</v>
      </c>
      <c r="P172" s="624">
        <f>'2 уровень'!S1076</f>
        <v>0</v>
      </c>
      <c r="Q172" s="624">
        <f>'2 уровень'!T1076</f>
        <v>0</v>
      </c>
      <c r="R172" s="624">
        <f>'2 уровень'!U1076</f>
        <v>0</v>
      </c>
      <c r="S172" s="1106">
        <f>'2 уровень'!V1076</f>
        <v>0</v>
      </c>
      <c r="T172" s="624">
        <f>'2 уровень'!W1076</f>
        <v>0</v>
      </c>
      <c r="U172" s="624">
        <f>'2 уровень'!X1076</f>
        <v>0</v>
      </c>
      <c r="V172" s="624">
        <f>'2 уровень'!Y1076</f>
        <v>0</v>
      </c>
      <c r="W172" s="624">
        <f>'2 уровень'!Z1076</f>
        <v>0</v>
      </c>
      <c r="X172" s="625">
        <f>'2 уровень'!AA1076</f>
        <v>0</v>
      </c>
      <c r="Y172" s="624"/>
      <c r="Z172" s="624"/>
      <c r="AA172" s="1354">
        <f>'2 уровень'!AB1073</f>
        <v>0</v>
      </c>
      <c r="AB172" s="1349">
        <f>'2 уровень'!AC1073</f>
        <v>0</v>
      </c>
      <c r="AC172" s="385"/>
      <c r="AD172" s="1244">
        <f t="shared" si="5"/>
        <v>0</v>
      </c>
    </row>
    <row r="173" spans="2:30" ht="75" x14ac:dyDescent="0.25">
      <c r="B173" s="921" t="s">
        <v>307</v>
      </c>
      <c r="C173" s="29">
        <f>'2 уровень'!F1077</f>
        <v>10500</v>
      </c>
      <c r="D173" s="29">
        <f>'2 уровень'!G1077</f>
        <v>1750</v>
      </c>
      <c r="E173" s="29">
        <f>'2 уровень'!H1077</f>
        <v>14</v>
      </c>
      <c r="F173" s="144">
        <f>'2 уровень'!I1077</f>
        <v>0.8</v>
      </c>
      <c r="G173" s="158">
        <f>'2 уровень'!J1077</f>
        <v>0</v>
      </c>
      <c r="H173" s="158">
        <f>'2 уровень'!K1077</f>
        <v>0</v>
      </c>
      <c r="I173" s="153">
        <f>'2 уровень'!L1077</f>
        <v>0</v>
      </c>
      <c r="J173" s="153">
        <f>'2 уровень'!M1077</f>
        <v>0</v>
      </c>
      <c r="K173" s="153">
        <f>'2 уровень'!N1077</f>
        <v>0</v>
      </c>
      <c r="L173" s="153">
        <f>'2 уровень'!O1077</f>
        <v>0</v>
      </c>
      <c r="M173" s="153">
        <f>'2 уровень'!P1077</f>
        <v>0</v>
      </c>
      <c r="N173" s="153">
        <f>'2 уровень'!Q1077</f>
        <v>0</v>
      </c>
      <c r="O173" s="624">
        <f>'2 уровень'!R1077</f>
        <v>0</v>
      </c>
      <c r="P173" s="624">
        <f>'2 уровень'!S1077</f>
        <v>0</v>
      </c>
      <c r="Q173" s="624">
        <f>'2 уровень'!T1077</f>
        <v>0</v>
      </c>
      <c r="R173" s="624">
        <f>'2 уровень'!U1077</f>
        <v>0</v>
      </c>
      <c r="S173" s="1106">
        <f>'2 уровень'!V1077</f>
        <v>0</v>
      </c>
      <c r="T173" s="624">
        <f>'2 уровень'!W1077</f>
        <v>0</v>
      </c>
      <c r="U173" s="624">
        <f>'2 уровень'!X1077</f>
        <v>0</v>
      </c>
      <c r="V173" s="624">
        <f>'2 уровень'!Y1077</f>
        <v>0</v>
      </c>
      <c r="W173" s="624">
        <f>'2 уровень'!Z1077</f>
        <v>0</v>
      </c>
      <c r="X173" s="625">
        <f>'2 уровень'!AA1077</f>
        <v>0</v>
      </c>
      <c r="Y173" s="624"/>
      <c r="Z173" s="624"/>
      <c r="AA173" s="1354">
        <f>'2 уровень'!AB1074</f>
        <v>0</v>
      </c>
      <c r="AB173" s="1349">
        <f>'2 уровень'!AC1074</f>
        <v>0</v>
      </c>
      <c r="AC173" s="385"/>
      <c r="AD173" s="1244">
        <f t="shared" si="5"/>
        <v>0</v>
      </c>
    </row>
    <row r="174" spans="2:30" ht="60" x14ac:dyDescent="0.25">
      <c r="B174" s="496" t="s">
        <v>308</v>
      </c>
      <c r="C174" s="29">
        <f>'2 уровень'!F1078</f>
        <v>4126</v>
      </c>
      <c r="D174" s="29">
        <f>'2 уровень'!G1078</f>
        <v>687.66666666666663</v>
      </c>
      <c r="E174" s="29">
        <f>'2 уровень'!H1078</f>
        <v>227</v>
      </c>
      <c r="F174" s="144">
        <f>'2 уровень'!I1078</f>
        <v>33.010179350460497</v>
      </c>
      <c r="G174" s="158">
        <f>'2 уровень'!J1078</f>
        <v>0</v>
      </c>
      <c r="H174" s="158">
        <f>'2 уровень'!K1078</f>
        <v>0</v>
      </c>
      <c r="I174" s="153">
        <f>'2 уровень'!L1078</f>
        <v>0</v>
      </c>
      <c r="J174" s="153">
        <f>'2 уровень'!M1078</f>
        <v>0</v>
      </c>
      <c r="K174" s="153">
        <f>'2 уровень'!N1078</f>
        <v>0</v>
      </c>
      <c r="L174" s="153">
        <f>'2 уровень'!O1078</f>
        <v>0</v>
      </c>
      <c r="M174" s="153">
        <f>'2 уровень'!P1078</f>
        <v>0</v>
      </c>
      <c r="N174" s="153">
        <f>'2 уровень'!Q1078</f>
        <v>0</v>
      </c>
      <c r="O174" s="624">
        <f>'2 уровень'!R1078</f>
        <v>0</v>
      </c>
      <c r="P174" s="624">
        <f>'2 уровень'!S1078</f>
        <v>0</v>
      </c>
      <c r="Q174" s="624">
        <f>'2 уровень'!T1078</f>
        <v>0</v>
      </c>
      <c r="R174" s="624">
        <f>'2 уровень'!U1078</f>
        <v>0</v>
      </c>
      <c r="S174" s="1106">
        <f>'2 уровень'!V1078</f>
        <v>0</v>
      </c>
      <c r="T174" s="624">
        <f>'2 уровень'!W1078</f>
        <v>0</v>
      </c>
      <c r="U174" s="624">
        <f>'2 уровень'!X1078</f>
        <v>0</v>
      </c>
      <c r="V174" s="624">
        <f>'2 уровень'!Y1078</f>
        <v>0</v>
      </c>
      <c r="W174" s="624">
        <f>'2 уровень'!Z1078</f>
        <v>0</v>
      </c>
      <c r="X174" s="625">
        <f>'2 уровень'!AA1078</f>
        <v>0</v>
      </c>
      <c r="Y174" s="624"/>
      <c r="Z174" s="624"/>
      <c r="AA174" s="1354">
        <f>'2 уровень'!AB1075</f>
        <v>0</v>
      </c>
      <c r="AB174" s="1349">
        <f>'2 уровень'!AC1075</f>
        <v>0</v>
      </c>
      <c r="AC174" s="385"/>
      <c r="AD174" s="1244">
        <f t="shared" si="5"/>
        <v>0</v>
      </c>
    </row>
    <row r="175" spans="2:30" ht="60" x14ac:dyDescent="0.25">
      <c r="B175" s="336" t="s">
        <v>387</v>
      </c>
      <c r="C175" s="29">
        <f>'2 уровень'!F1079</f>
        <v>1465</v>
      </c>
      <c r="D175" s="29">
        <f>'2 уровень'!G1079</f>
        <v>244.16666666666666</v>
      </c>
      <c r="E175" s="29">
        <f>'2 уровень'!H1079</f>
        <v>0</v>
      </c>
      <c r="F175" s="144">
        <f>'2 уровень'!I1079</f>
        <v>0</v>
      </c>
      <c r="G175" s="158">
        <f>'2 уровень'!J1079</f>
        <v>0</v>
      </c>
      <c r="H175" s="158">
        <f>'2 уровень'!K1079</f>
        <v>0</v>
      </c>
      <c r="I175" s="153">
        <f>'2 уровень'!L1079</f>
        <v>0</v>
      </c>
      <c r="J175" s="153">
        <f>'2 уровень'!M1079</f>
        <v>0</v>
      </c>
      <c r="K175" s="153">
        <f>'2 уровень'!N1079</f>
        <v>0</v>
      </c>
      <c r="L175" s="153">
        <f>'2 уровень'!O1079</f>
        <v>0</v>
      </c>
      <c r="M175" s="153">
        <f>'2 уровень'!P1079</f>
        <v>0</v>
      </c>
      <c r="N175" s="153">
        <f>'2 уровень'!Q1079</f>
        <v>0</v>
      </c>
      <c r="O175" s="624">
        <f>'2 уровень'!R1079</f>
        <v>0</v>
      </c>
      <c r="P175" s="624">
        <f>'2 уровень'!S1079</f>
        <v>0</v>
      </c>
      <c r="Q175" s="624">
        <f>'2 уровень'!T1079</f>
        <v>0</v>
      </c>
      <c r="R175" s="624">
        <f>'2 уровень'!U1079</f>
        <v>0</v>
      </c>
      <c r="S175" s="1106">
        <f>'2 уровень'!V1079</f>
        <v>0</v>
      </c>
      <c r="T175" s="624">
        <f>'2 уровень'!W1079</f>
        <v>0</v>
      </c>
      <c r="U175" s="624">
        <f>'2 уровень'!X1079</f>
        <v>0</v>
      </c>
      <c r="V175" s="624">
        <f>'2 уровень'!Y1079</f>
        <v>0</v>
      </c>
      <c r="W175" s="624">
        <f>'2 уровень'!Z1079</f>
        <v>0</v>
      </c>
      <c r="X175" s="625">
        <f>'2 уровень'!AA1079</f>
        <v>0</v>
      </c>
      <c r="Y175" s="624"/>
      <c r="Z175" s="624"/>
      <c r="AA175" s="1354">
        <f>'2 уровень'!AB1076</f>
        <v>0</v>
      </c>
      <c r="AB175" s="1349">
        <f>'2 уровень'!AC1076</f>
        <v>0</v>
      </c>
      <c r="AC175" s="385"/>
      <c r="AD175" s="1244">
        <f t="shared" si="5"/>
        <v>0</v>
      </c>
    </row>
    <row r="176" spans="2:30" ht="30" x14ac:dyDescent="0.25">
      <c r="B176" s="973" t="s">
        <v>207</v>
      </c>
      <c r="C176" s="29">
        <f>'2 уровень'!F1080</f>
        <v>0</v>
      </c>
      <c r="D176" s="29">
        <f>'2 уровень'!G1080</f>
        <v>0</v>
      </c>
      <c r="E176" s="29">
        <f>'2 уровень'!H1080</f>
        <v>0</v>
      </c>
      <c r="F176" s="144">
        <f>'2 уровень'!I1080</f>
        <v>0</v>
      </c>
      <c r="G176" s="158">
        <f>'2 уровень'!J1080</f>
        <v>0</v>
      </c>
      <c r="H176" s="158">
        <f>'2 уровень'!K1080</f>
        <v>0</v>
      </c>
      <c r="I176" s="153">
        <f>'2 уровень'!L1080</f>
        <v>0</v>
      </c>
      <c r="J176" s="153">
        <f>'2 уровень'!M1080</f>
        <v>0</v>
      </c>
      <c r="K176" s="153">
        <f>'2 уровень'!N1080</f>
        <v>0</v>
      </c>
      <c r="L176" s="153">
        <f>'2 уровень'!O1080</f>
        <v>0</v>
      </c>
      <c r="M176" s="153">
        <f>'2 уровень'!P1080</f>
        <v>0</v>
      </c>
      <c r="N176" s="153">
        <f>'2 уровень'!Q1080</f>
        <v>0</v>
      </c>
      <c r="O176" s="624">
        <f>'2 уровень'!R1080</f>
        <v>49629.0645</v>
      </c>
      <c r="P176" s="624">
        <f>'2 уровень'!S1080</f>
        <v>49629.0645</v>
      </c>
      <c r="Q176" s="624">
        <f>'2 уровень'!T1080</f>
        <v>8271.5107499999995</v>
      </c>
      <c r="R176" s="624">
        <f>'2 уровень'!U1080</f>
        <v>8097.4482800000005</v>
      </c>
      <c r="S176" s="1106">
        <f>'2 уровень'!V1080</f>
        <v>0</v>
      </c>
      <c r="T176" s="624">
        <f>'2 уровень'!W1080</f>
        <v>0</v>
      </c>
      <c r="U176" s="624">
        <f>'2 уровень'!X1080</f>
        <v>-174.06246999999973</v>
      </c>
      <c r="V176" s="624">
        <f>'2 уровень'!Y1080</f>
        <v>0</v>
      </c>
      <c r="W176" s="624">
        <f>'2 уровень'!Z1080</f>
        <v>0</v>
      </c>
      <c r="X176" s="625">
        <f>'2 уровень'!AA1080</f>
        <v>8097.4482800000005</v>
      </c>
      <c r="Y176" s="624"/>
      <c r="Z176" s="624"/>
      <c r="AA176" s="1354">
        <f>'2 уровень'!AB1077</f>
        <v>0</v>
      </c>
      <c r="AB176" s="1349">
        <f>'2 уровень'!AC1077</f>
        <v>0</v>
      </c>
      <c r="AC176" s="385"/>
      <c r="AD176" s="1244"/>
    </row>
    <row r="177" spans="1:195" ht="30" x14ac:dyDescent="0.25">
      <c r="B177" s="336" t="s">
        <v>362</v>
      </c>
      <c r="C177" s="29">
        <f>'2 уровень'!F1081</f>
        <v>3025</v>
      </c>
      <c r="D177" s="29">
        <f>'2 уровень'!G1081</f>
        <v>504.16666666666663</v>
      </c>
      <c r="E177" s="29">
        <f>'2 уровень'!H1081</f>
        <v>315.11249999999995</v>
      </c>
      <c r="F177" s="144">
        <f>'2 уровень'!I1081</f>
        <v>62.501652892561978</v>
      </c>
      <c r="G177" s="158">
        <f>'2 уровень'!J1081</f>
        <v>0</v>
      </c>
      <c r="H177" s="158">
        <f>'2 уровень'!K1081</f>
        <v>0</v>
      </c>
      <c r="I177" s="153">
        <f>'2 уровень'!L1081</f>
        <v>0</v>
      </c>
      <c r="J177" s="153">
        <f>'2 уровень'!M1081</f>
        <v>0</v>
      </c>
      <c r="K177" s="153">
        <f>'2 уровень'!N1081</f>
        <v>0</v>
      </c>
      <c r="L177" s="153">
        <f>'2 уровень'!O1081</f>
        <v>0</v>
      </c>
      <c r="M177" s="153">
        <f>'2 уровень'!P1081</f>
        <v>0</v>
      </c>
      <c r="N177" s="153">
        <f>'2 уровень'!Q1081</f>
        <v>0</v>
      </c>
      <c r="O177" s="624">
        <f>'2 уровень'!R1081</f>
        <v>0</v>
      </c>
      <c r="P177" s="624">
        <f>'2 уровень'!S1081</f>
        <v>0</v>
      </c>
      <c r="Q177" s="624">
        <f>'2 уровень'!T1081</f>
        <v>0</v>
      </c>
      <c r="R177" s="624">
        <f>'2 уровень'!U1081</f>
        <v>0</v>
      </c>
      <c r="S177" s="1106">
        <f>'2 уровень'!V1081</f>
        <v>0</v>
      </c>
      <c r="T177" s="624">
        <f>'2 уровень'!W1081</f>
        <v>0</v>
      </c>
      <c r="U177" s="624">
        <f>'2 уровень'!X1081</f>
        <v>0</v>
      </c>
      <c r="V177" s="624">
        <f>'2 уровень'!Y1081</f>
        <v>0</v>
      </c>
      <c r="W177" s="624">
        <f>'2 уровень'!Z1081</f>
        <v>0</v>
      </c>
      <c r="X177" s="625">
        <f>'2 уровень'!AA1081</f>
        <v>0</v>
      </c>
      <c r="Y177" s="624"/>
      <c r="Z177" s="624"/>
      <c r="AA177" s="1354">
        <f>'2 уровень'!AB1078</f>
        <v>0</v>
      </c>
      <c r="AB177" s="1349">
        <f>'2 уровень'!AC1078</f>
        <v>0</v>
      </c>
      <c r="AC177" s="385"/>
      <c r="AD177" s="1244">
        <f t="shared" si="5"/>
        <v>0</v>
      </c>
    </row>
    <row r="178" spans="1:195" x14ac:dyDescent="0.25">
      <c r="A178" s="19">
        <v>1</v>
      </c>
      <c r="B178" s="526" t="s">
        <v>350</v>
      </c>
      <c r="C178" s="29">
        <f>'2 уровень'!F1082</f>
        <v>0</v>
      </c>
      <c r="D178" s="29">
        <f>'2 уровень'!G1082</f>
        <v>0</v>
      </c>
      <c r="E178" s="29">
        <f>'2 уровень'!H1082</f>
        <v>0</v>
      </c>
      <c r="F178" s="144">
        <f>'2 уровень'!I1082</f>
        <v>0</v>
      </c>
      <c r="G178" s="158">
        <f>'2 уровень'!J1082</f>
        <v>0</v>
      </c>
      <c r="H178" s="158">
        <f>'2 уровень'!K1082</f>
        <v>0</v>
      </c>
      <c r="I178" s="153">
        <f>'2 уровень'!L1082</f>
        <v>0</v>
      </c>
      <c r="J178" s="153">
        <f>'2 уровень'!M1082</f>
        <v>0</v>
      </c>
      <c r="K178" s="153">
        <f>'2 уровень'!N1082</f>
        <v>0</v>
      </c>
      <c r="L178" s="153">
        <f>'2 уровень'!O1082</f>
        <v>0</v>
      </c>
      <c r="M178" s="153">
        <f>'2 уровень'!P1082</f>
        <v>0</v>
      </c>
      <c r="N178" s="153">
        <f>'2 уровень'!Q1082</f>
        <v>0</v>
      </c>
      <c r="O178" s="624">
        <f>'2 уровень'!R1082</f>
        <v>0</v>
      </c>
      <c r="P178" s="624">
        <f>'2 уровень'!S1082</f>
        <v>0</v>
      </c>
      <c r="Q178" s="624">
        <f>'2 уровень'!T1082</f>
        <v>0</v>
      </c>
      <c r="R178" s="624">
        <f>'2 уровень'!U1082</f>
        <v>0</v>
      </c>
      <c r="S178" s="1106">
        <f>'2 уровень'!V1082</f>
        <v>0</v>
      </c>
      <c r="T178" s="624">
        <f>'2 уровень'!W1082</f>
        <v>0</v>
      </c>
      <c r="U178" s="624">
        <f>'2 уровень'!X1082</f>
        <v>0</v>
      </c>
      <c r="V178" s="624">
        <f>'2 уровень'!Y1082</f>
        <v>0</v>
      </c>
      <c r="W178" s="624">
        <f>'2 уровень'!Z1082</f>
        <v>0</v>
      </c>
      <c r="X178" s="625">
        <f>'2 уровень'!AA1082</f>
        <v>0</v>
      </c>
      <c r="Y178" s="624"/>
      <c r="Z178" s="624"/>
      <c r="AA178" s="1354">
        <f>'2 уровень'!AB1079</f>
        <v>0</v>
      </c>
      <c r="AB178" s="1349">
        <f>'2 уровень'!AC1079</f>
        <v>0</v>
      </c>
      <c r="AC178" s="385"/>
      <c r="AD178" s="1244">
        <f t="shared" si="5"/>
        <v>0</v>
      </c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  <c r="GL178" s="139"/>
      <c r="GM178" s="139"/>
    </row>
    <row r="179" spans="1:195" ht="29.25" x14ac:dyDescent="0.25">
      <c r="A179" s="19">
        <v>1</v>
      </c>
      <c r="B179" s="916" t="s">
        <v>351</v>
      </c>
      <c r="C179" s="29">
        <f>'2 уровень'!F1083</f>
        <v>1537</v>
      </c>
      <c r="D179" s="29">
        <f>'2 уровень'!G1083</f>
        <v>256.16666666666669</v>
      </c>
      <c r="E179" s="29">
        <f>'2 уровень'!H1083</f>
        <v>315.11249999999995</v>
      </c>
      <c r="F179" s="144">
        <f>'2 уровень'!I1083</f>
        <v>123.01073519843848</v>
      </c>
      <c r="G179" s="158">
        <f>'2 уровень'!J1083</f>
        <v>0</v>
      </c>
      <c r="H179" s="158">
        <f>'2 уровень'!K1083</f>
        <v>0</v>
      </c>
      <c r="I179" s="153">
        <f>'2 уровень'!L1083</f>
        <v>0</v>
      </c>
      <c r="J179" s="153">
        <f>'2 уровень'!M1083</f>
        <v>0</v>
      </c>
      <c r="K179" s="153">
        <f>'2 уровень'!N1083</f>
        <v>0</v>
      </c>
      <c r="L179" s="153">
        <f>'2 уровень'!O1083</f>
        <v>0</v>
      </c>
      <c r="M179" s="153">
        <f>'2 уровень'!P1083</f>
        <v>0</v>
      </c>
      <c r="N179" s="153">
        <f>'2 уровень'!Q1083</f>
        <v>0</v>
      </c>
      <c r="O179" s="624">
        <f>'2 уровень'!R1083</f>
        <v>0</v>
      </c>
      <c r="P179" s="624">
        <f>'2 уровень'!S1083</f>
        <v>0</v>
      </c>
      <c r="Q179" s="624">
        <f>'2 уровень'!T1083</f>
        <v>0</v>
      </c>
      <c r="R179" s="624">
        <f>'2 уровень'!U1083</f>
        <v>0</v>
      </c>
      <c r="S179" s="1106">
        <f>'2 уровень'!V1083</f>
        <v>0</v>
      </c>
      <c r="T179" s="624">
        <f>'2 уровень'!W1083</f>
        <v>0</v>
      </c>
      <c r="U179" s="624">
        <f>'2 уровень'!X1083</f>
        <v>0</v>
      </c>
      <c r="V179" s="624">
        <f>'2 уровень'!Y1083</f>
        <v>0</v>
      </c>
      <c r="W179" s="624">
        <f>'2 уровень'!Z1083</f>
        <v>0</v>
      </c>
      <c r="X179" s="625">
        <f>'2 уровень'!AA1083</f>
        <v>0</v>
      </c>
      <c r="Y179" s="624" t="e">
        <f>R179/Q179*100</f>
        <v>#DIV/0!</v>
      </c>
      <c r="Z179" s="624" t="e">
        <f>X179/Q179*100</f>
        <v>#DIV/0!</v>
      </c>
      <c r="AA179" s="1354">
        <f>'2 уровень'!AB1080</f>
        <v>0</v>
      </c>
      <c r="AB179" s="1349">
        <f>'2 уровень'!AC1080</f>
        <v>0</v>
      </c>
      <c r="AC179" s="385"/>
      <c r="AD179" s="1244">
        <f t="shared" si="5"/>
        <v>0</v>
      </c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</row>
    <row r="180" spans="1:195" s="139" customFormat="1" ht="14.25" x14ac:dyDescent="0.2">
      <c r="A180" s="139">
        <v>1</v>
      </c>
      <c r="B180" s="492" t="s">
        <v>352</v>
      </c>
      <c r="C180" s="21">
        <f>'2 уровень'!F1084</f>
        <v>0</v>
      </c>
      <c r="D180" s="21">
        <f>'2 уровень'!G1084</f>
        <v>0</v>
      </c>
      <c r="E180" s="21">
        <f>'2 уровень'!H1084</f>
        <v>0</v>
      </c>
      <c r="F180" s="142">
        <f>'2 уровень'!I1084</f>
        <v>0</v>
      </c>
      <c r="G180" s="152">
        <f>'2 уровень'!J1084</f>
        <v>0</v>
      </c>
      <c r="H180" s="152">
        <f>'2 уровень'!K1084</f>
        <v>0</v>
      </c>
      <c r="I180" s="22">
        <f>'2 уровень'!L1084</f>
        <v>0</v>
      </c>
      <c r="J180" s="22">
        <f>'2 уровень'!M1084</f>
        <v>0</v>
      </c>
      <c r="K180" s="22">
        <f>'2 уровень'!N1084</f>
        <v>0</v>
      </c>
      <c r="L180" s="22">
        <f>'2 уровень'!O1084</f>
        <v>0</v>
      </c>
      <c r="M180" s="22">
        <f>'2 уровень'!P1084</f>
        <v>0</v>
      </c>
      <c r="N180" s="22">
        <f>'2 уровень'!Q1084</f>
        <v>0</v>
      </c>
      <c r="O180" s="624">
        <f>'2 уровень'!R1084</f>
        <v>0</v>
      </c>
      <c r="P180" s="624">
        <f>'2 уровень'!S1084</f>
        <v>0</v>
      </c>
      <c r="Q180" s="624">
        <f>'2 уровень'!T1084</f>
        <v>0</v>
      </c>
      <c r="R180" s="624">
        <f>'2 уровень'!U1084</f>
        <v>0</v>
      </c>
      <c r="S180" s="1106">
        <f>'2 уровень'!V1084</f>
        <v>0</v>
      </c>
      <c r="T180" s="624">
        <f>'2 уровень'!W1084</f>
        <v>0</v>
      </c>
      <c r="U180" s="624">
        <f>'2 уровень'!X1084</f>
        <v>0</v>
      </c>
      <c r="V180" s="624">
        <f>'2 уровень'!Y1084</f>
        <v>0</v>
      </c>
      <c r="W180" s="624">
        <f>'2 уровень'!Z1084</f>
        <v>0</v>
      </c>
      <c r="X180" s="625">
        <f>'2 уровень'!AA1084</f>
        <v>0</v>
      </c>
      <c r="Y180" s="624"/>
      <c r="Z180" s="624"/>
      <c r="AA180" s="1350">
        <f>'2 уровень'!AB1081</f>
        <v>0</v>
      </c>
      <c r="AB180" s="1349">
        <f>'2 уровень'!AC1081</f>
        <v>0</v>
      </c>
      <c r="AC180" s="385"/>
      <c r="AD180" s="1244">
        <f t="shared" si="5"/>
        <v>0</v>
      </c>
    </row>
    <row r="181" spans="1:195" ht="30" x14ac:dyDescent="0.25">
      <c r="A181" s="19">
        <v>1</v>
      </c>
      <c r="B181" s="922" t="s">
        <v>377</v>
      </c>
      <c r="C181" s="29">
        <f>'2 уровень'!F1085</f>
        <v>6148</v>
      </c>
      <c r="D181" s="29">
        <f>'2 уровень'!G1085</f>
        <v>1024.6666666666667</v>
      </c>
      <c r="E181" s="29">
        <f>'2 уровень'!H1085</f>
        <v>1260.4499999999998</v>
      </c>
      <c r="F181" s="144">
        <f>'2 уровень'!I1085</f>
        <v>123.01073519843848</v>
      </c>
      <c r="G181" s="158">
        <f>'2 уровень'!J1085</f>
        <v>0</v>
      </c>
      <c r="H181" s="158">
        <f>'2 уровень'!K1085</f>
        <v>0</v>
      </c>
      <c r="I181" s="153">
        <f>'2 уровень'!L1085</f>
        <v>0</v>
      </c>
      <c r="J181" s="153">
        <f>'2 уровень'!M1085</f>
        <v>0</v>
      </c>
      <c r="K181" s="153">
        <f>'2 уровень'!N1085</f>
        <v>0</v>
      </c>
      <c r="L181" s="153">
        <f>'2 уровень'!O1085</f>
        <v>0</v>
      </c>
      <c r="M181" s="153">
        <f>'2 уровень'!P1085</f>
        <v>0</v>
      </c>
      <c r="N181" s="153">
        <f>'2 уровень'!Q1085</f>
        <v>0</v>
      </c>
      <c r="O181" s="624">
        <f>'2 уровень'!R1085</f>
        <v>0</v>
      </c>
      <c r="P181" s="624">
        <f>'2 уровень'!S1085</f>
        <v>0</v>
      </c>
      <c r="Q181" s="624">
        <f>'2 уровень'!T1085</f>
        <v>0</v>
      </c>
      <c r="R181" s="624">
        <f>'2 уровень'!U1085</f>
        <v>0</v>
      </c>
      <c r="S181" s="1106">
        <f>'2 уровень'!V1085</f>
        <v>0</v>
      </c>
      <c r="T181" s="624">
        <f>'2 уровень'!W1085</f>
        <v>0</v>
      </c>
      <c r="U181" s="624">
        <f>'2 уровень'!X1085</f>
        <v>0</v>
      </c>
      <c r="V181" s="624">
        <f>'2 уровень'!Y1085</f>
        <v>0</v>
      </c>
      <c r="W181" s="624">
        <f>'2 уровень'!Z1085</f>
        <v>0</v>
      </c>
      <c r="X181" s="625">
        <f>'2 уровень'!AA1085</f>
        <v>0</v>
      </c>
      <c r="Y181" s="624"/>
      <c r="Z181" s="624"/>
      <c r="AA181" s="1354">
        <f>'2 уровень'!AB1082</f>
        <v>0</v>
      </c>
      <c r="AB181" s="1349">
        <f>'2 уровень'!AC1082</f>
        <v>0</v>
      </c>
      <c r="AC181" s="385"/>
      <c r="AD181" s="1244">
        <f t="shared" si="5"/>
        <v>0</v>
      </c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</row>
    <row r="182" spans="1:195" ht="60" x14ac:dyDescent="0.25">
      <c r="A182" s="19">
        <v>1</v>
      </c>
      <c r="B182" s="336" t="s">
        <v>354</v>
      </c>
      <c r="C182" s="29">
        <f>'2 уровень'!F1086</f>
        <v>0</v>
      </c>
      <c r="D182" s="29">
        <f>'2 уровень'!G1086</f>
        <v>0</v>
      </c>
      <c r="E182" s="29">
        <f>'2 уровень'!H1086</f>
        <v>0</v>
      </c>
      <c r="F182" s="144">
        <f>'2 уровень'!I1086</f>
        <v>0</v>
      </c>
      <c r="G182" s="158">
        <f>'2 уровень'!J1086</f>
        <v>0</v>
      </c>
      <c r="H182" s="158">
        <f>'2 уровень'!K1086</f>
        <v>0</v>
      </c>
      <c r="I182" s="153">
        <f>'2 уровень'!L1086</f>
        <v>0</v>
      </c>
      <c r="J182" s="153">
        <f>'2 уровень'!M1086</f>
        <v>0</v>
      </c>
      <c r="K182" s="153">
        <f>'2 уровень'!N1086</f>
        <v>0</v>
      </c>
      <c r="L182" s="153">
        <f>'2 уровень'!O1086</f>
        <v>0</v>
      </c>
      <c r="M182" s="153">
        <f>'2 уровень'!P1086</f>
        <v>0</v>
      </c>
      <c r="N182" s="153">
        <f>'2 уровень'!Q1086</f>
        <v>0</v>
      </c>
      <c r="O182" s="624">
        <f>'2 уровень'!R1086</f>
        <v>0</v>
      </c>
      <c r="P182" s="624">
        <f>'2 уровень'!S1086</f>
        <v>0</v>
      </c>
      <c r="Q182" s="624">
        <f>'2 уровень'!T1086</f>
        <v>0</v>
      </c>
      <c r="R182" s="624">
        <f>'2 уровень'!U1086</f>
        <v>0</v>
      </c>
      <c r="S182" s="1106">
        <f>'2 уровень'!V1086</f>
        <v>0</v>
      </c>
      <c r="T182" s="624">
        <f>'2 уровень'!W1086</f>
        <v>0</v>
      </c>
      <c r="U182" s="624">
        <f>'2 уровень'!X1086</f>
        <v>0</v>
      </c>
      <c r="V182" s="624">
        <f>'2 уровень'!Y1086</f>
        <v>0</v>
      </c>
      <c r="W182" s="624">
        <f>'2 уровень'!Z1086</f>
        <v>0</v>
      </c>
      <c r="X182" s="625">
        <f>'2 уровень'!AA1086</f>
        <v>0</v>
      </c>
      <c r="Y182" s="624"/>
      <c r="Z182" s="624"/>
      <c r="AA182" s="1354">
        <f>'2 уровень'!AB1083</f>
        <v>0</v>
      </c>
      <c r="AB182" s="1349">
        <f>'2 уровень'!AC1083</f>
        <v>0</v>
      </c>
      <c r="AC182" s="385"/>
      <c r="AD182" s="1244">
        <f t="shared" si="5"/>
        <v>0</v>
      </c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</row>
    <row r="183" spans="1:195" ht="45" x14ac:dyDescent="0.25">
      <c r="A183" s="19">
        <v>1</v>
      </c>
      <c r="B183" s="336" t="s">
        <v>355</v>
      </c>
      <c r="C183" s="29">
        <f>'2 уровень'!F1087</f>
        <v>0</v>
      </c>
      <c r="D183" s="29">
        <f>'2 уровень'!G1087</f>
        <v>0</v>
      </c>
      <c r="E183" s="29">
        <f>'2 уровень'!H1087</f>
        <v>0</v>
      </c>
      <c r="F183" s="144">
        <f>'2 уровень'!I1087</f>
        <v>0</v>
      </c>
      <c r="G183" s="158">
        <f>'2 уровень'!J1087</f>
        <v>0</v>
      </c>
      <c r="H183" s="158">
        <f>'2 уровень'!K1087</f>
        <v>0</v>
      </c>
      <c r="I183" s="153">
        <f>'2 уровень'!L1087</f>
        <v>0</v>
      </c>
      <c r="J183" s="153">
        <f>'2 уровень'!M1087</f>
        <v>0</v>
      </c>
      <c r="K183" s="153">
        <f>'2 уровень'!N1087</f>
        <v>0</v>
      </c>
      <c r="L183" s="153">
        <f>'2 уровень'!O1087</f>
        <v>0</v>
      </c>
      <c r="M183" s="153">
        <f>'2 уровень'!P1087</f>
        <v>0</v>
      </c>
      <c r="N183" s="153">
        <f>'2 уровень'!Q1087</f>
        <v>0</v>
      </c>
      <c r="O183" s="624">
        <f>'2 уровень'!R1087</f>
        <v>0</v>
      </c>
      <c r="P183" s="624">
        <f>'2 уровень'!S1087</f>
        <v>0</v>
      </c>
      <c r="Q183" s="624">
        <f>'2 уровень'!T1087</f>
        <v>0</v>
      </c>
      <c r="R183" s="624">
        <f>'2 уровень'!U1087</f>
        <v>0</v>
      </c>
      <c r="S183" s="1106">
        <f>'2 уровень'!V1087</f>
        <v>0</v>
      </c>
      <c r="T183" s="624">
        <f>'2 уровень'!W1087</f>
        <v>0</v>
      </c>
      <c r="U183" s="624">
        <f>'2 уровень'!X1087</f>
        <v>0</v>
      </c>
      <c r="V183" s="624">
        <f>'2 уровень'!Y1087</f>
        <v>0</v>
      </c>
      <c r="W183" s="624">
        <f>'2 уровень'!Z1087</f>
        <v>0</v>
      </c>
      <c r="X183" s="625">
        <f>'2 уровень'!AA1087</f>
        <v>0</v>
      </c>
      <c r="Y183" s="624"/>
      <c r="Z183" s="624"/>
      <c r="AA183" s="1354">
        <f>'2 уровень'!AB1084</f>
        <v>0</v>
      </c>
      <c r="AB183" s="1349">
        <f>'2 уровень'!AC1084</f>
        <v>0</v>
      </c>
      <c r="AC183" s="385"/>
      <c r="AD183" s="1244">
        <f t="shared" si="5"/>
        <v>0</v>
      </c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</row>
    <row r="184" spans="1:195" ht="105" x14ac:dyDescent="0.25">
      <c r="A184" s="19">
        <v>1</v>
      </c>
      <c r="B184" s="921" t="s">
        <v>541</v>
      </c>
      <c r="C184" s="29">
        <f>'2 уровень'!F1088</f>
        <v>50</v>
      </c>
      <c r="D184" s="29">
        <f>'2 уровень'!G1088</f>
        <v>8.3333333333333339</v>
      </c>
      <c r="E184" s="29">
        <f>'2 уровень'!H1088</f>
        <v>0</v>
      </c>
      <c r="F184" s="144">
        <f>'2 уровень'!I1088</f>
        <v>0</v>
      </c>
      <c r="G184" s="158">
        <f>'2 уровень'!J1088</f>
        <v>0</v>
      </c>
      <c r="H184" s="158">
        <f>'2 уровень'!K1088</f>
        <v>0</v>
      </c>
      <c r="I184" s="153">
        <f>'2 уровень'!L1088</f>
        <v>0</v>
      </c>
      <c r="J184" s="153">
        <f>'2 уровень'!M1088</f>
        <v>0</v>
      </c>
      <c r="K184" s="153">
        <f>'2 уровень'!N1088</f>
        <v>0</v>
      </c>
      <c r="L184" s="153">
        <f>'2 уровень'!O1088</f>
        <v>0</v>
      </c>
      <c r="M184" s="153">
        <f>'2 уровень'!P1088</f>
        <v>0</v>
      </c>
      <c r="N184" s="153">
        <f>'2 уровень'!Q1088</f>
        <v>0</v>
      </c>
      <c r="O184" s="624">
        <f>'2 уровень'!R1088</f>
        <v>0</v>
      </c>
      <c r="P184" s="624">
        <f>'2 уровень'!S1088</f>
        <v>0</v>
      </c>
      <c r="Q184" s="624">
        <f>'2 уровень'!T1088</f>
        <v>0</v>
      </c>
      <c r="R184" s="624">
        <f>'2 уровень'!U1088</f>
        <v>0</v>
      </c>
      <c r="S184" s="1106">
        <f>'2 уровень'!V1088</f>
        <v>0</v>
      </c>
      <c r="T184" s="624">
        <f>'2 уровень'!W1088</f>
        <v>0</v>
      </c>
      <c r="U184" s="624">
        <f>'2 уровень'!X1088</f>
        <v>0</v>
      </c>
      <c r="V184" s="624">
        <f>'2 уровень'!Y1088</f>
        <v>0</v>
      </c>
      <c r="W184" s="624">
        <f>'2 уровень'!Z1088</f>
        <v>0</v>
      </c>
      <c r="X184" s="625">
        <f>'2 уровень'!AA1088</f>
        <v>0</v>
      </c>
      <c r="Y184" s="624"/>
      <c r="Z184" s="624"/>
      <c r="AA184" s="1354">
        <f>'2 уровень'!AB1085</f>
        <v>0</v>
      </c>
      <c r="AB184" s="1349">
        <f>'2 уровень'!AC1085</f>
        <v>0</v>
      </c>
      <c r="AC184" s="385"/>
      <c r="AD184" s="1244">
        <f t="shared" si="5"/>
        <v>0</v>
      </c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</row>
    <row r="185" spans="1:195" ht="30" x14ac:dyDescent="0.25">
      <c r="A185" s="19">
        <v>1</v>
      </c>
      <c r="B185" s="494" t="s">
        <v>514</v>
      </c>
      <c r="C185" s="29">
        <f>'2 уровень'!F1089</f>
        <v>1438</v>
      </c>
      <c r="D185" s="29">
        <f>'2 уровень'!G1089</f>
        <v>239.66666666666666</v>
      </c>
      <c r="E185" s="29">
        <f>'2 уровень'!H1089</f>
        <v>0</v>
      </c>
      <c r="F185" s="144">
        <f>'2 уровень'!I1089</f>
        <v>0</v>
      </c>
      <c r="G185" s="158">
        <f>'2 уровень'!J1089</f>
        <v>0</v>
      </c>
      <c r="H185" s="158">
        <f>'2 уровень'!K1089</f>
        <v>0</v>
      </c>
      <c r="I185" s="153">
        <f>'2 уровень'!L1089</f>
        <v>0</v>
      </c>
      <c r="J185" s="153">
        <f>'2 уровень'!M1089</f>
        <v>0</v>
      </c>
      <c r="K185" s="153">
        <f>'2 уровень'!N1089</f>
        <v>0</v>
      </c>
      <c r="L185" s="153">
        <f>'2 уровень'!O1089</f>
        <v>0</v>
      </c>
      <c r="M185" s="153">
        <f>'2 уровень'!P1089</f>
        <v>0</v>
      </c>
      <c r="N185" s="153">
        <f>'2 уровень'!Q1089</f>
        <v>0</v>
      </c>
      <c r="O185" s="624">
        <f>'2 уровень'!R1089</f>
        <v>2314.9214300000003</v>
      </c>
      <c r="P185" s="624">
        <f>'2 уровень'!S1089</f>
        <v>2314.9214300000003</v>
      </c>
      <c r="Q185" s="624">
        <f>'2 уровень'!T1089</f>
        <v>385.82023833333341</v>
      </c>
      <c r="R185" s="624">
        <f>'2 уровень'!U1089</f>
        <v>0</v>
      </c>
      <c r="S185" s="1106">
        <f>'2 уровень'!V1089</f>
        <v>0</v>
      </c>
      <c r="T185" s="624">
        <f>'2 уровень'!W1089</f>
        <v>0</v>
      </c>
      <c r="U185" s="624">
        <f>'2 уровень'!X1089</f>
        <v>-385.82023833333341</v>
      </c>
      <c r="V185" s="624">
        <f>'2 уровень'!Y1089</f>
        <v>0</v>
      </c>
      <c r="W185" s="624">
        <f>'2 уровень'!Z1089</f>
        <v>0</v>
      </c>
      <c r="X185" s="625">
        <f>'2 уровень'!AA1089</f>
        <v>0</v>
      </c>
      <c r="Y185" s="624"/>
      <c r="Z185" s="624"/>
      <c r="AA185" s="1354">
        <f>'2 уровень'!AB1086</f>
        <v>0</v>
      </c>
      <c r="AB185" s="1349">
        <f>'2 уровень'!AC1086</f>
        <v>0</v>
      </c>
      <c r="AC185" s="385"/>
      <c r="AD185" s="1244">
        <f t="shared" si="5"/>
        <v>1609.8201877607789</v>
      </c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</row>
    <row r="186" spans="1:195" x14ac:dyDescent="0.25">
      <c r="A186" s="19">
        <v>1</v>
      </c>
      <c r="B186" s="917" t="s">
        <v>515</v>
      </c>
      <c r="C186" s="29">
        <f>'2 уровень'!F1090</f>
        <v>1438</v>
      </c>
      <c r="D186" s="29">
        <f>'2 уровень'!G1090</f>
        <v>239.66666666666666</v>
      </c>
      <c r="E186" s="29">
        <f>'2 уровень'!H1090</f>
        <v>0</v>
      </c>
      <c r="F186" s="144">
        <f>'2 уровень'!I1090</f>
        <v>0</v>
      </c>
      <c r="G186" s="158">
        <f>'2 уровень'!J1090</f>
        <v>0</v>
      </c>
      <c r="H186" s="158">
        <f>'2 уровень'!K1090</f>
        <v>0</v>
      </c>
      <c r="I186" s="153">
        <f>'2 уровень'!L1090</f>
        <v>0</v>
      </c>
      <c r="J186" s="153">
        <f>'2 уровень'!M1090</f>
        <v>0</v>
      </c>
      <c r="K186" s="153">
        <f>'2 уровень'!N1090</f>
        <v>0</v>
      </c>
      <c r="L186" s="153">
        <f>'2 уровень'!O1090</f>
        <v>0</v>
      </c>
      <c r="M186" s="153">
        <f>'2 уровень'!P1090</f>
        <v>0</v>
      </c>
      <c r="N186" s="153">
        <f>'2 уровень'!Q1090</f>
        <v>0</v>
      </c>
      <c r="O186" s="624">
        <f>'2 уровень'!R1090</f>
        <v>0</v>
      </c>
      <c r="P186" s="624">
        <f>'2 уровень'!S1090</f>
        <v>0</v>
      </c>
      <c r="Q186" s="624">
        <f>'2 уровень'!T1090</f>
        <v>0</v>
      </c>
      <c r="R186" s="624">
        <f>'2 уровень'!U1090</f>
        <v>0</v>
      </c>
      <c r="S186" s="1106">
        <f>'2 уровень'!V1090</f>
        <v>0</v>
      </c>
      <c r="T186" s="624">
        <f>'2 уровень'!W1090</f>
        <v>0</v>
      </c>
      <c r="U186" s="624">
        <f>'2 уровень'!X1090</f>
        <v>0</v>
      </c>
      <c r="V186" s="624">
        <f>'2 уровень'!Y1090</f>
        <v>0</v>
      </c>
      <c r="W186" s="624">
        <f>'2 уровень'!Z1090</f>
        <v>0</v>
      </c>
      <c r="X186" s="625">
        <f>'2 уровень'!AA1090</f>
        <v>0</v>
      </c>
      <c r="Y186" s="624"/>
      <c r="Z186" s="624"/>
      <c r="AA186" s="1354">
        <f>'2 уровень'!AB1087</f>
        <v>0</v>
      </c>
      <c r="AB186" s="1349">
        <f>'2 уровень'!AC1087</f>
        <v>0</v>
      </c>
      <c r="AC186" s="385"/>
      <c r="AD186" s="1244">
        <f t="shared" si="5"/>
        <v>0</v>
      </c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</row>
    <row r="187" spans="1:195" ht="30" x14ac:dyDescent="0.25">
      <c r="B187" s="917" t="s">
        <v>516</v>
      </c>
      <c r="C187" s="29">
        <f>'2 уровень'!F1091</f>
        <v>0</v>
      </c>
      <c r="D187" s="29">
        <f>'2 уровень'!G1091</f>
        <v>0</v>
      </c>
      <c r="E187" s="29">
        <f>'2 уровень'!H1091</f>
        <v>0</v>
      </c>
      <c r="F187" s="144">
        <f>'2 уровень'!I1091</f>
        <v>0</v>
      </c>
      <c r="G187" s="158">
        <f>'2 уровень'!J1091</f>
        <v>0</v>
      </c>
      <c r="H187" s="158">
        <f>'2 уровень'!K1091</f>
        <v>0</v>
      </c>
      <c r="I187" s="153">
        <f>'2 уровень'!L1091</f>
        <v>0</v>
      </c>
      <c r="J187" s="153">
        <f>'2 уровень'!M1091</f>
        <v>0</v>
      </c>
      <c r="K187" s="153">
        <f>'2 уровень'!N1091</f>
        <v>0</v>
      </c>
      <c r="L187" s="153">
        <f>'2 уровень'!O1091</f>
        <v>0</v>
      </c>
      <c r="M187" s="153">
        <f>'2 уровень'!P1091</f>
        <v>0</v>
      </c>
      <c r="N187" s="153">
        <f>'2 уровень'!Q1091</f>
        <v>0</v>
      </c>
      <c r="O187" s="624">
        <f>'2 уровень'!R1091</f>
        <v>0</v>
      </c>
      <c r="P187" s="624">
        <f>'2 уровень'!S1091</f>
        <v>0</v>
      </c>
      <c r="Q187" s="624">
        <f>'2 уровень'!T1091</f>
        <v>0</v>
      </c>
      <c r="R187" s="624">
        <f>'2 уровень'!U1091</f>
        <v>0</v>
      </c>
      <c r="S187" s="1106">
        <f>'2 уровень'!V1091</f>
        <v>0</v>
      </c>
      <c r="T187" s="624">
        <f>'2 уровень'!W1091</f>
        <v>0</v>
      </c>
      <c r="U187" s="624">
        <f>'2 уровень'!X1091</f>
        <v>0</v>
      </c>
      <c r="V187" s="624">
        <f>'2 уровень'!Y1091</f>
        <v>0</v>
      </c>
      <c r="W187" s="624">
        <f>'2 уровень'!Z1091</f>
        <v>0</v>
      </c>
      <c r="X187" s="625">
        <f>'2 уровень'!AA1091</f>
        <v>0</v>
      </c>
      <c r="Y187" s="624"/>
      <c r="Z187" s="624"/>
      <c r="AA187" s="1354"/>
      <c r="AB187" s="1349"/>
      <c r="AC187" s="385"/>
      <c r="AD187" s="1244">
        <f t="shared" si="5"/>
        <v>0</v>
      </c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</row>
    <row r="188" spans="1:195" ht="28.5" x14ac:dyDescent="0.25">
      <c r="B188" s="1416" t="s">
        <v>363</v>
      </c>
      <c r="C188" s="29">
        <f>'2 уровень'!F1092</f>
        <v>18398.08510638298</v>
      </c>
      <c r="D188" s="29">
        <f>'2 уровень'!G1092</f>
        <v>3066.3475177304963</v>
      </c>
      <c r="E188" s="29">
        <f>'2 уровень'!H1092</f>
        <v>2975.7797872340425</v>
      </c>
      <c r="F188" s="144">
        <f>'2 уровень'!I1092</f>
        <v>97.046397057973195</v>
      </c>
      <c r="G188" s="158">
        <f>'2 уровень'!J1092</f>
        <v>0</v>
      </c>
      <c r="H188" s="158">
        <f>'2 уровень'!K1092</f>
        <v>0</v>
      </c>
      <c r="I188" s="153">
        <f>'2 уровень'!L1092</f>
        <v>0</v>
      </c>
      <c r="J188" s="153">
        <f>'2 уровень'!M1092</f>
        <v>0</v>
      </c>
      <c r="K188" s="153">
        <f>'2 уровень'!N1092</f>
        <v>0</v>
      </c>
      <c r="L188" s="153">
        <f>'2 уровень'!O1092</f>
        <v>0</v>
      </c>
      <c r="M188" s="153">
        <f>'2 уровень'!P1092</f>
        <v>0</v>
      </c>
      <c r="N188" s="153">
        <f>'2 уровень'!Q1092</f>
        <v>0</v>
      </c>
      <c r="O188" s="29">
        <f>'2 уровень'!R1092</f>
        <v>0</v>
      </c>
      <c r="P188" s="29">
        <f>'2 уровень'!S1092</f>
        <v>0</v>
      </c>
      <c r="Q188" s="29">
        <f>'2 уровень'!T1092</f>
        <v>0</v>
      </c>
      <c r="R188" s="29">
        <f>'2 уровень'!U1092</f>
        <v>0</v>
      </c>
      <c r="S188" s="29">
        <f>'2 уровень'!V1092</f>
        <v>0</v>
      </c>
      <c r="T188" s="29">
        <f>'2 уровень'!W1092</f>
        <v>0</v>
      </c>
      <c r="U188" s="29">
        <f>'2 уровень'!X1092</f>
        <v>0</v>
      </c>
      <c r="V188" s="29">
        <f>'2 уровень'!Y1092</f>
        <v>0</v>
      </c>
      <c r="W188" s="29">
        <f>'2 уровень'!Z1092</f>
        <v>0</v>
      </c>
      <c r="X188" s="29">
        <f>'2 уровень'!AA1092</f>
        <v>0</v>
      </c>
      <c r="Y188" s="624"/>
      <c r="Z188" s="624"/>
      <c r="AA188" s="1354"/>
      <c r="AB188" s="1349"/>
      <c r="AC188" s="385"/>
      <c r="AD188" s="1244">
        <f t="shared" si="5"/>
        <v>0</v>
      </c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</row>
    <row r="189" spans="1:195" x14ac:dyDescent="0.25">
      <c r="B189" s="821" t="s">
        <v>378</v>
      </c>
      <c r="C189" s="29">
        <f>'2 уровень'!F1093</f>
        <v>0</v>
      </c>
      <c r="D189" s="29">
        <f>'2 уровень'!G1093</f>
        <v>0</v>
      </c>
      <c r="E189" s="29">
        <f>'2 уровень'!H1093</f>
        <v>0</v>
      </c>
      <c r="F189" s="144">
        <f>'2 уровень'!I1093</f>
        <v>0</v>
      </c>
      <c r="G189" s="158">
        <f>'2 уровень'!J1093</f>
        <v>0</v>
      </c>
      <c r="H189" s="158">
        <f>'2 уровень'!K1093</f>
        <v>0</v>
      </c>
      <c r="I189" s="153">
        <f>'2 уровень'!L1093</f>
        <v>0</v>
      </c>
      <c r="J189" s="153">
        <f>'2 уровень'!M1093</f>
        <v>0</v>
      </c>
      <c r="K189" s="153">
        <f>'2 уровень'!N1093</f>
        <v>0</v>
      </c>
      <c r="L189" s="153">
        <f>'2 уровень'!O1093</f>
        <v>0</v>
      </c>
      <c r="M189" s="153">
        <f>'2 уровень'!P1093</f>
        <v>0</v>
      </c>
      <c r="N189" s="153">
        <f>'2 уровень'!Q1093</f>
        <v>0</v>
      </c>
      <c r="O189" s="624">
        <f>'2 уровень'!R1093</f>
        <v>0</v>
      </c>
      <c r="P189" s="624">
        <f>'2 уровень'!S1093</f>
        <v>0</v>
      </c>
      <c r="Q189" s="624">
        <f>'2 уровень'!T1093</f>
        <v>0</v>
      </c>
      <c r="R189" s="624">
        <f>'2 уровень'!U1093</f>
        <v>0</v>
      </c>
      <c r="S189" s="1106">
        <f>'2 уровень'!V1093</f>
        <v>0</v>
      </c>
      <c r="T189" s="624">
        <f>'2 уровень'!W1093</f>
        <v>0</v>
      </c>
      <c r="U189" s="624">
        <f>'2 уровень'!X1093</f>
        <v>0</v>
      </c>
      <c r="V189" s="624">
        <f>'2 уровень'!Y1093</f>
        <v>0</v>
      </c>
      <c r="W189" s="624">
        <f>'2 уровень'!Z1093</f>
        <v>0</v>
      </c>
      <c r="X189" s="625">
        <f>'2 уровень'!AA1093</f>
        <v>0</v>
      </c>
      <c r="Y189" s="624"/>
      <c r="Z189" s="624"/>
      <c r="AA189" s="1354"/>
      <c r="AB189" s="1349"/>
      <c r="AC189" s="385"/>
      <c r="AD189" s="1244">
        <f t="shared" si="5"/>
        <v>0</v>
      </c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</row>
    <row r="190" spans="1:195" ht="28.5" x14ac:dyDescent="0.25">
      <c r="B190" s="1416" t="s">
        <v>379</v>
      </c>
      <c r="C190" s="29">
        <f>'2 уровень'!F1094</f>
        <v>18398.08510638298</v>
      </c>
      <c r="D190" s="29">
        <f>'2 уровень'!G1094</f>
        <v>3066.3475177304963</v>
      </c>
      <c r="E190" s="29">
        <f>'2 уровень'!H1094</f>
        <v>2975.7797872340425</v>
      </c>
      <c r="F190" s="144">
        <f>'2 уровень'!I1094</f>
        <v>97.046397057973195</v>
      </c>
      <c r="G190" s="158">
        <f>'2 уровень'!J1094</f>
        <v>0</v>
      </c>
      <c r="H190" s="158">
        <f>'2 уровень'!K1094</f>
        <v>0</v>
      </c>
      <c r="I190" s="153">
        <f>'2 уровень'!L1094</f>
        <v>0</v>
      </c>
      <c r="J190" s="153">
        <f>'2 уровень'!M1094</f>
        <v>0</v>
      </c>
      <c r="K190" s="153">
        <f>'2 уровень'!N1094</f>
        <v>0</v>
      </c>
      <c r="L190" s="153">
        <f>'2 уровень'!O1094</f>
        <v>0</v>
      </c>
      <c r="M190" s="153">
        <f>'2 уровень'!P1094</f>
        <v>0</v>
      </c>
      <c r="N190" s="153">
        <f>'2 уровень'!Q1094</f>
        <v>0</v>
      </c>
      <c r="O190" s="624">
        <f>'2 уровень'!R1094</f>
        <v>0</v>
      </c>
      <c r="P190" s="624">
        <f>'2 уровень'!S1094</f>
        <v>0</v>
      </c>
      <c r="Q190" s="624">
        <f>'2 уровень'!T1094</f>
        <v>0</v>
      </c>
      <c r="R190" s="624">
        <f>'2 уровень'!U1094</f>
        <v>0</v>
      </c>
      <c r="S190" s="1106">
        <f>'2 уровень'!V1094</f>
        <v>0</v>
      </c>
      <c r="T190" s="624">
        <f>'2 уровень'!W1094</f>
        <v>0</v>
      </c>
      <c r="U190" s="624">
        <f>'2 уровень'!X1094</f>
        <v>0</v>
      </c>
      <c r="V190" s="624">
        <f>'2 уровень'!Y1094</f>
        <v>0</v>
      </c>
      <c r="W190" s="624">
        <f>'2 уровень'!Z1094</f>
        <v>0</v>
      </c>
      <c r="X190" s="625">
        <f>'2 уровень'!AA1094</f>
        <v>0</v>
      </c>
      <c r="Y190" s="624"/>
      <c r="Z190" s="624"/>
      <c r="AA190" s="1354"/>
      <c r="AB190" s="1349"/>
      <c r="AC190" s="385"/>
      <c r="AD190" s="1244">
        <f t="shared" si="5"/>
        <v>0</v>
      </c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</row>
    <row r="191" spans="1:195" x14ac:dyDescent="0.25">
      <c r="A191" s="19">
        <v>1</v>
      </c>
      <c r="B191" s="492" t="s">
        <v>380</v>
      </c>
      <c r="C191" s="29">
        <f>'2 уровень'!F1095</f>
        <v>172942</v>
      </c>
      <c r="D191" s="29">
        <f>'2 уровень'!G1095</f>
        <v>28823.666666666668</v>
      </c>
      <c r="E191" s="29">
        <f>'2 уровень'!H1095</f>
        <v>27972.33</v>
      </c>
      <c r="F191" s="144">
        <f>'2 уровень'!I1095</f>
        <v>97.046397057973195</v>
      </c>
      <c r="G191" s="158">
        <f>'2 уровень'!J1095</f>
        <v>0</v>
      </c>
      <c r="H191" s="158">
        <f>'2 уровень'!K1095</f>
        <v>0</v>
      </c>
      <c r="I191" s="153">
        <f>'2 уровень'!L1095</f>
        <v>0</v>
      </c>
      <c r="J191" s="153">
        <f>'2 уровень'!M1095</f>
        <v>0</v>
      </c>
      <c r="K191" s="153">
        <f>'2 уровень'!N1095</f>
        <v>0</v>
      </c>
      <c r="L191" s="153">
        <f>'2 уровень'!O1095</f>
        <v>0</v>
      </c>
      <c r="M191" s="153">
        <f>'2 уровень'!P1095</f>
        <v>0</v>
      </c>
      <c r="N191" s="153">
        <f>'2 уровень'!Q1095</f>
        <v>0</v>
      </c>
      <c r="O191" s="624">
        <f>'2 уровень'!R1095</f>
        <v>0</v>
      </c>
      <c r="P191" s="624">
        <f>'2 уровень'!S1095</f>
        <v>0</v>
      </c>
      <c r="Q191" s="624">
        <f>'2 уровень'!T1095</f>
        <v>0</v>
      </c>
      <c r="R191" s="624">
        <f>'2 уровень'!U1095</f>
        <v>0</v>
      </c>
      <c r="S191" s="1106">
        <f>'2 уровень'!V1095</f>
        <v>0</v>
      </c>
      <c r="T191" s="624">
        <f>'2 уровень'!W1095</f>
        <v>0</v>
      </c>
      <c r="U191" s="624">
        <f>'2 уровень'!X1095</f>
        <v>0</v>
      </c>
      <c r="V191" s="624">
        <f>'2 уровень'!Y1095</f>
        <v>0</v>
      </c>
      <c r="W191" s="624">
        <f>'2 уровень'!Z1095</f>
        <v>0</v>
      </c>
      <c r="X191" s="625">
        <f>'2 уровень'!AA1095</f>
        <v>0</v>
      </c>
      <c r="Y191" s="624"/>
      <c r="Z191" s="624"/>
      <c r="AA191" s="1354">
        <f>'2 уровень'!AB1092</f>
        <v>0</v>
      </c>
      <c r="AB191" s="1349">
        <f>'2 уровень'!AC1092</f>
        <v>0</v>
      </c>
      <c r="AC191" s="385"/>
      <c r="AD191" s="1244">
        <f t="shared" si="5"/>
        <v>0</v>
      </c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</row>
    <row r="192" spans="1:195" ht="29.25" x14ac:dyDescent="0.25">
      <c r="A192" s="19">
        <v>1</v>
      </c>
      <c r="B192" s="923" t="s">
        <v>356</v>
      </c>
      <c r="C192" s="29">
        <f>'2 уровень'!F1096</f>
        <v>21708</v>
      </c>
      <c r="D192" s="29">
        <f>'2 уровень'!G1096</f>
        <v>3618</v>
      </c>
      <c r="E192" s="29">
        <f>'2 уровень'!H1096</f>
        <v>2708</v>
      </c>
      <c r="F192" s="144">
        <f>'2 уровень'!I1096</f>
        <v>74.847982310668883</v>
      </c>
      <c r="G192" s="158">
        <f>'2 уровень'!J1096</f>
        <v>0</v>
      </c>
      <c r="H192" s="158">
        <f>'2 уровень'!K1096</f>
        <v>0</v>
      </c>
      <c r="I192" s="153">
        <f>'2 уровень'!L1096</f>
        <v>0</v>
      </c>
      <c r="J192" s="153">
        <f>'2 уровень'!M1096</f>
        <v>0</v>
      </c>
      <c r="K192" s="153">
        <f>'2 уровень'!N1096</f>
        <v>0</v>
      </c>
      <c r="L192" s="153">
        <f>'2 уровень'!O1096</f>
        <v>0</v>
      </c>
      <c r="M192" s="153">
        <f>'2 уровень'!P1096</f>
        <v>0</v>
      </c>
      <c r="N192" s="153">
        <f>'2 уровень'!Q1096</f>
        <v>0</v>
      </c>
      <c r="O192" s="624">
        <f>'2 уровень'!R1096</f>
        <v>0</v>
      </c>
      <c r="P192" s="624">
        <f>'2 уровень'!S1096</f>
        <v>0</v>
      </c>
      <c r="Q192" s="624">
        <f>'2 уровень'!T1096</f>
        <v>0</v>
      </c>
      <c r="R192" s="624">
        <f>'2 уровень'!U1096</f>
        <v>0</v>
      </c>
      <c r="S192" s="1106">
        <f>'2 уровень'!V1096</f>
        <v>0</v>
      </c>
      <c r="T192" s="624">
        <f>'2 уровень'!W1096</f>
        <v>0</v>
      </c>
      <c r="U192" s="624">
        <f>'2 уровень'!X1096</f>
        <v>0</v>
      </c>
      <c r="V192" s="624">
        <f>'2 уровень'!Y1096</f>
        <v>0</v>
      </c>
      <c r="W192" s="624">
        <f>'2 уровень'!Z1096</f>
        <v>0</v>
      </c>
      <c r="X192" s="625">
        <f>'2 уровень'!AA1096</f>
        <v>0</v>
      </c>
      <c r="Y192" s="624"/>
      <c r="Z192" s="624"/>
      <c r="AA192" s="1354">
        <f>'2 уровень'!AB1093</f>
        <v>0</v>
      </c>
      <c r="AB192" s="1349">
        <f>'2 уровень'!AC1093</f>
        <v>0</v>
      </c>
      <c r="AC192" s="385"/>
      <c r="AD192" s="1244">
        <f t="shared" si="5"/>
        <v>0</v>
      </c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</row>
    <row r="193" spans="1:195" ht="30" x14ac:dyDescent="0.25">
      <c r="A193" s="19">
        <v>1</v>
      </c>
      <c r="B193" s="897" t="s">
        <v>202</v>
      </c>
      <c r="C193" s="29">
        <f>'2 уровень'!F1097</f>
        <v>2600</v>
      </c>
      <c r="D193" s="29">
        <f>'2 уровень'!G1097</f>
        <v>433.33333333333331</v>
      </c>
      <c r="E193" s="29">
        <f>'2 уровень'!H1097</f>
        <v>384</v>
      </c>
      <c r="F193" s="144">
        <f>'2 уровень'!I1097</f>
        <v>88.615384615384613</v>
      </c>
      <c r="G193" s="158">
        <f>'2 уровень'!J1097</f>
        <v>0</v>
      </c>
      <c r="H193" s="158">
        <f>'2 уровень'!K1097</f>
        <v>0</v>
      </c>
      <c r="I193" s="153">
        <f>'2 уровень'!L1097</f>
        <v>0</v>
      </c>
      <c r="J193" s="153">
        <f>'2 уровень'!M1097</f>
        <v>0</v>
      </c>
      <c r="K193" s="153">
        <f>'2 уровень'!N1097</f>
        <v>0</v>
      </c>
      <c r="L193" s="153">
        <f>'2 уровень'!O1097</f>
        <v>0</v>
      </c>
      <c r="M193" s="153">
        <f>'2 уровень'!P1097</f>
        <v>0</v>
      </c>
      <c r="N193" s="153">
        <f>'2 уровень'!Q1097</f>
        <v>0</v>
      </c>
      <c r="O193" s="624">
        <f>'2 уровень'!R1097</f>
        <v>0</v>
      </c>
      <c r="P193" s="624">
        <f>'2 уровень'!S1097</f>
        <v>0</v>
      </c>
      <c r="Q193" s="624">
        <f>'2 уровень'!T1097</f>
        <v>0</v>
      </c>
      <c r="R193" s="624">
        <f>'2 уровень'!U1097</f>
        <v>0</v>
      </c>
      <c r="S193" s="1106">
        <f>'2 уровень'!V1097</f>
        <v>0</v>
      </c>
      <c r="T193" s="624">
        <f>'2 уровень'!W1097</f>
        <v>0</v>
      </c>
      <c r="U193" s="624">
        <f>'2 уровень'!X1097</f>
        <v>0</v>
      </c>
      <c r="V193" s="624">
        <f>'2 уровень'!Y1097</f>
        <v>0</v>
      </c>
      <c r="W193" s="624">
        <f>'2 уровень'!Z1097</f>
        <v>0</v>
      </c>
      <c r="X193" s="625">
        <f>'2 уровень'!AA1097</f>
        <v>0</v>
      </c>
      <c r="Y193" s="624"/>
      <c r="Z193" s="624"/>
      <c r="AA193" s="1354">
        <f>'2 уровень'!AB1094</f>
        <v>0</v>
      </c>
      <c r="AB193" s="1349">
        <f>'2 уровень'!AC1094</f>
        <v>0</v>
      </c>
      <c r="AC193" s="385"/>
      <c r="AD193" s="1244">
        <f t="shared" si="5"/>
        <v>0</v>
      </c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</row>
    <row r="194" spans="1:195" ht="75" x14ac:dyDescent="0.25">
      <c r="A194" s="19">
        <v>1</v>
      </c>
      <c r="B194" s="924" t="s">
        <v>364</v>
      </c>
      <c r="C194" s="29">
        <f>'2 уровень'!F1098</f>
        <v>1700</v>
      </c>
      <c r="D194" s="29">
        <f>'2 уровень'!G1098</f>
        <v>283.33333333333331</v>
      </c>
      <c r="E194" s="29">
        <f>'2 уровень'!H1098</f>
        <v>203</v>
      </c>
      <c r="F194" s="144">
        <f>'2 уровень'!I1098</f>
        <v>71.64705882352942</v>
      </c>
      <c r="G194" s="158">
        <f>'2 уровень'!J1098</f>
        <v>0</v>
      </c>
      <c r="H194" s="158">
        <f>'2 уровень'!K1098</f>
        <v>0</v>
      </c>
      <c r="I194" s="153">
        <f>'2 уровень'!L1098</f>
        <v>0</v>
      </c>
      <c r="J194" s="153">
        <f>'2 уровень'!M1098</f>
        <v>0</v>
      </c>
      <c r="K194" s="153">
        <f>'2 уровень'!N1098</f>
        <v>0</v>
      </c>
      <c r="L194" s="153">
        <f>'2 уровень'!O1098</f>
        <v>0</v>
      </c>
      <c r="M194" s="153">
        <f>'2 уровень'!P1098</f>
        <v>0</v>
      </c>
      <c r="N194" s="153">
        <f>'2 уровень'!Q1098</f>
        <v>0</v>
      </c>
      <c r="O194" s="624">
        <f>'2 уровень'!R1098</f>
        <v>0</v>
      </c>
      <c r="P194" s="624">
        <f>'2 уровень'!S1098</f>
        <v>0</v>
      </c>
      <c r="Q194" s="624">
        <f>'2 уровень'!T1098</f>
        <v>0</v>
      </c>
      <c r="R194" s="624">
        <f>'2 уровень'!U1098</f>
        <v>0</v>
      </c>
      <c r="S194" s="1106">
        <f>'2 уровень'!V1098</f>
        <v>0</v>
      </c>
      <c r="T194" s="624">
        <f>'2 уровень'!W1098</f>
        <v>0</v>
      </c>
      <c r="U194" s="624">
        <f>'2 уровень'!X1098</f>
        <v>0</v>
      </c>
      <c r="V194" s="624">
        <f>'2 уровень'!Y1098</f>
        <v>0</v>
      </c>
      <c r="W194" s="624">
        <f>'2 уровень'!Z1098</f>
        <v>0</v>
      </c>
      <c r="X194" s="625">
        <f>'2 уровень'!AA1098</f>
        <v>0</v>
      </c>
      <c r="Y194" s="624"/>
      <c r="Z194" s="624"/>
      <c r="AA194" s="1354">
        <f>'2 уровень'!AB1095</f>
        <v>0</v>
      </c>
      <c r="AB194" s="1349">
        <f>'2 уровень'!AC1095</f>
        <v>0</v>
      </c>
      <c r="AC194" s="385"/>
      <c r="AD194" s="1244">
        <f t="shared" si="5"/>
        <v>0</v>
      </c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</row>
    <row r="195" spans="1:195" x14ac:dyDescent="0.25">
      <c r="A195" s="19">
        <v>1</v>
      </c>
      <c r="B195" s="492" t="s">
        <v>235</v>
      </c>
      <c r="C195" s="29">
        <f>'2 уровень'!F1099</f>
        <v>3250</v>
      </c>
      <c r="D195" s="29">
        <f>'2 уровень'!G1099</f>
        <v>541.66666666666663</v>
      </c>
      <c r="E195" s="29">
        <f>'2 уровень'!H1099</f>
        <v>913</v>
      </c>
      <c r="F195" s="144">
        <f>'2 уровень'!I1099</f>
        <v>168.55384615384617</v>
      </c>
      <c r="G195" s="158">
        <f>'2 уровень'!J1099</f>
        <v>0</v>
      </c>
      <c r="H195" s="158">
        <f>'2 уровень'!K1099</f>
        <v>0</v>
      </c>
      <c r="I195" s="153">
        <f>'2 уровень'!L1099</f>
        <v>0</v>
      </c>
      <c r="J195" s="153">
        <f>'2 уровень'!M1099</f>
        <v>0</v>
      </c>
      <c r="K195" s="153">
        <f>'2 уровень'!N1099</f>
        <v>0</v>
      </c>
      <c r="L195" s="153">
        <f>'2 уровень'!O1099</f>
        <v>0</v>
      </c>
      <c r="M195" s="153">
        <f>'2 уровень'!P1099</f>
        <v>0</v>
      </c>
      <c r="N195" s="153">
        <f>'2 уровень'!Q1099</f>
        <v>0</v>
      </c>
      <c r="O195" s="624">
        <f>'2 уровень'!R1099</f>
        <v>6555.8872099999999</v>
      </c>
      <c r="P195" s="624">
        <f>'2 уровень'!S1099</f>
        <v>6555.8872099999999</v>
      </c>
      <c r="Q195" s="624">
        <f>'2 уровень'!T1099</f>
        <v>1092.6478683333332</v>
      </c>
      <c r="R195" s="624">
        <f>'2 уровень'!U1099</f>
        <v>1539.6241300000002</v>
      </c>
      <c r="S195" s="1106">
        <f>'2 уровень'!V1099</f>
        <v>0</v>
      </c>
      <c r="T195" s="624">
        <f>'2 уровень'!W1099</f>
        <v>0</v>
      </c>
      <c r="U195" s="624">
        <f>'2 уровень'!X1099</f>
        <v>446.97626166666691</v>
      </c>
      <c r="V195" s="624">
        <f>'2 уровень'!Y1099</f>
        <v>0</v>
      </c>
      <c r="W195" s="624">
        <f>'2 уровень'!Z1099</f>
        <v>0</v>
      </c>
      <c r="X195" s="625">
        <f>'2 уровень'!AA1099</f>
        <v>1539.6241300000002</v>
      </c>
      <c r="Y195" s="624"/>
      <c r="Z195" s="624"/>
      <c r="AA195" s="1354">
        <f>'2 уровень'!AB1096</f>
        <v>0</v>
      </c>
      <c r="AB195" s="1349">
        <f>'2 уровень'!AC1096</f>
        <v>0</v>
      </c>
      <c r="AC195" s="385"/>
      <c r="AD195" s="1244">
        <f t="shared" si="5"/>
        <v>2017.1960646153846</v>
      </c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</row>
    <row r="196" spans="1:195" x14ac:dyDescent="0.25">
      <c r="A196" s="19">
        <v>1</v>
      </c>
      <c r="B196" s="925" t="s">
        <v>280</v>
      </c>
      <c r="C196" s="29">
        <f>'2 уровень'!F1100</f>
        <v>60461</v>
      </c>
      <c r="D196" s="29">
        <f>'2 уровень'!G1100</f>
        <v>10076.833333333336</v>
      </c>
      <c r="E196" s="29">
        <f>'2 уровень'!H1100</f>
        <v>8964.1124999999993</v>
      </c>
      <c r="F196" s="144">
        <f>'2 уровень'!I1100</f>
        <v>88.957633846611841</v>
      </c>
      <c r="G196" s="158">
        <f>'2 уровень'!J1100</f>
        <v>0</v>
      </c>
      <c r="H196" s="158">
        <f>'2 уровень'!K1100</f>
        <v>0</v>
      </c>
      <c r="I196" s="153">
        <f>'2 уровень'!L1100</f>
        <v>0</v>
      </c>
      <c r="J196" s="153">
        <f>'2 уровень'!M1100</f>
        <v>0</v>
      </c>
      <c r="K196" s="153">
        <f>'2 уровень'!N1100</f>
        <v>0</v>
      </c>
      <c r="L196" s="153">
        <f>'2 уровень'!O1100</f>
        <v>0</v>
      </c>
      <c r="M196" s="153">
        <f>'2 уровень'!P1100</f>
        <v>0</v>
      </c>
      <c r="N196" s="153">
        <f>'2 уровень'!Q1100</f>
        <v>0</v>
      </c>
      <c r="O196" s="624">
        <f>'2 уровень'!R1100</f>
        <v>0</v>
      </c>
      <c r="P196" s="624">
        <f>'2 уровень'!S1100</f>
        <v>0</v>
      </c>
      <c r="Q196" s="624">
        <f>'2 уровень'!T1100</f>
        <v>0</v>
      </c>
      <c r="R196" s="624">
        <f>'2 уровень'!U1100</f>
        <v>0</v>
      </c>
      <c r="S196" s="1106">
        <f>'2 уровень'!V1100</f>
        <v>0</v>
      </c>
      <c r="T196" s="624">
        <f>'2 уровень'!W1100</f>
        <v>0</v>
      </c>
      <c r="U196" s="624">
        <f>'2 уровень'!X1100</f>
        <v>0</v>
      </c>
      <c r="V196" s="624">
        <f>'2 уровень'!Y1100</f>
        <v>0</v>
      </c>
      <c r="W196" s="624">
        <f>'2 уровень'!Z1100</f>
        <v>0</v>
      </c>
      <c r="X196" s="625">
        <f>'2 уровень'!AA1100</f>
        <v>0</v>
      </c>
      <c r="Y196" s="624"/>
      <c r="Z196" s="624"/>
      <c r="AA196" s="1354">
        <f>'2 уровень'!AB1097</f>
        <v>0</v>
      </c>
      <c r="AB196" s="1349">
        <f>'2 уровень'!AC1097</f>
        <v>0</v>
      </c>
      <c r="AC196" s="385"/>
      <c r="AD196" s="1244">
        <f t="shared" si="5"/>
        <v>0</v>
      </c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</row>
    <row r="197" spans="1:195" ht="43.5" x14ac:dyDescent="0.25">
      <c r="A197" s="19">
        <v>1</v>
      </c>
      <c r="B197" s="529" t="s">
        <v>309</v>
      </c>
      <c r="C197" s="29">
        <f>'2 уровень'!F1101</f>
        <v>33741</v>
      </c>
      <c r="D197" s="29">
        <f>'2 уровень'!G1101</f>
        <v>5623.5</v>
      </c>
      <c r="E197" s="29">
        <f>'2 уровень'!H1101</f>
        <v>241</v>
      </c>
      <c r="F197" s="144">
        <f>'2 уровень'!I1101</f>
        <v>4.2855872677158358</v>
      </c>
      <c r="G197" s="158">
        <f>'2 уровень'!J1101</f>
        <v>0</v>
      </c>
      <c r="H197" s="158">
        <f>'2 уровень'!K1101</f>
        <v>0</v>
      </c>
      <c r="I197" s="153">
        <f>'2 уровень'!L1101</f>
        <v>0</v>
      </c>
      <c r="J197" s="153">
        <f>'2 уровень'!M1101</f>
        <v>0</v>
      </c>
      <c r="K197" s="153">
        <f>'2 уровень'!N1101</f>
        <v>0</v>
      </c>
      <c r="L197" s="153">
        <f>'2 уровень'!O1101</f>
        <v>0</v>
      </c>
      <c r="M197" s="153">
        <f>'2 уровень'!P1101</f>
        <v>0</v>
      </c>
      <c r="N197" s="153">
        <f>'2 уровень'!Q1101</f>
        <v>0</v>
      </c>
      <c r="O197" s="624">
        <f>'2 уровень'!R1101</f>
        <v>0</v>
      </c>
      <c r="P197" s="624">
        <f>'2 уровень'!S1101</f>
        <v>0</v>
      </c>
      <c r="Q197" s="624">
        <f>'2 уровень'!T1101</f>
        <v>0</v>
      </c>
      <c r="R197" s="624">
        <f>'2 уровень'!U1101</f>
        <v>0</v>
      </c>
      <c r="S197" s="1106">
        <f>'2 уровень'!V1101</f>
        <v>0</v>
      </c>
      <c r="T197" s="624">
        <f>'2 уровень'!W1101</f>
        <v>0</v>
      </c>
      <c r="U197" s="624">
        <f>'2 уровень'!X1101</f>
        <v>0</v>
      </c>
      <c r="V197" s="624">
        <f>'2 уровень'!Y1101</f>
        <v>0</v>
      </c>
      <c r="W197" s="624">
        <f>'2 уровень'!Z1101</f>
        <v>0</v>
      </c>
      <c r="X197" s="625">
        <f>'2 уровень'!AA1101</f>
        <v>0</v>
      </c>
      <c r="Y197" s="624"/>
      <c r="Z197" s="624"/>
      <c r="AA197" s="1354">
        <f>'2 уровень'!AB1098</f>
        <v>0</v>
      </c>
      <c r="AB197" s="1349">
        <f>'2 уровень'!AC1098</f>
        <v>0</v>
      </c>
      <c r="AC197" s="385"/>
      <c r="AD197" s="1244">
        <f t="shared" si="5"/>
        <v>0</v>
      </c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</row>
    <row r="198" spans="1:195" ht="30" x14ac:dyDescent="0.25">
      <c r="A198" s="19">
        <v>1</v>
      </c>
      <c r="B198" s="826" t="s">
        <v>281</v>
      </c>
      <c r="C198" s="29">
        <f>'2 уровень'!F1102</f>
        <v>85004.085106382976</v>
      </c>
      <c r="D198" s="29">
        <f>'2 уровень'!G1102</f>
        <v>14167.347517730495</v>
      </c>
      <c r="E198" s="29">
        <f>'2 уровень'!H1102</f>
        <v>12190.779787234042</v>
      </c>
      <c r="F198" s="144">
        <f>'2 уровень'!I1102</f>
        <v>86.048427710107546</v>
      </c>
      <c r="G198" s="158">
        <f>'2 уровень'!J1102</f>
        <v>0</v>
      </c>
      <c r="H198" s="158">
        <f>'2 уровень'!K1102</f>
        <v>0</v>
      </c>
      <c r="I198" s="153">
        <f>'2 уровень'!L1102</f>
        <v>0</v>
      </c>
      <c r="J198" s="153">
        <f>'2 уровень'!M1102</f>
        <v>0</v>
      </c>
      <c r="K198" s="153">
        <f>'2 уровень'!N1102</f>
        <v>0</v>
      </c>
      <c r="L198" s="153">
        <f>'2 уровень'!O1102</f>
        <v>0</v>
      </c>
      <c r="M198" s="153">
        <f>'2 уровень'!P1102</f>
        <v>0</v>
      </c>
      <c r="N198" s="153">
        <f>'2 уровень'!Q1102</f>
        <v>0</v>
      </c>
      <c r="O198" s="624">
        <f>'2 уровень'!R1102</f>
        <v>0</v>
      </c>
      <c r="P198" s="624">
        <f>'2 уровень'!S1102</f>
        <v>0</v>
      </c>
      <c r="Q198" s="624">
        <f>'2 уровень'!T1102</f>
        <v>0</v>
      </c>
      <c r="R198" s="624">
        <f>'2 уровень'!U1102</f>
        <v>0</v>
      </c>
      <c r="S198" s="1106">
        <f>'2 уровень'!V1102</f>
        <v>0</v>
      </c>
      <c r="T198" s="624">
        <f>'2 уровень'!W1102</f>
        <v>0</v>
      </c>
      <c r="U198" s="624">
        <f>'2 уровень'!X1102</f>
        <v>0</v>
      </c>
      <c r="V198" s="624">
        <f>'2 уровень'!Y1102</f>
        <v>0</v>
      </c>
      <c r="W198" s="624">
        <f>'2 уровень'!Z1102</f>
        <v>0</v>
      </c>
      <c r="X198" s="625">
        <f>'2 уровень'!AA1102</f>
        <v>0</v>
      </c>
      <c r="Y198" s="624" t="e">
        <f>R198/Q198*100</f>
        <v>#DIV/0!</v>
      </c>
      <c r="Z198" s="624" t="e">
        <f>X198/Q198*100</f>
        <v>#DIV/0!</v>
      </c>
      <c r="AA198" s="1354">
        <f>'2 уровень'!AB1099</f>
        <v>0</v>
      </c>
      <c r="AB198" s="1349">
        <f>'2 уровень'!AC1099</f>
        <v>0</v>
      </c>
      <c r="AC198" s="385"/>
      <c r="AD198" s="1244">
        <f t="shared" si="5"/>
        <v>0</v>
      </c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</row>
    <row r="199" spans="1:195" ht="29.25" x14ac:dyDescent="0.25">
      <c r="B199" s="339" t="s">
        <v>282</v>
      </c>
      <c r="C199" s="29">
        <f>'2 уровень'!F1103</f>
        <v>24873</v>
      </c>
      <c r="D199" s="29">
        <f>'2 уровень'!G1103</f>
        <v>4145.5</v>
      </c>
      <c r="E199" s="29">
        <f>'2 уровень'!H1103</f>
        <v>2911</v>
      </c>
      <c r="F199" s="144">
        <f>'2 уровень'!I1103</f>
        <v>70.220721264021222</v>
      </c>
      <c r="G199" s="158">
        <f>'2 уровень'!J1103</f>
        <v>0</v>
      </c>
      <c r="H199" s="158">
        <f>'2 уровень'!K1103</f>
        <v>0</v>
      </c>
      <c r="I199" s="153">
        <f>'2 уровень'!L1103</f>
        <v>0</v>
      </c>
      <c r="J199" s="153">
        <f>'2 уровень'!M1103</f>
        <v>0</v>
      </c>
      <c r="K199" s="153">
        <f>'2 уровень'!N1103</f>
        <v>0</v>
      </c>
      <c r="L199" s="153">
        <f>'2 уровень'!O1103</f>
        <v>0</v>
      </c>
      <c r="M199" s="153">
        <f>'2 уровень'!P1103</f>
        <v>0</v>
      </c>
      <c r="N199" s="153">
        <f>'2 уровень'!Q1103</f>
        <v>0</v>
      </c>
      <c r="O199" s="624">
        <f>'2 уровень'!R1103</f>
        <v>28066.660159999999</v>
      </c>
      <c r="P199" s="624">
        <f>'2 уровень'!S1103</f>
        <v>28066.660159999999</v>
      </c>
      <c r="Q199" s="624">
        <f>'2 уровень'!T1103</f>
        <v>4677.7766933333332</v>
      </c>
      <c r="R199" s="624">
        <f>'2 уровень'!U1103</f>
        <v>3471.3460200000004</v>
      </c>
      <c r="S199" s="1106">
        <f>'2 уровень'!V1103</f>
        <v>0</v>
      </c>
      <c r="T199" s="624">
        <f>'2 уровень'!W1103</f>
        <v>0</v>
      </c>
      <c r="U199" s="624">
        <f>'2 уровень'!X1103</f>
        <v>-1206.4306733333328</v>
      </c>
      <c r="V199" s="624">
        <f>'2 уровень'!Y1103</f>
        <v>0</v>
      </c>
      <c r="W199" s="624">
        <f>'2 уровень'!Z1103</f>
        <v>-0.56405999999999989</v>
      </c>
      <c r="X199" s="625">
        <f>'2 уровень'!AA1103</f>
        <v>3470.7819600000003</v>
      </c>
      <c r="Y199" s="624"/>
      <c r="Z199" s="624"/>
      <c r="AA199" s="1354">
        <f>'2 уровень'!AB1100</f>
        <v>0</v>
      </c>
      <c r="AB199" s="1349">
        <f>'2 уровень'!AC1100</f>
        <v>0</v>
      </c>
      <c r="AC199" s="385"/>
      <c r="AD199" s="1244">
        <f t="shared" si="5"/>
        <v>1128.3986716519921</v>
      </c>
      <c r="AE199" s="139"/>
      <c r="AF199" s="139"/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</row>
    <row r="200" spans="1:195" ht="29.25" x14ac:dyDescent="0.25">
      <c r="A200" s="19">
        <v>1</v>
      </c>
      <c r="B200" s="339" t="s">
        <v>138</v>
      </c>
      <c r="C200" s="29">
        <f>'2 уровень'!F1104</f>
        <v>353409.06666666671</v>
      </c>
      <c r="D200" s="29">
        <f>'2 уровень'!G1104</f>
        <v>58901.511111111104</v>
      </c>
      <c r="E200" s="29">
        <f>'2 уровень'!H1104</f>
        <v>45499.691071428577</v>
      </c>
      <c r="F200" s="144">
        <f>'2 уровень'!I1104</f>
        <v>77.247069240037845</v>
      </c>
      <c r="G200" s="158">
        <f>'2 уровень'!J1104</f>
        <v>0</v>
      </c>
      <c r="H200" s="158">
        <f>'2 уровень'!K1104</f>
        <v>0</v>
      </c>
      <c r="I200" s="153">
        <f>'2 уровень'!L1104</f>
        <v>0</v>
      </c>
      <c r="J200" s="153">
        <f>'2 уровень'!M1104</f>
        <v>0</v>
      </c>
      <c r="K200" s="153">
        <f>'2 уровень'!N1104</f>
        <v>0</v>
      </c>
      <c r="L200" s="153">
        <f>'2 уровень'!O1104</f>
        <v>0</v>
      </c>
      <c r="M200" s="153">
        <f>'2 уровень'!P1104</f>
        <v>0</v>
      </c>
      <c r="N200" s="153">
        <f>'2 уровень'!Q1104</f>
        <v>0</v>
      </c>
      <c r="O200" s="624">
        <f>'2 уровень'!R1104</f>
        <v>397826.17556999996</v>
      </c>
      <c r="P200" s="624">
        <f>'2 уровень'!S1104</f>
        <v>397826.17556999996</v>
      </c>
      <c r="Q200" s="624">
        <f>'2 уровень'!T1104</f>
        <v>69748.579128333338</v>
      </c>
      <c r="R200" s="624">
        <f>'2 уровень'!U1104</f>
        <v>67009.468150000001</v>
      </c>
      <c r="S200" s="1106">
        <f>'2 уровень'!V1104</f>
        <v>0</v>
      </c>
      <c r="T200" s="624">
        <f>'2 уровень'!W1104</f>
        <v>0</v>
      </c>
      <c r="U200" s="624">
        <f>'2 уровень'!X1104</f>
        <v>-2739.1109783333254</v>
      </c>
      <c r="V200" s="624">
        <f>'2 уровень'!Y1104</f>
        <v>0</v>
      </c>
      <c r="W200" s="624">
        <f>'2 уровень'!Z1104</f>
        <v>-13.735899999999999</v>
      </c>
      <c r="X200" s="625">
        <f>'2 уровень'!AA1104</f>
        <v>66995.732250000001</v>
      </c>
      <c r="Y200" s="624"/>
      <c r="Z200" s="624"/>
      <c r="AA200" s="1354">
        <f>'2 уровень'!AB1101</f>
        <v>0</v>
      </c>
      <c r="AB200" s="1349">
        <f>'2 уровень'!AC1101</f>
        <v>0</v>
      </c>
      <c r="AC200" s="385"/>
      <c r="AD200" s="1244">
        <f t="shared" si="5"/>
        <v>1125.6818601805346</v>
      </c>
      <c r="AE200" s="139"/>
      <c r="AF200" s="139"/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</row>
    <row r="201" spans="1:195" x14ac:dyDescent="0.25">
      <c r="A201" s="19">
        <v>1</v>
      </c>
      <c r="B201" s="926" t="s">
        <v>29</v>
      </c>
      <c r="C201" s="29">
        <f>'2 уровень'!F1105</f>
        <v>0</v>
      </c>
      <c r="D201" s="29">
        <f>'2 уровень'!G1105</f>
        <v>0</v>
      </c>
      <c r="E201" s="29">
        <f>'2 уровень'!H1105</f>
        <v>0</v>
      </c>
      <c r="F201" s="144">
        <f>'2 уровень'!I1105</f>
        <v>0</v>
      </c>
      <c r="G201" s="158">
        <f>'2 уровень'!J1105</f>
        <v>0</v>
      </c>
      <c r="H201" s="158">
        <f>'2 уровень'!K1105</f>
        <v>0</v>
      </c>
      <c r="I201" s="153">
        <f>'2 уровень'!L1105</f>
        <v>0</v>
      </c>
      <c r="J201" s="153">
        <f>'2 уровень'!M1105</f>
        <v>0</v>
      </c>
      <c r="K201" s="153">
        <f>'2 уровень'!N1105</f>
        <v>0</v>
      </c>
      <c r="L201" s="153">
        <f>'2 уровень'!O1105</f>
        <v>0</v>
      </c>
      <c r="M201" s="153">
        <f>'2 уровень'!P1105</f>
        <v>0</v>
      </c>
      <c r="N201" s="153">
        <f>'2 уровень'!Q1105</f>
        <v>0</v>
      </c>
      <c r="O201" s="624">
        <f>'2 уровень'!R1105</f>
        <v>0</v>
      </c>
      <c r="P201" s="624">
        <f>'2 уровень'!S1105</f>
        <v>0</v>
      </c>
      <c r="Q201" s="624">
        <f>'2 уровень'!T1105</f>
        <v>0</v>
      </c>
      <c r="R201" s="624">
        <f>'2 уровень'!U1105</f>
        <v>0</v>
      </c>
      <c r="S201" s="1106">
        <f>'2 уровень'!V1105</f>
        <v>0</v>
      </c>
      <c r="T201" s="624">
        <f>'2 уровень'!W1105</f>
        <v>0</v>
      </c>
      <c r="U201" s="624">
        <f>'2 уровень'!X1105</f>
        <v>0</v>
      </c>
      <c r="V201" s="624">
        <f>'2 уровень'!Y1105</f>
        <v>0</v>
      </c>
      <c r="W201" s="624">
        <f>'2 уровень'!Z1105</f>
        <v>0</v>
      </c>
      <c r="X201" s="625">
        <f>'2 уровень'!AA1105</f>
        <v>0</v>
      </c>
      <c r="Y201" s="624"/>
      <c r="Z201" s="624"/>
      <c r="AA201" s="1354">
        <f>'2 уровень'!AB1102</f>
        <v>0</v>
      </c>
      <c r="AB201" s="1349">
        <f>'2 уровень'!AC1102</f>
        <v>0</v>
      </c>
      <c r="AC201" s="385"/>
      <c r="AD201" s="1244">
        <f t="shared" si="5"/>
        <v>0</v>
      </c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</row>
    <row r="202" spans="1:195" x14ac:dyDescent="0.25">
      <c r="A202" s="19">
        <v>1</v>
      </c>
      <c r="B202" s="382" t="s">
        <v>150</v>
      </c>
      <c r="C202" s="29">
        <f>'2 уровень'!F1106</f>
        <v>1320</v>
      </c>
      <c r="D202" s="29">
        <f>'2 уровень'!G1106</f>
        <v>220</v>
      </c>
      <c r="E202" s="29">
        <f>'2 уровень'!H1106</f>
        <v>125</v>
      </c>
      <c r="F202" s="144">
        <f>'2 уровень'!I1106</f>
        <v>56.81818181818182</v>
      </c>
      <c r="G202" s="158">
        <f>'2 уровень'!J1106</f>
        <v>8.6325757575757578</v>
      </c>
      <c r="H202" s="158">
        <f>'2 уровень'!K1106</f>
        <v>9.1199999999999992</v>
      </c>
      <c r="I202" s="153">
        <f>'2 уровень'!L1106</f>
        <v>11395</v>
      </c>
      <c r="J202" s="153">
        <f>'2 уровень'!M1106</f>
        <v>1900</v>
      </c>
      <c r="K202" s="153">
        <f>'2 уровень'!N1106</f>
        <v>1140</v>
      </c>
      <c r="L202" s="153">
        <f>'2 уровень'!O1106</f>
        <v>60</v>
      </c>
      <c r="M202" s="153">
        <f>'2 уровень'!P1106</f>
        <v>40</v>
      </c>
      <c r="N202" s="153">
        <f>'2 уровень'!Q1106</f>
        <v>171</v>
      </c>
      <c r="O202" s="624">
        <f>'2 уровень'!R1106</f>
        <v>0</v>
      </c>
      <c r="P202" s="624">
        <f>'2 уровень'!S1106</f>
        <v>0</v>
      </c>
      <c r="Q202" s="624">
        <f>'2 уровень'!T1106</f>
        <v>0</v>
      </c>
      <c r="R202" s="624">
        <f>'2 уровень'!U1106</f>
        <v>0</v>
      </c>
      <c r="S202" s="1106">
        <f>'2 уровень'!V1106</f>
        <v>0</v>
      </c>
      <c r="T202" s="624">
        <f>'2 уровень'!W1106</f>
        <v>0</v>
      </c>
      <c r="U202" s="624">
        <f>'2 уровень'!X1106</f>
        <v>0</v>
      </c>
      <c r="V202" s="624">
        <f>'2 уровень'!Y1106</f>
        <v>0</v>
      </c>
      <c r="W202" s="624">
        <f>'2 уровень'!Z1106</f>
        <v>0</v>
      </c>
      <c r="X202" s="625">
        <f>'2 уровень'!AA1106</f>
        <v>0</v>
      </c>
      <c r="Y202" s="624"/>
      <c r="Z202" s="624"/>
      <c r="AA202" s="1354">
        <f>'2 уровень'!AB1103</f>
        <v>0</v>
      </c>
      <c r="AB202" s="1349">
        <f>'2 уровень'!AC1103</f>
        <v>0</v>
      </c>
      <c r="AC202" s="385"/>
      <c r="AD202" s="1244">
        <f t="shared" ref="AD202:AD265" si="7">IF(O202&gt;0,O202*1000/C202,0)</f>
        <v>0</v>
      </c>
      <c r="AE202" s="139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</row>
    <row r="203" spans="1:195" ht="29.25" x14ac:dyDescent="0.25">
      <c r="A203" s="19">
        <v>1</v>
      </c>
      <c r="B203" s="382" t="s">
        <v>127</v>
      </c>
      <c r="C203" s="29">
        <f>'2 уровень'!F1107</f>
        <v>2205</v>
      </c>
      <c r="D203" s="29">
        <f>'2 уровень'!G1107</f>
        <v>367.5</v>
      </c>
      <c r="E203" s="29">
        <f>'2 уровень'!H1107</f>
        <v>166</v>
      </c>
      <c r="F203" s="144">
        <f>'2 уровень'!I1107</f>
        <v>45.170068027210888</v>
      </c>
      <c r="G203" s="158">
        <f>'2 уровень'!J1107</f>
        <v>7.1945578231292515</v>
      </c>
      <c r="H203" s="158">
        <f>'2 уровень'!K1107</f>
        <v>7.5843373493975905</v>
      </c>
      <c r="I203" s="153">
        <f>'2 уровень'!L1107</f>
        <v>15864</v>
      </c>
      <c r="J203" s="153">
        <f>'2 уровень'!M1107</f>
        <v>2644</v>
      </c>
      <c r="K203" s="153">
        <f>'2 уровень'!N1107</f>
        <v>1259</v>
      </c>
      <c r="L203" s="153">
        <f>'2 уровень'!O1107</f>
        <v>47.617246596066565</v>
      </c>
      <c r="M203" s="153">
        <f>'2 уровень'!P1107</f>
        <v>67</v>
      </c>
      <c r="N203" s="153">
        <f>'2 уровень'!Q1107</f>
        <v>112.74626865671642</v>
      </c>
      <c r="O203" s="624">
        <f>'2 уровень'!R1107</f>
        <v>0</v>
      </c>
      <c r="P203" s="624">
        <f>'2 уровень'!S1107</f>
        <v>0</v>
      </c>
      <c r="Q203" s="624">
        <f>'2 уровень'!T1107</f>
        <v>0</v>
      </c>
      <c r="R203" s="624">
        <f>'2 уровень'!U1107</f>
        <v>0</v>
      </c>
      <c r="S203" s="1106">
        <f>'2 уровень'!V1107</f>
        <v>0</v>
      </c>
      <c r="T203" s="624">
        <f>'2 уровень'!W1107</f>
        <v>0</v>
      </c>
      <c r="U203" s="624">
        <f>'2 уровень'!X1107</f>
        <v>0</v>
      </c>
      <c r="V203" s="624">
        <f>'2 уровень'!Y1107</f>
        <v>0</v>
      </c>
      <c r="W203" s="624">
        <f>'2 уровень'!Z1107</f>
        <v>0</v>
      </c>
      <c r="X203" s="625">
        <f>'2 уровень'!AA1107</f>
        <v>0</v>
      </c>
      <c r="Y203" s="624" t="e">
        <f>R203/Q203*100</f>
        <v>#DIV/0!</v>
      </c>
      <c r="Z203" s="624" t="e">
        <f>X203/Q203*100</f>
        <v>#DIV/0!</v>
      </c>
      <c r="AA203" s="1354">
        <f>'2 уровень'!AB1104</f>
        <v>0</v>
      </c>
      <c r="AB203" s="1349">
        <f>'2 уровень'!AC1104</f>
        <v>0</v>
      </c>
      <c r="AC203" s="385"/>
      <c r="AD203" s="1244">
        <f t="shared" si="7"/>
        <v>0</v>
      </c>
      <c r="AE203" s="139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</row>
    <row r="204" spans="1:195" x14ac:dyDescent="0.25">
      <c r="A204" s="19">
        <v>1</v>
      </c>
      <c r="B204" s="495" t="s">
        <v>139</v>
      </c>
      <c r="C204" s="29">
        <f>'2 уровень'!F1108</f>
        <v>3525</v>
      </c>
      <c r="D204" s="29">
        <f>'2 уровень'!G1108</f>
        <v>587.5</v>
      </c>
      <c r="E204" s="29">
        <f>'2 уровень'!H1108</f>
        <v>291</v>
      </c>
      <c r="F204" s="144">
        <f>'2 уровень'!I1108</f>
        <v>49.531914893617021</v>
      </c>
      <c r="G204" s="158">
        <f>'2 уровень'!J1108</f>
        <v>7.7330496453900706</v>
      </c>
      <c r="H204" s="158">
        <f>'2 уровень'!K1108</f>
        <v>8.2439862542955318</v>
      </c>
      <c r="I204" s="153">
        <f>'2 уровень'!L1108</f>
        <v>27259</v>
      </c>
      <c r="J204" s="153">
        <f>'2 уровень'!M1108</f>
        <v>4544</v>
      </c>
      <c r="K204" s="153">
        <f>'2 уровень'!N1108</f>
        <v>2399</v>
      </c>
      <c r="L204" s="153">
        <f>'2 уровень'!O1108</f>
        <v>52.794894366197184</v>
      </c>
      <c r="M204" s="153">
        <f>'2 уровень'!P1108</f>
        <v>107</v>
      </c>
      <c r="N204" s="153">
        <f>'2 уровень'!Q1108</f>
        <v>134.52336448598132</v>
      </c>
      <c r="O204" s="624">
        <f>'2 уровень'!R1108</f>
        <v>82888.100653355199</v>
      </c>
      <c r="P204" s="624">
        <f>'2 уровень'!S1108</f>
        <v>82888.100653355199</v>
      </c>
      <c r="Q204" s="624">
        <f>'2 уровень'!T1108</f>
        <v>13814.683442225867</v>
      </c>
      <c r="R204" s="624">
        <f>'2 уровень'!U1108</f>
        <v>6557.9121799999994</v>
      </c>
      <c r="S204" s="1106">
        <f>'2 уровень'!V1108</f>
        <v>0</v>
      </c>
      <c r="T204" s="624">
        <f>'2 уровень'!W1108</f>
        <v>0</v>
      </c>
      <c r="U204" s="624">
        <f>'2 уровень'!X1108</f>
        <v>-7256.7712622258678</v>
      </c>
      <c r="V204" s="624">
        <f>'2 уровень'!Y1108</f>
        <v>0</v>
      </c>
      <c r="W204" s="624">
        <f>'2 уровень'!Z1108</f>
        <v>-4.2144399999999997</v>
      </c>
      <c r="X204" s="625">
        <f>'2 уровень'!AA1108</f>
        <v>6553.6977399999996</v>
      </c>
      <c r="Y204" s="624"/>
      <c r="Z204" s="624"/>
      <c r="AA204" s="1354">
        <f>'2 уровень'!AB1105</f>
        <v>0</v>
      </c>
      <c r="AB204" s="1349">
        <f>'2 уровень'!AC1105</f>
        <v>0</v>
      </c>
      <c r="AC204" s="385"/>
      <c r="AD204" s="1244">
        <f t="shared" si="7"/>
        <v>23514.354795278068</v>
      </c>
      <c r="AE204" s="139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</row>
    <row r="205" spans="1:195" ht="15.75" x14ac:dyDescent="0.25">
      <c r="A205" s="19">
        <v>1</v>
      </c>
      <c r="B205" s="1019" t="s">
        <v>211</v>
      </c>
      <c r="C205" s="29">
        <f>'2 уровень'!F1109</f>
        <v>10000</v>
      </c>
      <c r="D205" s="29">
        <f>'2 уровень'!G1109</f>
        <v>1666</v>
      </c>
      <c r="E205" s="29">
        <f>'2 уровень'!H1109</f>
        <v>3604</v>
      </c>
      <c r="F205" s="144">
        <f>'2 уровень'!I1109</f>
        <v>216.32653061224491</v>
      </c>
      <c r="G205" s="158">
        <f>'2 уровень'!J1109</f>
        <v>0</v>
      </c>
      <c r="H205" s="158">
        <f>'2 уровень'!K1109</f>
        <v>0</v>
      </c>
      <c r="I205" s="153">
        <f>'2 уровень'!L1109</f>
        <v>0</v>
      </c>
      <c r="J205" s="153">
        <f>'2 уровень'!M1109</f>
        <v>0</v>
      </c>
      <c r="K205" s="153">
        <f>'2 уровень'!N1109</f>
        <v>0</v>
      </c>
      <c r="L205" s="153">
        <f>'2 уровень'!O1109</f>
        <v>0</v>
      </c>
      <c r="M205" s="153">
        <f>'2 уровень'!P1109</f>
        <v>0</v>
      </c>
      <c r="N205" s="153">
        <f>'2 уровень'!Q1109</f>
        <v>0</v>
      </c>
      <c r="O205" s="624">
        <f>'2 уровень'!R1109</f>
        <v>0</v>
      </c>
      <c r="P205" s="624">
        <f>'2 уровень'!S1109</f>
        <v>0</v>
      </c>
      <c r="Q205" s="624">
        <f>'2 уровень'!T1109</f>
        <v>0</v>
      </c>
      <c r="R205" s="624">
        <f>'2 уровень'!U1109</f>
        <v>0</v>
      </c>
      <c r="S205" s="1106">
        <f>'2 уровень'!V1109</f>
        <v>0</v>
      </c>
      <c r="T205" s="624">
        <f>'2 уровень'!W1109</f>
        <v>0</v>
      </c>
      <c r="U205" s="624">
        <f>'2 уровень'!X1109</f>
        <v>0</v>
      </c>
      <c r="V205" s="624">
        <f>'2 уровень'!Y1109</f>
        <v>0</v>
      </c>
      <c r="W205" s="624">
        <f>'2 уровень'!Z1109</f>
        <v>0</v>
      </c>
      <c r="X205" s="625">
        <f>'2 уровень'!AA1109</f>
        <v>0</v>
      </c>
      <c r="Y205" s="624"/>
      <c r="Z205" s="624"/>
      <c r="AA205" s="1354">
        <f>'2 уровень'!AB1106</f>
        <v>0</v>
      </c>
      <c r="AB205" s="1349">
        <f>'2 уровень'!AC1106</f>
        <v>0</v>
      </c>
      <c r="AC205" s="385"/>
      <c r="AD205" s="1244">
        <f t="shared" si="7"/>
        <v>0</v>
      </c>
      <c r="AE205" s="139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</row>
    <row r="206" spans="1:195" x14ac:dyDescent="0.25">
      <c r="A206" s="19">
        <v>1</v>
      </c>
      <c r="B206" s="1020" t="s">
        <v>212</v>
      </c>
      <c r="C206" s="29">
        <f>'2 уровень'!F1110</f>
        <v>9998</v>
      </c>
      <c r="D206" s="29">
        <f>'2 уровень'!G1110</f>
        <v>1666</v>
      </c>
      <c r="E206" s="29">
        <f>'2 уровень'!H1110</f>
        <v>3604</v>
      </c>
      <c r="F206" s="144">
        <f>'2 уровень'!I1110</f>
        <v>216.32653061224491</v>
      </c>
      <c r="G206" s="158">
        <f>'2 уровень'!J1110</f>
        <v>0</v>
      </c>
      <c r="H206" s="158">
        <f>'2 уровень'!K1110</f>
        <v>0</v>
      </c>
      <c r="I206" s="153">
        <f>'2 уровень'!L1110</f>
        <v>0</v>
      </c>
      <c r="J206" s="153">
        <f>'2 уровень'!M1110</f>
        <v>0</v>
      </c>
      <c r="K206" s="153">
        <f>'2 уровень'!N1110</f>
        <v>0</v>
      </c>
      <c r="L206" s="153">
        <f>'2 уровень'!O1110</f>
        <v>0</v>
      </c>
      <c r="M206" s="153">
        <f>'2 уровень'!P1110</f>
        <v>0</v>
      </c>
      <c r="N206" s="153">
        <f>'2 уровень'!Q1110</f>
        <v>0</v>
      </c>
      <c r="O206" s="624">
        <f>'2 уровень'!R1110</f>
        <v>0</v>
      </c>
      <c r="P206" s="624">
        <f>'2 уровень'!S1110</f>
        <v>0</v>
      </c>
      <c r="Q206" s="624">
        <f>'2 уровень'!T1110</f>
        <v>0</v>
      </c>
      <c r="R206" s="624">
        <f>'2 уровень'!U1110</f>
        <v>0</v>
      </c>
      <c r="S206" s="1106">
        <f>'2 уровень'!V1110</f>
        <v>0</v>
      </c>
      <c r="T206" s="624">
        <f>'2 уровень'!W1110</f>
        <v>0</v>
      </c>
      <c r="U206" s="624">
        <f>'2 уровень'!X1110</f>
        <v>0</v>
      </c>
      <c r="V206" s="624">
        <f>'2 уровень'!Y1110</f>
        <v>0</v>
      </c>
      <c r="W206" s="624">
        <f>'2 уровень'!Z1110</f>
        <v>0</v>
      </c>
      <c r="X206" s="625">
        <f>'2 уровень'!AA1110</f>
        <v>0</v>
      </c>
      <c r="Y206" s="624"/>
      <c r="Z206" s="624"/>
      <c r="AA206" s="1354">
        <f>'2 уровень'!AB1107</f>
        <v>0</v>
      </c>
      <c r="AB206" s="1349">
        <f>'2 уровень'!AC1107</f>
        <v>0</v>
      </c>
      <c r="AC206" s="385"/>
      <c r="AD206" s="1244">
        <f t="shared" si="7"/>
        <v>0</v>
      </c>
      <c r="AE206" s="139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</row>
    <row r="207" spans="1:195" x14ac:dyDescent="0.25">
      <c r="A207" s="19">
        <v>1</v>
      </c>
      <c r="B207" s="1016" t="s">
        <v>213</v>
      </c>
      <c r="C207" s="29">
        <f>'2 уровень'!F1111</f>
        <v>2</v>
      </c>
      <c r="D207" s="29">
        <f>'2 уровень'!G1111</f>
        <v>0</v>
      </c>
      <c r="E207" s="29">
        <f>'2 уровень'!H1111</f>
        <v>0</v>
      </c>
      <c r="F207" s="144" t="e">
        <f>'2 уровень'!I1111</f>
        <v>#DIV/0!</v>
      </c>
      <c r="G207" s="158">
        <f>'2 уровень'!J1111</f>
        <v>0</v>
      </c>
      <c r="H207" s="158">
        <f>'2 уровень'!K1111</f>
        <v>0</v>
      </c>
      <c r="I207" s="153">
        <f>'2 уровень'!L1111</f>
        <v>0</v>
      </c>
      <c r="J207" s="153">
        <f>'2 уровень'!M1111</f>
        <v>0</v>
      </c>
      <c r="K207" s="153">
        <f>'2 уровень'!N1111</f>
        <v>0</v>
      </c>
      <c r="L207" s="153">
        <f>'2 уровень'!O1111</f>
        <v>0</v>
      </c>
      <c r="M207" s="153">
        <f>'2 уровень'!P1111</f>
        <v>0</v>
      </c>
      <c r="N207" s="153">
        <f>'2 уровень'!Q1111</f>
        <v>0</v>
      </c>
      <c r="O207" s="624">
        <f>'2 уровень'!R1111</f>
        <v>0</v>
      </c>
      <c r="P207" s="624">
        <f>'2 уровень'!S1111</f>
        <v>0</v>
      </c>
      <c r="Q207" s="624">
        <f>'2 уровень'!T1111</f>
        <v>0</v>
      </c>
      <c r="R207" s="624">
        <f>'2 уровень'!U1111</f>
        <v>0</v>
      </c>
      <c r="S207" s="1106">
        <f>'2 уровень'!V1111</f>
        <v>0</v>
      </c>
      <c r="T207" s="624">
        <f>'2 уровень'!W1111</f>
        <v>0</v>
      </c>
      <c r="U207" s="624">
        <f>'2 уровень'!X1111</f>
        <v>0</v>
      </c>
      <c r="V207" s="624">
        <f>'2 уровень'!Y1111</f>
        <v>0</v>
      </c>
      <c r="W207" s="624">
        <f>'2 уровень'!Z1111</f>
        <v>0</v>
      </c>
      <c r="X207" s="625">
        <f>'2 уровень'!AA1111</f>
        <v>0</v>
      </c>
      <c r="Y207" s="624"/>
      <c r="Z207" s="624"/>
      <c r="AA207" s="1354">
        <f>'2 уровень'!AB1108</f>
        <v>0</v>
      </c>
      <c r="AB207" s="1349">
        <f>'2 уровень'!AC1108</f>
        <v>0</v>
      </c>
      <c r="AC207" s="385"/>
      <c r="AD207" s="1244">
        <f t="shared" si="7"/>
        <v>0</v>
      </c>
      <c r="AE207" s="139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</row>
    <row r="208" spans="1:195" ht="30" thickBot="1" x14ac:dyDescent="0.3">
      <c r="A208" s="19">
        <v>1</v>
      </c>
      <c r="B208" s="1015" t="s">
        <v>218</v>
      </c>
      <c r="C208" s="29">
        <f>'2 уровень'!F1112</f>
        <v>10000</v>
      </c>
      <c r="D208" s="29">
        <f>'2 уровень'!G1112</f>
        <v>1667</v>
      </c>
      <c r="E208" s="29">
        <f>'2 уровень'!H1112</f>
        <v>3604</v>
      </c>
      <c r="F208" s="144">
        <f>'2 уровень'!I1112</f>
        <v>216.19676064787043</v>
      </c>
      <c r="G208" s="158">
        <f>'2 уровень'!J1112</f>
        <v>0</v>
      </c>
      <c r="H208" s="158">
        <f>'2 уровень'!K1112</f>
        <v>0</v>
      </c>
      <c r="I208" s="153">
        <f>'2 уровень'!L1112</f>
        <v>0</v>
      </c>
      <c r="J208" s="153">
        <f>'2 уровень'!M1112</f>
        <v>0</v>
      </c>
      <c r="K208" s="153">
        <f>'2 уровень'!N1112</f>
        <v>0</v>
      </c>
      <c r="L208" s="153">
        <f>'2 уровень'!O1112</f>
        <v>0</v>
      </c>
      <c r="M208" s="153">
        <f>'2 уровень'!P1112</f>
        <v>0</v>
      </c>
      <c r="N208" s="153">
        <f>'2 уровень'!Q1112</f>
        <v>0</v>
      </c>
      <c r="O208" s="624">
        <f>'2 уровень'!R1112</f>
        <v>60784.641000000003</v>
      </c>
      <c r="P208" s="624">
        <f>'2 уровень'!S1112</f>
        <v>60784.641000000003</v>
      </c>
      <c r="Q208" s="624">
        <f>'2 уровень'!T1112</f>
        <v>10130.773500000001</v>
      </c>
      <c r="R208" s="624">
        <f>'2 уровень'!U1112</f>
        <v>10130.773499999999</v>
      </c>
      <c r="S208" s="1106">
        <f>'2 уровень'!V1112</f>
        <v>0</v>
      </c>
      <c r="T208" s="624">
        <f>'2 уровень'!W1112</f>
        <v>0</v>
      </c>
      <c r="U208" s="624">
        <f>'2 уровень'!X1112</f>
        <v>0</v>
      </c>
      <c r="V208" s="624">
        <f>'2 уровень'!Y1112</f>
        <v>0</v>
      </c>
      <c r="W208" s="624">
        <f>'2 уровень'!Z1112</f>
        <v>-22.242509999999999</v>
      </c>
      <c r="X208" s="625">
        <f>'2 уровень'!AA1112</f>
        <v>10108.530989999999</v>
      </c>
      <c r="Y208" s="624"/>
      <c r="Z208" s="624"/>
      <c r="AA208" s="1354">
        <f>'2 уровень'!AB1109</f>
        <v>0</v>
      </c>
      <c r="AB208" s="1349">
        <f>'2 уровень'!AC1109</f>
        <v>0</v>
      </c>
      <c r="AC208" s="385"/>
      <c r="AD208" s="1244">
        <f t="shared" si="7"/>
        <v>6078.4641000000001</v>
      </c>
      <c r="AE208" s="139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</row>
    <row r="209" spans="1:195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632">
        <f t="shared" ref="O209:X209" si="8">O210-O211-O259-O262-O266</f>
        <v>1.6370904631912708E-11</v>
      </c>
      <c r="P209" s="632">
        <f t="shared" ref="P209" si="9">P210-P211-P259-P262-P266</f>
        <v>1.6370904631912708E-11</v>
      </c>
      <c r="Q209" s="632">
        <f t="shared" si="8"/>
        <v>1.4779288903810084E-12</v>
      </c>
      <c r="R209" s="632">
        <f t="shared" si="8"/>
        <v>-1.1368683772161603E-12</v>
      </c>
      <c r="S209" s="1112">
        <f t="shared" si="8"/>
        <v>0</v>
      </c>
      <c r="T209" s="632">
        <f t="shared" si="8"/>
        <v>0</v>
      </c>
      <c r="U209" s="632">
        <f t="shared" si="8"/>
        <v>0</v>
      </c>
      <c r="V209" s="632">
        <f t="shared" si="8"/>
        <v>0</v>
      </c>
      <c r="W209" s="632">
        <f t="shared" si="8"/>
        <v>-1.2434497875801753E-14</v>
      </c>
      <c r="X209" s="633">
        <f t="shared" si="8"/>
        <v>1.9326762412674725E-12</v>
      </c>
      <c r="Y209" s="632"/>
      <c r="Z209" s="632"/>
      <c r="AA209" s="1362"/>
      <c r="AB209" s="1363" t="e">
        <f>AB210-AB211-AB262-#REF!-#REF!</f>
        <v>#REF!</v>
      </c>
      <c r="AC209" s="385"/>
      <c r="AD209" s="1244" t="e">
        <f t="shared" si="7"/>
        <v>#DIV/0!</v>
      </c>
      <c r="AE209" s="139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</row>
    <row r="210" spans="1:195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73">
        <f>'Аян '!O80</f>
        <v>117532.5612641483</v>
      </c>
      <c r="P210" s="373">
        <f>'Аян '!P80</f>
        <v>117532.5612641483</v>
      </c>
      <c r="Q210" s="373">
        <f>'Аян '!Q80</f>
        <v>19746.342010691384</v>
      </c>
      <c r="R210" s="373">
        <f>'Аян '!R80</f>
        <v>19600.639509999997</v>
      </c>
      <c r="S210" s="1108">
        <f>'Аян '!S80</f>
        <v>0</v>
      </c>
      <c r="T210" s="373">
        <f>'Аян '!T80</f>
        <v>-1.3495999999999999</v>
      </c>
      <c r="U210" s="373">
        <f>'Аян '!U80</f>
        <v>-145.70250069138183</v>
      </c>
      <c r="V210" s="373">
        <f>'Аян '!V80</f>
        <v>0</v>
      </c>
      <c r="W210" s="373">
        <f>'Аян '!W80</f>
        <v>-149.47167000000002</v>
      </c>
      <c r="X210" s="628">
        <f>'Аян '!X80</f>
        <v>19449.818240000001</v>
      </c>
      <c r="Y210" s="373">
        <f>'Аян '!X80</f>
        <v>19449.818240000001</v>
      </c>
      <c r="Z210" s="373">
        <f>X210/Q210*100</f>
        <v>98.49833568905656</v>
      </c>
      <c r="AA210" s="1364">
        <f>'Аян '!Y80</f>
        <v>0</v>
      </c>
      <c r="AB210" s="1357">
        <f>'Аян '!Z80</f>
        <v>0</v>
      </c>
      <c r="AC210" s="385"/>
      <c r="AD210" s="1244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</row>
    <row r="211" spans="1:195" s="139" customFormat="1" x14ac:dyDescent="0.25">
      <c r="A211" s="19">
        <v>1</v>
      </c>
      <c r="B211" s="326" t="s">
        <v>80</v>
      </c>
      <c r="C211" s="162">
        <f>'Аян '!C81</f>
        <v>883</v>
      </c>
      <c r="D211" s="162">
        <f>'Аян '!D81</f>
        <v>147.16666666666666</v>
      </c>
      <c r="E211" s="162">
        <f>'Аян '!E81</f>
        <v>153</v>
      </c>
      <c r="F211" s="163">
        <f>'Аян '!F81</f>
        <v>103.96375990939978</v>
      </c>
      <c r="G211" s="152">
        <f>'Аян '!G81</f>
        <v>9.7802944507361271</v>
      </c>
      <c r="H211" s="152">
        <f>'Аян '!H81</f>
        <v>9.4117647058823533</v>
      </c>
      <c r="I211" s="22">
        <f>'Аян '!I81</f>
        <v>8636</v>
      </c>
      <c r="J211" s="22">
        <f>'Аян '!J81</f>
        <v>1439.3333333333335</v>
      </c>
      <c r="K211" s="22">
        <f>'Аян '!K81</f>
        <v>1440</v>
      </c>
      <c r="L211" s="22">
        <f>'Аян '!L81</f>
        <v>100.0463177396943</v>
      </c>
      <c r="M211" s="22">
        <f>'Аян '!M81</f>
        <v>27</v>
      </c>
      <c r="N211" s="22">
        <f>'Аян '!N81</f>
        <v>320</v>
      </c>
      <c r="O211" s="373">
        <f>'Аян '!O81</f>
        <v>35212.421822609096</v>
      </c>
      <c r="P211" s="373">
        <f>'Аян '!P81</f>
        <v>35212.421822609096</v>
      </c>
      <c r="Q211" s="373">
        <f>'Аян '!Q81</f>
        <v>5868.7369704348494</v>
      </c>
      <c r="R211" s="373">
        <f>'Аян '!R81</f>
        <v>6158.9649099999997</v>
      </c>
      <c r="S211" s="1108">
        <f>'Аян '!S81</f>
        <v>0</v>
      </c>
      <c r="T211" s="373">
        <f>'Аян '!T81</f>
        <v>-1.3495999999999999</v>
      </c>
      <c r="U211" s="373">
        <f>'Аян '!U81</f>
        <v>290.22793956515034</v>
      </c>
      <c r="V211" s="373">
        <f>'Аян '!V81</f>
        <v>0</v>
      </c>
      <c r="W211" s="373">
        <f>'Аян '!W81</f>
        <v>-122.64923</v>
      </c>
      <c r="X211" s="628">
        <f>'Аян '!X81</f>
        <v>6034.9660800000001</v>
      </c>
      <c r="Y211" s="373">
        <f>'Аян '!X81</f>
        <v>6034.9660800000001</v>
      </c>
      <c r="Z211" s="373">
        <f>X211/Q211*100</f>
        <v>102.83245117991433</v>
      </c>
      <c r="AA211" s="1364">
        <f>'Аян '!Y81</f>
        <v>0</v>
      </c>
      <c r="AB211" s="1357">
        <f>'Аян '!Z81</f>
        <v>0</v>
      </c>
      <c r="AC211" s="385"/>
      <c r="AD211" s="1244">
        <f t="shared" si="7"/>
        <v>39878.167409523325</v>
      </c>
    </row>
    <row r="212" spans="1:195" x14ac:dyDescent="0.25">
      <c r="A212" s="19">
        <v>1</v>
      </c>
      <c r="B212" s="335" t="s">
        <v>385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73">
        <f>'Аян '!O82</f>
        <v>49105.228000000003</v>
      </c>
      <c r="P212" s="373">
        <f>'Аян '!P82</f>
        <v>49105.228000000003</v>
      </c>
      <c r="Q212" s="373">
        <f>'Аян '!Q82</f>
        <v>8341.7864666666665</v>
      </c>
      <c r="R212" s="373">
        <f>'Аян '!R82</f>
        <v>7983.9368199999999</v>
      </c>
      <c r="S212" s="1108">
        <f>'Аян '!S82</f>
        <v>0</v>
      </c>
      <c r="T212" s="373">
        <f>'Аян '!T82</f>
        <v>0</v>
      </c>
      <c r="U212" s="373">
        <f>'Аян '!U82</f>
        <v>-357.84964666666656</v>
      </c>
      <c r="V212" s="373">
        <f>'Аян '!V82</f>
        <v>0</v>
      </c>
      <c r="W212" s="373">
        <f>'Аян '!W82</f>
        <v>-13.486060000000002</v>
      </c>
      <c r="X212" s="628">
        <f>'Аян '!X82</f>
        <v>7970.4507599999997</v>
      </c>
      <c r="Y212" s="373">
        <f>'Аян '!X82</f>
        <v>7970.4507599999997</v>
      </c>
      <c r="Z212" s="373">
        <f>X212/Q212*100</f>
        <v>95.548487027922562</v>
      </c>
      <c r="AA212" s="1365">
        <f>'Аян '!Y82</f>
        <v>0</v>
      </c>
      <c r="AB212" s="1357">
        <f>'Аян '!Z82</f>
        <v>0</v>
      </c>
      <c r="AC212" s="385"/>
      <c r="AD212" s="1244"/>
      <c r="AE212" s="139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</row>
    <row r="213" spans="1:195" x14ac:dyDescent="0.25">
      <c r="B213" s="335" t="s">
        <v>330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73">
        <f>'Аян '!O83</f>
        <v>4851.1419599999999</v>
      </c>
      <c r="P213" s="373">
        <f>'Аян '!P83</f>
        <v>4851.1419599999999</v>
      </c>
      <c r="Q213" s="373">
        <f>'Аян '!Q83</f>
        <v>808.52365999999995</v>
      </c>
      <c r="R213" s="373">
        <f>'Аян '!R83</f>
        <v>808.52366000000006</v>
      </c>
      <c r="S213" s="1108">
        <f>'Аян '!S83</f>
        <v>0</v>
      </c>
      <c r="T213" s="373">
        <f>'Аян '!T83</f>
        <v>0</v>
      </c>
      <c r="U213" s="373">
        <f>'Аян '!U83</f>
        <v>0</v>
      </c>
      <c r="V213" s="373">
        <f>'Аян '!V83</f>
        <v>0</v>
      </c>
      <c r="W213" s="373">
        <f>'Аян '!W83</f>
        <v>0</v>
      </c>
      <c r="X213" s="628">
        <f>'Аян '!X83</f>
        <v>808.52366000000006</v>
      </c>
      <c r="Y213" s="373">
        <f>'Аян '!X83</f>
        <v>808.52366000000006</v>
      </c>
      <c r="Z213" s="373">
        <f>X213/Q213*100</f>
        <v>100.00000000000003</v>
      </c>
      <c r="AA213" s="1365">
        <f>'Аян '!Y83</f>
        <v>0</v>
      </c>
      <c r="AB213" s="1357">
        <f>'Аян '!Z83</f>
        <v>0</v>
      </c>
      <c r="AC213" s="385"/>
      <c r="AD213" s="1244"/>
      <c r="AE213" s="139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</row>
    <row r="214" spans="1:195" ht="29.25" x14ac:dyDescent="0.25">
      <c r="B214" s="492" t="s">
        <v>294</v>
      </c>
      <c r="C214" s="114">
        <f>'Аян '!C84</f>
        <v>5654</v>
      </c>
      <c r="D214" s="114">
        <f>'Аян '!D84</f>
        <v>944</v>
      </c>
      <c r="E214" s="114">
        <f>'Аян '!E84</f>
        <v>419</v>
      </c>
      <c r="F214" s="164">
        <f>'Аян '!F84</f>
        <v>44.385593220338983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73">
        <f>'Аян '!O84</f>
        <v>0</v>
      </c>
      <c r="P214" s="373">
        <f>'Аян '!P84</f>
        <v>0</v>
      </c>
      <c r="Q214" s="373">
        <f>'Аян '!Q84</f>
        <v>0</v>
      </c>
      <c r="R214" s="373">
        <f>'Аян '!R84</f>
        <v>0</v>
      </c>
      <c r="S214" s="1108">
        <f>'Аян '!S84</f>
        <v>0</v>
      </c>
      <c r="T214" s="373">
        <f>'Аян '!T84</f>
        <v>0</v>
      </c>
      <c r="U214" s="373">
        <f>'Аян '!U84</f>
        <v>0</v>
      </c>
      <c r="V214" s="373">
        <f>'Аян '!V84</f>
        <v>0</v>
      </c>
      <c r="W214" s="373">
        <f>'Аян '!W84</f>
        <v>0</v>
      </c>
      <c r="X214" s="628">
        <f>'Аян '!X84</f>
        <v>0</v>
      </c>
      <c r="Y214" s="373">
        <f>'Аян '!X84</f>
        <v>0</v>
      </c>
      <c r="Z214" s="373"/>
      <c r="AA214" s="1365">
        <f>'Аян '!Y84</f>
        <v>0</v>
      </c>
      <c r="AB214" s="1357">
        <f>'Аян '!Z84</f>
        <v>0</v>
      </c>
      <c r="AC214" s="385"/>
      <c r="AD214" s="1244">
        <f t="shared" si="7"/>
        <v>0</v>
      </c>
      <c r="AE214" s="139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</row>
    <row r="215" spans="1:195" ht="30" x14ac:dyDescent="0.25">
      <c r="B215" s="821" t="s">
        <v>205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73">
        <f>'Аян '!O85</f>
        <v>0</v>
      </c>
      <c r="P215" s="373">
        <f>'Аян '!P85</f>
        <v>0</v>
      </c>
      <c r="Q215" s="373">
        <f>'Аян '!Q85</f>
        <v>0</v>
      </c>
      <c r="R215" s="373">
        <f>'Аян '!R85</f>
        <v>0</v>
      </c>
      <c r="S215" s="1108">
        <f>'Аян '!S85</f>
        <v>0</v>
      </c>
      <c r="T215" s="373">
        <f>'Аян '!T85</f>
        <v>0</v>
      </c>
      <c r="U215" s="373">
        <f>'Аян '!U85</f>
        <v>0</v>
      </c>
      <c r="V215" s="373">
        <f>'Аян '!V85</f>
        <v>0</v>
      </c>
      <c r="W215" s="373">
        <f>'Аян '!W85</f>
        <v>0</v>
      </c>
      <c r="X215" s="628">
        <f>'Аян '!X85</f>
        <v>0</v>
      </c>
      <c r="Y215" s="373">
        <f>'Аян '!X85</f>
        <v>0</v>
      </c>
      <c r="Z215" s="373"/>
      <c r="AA215" s="1365">
        <f>'Аян '!Y85</f>
        <v>0</v>
      </c>
      <c r="AB215" s="1357">
        <f>'Аян '!Z85</f>
        <v>0</v>
      </c>
      <c r="AC215" s="385"/>
      <c r="AD215" s="1244">
        <f t="shared" si="7"/>
        <v>0</v>
      </c>
      <c r="AE215" s="139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</row>
    <row r="216" spans="1:195" ht="30" x14ac:dyDescent="0.25">
      <c r="B216" s="821" t="s">
        <v>206</v>
      </c>
      <c r="C216" s="114">
        <f>'Аян '!C86</f>
        <v>1000</v>
      </c>
      <c r="D216" s="114">
        <f>'Аян '!D86</f>
        <v>167</v>
      </c>
      <c r="E216" s="114">
        <f>'Аян '!E86</f>
        <v>0</v>
      </c>
      <c r="F216" s="164">
        <f>'Аян '!F86</f>
        <v>0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73">
        <f>'Аян '!O86</f>
        <v>0</v>
      </c>
      <c r="P216" s="373">
        <f>'Аян '!P86</f>
        <v>0</v>
      </c>
      <c r="Q216" s="373">
        <f>'Аян '!Q86</f>
        <v>0</v>
      </c>
      <c r="R216" s="373">
        <f>'Аян '!R86</f>
        <v>0</v>
      </c>
      <c r="S216" s="1108">
        <f>'Аян '!S86</f>
        <v>0</v>
      </c>
      <c r="T216" s="373">
        <f>'Аян '!T86</f>
        <v>0</v>
      </c>
      <c r="U216" s="373">
        <f>'Аян '!U86</f>
        <v>0</v>
      </c>
      <c r="V216" s="373">
        <f>'Аян '!V86</f>
        <v>0</v>
      </c>
      <c r="W216" s="373">
        <f>'Аян '!W86</f>
        <v>0</v>
      </c>
      <c r="X216" s="628">
        <f>'Аян '!X86</f>
        <v>0</v>
      </c>
      <c r="Y216" s="373">
        <f>'Аян '!X86</f>
        <v>0</v>
      </c>
      <c r="Z216" s="373"/>
      <c r="AA216" s="1365">
        <f>'Аян '!Y86</f>
        <v>0</v>
      </c>
      <c r="AB216" s="1357">
        <f>'Аян '!Z86</f>
        <v>0</v>
      </c>
      <c r="AC216" s="385"/>
      <c r="AD216" s="1244">
        <f t="shared" si="7"/>
        <v>0</v>
      </c>
      <c r="AE216" s="139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</row>
    <row r="217" spans="1:195" ht="30" x14ac:dyDescent="0.25">
      <c r="B217" s="496" t="s">
        <v>295</v>
      </c>
      <c r="C217" s="114">
        <f>'Аян '!C87</f>
        <v>2500</v>
      </c>
      <c r="D217" s="114">
        <f>'Аян '!D87</f>
        <v>417</v>
      </c>
      <c r="E217" s="114">
        <f>'Аян '!E87</f>
        <v>309</v>
      </c>
      <c r="F217" s="164">
        <f>'Аян '!F87</f>
        <v>74.100719424460422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73">
        <f>'Аян '!O87</f>
        <v>0</v>
      </c>
      <c r="P217" s="373">
        <f>'Аян '!P87</f>
        <v>0</v>
      </c>
      <c r="Q217" s="373">
        <f>'Аян '!Q87</f>
        <v>0</v>
      </c>
      <c r="R217" s="373">
        <f>'Аян '!R87</f>
        <v>0</v>
      </c>
      <c r="S217" s="1108">
        <f>'Аян '!S87</f>
        <v>0</v>
      </c>
      <c r="T217" s="373">
        <f>'Аян '!T87</f>
        <v>0</v>
      </c>
      <c r="U217" s="373">
        <f>'Аян '!U87</f>
        <v>0</v>
      </c>
      <c r="V217" s="373">
        <f>'Аян '!V87</f>
        <v>0</v>
      </c>
      <c r="W217" s="373">
        <f>'Аян '!W87</f>
        <v>0</v>
      </c>
      <c r="X217" s="628">
        <f>'Аян '!X87</f>
        <v>0</v>
      </c>
      <c r="Y217" s="373">
        <f>'Аян '!X87</f>
        <v>0</v>
      </c>
      <c r="Z217" s="373"/>
      <c r="AA217" s="1365">
        <f>'Аян '!Y87</f>
        <v>0</v>
      </c>
      <c r="AB217" s="1357">
        <f>'Аян '!Z87</f>
        <v>0</v>
      </c>
      <c r="AC217" s="385"/>
      <c r="AD217" s="1244">
        <f t="shared" si="7"/>
        <v>0</v>
      </c>
      <c r="AE217" s="139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</row>
    <row r="218" spans="1:195" ht="60" x14ac:dyDescent="0.25">
      <c r="B218" s="336" t="s">
        <v>296</v>
      </c>
      <c r="C218" s="114">
        <f>'Аян '!C88</f>
        <v>1000</v>
      </c>
      <c r="D218" s="114">
        <f>'Аян '!D88</f>
        <v>167</v>
      </c>
      <c r="E218" s="114">
        <f>'Аян '!E88</f>
        <v>44</v>
      </c>
      <c r="F218" s="164">
        <f>'Аян '!F88</f>
        <v>26.34730538922156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73">
        <f>'Аян '!O88</f>
        <v>0</v>
      </c>
      <c r="P218" s="373">
        <f>'Аян '!P88</f>
        <v>0</v>
      </c>
      <c r="Q218" s="373">
        <f>'Аян '!Q88</f>
        <v>0</v>
      </c>
      <c r="R218" s="373">
        <f>'Аян '!R88</f>
        <v>0</v>
      </c>
      <c r="S218" s="1108">
        <f>'Аян '!S88</f>
        <v>0</v>
      </c>
      <c r="T218" s="373">
        <f>'Аян '!T88</f>
        <v>0</v>
      </c>
      <c r="U218" s="373">
        <f>'Аян '!U88</f>
        <v>0</v>
      </c>
      <c r="V218" s="373">
        <f>'Аян '!V88</f>
        <v>0</v>
      </c>
      <c r="W218" s="373">
        <f>'Аян '!W88</f>
        <v>0</v>
      </c>
      <c r="X218" s="628">
        <f>'Аян '!X88</f>
        <v>0</v>
      </c>
      <c r="Y218" s="373">
        <f>'Аян '!X88</f>
        <v>0</v>
      </c>
      <c r="Z218" s="373"/>
      <c r="AA218" s="1365" t="e">
        <f>'Аян '!#REF!</f>
        <v>#REF!</v>
      </c>
      <c r="AB218" s="1357" t="e">
        <f>'Аян '!#REF!</f>
        <v>#REF!</v>
      </c>
      <c r="AC218" s="385"/>
      <c r="AD218" s="1244">
        <f t="shared" si="7"/>
        <v>0</v>
      </c>
      <c r="AE218" s="139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</row>
    <row r="219" spans="1:195" ht="45" x14ac:dyDescent="0.25">
      <c r="B219" s="336" t="s">
        <v>297</v>
      </c>
      <c r="C219" s="114">
        <f>'Аян '!C89</f>
        <v>1000</v>
      </c>
      <c r="D219" s="114">
        <f>'Аян '!D89</f>
        <v>167</v>
      </c>
      <c r="E219" s="114">
        <f>'Аян '!E89</f>
        <v>22</v>
      </c>
      <c r="F219" s="164">
        <f>'Аян '!F89</f>
        <v>13.17365269461078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73">
        <f>'Аян '!O89</f>
        <v>0</v>
      </c>
      <c r="P219" s="373">
        <f>'Аян '!P89</f>
        <v>0</v>
      </c>
      <c r="Q219" s="373">
        <f>'Аян '!Q89</f>
        <v>0</v>
      </c>
      <c r="R219" s="373">
        <f>'Аян '!R89</f>
        <v>0</v>
      </c>
      <c r="S219" s="1108">
        <f>'Аян '!S89</f>
        <v>0</v>
      </c>
      <c r="T219" s="373">
        <f>'Аян '!T89</f>
        <v>0</v>
      </c>
      <c r="U219" s="373">
        <f>'Аян '!U89</f>
        <v>0</v>
      </c>
      <c r="V219" s="373">
        <f>'Аян '!V89</f>
        <v>0</v>
      </c>
      <c r="W219" s="373">
        <f>'Аян '!W89</f>
        <v>0</v>
      </c>
      <c r="X219" s="628">
        <f>'Аян '!X89</f>
        <v>0</v>
      </c>
      <c r="Y219" s="373">
        <f>'Аян '!X89</f>
        <v>0</v>
      </c>
      <c r="Z219" s="373"/>
      <c r="AA219" s="1365" t="e">
        <f>'Аян '!#REF!</f>
        <v>#REF!</v>
      </c>
      <c r="AB219" s="1357" t="e">
        <f>'Аян '!#REF!</f>
        <v>#REF!</v>
      </c>
      <c r="AC219" s="385"/>
      <c r="AD219" s="1244">
        <f t="shared" si="7"/>
        <v>0</v>
      </c>
      <c r="AE219" s="139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</row>
    <row r="220" spans="1:195" ht="105" x14ac:dyDescent="0.25">
      <c r="B220" s="336" t="s">
        <v>540</v>
      </c>
      <c r="C220" s="114">
        <f>'Аян '!C90</f>
        <v>500</v>
      </c>
      <c r="D220" s="114">
        <f>'Аян '!D90</f>
        <v>83</v>
      </c>
      <c r="E220" s="114">
        <f>'Аян '!E90</f>
        <v>1</v>
      </c>
      <c r="F220" s="164">
        <f>'Аян '!F90</f>
        <v>0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73">
        <f>'Аян '!O90</f>
        <v>0</v>
      </c>
      <c r="P220" s="373">
        <f>'Аян '!P90</f>
        <v>0</v>
      </c>
      <c r="Q220" s="373">
        <f>'Аян '!Q90</f>
        <v>0</v>
      </c>
      <c r="R220" s="373">
        <f>'Аян '!R90</f>
        <v>0</v>
      </c>
      <c r="S220" s="1108">
        <f>'Аян '!S90</f>
        <v>0</v>
      </c>
      <c r="T220" s="373">
        <f>'Аян '!T90</f>
        <v>0</v>
      </c>
      <c r="U220" s="373">
        <f>'Аян '!U90</f>
        <v>0</v>
      </c>
      <c r="V220" s="373">
        <f>'Аян '!V90</f>
        <v>0</v>
      </c>
      <c r="W220" s="373">
        <f>'Аян '!W90</f>
        <v>0</v>
      </c>
      <c r="X220" s="628">
        <f>'Аян '!X90</f>
        <v>0</v>
      </c>
      <c r="Y220" s="373">
        <f>'Аян '!X90</f>
        <v>0</v>
      </c>
      <c r="Z220" s="373"/>
      <c r="AA220" s="1365">
        <f>'Аян '!Y88</f>
        <v>0</v>
      </c>
      <c r="AB220" s="1357">
        <f>'Аян '!Z88</f>
        <v>0</v>
      </c>
      <c r="AC220" s="385"/>
      <c r="AD220" s="1244">
        <f t="shared" si="7"/>
        <v>0</v>
      </c>
      <c r="AE220" s="139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</row>
    <row r="221" spans="1:195" ht="30" x14ac:dyDescent="0.25">
      <c r="B221" s="336" t="s">
        <v>383</v>
      </c>
      <c r="C221" s="114">
        <f>'Аян '!C91</f>
        <v>154</v>
      </c>
      <c r="D221" s="114">
        <f>'Аян '!D91</f>
        <v>26</v>
      </c>
      <c r="E221" s="114">
        <f>'Аян '!E91</f>
        <v>44</v>
      </c>
      <c r="F221" s="164">
        <f>'Аян '!F91</f>
        <v>169.23076923076923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73">
        <f>'Аян '!O91</f>
        <v>0</v>
      </c>
      <c r="P221" s="373">
        <f>'Аян '!P91</f>
        <v>0</v>
      </c>
      <c r="Q221" s="373">
        <f>'Аян '!Q91</f>
        <v>0</v>
      </c>
      <c r="R221" s="373">
        <f>'Аян '!R91</f>
        <v>0</v>
      </c>
      <c r="S221" s="1108">
        <f>'Аян '!S91</f>
        <v>0</v>
      </c>
      <c r="T221" s="373">
        <f>'Аян '!T91</f>
        <v>0</v>
      </c>
      <c r="U221" s="373">
        <f>'Аян '!U91</f>
        <v>0</v>
      </c>
      <c r="V221" s="373">
        <f>'Аян '!V91</f>
        <v>0</v>
      </c>
      <c r="W221" s="373">
        <f>'Аян '!W91</f>
        <v>0</v>
      </c>
      <c r="X221" s="628">
        <f>'Аян '!X91</f>
        <v>0</v>
      </c>
      <c r="Y221" s="373">
        <f>'Аян '!X91</f>
        <v>0</v>
      </c>
      <c r="Z221" s="373"/>
      <c r="AA221" s="1365">
        <f>'Аян '!Y89</f>
        <v>0</v>
      </c>
      <c r="AB221" s="1357">
        <f>'Аян '!Z89</f>
        <v>0</v>
      </c>
      <c r="AC221" s="385"/>
      <c r="AD221" s="1244">
        <f t="shared" si="7"/>
        <v>0</v>
      </c>
      <c r="AE221" s="139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</row>
    <row r="222" spans="1:195" ht="30" x14ac:dyDescent="0.25">
      <c r="B222" s="336" t="s">
        <v>135</v>
      </c>
      <c r="C222" s="114">
        <f>'Аян '!C92</f>
        <v>3500</v>
      </c>
      <c r="D222" s="114">
        <f>'Аян '!D92</f>
        <v>583</v>
      </c>
      <c r="E222" s="114">
        <f>'Аян '!E92</f>
        <v>595</v>
      </c>
      <c r="F222" s="164">
        <f>'Аян '!F92</f>
        <v>102.05831903945111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73">
        <f>'Аян '!O92</f>
        <v>0</v>
      </c>
      <c r="P222" s="373">
        <f>'Аян '!P92</f>
        <v>0</v>
      </c>
      <c r="Q222" s="373">
        <f>'Аян '!Q92</f>
        <v>0</v>
      </c>
      <c r="R222" s="373">
        <f>'Аян '!R92</f>
        <v>0</v>
      </c>
      <c r="S222" s="1108">
        <f>'Аян '!S92</f>
        <v>0</v>
      </c>
      <c r="T222" s="373">
        <f>'Аян '!T92</f>
        <v>0</v>
      </c>
      <c r="U222" s="373">
        <f>'Аян '!U92</f>
        <v>0</v>
      </c>
      <c r="V222" s="373">
        <f>'Аян '!V92</f>
        <v>0</v>
      </c>
      <c r="W222" s="373">
        <f>'Аян '!W92</f>
        <v>0</v>
      </c>
      <c r="X222" s="628">
        <f>'Аян '!X92</f>
        <v>0</v>
      </c>
      <c r="Y222" s="373">
        <f>'Аян '!X92</f>
        <v>0</v>
      </c>
      <c r="Z222" s="373"/>
      <c r="AA222" s="1365">
        <f>'Аян '!Y91</f>
        <v>0</v>
      </c>
      <c r="AB222" s="1357">
        <f>'Аян '!Z91</f>
        <v>0</v>
      </c>
      <c r="AC222" s="385"/>
      <c r="AD222" s="1244">
        <f t="shared" si="7"/>
        <v>0</v>
      </c>
      <c r="AE222" s="139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</row>
    <row r="223" spans="1:195" x14ac:dyDescent="0.25">
      <c r="B223" s="822" t="s">
        <v>240</v>
      </c>
      <c r="C223" s="114">
        <f>'Аян '!C93</f>
        <v>3500</v>
      </c>
      <c r="D223" s="114">
        <f>'Аян '!D93</f>
        <v>583</v>
      </c>
      <c r="E223" s="114">
        <f>'Аян '!E93</f>
        <v>595</v>
      </c>
      <c r="F223" s="164">
        <f>'Аян '!F93</f>
        <v>102.05831903945111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73">
        <f>'Аян '!O93</f>
        <v>0</v>
      </c>
      <c r="P223" s="373">
        <f>'Аян '!P93</f>
        <v>0</v>
      </c>
      <c r="Q223" s="373">
        <f>'Аян '!Q93</f>
        <v>0</v>
      </c>
      <c r="R223" s="373">
        <f>'Аян '!R93</f>
        <v>0</v>
      </c>
      <c r="S223" s="1108">
        <f>'Аян '!S93</f>
        <v>0</v>
      </c>
      <c r="T223" s="373">
        <f>'Аян '!T93</f>
        <v>0</v>
      </c>
      <c r="U223" s="373">
        <f>'Аян '!U93</f>
        <v>0</v>
      </c>
      <c r="V223" s="373">
        <f>'Аян '!V93</f>
        <v>0</v>
      </c>
      <c r="W223" s="373">
        <f>'Аян '!W93</f>
        <v>0</v>
      </c>
      <c r="X223" s="628">
        <f>'Аян '!X93</f>
        <v>0</v>
      </c>
      <c r="Y223" s="373">
        <f>'Аян '!X93</f>
        <v>0</v>
      </c>
      <c r="Z223" s="373"/>
      <c r="AA223" s="1365">
        <f>'Аян '!Y92</f>
        <v>0</v>
      </c>
      <c r="AB223" s="1357">
        <f>'Аян '!Z92</f>
        <v>0</v>
      </c>
      <c r="AC223" s="385"/>
      <c r="AD223" s="1244">
        <f t="shared" si="7"/>
        <v>0</v>
      </c>
      <c r="AE223" s="139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</row>
    <row r="224" spans="1:195" ht="45" x14ac:dyDescent="0.25">
      <c r="B224" s="337" t="s">
        <v>299</v>
      </c>
      <c r="C224" s="114">
        <f>'Аян '!C94</f>
        <v>1171</v>
      </c>
      <c r="D224" s="114">
        <f>'Аян '!D94</f>
        <v>196</v>
      </c>
      <c r="E224" s="114">
        <f>'Аян '!E94</f>
        <v>140</v>
      </c>
      <c r="F224" s="164">
        <f>'Аян '!F94</f>
        <v>71.428571428571431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73">
        <f>'Аян '!O94</f>
        <v>0</v>
      </c>
      <c r="P224" s="373">
        <f>'Аян '!P94</f>
        <v>0</v>
      </c>
      <c r="Q224" s="373">
        <f>'Аян '!Q94</f>
        <v>0</v>
      </c>
      <c r="R224" s="373">
        <f>'Аян '!R94</f>
        <v>0</v>
      </c>
      <c r="S224" s="1108">
        <f>'Аян '!S94</f>
        <v>0</v>
      </c>
      <c r="T224" s="373">
        <f>'Аян '!T94</f>
        <v>0</v>
      </c>
      <c r="U224" s="373">
        <f>'Аян '!U94</f>
        <v>0</v>
      </c>
      <c r="V224" s="373">
        <f>'Аян '!V94</f>
        <v>0</v>
      </c>
      <c r="W224" s="373">
        <f>'Аян '!W94</f>
        <v>0</v>
      </c>
      <c r="X224" s="628">
        <f>'Аян '!X94</f>
        <v>0</v>
      </c>
      <c r="Y224" s="373">
        <f>'Аян '!X94</f>
        <v>0</v>
      </c>
      <c r="Z224" s="373"/>
      <c r="AA224" s="1365">
        <f>'Аян '!Y93</f>
        <v>0</v>
      </c>
      <c r="AB224" s="1357">
        <f>'Аян '!Z93</f>
        <v>0</v>
      </c>
      <c r="AC224" s="385"/>
      <c r="AD224" s="1244">
        <f t="shared" si="7"/>
        <v>0</v>
      </c>
      <c r="AE224" s="139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</row>
    <row r="225" spans="1:195" ht="30" x14ac:dyDescent="0.25">
      <c r="B225" s="337" t="s">
        <v>300</v>
      </c>
      <c r="C225" s="114">
        <f>'Аян '!C95</f>
        <v>503</v>
      </c>
      <c r="D225" s="114">
        <f>'Аян '!D95</f>
        <v>84</v>
      </c>
      <c r="E225" s="114">
        <f>'Аян '!E95</f>
        <v>56</v>
      </c>
      <c r="F225" s="164">
        <f>'Аян '!F95</f>
        <v>66.666666666666657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73">
        <f>'Аян '!O95</f>
        <v>0</v>
      </c>
      <c r="P225" s="373">
        <f>'Аян '!P95</f>
        <v>0</v>
      </c>
      <c r="Q225" s="373">
        <f>'Аян '!Q95</f>
        <v>0</v>
      </c>
      <c r="R225" s="373">
        <f>'Аян '!R95</f>
        <v>0</v>
      </c>
      <c r="S225" s="1108">
        <f>'Аян '!S95</f>
        <v>0</v>
      </c>
      <c r="T225" s="373">
        <f>'Аян '!T95</f>
        <v>0</v>
      </c>
      <c r="U225" s="373">
        <f>'Аян '!U95</f>
        <v>0</v>
      </c>
      <c r="V225" s="373">
        <f>'Аян '!V95</f>
        <v>0</v>
      </c>
      <c r="W225" s="373">
        <f>'Аян '!W95</f>
        <v>0</v>
      </c>
      <c r="X225" s="628">
        <f>'Аян '!X95</f>
        <v>0</v>
      </c>
      <c r="Y225" s="373">
        <f>'Аян '!X95</f>
        <v>0</v>
      </c>
      <c r="Z225" s="373"/>
      <c r="AA225" s="1365" t="e">
        <f>'Аян '!#REF!</f>
        <v>#REF!</v>
      </c>
      <c r="AB225" s="1357" t="e">
        <f>'Аян '!#REF!</f>
        <v>#REF!</v>
      </c>
      <c r="AC225" s="385"/>
      <c r="AD225" s="1244">
        <f t="shared" si="7"/>
        <v>0</v>
      </c>
      <c r="AE225" s="139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</row>
    <row r="226" spans="1:195" ht="30" x14ac:dyDescent="0.25">
      <c r="B226" s="499" t="s">
        <v>301</v>
      </c>
      <c r="C226" s="114">
        <f>'Аян '!C96</f>
        <v>467</v>
      </c>
      <c r="D226" s="114">
        <f>'Аян '!D96</f>
        <v>78</v>
      </c>
      <c r="E226" s="114">
        <f>'Аян '!E96</f>
        <v>54</v>
      </c>
      <c r="F226" s="164">
        <f>'Аян '!F96</f>
        <v>69.230769230769226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73">
        <f>'Аян '!O96</f>
        <v>0</v>
      </c>
      <c r="P226" s="373">
        <f>'Аян '!P96</f>
        <v>0</v>
      </c>
      <c r="Q226" s="373">
        <f>'Аян '!Q96</f>
        <v>0</v>
      </c>
      <c r="R226" s="373">
        <f>'Аян '!R96</f>
        <v>0</v>
      </c>
      <c r="S226" s="1108">
        <f>'Аян '!S96</f>
        <v>0</v>
      </c>
      <c r="T226" s="373">
        <f>'Аян '!T96</f>
        <v>0</v>
      </c>
      <c r="U226" s="373">
        <f>'Аян '!U96</f>
        <v>0</v>
      </c>
      <c r="V226" s="373">
        <f>'Аян '!V96</f>
        <v>0</v>
      </c>
      <c r="W226" s="373">
        <f>'Аян '!W96</f>
        <v>0</v>
      </c>
      <c r="X226" s="628">
        <f>'Аян '!X96</f>
        <v>0</v>
      </c>
      <c r="Y226" s="373">
        <f>'Аян '!X96</f>
        <v>0</v>
      </c>
      <c r="Z226" s="373"/>
      <c r="AA226" s="1365" t="e">
        <f>'Аян '!#REF!</f>
        <v>#REF!</v>
      </c>
      <c r="AB226" s="1357" t="e">
        <f>'Аян '!#REF!</f>
        <v>#REF!</v>
      </c>
      <c r="AC226" s="385"/>
      <c r="AD226" s="1244">
        <f t="shared" si="7"/>
        <v>0</v>
      </c>
      <c r="AE226" s="139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</row>
    <row r="227" spans="1:195" ht="63" x14ac:dyDescent="0.25">
      <c r="B227" s="823" t="s">
        <v>302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73">
        <f>'Аян '!O97</f>
        <v>0</v>
      </c>
      <c r="P227" s="373">
        <f>'Аян '!P97</f>
        <v>0</v>
      </c>
      <c r="Q227" s="373">
        <f>'Аян '!Q97</f>
        <v>0</v>
      </c>
      <c r="R227" s="373">
        <f>'Аян '!R97</f>
        <v>0</v>
      </c>
      <c r="S227" s="1108">
        <f>'Аян '!S97</f>
        <v>0</v>
      </c>
      <c r="T227" s="373">
        <f>'Аян '!T97</f>
        <v>0</v>
      </c>
      <c r="U227" s="373">
        <f>'Аян '!U97</f>
        <v>0</v>
      </c>
      <c r="V227" s="373">
        <f>'Аян '!V97</f>
        <v>0</v>
      </c>
      <c r="W227" s="373">
        <f>'Аян '!W97</f>
        <v>0</v>
      </c>
      <c r="X227" s="628">
        <f>'Аян '!X97</f>
        <v>0</v>
      </c>
      <c r="Y227" s="373">
        <f>'Аян '!X97</f>
        <v>0</v>
      </c>
      <c r="Z227" s="373"/>
      <c r="AA227" s="1365">
        <f>'Аян '!Y94</f>
        <v>0</v>
      </c>
      <c r="AB227" s="1357">
        <f>'Аян '!Z94</f>
        <v>0</v>
      </c>
      <c r="AC227" s="385"/>
      <c r="AD227" s="1244">
        <f t="shared" si="7"/>
        <v>0</v>
      </c>
      <c r="AE227" s="139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</row>
    <row r="228" spans="1:195" ht="45" x14ac:dyDescent="0.25">
      <c r="B228" s="496" t="s">
        <v>303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73">
        <f>'Аян '!O98</f>
        <v>0</v>
      </c>
      <c r="P228" s="373">
        <f>'Аян '!P98</f>
        <v>0</v>
      </c>
      <c r="Q228" s="373">
        <f>'Аян '!Q98</f>
        <v>0</v>
      </c>
      <c r="R228" s="373">
        <f>'Аян '!R98</f>
        <v>0</v>
      </c>
      <c r="S228" s="1108">
        <f>'Аян '!S98</f>
        <v>0</v>
      </c>
      <c r="T228" s="373">
        <f>'Аян '!T98</f>
        <v>0</v>
      </c>
      <c r="U228" s="373">
        <f>'Аян '!U98</f>
        <v>0</v>
      </c>
      <c r="V228" s="373">
        <f>'Аян '!V98</f>
        <v>0</v>
      </c>
      <c r="W228" s="373">
        <f>'Аян '!W98</f>
        <v>0</v>
      </c>
      <c r="X228" s="628">
        <f>'Аян '!X98</f>
        <v>0</v>
      </c>
      <c r="Y228" s="373">
        <f>'Аян '!X98</f>
        <v>0</v>
      </c>
      <c r="Z228" s="373"/>
      <c r="AA228" s="1365">
        <f>'Аян '!Y95</f>
        <v>0</v>
      </c>
      <c r="AB228" s="1357">
        <f>'Аян '!Z95</f>
        <v>0</v>
      </c>
      <c r="AC228" s="385"/>
      <c r="AD228" s="1244">
        <f t="shared" si="7"/>
        <v>0</v>
      </c>
      <c r="AE228" s="139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</row>
    <row r="229" spans="1:195" ht="30" x14ac:dyDescent="0.25">
      <c r="B229" s="336" t="s">
        <v>304</v>
      </c>
      <c r="C229" s="114">
        <f>'Аян '!C99</f>
        <v>36</v>
      </c>
      <c r="D229" s="114">
        <f>'Аян '!D99</f>
        <v>6</v>
      </c>
      <c r="E229" s="114">
        <f>'Аян '!E99</f>
        <v>2</v>
      </c>
      <c r="F229" s="164">
        <f>'Аян '!F99</f>
        <v>33.333333333333329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73">
        <f>'Аян '!O99</f>
        <v>0</v>
      </c>
      <c r="P229" s="373">
        <f>'Аян '!P99</f>
        <v>0</v>
      </c>
      <c r="Q229" s="373">
        <f>'Аян '!Q99</f>
        <v>0</v>
      </c>
      <c r="R229" s="373">
        <f>'Аян '!R99</f>
        <v>0</v>
      </c>
      <c r="S229" s="1108">
        <f>'Аян '!S99</f>
        <v>0</v>
      </c>
      <c r="T229" s="373">
        <f>'Аян '!T99</f>
        <v>0</v>
      </c>
      <c r="U229" s="373">
        <f>'Аян '!U99</f>
        <v>0</v>
      </c>
      <c r="V229" s="373">
        <f>'Аян '!V99</f>
        <v>0</v>
      </c>
      <c r="W229" s="373">
        <f>'Аян '!W99</f>
        <v>0</v>
      </c>
      <c r="X229" s="628">
        <f>'Аян '!X99</f>
        <v>0</v>
      </c>
      <c r="Y229" s="373">
        <f>'Аян '!X99</f>
        <v>0</v>
      </c>
      <c r="Z229" s="373"/>
      <c r="AA229" s="1365">
        <f>'Аян '!Y96</f>
        <v>0</v>
      </c>
      <c r="AB229" s="1357">
        <f>'Аян '!Z96</f>
        <v>0</v>
      </c>
      <c r="AC229" s="385"/>
      <c r="AD229" s="1244">
        <f t="shared" si="7"/>
        <v>0</v>
      </c>
      <c r="AE229" s="139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</row>
    <row r="230" spans="1:195" ht="45" x14ac:dyDescent="0.25">
      <c r="B230" s="336" t="s">
        <v>305</v>
      </c>
      <c r="C230" s="114">
        <f>'Аян '!C100</f>
        <v>668</v>
      </c>
      <c r="D230" s="114">
        <f>'Аян '!D100</f>
        <v>112</v>
      </c>
      <c r="E230" s="114">
        <f>'Аян '!E100</f>
        <v>84</v>
      </c>
      <c r="F230" s="164">
        <f>'Аян '!F100</f>
        <v>75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73">
        <f>'Аян '!O100</f>
        <v>0</v>
      </c>
      <c r="P230" s="373">
        <f>'Аян '!P100</f>
        <v>0</v>
      </c>
      <c r="Q230" s="373">
        <f>'Аян '!Q100</f>
        <v>0</v>
      </c>
      <c r="R230" s="373">
        <f>'Аян '!R100</f>
        <v>0</v>
      </c>
      <c r="S230" s="1108">
        <f>'Аян '!S100</f>
        <v>0</v>
      </c>
      <c r="T230" s="373">
        <f>'Аян '!T100</f>
        <v>0</v>
      </c>
      <c r="U230" s="373">
        <f>'Аян '!U100</f>
        <v>0</v>
      </c>
      <c r="V230" s="373">
        <f>'Аян '!V100</f>
        <v>0</v>
      </c>
      <c r="W230" s="373">
        <f>'Аян '!W100</f>
        <v>0</v>
      </c>
      <c r="X230" s="628">
        <f>'Аян '!X100</f>
        <v>0</v>
      </c>
      <c r="Y230" s="373">
        <f>'Аян '!X100</f>
        <v>0</v>
      </c>
      <c r="Z230" s="373"/>
      <c r="AA230" s="1365">
        <f>'Аян '!Y97</f>
        <v>0</v>
      </c>
      <c r="AB230" s="1357">
        <f>'Аян '!Z97</f>
        <v>0</v>
      </c>
      <c r="AC230" s="385"/>
      <c r="AD230" s="1244">
        <f t="shared" si="7"/>
        <v>0</v>
      </c>
      <c r="AE230" s="139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</row>
    <row r="231" spans="1:195" ht="45" x14ac:dyDescent="0.25">
      <c r="B231" s="336" t="s">
        <v>306</v>
      </c>
      <c r="C231" s="114">
        <f>'Аян '!C101</f>
        <v>172</v>
      </c>
      <c r="D231" s="114">
        <f>'Аян '!D101</f>
        <v>29</v>
      </c>
      <c r="E231" s="114">
        <f>'Аян '!E101</f>
        <v>48</v>
      </c>
      <c r="F231" s="164">
        <f>'Аян '!F101</f>
        <v>165.51724137931035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73">
        <f>'Аян '!O101</f>
        <v>0</v>
      </c>
      <c r="P231" s="373">
        <f>'Аян '!P101</f>
        <v>0</v>
      </c>
      <c r="Q231" s="373">
        <f>'Аян '!Q101</f>
        <v>0</v>
      </c>
      <c r="R231" s="373">
        <f>'Аян '!R101</f>
        <v>0</v>
      </c>
      <c r="S231" s="1108">
        <f>'Аян '!S101</f>
        <v>0</v>
      </c>
      <c r="T231" s="373">
        <f>'Аян '!T101</f>
        <v>0</v>
      </c>
      <c r="U231" s="373">
        <f>'Аян '!U101</f>
        <v>0</v>
      </c>
      <c r="V231" s="373">
        <f>'Аян '!V101</f>
        <v>0</v>
      </c>
      <c r="W231" s="373">
        <f>'Аян '!W101</f>
        <v>0</v>
      </c>
      <c r="X231" s="628">
        <f>'Аян '!X101</f>
        <v>0</v>
      </c>
      <c r="Y231" s="373">
        <f>'Аян '!X101</f>
        <v>0</v>
      </c>
      <c r="Z231" s="373"/>
      <c r="AA231" s="1365">
        <f>'Аян '!Y98</f>
        <v>0</v>
      </c>
      <c r="AB231" s="1357">
        <f>'Аян '!Z98</f>
        <v>0</v>
      </c>
      <c r="AC231" s="385"/>
      <c r="AD231" s="1244">
        <f t="shared" si="7"/>
        <v>0</v>
      </c>
      <c r="AE231" s="139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</row>
    <row r="232" spans="1:195" ht="30" x14ac:dyDescent="0.25">
      <c r="B232" s="336" t="s">
        <v>337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73">
        <f>'Аян '!O102</f>
        <v>0</v>
      </c>
      <c r="P232" s="373">
        <f>'Аян '!P102</f>
        <v>0</v>
      </c>
      <c r="Q232" s="373">
        <f>'Аян '!Q102</f>
        <v>0</v>
      </c>
      <c r="R232" s="373">
        <f>'Аян '!R102</f>
        <v>0</v>
      </c>
      <c r="S232" s="1108">
        <f>'Аян '!S102</f>
        <v>0</v>
      </c>
      <c r="T232" s="373">
        <f>'Аян '!T102</f>
        <v>0</v>
      </c>
      <c r="U232" s="373">
        <f>'Аян '!U102</f>
        <v>0</v>
      </c>
      <c r="V232" s="373">
        <f>'Аян '!V102</f>
        <v>0</v>
      </c>
      <c r="W232" s="373">
        <f>'Аян '!W102</f>
        <v>0</v>
      </c>
      <c r="X232" s="628">
        <f>'Аян '!X102</f>
        <v>0</v>
      </c>
      <c r="Y232" s="373">
        <f>'Аян '!X102</f>
        <v>0</v>
      </c>
      <c r="Z232" s="373"/>
      <c r="AA232" s="1365">
        <f>'Аян '!Y99</f>
        <v>0</v>
      </c>
      <c r="AB232" s="1357">
        <f>'Аян '!Z99</f>
        <v>0</v>
      </c>
      <c r="AC232" s="385"/>
      <c r="AD232" s="1244">
        <f t="shared" si="7"/>
        <v>0</v>
      </c>
      <c r="AE232" s="139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</row>
    <row r="233" spans="1:195" ht="75" x14ac:dyDescent="0.25">
      <c r="B233" s="496" t="s">
        <v>307</v>
      </c>
      <c r="C233" s="114">
        <f>'Аян '!C103</f>
        <v>396</v>
      </c>
      <c r="D233" s="114">
        <f>'Аян '!D103</f>
        <v>66</v>
      </c>
      <c r="E233" s="114">
        <f>'Аян '!E103</f>
        <v>24</v>
      </c>
      <c r="F233" s="164">
        <f>'Аян '!F103</f>
        <v>36.363636363636367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73">
        <f>'Аян '!O103</f>
        <v>0</v>
      </c>
      <c r="P233" s="373">
        <f>'Аян '!P103</f>
        <v>0</v>
      </c>
      <c r="Q233" s="373">
        <f>'Аян '!Q103</f>
        <v>0</v>
      </c>
      <c r="R233" s="373">
        <f>'Аян '!R103</f>
        <v>0</v>
      </c>
      <c r="S233" s="1108">
        <f>'Аян '!S103</f>
        <v>0</v>
      </c>
      <c r="T233" s="373">
        <f>'Аян '!T103</f>
        <v>0</v>
      </c>
      <c r="U233" s="373">
        <f>'Аян '!U103</f>
        <v>0</v>
      </c>
      <c r="V233" s="373">
        <f>'Аян '!V103</f>
        <v>0</v>
      </c>
      <c r="W233" s="373">
        <f>'Аян '!W103</f>
        <v>0</v>
      </c>
      <c r="X233" s="628">
        <f>'Аян '!X103</f>
        <v>0</v>
      </c>
      <c r="Y233" s="373">
        <f>'Аян '!X103</f>
        <v>0</v>
      </c>
      <c r="Z233" s="373"/>
      <c r="AA233" s="1365">
        <f>'Аян '!Y100</f>
        <v>0</v>
      </c>
      <c r="AB233" s="1357">
        <f>'Аян '!Z100</f>
        <v>0</v>
      </c>
      <c r="AC233" s="385"/>
      <c r="AD233" s="1244">
        <f t="shared" si="7"/>
        <v>0</v>
      </c>
      <c r="AE233" s="139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</row>
    <row r="234" spans="1:195" ht="60" x14ac:dyDescent="0.25">
      <c r="B234" s="336" t="s">
        <v>308</v>
      </c>
      <c r="C234" s="114">
        <f>'Аян '!C104</f>
        <v>100</v>
      </c>
      <c r="D234" s="114">
        <f>'Аян '!D104</f>
        <v>17</v>
      </c>
      <c r="E234" s="114">
        <f>'Аян '!E104</f>
        <v>12</v>
      </c>
      <c r="F234" s="164">
        <f>'Аян '!F104</f>
        <v>70.588235294117652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73">
        <f>'Аян '!O104</f>
        <v>0</v>
      </c>
      <c r="P234" s="373">
        <f>'Аян '!P104</f>
        <v>0</v>
      </c>
      <c r="Q234" s="373">
        <f>'Аян '!Q104</f>
        <v>0</v>
      </c>
      <c r="R234" s="373">
        <f>'Аян '!R104</f>
        <v>0</v>
      </c>
      <c r="S234" s="1108">
        <f>'Аян '!S104</f>
        <v>0</v>
      </c>
      <c r="T234" s="373">
        <f>'Аян '!T104</f>
        <v>0</v>
      </c>
      <c r="U234" s="373">
        <f>'Аян '!U104</f>
        <v>0</v>
      </c>
      <c r="V234" s="373">
        <f>'Аян '!V104</f>
        <v>0</v>
      </c>
      <c r="W234" s="373">
        <f>'Аян '!W104</f>
        <v>0</v>
      </c>
      <c r="X234" s="628">
        <f>'Аян '!X104</f>
        <v>0</v>
      </c>
      <c r="Y234" s="373">
        <f>'Аян '!X104</f>
        <v>0</v>
      </c>
      <c r="Z234" s="373"/>
      <c r="AA234" s="1365">
        <f>'Аян '!Y101</f>
        <v>0</v>
      </c>
      <c r="AB234" s="1357">
        <f>'Аян '!Z101</f>
        <v>0</v>
      </c>
      <c r="AC234" s="385"/>
      <c r="AD234" s="1244">
        <f t="shared" si="7"/>
        <v>0</v>
      </c>
      <c r="AE234" s="139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</row>
    <row r="235" spans="1:195" ht="60" x14ac:dyDescent="0.25">
      <c r="A235" s="19">
        <v>1</v>
      </c>
      <c r="B235" s="336" t="s">
        <v>387</v>
      </c>
      <c r="C235" s="114">
        <f>'Аян '!C105</f>
        <v>208</v>
      </c>
      <c r="D235" s="114">
        <f>'Аян '!D105</f>
        <v>35</v>
      </c>
      <c r="E235" s="114">
        <f>'Аян '!E105</f>
        <v>63</v>
      </c>
      <c r="F235" s="164">
        <f>'Аян '!F105</f>
        <v>180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73">
        <f>'Аян '!O105</f>
        <v>0</v>
      </c>
      <c r="P235" s="373">
        <f>'Аян '!P105</f>
        <v>0</v>
      </c>
      <c r="Q235" s="373">
        <f>'Аян '!Q105</f>
        <v>0</v>
      </c>
      <c r="R235" s="373">
        <f>'Аян '!R105</f>
        <v>0</v>
      </c>
      <c r="S235" s="1108">
        <f>'Аян '!S105</f>
        <v>0</v>
      </c>
      <c r="T235" s="373">
        <f>'Аян '!T105</f>
        <v>0</v>
      </c>
      <c r="U235" s="373">
        <f>'Аян '!U105</f>
        <v>0</v>
      </c>
      <c r="V235" s="373">
        <f>'Аян '!V105</f>
        <v>0</v>
      </c>
      <c r="W235" s="373">
        <f>'Аян '!W105</f>
        <v>0</v>
      </c>
      <c r="X235" s="628">
        <f>'Аян '!X105</f>
        <v>0</v>
      </c>
      <c r="Y235" s="373">
        <f>'Аян '!X105</f>
        <v>0</v>
      </c>
      <c r="Z235" s="373"/>
      <c r="AA235" s="1365">
        <f>'Аян '!Y102</f>
        <v>0</v>
      </c>
      <c r="AB235" s="1357">
        <f>'Аян '!Z102</f>
        <v>0</v>
      </c>
      <c r="AC235" s="385"/>
      <c r="AD235" s="1244">
        <f t="shared" si="7"/>
        <v>0</v>
      </c>
      <c r="AE235" s="139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</row>
    <row r="236" spans="1:195" ht="30" x14ac:dyDescent="0.25">
      <c r="B236" s="336" t="s">
        <v>207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73">
        <f>'Аян '!O106</f>
        <v>3410.7094999999999</v>
      </c>
      <c r="P236" s="373">
        <f>'Аян '!P106</f>
        <v>3410.7094999999999</v>
      </c>
      <c r="Q236" s="373">
        <f>'Аян '!Q106</f>
        <v>568.45158333333336</v>
      </c>
      <c r="R236" s="373">
        <f>'Аян '!R106</f>
        <v>770.41657000000021</v>
      </c>
      <c r="S236" s="1108">
        <f>'Аян '!S106</f>
        <v>0</v>
      </c>
      <c r="T236" s="373">
        <f>'Аян '!T106</f>
        <v>0</v>
      </c>
      <c r="U236" s="373">
        <f>'Аян '!U106</f>
        <v>201.96498666666685</v>
      </c>
      <c r="V236" s="373">
        <f>'Аян '!V106</f>
        <v>0</v>
      </c>
      <c r="W236" s="373">
        <f>'Аян '!W106</f>
        <v>0</v>
      </c>
      <c r="X236" s="628">
        <f>'Аян '!X106</f>
        <v>770.41657000000021</v>
      </c>
      <c r="Y236" s="373">
        <f>'Аян '!X106</f>
        <v>770.41657000000021</v>
      </c>
      <c r="Z236" s="373"/>
      <c r="AA236" s="1365">
        <f>'Аян '!Y103</f>
        <v>0</v>
      </c>
      <c r="AB236" s="1357">
        <f>'Аян '!Z103</f>
        <v>0</v>
      </c>
      <c r="AC236" s="385"/>
      <c r="AD236" s="1244"/>
      <c r="AE236" s="139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</row>
    <row r="237" spans="1:195" ht="30" x14ac:dyDescent="0.25">
      <c r="A237" s="19">
        <v>1</v>
      </c>
      <c r="B237" s="336" t="s">
        <v>362</v>
      </c>
      <c r="C237" s="114">
        <f>'Аян '!C107</f>
        <v>300</v>
      </c>
      <c r="D237" s="114">
        <f>'Аян '!D107</f>
        <v>50.25</v>
      </c>
      <c r="E237" s="114">
        <f>'Аян '!E107</f>
        <v>42.8</v>
      </c>
      <c r="F237" s="164">
        <f>'Аян '!F107</f>
        <v>85.174129353233823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73">
        <f>'Аян '!O107</f>
        <v>0</v>
      </c>
      <c r="P237" s="373">
        <f>'Аян '!P107</f>
        <v>0</v>
      </c>
      <c r="Q237" s="373">
        <f>'Аян '!Q107</f>
        <v>0</v>
      </c>
      <c r="R237" s="373">
        <f>'Аян '!R107</f>
        <v>0</v>
      </c>
      <c r="S237" s="1108">
        <f>'Аян '!S107</f>
        <v>0</v>
      </c>
      <c r="T237" s="373">
        <f>'Аян '!T107</f>
        <v>0</v>
      </c>
      <c r="U237" s="373">
        <f>'Аян '!U107</f>
        <v>0</v>
      </c>
      <c r="V237" s="373">
        <f>'Аян '!V107</f>
        <v>0</v>
      </c>
      <c r="W237" s="373">
        <f>'Аян '!W107</f>
        <v>0</v>
      </c>
      <c r="X237" s="628">
        <f>'Аян '!X107</f>
        <v>0</v>
      </c>
      <c r="Y237" s="373">
        <f>'Аян '!X107</f>
        <v>0</v>
      </c>
      <c r="Z237" s="373"/>
      <c r="AA237" s="1365">
        <f>'Аян '!Y104</f>
        <v>0</v>
      </c>
      <c r="AB237" s="1357">
        <f>'Аян '!Z104</f>
        <v>0</v>
      </c>
      <c r="AC237" s="385"/>
      <c r="AD237" s="1244">
        <f t="shared" si="7"/>
        <v>0</v>
      </c>
      <c r="AE237" s="139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</row>
    <row r="238" spans="1:195" ht="29.25" x14ac:dyDescent="0.25">
      <c r="A238" s="19">
        <v>1</v>
      </c>
      <c r="B238" s="492" t="s">
        <v>350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73">
        <f>'Аян '!O108</f>
        <v>0</v>
      </c>
      <c r="P238" s="373">
        <f>'Аян '!P108</f>
        <v>0</v>
      </c>
      <c r="Q238" s="373">
        <f>'Аян '!Q108</f>
        <v>0</v>
      </c>
      <c r="R238" s="373">
        <f>'Аян '!R108</f>
        <v>0</v>
      </c>
      <c r="S238" s="1108">
        <f>'Аян '!S108</f>
        <v>0</v>
      </c>
      <c r="T238" s="373">
        <f>'Аян '!T108</f>
        <v>0</v>
      </c>
      <c r="U238" s="373">
        <f>'Аян '!U108</f>
        <v>0</v>
      </c>
      <c r="V238" s="373">
        <f>'Аян '!V108</f>
        <v>0</v>
      </c>
      <c r="W238" s="373">
        <f>'Аян '!W108</f>
        <v>0</v>
      </c>
      <c r="X238" s="628">
        <f>'Аян '!X108</f>
        <v>0</v>
      </c>
      <c r="Y238" s="373">
        <f>'Аян '!X108</f>
        <v>0</v>
      </c>
      <c r="Z238" s="373"/>
      <c r="AA238" s="1365">
        <f>'Аян '!Y105</f>
        <v>0</v>
      </c>
      <c r="AB238" s="1357">
        <f>'Аян '!Z105</f>
        <v>0</v>
      </c>
      <c r="AC238" s="385"/>
      <c r="AD238" s="1244">
        <f t="shared" si="7"/>
        <v>0</v>
      </c>
      <c r="AE238" s="139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</row>
    <row r="239" spans="1:195" ht="30" x14ac:dyDescent="0.25">
      <c r="A239" s="19">
        <v>1</v>
      </c>
      <c r="B239" s="496" t="s">
        <v>351</v>
      </c>
      <c r="C239" s="114">
        <f>'Аян '!C109</f>
        <v>175</v>
      </c>
      <c r="D239" s="114">
        <f>'Аян '!D109</f>
        <v>29.25</v>
      </c>
      <c r="E239" s="114">
        <f>'Аян '!E109</f>
        <v>42.8</v>
      </c>
      <c r="F239" s="164">
        <f>'Аян '!F109</f>
        <v>146.32478632478632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73">
        <f>'Аян '!O109</f>
        <v>0</v>
      </c>
      <c r="P239" s="373">
        <f>'Аян '!P109</f>
        <v>0</v>
      </c>
      <c r="Q239" s="373">
        <f>'Аян '!Q109</f>
        <v>0</v>
      </c>
      <c r="R239" s="373">
        <f>'Аян '!R109</f>
        <v>0</v>
      </c>
      <c r="S239" s="1108">
        <f>'Аян '!S109</f>
        <v>0</v>
      </c>
      <c r="T239" s="373">
        <f>'Аян '!T109</f>
        <v>0</v>
      </c>
      <c r="U239" s="373">
        <f>'Аян '!U109</f>
        <v>0</v>
      </c>
      <c r="V239" s="373">
        <f>'Аян '!V109</f>
        <v>0</v>
      </c>
      <c r="W239" s="373">
        <f>'Аян '!W109</f>
        <v>0</v>
      </c>
      <c r="X239" s="628">
        <f>'Аян '!X109</f>
        <v>0</v>
      </c>
      <c r="Y239" s="373">
        <f>'Аян '!X109</f>
        <v>0</v>
      </c>
      <c r="Z239" s="373"/>
      <c r="AA239" s="1365">
        <f>'Аян '!Y106</f>
        <v>0</v>
      </c>
      <c r="AB239" s="1357">
        <f>'Аян '!Z106</f>
        <v>0</v>
      </c>
      <c r="AC239" s="385"/>
      <c r="AD239" s="1244">
        <f t="shared" si="7"/>
        <v>0</v>
      </c>
      <c r="AE239" s="139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</row>
    <row r="240" spans="1:195" x14ac:dyDescent="0.25">
      <c r="A240" s="19">
        <v>1</v>
      </c>
      <c r="B240" s="496" t="s">
        <v>352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73">
        <f>'Аян '!O110</f>
        <v>0</v>
      </c>
      <c r="P240" s="373">
        <f>'Аян '!P110</f>
        <v>0</v>
      </c>
      <c r="Q240" s="373">
        <f>'Аян '!Q110</f>
        <v>0</v>
      </c>
      <c r="R240" s="373">
        <f>'Аян '!R110</f>
        <v>0</v>
      </c>
      <c r="S240" s="1108">
        <f>'Аян '!S110</f>
        <v>0</v>
      </c>
      <c r="T240" s="373">
        <f>'Аян '!T110</f>
        <v>0</v>
      </c>
      <c r="U240" s="373">
        <f>'Аян '!U110</f>
        <v>0</v>
      </c>
      <c r="V240" s="373">
        <f>'Аян '!V110</f>
        <v>0</v>
      </c>
      <c r="W240" s="373">
        <f>'Аян '!W110</f>
        <v>0</v>
      </c>
      <c r="X240" s="628">
        <f>'Аян '!X110</f>
        <v>0</v>
      </c>
      <c r="Y240" s="373">
        <f>'Аян '!X110</f>
        <v>0</v>
      </c>
      <c r="Z240" s="373"/>
      <c r="AA240" s="1365">
        <f>'Аян '!Y107</f>
        <v>0</v>
      </c>
      <c r="AB240" s="1357">
        <f>'Аян '!Z107</f>
        <v>0</v>
      </c>
      <c r="AC240" s="385"/>
      <c r="AD240" s="1244">
        <f t="shared" si="7"/>
        <v>0</v>
      </c>
      <c r="AE240" s="139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</row>
    <row r="241" spans="1:195" ht="30" x14ac:dyDescent="0.25">
      <c r="A241" s="19">
        <v>1</v>
      </c>
      <c r="B241" s="336" t="s">
        <v>377</v>
      </c>
      <c r="C241" s="114">
        <f>'Аян '!C111</f>
        <v>700</v>
      </c>
      <c r="D241" s="114">
        <f>'Аян '!D111</f>
        <v>117</v>
      </c>
      <c r="E241" s="114">
        <f>'Аян '!E111</f>
        <v>171.2</v>
      </c>
      <c r="F241" s="164">
        <f>'Аян '!F111</f>
        <v>146.32478632478632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73">
        <f>'Аян '!O111</f>
        <v>0</v>
      </c>
      <c r="P241" s="373">
        <f>'Аян '!P111</f>
        <v>0</v>
      </c>
      <c r="Q241" s="373">
        <f>'Аян '!Q111</f>
        <v>0</v>
      </c>
      <c r="R241" s="373">
        <f>'Аян '!R111</f>
        <v>0</v>
      </c>
      <c r="S241" s="1108">
        <f>'Аян '!S111</f>
        <v>0</v>
      </c>
      <c r="T241" s="373">
        <f>'Аян '!T111</f>
        <v>0</v>
      </c>
      <c r="U241" s="373">
        <f>'Аян '!U111</f>
        <v>0</v>
      </c>
      <c r="V241" s="373">
        <f>'Аян '!V111</f>
        <v>0</v>
      </c>
      <c r="W241" s="373">
        <f>'Аян '!W111</f>
        <v>0</v>
      </c>
      <c r="X241" s="628">
        <f>'Аян '!X111</f>
        <v>0</v>
      </c>
      <c r="Y241" s="373">
        <f>'Аян '!X111</f>
        <v>0</v>
      </c>
      <c r="Z241" s="373"/>
      <c r="AA241" s="1365">
        <f>'Аян '!Y108</f>
        <v>0</v>
      </c>
      <c r="AB241" s="1357">
        <f>'Аян '!Z108</f>
        <v>0</v>
      </c>
      <c r="AC241" s="385"/>
      <c r="AD241" s="1244">
        <f t="shared" si="7"/>
        <v>0</v>
      </c>
      <c r="AE241" s="139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</row>
    <row r="242" spans="1:195" ht="75" x14ac:dyDescent="0.25">
      <c r="A242" s="19">
        <v>1</v>
      </c>
      <c r="B242" s="496" t="s">
        <v>354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73">
        <f>'Аян '!O112</f>
        <v>0</v>
      </c>
      <c r="P242" s="373">
        <f>'Аян '!P112</f>
        <v>0</v>
      </c>
      <c r="Q242" s="373">
        <f>'Аян '!Q112</f>
        <v>0</v>
      </c>
      <c r="R242" s="373">
        <f>'Аян '!R112</f>
        <v>0</v>
      </c>
      <c r="S242" s="1108">
        <f>'Аян '!S112</f>
        <v>0</v>
      </c>
      <c r="T242" s="373">
        <f>'Аян '!T112</f>
        <v>0</v>
      </c>
      <c r="U242" s="373">
        <f>'Аян '!U112</f>
        <v>0</v>
      </c>
      <c r="V242" s="373">
        <f>'Аян '!V112</f>
        <v>0</v>
      </c>
      <c r="W242" s="373">
        <f>'Аян '!W112</f>
        <v>0</v>
      </c>
      <c r="X242" s="628">
        <f>'Аян '!X112</f>
        <v>0</v>
      </c>
      <c r="Y242" s="373">
        <f>'Аян '!X112</f>
        <v>0</v>
      </c>
      <c r="Z242" s="373"/>
      <c r="AA242" s="1365">
        <f>'Аян '!Y109</f>
        <v>0</v>
      </c>
      <c r="AB242" s="1357">
        <f>'Аян '!Z109</f>
        <v>0</v>
      </c>
      <c r="AC242" s="385"/>
      <c r="AD242" s="1244">
        <f t="shared" si="7"/>
        <v>0</v>
      </c>
      <c r="AE242" s="139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</row>
    <row r="243" spans="1:195" ht="45" x14ac:dyDescent="0.25">
      <c r="A243" s="19">
        <v>1</v>
      </c>
      <c r="B243" s="336" t="s">
        <v>355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73">
        <f>'Аян '!O113</f>
        <v>0</v>
      </c>
      <c r="P243" s="373">
        <f>'Аян '!P113</f>
        <v>0</v>
      </c>
      <c r="Q243" s="373">
        <f>'Аян '!Q113</f>
        <v>0</v>
      </c>
      <c r="R243" s="373">
        <f>'Аян '!R113</f>
        <v>0</v>
      </c>
      <c r="S243" s="1108">
        <f>'Аян '!S113</f>
        <v>0</v>
      </c>
      <c r="T243" s="373">
        <f>'Аян '!T113</f>
        <v>0</v>
      </c>
      <c r="U243" s="373">
        <f>'Аян '!U113</f>
        <v>0</v>
      </c>
      <c r="V243" s="373">
        <f>'Аян '!V113</f>
        <v>0</v>
      </c>
      <c r="W243" s="373">
        <f>'Аян '!W113</f>
        <v>0</v>
      </c>
      <c r="X243" s="628">
        <f>'Аян '!X113</f>
        <v>0</v>
      </c>
      <c r="Y243" s="373">
        <f>'Аян '!X113</f>
        <v>0</v>
      </c>
      <c r="Z243" s="373"/>
      <c r="AA243" s="1365">
        <f>'Аян '!Y110</f>
        <v>0</v>
      </c>
      <c r="AB243" s="1357">
        <f>'Аян '!Z110</f>
        <v>0</v>
      </c>
      <c r="AC243" s="385"/>
      <c r="AD243" s="1244">
        <f t="shared" si="7"/>
        <v>0</v>
      </c>
      <c r="AE243" s="139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</row>
    <row r="244" spans="1:195" ht="105" x14ac:dyDescent="0.25">
      <c r="A244" s="19">
        <v>1</v>
      </c>
      <c r="B244" s="336" t="s">
        <v>541</v>
      </c>
      <c r="C244" s="114">
        <f>'Аян '!C114</f>
        <v>50</v>
      </c>
      <c r="D244" s="114">
        <f>'Аян '!D114</f>
        <v>8</v>
      </c>
      <c r="E244" s="114">
        <f>'Аян '!E114</f>
        <v>0</v>
      </c>
      <c r="F244" s="164">
        <f>'Аян '!F114</f>
        <v>0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73">
        <f>'Аян '!O114</f>
        <v>0</v>
      </c>
      <c r="P244" s="373">
        <f>'Аян '!P114</f>
        <v>0</v>
      </c>
      <c r="Q244" s="373">
        <f>'Аян '!Q114</f>
        <v>0</v>
      </c>
      <c r="R244" s="373">
        <f>'Аян '!R114</f>
        <v>0</v>
      </c>
      <c r="S244" s="1108">
        <f>'Аян '!S114</f>
        <v>0</v>
      </c>
      <c r="T244" s="373">
        <f>'Аян '!T114</f>
        <v>0</v>
      </c>
      <c r="U244" s="373">
        <f>'Аян '!U114</f>
        <v>0</v>
      </c>
      <c r="V244" s="373">
        <f>'Аян '!V114</f>
        <v>0</v>
      </c>
      <c r="W244" s="373">
        <f>'Аян '!W114</f>
        <v>0</v>
      </c>
      <c r="X244" s="628">
        <f>'Аян '!X114</f>
        <v>0</v>
      </c>
      <c r="Y244" s="373">
        <f>'Аян '!X114</f>
        <v>0</v>
      </c>
      <c r="Z244" s="373"/>
      <c r="AA244" s="1365">
        <f>'Аян '!Y111</f>
        <v>0</v>
      </c>
      <c r="AB244" s="1357">
        <f>'Аян '!Z111</f>
        <v>0</v>
      </c>
      <c r="AC244" s="385"/>
      <c r="AD244" s="1244">
        <f t="shared" si="7"/>
        <v>0</v>
      </c>
      <c r="AE244" s="139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</row>
    <row r="245" spans="1:195" ht="30" x14ac:dyDescent="0.25">
      <c r="A245" s="19">
        <v>1</v>
      </c>
      <c r="B245" s="336" t="s">
        <v>514</v>
      </c>
      <c r="C245" s="114">
        <f>'Аян '!C115</f>
        <v>75</v>
      </c>
      <c r="D245" s="114">
        <f>'Аян '!D115</f>
        <v>13</v>
      </c>
      <c r="E245" s="114">
        <f>'Аян '!E115</f>
        <v>0</v>
      </c>
      <c r="F245" s="164">
        <f>'Аян '!F115</f>
        <v>0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73">
        <f>'Аян '!O115</f>
        <v>149.87145999999998</v>
      </c>
      <c r="P245" s="373">
        <f>'Аян '!P115</f>
        <v>149.87145999999998</v>
      </c>
      <c r="Q245" s="373">
        <f>'Аян '!Q115</f>
        <v>24.978576666666665</v>
      </c>
      <c r="R245" s="373">
        <f>'Аян '!R115</f>
        <v>0</v>
      </c>
      <c r="S245" s="1108">
        <f>'Аян '!S115</f>
        <v>0</v>
      </c>
      <c r="T245" s="373">
        <f>'Аян '!T115</f>
        <v>0</v>
      </c>
      <c r="U245" s="373">
        <f>'Аян '!U115</f>
        <v>-24.978576666666665</v>
      </c>
      <c r="V245" s="373">
        <f>'Аян '!V115</f>
        <v>0</v>
      </c>
      <c r="W245" s="373">
        <f>'Аян '!W115</f>
        <v>0</v>
      </c>
      <c r="X245" s="628">
        <f>'Аян '!X115</f>
        <v>0</v>
      </c>
      <c r="Y245" s="373">
        <f>'Аян '!X115</f>
        <v>0</v>
      </c>
      <c r="Z245" s="373"/>
      <c r="AA245" s="1365">
        <f>'Аян '!Y112</f>
        <v>0</v>
      </c>
      <c r="AB245" s="1357">
        <f>'Аян '!Z112</f>
        <v>0</v>
      </c>
      <c r="AC245" s="385"/>
      <c r="AD245" s="1244">
        <f t="shared" si="7"/>
        <v>1998.2861333333333</v>
      </c>
      <c r="AE245" s="139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</row>
    <row r="246" spans="1:195" x14ac:dyDescent="0.25">
      <c r="A246" s="19">
        <v>1</v>
      </c>
      <c r="B246" s="821" t="s">
        <v>515</v>
      </c>
      <c r="C246" s="114">
        <f>'Аян '!C116</f>
        <v>75</v>
      </c>
      <c r="D246" s="114">
        <f>'Аян '!D116</f>
        <v>13</v>
      </c>
      <c r="E246" s="114">
        <f>'Аян '!E116</f>
        <v>0</v>
      </c>
      <c r="F246" s="164">
        <f>'Аян '!F116</f>
        <v>0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73">
        <f>'Аян '!O116</f>
        <v>0</v>
      </c>
      <c r="P246" s="373">
        <f>'Аян '!P116</f>
        <v>0</v>
      </c>
      <c r="Q246" s="373">
        <f>'Аян '!Q116</f>
        <v>0</v>
      </c>
      <c r="R246" s="373">
        <f>'Аян '!R116</f>
        <v>0</v>
      </c>
      <c r="S246" s="1108">
        <f>'Аян '!S116</f>
        <v>0</v>
      </c>
      <c r="T246" s="373">
        <f>'Аян '!T116</f>
        <v>0</v>
      </c>
      <c r="U246" s="373">
        <f>'Аян '!U116</f>
        <v>0</v>
      </c>
      <c r="V246" s="373">
        <f>'Аян '!V116</f>
        <v>0</v>
      </c>
      <c r="W246" s="373">
        <f>'Аян '!W116</f>
        <v>0</v>
      </c>
      <c r="X246" s="628">
        <f>'Аян '!X116</f>
        <v>0</v>
      </c>
      <c r="Y246" s="373">
        <f>'Аян '!X116</f>
        <v>0</v>
      </c>
      <c r="Z246" s="373"/>
      <c r="AA246" s="1365">
        <f>'Аян '!Y113</f>
        <v>0</v>
      </c>
      <c r="AB246" s="1357">
        <f>'Аян '!Z113</f>
        <v>0</v>
      </c>
      <c r="AC246" s="385"/>
      <c r="AD246" s="1244">
        <f t="shared" si="7"/>
        <v>0</v>
      </c>
      <c r="AE246" s="139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</row>
    <row r="247" spans="1:195" ht="30" x14ac:dyDescent="0.25">
      <c r="B247" s="821" t="s">
        <v>516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73">
        <f>'Аян '!O117</f>
        <v>0</v>
      </c>
      <c r="P247" s="373">
        <f>'Аян '!P117</f>
        <v>0</v>
      </c>
      <c r="Q247" s="373">
        <f>'Аян '!Q117</f>
        <v>0</v>
      </c>
      <c r="R247" s="373">
        <f>'Аян '!R117</f>
        <v>0</v>
      </c>
      <c r="S247" s="1108">
        <f>'Аян '!S117</f>
        <v>0</v>
      </c>
      <c r="T247" s="373">
        <f>'Аян '!T117</f>
        <v>0</v>
      </c>
      <c r="U247" s="373">
        <f>'Аян '!U117</f>
        <v>0</v>
      </c>
      <c r="V247" s="373">
        <f>'Аян '!V117</f>
        <v>0</v>
      </c>
      <c r="W247" s="373">
        <f>'Аян '!W117</f>
        <v>0</v>
      </c>
      <c r="X247" s="628">
        <f>'Аян '!X117</f>
        <v>0</v>
      </c>
      <c r="Y247" s="373">
        <f>'Аян '!X117</f>
        <v>0</v>
      </c>
      <c r="Z247" s="373"/>
      <c r="AA247" s="1365"/>
      <c r="AB247" s="1357"/>
      <c r="AC247" s="385"/>
      <c r="AD247" s="1244">
        <f t="shared" si="7"/>
        <v>0</v>
      </c>
      <c r="AE247" s="139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</row>
    <row r="248" spans="1:195" ht="28.5" x14ac:dyDescent="0.25">
      <c r="B248" s="1416" t="s">
        <v>363</v>
      </c>
      <c r="C248" s="114">
        <f>'Аян '!C118</f>
        <v>904.25531914893611</v>
      </c>
      <c r="D248" s="114">
        <f>'Аян '!D118</f>
        <v>150.74468085106383</v>
      </c>
      <c r="E248" s="114">
        <f>'Аян '!E118</f>
        <v>204.69468085106382</v>
      </c>
      <c r="F248" s="164">
        <f>'Аян '!F118</f>
        <v>135.78899082568807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114">
        <f>'Аян '!X118</f>
        <v>0</v>
      </c>
      <c r="Y248" s="373">
        <f>'Аян '!X118</f>
        <v>0</v>
      </c>
      <c r="Z248" s="373"/>
      <c r="AA248" s="1365"/>
      <c r="AB248" s="1357"/>
      <c r="AC248" s="385"/>
      <c r="AD248" s="1244">
        <f t="shared" si="7"/>
        <v>0</v>
      </c>
      <c r="AE248" s="139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</row>
    <row r="249" spans="1:195" x14ac:dyDescent="0.25">
      <c r="B249" s="821" t="s">
        <v>378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73">
        <f>'Аян '!O119</f>
        <v>0</v>
      </c>
      <c r="P249" s="373">
        <f>'Аян '!P119</f>
        <v>0</v>
      </c>
      <c r="Q249" s="373">
        <f>'Аян '!Q119</f>
        <v>0</v>
      </c>
      <c r="R249" s="373">
        <f>'Аян '!R119</f>
        <v>0</v>
      </c>
      <c r="S249" s="1108">
        <f>'Аян '!S119</f>
        <v>0</v>
      </c>
      <c r="T249" s="373">
        <f>'Аян '!T119</f>
        <v>0</v>
      </c>
      <c r="U249" s="373">
        <f>'Аян '!U119</f>
        <v>0</v>
      </c>
      <c r="V249" s="373">
        <f>'Аян '!V119</f>
        <v>0</v>
      </c>
      <c r="W249" s="373">
        <f>'Аян '!W119</f>
        <v>0</v>
      </c>
      <c r="X249" s="628">
        <f>'Аян '!X119</f>
        <v>0</v>
      </c>
      <c r="Y249" s="373">
        <f>'Аян '!X119</f>
        <v>0</v>
      </c>
      <c r="Z249" s="373"/>
      <c r="AA249" s="1365"/>
      <c r="AB249" s="1357"/>
      <c r="AC249" s="385"/>
      <c r="AD249" s="1244">
        <f t="shared" si="7"/>
        <v>0</v>
      </c>
      <c r="AE249" s="139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</row>
    <row r="250" spans="1:195" ht="28.5" x14ac:dyDescent="0.25">
      <c r="B250" s="1416" t="s">
        <v>379</v>
      </c>
      <c r="C250" s="114">
        <f>'Аян '!C120</f>
        <v>904.25531914893611</v>
      </c>
      <c r="D250" s="114">
        <f>'Аян '!D120</f>
        <v>150.74468085106383</v>
      </c>
      <c r="E250" s="114">
        <f>'Аян '!E120</f>
        <v>204.69468085106382</v>
      </c>
      <c r="F250" s="164">
        <f>'Аян '!F120</f>
        <v>135.78899082568807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73">
        <f>'Аян '!O120</f>
        <v>0</v>
      </c>
      <c r="P250" s="373">
        <f>'Аян '!P120</f>
        <v>0</v>
      </c>
      <c r="Q250" s="373">
        <f>'Аян '!Q120</f>
        <v>0</v>
      </c>
      <c r="R250" s="373">
        <f>'Аян '!R120</f>
        <v>0</v>
      </c>
      <c r="S250" s="1108">
        <f>'Аян '!S120</f>
        <v>0</v>
      </c>
      <c r="T250" s="373">
        <f>'Аян '!T120</f>
        <v>0</v>
      </c>
      <c r="U250" s="373">
        <f>'Аян '!U120</f>
        <v>0</v>
      </c>
      <c r="V250" s="373">
        <f>'Аян '!V120</f>
        <v>0</v>
      </c>
      <c r="W250" s="373">
        <f>'Аян '!W120</f>
        <v>0</v>
      </c>
      <c r="X250" s="628">
        <f>'Аян '!X120</f>
        <v>0</v>
      </c>
      <c r="Y250" s="373">
        <f>'Аян '!X120</f>
        <v>0</v>
      </c>
      <c r="Z250" s="373"/>
      <c r="AA250" s="1365"/>
      <c r="AB250" s="1357"/>
      <c r="AC250" s="385"/>
      <c r="AD250" s="1244">
        <f t="shared" si="7"/>
        <v>0</v>
      </c>
      <c r="AE250" s="139"/>
      <c r="AF250" s="139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</row>
    <row r="251" spans="1:195" x14ac:dyDescent="0.25">
      <c r="A251" s="19">
        <v>1</v>
      </c>
      <c r="B251" s="492" t="s">
        <v>380</v>
      </c>
      <c r="C251" s="114">
        <f>'Аян '!C121</f>
        <v>8500</v>
      </c>
      <c r="D251" s="114">
        <f>'Аян '!D121</f>
        <v>1417</v>
      </c>
      <c r="E251" s="114">
        <f>'Аян '!E121</f>
        <v>1924.13</v>
      </c>
      <c r="F251" s="164">
        <f>'Аян '!F121</f>
        <v>135.78899082568807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73">
        <f>'Аян '!O121</f>
        <v>0</v>
      </c>
      <c r="P251" s="373">
        <f>'Аян '!P121</f>
        <v>0</v>
      </c>
      <c r="Q251" s="373">
        <f>'Аян '!Q121</f>
        <v>0</v>
      </c>
      <c r="R251" s="373">
        <f>'Аян '!R121</f>
        <v>0</v>
      </c>
      <c r="S251" s="1108">
        <f>'Аян '!S121</f>
        <v>0</v>
      </c>
      <c r="T251" s="373">
        <f>'Аян '!T121</f>
        <v>0</v>
      </c>
      <c r="U251" s="373">
        <f>'Аян '!U121</f>
        <v>0</v>
      </c>
      <c r="V251" s="373">
        <f>'Аян '!V121</f>
        <v>0</v>
      </c>
      <c r="W251" s="373">
        <f>'Аян '!W121</f>
        <v>0</v>
      </c>
      <c r="X251" s="628">
        <f>'Аян '!X121</f>
        <v>0</v>
      </c>
      <c r="Y251" s="373">
        <f>'Аян '!X121</f>
        <v>0</v>
      </c>
      <c r="Z251" s="373"/>
      <c r="AA251" s="1365">
        <f>'Аян '!Y118</f>
        <v>0</v>
      </c>
      <c r="AB251" s="1357">
        <f>'Аян '!Z118</f>
        <v>0</v>
      </c>
      <c r="AC251" s="385"/>
      <c r="AD251" s="1244">
        <f t="shared" si="7"/>
        <v>0</v>
      </c>
      <c r="AE251" s="139"/>
      <c r="AF251" s="139"/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</row>
    <row r="252" spans="1:195" ht="29.25" x14ac:dyDescent="0.25">
      <c r="A252" s="19">
        <v>1</v>
      </c>
      <c r="B252" s="492" t="s">
        <v>356</v>
      </c>
      <c r="C252" s="114">
        <f>'Аян '!C122</f>
        <v>2000</v>
      </c>
      <c r="D252" s="114">
        <f>'Аян '!D122</f>
        <v>333</v>
      </c>
      <c r="E252" s="114">
        <f>'Аян '!E122</f>
        <v>359</v>
      </c>
      <c r="F252" s="164">
        <f>'Аян '!F122</f>
        <v>107.80780780780781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73">
        <f>'Аян '!O122</f>
        <v>0</v>
      </c>
      <c r="P252" s="373">
        <f>'Аян '!P122</f>
        <v>0</v>
      </c>
      <c r="Q252" s="373">
        <f>'Аян '!Q122</f>
        <v>0</v>
      </c>
      <c r="R252" s="373">
        <f>'Аян '!R122</f>
        <v>0</v>
      </c>
      <c r="S252" s="1108">
        <f>'Аян '!S122</f>
        <v>0</v>
      </c>
      <c r="T252" s="373">
        <f>'Аян '!T122</f>
        <v>0</v>
      </c>
      <c r="U252" s="373">
        <f>'Аян '!U122</f>
        <v>0</v>
      </c>
      <c r="V252" s="373">
        <f>'Аян '!V122</f>
        <v>0</v>
      </c>
      <c r="W252" s="373">
        <f>'Аян '!W122</f>
        <v>0</v>
      </c>
      <c r="X252" s="628">
        <f>'Аян '!X122</f>
        <v>0</v>
      </c>
      <c r="Y252" s="373">
        <f>'Аян '!X122</f>
        <v>0</v>
      </c>
      <c r="Z252" s="373"/>
      <c r="AA252" s="1365">
        <f>'Аян '!Y119</f>
        <v>0</v>
      </c>
      <c r="AB252" s="1357">
        <f>'Аян '!Z119</f>
        <v>0</v>
      </c>
      <c r="AC252" s="385"/>
      <c r="AD252" s="1244">
        <f t="shared" si="7"/>
        <v>0</v>
      </c>
      <c r="AE252" s="139"/>
      <c r="AF252" s="139"/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</row>
    <row r="253" spans="1:195" ht="30" x14ac:dyDescent="0.25">
      <c r="A253" s="19">
        <v>1</v>
      </c>
      <c r="B253" s="336" t="s">
        <v>202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73">
        <f>'Аян '!O123</f>
        <v>0</v>
      </c>
      <c r="P253" s="373">
        <f>'Аян '!P123</f>
        <v>0</v>
      </c>
      <c r="Q253" s="373">
        <f>'Аян '!Q123</f>
        <v>0</v>
      </c>
      <c r="R253" s="373">
        <f>'Аян '!R123</f>
        <v>0</v>
      </c>
      <c r="S253" s="1108">
        <f>'Аян '!S123</f>
        <v>0</v>
      </c>
      <c r="T253" s="373">
        <f>'Аян '!T123</f>
        <v>0</v>
      </c>
      <c r="U253" s="373">
        <f>'Аян '!U123</f>
        <v>0</v>
      </c>
      <c r="V253" s="373">
        <f>'Аян '!V123</f>
        <v>0</v>
      </c>
      <c r="W253" s="373">
        <f>'Аян '!W123</f>
        <v>0</v>
      </c>
      <c r="X253" s="628">
        <f>'Аян '!X123</f>
        <v>0</v>
      </c>
      <c r="Y253" s="373">
        <f>'Аян '!X123</f>
        <v>0</v>
      </c>
      <c r="Z253" s="373"/>
      <c r="AA253" s="1365">
        <f>'Аян '!Y120</f>
        <v>0</v>
      </c>
      <c r="AB253" s="1357">
        <f>'Аян '!Z120</f>
        <v>0</v>
      </c>
      <c r="AC253" s="385"/>
      <c r="AD253" s="1244">
        <f t="shared" si="7"/>
        <v>0</v>
      </c>
      <c r="AE253" s="139"/>
      <c r="AF253" s="139"/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</row>
    <row r="254" spans="1:195" ht="75" x14ac:dyDescent="0.25">
      <c r="A254" s="19">
        <v>1</v>
      </c>
      <c r="B254" s="499" t="s">
        <v>364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73">
        <f>'Аян '!O124</f>
        <v>0</v>
      </c>
      <c r="P254" s="373">
        <f>'Аян '!P124</f>
        <v>0</v>
      </c>
      <c r="Q254" s="373">
        <f>'Аян '!Q124</f>
        <v>0</v>
      </c>
      <c r="R254" s="373">
        <f>'Аян '!R124</f>
        <v>0</v>
      </c>
      <c r="S254" s="1108">
        <f>'Аян '!S124</f>
        <v>0</v>
      </c>
      <c r="T254" s="373">
        <f>'Аян '!T124</f>
        <v>0</v>
      </c>
      <c r="U254" s="373">
        <f>'Аян '!U124</f>
        <v>0</v>
      </c>
      <c r="V254" s="373">
        <f>'Аян '!V124</f>
        <v>0</v>
      </c>
      <c r="W254" s="373">
        <f>'Аян '!W124</f>
        <v>0</v>
      </c>
      <c r="X254" s="628">
        <f>'Аян '!X124</f>
        <v>0</v>
      </c>
      <c r="Y254" s="373">
        <f>'Аян '!X124</f>
        <v>0</v>
      </c>
      <c r="Z254" s="373"/>
      <c r="AA254" s="1365">
        <f>'Аян '!Y121</f>
        <v>0</v>
      </c>
      <c r="AB254" s="1357">
        <f>'Аян '!Z121</f>
        <v>0</v>
      </c>
      <c r="AC254" s="385"/>
      <c r="AD254" s="1244">
        <f t="shared" si="7"/>
        <v>0</v>
      </c>
      <c r="AE254" s="139"/>
      <c r="AF254" s="139"/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</row>
    <row r="255" spans="1:195" ht="29.25" x14ac:dyDescent="0.25">
      <c r="A255" s="19">
        <v>1</v>
      </c>
      <c r="B255" s="492" t="s">
        <v>280</v>
      </c>
      <c r="C255" s="114">
        <f>'Аян '!C125</f>
        <v>5954</v>
      </c>
      <c r="D255" s="114">
        <f>'Аян '!D125</f>
        <v>994.25</v>
      </c>
      <c r="E255" s="114">
        <f>'Аян '!E125</f>
        <v>461.8</v>
      </c>
      <c r="F255" s="164">
        <f>'Аян '!F125</f>
        <v>46.447070656273574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73">
        <f>'Аян '!O125</f>
        <v>0</v>
      </c>
      <c r="P255" s="373">
        <f>'Аян '!P125</f>
        <v>0</v>
      </c>
      <c r="Q255" s="373">
        <f>'Аян '!Q125</f>
        <v>0</v>
      </c>
      <c r="R255" s="373">
        <f>'Аян '!R125</f>
        <v>0</v>
      </c>
      <c r="S255" s="1108">
        <f>'Аян '!S125</f>
        <v>0</v>
      </c>
      <c r="T255" s="373">
        <f>'Аян '!T125</f>
        <v>0</v>
      </c>
      <c r="U255" s="373">
        <f>'Аян '!U125</f>
        <v>0</v>
      </c>
      <c r="V255" s="373">
        <f>'Аян '!V125</f>
        <v>0</v>
      </c>
      <c r="W255" s="373">
        <f>'Аян '!W125</f>
        <v>0</v>
      </c>
      <c r="X255" s="628">
        <f>'Аян '!X125</f>
        <v>0</v>
      </c>
      <c r="Y255" s="373">
        <f>'Аян '!X125</f>
        <v>0</v>
      </c>
      <c r="Z255" s="373"/>
      <c r="AA255" s="1365">
        <f>'Аян '!Y122</f>
        <v>0</v>
      </c>
      <c r="AB255" s="1357">
        <f>'Аян '!Z122</f>
        <v>0</v>
      </c>
      <c r="AC255" s="385"/>
      <c r="AD255" s="1244">
        <f t="shared" si="7"/>
        <v>0</v>
      </c>
      <c r="AE255" s="139"/>
      <c r="AF255" s="139"/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</row>
    <row r="256" spans="1:195" ht="30" x14ac:dyDescent="0.25">
      <c r="A256" s="19">
        <v>1</v>
      </c>
      <c r="B256" s="337" t="s">
        <v>309</v>
      </c>
      <c r="C256" s="114">
        <f>'Аян '!C126</f>
        <v>1171</v>
      </c>
      <c r="D256" s="114">
        <f>'Аян '!D126</f>
        <v>196</v>
      </c>
      <c r="E256" s="114">
        <f>'Аян '!E126</f>
        <v>140</v>
      </c>
      <c r="F256" s="164">
        <f>'Аян '!F126</f>
        <v>71.428571428571431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73">
        <f>'Аян '!O126</f>
        <v>0</v>
      </c>
      <c r="P256" s="373">
        <f>'Аян '!P126</f>
        <v>0</v>
      </c>
      <c r="Q256" s="373">
        <f>'Аян '!Q126</f>
        <v>0</v>
      </c>
      <c r="R256" s="373">
        <f>'Аян '!R126</f>
        <v>0</v>
      </c>
      <c r="S256" s="1108">
        <f>'Аян '!S126</f>
        <v>0</v>
      </c>
      <c r="T256" s="373">
        <f>'Аян '!T126</f>
        <v>0</v>
      </c>
      <c r="U256" s="373">
        <f>'Аян '!U126</f>
        <v>0</v>
      </c>
      <c r="V256" s="373">
        <f>'Аян '!V126</f>
        <v>0</v>
      </c>
      <c r="W256" s="373">
        <f>'Аян '!W126</f>
        <v>0</v>
      </c>
      <c r="X256" s="628">
        <f>'Аян '!X126</f>
        <v>0</v>
      </c>
      <c r="Y256" s="373">
        <f>'Аян '!X126</f>
        <v>0</v>
      </c>
      <c r="Z256" s="373"/>
      <c r="AA256" s="1365">
        <f>'Аян '!Y123</f>
        <v>0</v>
      </c>
      <c r="AB256" s="1357">
        <f>'Аян '!Z123</f>
        <v>0</v>
      </c>
      <c r="AC256" s="385"/>
      <c r="AD256" s="1244">
        <f t="shared" si="7"/>
        <v>0</v>
      </c>
      <c r="AE256" s="139"/>
      <c r="AF256" s="139"/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</row>
    <row r="257" spans="1:195" ht="29.25" x14ac:dyDescent="0.25">
      <c r="A257" s="19">
        <v>1</v>
      </c>
      <c r="B257" s="492" t="s">
        <v>281</v>
      </c>
      <c r="C257" s="114">
        <f>'Аян '!C127</f>
        <v>4404.255319148936</v>
      </c>
      <c r="D257" s="114">
        <f>'Аян '!D127</f>
        <v>733.74468085106378</v>
      </c>
      <c r="E257" s="114">
        <f>'Аян '!E127</f>
        <v>799.69468085106382</v>
      </c>
      <c r="F257" s="164">
        <f>'Аян '!F127</f>
        <v>108.98814011482922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73">
        <f>'Аян '!O127</f>
        <v>0</v>
      </c>
      <c r="P257" s="373">
        <f>'Аян '!P127</f>
        <v>0</v>
      </c>
      <c r="Q257" s="373">
        <f>'Аян '!Q127</f>
        <v>0</v>
      </c>
      <c r="R257" s="373">
        <f>'Аян '!R127</f>
        <v>0</v>
      </c>
      <c r="S257" s="1108">
        <f>'Аян '!S127</f>
        <v>0</v>
      </c>
      <c r="T257" s="373">
        <f>'Аян '!T127</f>
        <v>0</v>
      </c>
      <c r="U257" s="373">
        <f>'Аян '!U127</f>
        <v>0</v>
      </c>
      <c r="V257" s="373">
        <f>'Аян '!V127</f>
        <v>0</v>
      </c>
      <c r="W257" s="373">
        <f>'Аян '!W127</f>
        <v>0</v>
      </c>
      <c r="X257" s="628">
        <f>'Аян '!X127</f>
        <v>0</v>
      </c>
      <c r="Y257" s="373">
        <f>'Аян '!X127</f>
        <v>0</v>
      </c>
      <c r="Z257" s="373"/>
      <c r="AA257" s="1365">
        <f>'Аян '!Y124</f>
        <v>0</v>
      </c>
      <c r="AB257" s="1357">
        <f>'Аян '!Z124</f>
        <v>0</v>
      </c>
      <c r="AC257" s="385"/>
      <c r="AD257" s="1244">
        <f t="shared" si="7"/>
        <v>0</v>
      </c>
      <c r="AE257" s="139"/>
      <c r="AF257" s="139"/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</row>
    <row r="258" spans="1:195" ht="29.25" x14ac:dyDescent="0.25">
      <c r="A258" s="19">
        <v>1</v>
      </c>
      <c r="B258" s="339" t="s">
        <v>282</v>
      </c>
      <c r="C258" s="114">
        <f>'Аян '!C128</f>
        <v>2208</v>
      </c>
      <c r="D258" s="114">
        <f>'Аян '!D128</f>
        <v>368</v>
      </c>
      <c r="E258" s="114">
        <f>'Аян '!E128</f>
        <v>422</v>
      </c>
      <c r="F258" s="164">
        <f>'Аян '!F128</f>
        <v>114.67391304347827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73">
        <f>'Аян '!O128</f>
        <v>3183.1</v>
      </c>
      <c r="P258" s="373">
        <f>'Аян '!P128</f>
        <v>3183.1</v>
      </c>
      <c r="Q258" s="373">
        <f>'Аян '!Q128</f>
        <v>530.51666666666665</v>
      </c>
      <c r="R258" s="373">
        <f>'Аян '!R128</f>
        <v>570.99005</v>
      </c>
      <c r="S258" s="1108">
        <f>'Аян '!S128</f>
        <v>0</v>
      </c>
      <c r="T258" s="373">
        <f>'Аян '!T128</f>
        <v>0</v>
      </c>
      <c r="U258" s="373">
        <f>'Аян '!U128</f>
        <v>40.473383333333345</v>
      </c>
      <c r="V258" s="373">
        <f>'Аян '!V128</f>
        <v>0</v>
      </c>
      <c r="W258" s="373">
        <f>'Аян '!W128</f>
        <v>0</v>
      </c>
      <c r="X258" s="628">
        <f>'Аян '!X128</f>
        <v>570.99005</v>
      </c>
      <c r="Y258" s="373">
        <f>'Аян '!X128</f>
        <v>570.99005</v>
      </c>
      <c r="Z258" s="373"/>
      <c r="AA258" s="1365">
        <f>'Аян '!Y125</f>
        <v>0</v>
      </c>
      <c r="AB258" s="1357">
        <f>'Аян '!Z125</f>
        <v>0</v>
      </c>
      <c r="AC258" s="385"/>
      <c r="AD258" s="1244">
        <f t="shared" si="7"/>
        <v>1441.6213768115942</v>
      </c>
      <c r="AE258" s="139"/>
      <c r="AF258" s="139"/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</row>
    <row r="259" spans="1:195" ht="29.25" x14ac:dyDescent="0.25">
      <c r="A259" s="19">
        <v>1</v>
      </c>
      <c r="B259" s="339" t="s">
        <v>138</v>
      </c>
      <c r="C259" s="114">
        <f>'Аян '!C129</f>
        <v>21506.809523809523</v>
      </c>
      <c r="D259" s="114">
        <f>'Аян '!D129</f>
        <v>3586.3309523809521</v>
      </c>
      <c r="E259" s="114">
        <f>'Аян '!E129</f>
        <v>3207.4261904761906</v>
      </c>
      <c r="F259" s="164">
        <f>'Аян '!F129</f>
        <v>89.434751925133739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73">
        <f>'Аян '!O129</f>
        <v>60700.050920000001</v>
      </c>
      <c r="P259" s="373">
        <f>'Аян '!P129</f>
        <v>60700.050920000001</v>
      </c>
      <c r="Q259" s="373">
        <f>'Аян '!Q129</f>
        <v>10274.256953333334</v>
      </c>
      <c r="R259" s="373">
        <f>'Аян '!R129</f>
        <v>10133.867099999999</v>
      </c>
      <c r="S259" s="1108">
        <f>'Аян '!S129</f>
        <v>0</v>
      </c>
      <c r="T259" s="373">
        <f>'Аян '!T129</f>
        <v>0</v>
      </c>
      <c r="U259" s="373">
        <f>'Аян '!U129</f>
        <v>-140.38985333333304</v>
      </c>
      <c r="V259" s="373">
        <f>'Аян '!V129</f>
        <v>0</v>
      </c>
      <c r="W259" s="373">
        <f>'Аян '!W129</f>
        <v>-13.486060000000002</v>
      </c>
      <c r="X259" s="628">
        <f>'Аян '!X129</f>
        <v>10120.381039999998</v>
      </c>
      <c r="Y259" s="373">
        <f>'Аян '!X129</f>
        <v>10120.381039999998</v>
      </c>
      <c r="Z259" s="373"/>
      <c r="AA259" s="1365">
        <f>'Аян '!Y126</f>
        <v>0</v>
      </c>
      <c r="AB259" s="1357">
        <f>'Аян '!Z126</f>
        <v>0</v>
      </c>
      <c r="AC259" s="385"/>
      <c r="AD259" s="1244">
        <f t="shared" si="7"/>
        <v>2822.3642773606589</v>
      </c>
      <c r="AE259" s="139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</row>
    <row r="260" spans="1:195" ht="29.25" x14ac:dyDescent="0.25">
      <c r="A260" s="19">
        <v>1</v>
      </c>
      <c r="B260" s="339" t="s">
        <v>79</v>
      </c>
      <c r="C260" s="114">
        <f>'Аян '!C130</f>
        <v>616</v>
      </c>
      <c r="D260" s="114">
        <f>'Аян '!D130</f>
        <v>103</v>
      </c>
      <c r="E260" s="114">
        <f>'Аян '!E130</f>
        <v>98</v>
      </c>
      <c r="F260" s="164">
        <f>'Аян '!F130</f>
        <v>95.145631067961162</v>
      </c>
      <c r="G260" s="158">
        <f>'Аян '!G130</f>
        <v>10.512987012987013</v>
      </c>
      <c r="H260" s="158">
        <f>'Аян '!H130</f>
        <v>8.908163265306122</v>
      </c>
      <c r="I260" s="153">
        <f>'Аян '!I130</f>
        <v>6476</v>
      </c>
      <c r="J260" s="153">
        <f>'Аян '!J130</f>
        <v>1079</v>
      </c>
      <c r="K260" s="153">
        <f>'Аян '!K130</f>
        <v>873</v>
      </c>
      <c r="L260" s="153">
        <f>'Аян '!L130</f>
        <v>80.908248378127894</v>
      </c>
      <c r="M260" s="153">
        <f>'Аян '!M130</f>
        <v>22</v>
      </c>
      <c r="N260" s="153">
        <f>'Аян '!N130</f>
        <v>238.09090909090909</v>
      </c>
      <c r="O260" s="373">
        <f>'Аян '!O130</f>
        <v>0</v>
      </c>
      <c r="P260" s="373">
        <f>'Аян '!P130</f>
        <v>0</v>
      </c>
      <c r="Q260" s="373">
        <f>'Аян '!Q130</f>
        <v>0</v>
      </c>
      <c r="R260" s="373">
        <f>'Аян '!R130</f>
        <v>0</v>
      </c>
      <c r="S260" s="1108">
        <f>'Аян '!S130</f>
        <v>0</v>
      </c>
      <c r="T260" s="373">
        <f>'Аян '!T130</f>
        <v>0</v>
      </c>
      <c r="U260" s="373">
        <f>'Аян '!U130</f>
        <v>0</v>
      </c>
      <c r="V260" s="373">
        <f>'Аян '!V130</f>
        <v>0</v>
      </c>
      <c r="W260" s="373">
        <f>'Аян '!W130</f>
        <v>0</v>
      </c>
      <c r="X260" s="628">
        <f>'Аян '!X130</f>
        <v>0</v>
      </c>
      <c r="Y260" s="373">
        <f>'Аян '!X130</f>
        <v>0</v>
      </c>
      <c r="Z260" s="373"/>
      <c r="AA260" s="1365">
        <f>'Аян '!Y127</f>
        <v>0</v>
      </c>
      <c r="AB260" s="1357">
        <f>'Аян '!Z127</f>
        <v>0</v>
      </c>
      <c r="AC260" s="385"/>
      <c r="AD260" s="1244">
        <f t="shared" si="7"/>
        <v>0</v>
      </c>
      <c r="AE260" s="139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</row>
    <row r="261" spans="1:195" ht="29.25" x14ac:dyDescent="0.25">
      <c r="A261" s="19">
        <v>1</v>
      </c>
      <c r="B261" s="339" t="s">
        <v>16</v>
      </c>
      <c r="C261" s="114">
        <f>'Аян '!C131</f>
        <v>20</v>
      </c>
      <c r="D261" s="114">
        <f>'Аян '!D131</f>
        <v>3</v>
      </c>
      <c r="E261" s="114">
        <f>'Аян '!E131</f>
        <v>6</v>
      </c>
      <c r="F261" s="164">
        <f>'Аян '!F131</f>
        <v>200</v>
      </c>
      <c r="G261" s="158">
        <f>'Аян '!G131</f>
        <v>8</v>
      </c>
      <c r="H261" s="158">
        <f>'Аян '!H131</f>
        <v>10</v>
      </c>
      <c r="I261" s="153">
        <f>'Аян '!I131</f>
        <v>160</v>
      </c>
      <c r="J261" s="153">
        <f>'Аян '!J131</f>
        <v>27</v>
      </c>
      <c r="K261" s="153">
        <f>'Аян '!K131</f>
        <v>60</v>
      </c>
      <c r="L261" s="153">
        <f>'Аян '!L131</f>
        <v>222.22222222222223</v>
      </c>
      <c r="M261" s="153">
        <f>'Аян '!M131</f>
        <v>1</v>
      </c>
      <c r="N261" s="153">
        <f>'Аян '!N131</f>
        <v>360</v>
      </c>
      <c r="O261" s="373">
        <f>'Аян '!O131</f>
        <v>0</v>
      </c>
      <c r="P261" s="373">
        <f>'Аян '!P131</f>
        <v>0</v>
      </c>
      <c r="Q261" s="373">
        <f>'Аян '!Q131</f>
        <v>0</v>
      </c>
      <c r="R261" s="373">
        <f>'Аян '!R131</f>
        <v>0</v>
      </c>
      <c r="S261" s="1108">
        <f>'Аян '!S131</f>
        <v>0</v>
      </c>
      <c r="T261" s="373">
        <f>'Аян '!T131</f>
        <v>0</v>
      </c>
      <c r="U261" s="373">
        <f>'Аян '!U131</f>
        <v>0</v>
      </c>
      <c r="V261" s="373">
        <f>'Аян '!V131</f>
        <v>0</v>
      </c>
      <c r="W261" s="373">
        <f>'Аян '!W131</f>
        <v>0</v>
      </c>
      <c r="X261" s="628">
        <f>'Аян '!X131</f>
        <v>0</v>
      </c>
      <c r="Y261" s="373">
        <f>'Аян '!X131</f>
        <v>0</v>
      </c>
      <c r="Z261" s="373"/>
      <c r="AA261" s="1365">
        <f>'Аян '!Y128</f>
        <v>0</v>
      </c>
      <c r="AB261" s="1357">
        <f>'Аян '!Z128</f>
        <v>0</v>
      </c>
      <c r="AC261" s="385"/>
      <c r="AD261" s="1244">
        <f t="shared" si="7"/>
        <v>0</v>
      </c>
    </row>
    <row r="262" spans="1:195" x14ac:dyDescent="0.25">
      <c r="A262" s="19">
        <v>1</v>
      </c>
      <c r="B262" s="824" t="s">
        <v>77</v>
      </c>
      <c r="C262" s="114">
        <f>'Аян '!C132</f>
        <v>636</v>
      </c>
      <c r="D262" s="114">
        <f>'Аян '!D132</f>
        <v>106</v>
      </c>
      <c r="E262" s="114">
        <f>'Аян '!E132</f>
        <v>104</v>
      </c>
      <c r="F262" s="164">
        <f>'Аян '!F132</f>
        <v>98.113207547169807</v>
      </c>
      <c r="G262" s="158">
        <f>'Аян '!G132</f>
        <v>10.433962264150944</v>
      </c>
      <c r="H262" s="158">
        <f>'Аян '!H132</f>
        <v>8.9711538461538467</v>
      </c>
      <c r="I262" s="153">
        <f>'Аян '!I132</f>
        <v>6636</v>
      </c>
      <c r="J262" s="153">
        <f>'Аян '!J132</f>
        <v>1106</v>
      </c>
      <c r="K262" s="153">
        <f>'Аян '!K132</f>
        <v>933</v>
      </c>
      <c r="L262" s="153">
        <f>'Аян '!L132</f>
        <v>84.358047016274867</v>
      </c>
      <c r="M262" s="153">
        <f>'Аян '!M132</f>
        <v>23</v>
      </c>
      <c r="N262" s="153">
        <f>'Аян '!N132</f>
        <v>243.39130434782609</v>
      </c>
      <c r="O262" s="373">
        <f>'Аян '!O132</f>
        <v>18050.568721539195</v>
      </c>
      <c r="P262" s="373">
        <f>'Аян '!P132</f>
        <v>18050.568721539195</v>
      </c>
      <c r="Q262" s="373">
        <f>'Аян '!Q132</f>
        <v>3008.4281202565326</v>
      </c>
      <c r="R262" s="373">
        <f>'Аян '!R132</f>
        <v>2712.8875400000002</v>
      </c>
      <c r="S262" s="1108">
        <f>'Аян '!S132</f>
        <v>0</v>
      </c>
      <c r="T262" s="373">
        <f>'Аян '!T132</f>
        <v>0</v>
      </c>
      <c r="U262" s="373">
        <f>'Аян '!U132</f>
        <v>-295.54058025653239</v>
      </c>
      <c r="V262" s="373">
        <f>'Аян '!V132</f>
        <v>0</v>
      </c>
      <c r="W262" s="373">
        <f>'Аян '!W132</f>
        <v>-7.8318500000000002</v>
      </c>
      <c r="X262" s="628">
        <f>'Аян '!X132</f>
        <v>2705.0556900000001</v>
      </c>
      <c r="Y262" s="373">
        <f>'Аян '!X132</f>
        <v>2705.0556900000001</v>
      </c>
      <c r="Z262" s="373">
        <f>X262/Q262*100</f>
        <v>89.915915616735305</v>
      </c>
      <c r="AA262" s="1365">
        <f>'Аян '!Y129</f>
        <v>0</v>
      </c>
      <c r="AB262" s="1357">
        <f>'Аян '!Z129</f>
        <v>0</v>
      </c>
      <c r="AC262" s="385"/>
      <c r="AD262" s="1244">
        <f t="shared" si="7"/>
        <v>28381.397360910683</v>
      </c>
    </row>
    <row r="263" spans="1:195" x14ac:dyDescent="0.25">
      <c r="A263" s="19">
        <v>1</v>
      </c>
      <c r="B263" s="309" t="s">
        <v>211</v>
      </c>
      <c r="C263" s="114">
        <f>'Аян '!C133</f>
        <v>1000</v>
      </c>
      <c r="D263" s="114">
        <f>'Аян '!D133</f>
        <v>167</v>
      </c>
      <c r="E263" s="114">
        <f>'Аян '!E133</f>
        <v>347</v>
      </c>
      <c r="F263" s="164">
        <f>'Аян '!F133</f>
        <v>207.78443113772457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73">
        <f>'Аян '!O133</f>
        <v>0</v>
      </c>
      <c r="P263" s="373">
        <f>'Аян '!P133</f>
        <v>0</v>
      </c>
      <c r="Q263" s="373">
        <f>'Аян '!Q133</f>
        <v>0</v>
      </c>
      <c r="R263" s="373">
        <f>'Аян '!R133</f>
        <v>0</v>
      </c>
      <c r="S263" s="1108">
        <f>'Аян '!S133</f>
        <v>0</v>
      </c>
      <c r="T263" s="373">
        <f>'Аян '!T133</f>
        <v>0</v>
      </c>
      <c r="U263" s="373">
        <f>'Аян '!U133</f>
        <v>0</v>
      </c>
      <c r="V263" s="373">
        <f>'Аян '!V133</f>
        <v>0</v>
      </c>
      <c r="W263" s="373">
        <f>'Аян '!W133</f>
        <v>0</v>
      </c>
      <c r="X263" s="628">
        <f>'Аян '!X133</f>
        <v>0</v>
      </c>
      <c r="Y263" s="373">
        <f>'Аян '!X133</f>
        <v>0</v>
      </c>
      <c r="Z263" s="373"/>
      <c r="AA263" s="1365">
        <f>'Аян '!Y130</f>
        <v>0</v>
      </c>
      <c r="AB263" s="1357">
        <f>'Аян '!Z130</f>
        <v>0</v>
      </c>
      <c r="AC263" s="385"/>
      <c r="AD263" s="1244">
        <f t="shared" si="7"/>
        <v>0</v>
      </c>
    </row>
    <row r="264" spans="1:195" x14ac:dyDescent="0.25">
      <c r="A264" s="19">
        <v>1</v>
      </c>
      <c r="B264" s="327" t="s">
        <v>212</v>
      </c>
      <c r="C264" s="114">
        <f>'Аян '!C134</f>
        <v>997</v>
      </c>
      <c r="D264" s="114">
        <f>'Аян '!D134</f>
        <v>166</v>
      </c>
      <c r="E264" s="114">
        <f>'Аян '!E134</f>
        <v>347</v>
      </c>
      <c r="F264" s="164">
        <f>'Аян '!F134</f>
        <v>209.03614457831324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73">
        <f>'Аян '!O134</f>
        <v>0</v>
      </c>
      <c r="P264" s="373">
        <f>'Аян '!P134</f>
        <v>0</v>
      </c>
      <c r="Q264" s="373">
        <f>'Аян '!Q134</f>
        <v>0</v>
      </c>
      <c r="R264" s="373">
        <f>'Аян '!R134</f>
        <v>0</v>
      </c>
      <c r="S264" s="1108">
        <f>'Аян '!S134</f>
        <v>0</v>
      </c>
      <c r="T264" s="373">
        <f>'Аян '!T134</f>
        <v>0</v>
      </c>
      <c r="U264" s="373">
        <f>'Аян '!U134</f>
        <v>0</v>
      </c>
      <c r="V264" s="373">
        <f>'Аян '!V134</f>
        <v>0</v>
      </c>
      <c r="W264" s="373">
        <f>'Аян '!W134</f>
        <v>0</v>
      </c>
      <c r="X264" s="628">
        <f>'Аян '!X134</f>
        <v>0</v>
      </c>
      <c r="Y264" s="373">
        <f>'Аян '!X134</f>
        <v>0</v>
      </c>
      <c r="Z264" s="373"/>
      <c r="AA264" s="1365">
        <f>'Аян '!Y131</f>
        <v>0</v>
      </c>
      <c r="AB264" s="1357">
        <f>'Аян '!Z131</f>
        <v>0</v>
      </c>
      <c r="AC264" s="385"/>
      <c r="AD264" s="1244">
        <f t="shared" si="7"/>
        <v>0</v>
      </c>
    </row>
    <row r="265" spans="1:195" x14ac:dyDescent="0.25">
      <c r="A265" s="19">
        <v>1</v>
      </c>
      <c r="B265" s="359" t="s">
        <v>213</v>
      </c>
      <c r="C265" s="114">
        <f>'Аян '!C135</f>
        <v>3</v>
      </c>
      <c r="D265" s="114">
        <f>'Аян '!D135</f>
        <v>1</v>
      </c>
      <c r="E265" s="114">
        <f>'Аян '!E135</f>
        <v>0</v>
      </c>
      <c r="F265" s="164">
        <f>'Аян '!F135</f>
        <v>0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73">
        <f>'Аян '!O135</f>
        <v>0</v>
      </c>
      <c r="P265" s="373">
        <f>'Аян '!P135</f>
        <v>0</v>
      </c>
      <c r="Q265" s="373">
        <f>'Аян '!Q135</f>
        <v>0</v>
      </c>
      <c r="R265" s="373">
        <f>'Аян '!R135</f>
        <v>0</v>
      </c>
      <c r="S265" s="1108">
        <f>'Аян '!S135</f>
        <v>0</v>
      </c>
      <c r="T265" s="373">
        <f>'Аян '!T135</f>
        <v>0</v>
      </c>
      <c r="U265" s="373">
        <f>'Аян '!U135</f>
        <v>0</v>
      </c>
      <c r="V265" s="373">
        <f>'Аян '!V135</f>
        <v>0</v>
      </c>
      <c r="W265" s="373">
        <f>'Аян '!W135</f>
        <v>0</v>
      </c>
      <c r="X265" s="628">
        <f>'Аян '!X135</f>
        <v>0</v>
      </c>
      <c r="Y265" s="373">
        <f>'Аян '!X135</f>
        <v>0</v>
      </c>
      <c r="Z265" s="373"/>
      <c r="AA265" s="1365">
        <f>'Аян '!Y133</f>
        <v>0</v>
      </c>
      <c r="AB265" s="1357">
        <f>'Аян '!Z133</f>
        <v>0</v>
      </c>
      <c r="AC265" s="385"/>
      <c r="AD265" s="1244">
        <f t="shared" si="7"/>
        <v>0</v>
      </c>
    </row>
    <row r="266" spans="1:195" ht="30.75" thickBot="1" x14ac:dyDescent="0.3">
      <c r="A266" s="19">
        <v>1</v>
      </c>
      <c r="B266" s="360" t="s">
        <v>218</v>
      </c>
      <c r="C266" s="114">
        <f>'Аян '!C136</f>
        <v>1000</v>
      </c>
      <c r="D266" s="114">
        <f>'Аян '!D136</f>
        <v>167</v>
      </c>
      <c r="E266" s="114">
        <f>'Аян '!E136</f>
        <v>347</v>
      </c>
      <c r="F266" s="164">
        <f>'Аян '!F136</f>
        <v>207.78443113772457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73">
        <f>'Аян '!O136</f>
        <v>3569.5198</v>
      </c>
      <c r="P266" s="373">
        <f>'Аян '!P136</f>
        <v>3569.5198</v>
      </c>
      <c r="Q266" s="373">
        <f>'Аян '!Q136</f>
        <v>594.91996666666671</v>
      </c>
      <c r="R266" s="373">
        <f>'Аян '!R136</f>
        <v>594.91995999999995</v>
      </c>
      <c r="S266" s="1108">
        <f>'Аян '!S136</f>
        <v>0</v>
      </c>
      <c r="T266" s="373">
        <f>'Аян '!T136</f>
        <v>0</v>
      </c>
      <c r="U266" s="373">
        <f>'Аян '!U136</f>
        <v>-6.6666667635217891E-6</v>
      </c>
      <c r="V266" s="373">
        <f>'Аян '!V136</f>
        <v>0</v>
      </c>
      <c r="W266" s="373">
        <f>'Аян '!W136</f>
        <v>-5.5045299999999999</v>
      </c>
      <c r="X266" s="628">
        <f>'Аян '!X136</f>
        <v>589.4154299999999</v>
      </c>
      <c r="Y266" s="373">
        <f>'Аян '!X136</f>
        <v>589.4154299999999</v>
      </c>
      <c r="Z266" s="373"/>
      <c r="AA266" s="1365">
        <f>'Аян '!Y134</f>
        <v>0</v>
      </c>
      <c r="AB266" s="1357">
        <f>'Аян '!Z134</f>
        <v>0</v>
      </c>
      <c r="AC266" s="385"/>
      <c r="AD266" s="1244">
        <f t="shared" ref="AD266:AD329" si="10">IF(O266&gt;0,O266*1000/C266,0)</f>
        <v>3569.5198</v>
      </c>
    </row>
    <row r="267" spans="1:195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634">
        <f t="shared" ref="O267:X267" si="11">O268-O269-O319-O322-O326</f>
        <v>0</v>
      </c>
      <c r="P267" s="634">
        <f t="shared" ref="P267" si="12">P268-P269-P319-P322-P326</f>
        <v>0</v>
      </c>
      <c r="Q267" s="634">
        <f t="shared" si="11"/>
        <v>0</v>
      </c>
      <c r="R267" s="634">
        <f t="shared" si="11"/>
        <v>0</v>
      </c>
      <c r="S267" s="634">
        <f t="shared" si="11"/>
        <v>0</v>
      </c>
      <c r="T267" s="634">
        <f t="shared" si="11"/>
        <v>0</v>
      </c>
      <c r="U267" s="634">
        <f t="shared" si="11"/>
        <v>0</v>
      </c>
      <c r="V267" s="634">
        <f t="shared" si="11"/>
        <v>0</v>
      </c>
      <c r="W267" s="634">
        <f t="shared" si="11"/>
        <v>1.5099033134902129E-14</v>
      </c>
      <c r="X267" s="634">
        <f t="shared" si="11"/>
        <v>0</v>
      </c>
      <c r="Y267" s="634"/>
      <c r="Z267" s="634"/>
      <c r="AA267" s="1362">
        <f>'1 уровень'!AA2664</f>
        <v>0</v>
      </c>
      <c r="AB267" s="1366">
        <f>'1 уровень'!AB2664</f>
        <v>0</v>
      </c>
      <c r="AC267" s="385"/>
      <c r="AD267" s="1244">
        <f t="shared" si="10"/>
        <v>0</v>
      </c>
    </row>
    <row r="268" spans="1:195" s="139" customFormat="1" x14ac:dyDescent="0.25">
      <c r="A268" s="19">
        <v>1</v>
      </c>
      <c r="B268" s="12" t="s">
        <v>95</v>
      </c>
      <c r="C268" s="140">
        <f>'1 уровень'!E2664</f>
        <v>0</v>
      </c>
      <c r="D268" s="140">
        <f>'1 уровень'!F2664</f>
        <v>0</v>
      </c>
      <c r="E268" s="140">
        <f>'1 уровень'!G2664</f>
        <v>0</v>
      </c>
      <c r="F268" s="151">
        <f>'1 уровень'!H2664</f>
        <v>0</v>
      </c>
      <c r="G268" s="152">
        <f>'1 уровень'!I2664</f>
        <v>0</v>
      </c>
      <c r="H268" s="152">
        <f>'1 уровень'!J2664</f>
        <v>0</v>
      </c>
      <c r="I268" s="22">
        <f>'1 уровень'!K2664</f>
        <v>0</v>
      </c>
      <c r="J268" s="22">
        <f>'1 уровень'!L2664</f>
        <v>0</v>
      </c>
      <c r="K268" s="22">
        <f>'1 уровень'!M2664</f>
        <v>0</v>
      </c>
      <c r="L268" s="22">
        <f>'1 уровень'!N2664</f>
        <v>0</v>
      </c>
      <c r="M268" s="22">
        <f>'1 уровень'!O2664</f>
        <v>0</v>
      </c>
      <c r="N268" s="22">
        <f>'1 уровень'!P2664</f>
        <v>0</v>
      </c>
      <c r="O268" s="152">
        <f>'1 уровень'!Q2664</f>
        <v>249555.27593325838</v>
      </c>
      <c r="P268" s="152">
        <f>'1 уровень'!R2664</f>
        <v>249555.27593325838</v>
      </c>
      <c r="Q268" s="152">
        <f>'1 уровень'!S2664</f>
        <v>42604.998363876395</v>
      </c>
      <c r="R268" s="152">
        <f>'1 уровень'!T2664</f>
        <v>48134.253400000001</v>
      </c>
      <c r="S268" s="1111">
        <f>'1 уровень'!U2664</f>
        <v>0</v>
      </c>
      <c r="T268" s="152">
        <f>'1 уровень'!V2664</f>
        <v>-33.160830000000004</v>
      </c>
      <c r="U268" s="152">
        <f>'1 уровень'!W2664</f>
        <v>5529.2550361236081</v>
      </c>
      <c r="V268" s="152">
        <f>'1 уровень'!X2664</f>
        <v>0</v>
      </c>
      <c r="W268" s="152">
        <f>'1 уровень'!Y2664</f>
        <v>-375.38123999999999</v>
      </c>
      <c r="X268" s="631">
        <f>'1 уровень'!Z2664</f>
        <v>47725.711330000006</v>
      </c>
      <c r="Y268" s="152">
        <f>R268/Q268*100</f>
        <v>112.97794918075084</v>
      </c>
      <c r="Z268" s="152">
        <f>X268/Q268*100</f>
        <v>112.01904274796387</v>
      </c>
      <c r="AA268" s="1356">
        <f>'1 уровень'!AA2665</f>
        <v>0</v>
      </c>
      <c r="AB268" s="1361">
        <f>'1 уровень'!AB2665</f>
        <v>0</v>
      </c>
      <c r="AC268" s="385"/>
      <c r="AD268" s="1244"/>
    </row>
    <row r="269" spans="1:195" s="139" customFormat="1" ht="29.25" x14ac:dyDescent="0.25">
      <c r="A269" s="19">
        <v>1</v>
      </c>
      <c r="B269" s="317" t="s">
        <v>7</v>
      </c>
      <c r="C269" s="21">
        <f>'1 уровень'!E2665</f>
        <v>3236</v>
      </c>
      <c r="D269" s="21">
        <f>'1 уровень'!F2665</f>
        <v>540</v>
      </c>
      <c r="E269" s="21">
        <f>'1 уровень'!G2665</f>
        <v>616</v>
      </c>
      <c r="F269" s="142">
        <f>'1 уровень'!H2665</f>
        <v>114.07407407407408</v>
      </c>
      <c r="G269" s="152">
        <f>'1 уровень'!I2665</f>
        <v>7.6455500618046974</v>
      </c>
      <c r="H269" s="152">
        <f>'1 уровень'!J2665</f>
        <v>7.3327922077922079</v>
      </c>
      <c r="I269" s="24">
        <f>'1 уровень'!K2665</f>
        <v>24741</v>
      </c>
      <c r="J269" s="24">
        <f>'1 уровень'!L2665</f>
        <v>4124</v>
      </c>
      <c r="K269" s="24">
        <f>'1 уровень'!M2665</f>
        <v>4517</v>
      </c>
      <c r="L269" s="24">
        <f>'1 уровень'!N2665</f>
        <v>109.52958292919494</v>
      </c>
      <c r="M269" s="24">
        <f>'1 уровень'!O2665</f>
        <v>75.546224128540302</v>
      </c>
      <c r="N269" s="24">
        <f>'1 уровень'!P2665</f>
        <v>358.74724796154629</v>
      </c>
      <c r="O269" s="152">
        <f>'1 уровень'!Q2665</f>
        <v>106711.12017946638</v>
      </c>
      <c r="P269" s="152">
        <f>'1 уровень'!R2665</f>
        <v>106711.12017946638</v>
      </c>
      <c r="Q269" s="152">
        <f>'1 уровень'!S2665</f>
        <v>17785.18669657773</v>
      </c>
      <c r="R269" s="152">
        <f>'1 уровень'!T2665</f>
        <v>25398.928270000004</v>
      </c>
      <c r="S269" s="1111">
        <f>'1 уровень'!U2665</f>
        <v>0</v>
      </c>
      <c r="T269" s="152">
        <f>'1 уровень'!V2665</f>
        <v>-33.160830000000004</v>
      </c>
      <c r="U269" s="152">
        <f>'1 уровень'!W2665</f>
        <v>7613.7415734222741</v>
      </c>
      <c r="V269" s="152">
        <f>'1 уровень'!X2665</f>
        <v>0</v>
      </c>
      <c r="W269" s="152">
        <f>'1 уровень'!Y2665</f>
        <v>-352.68707000000001</v>
      </c>
      <c r="X269" s="631">
        <f>'1 уровень'!Z2665</f>
        <v>25013.080370000003</v>
      </c>
      <c r="Y269" s="152">
        <f>R269/Q269*100</f>
        <v>142.80945543791975</v>
      </c>
      <c r="Z269" s="152">
        <f>X269/Q269*100</f>
        <v>140.63996513915191</v>
      </c>
      <c r="AA269" s="1350">
        <f>'1 уровень'!AA2666</f>
        <v>0</v>
      </c>
      <c r="AB269" s="1361">
        <f>'1 уровень'!AB2666</f>
        <v>0</v>
      </c>
      <c r="AC269" s="385"/>
      <c r="AD269" s="1244">
        <f t="shared" si="10"/>
        <v>32976.242329872184</v>
      </c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</row>
    <row r="270" spans="1:195" x14ac:dyDescent="0.25">
      <c r="A270" s="19">
        <v>1</v>
      </c>
      <c r="B270" s="301" t="s">
        <v>14</v>
      </c>
      <c r="C270" s="29">
        <f>'1 уровень'!E2666</f>
        <v>0</v>
      </c>
      <c r="D270" s="29">
        <f>'1 уровень'!F2666</f>
        <v>0</v>
      </c>
      <c r="E270" s="29">
        <f>'1 уровень'!G2666</f>
        <v>0</v>
      </c>
      <c r="F270" s="144">
        <f>'1 уровень'!H2666</f>
        <v>0</v>
      </c>
      <c r="G270" s="158">
        <f>'1 уровень'!I2666</f>
        <v>0</v>
      </c>
      <c r="H270" s="158">
        <f>'1 уровень'!J2666</f>
        <v>0</v>
      </c>
      <c r="I270" s="153">
        <f>'1 уровень'!K2666</f>
        <v>0</v>
      </c>
      <c r="J270" s="153">
        <f>'1 уровень'!L2666</f>
        <v>0</v>
      </c>
      <c r="K270" s="153">
        <f>'1 уровень'!M2666</f>
        <v>0</v>
      </c>
      <c r="L270" s="153">
        <f>'1 уровень'!N2666</f>
        <v>0</v>
      </c>
      <c r="M270" s="153">
        <f>'1 уровень'!O2666</f>
        <v>0</v>
      </c>
      <c r="N270" s="153">
        <f>'1 уровень'!P2666</f>
        <v>0</v>
      </c>
      <c r="O270" s="152">
        <f>'1 уровень'!Q2666</f>
        <v>0</v>
      </c>
      <c r="P270" s="152">
        <f>'1 уровень'!R2666</f>
        <v>0</v>
      </c>
      <c r="Q270" s="152">
        <f>'1 уровень'!S2666</f>
        <v>0</v>
      </c>
      <c r="R270" s="152">
        <f>'1 уровень'!T2666</f>
        <v>0</v>
      </c>
      <c r="S270" s="1111">
        <f>'1 уровень'!U2666</f>
        <v>0</v>
      </c>
      <c r="T270" s="152">
        <f>'1 уровень'!V2666</f>
        <v>0</v>
      </c>
      <c r="U270" s="152">
        <f>'1 уровень'!W2666</f>
        <v>0</v>
      </c>
      <c r="V270" s="152">
        <f>'1 уровень'!X2666</f>
        <v>0</v>
      </c>
      <c r="W270" s="152">
        <f>'1 уровень'!Y2666</f>
        <v>0</v>
      </c>
      <c r="X270" s="631">
        <f>'1 уровень'!Z2666</f>
        <v>0</v>
      </c>
      <c r="Y270" s="152"/>
      <c r="Z270" s="152"/>
      <c r="AA270" s="1354">
        <f>'1 уровень'!AA2667</f>
        <v>0</v>
      </c>
      <c r="AB270" s="1361">
        <f>'1 уровень'!AB2667</f>
        <v>0</v>
      </c>
      <c r="AC270" s="385"/>
      <c r="AD270" s="1244">
        <f t="shared" si="10"/>
        <v>0</v>
      </c>
    </row>
    <row r="271" spans="1:195" x14ac:dyDescent="0.25">
      <c r="A271" s="19">
        <v>1</v>
      </c>
      <c r="B271" s="335" t="s">
        <v>385</v>
      </c>
      <c r="C271" s="29">
        <f>'1 уровень'!E2667</f>
        <v>0</v>
      </c>
      <c r="D271" s="29">
        <f>'1 уровень'!F2667</f>
        <v>0</v>
      </c>
      <c r="E271" s="29">
        <f>'1 уровень'!G2667</f>
        <v>0</v>
      </c>
      <c r="F271" s="144">
        <f>'1 уровень'!H2667</f>
        <v>0</v>
      </c>
      <c r="G271" s="158">
        <f>'1 уровень'!I2667</f>
        <v>0</v>
      </c>
      <c r="H271" s="158">
        <f>'1 уровень'!J2667</f>
        <v>0</v>
      </c>
      <c r="I271" s="153">
        <f>'1 уровень'!K2667</f>
        <v>0</v>
      </c>
      <c r="J271" s="153">
        <f>'1 уровень'!L2667</f>
        <v>0</v>
      </c>
      <c r="K271" s="153">
        <f>'1 уровень'!M2667</f>
        <v>0</v>
      </c>
      <c r="L271" s="153">
        <f>'1 уровень'!N2667</f>
        <v>0</v>
      </c>
      <c r="M271" s="153">
        <f>'1 уровень'!O2667</f>
        <v>0</v>
      </c>
      <c r="N271" s="153">
        <f>'1 уровень'!P2667</f>
        <v>0</v>
      </c>
      <c r="O271" s="152">
        <f>'1 уровень'!Q2667</f>
        <v>83053.22408</v>
      </c>
      <c r="P271" s="152">
        <f>'1 уровень'!R2667</f>
        <v>83053.22408</v>
      </c>
      <c r="Q271" s="152">
        <f>'1 уровень'!S2667</f>
        <v>14854.656388333331</v>
      </c>
      <c r="R271" s="152">
        <f>'1 уровень'!T2667</f>
        <v>14477.579549999999</v>
      </c>
      <c r="S271" s="1111">
        <f>'1 уровень'!U2667</f>
        <v>0</v>
      </c>
      <c r="T271" s="152">
        <f>'1 уровень'!V2667</f>
        <v>0</v>
      </c>
      <c r="U271" s="152">
        <f>'1 уровень'!W2667</f>
        <v>-377.07683833333249</v>
      </c>
      <c r="V271" s="152">
        <f>'1 уровень'!X2667</f>
        <v>0</v>
      </c>
      <c r="W271" s="152">
        <f>'1 уровень'!Y2667</f>
        <v>-16.889980000000001</v>
      </c>
      <c r="X271" s="631">
        <f>'1 уровень'!Z2667</f>
        <v>14460.689569999999</v>
      </c>
      <c r="Y271" s="152">
        <f>R271/Q271*100</f>
        <v>97.461557989119939</v>
      </c>
      <c r="Z271" s="152">
        <f>X271/Q271*100</f>
        <v>97.347856402503197</v>
      </c>
      <c r="AA271" s="1354">
        <f>'1 уровень'!AA2668</f>
        <v>0</v>
      </c>
      <c r="AB271" s="1361">
        <f>'1 уровень'!AB2668</f>
        <v>0</v>
      </c>
      <c r="AC271" s="385"/>
      <c r="AD271" s="1244"/>
      <c r="AE271" s="139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  <c r="GL271" s="139"/>
      <c r="GM271" s="139"/>
    </row>
    <row r="272" spans="1:195" x14ac:dyDescent="0.25">
      <c r="B272" s="335" t="s">
        <v>330</v>
      </c>
      <c r="C272" s="29">
        <f>'1 уровень'!E2668</f>
        <v>0</v>
      </c>
      <c r="D272" s="29">
        <f>'1 уровень'!F2668</f>
        <v>0</v>
      </c>
      <c r="E272" s="29">
        <f>'1 уровень'!G2668</f>
        <v>0</v>
      </c>
      <c r="F272" s="144">
        <f>'1 уровень'!H2668</f>
        <v>0</v>
      </c>
      <c r="G272" s="158">
        <f>'1 уровень'!I2668</f>
        <v>0</v>
      </c>
      <c r="H272" s="158">
        <f>'1 уровень'!J2668</f>
        <v>0</v>
      </c>
      <c r="I272" s="153">
        <f>'1 уровень'!K2668</f>
        <v>0</v>
      </c>
      <c r="J272" s="153">
        <f>'1 уровень'!L2668</f>
        <v>0</v>
      </c>
      <c r="K272" s="153">
        <f>'1 уровень'!M2668</f>
        <v>0</v>
      </c>
      <c r="L272" s="153">
        <f>'1 уровень'!N2668</f>
        <v>0</v>
      </c>
      <c r="M272" s="153">
        <f>'1 уровень'!O2668</f>
        <v>0</v>
      </c>
      <c r="N272" s="153">
        <f>'1 уровень'!P2668</f>
        <v>0</v>
      </c>
      <c r="O272" s="152">
        <f>'1 уровень'!Q2668</f>
        <v>8223.0120000000006</v>
      </c>
      <c r="P272" s="152">
        <f>'1 уровень'!R2668</f>
        <v>8223.0120000000006</v>
      </c>
      <c r="Q272" s="152">
        <f>'1 уровень'!S2668</f>
        <v>1370.5020000000002</v>
      </c>
      <c r="R272" s="152">
        <f>'1 уровень'!T2668</f>
        <v>1370.502</v>
      </c>
      <c r="S272" s="1111">
        <f>'1 уровень'!U2668</f>
        <v>0</v>
      </c>
      <c r="T272" s="152">
        <f>'1 уровень'!V2668</f>
        <v>0</v>
      </c>
      <c r="U272" s="152">
        <f>'1 уровень'!W2668</f>
        <v>0</v>
      </c>
      <c r="V272" s="152">
        <f>'1 уровень'!X2668</f>
        <v>0</v>
      </c>
      <c r="W272" s="152">
        <f>'1 уровень'!Y2668</f>
        <v>0</v>
      </c>
      <c r="X272" s="631">
        <f>'1 уровень'!Z2668</f>
        <v>1370.502</v>
      </c>
      <c r="Y272" s="152">
        <f>R272/Q272*100</f>
        <v>99.999999999999986</v>
      </c>
      <c r="Z272" s="152">
        <f>X272/Q272*100</f>
        <v>99.999999999999986</v>
      </c>
      <c r="AA272" s="1354">
        <f>'1 уровень'!AA2669</f>
        <v>0</v>
      </c>
      <c r="AB272" s="1361">
        <f>'1 уровень'!AB2669</f>
        <v>0</v>
      </c>
      <c r="AC272" s="385"/>
      <c r="AD272" s="1244"/>
      <c r="AE272" s="139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  <c r="GL272" s="139"/>
      <c r="GM272" s="139"/>
    </row>
    <row r="273" spans="1:195" ht="29.25" x14ac:dyDescent="0.25">
      <c r="A273" s="19">
        <v>1</v>
      </c>
      <c r="B273" s="492" t="s">
        <v>294</v>
      </c>
      <c r="C273" s="29">
        <f>'1 уровень'!E2669</f>
        <v>25370</v>
      </c>
      <c r="D273" s="29">
        <f>'1 уровень'!F2669</f>
        <v>4228</v>
      </c>
      <c r="E273" s="29">
        <f>'1 уровень'!G2669</f>
        <v>3601</v>
      </c>
      <c r="F273" s="144">
        <f>'1 уровень'!H2669</f>
        <v>85.170293282876059</v>
      </c>
      <c r="G273" s="158">
        <f>'1 уровень'!I2669</f>
        <v>0</v>
      </c>
      <c r="H273" s="158">
        <f>'1 уровень'!J2669</f>
        <v>0</v>
      </c>
      <c r="I273" s="153">
        <f>'1 уровень'!K2669</f>
        <v>0</v>
      </c>
      <c r="J273" s="153">
        <f>'1 уровень'!L2669</f>
        <v>0</v>
      </c>
      <c r="K273" s="153">
        <f>'1 уровень'!M2669</f>
        <v>0</v>
      </c>
      <c r="L273" s="153">
        <f>'1 уровень'!N2669</f>
        <v>0</v>
      </c>
      <c r="M273" s="153">
        <f>'1 уровень'!O2669</f>
        <v>0</v>
      </c>
      <c r="N273" s="153">
        <f>'1 уровень'!P2669</f>
        <v>0</v>
      </c>
      <c r="O273" s="152">
        <f>'1 уровень'!Q2669</f>
        <v>0</v>
      </c>
      <c r="P273" s="152">
        <f>'1 уровень'!R2669</f>
        <v>0</v>
      </c>
      <c r="Q273" s="152">
        <f>'1 уровень'!S2669</f>
        <v>0</v>
      </c>
      <c r="R273" s="152">
        <f>'1 уровень'!T2669</f>
        <v>0</v>
      </c>
      <c r="S273" s="1111">
        <f>'1 уровень'!U2669</f>
        <v>0</v>
      </c>
      <c r="T273" s="152">
        <f>'1 уровень'!V2669</f>
        <v>0</v>
      </c>
      <c r="U273" s="152">
        <f>'1 уровень'!W2669</f>
        <v>0</v>
      </c>
      <c r="V273" s="152">
        <f>'1 уровень'!X2669</f>
        <v>0</v>
      </c>
      <c r="W273" s="152">
        <f>'1 уровень'!Y2669</f>
        <v>0</v>
      </c>
      <c r="X273" s="631">
        <f>'1 уровень'!Z2669</f>
        <v>0</v>
      </c>
      <c r="Y273" s="152"/>
      <c r="Z273" s="152"/>
      <c r="AA273" s="1354">
        <f>'1 уровень'!AA2670</f>
        <v>0</v>
      </c>
      <c r="AB273" s="1361">
        <f>'1 уровень'!AB2670</f>
        <v>0</v>
      </c>
      <c r="AC273" s="385"/>
      <c r="AD273" s="1244">
        <f t="shared" si="10"/>
        <v>0</v>
      </c>
      <c r="AE273" s="139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</row>
    <row r="274" spans="1:195" ht="30" x14ac:dyDescent="0.25">
      <c r="B274" s="821" t="s">
        <v>205</v>
      </c>
      <c r="C274" s="29">
        <f>'1 уровень'!E2670</f>
        <v>0</v>
      </c>
      <c r="D274" s="29">
        <f>'1 уровень'!F2670</f>
        <v>0</v>
      </c>
      <c r="E274" s="29">
        <f>'1 уровень'!G2670</f>
        <v>0</v>
      </c>
      <c r="F274" s="144">
        <f>'1 уровень'!H2670</f>
        <v>0</v>
      </c>
      <c r="G274" s="158">
        <f>'1 уровень'!I2670</f>
        <v>0</v>
      </c>
      <c r="H274" s="158">
        <f>'1 уровень'!J2670</f>
        <v>0</v>
      </c>
      <c r="I274" s="153">
        <f>'1 уровень'!K2670</f>
        <v>0</v>
      </c>
      <c r="J274" s="153">
        <f>'1 уровень'!L2670</f>
        <v>0</v>
      </c>
      <c r="K274" s="153">
        <f>'1 уровень'!M2670</f>
        <v>0</v>
      </c>
      <c r="L274" s="153">
        <f>'1 уровень'!N2670</f>
        <v>0</v>
      </c>
      <c r="M274" s="153">
        <f>'1 уровень'!O2670</f>
        <v>0</v>
      </c>
      <c r="N274" s="153">
        <f>'1 уровень'!P2670</f>
        <v>0</v>
      </c>
      <c r="O274" s="152">
        <f>'1 уровень'!Q2670</f>
        <v>0</v>
      </c>
      <c r="P274" s="152">
        <f>'1 уровень'!R2670</f>
        <v>0</v>
      </c>
      <c r="Q274" s="152">
        <f>'1 уровень'!S2670</f>
        <v>0</v>
      </c>
      <c r="R274" s="152">
        <f>'1 уровень'!T2670</f>
        <v>0</v>
      </c>
      <c r="S274" s="1111">
        <f>'1 уровень'!U2670</f>
        <v>0</v>
      </c>
      <c r="T274" s="152">
        <f>'1 уровень'!V2670</f>
        <v>0</v>
      </c>
      <c r="U274" s="152">
        <f>'1 уровень'!W2670</f>
        <v>0</v>
      </c>
      <c r="V274" s="152">
        <f>'1 уровень'!X2670</f>
        <v>0</v>
      </c>
      <c r="W274" s="152">
        <f>'1 уровень'!Y2670</f>
        <v>0</v>
      </c>
      <c r="X274" s="631">
        <f>'1 уровень'!Z2670</f>
        <v>0</v>
      </c>
      <c r="Y274" s="152"/>
      <c r="Z274" s="152"/>
      <c r="AA274" s="1354">
        <f>'1 уровень'!AA2671</f>
        <v>0</v>
      </c>
      <c r="AB274" s="1361">
        <f>'1 уровень'!AB2671</f>
        <v>0</v>
      </c>
      <c r="AC274" s="385"/>
      <c r="AD274" s="1244">
        <f t="shared" si="10"/>
        <v>0</v>
      </c>
      <c r="AE274" s="139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</row>
    <row r="275" spans="1:195" ht="30" x14ac:dyDescent="0.25">
      <c r="B275" s="821" t="s">
        <v>206</v>
      </c>
      <c r="C275" s="29">
        <f>'1 уровень'!E2671</f>
        <v>3000</v>
      </c>
      <c r="D275" s="29">
        <f>'1 уровень'!F2671</f>
        <v>500</v>
      </c>
      <c r="E275" s="29">
        <f>'1 уровень'!G2671</f>
        <v>302</v>
      </c>
      <c r="F275" s="144">
        <f>'1 уровень'!H2671</f>
        <v>60.4</v>
      </c>
      <c r="G275" s="158">
        <f>'1 уровень'!I2671</f>
        <v>0</v>
      </c>
      <c r="H275" s="158">
        <f>'1 уровень'!J2671</f>
        <v>0</v>
      </c>
      <c r="I275" s="153">
        <f>'1 уровень'!K2671</f>
        <v>0</v>
      </c>
      <c r="J275" s="153">
        <f>'1 уровень'!L2671</f>
        <v>0</v>
      </c>
      <c r="K275" s="153">
        <f>'1 уровень'!M2671</f>
        <v>0</v>
      </c>
      <c r="L275" s="153">
        <f>'1 уровень'!N2671</f>
        <v>0</v>
      </c>
      <c r="M275" s="153">
        <f>'1 уровень'!O2671</f>
        <v>0</v>
      </c>
      <c r="N275" s="153">
        <f>'1 уровень'!P2671</f>
        <v>0</v>
      </c>
      <c r="O275" s="152">
        <f>'1 уровень'!Q2671</f>
        <v>0</v>
      </c>
      <c r="P275" s="152">
        <f>'1 уровень'!R2671</f>
        <v>0</v>
      </c>
      <c r="Q275" s="152">
        <f>'1 уровень'!S2671</f>
        <v>0</v>
      </c>
      <c r="R275" s="152">
        <f>'1 уровень'!T2671</f>
        <v>0</v>
      </c>
      <c r="S275" s="1111">
        <f>'1 уровень'!U2671</f>
        <v>0</v>
      </c>
      <c r="T275" s="152">
        <f>'1 уровень'!V2671</f>
        <v>0</v>
      </c>
      <c r="U275" s="152">
        <f>'1 уровень'!W2671</f>
        <v>0</v>
      </c>
      <c r="V275" s="152">
        <f>'1 уровень'!X2671</f>
        <v>0</v>
      </c>
      <c r="W275" s="152">
        <f>'1 уровень'!Y2671</f>
        <v>0</v>
      </c>
      <c r="X275" s="631">
        <f>'1 уровень'!Z2671</f>
        <v>0</v>
      </c>
      <c r="Y275" s="152"/>
      <c r="Z275" s="152"/>
      <c r="AA275" s="1354">
        <f>'1 уровень'!AA2672</f>
        <v>0</v>
      </c>
      <c r="AB275" s="1361">
        <f>'1 уровень'!AB2672</f>
        <v>0</v>
      </c>
      <c r="AC275" s="385"/>
      <c r="AD275" s="1244">
        <f t="shared" si="10"/>
        <v>0</v>
      </c>
      <c r="AE275" s="139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</row>
    <row r="276" spans="1:195" ht="30" x14ac:dyDescent="0.25">
      <c r="B276" s="496" t="s">
        <v>295</v>
      </c>
      <c r="C276" s="29">
        <f>'1 уровень'!E2672</f>
        <v>18800</v>
      </c>
      <c r="D276" s="29">
        <f>'1 уровень'!F2672</f>
        <v>3133</v>
      </c>
      <c r="E276" s="29">
        <f>'1 уровень'!G2672</f>
        <v>2217</v>
      </c>
      <c r="F276" s="144">
        <f>'1 уровень'!H2672</f>
        <v>70.762847111394834</v>
      </c>
      <c r="G276" s="158">
        <f>'1 уровень'!I2672</f>
        <v>0</v>
      </c>
      <c r="H276" s="158">
        <f>'1 уровень'!J2672</f>
        <v>0</v>
      </c>
      <c r="I276" s="153">
        <f>'1 уровень'!K2672</f>
        <v>0</v>
      </c>
      <c r="J276" s="153">
        <f>'1 уровень'!L2672</f>
        <v>0</v>
      </c>
      <c r="K276" s="153">
        <f>'1 уровень'!M2672</f>
        <v>0</v>
      </c>
      <c r="L276" s="153">
        <f>'1 уровень'!N2672</f>
        <v>0</v>
      </c>
      <c r="M276" s="153">
        <f>'1 уровень'!O2672</f>
        <v>0</v>
      </c>
      <c r="N276" s="153">
        <f>'1 уровень'!P2672</f>
        <v>0</v>
      </c>
      <c r="O276" s="152">
        <f>'1 уровень'!Q2672</f>
        <v>0</v>
      </c>
      <c r="P276" s="152">
        <f>'1 уровень'!R2672</f>
        <v>0</v>
      </c>
      <c r="Q276" s="152">
        <f>'1 уровень'!S2672</f>
        <v>0</v>
      </c>
      <c r="R276" s="152">
        <f>'1 уровень'!T2672</f>
        <v>0</v>
      </c>
      <c r="S276" s="1111">
        <f>'1 уровень'!U2672</f>
        <v>0</v>
      </c>
      <c r="T276" s="152">
        <f>'1 уровень'!V2672</f>
        <v>0</v>
      </c>
      <c r="U276" s="152">
        <f>'1 уровень'!W2672</f>
        <v>0</v>
      </c>
      <c r="V276" s="152">
        <f>'1 уровень'!X2672</f>
        <v>0</v>
      </c>
      <c r="W276" s="152">
        <f>'1 уровень'!Y2672</f>
        <v>0</v>
      </c>
      <c r="X276" s="631">
        <f>'1 уровень'!Z2672</f>
        <v>0</v>
      </c>
      <c r="Y276" s="152"/>
      <c r="Z276" s="152"/>
      <c r="AA276" s="1354" t="e">
        <f>'1 уровень'!#REF!</f>
        <v>#REF!</v>
      </c>
      <c r="AB276" s="1361" t="e">
        <f>'1 уровень'!#REF!</f>
        <v>#REF!</v>
      </c>
      <c r="AC276" s="385"/>
      <c r="AD276" s="1244">
        <f t="shared" si="10"/>
        <v>0</v>
      </c>
      <c r="AE276" s="139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</row>
    <row r="277" spans="1:195" ht="60" x14ac:dyDescent="0.25">
      <c r="B277" s="336" t="s">
        <v>296</v>
      </c>
      <c r="C277" s="29">
        <f>'1 уровень'!E2673</f>
        <v>1000</v>
      </c>
      <c r="D277" s="29">
        <f>'1 уровень'!F2673</f>
        <v>167</v>
      </c>
      <c r="E277" s="29">
        <f>'1 уровень'!G2673</f>
        <v>255</v>
      </c>
      <c r="F277" s="144">
        <f>'1 уровень'!H2673</f>
        <v>152.69461077844312</v>
      </c>
      <c r="G277" s="158">
        <f>'1 уровень'!I2673</f>
        <v>0</v>
      </c>
      <c r="H277" s="158">
        <f>'1 уровень'!J2673</f>
        <v>0</v>
      </c>
      <c r="I277" s="153">
        <f>'1 уровень'!K2673</f>
        <v>0</v>
      </c>
      <c r="J277" s="153">
        <f>'1 уровень'!L2673</f>
        <v>0</v>
      </c>
      <c r="K277" s="153">
        <f>'1 уровень'!M2673</f>
        <v>0</v>
      </c>
      <c r="L277" s="153">
        <f>'1 уровень'!N2673</f>
        <v>0</v>
      </c>
      <c r="M277" s="153">
        <f>'1 уровень'!O2673</f>
        <v>0</v>
      </c>
      <c r="N277" s="153">
        <f>'1 уровень'!P2673</f>
        <v>0</v>
      </c>
      <c r="O277" s="152">
        <f>'1 уровень'!Q2673</f>
        <v>0</v>
      </c>
      <c r="P277" s="152">
        <f>'1 уровень'!R2673</f>
        <v>0</v>
      </c>
      <c r="Q277" s="152">
        <f>'1 уровень'!S2673</f>
        <v>0</v>
      </c>
      <c r="R277" s="152">
        <f>'1 уровень'!T2673</f>
        <v>0</v>
      </c>
      <c r="S277" s="1111">
        <f>'1 уровень'!U2673</f>
        <v>0</v>
      </c>
      <c r="T277" s="152">
        <f>'1 уровень'!V2673</f>
        <v>0</v>
      </c>
      <c r="U277" s="152">
        <f>'1 уровень'!W2673</f>
        <v>0</v>
      </c>
      <c r="V277" s="152">
        <f>'1 уровень'!X2673</f>
        <v>0</v>
      </c>
      <c r="W277" s="152">
        <f>'1 уровень'!Y2673</f>
        <v>0</v>
      </c>
      <c r="X277" s="631">
        <f>'1 уровень'!Z2673</f>
        <v>0</v>
      </c>
      <c r="Y277" s="152"/>
      <c r="Z277" s="152"/>
      <c r="AA277" s="1354">
        <f>'1 уровень'!AA2674</f>
        <v>0</v>
      </c>
      <c r="AB277" s="1361">
        <f>'1 уровень'!AB2674</f>
        <v>0</v>
      </c>
      <c r="AC277" s="385"/>
      <c r="AD277" s="1244">
        <f t="shared" si="10"/>
        <v>0</v>
      </c>
      <c r="AE277" s="139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</row>
    <row r="278" spans="1:195" ht="45" x14ac:dyDescent="0.25">
      <c r="B278" s="336" t="s">
        <v>297</v>
      </c>
      <c r="C278" s="29">
        <f>'1 уровень'!E2674</f>
        <v>980</v>
      </c>
      <c r="D278" s="29">
        <f>'1 уровень'!F2674</f>
        <v>163</v>
      </c>
      <c r="E278" s="29">
        <f>'1 уровень'!G2674</f>
        <v>803</v>
      </c>
      <c r="F278" s="144">
        <f>'1 уровень'!H2674</f>
        <v>492.63803680981601</v>
      </c>
      <c r="G278" s="158">
        <f>'1 уровень'!I2674</f>
        <v>0</v>
      </c>
      <c r="H278" s="158">
        <f>'1 уровень'!J2674</f>
        <v>0</v>
      </c>
      <c r="I278" s="153">
        <f>'1 уровень'!K2674</f>
        <v>0</v>
      </c>
      <c r="J278" s="153">
        <f>'1 уровень'!L2674</f>
        <v>0</v>
      </c>
      <c r="K278" s="153">
        <f>'1 уровень'!M2674</f>
        <v>0</v>
      </c>
      <c r="L278" s="153">
        <f>'1 уровень'!N2674</f>
        <v>0</v>
      </c>
      <c r="M278" s="153">
        <f>'1 уровень'!O2674</f>
        <v>0</v>
      </c>
      <c r="N278" s="153">
        <f>'1 уровень'!P2674</f>
        <v>0</v>
      </c>
      <c r="O278" s="152">
        <f>'1 уровень'!Q2674</f>
        <v>0</v>
      </c>
      <c r="P278" s="152">
        <f>'1 уровень'!R2674</f>
        <v>0</v>
      </c>
      <c r="Q278" s="152">
        <f>'1 уровень'!S2674</f>
        <v>0</v>
      </c>
      <c r="R278" s="152">
        <f>'1 уровень'!T2674</f>
        <v>0</v>
      </c>
      <c r="S278" s="1111">
        <f>'1 уровень'!U2674</f>
        <v>0</v>
      </c>
      <c r="T278" s="152">
        <f>'1 уровень'!V2674</f>
        <v>0</v>
      </c>
      <c r="U278" s="152">
        <f>'1 уровень'!W2674</f>
        <v>0</v>
      </c>
      <c r="V278" s="152">
        <f>'1 уровень'!X2674</f>
        <v>0</v>
      </c>
      <c r="W278" s="152">
        <f>'1 уровень'!Y2674</f>
        <v>0</v>
      </c>
      <c r="X278" s="631">
        <f>'1 уровень'!Z2674</f>
        <v>0</v>
      </c>
      <c r="Y278" s="152"/>
      <c r="Z278" s="152"/>
      <c r="AA278" s="1354">
        <f>'1 уровень'!AA2676</f>
        <v>0</v>
      </c>
      <c r="AB278" s="1361">
        <f>'1 уровень'!AB2676</f>
        <v>0</v>
      </c>
      <c r="AC278" s="385"/>
      <c r="AD278" s="1244">
        <f t="shared" si="10"/>
        <v>0</v>
      </c>
      <c r="AE278" s="139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</row>
    <row r="279" spans="1:195" ht="105" x14ac:dyDescent="0.25">
      <c r="B279" s="336" t="s">
        <v>540</v>
      </c>
      <c r="C279" s="29">
        <f>'1 уровень'!E2675</f>
        <v>800</v>
      </c>
      <c r="D279" s="29">
        <f>'1 уровень'!F2675</f>
        <v>133</v>
      </c>
      <c r="E279" s="29">
        <f>'1 уровень'!G2675</f>
        <v>0</v>
      </c>
      <c r="F279" s="144">
        <f>'1 уровень'!H2675</f>
        <v>0</v>
      </c>
      <c r="G279" s="158">
        <f>'1 уровень'!I2675</f>
        <v>0</v>
      </c>
      <c r="H279" s="158">
        <f>'1 уровень'!J2675</f>
        <v>0</v>
      </c>
      <c r="I279" s="153">
        <f>'1 уровень'!K2675</f>
        <v>0</v>
      </c>
      <c r="J279" s="153">
        <f>'1 уровень'!L2675</f>
        <v>0</v>
      </c>
      <c r="K279" s="153">
        <f>'1 уровень'!M2675</f>
        <v>0</v>
      </c>
      <c r="L279" s="153">
        <f>'1 уровень'!N2675</f>
        <v>0</v>
      </c>
      <c r="M279" s="153">
        <f>'1 уровень'!O2675</f>
        <v>0</v>
      </c>
      <c r="N279" s="153">
        <f>'1 уровень'!P2675</f>
        <v>0</v>
      </c>
      <c r="O279" s="152">
        <f>'1 уровень'!Q2675</f>
        <v>0</v>
      </c>
      <c r="P279" s="152">
        <f>'1 уровень'!R2675</f>
        <v>0</v>
      </c>
      <c r="Q279" s="152">
        <f>'1 уровень'!S2675</f>
        <v>0</v>
      </c>
      <c r="R279" s="152">
        <f>'1 уровень'!T2675</f>
        <v>0</v>
      </c>
      <c r="S279" s="1111">
        <f>'1 уровень'!U2675</f>
        <v>0</v>
      </c>
      <c r="T279" s="152">
        <f>'1 уровень'!V2675</f>
        <v>0</v>
      </c>
      <c r="U279" s="152">
        <f>'1 уровень'!W2675</f>
        <v>0</v>
      </c>
      <c r="V279" s="152">
        <f>'1 уровень'!X2675</f>
        <v>0</v>
      </c>
      <c r="W279" s="152">
        <f>'1 уровень'!Y2675</f>
        <v>0</v>
      </c>
      <c r="X279" s="631">
        <f>'1 уровень'!Z2675</f>
        <v>0</v>
      </c>
      <c r="Y279" s="152"/>
      <c r="Z279" s="152"/>
      <c r="AA279" s="1354">
        <f>'1 уровень'!AA2677</f>
        <v>0</v>
      </c>
      <c r="AB279" s="1361">
        <f>'1 уровень'!AB2677</f>
        <v>0</v>
      </c>
      <c r="AC279" s="385"/>
      <c r="AD279" s="1244">
        <f t="shared" si="10"/>
        <v>0</v>
      </c>
      <c r="AE279" s="139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</row>
    <row r="280" spans="1:195" ht="29.25" x14ac:dyDescent="0.25">
      <c r="B280" s="822" t="s">
        <v>383</v>
      </c>
      <c r="C280" s="29">
        <f>'1 уровень'!E2676</f>
        <v>1590</v>
      </c>
      <c r="D280" s="29">
        <f>'1 уровень'!F2676</f>
        <v>265</v>
      </c>
      <c r="E280" s="29">
        <f>'1 уровень'!G2676</f>
        <v>24</v>
      </c>
      <c r="F280" s="144">
        <f>'1 уровень'!H2676</f>
        <v>9.0566037735849054</v>
      </c>
      <c r="G280" s="158">
        <f>'1 уровень'!I2676</f>
        <v>0</v>
      </c>
      <c r="H280" s="158">
        <f>'1 уровень'!J2676</f>
        <v>0</v>
      </c>
      <c r="I280" s="153">
        <f>'1 уровень'!K2676</f>
        <v>0</v>
      </c>
      <c r="J280" s="153">
        <f>'1 уровень'!L2676</f>
        <v>0</v>
      </c>
      <c r="K280" s="153">
        <f>'1 уровень'!M2676</f>
        <v>0</v>
      </c>
      <c r="L280" s="153">
        <f>'1 уровень'!N2676</f>
        <v>0</v>
      </c>
      <c r="M280" s="153">
        <f>'1 уровень'!O2676</f>
        <v>0</v>
      </c>
      <c r="N280" s="153">
        <f>'1 уровень'!P2676</f>
        <v>0</v>
      </c>
      <c r="O280" s="152">
        <f>'1 уровень'!Q2676</f>
        <v>0</v>
      </c>
      <c r="P280" s="152">
        <f>'1 уровень'!R2676</f>
        <v>0</v>
      </c>
      <c r="Q280" s="152">
        <f>'1 уровень'!S2676</f>
        <v>0</v>
      </c>
      <c r="R280" s="152">
        <f>'1 уровень'!T2676</f>
        <v>0</v>
      </c>
      <c r="S280" s="1111">
        <f>'1 уровень'!U2676</f>
        <v>0</v>
      </c>
      <c r="T280" s="152">
        <f>'1 уровень'!V2676</f>
        <v>0</v>
      </c>
      <c r="U280" s="152">
        <f>'1 уровень'!W2676</f>
        <v>0</v>
      </c>
      <c r="V280" s="152">
        <f>'1 уровень'!X2676</f>
        <v>0</v>
      </c>
      <c r="W280" s="152">
        <f>'1 уровень'!Y2676</f>
        <v>0</v>
      </c>
      <c r="X280" s="631">
        <f>'1 уровень'!Z2676</f>
        <v>0</v>
      </c>
      <c r="Y280" s="152"/>
      <c r="Z280" s="152"/>
      <c r="AA280" s="1354">
        <f>'1 уровень'!AA2678</f>
        <v>0</v>
      </c>
      <c r="AB280" s="1361">
        <f>'1 уровень'!AB2678</f>
        <v>0</v>
      </c>
      <c r="AC280" s="385"/>
      <c r="AD280" s="1244">
        <f t="shared" si="10"/>
        <v>0</v>
      </c>
      <c r="AE280" s="139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</row>
    <row r="281" spans="1:195" ht="30" x14ac:dyDescent="0.25">
      <c r="B281" s="337" t="s">
        <v>135</v>
      </c>
      <c r="C281" s="29">
        <f>'1 уровень'!E2677</f>
        <v>21000</v>
      </c>
      <c r="D281" s="29">
        <f>'1 уровень'!F2677</f>
        <v>3500</v>
      </c>
      <c r="E281" s="29">
        <f>'1 уровень'!G2677</f>
        <v>2150</v>
      </c>
      <c r="F281" s="144">
        <f>'1 уровень'!H2677</f>
        <v>61.428571428571431</v>
      </c>
      <c r="G281" s="158">
        <f>'1 уровень'!I2677</f>
        <v>0</v>
      </c>
      <c r="H281" s="158">
        <f>'1 уровень'!J2677</f>
        <v>0</v>
      </c>
      <c r="I281" s="153">
        <f>'1 уровень'!K2677</f>
        <v>0</v>
      </c>
      <c r="J281" s="153">
        <f>'1 уровень'!L2677</f>
        <v>0</v>
      </c>
      <c r="K281" s="153">
        <f>'1 уровень'!M2677</f>
        <v>0</v>
      </c>
      <c r="L281" s="153">
        <f>'1 уровень'!N2677</f>
        <v>0</v>
      </c>
      <c r="M281" s="153">
        <f>'1 уровень'!O2677</f>
        <v>0</v>
      </c>
      <c r="N281" s="153">
        <f>'1 уровень'!P2677</f>
        <v>0</v>
      </c>
      <c r="O281" s="152">
        <f>'1 уровень'!Q2677</f>
        <v>0</v>
      </c>
      <c r="P281" s="152">
        <f>'1 уровень'!R2677</f>
        <v>0</v>
      </c>
      <c r="Q281" s="152">
        <f>'1 уровень'!S2677</f>
        <v>0</v>
      </c>
      <c r="R281" s="152">
        <f>'1 уровень'!T2677</f>
        <v>0</v>
      </c>
      <c r="S281" s="1111">
        <f>'1 уровень'!U2677</f>
        <v>0</v>
      </c>
      <c r="T281" s="152">
        <f>'1 уровень'!V2677</f>
        <v>0</v>
      </c>
      <c r="U281" s="152">
        <f>'1 уровень'!W2677</f>
        <v>0</v>
      </c>
      <c r="V281" s="152">
        <f>'1 уровень'!X2677</f>
        <v>0</v>
      </c>
      <c r="W281" s="152">
        <f>'1 уровень'!Y2677</f>
        <v>0</v>
      </c>
      <c r="X281" s="631">
        <f>'1 уровень'!Z2677</f>
        <v>0</v>
      </c>
      <c r="Y281" s="152"/>
      <c r="Z281" s="152"/>
      <c r="AA281" s="1354" t="e">
        <f>'1 уровень'!#REF!</f>
        <v>#REF!</v>
      </c>
      <c r="AB281" s="1361" t="e">
        <f>'1 уровень'!#REF!</f>
        <v>#REF!</v>
      </c>
      <c r="AC281" s="385"/>
      <c r="AD281" s="1244">
        <f t="shared" si="10"/>
        <v>0</v>
      </c>
      <c r="AE281" s="139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</row>
    <row r="282" spans="1:195" x14ac:dyDescent="0.25">
      <c r="B282" s="337" t="s">
        <v>240</v>
      </c>
      <c r="C282" s="29">
        <f>'1 уровень'!E2678</f>
        <v>21000</v>
      </c>
      <c r="D282" s="29">
        <f>'1 уровень'!F2678</f>
        <v>3500</v>
      </c>
      <c r="E282" s="29">
        <f>'1 уровень'!G2678</f>
        <v>2150</v>
      </c>
      <c r="F282" s="144">
        <f>'1 уровень'!H2678</f>
        <v>61.428571428571431</v>
      </c>
      <c r="G282" s="158">
        <f>'1 уровень'!I2678</f>
        <v>0</v>
      </c>
      <c r="H282" s="158">
        <f>'1 уровень'!J2678</f>
        <v>0</v>
      </c>
      <c r="I282" s="153">
        <f>'1 уровень'!K2678</f>
        <v>0</v>
      </c>
      <c r="J282" s="153">
        <f>'1 уровень'!L2678</f>
        <v>0</v>
      </c>
      <c r="K282" s="153">
        <f>'1 уровень'!M2678</f>
        <v>0</v>
      </c>
      <c r="L282" s="153">
        <f>'1 уровень'!N2678</f>
        <v>0</v>
      </c>
      <c r="M282" s="153">
        <f>'1 уровень'!O2678</f>
        <v>0</v>
      </c>
      <c r="N282" s="153">
        <f>'1 уровень'!P2678</f>
        <v>0</v>
      </c>
      <c r="O282" s="152">
        <f>'1 уровень'!Q2678</f>
        <v>0</v>
      </c>
      <c r="P282" s="152">
        <f>'1 уровень'!R2678</f>
        <v>0</v>
      </c>
      <c r="Q282" s="152">
        <f>'1 уровень'!S2678</f>
        <v>0</v>
      </c>
      <c r="R282" s="152">
        <f>'1 уровень'!T2678</f>
        <v>0</v>
      </c>
      <c r="S282" s="1111">
        <f>'1 уровень'!U2678</f>
        <v>0</v>
      </c>
      <c r="T282" s="152">
        <f>'1 уровень'!V2678</f>
        <v>0</v>
      </c>
      <c r="U282" s="152">
        <f>'1 уровень'!W2678</f>
        <v>0</v>
      </c>
      <c r="V282" s="152">
        <f>'1 уровень'!X2678</f>
        <v>0</v>
      </c>
      <c r="W282" s="152">
        <f>'1 уровень'!Y2678</f>
        <v>0</v>
      </c>
      <c r="X282" s="631">
        <f>'1 уровень'!Z2678</f>
        <v>0</v>
      </c>
      <c r="Y282" s="152"/>
      <c r="Z282" s="152"/>
      <c r="AA282" s="1354" t="e">
        <f>'1 уровень'!#REF!</f>
        <v>#REF!</v>
      </c>
      <c r="AB282" s="1361" t="e">
        <f>'1 уровень'!#REF!</f>
        <v>#REF!</v>
      </c>
      <c r="AC282" s="385"/>
      <c r="AD282" s="1244">
        <f t="shared" si="10"/>
        <v>0</v>
      </c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</row>
    <row r="283" spans="1:195" ht="45" x14ac:dyDescent="0.25">
      <c r="B283" s="499" t="s">
        <v>299</v>
      </c>
      <c r="C283" s="29">
        <f>'1 уровень'!E2679</f>
        <v>12326</v>
      </c>
      <c r="D283" s="29">
        <f>'1 уровень'!F2679</f>
        <v>2054</v>
      </c>
      <c r="E283" s="29">
        <f>'1 уровень'!G2679</f>
        <v>191</v>
      </c>
      <c r="F283" s="144">
        <f>'1 уровень'!H2679</f>
        <v>9.2989289191820834</v>
      </c>
      <c r="G283" s="158">
        <f>'1 уровень'!I2679</f>
        <v>0</v>
      </c>
      <c r="H283" s="158">
        <f>'1 уровень'!J2679</f>
        <v>0</v>
      </c>
      <c r="I283" s="153">
        <f>'1 уровень'!K2679</f>
        <v>0</v>
      </c>
      <c r="J283" s="153">
        <f>'1 уровень'!L2679</f>
        <v>0</v>
      </c>
      <c r="K283" s="153">
        <f>'1 уровень'!M2679</f>
        <v>0</v>
      </c>
      <c r="L283" s="153">
        <f>'1 уровень'!N2679</f>
        <v>0</v>
      </c>
      <c r="M283" s="153">
        <f>'1 уровень'!O2679</f>
        <v>0</v>
      </c>
      <c r="N283" s="153">
        <f>'1 уровень'!P2679</f>
        <v>0</v>
      </c>
      <c r="O283" s="152">
        <f>'1 уровень'!Q2679</f>
        <v>0</v>
      </c>
      <c r="P283" s="152">
        <f>'1 уровень'!R2679</f>
        <v>0</v>
      </c>
      <c r="Q283" s="152">
        <f>'1 уровень'!S2679</f>
        <v>0</v>
      </c>
      <c r="R283" s="152">
        <f>'1 уровень'!T2679</f>
        <v>0</v>
      </c>
      <c r="S283" s="1111">
        <f>'1 уровень'!U2679</f>
        <v>0</v>
      </c>
      <c r="T283" s="152">
        <f>'1 уровень'!V2679</f>
        <v>0</v>
      </c>
      <c r="U283" s="152">
        <f>'1 уровень'!W2679</f>
        <v>0</v>
      </c>
      <c r="V283" s="152">
        <f>'1 уровень'!X2679</f>
        <v>0</v>
      </c>
      <c r="W283" s="152">
        <f>'1 уровень'!Y2679</f>
        <v>0</v>
      </c>
      <c r="X283" s="631">
        <f>'1 уровень'!Z2679</f>
        <v>0</v>
      </c>
      <c r="Y283" s="152"/>
      <c r="Z283" s="152"/>
      <c r="AA283" s="1354">
        <f>'1 уровень'!AA2679</f>
        <v>0</v>
      </c>
      <c r="AB283" s="1361">
        <f>'1 уровень'!AB2679</f>
        <v>0</v>
      </c>
      <c r="AC283" s="385"/>
      <c r="AD283" s="1244">
        <f t="shared" si="10"/>
        <v>0</v>
      </c>
      <c r="AE283" s="139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</row>
    <row r="284" spans="1:195" ht="31.5" x14ac:dyDescent="0.25">
      <c r="B284" s="823" t="s">
        <v>300</v>
      </c>
      <c r="C284" s="29">
        <f>'1 уровень'!E2680</f>
        <v>4949</v>
      </c>
      <c r="D284" s="29">
        <f>'1 уровень'!F2680</f>
        <v>825</v>
      </c>
      <c r="E284" s="29">
        <f>'1 уровень'!G2680</f>
        <v>82</v>
      </c>
      <c r="F284" s="144">
        <f>'1 уровень'!H2680</f>
        <v>9.9393939393939394</v>
      </c>
      <c r="G284" s="158">
        <f>'1 уровень'!I2680</f>
        <v>0</v>
      </c>
      <c r="H284" s="158">
        <f>'1 уровень'!J2680</f>
        <v>0</v>
      </c>
      <c r="I284" s="153">
        <f>'1 уровень'!K2680</f>
        <v>0</v>
      </c>
      <c r="J284" s="153">
        <f>'1 уровень'!L2680</f>
        <v>0</v>
      </c>
      <c r="K284" s="153">
        <f>'1 уровень'!M2680</f>
        <v>0</v>
      </c>
      <c r="L284" s="153">
        <f>'1 уровень'!N2680</f>
        <v>0</v>
      </c>
      <c r="M284" s="153">
        <f>'1 уровень'!O2680</f>
        <v>0</v>
      </c>
      <c r="N284" s="153">
        <f>'1 уровень'!P2680</f>
        <v>0</v>
      </c>
      <c r="O284" s="152">
        <f>'1 уровень'!Q2680</f>
        <v>0</v>
      </c>
      <c r="P284" s="152">
        <f>'1 уровень'!R2680</f>
        <v>0</v>
      </c>
      <c r="Q284" s="152">
        <f>'1 уровень'!S2680</f>
        <v>0</v>
      </c>
      <c r="R284" s="152">
        <f>'1 уровень'!T2680</f>
        <v>0</v>
      </c>
      <c r="S284" s="1111">
        <f>'1 уровень'!U2680</f>
        <v>0</v>
      </c>
      <c r="T284" s="152">
        <f>'1 уровень'!V2680</f>
        <v>0</v>
      </c>
      <c r="U284" s="152">
        <f>'1 уровень'!W2680</f>
        <v>0</v>
      </c>
      <c r="V284" s="152">
        <f>'1 уровень'!X2680</f>
        <v>0</v>
      </c>
      <c r="W284" s="152">
        <f>'1 уровень'!Y2680</f>
        <v>0</v>
      </c>
      <c r="X284" s="631">
        <f>'1 уровень'!Z2680</f>
        <v>0</v>
      </c>
      <c r="Y284" s="152"/>
      <c r="Z284" s="152"/>
      <c r="AA284" s="1354">
        <f>'1 уровень'!AA2680</f>
        <v>0</v>
      </c>
      <c r="AB284" s="1361">
        <f>'1 уровень'!AB2680</f>
        <v>0</v>
      </c>
      <c r="AC284" s="385"/>
      <c r="AD284" s="1244">
        <f t="shared" si="10"/>
        <v>0</v>
      </c>
      <c r="AE284" s="139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</row>
    <row r="285" spans="1:195" ht="30" x14ac:dyDescent="0.25">
      <c r="B285" s="496" t="s">
        <v>301</v>
      </c>
      <c r="C285" s="29">
        <f>'1 уровень'!E2681</f>
        <v>4818</v>
      </c>
      <c r="D285" s="29">
        <f>'1 уровень'!F2681</f>
        <v>803</v>
      </c>
      <c r="E285" s="29">
        <f>'1 уровень'!G2681</f>
        <v>82</v>
      </c>
      <c r="F285" s="144">
        <f>'1 уровень'!H2681</f>
        <v>10.211706102117061</v>
      </c>
      <c r="G285" s="158">
        <f>'1 уровень'!I2681</f>
        <v>0</v>
      </c>
      <c r="H285" s="158">
        <f>'1 уровень'!J2681</f>
        <v>0</v>
      </c>
      <c r="I285" s="153">
        <f>'1 уровень'!K2681</f>
        <v>0</v>
      </c>
      <c r="J285" s="153">
        <f>'1 уровень'!L2681</f>
        <v>0</v>
      </c>
      <c r="K285" s="153">
        <f>'1 уровень'!M2681</f>
        <v>0</v>
      </c>
      <c r="L285" s="153">
        <f>'1 уровень'!N2681</f>
        <v>0</v>
      </c>
      <c r="M285" s="153">
        <f>'1 уровень'!O2681</f>
        <v>0</v>
      </c>
      <c r="N285" s="153">
        <f>'1 уровень'!P2681</f>
        <v>0</v>
      </c>
      <c r="O285" s="152">
        <f>'1 уровень'!Q2681</f>
        <v>0</v>
      </c>
      <c r="P285" s="152">
        <f>'1 уровень'!R2681</f>
        <v>0</v>
      </c>
      <c r="Q285" s="152">
        <f>'1 уровень'!S2681</f>
        <v>0</v>
      </c>
      <c r="R285" s="152">
        <f>'1 уровень'!T2681</f>
        <v>0</v>
      </c>
      <c r="S285" s="1111">
        <f>'1 уровень'!U2681</f>
        <v>0</v>
      </c>
      <c r="T285" s="152">
        <f>'1 уровень'!V2681</f>
        <v>0</v>
      </c>
      <c r="U285" s="152">
        <f>'1 уровень'!W2681</f>
        <v>0</v>
      </c>
      <c r="V285" s="152">
        <f>'1 уровень'!X2681</f>
        <v>0</v>
      </c>
      <c r="W285" s="152">
        <f>'1 уровень'!Y2681</f>
        <v>0</v>
      </c>
      <c r="X285" s="631">
        <f>'1 уровень'!Z2681</f>
        <v>0</v>
      </c>
      <c r="Y285" s="152"/>
      <c r="Z285" s="152"/>
      <c r="AA285" s="1354">
        <f>'1 уровень'!AA2681</f>
        <v>0</v>
      </c>
      <c r="AB285" s="1361">
        <f>'1 уровень'!AB2681</f>
        <v>0</v>
      </c>
      <c r="AC285" s="385"/>
      <c r="AD285" s="1244">
        <f t="shared" si="10"/>
        <v>0</v>
      </c>
      <c r="AE285" s="139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</row>
    <row r="286" spans="1:195" ht="60" x14ac:dyDescent="0.25">
      <c r="B286" s="336" t="s">
        <v>302</v>
      </c>
      <c r="C286" s="29">
        <f>'1 уровень'!E2682</f>
        <v>0</v>
      </c>
      <c r="D286" s="29">
        <f>'1 уровень'!F2682</f>
        <v>0</v>
      </c>
      <c r="E286" s="29">
        <f>'1 уровень'!G2682</f>
        <v>0</v>
      </c>
      <c r="F286" s="144">
        <f>'1 уровень'!H2682</f>
        <v>0</v>
      </c>
      <c r="G286" s="158">
        <f>'1 уровень'!I2682</f>
        <v>0</v>
      </c>
      <c r="H286" s="158">
        <f>'1 уровень'!J2682</f>
        <v>0</v>
      </c>
      <c r="I286" s="153">
        <f>'1 уровень'!K2682</f>
        <v>0</v>
      </c>
      <c r="J286" s="153">
        <f>'1 уровень'!L2682</f>
        <v>0</v>
      </c>
      <c r="K286" s="153">
        <f>'1 уровень'!M2682</f>
        <v>0</v>
      </c>
      <c r="L286" s="153">
        <f>'1 уровень'!N2682</f>
        <v>0</v>
      </c>
      <c r="M286" s="153">
        <f>'1 уровень'!O2682</f>
        <v>0</v>
      </c>
      <c r="N286" s="153">
        <f>'1 уровень'!P2682</f>
        <v>0</v>
      </c>
      <c r="O286" s="152">
        <f>'1 уровень'!Q2682</f>
        <v>0</v>
      </c>
      <c r="P286" s="152">
        <f>'1 уровень'!R2682</f>
        <v>0</v>
      </c>
      <c r="Q286" s="152">
        <f>'1 уровень'!S2682</f>
        <v>0</v>
      </c>
      <c r="R286" s="152">
        <f>'1 уровень'!T2682</f>
        <v>0</v>
      </c>
      <c r="S286" s="1111">
        <f>'1 уровень'!U2682</f>
        <v>0</v>
      </c>
      <c r="T286" s="152">
        <f>'1 уровень'!V2682</f>
        <v>0</v>
      </c>
      <c r="U286" s="152">
        <f>'1 уровень'!W2682</f>
        <v>0</v>
      </c>
      <c r="V286" s="152">
        <f>'1 уровень'!X2682</f>
        <v>0</v>
      </c>
      <c r="W286" s="152">
        <f>'1 уровень'!Y2682</f>
        <v>0</v>
      </c>
      <c r="X286" s="631">
        <f>'1 уровень'!Z2682</f>
        <v>0</v>
      </c>
      <c r="Y286" s="152"/>
      <c r="Z286" s="152"/>
      <c r="AA286" s="1354">
        <f>'1 уровень'!AA2682</f>
        <v>0</v>
      </c>
      <c r="AB286" s="1361">
        <f>'1 уровень'!AB2682</f>
        <v>0</v>
      </c>
      <c r="AC286" s="385"/>
      <c r="AD286" s="1244">
        <f t="shared" si="10"/>
        <v>0</v>
      </c>
      <c r="AE286" s="139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</row>
    <row r="287" spans="1:195" ht="45" x14ac:dyDescent="0.25">
      <c r="B287" s="336" t="s">
        <v>303</v>
      </c>
      <c r="C287" s="29">
        <f>'1 уровень'!E2683</f>
        <v>14</v>
      </c>
      <c r="D287" s="29">
        <f>'1 уровень'!F2683</f>
        <v>2</v>
      </c>
      <c r="E287" s="29">
        <f>'1 уровень'!G2683</f>
        <v>0</v>
      </c>
      <c r="F287" s="144">
        <f>'1 уровень'!H2683</f>
        <v>0</v>
      </c>
      <c r="G287" s="158">
        <f>'1 уровень'!I2683</f>
        <v>0</v>
      </c>
      <c r="H287" s="158">
        <f>'1 уровень'!J2683</f>
        <v>0</v>
      </c>
      <c r="I287" s="153">
        <f>'1 уровень'!K2683</f>
        <v>0</v>
      </c>
      <c r="J287" s="153">
        <f>'1 уровень'!L2683</f>
        <v>0</v>
      </c>
      <c r="K287" s="153">
        <f>'1 уровень'!M2683</f>
        <v>0</v>
      </c>
      <c r="L287" s="153">
        <f>'1 уровень'!N2683</f>
        <v>0</v>
      </c>
      <c r="M287" s="153">
        <f>'1 уровень'!O2683</f>
        <v>0</v>
      </c>
      <c r="N287" s="153">
        <f>'1 уровень'!P2683</f>
        <v>0</v>
      </c>
      <c r="O287" s="152">
        <f>'1 уровень'!Q2683</f>
        <v>0</v>
      </c>
      <c r="P287" s="152">
        <f>'1 уровень'!R2683</f>
        <v>0</v>
      </c>
      <c r="Q287" s="152">
        <f>'1 уровень'!S2683</f>
        <v>0</v>
      </c>
      <c r="R287" s="152">
        <f>'1 уровень'!T2683</f>
        <v>0</v>
      </c>
      <c r="S287" s="1111">
        <f>'1 уровень'!U2683</f>
        <v>0</v>
      </c>
      <c r="T287" s="152">
        <f>'1 уровень'!V2683</f>
        <v>0</v>
      </c>
      <c r="U287" s="152">
        <f>'1 уровень'!W2683</f>
        <v>0</v>
      </c>
      <c r="V287" s="152">
        <f>'1 уровень'!X2683</f>
        <v>0</v>
      </c>
      <c r="W287" s="152">
        <f>'1 уровень'!Y2683</f>
        <v>0</v>
      </c>
      <c r="X287" s="631">
        <f>'1 уровень'!Z2683</f>
        <v>0</v>
      </c>
      <c r="Y287" s="152"/>
      <c r="Z287" s="152"/>
      <c r="AA287" s="1354">
        <f>'1 уровень'!AA2683</f>
        <v>0</v>
      </c>
      <c r="AB287" s="1361">
        <f>'1 уровень'!AB2683</f>
        <v>0</v>
      </c>
      <c r="AC287" s="385"/>
      <c r="AD287" s="1244">
        <f t="shared" si="10"/>
        <v>0</v>
      </c>
      <c r="AE287" s="139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</row>
    <row r="288" spans="1:195" ht="30" x14ac:dyDescent="0.25">
      <c r="B288" s="336" t="s">
        <v>304</v>
      </c>
      <c r="C288" s="29">
        <f>'1 уровень'!E2684</f>
        <v>117</v>
      </c>
      <c r="D288" s="29">
        <f>'1 уровень'!F2684</f>
        <v>20</v>
      </c>
      <c r="E288" s="29">
        <f>'1 уровень'!G2684</f>
        <v>0</v>
      </c>
      <c r="F288" s="144">
        <f>'1 уровень'!H2684</f>
        <v>0</v>
      </c>
      <c r="G288" s="158">
        <f>'1 уровень'!I2684</f>
        <v>0</v>
      </c>
      <c r="H288" s="158">
        <f>'1 уровень'!J2684</f>
        <v>0</v>
      </c>
      <c r="I288" s="153">
        <f>'1 уровень'!K2684</f>
        <v>0</v>
      </c>
      <c r="J288" s="153">
        <f>'1 уровень'!L2684</f>
        <v>0</v>
      </c>
      <c r="K288" s="153">
        <f>'1 уровень'!M2684</f>
        <v>0</v>
      </c>
      <c r="L288" s="153">
        <f>'1 уровень'!N2684</f>
        <v>0</v>
      </c>
      <c r="M288" s="153">
        <f>'1 уровень'!O2684</f>
        <v>0</v>
      </c>
      <c r="N288" s="153">
        <f>'1 уровень'!P2684</f>
        <v>0</v>
      </c>
      <c r="O288" s="152">
        <f>'1 уровень'!Q2684</f>
        <v>0</v>
      </c>
      <c r="P288" s="152">
        <f>'1 уровень'!R2684</f>
        <v>0</v>
      </c>
      <c r="Q288" s="152">
        <f>'1 уровень'!S2684</f>
        <v>0</v>
      </c>
      <c r="R288" s="152">
        <f>'1 уровень'!T2684</f>
        <v>0</v>
      </c>
      <c r="S288" s="1111">
        <f>'1 уровень'!U2684</f>
        <v>0</v>
      </c>
      <c r="T288" s="152">
        <f>'1 уровень'!V2684</f>
        <v>0</v>
      </c>
      <c r="U288" s="152">
        <f>'1 уровень'!W2684</f>
        <v>0</v>
      </c>
      <c r="V288" s="152">
        <f>'1 уровень'!X2684</f>
        <v>0</v>
      </c>
      <c r="W288" s="152">
        <f>'1 уровень'!Y2684</f>
        <v>0</v>
      </c>
      <c r="X288" s="631">
        <f>'1 уровень'!Z2684</f>
        <v>0</v>
      </c>
      <c r="Y288" s="152"/>
      <c r="Z288" s="152"/>
      <c r="AA288" s="1354">
        <f>'1 уровень'!AA2684</f>
        <v>0</v>
      </c>
      <c r="AB288" s="1361">
        <f>'1 уровень'!AB2684</f>
        <v>0</v>
      </c>
      <c r="AC288" s="385"/>
      <c r="AD288" s="1244">
        <f t="shared" si="10"/>
        <v>0</v>
      </c>
      <c r="AE288" s="139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</row>
    <row r="289" spans="1:195" ht="45" x14ac:dyDescent="0.25">
      <c r="B289" s="336" t="s">
        <v>305</v>
      </c>
      <c r="C289" s="29">
        <f>'1 уровень'!E2685</f>
        <v>7377</v>
      </c>
      <c r="D289" s="29">
        <f>'1 уровень'!F2685</f>
        <v>1229</v>
      </c>
      <c r="E289" s="29">
        <f>'1 уровень'!G2685</f>
        <v>109</v>
      </c>
      <c r="F289" s="144">
        <f>'1 уровень'!H2685</f>
        <v>8.868999186330349</v>
      </c>
      <c r="G289" s="158">
        <f>'1 уровень'!I2685</f>
        <v>0</v>
      </c>
      <c r="H289" s="158">
        <f>'1 уровень'!J2685</f>
        <v>0</v>
      </c>
      <c r="I289" s="153">
        <f>'1 уровень'!K2685</f>
        <v>0</v>
      </c>
      <c r="J289" s="153">
        <f>'1 уровень'!L2685</f>
        <v>0</v>
      </c>
      <c r="K289" s="153">
        <f>'1 уровень'!M2685</f>
        <v>0</v>
      </c>
      <c r="L289" s="153">
        <f>'1 уровень'!N2685</f>
        <v>0</v>
      </c>
      <c r="M289" s="153">
        <f>'1 уровень'!O2685</f>
        <v>0</v>
      </c>
      <c r="N289" s="153">
        <f>'1 уровень'!P2685</f>
        <v>0</v>
      </c>
      <c r="O289" s="152">
        <f>'1 уровень'!Q2685</f>
        <v>0</v>
      </c>
      <c r="P289" s="152">
        <f>'1 уровень'!R2685</f>
        <v>0</v>
      </c>
      <c r="Q289" s="152">
        <f>'1 уровень'!S2685</f>
        <v>0</v>
      </c>
      <c r="R289" s="152">
        <f>'1 уровень'!T2685</f>
        <v>0</v>
      </c>
      <c r="S289" s="1111">
        <f>'1 уровень'!U2685</f>
        <v>0</v>
      </c>
      <c r="T289" s="152">
        <f>'1 уровень'!V2685</f>
        <v>0</v>
      </c>
      <c r="U289" s="152">
        <f>'1 уровень'!W2685</f>
        <v>0</v>
      </c>
      <c r="V289" s="152">
        <f>'1 уровень'!X2685</f>
        <v>0</v>
      </c>
      <c r="W289" s="152">
        <f>'1 уровень'!Y2685</f>
        <v>0</v>
      </c>
      <c r="X289" s="631">
        <f>'1 уровень'!Z2685</f>
        <v>0</v>
      </c>
      <c r="Y289" s="152"/>
      <c r="Z289" s="152"/>
      <c r="AA289" s="1354">
        <f>'1 уровень'!AA2685</f>
        <v>0</v>
      </c>
      <c r="AB289" s="1361">
        <f>'1 уровень'!AB2685</f>
        <v>0</v>
      </c>
      <c r="AC289" s="385"/>
      <c r="AD289" s="1244">
        <f t="shared" si="10"/>
        <v>0</v>
      </c>
      <c r="AE289" s="139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</row>
    <row r="290" spans="1:195" ht="45" x14ac:dyDescent="0.25">
      <c r="B290" s="496" t="s">
        <v>306</v>
      </c>
      <c r="C290" s="29">
        <f>'1 уровень'!E2686</f>
        <v>1727</v>
      </c>
      <c r="D290" s="29">
        <f>'1 уровень'!F2686</f>
        <v>288</v>
      </c>
      <c r="E290" s="29">
        <f>'1 уровень'!G2686</f>
        <v>22</v>
      </c>
      <c r="F290" s="144">
        <f>'1 уровень'!H2686</f>
        <v>7.6388888888888893</v>
      </c>
      <c r="G290" s="158">
        <f>'1 уровень'!I2686</f>
        <v>0</v>
      </c>
      <c r="H290" s="158">
        <f>'1 уровень'!J2686</f>
        <v>0</v>
      </c>
      <c r="I290" s="153">
        <f>'1 уровень'!K2686</f>
        <v>0</v>
      </c>
      <c r="J290" s="153">
        <f>'1 уровень'!L2686</f>
        <v>0</v>
      </c>
      <c r="K290" s="153">
        <f>'1 уровень'!M2686</f>
        <v>0</v>
      </c>
      <c r="L290" s="153">
        <f>'1 уровень'!N2686</f>
        <v>0</v>
      </c>
      <c r="M290" s="153">
        <f>'1 уровень'!O2686</f>
        <v>0</v>
      </c>
      <c r="N290" s="153">
        <f>'1 уровень'!P2686</f>
        <v>0</v>
      </c>
      <c r="O290" s="152">
        <f>'1 уровень'!Q2686</f>
        <v>0</v>
      </c>
      <c r="P290" s="152">
        <f>'1 уровень'!R2686</f>
        <v>0</v>
      </c>
      <c r="Q290" s="152">
        <f>'1 уровень'!S2686</f>
        <v>0</v>
      </c>
      <c r="R290" s="152">
        <f>'1 уровень'!T2686</f>
        <v>0</v>
      </c>
      <c r="S290" s="1111">
        <f>'1 уровень'!U2686</f>
        <v>0</v>
      </c>
      <c r="T290" s="152">
        <f>'1 уровень'!V2686</f>
        <v>0</v>
      </c>
      <c r="U290" s="152">
        <f>'1 уровень'!W2686</f>
        <v>0</v>
      </c>
      <c r="V290" s="152">
        <f>'1 уровень'!X2686</f>
        <v>0</v>
      </c>
      <c r="W290" s="152">
        <f>'1 уровень'!Y2686</f>
        <v>0</v>
      </c>
      <c r="X290" s="631">
        <f>'1 уровень'!Z2686</f>
        <v>0</v>
      </c>
      <c r="Y290" s="152"/>
      <c r="Z290" s="152"/>
      <c r="AA290" s="1354">
        <f>'1 уровень'!AA2686</f>
        <v>0</v>
      </c>
      <c r="AB290" s="1361">
        <f>'1 уровень'!AB2686</f>
        <v>0</v>
      </c>
      <c r="AC290" s="385"/>
      <c r="AD290" s="1244">
        <f t="shared" si="10"/>
        <v>0</v>
      </c>
      <c r="AE290" s="139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</row>
    <row r="291" spans="1:195" ht="30" x14ac:dyDescent="0.25">
      <c r="B291" s="336" t="s">
        <v>337</v>
      </c>
      <c r="C291" s="29">
        <f>'1 уровень'!E2687</f>
        <v>0</v>
      </c>
      <c r="D291" s="29">
        <f>'1 уровень'!F2687</f>
        <v>0</v>
      </c>
      <c r="E291" s="29">
        <f>'1 уровень'!G2687</f>
        <v>0</v>
      </c>
      <c r="F291" s="144">
        <f>'1 уровень'!H2687</f>
        <v>0</v>
      </c>
      <c r="G291" s="158">
        <f>'1 уровень'!I2687</f>
        <v>0</v>
      </c>
      <c r="H291" s="158">
        <f>'1 уровень'!J2687</f>
        <v>0</v>
      </c>
      <c r="I291" s="153">
        <f>'1 уровень'!K2687</f>
        <v>0</v>
      </c>
      <c r="J291" s="153">
        <f>'1 уровень'!L2687</f>
        <v>0</v>
      </c>
      <c r="K291" s="153">
        <f>'1 уровень'!M2687</f>
        <v>0</v>
      </c>
      <c r="L291" s="153">
        <f>'1 уровень'!N2687</f>
        <v>0</v>
      </c>
      <c r="M291" s="153">
        <f>'1 уровень'!O2687</f>
        <v>0</v>
      </c>
      <c r="N291" s="153">
        <f>'1 уровень'!P2687</f>
        <v>0</v>
      </c>
      <c r="O291" s="152">
        <f>'1 уровень'!Q2687</f>
        <v>0</v>
      </c>
      <c r="P291" s="152">
        <f>'1 уровень'!R2687</f>
        <v>0</v>
      </c>
      <c r="Q291" s="152">
        <f>'1 уровень'!S2687</f>
        <v>0</v>
      </c>
      <c r="R291" s="152">
        <f>'1 уровень'!T2687</f>
        <v>0</v>
      </c>
      <c r="S291" s="1111">
        <f>'1 уровень'!U2687</f>
        <v>0</v>
      </c>
      <c r="T291" s="152">
        <f>'1 уровень'!V2687</f>
        <v>0</v>
      </c>
      <c r="U291" s="152">
        <f>'1 уровень'!W2687</f>
        <v>0</v>
      </c>
      <c r="V291" s="152">
        <f>'1 уровень'!X2687</f>
        <v>0</v>
      </c>
      <c r="W291" s="152">
        <f>'1 уровень'!Y2687</f>
        <v>0</v>
      </c>
      <c r="X291" s="631">
        <f>'1 уровень'!Z2687</f>
        <v>0</v>
      </c>
      <c r="Y291" s="152"/>
      <c r="Z291" s="152"/>
      <c r="AA291" s="1354">
        <f>'1 уровень'!AA2687</f>
        <v>0</v>
      </c>
      <c r="AB291" s="1361">
        <f>'1 уровень'!AB2687</f>
        <v>0</v>
      </c>
      <c r="AC291" s="385"/>
      <c r="AD291" s="1244">
        <f t="shared" si="10"/>
        <v>0</v>
      </c>
      <c r="AE291" s="139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</row>
    <row r="292" spans="1:195" ht="75" x14ac:dyDescent="0.25">
      <c r="B292" s="336" t="s">
        <v>307</v>
      </c>
      <c r="C292" s="29">
        <f>'1 уровень'!E2688</f>
        <v>4100</v>
      </c>
      <c r="D292" s="29">
        <f>'1 уровень'!F2688</f>
        <v>683</v>
      </c>
      <c r="E292" s="29">
        <f>'1 уровень'!G2688</f>
        <v>28</v>
      </c>
      <c r="F292" s="144">
        <f>'1 уровень'!H2688</f>
        <v>4.0995607613469982</v>
      </c>
      <c r="G292" s="158">
        <f>'1 уровень'!I2688</f>
        <v>0</v>
      </c>
      <c r="H292" s="158">
        <f>'1 уровень'!J2688</f>
        <v>0</v>
      </c>
      <c r="I292" s="153">
        <f>'1 уровень'!K2688</f>
        <v>0</v>
      </c>
      <c r="J292" s="153">
        <f>'1 уровень'!L2688</f>
        <v>0</v>
      </c>
      <c r="K292" s="153">
        <f>'1 уровень'!M2688</f>
        <v>0</v>
      </c>
      <c r="L292" s="153">
        <f>'1 уровень'!N2688</f>
        <v>0</v>
      </c>
      <c r="M292" s="153">
        <f>'1 уровень'!O2688</f>
        <v>0</v>
      </c>
      <c r="N292" s="153">
        <f>'1 уровень'!P2688</f>
        <v>0</v>
      </c>
      <c r="O292" s="152">
        <f>'1 уровень'!Q2688</f>
        <v>0</v>
      </c>
      <c r="P292" s="152">
        <f>'1 уровень'!R2688</f>
        <v>0</v>
      </c>
      <c r="Q292" s="152">
        <f>'1 уровень'!S2688</f>
        <v>0</v>
      </c>
      <c r="R292" s="152">
        <f>'1 уровень'!T2688</f>
        <v>0</v>
      </c>
      <c r="S292" s="1111">
        <f>'1 уровень'!U2688</f>
        <v>0</v>
      </c>
      <c r="T292" s="152">
        <f>'1 уровень'!V2688</f>
        <v>0</v>
      </c>
      <c r="U292" s="152">
        <f>'1 уровень'!W2688</f>
        <v>0</v>
      </c>
      <c r="V292" s="152">
        <f>'1 уровень'!X2688</f>
        <v>0</v>
      </c>
      <c r="W292" s="152">
        <f>'1 уровень'!Y2688</f>
        <v>0</v>
      </c>
      <c r="X292" s="631">
        <f>'1 уровень'!Z2688</f>
        <v>0</v>
      </c>
      <c r="Y292" s="152"/>
      <c r="Z292" s="152"/>
      <c r="AA292" s="1354">
        <f>'1 уровень'!AA2688</f>
        <v>0</v>
      </c>
      <c r="AB292" s="1361">
        <f>'1 уровень'!AB2688</f>
        <v>0</v>
      </c>
      <c r="AC292" s="385"/>
      <c r="AD292" s="1244">
        <f t="shared" si="10"/>
        <v>0</v>
      </c>
      <c r="AE292" s="139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</row>
    <row r="293" spans="1:195" ht="60" x14ac:dyDescent="0.25">
      <c r="B293" s="336" t="s">
        <v>308</v>
      </c>
      <c r="C293" s="29">
        <f>'1 уровень'!E2689</f>
        <v>1550</v>
      </c>
      <c r="D293" s="29">
        <f>'1 уровень'!F2689</f>
        <v>258</v>
      </c>
      <c r="E293" s="29">
        <f>'1 уровень'!G2689</f>
        <v>59</v>
      </c>
      <c r="F293" s="144">
        <f>'1 уровень'!H2689</f>
        <v>22.868217054263564</v>
      </c>
      <c r="G293" s="158">
        <f>'1 уровень'!I2689</f>
        <v>0</v>
      </c>
      <c r="H293" s="158">
        <f>'1 уровень'!J2689</f>
        <v>0</v>
      </c>
      <c r="I293" s="153">
        <f>'1 уровень'!K2689</f>
        <v>0</v>
      </c>
      <c r="J293" s="153">
        <f>'1 уровень'!L2689</f>
        <v>0</v>
      </c>
      <c r="K293" s="153">
        <f>'1 уровень'!M2689</f>
        <v>0</v>
      </c>
      <c r="L293" s="153">
        <f>'1 уровень'!N2689</f>
        <v>0</v>
      </c>
      <c r="M293" s="153">
        <f>'1 уровень'!O2689</f>
        <v>0</v>
      </c>
      <c r="N293" s="153">
        <f>'1 уровень'!P2689</f>
        <v>0</v>
      </c>
      <c r="O293" s="152">
        <f>'1 уровень'!Q2689</f>
        <v>0</v>
      </c>
      <c r="P293" s="152">
        <f>'1 уровень'!R2689</f>
        <v>0</v>
      </c>
      <c r="Q293" s="152">
        <f>'1 уровень'!S2689</f>
        <v>0</v>
      </c>
      <c r="R293" s="152">
        <f>'1 уровень'!T2689</f>
        <v>0</v>
      </c>
      <c r="S293" s="1111">
        <f>'1 уровень'!U2689</f>
        <v>0</v>
      </c>
      <c r="T293" s="152">
        <f>'1 уровень'!V2689</f>
        <v>0</v>
      </c>
      <c r="U293" s="152">
        <f>'1 уровень'!W2689</f>
        <v>0</v>
      </c>
      <c r="V293" s="152">
        <f>'1 уровень'!X2689</f>
        <v>0</v>
      </c>
      <c r="W293" s="152">
        <f>'1 уровень'!Y2689</f>
        <v>0</v>
      </c>
      <c r="X293" s="631">
        <f>'1 уровень'!Z2689</f>
        <v>0</v>
      </c>
      <c r="Y293" s="152"/>
      <c r="Z293" s="152"/>
      <c r="AA293" s="1354">
        <f>'1 уровень'!AA2689</f>
        <v>0</v>
      </c>
      <c r="AB293" s="1361">
        <f>'1 уровень'!AB2689</f>
        <v>0</v>
      </c>
      <c r="AC293" s="385"/>
      <c r="AD293" s="1244">
        <f t="shared" si="10"/>
        <v>0</v>
      </c>
      <c r="AE293" s="139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</row>
    <row r="294" spans="1:195" ht="60" x14ac:dyDescent="0.25">
      <c r="B294" s="336" t="s">
        <v>387</v>
      </c>
      <c r="C294" s="29">
        <f>'1 уровень'!E2690</f>
        <v>1469</v>
      </c>
      <c r="D294" s="29">
        <f>'1 уровень'!F2690</f>
        <v>245</v>
      </c>
      <c r="E294" s="29">
        <f>'1 уровень'!G2690</f>
        <v>11</v>
      </c>
      <c r="F294" s="144">
        <f>'1 уровень'!H2690</f>
        <v>4.4897959183673466</v>
      </c>
      <c r="G294" s="158">
        <f>'1 уровень'!I2690</f>
        <v>0</v>
      </c>
      <c r="H294" s="158">
        <f>'1 уровень'!J2690</f>
        <v>0</v>
      </c>
      <c r="I294" s="153">
        <f>'1 уровень'!K2690</f>
        <v>0</v>
      </c>
      <c r="J294" s="153">
        <f>'1 уровень'!L2690</f>
        <v>0</v>
      </c>
      <c r="K294" s="153">
        <f>'1 уровень'!M2690</f>
        <v>0</v>
      </c>
      <c r="L294" s="153">
        <f>'1 уровень'!N2690</f>
        <v>0</v>
      </c>
      <c r="M294" s="153">
        <f>'1 уровень'!O2690</f>
        <v>0</v>
      </c>
      <c r="N294" s="153">
        <f>'1 уровень'!P2690</f>
        <v>0</v>
      </c>
      <c r="O294" s="152">
        <f>'1 уровень'!Q2690</f>
        <v>0</v>
      </c>
      <c r="P294" s="152">
        <f>'1 уровень'!R2690</f>
        <v>0</v>
      </c>
      <c r="Q294" s="152">
        <f>'1 уровень'!S2690</f>
        <v>0</v>
      </c>
      <c r="R294" s="152">
        <f>'1 уровень'!T2690</f>
        <v>0</v>
      </c>
      <c r="S294" s="1111">
        <f>'1 уровень'!U2690</f>
        <v>0</v>
      </c>
      <c r="T294" s="152">
        <f>'1 уровень'!V2690</f>
        <v>0</v>
      </c>
      <c r="U294" s="152">
        <f>'1 уровень'!W2690</f>
        <v>0</v>
      </c>
      <c r="V294" s="152">
        <f>'1 уровень'!X2690</f>
        <v>0</v>
      </c>
      <c r="W294" s="152">
        <f>'1 уровень'!Y2690</f>
        <v>0</v>
      </c>
      <c r="X294" s="631">
        <f>'1 уровень'!Z2690</f>
        <v>0</v>
      </c>
      <c r="Y294" s="152"/>
      <c r="Z294" s="152"/>
      <c r="AA294" s="1354">
        <f>'1 уровень'!AA2690</f>
        <v>0</v>
      </c>
      <c r="AB294" s="1361">
        <f>'1 уровень'!AB2690</f>
        <v>0</v>
      </c>
      <c r="AC294" s="385"/>
      <c r="AD294" s="1244">
        <f t="shared" si="10"/>
        <v>0</v>
      </c>
      <c r="AE294" s="139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</row>
    <row r="295" spans="1:195" ht="30" x14ac:dyDescent="0.25">
      <c r="B295" s="336" t="s">
        <v>207</v>
      </c>
      <c r="C295" s="29">
        <f>'1 уровень'!E2691</f>
        <v>0</v>
      </c>
      <c r="D295" s="29">
        <f>'1 уровень'!F2691</f>
        <v>0</v>
      </c>
      <c r="E295" s="29">
        <f>'1 уровень'!G2691</f>
        <v>0</v>
      </c>
      <c r="F295" s="144">
        <f>'1 уровень'!H2691</f>
        <v>0</v>
      </c>
      <c r="G295" s="158">
        <f>'1 уровень'!I2691</f>
        <v>0</v>
      </c>
      <c r="H295" s="158">
        <f>'1 уровень'!J2691</f>
        <v>0</v>
      </c>
      <c r="I295" s="153">
        <f>'1 уровень'!K2691</f>
        <v>0</v>
      </c>
      <c r="J295" s="153">
        <f>'1 уровень'!L2691</f>
        <v>0</v>
      </c>
      <c r="K295" s="153">
        <f>'1 уровень'!M2691</f>
        <v>0</v>
      </c>
      <c r="L295" s="153">
        <f>'1 уровень'!N2691</f>
        <v>0</v>
      </c>
      <c r="M295" s="153">
        <f>'1 уровень'!O2691</f>
        <v>0</v>
      </c>
      <c r="N295" s="153">
        <f>'1 уровень'!P2691</f>
        <v>0</v>
      </c>
      <c r="O295" s="152">
        <f>'1 уровень'!Q2691</f>
        <v>2787.5720000000001</v>
      </c>
      <c r="P295" s="152">
        <f>'1 уровень'!R2691</f>
        <v>2787.5720000000001</v>
      </c>
      <c r="Q295" s="152">
        <f>'1 уровень'!S2691</f>
        <v>464.59533333333337</v>
      </c>
      <c r="R295" s="152">
        <f>'1 уровень'!T2691</f>
        <v>445.42176999999992</v>
      </c>
      <c r="S295" s="1111">
        <f>'1 уровень'!U2691</f>
        <v>0</v>
      </c>
      <c r="T295" s="152">
        <f>'1 уровень'!V2691</f>
        <v>0</v>
      </c>
      <c r="U295" s="152">
        <f>'1 уровень'!W2691</f>
        <v>-19.173563333333448</v>
      </c>
      <c r="V295" s="152">
        <f>'1 уровень'!X2691</f>
        <v>0</v>
      </c>
      <c r="W295" s="152">
        <f>'1 уровень'!Y2691</f>
        <v>0</v>
      </c>
      <c r="X295" s="631">
        <f>'1 уровень'!Z2691</f>
        <v>445.42176999999992</v>
      </c>
      <c r="Y295" s="152"/>
      <c r="Z295" s="152"/>
      <c r="AA295" s="1354">
        <f>'1 уровень'!AA2691</f>
        <v>0</v>
      </c>
      <c r="AB295" s="1361">
        <f>'1 уровень'!AB2691</f>
        <v>0</v>
      </c>
      <c r="AC295" s="385"/>
      <c r="AD295" s="1244"/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</row>
    <row r="296" spans="1:195" ht="30" x14ac:dyDescent="0.25">
      <c r="B296" s="496" t="s">
        <v>362</v>
      </c>
      <c r="C296" s="21">
        <f>'1 уровень'!E2692</f>
        <v>1451</v>
      </c>
      <c r="D296" s="21">
        <f>'1 уровень'!F2692</f>
        <v>241.25</v>
      </c>
      <c r="E296" s="21">
        <f>'1 уровень'!G2692</f>
        <v>52.974999999999994</v>
      </c>
      <c r="F296" s="142">
        <f>'1 уровень'!H2692</f>
        <v>0</v>
      </c>
      <c r="G296" s="158">
        <f>'1 уровень'!I2692</f>
        <v>0</v>
      </c>
      <c r="H296" s="158">
        <f>'1 уровень'!J2692</f>
        <v>0</v>
      </c>
      <c r="I296" s="153">
        <f>'1 уровень'!K2692</f>
        <v>0</v>
      </c>
      <c r="J296" s="153">
        <f>'1 уровень'!L2692</f>
        <v>0</v>
      </c>
      <c r="K296" s="153">
        <f>'1 уровень'!M2692</f>
        <v>0</v>
      </c>
      <c r="L296" s="153">
        <f>'1 уровень'!N2692</f>
        <v>0</v>
      </c>
      <c r="M296" s="153">
        <f>'1 уровень'!O2692</f>
        <v>0</v>
      </c>
      <c r="N296" s="153">
        <f>'1 уровень'!P2692</f>
        <v>0</v>
      </c>
      <c r="O296" s="152">
        <f>'1 уровень'!Q2692</f>
        <v>0</v>
      </c>
      <c r="P296" s="152">
        <f>'1 уровень'!R2692</f>
        <v>0</v>
      </c>
      <c r="Q296" s="152">
        <f>'1 уровень'!S2692</f>
        <v>0</v>
      </c>
      <c r="R296" s="152">
        <f>'1 уровень'!T2692</f>
        <v>0</v>
      </c>
      <c r="S296" s="1111">
        <f>'1 уровень'!U2692</f>
        <v>0</v>
      </c>
      <c r="T296" s="152">
        <f>'1 уровень'!V2692</f>
        <v>0</v>
      </c>
      <c r="U296" s="152">
        <f>'1 уровень'!W2692</f>
        <v>0</v>
      </c>
      <c r="V296" s="152">
        <f>'1 уровень'!X2692</f>
        <v>0</v>
      </c>
      <c r="W296" s="152">
        <f>'1 уровень'!Y2692</f>
        <v>0</v>
      </c>
      <c r="X296" s="631">
        <f>'1 уровень'!Z2692</f>
        <v>0</v>
      </c>
      <c r="Y296" s="152"/>
      <c r="Z296" s="152"/>
      <c r="AA296" s="1350">
        <f>'1 уровень'!AA2692</f>
        <v>0</v>
      </c>
      <c r="AB296" s="1361">
        <f>'1 уровень'!AB2692</f>
        <v>0</v>
      </c>
      <c r="AC296" s="385"/>
      <c r="AD296" s="1244">
        <f t="shared" si="10"/>
        <v>0</v>
      </c>
      <c r="AE296" s="139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</row>
    <row r="297" spans="1:195" ht="29.25" x14ac:dyDescent="0.25">
      <c r="B297" s="492" t="s">
        <v>350</v>
      </c>
      <c r="C297" s="29">
        <f>'1 уровень'!E2693</f>
        <v>0</v>
      </c>
      <c r="D297" s="29">
        <f>'1 уровень'!F2693</f>
        <v>0</v>
      </c>
      <c r="E297" s="29">
        <f>'1 уровень'!G2693</f>
        <v>0</v>
      </c>
      <c r="F297" s="144">
        <f>'1 уровень'!H2693</f>
        <v>0</v>
      </c>
      <c r="G297" s="158">
        <f>'1 уровень'!I2693</f>
        <v>0</v>
      </c>
      <c r="H297" s="158">
        <f>'1 уровень'!J2693</f>
        <v>0</v>
      </c>
      <c r="I297" s="153">
        <f>'1 уровень'!K2693</f>
        <v>0</v>
      </c>
      <c r="J297" s="153">
        <f>'1 уровень'!L2693</f>
        <v>0</v>
      </c>
      <c r="K297" s="153">
        <f>'1 уровень'!M2693</f>
        <v>0</v>
      </c>
      <c r="L297" s="153">
        <f>'1 уровень'!N2693</f>
        <v>0</v>
      </c>
      <c r="M297" s="153">
        <f>'1 уровень'!O2693</f>
        <v>0</v>
      </c>
      <c r="N297" s="153">
        <f>'1 уровень'!P2693</f>
        <v>0</v>
      </c>
      <c r="O297" s="152">
        <f>'1 уровень'!Q2693</f>
        <v>0</v>
      </c>
      <c r="P297" s="152">
        <f>'1 уровень'!R2693</f>
        <v>0</v>
      </c>
      <c r="Q297" s="152">
        <f>'1 уровень'!S2693</f>
        <v>0</v>
      </c>
      <c r="R297" s="152">
        <f>'1 уровень'!T2693</f>
        <v>0</v>
      </c>
      <c r="S297" s="1111">
        <f>'1 уровень'!U2693</f>
        <v>0</v>
      </c>
      <c r="T297" s="152">
        <f>'1 уровень'!V2693</f>
        <v>0</v>
      </c>
      <c r="U297" s="152">
        <f>'1 уровень'!W2693</f>
        <v>0</v>
      </c>
      <c r="V297" s="152">
        <f>'1 уровень'!X2693</f>
        <v>0</v>
      </c>
      <c r="W297" s="152">
        <f>'1 уровень'!Y2693</f>
        <v>0</v>
      </c>
      <c r="X297" s="631">
        <f>'1 уровень'!Z2693</f>
        <v>0</v>
      </c>
      <c r="Y297" s="152"/>
      <c r="Z297" s="152"/>
      <c r="AA297" s="1354">
        <f>'1 уровень'!AA2693</f>
        <v>0</v>
      </c>
      <c r="AB297" s="1361">
        <f>'1 уровень'!AB2693</f>
        <v>0</v>
      </c>
      <c r="AC297" s="385"/>
      <c r="AD297" s="1244">
        <f t="shared" si="10"/>
        <v>0</v>
      </c>
      <c r="AE297" s="139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</row>
    <row r="298" spans="1:195" ht="30" x14ac:dyDescent="0.25">
      <c r="B298" s="336" t="s">
        <v>351</v>
      </c>
      <c r="C298" s="29">
        <f>'1 уровень'!E2694</f>
        <v>500</v>
      </c>
      <c r="D298" s="29">
        <f>'1 уровень'!F2694</f>
        <v>83.25</v>
      </c>
      <c r="E298" s="29">
        <f>'1 уровень'!G2694</f>
        <v>52.974999999999994</v>
      </c>
      <c r="F298" s="144">
        <f>'1 уровень'!H2694</f>
        <v>0</v>
      </c>
      <c r="G298" s="158">
        <f>'1 уровень'!I2694</f>
        <v>0</v>
      </c>
      <c r="H298" s="158">
        <f>'1 уровень'!J2694</f>
        <v>0</v>
      </c>
      <c r="I298" s="153">
        <f>'1 уровень'!K2694</f>
        <v>0</v>
      </c>
      <c r="J298" s="153">
        <f>'1 уровень'!L2694</f>
        <v>0</v>
      </c>
      <c r="K298" s="153">
        <f>'1 уровень'!M2694</f>
        <v>0</v>
      </c>
      <c r="L298" s="153">
        <f>'1 уровень'!N2694</f>
        <v>0</v>
      </c>
      <c r="M298" s="153">
        <f>'1 уровень'!O2694</f>
        <v>0</v>
      </c>
      <c r="N298" s="153">
        <f>'1 уровень'!P2694</f>
        <v>0</v>
      </c>
      <c r="O298" s="152">
        <f>'1 уровень'!Q2694</f>
        <v>0</v>
      </c>
      <c r="P298" s="152">
        <f>'1 уровень'!R2694</f>
        <v>0</v>
      </c>
      <c r="Q298" s="152">
        <f>'1 уровень'!S2694</f>
        <v>0</v>
      </c>
      <c r="R298" s="152">
        <f>'1 уровень'!T2694</f>
        <v>0</v>
      </c>
      <c r="S298" s="1111">
        <f>'1 уровень'!U2694</f>
        <v>0</v>
      </c>
      <c r="T298" s="152">
        <f>'1 уровень'!V2694</f>
        <v>0</v>
      </c>
      <c r="U298" s="152">
        <f>'1 уровень'!W2694</f>
        <v>0</v>
      </c>
      <c r="V298" s="152">
        <f>'1 уровень'!X2694</f>
        <v>0</v>
      </c>
      <c r="W298" s="152">
        <f>'1 уровень'!Y2694</f>
        <v>0</v>
      </c>
      <c r="X298" s="631">
        <f>'1 уровень'!Z2694</f>
        <v>0</v>
      </c>
      <c r="Y298" s="152"/>
      <c r="Z298" s="152"/>
      <c r="AA298" s="1354">
        <f>'1 уровень'!AA2694</f>
        <v>0</v>
      </c>
      <c r="AB298" s="1361">
        <f>'1 уровень'!AB2694</f>
        <v>0</v>
      </c>
      <c r="AC298" s="385"/>
      <c r="AD298" s="1244">
        <f t="shared" si="10"/>
        <v>0</v>
      </c>
      <c r="AE298" s="139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</row>
    <row r="299" spans="1:195" x14ac:dyDescent="0.25">
      <c r="B299" s="496" t="s">
        <v>352</v>
      </c>
      <c r="C299" s="29">
        <f>'1 уровень'!E2695</f>
        <v>0</v>
      </c>
      <c r="D299" s="29">
        <f>'1 уровень'!F2695</f>
        <v>0</v>
      </c>
      <c r="E299" s="29">
        <f>'1 уровень'!G2695</f>
        <v>0</v>
      </c>
      <c r="F299" s="144">
        <f>'1 уровень'!H2695</f>
        <v>0</v>
      </c>
      <c r="G299" s="158">
        <f>'1 уровень'!I2695</f>
        <v>0</v>
      </c>
      <c r="H299" s="158">
        <f>'1 уровень'!J2695</f>
        <v>0</v>
      </c>
      <c r="I299" s="153">
        <f>'1 уровень'!K2695</f>
        <v>0</v>
      </c>
      <c r="J299" s="153">
        <f>'1 уровень'!L2695</f>
        <v>0</v>
      </c>
      <c r="K299" s="153">
        <f>'1 уровень'!M2695</f>
        <v>0</v>
      </c>
      <c r="L299" s="153">
        <f>'1 уровень'!N2695</f>
        <v>0</v>
      </c>
      <c r="M299" s="153">
        <f>'1 уровень'!O2695</f>
        <v>0</v>
      </c>
      <c r="N299" s="153">
        <f>'1 уровень'!P2695</f>
        <v>0</v>
      </c>
      <c r="O299" s="152">
        <f>'1 уровень'!Q2695</f>
        <v>0</v>
      </c>
      <c r="P299" s="152">
        <f>'1 уровень'!R2695</f>
        <v>0</v>
      </c>
      <c r="Q299" s="152">
        <f>'1 уровень'!S2695</f>
        <v>0</v>
      </c>
      <c r="R299" s="152">
        <f>'1 уровень'!T2695</f>
        <v>0</v>
      </c>
      <c r="S299" s="1111">
        <f>'1 уровень'!U2695</f>
        <v>0</v>
      </c>
      <c r="T299" s="152">
        <f>'1 уровень'!V2695</f>
        <v>0</v>
      </c>
      <c r="U299" s="152">
        <f>'1 уровень'!W2695</f>
        <v>0</v>
      </c>
      <c r="V299" s="152">
        <f>'1 уровень'!X2695</f>
        <v>0</v>
      </c>
      <c r="W299" s="152">
        <f>'1 уровень'!Y2695</f>
        <v>0</v>
      </c>
      <c r="X299" s="631">
        <f>'1 уровень'!Z2695</f>
        <v>0</v>
      </c>
      <c r="Y299" s="152"/>
      <c r="Z299" s="152"/>
      <c r="AA299" s="1354">
        <f>'1 уровень'!AA2695</f>
        <v>0</v>
      </c>
      <c r="AB299" s="1361">
        <f>'1 уровень'!AB2695</f>
        <v>0</v>
      </c>
      <c r="AC299" s="385"/>
      <c r="AD299" s="1244">
        <f t="shared" si="10"/>
        <v>0</v>
      </c>
      <c r="AE299" s="139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</row>
    <row r="300" spans="1:195" ht="30" x14ac:dyDescent="0.25">
      <c r="B300" s="336" t="s">
        <v>377</v>
      </c>
      <c r="C300" s="29">
        <f>'1 уровень'!E2696</f>
        <v>2000</v>
      </c>
      <c r="D300" s="29">
        <f>'1 уровень'!F2696</f>
        <v>333</v>
      </c>
      <c r="E300" s="29">
        <f>'1 уровень'!G2696</f>
        <v>211.89999999999998</v>
      </c>
      <c r="F300" s="144">
        <f>'1 уровень'!H2696</f>
        <v>0</v>
      </c>
      <c r="G300" s="158">
        <f>'1 уровень'!I2696</f>
        <v>0</v>
      </c>
      <c r="H300" s="158">
        <f>'1 уровень'!J2696</f>
        <v>0</v>
      </c>
      <c r="I300" s="153">
        <f>'1 уровень'!K2696</f>
        <v>0</v>
      </c>
      <c r="J300" s="153">
        <f>'1 уровень'!L2696</f>
        <v>0</v>
      </c>
      <c r="K300" s="153">
        <f>'1 уровень'!M2696</f>
        <v>0</v>
      </c>
      <c r="L300" s="153">
        <f>'1 уровень'!N2696</f>
        <v>0</v>
      </c>
      <c r="M300" s="153">
        <f>'1 уровень'!O2696</f>
        <v>0</v>
      </c>
      <c r="N300" s="153">
        <f>'1 уровень'!P2696</f>
        <v>0</v>
      </c>
      <c r="O300" s="152">
        <f>'1 уровень'!Q2696</f>
        <v>0</v>
      </c>
      <c r="P300" s="152">
        <f>'1 уровень'!R2696</f>
        <v>0</v>
      </c>
      <c r="Q300" s="152">
        <f>'1 уровень'!S2696</f>
        <v>0</v>
      </c>
      <c r="R300" s="152">
        <f>'1 уровень'!T2696</f>
        <v>0</v>
      </c>
      <c r="S300" s="1111">
        <f>'1 уровень'!U2696</f>
        <v>0</v>
      </c>
      <c r="T300" s="152">
        <f>'1 уровень'!V2696</f>
        <v>0</v>
      </c>
      <c r="U300" s="152">
        <f>'1 уровень'!W2696</f>
        <v>0</v>
      </c>
      <c r="V300" s="152">
        <f>'1 уровень'!X2696</f>
        <v>0</v>
      </c>
      <c r="W300" s="152">
        <f>'1 уровень'!Y2696</f>
        <v>0</v>
      </c>
      <c r="X300" s="631">
        <f>'1 уровень'!Z2696</f>
        <v>0</v>
      </c>
      <c r="Y300" s="152"/>
      <c r="Z300" s="152"/>
      <c r="AA300" s="1354">
        <f>'1 уровень'!AA2696</f>
        <v>0</v>
      </c>
      <c r="AB300" s="1361">
        <f>'1 уровень'!AB2696</f>
        <v>0</v>
      </c>
      <c r="AC300" s="385"/>
      <c r="AD300" s="1244">
        <f t="shared" si="10"/>
        <v>0</v>
      </c>
      <c r="AE300" s="139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</row>
    <row r="301" spans="1:195" ht="60" x14ac:dyDescent="0.25">
      <c r="B301" s="336" t="s">
        <v>354</v>
      </c>
      <c r="C301" s="29">
        <f>'1 уровень'!E2697</f>
        <v>0</v>
      </c>
      <c r="D301" s="29">
        <f>'1 уровень'!F2697</f>
        <v>0</v>
      </c>
      <c r="E301" s="29">
        <f>'1 уровень'!G2697</f>
        <v>0</v>
      </c>
      <c r="F301" s="144">
        <f>'1 уровень'!H2697</f>
        <v>0</v>
      </c>
      <c r="G301" s="158">
        <f>'1 уровень'!I2697</f>
        <v>0</v>
      </c>
      <c r="H301" s="158">
        <f>'1 уровень'!J2697</f>
        <v>0</v>
      </c>
      <c r="I301" s="153">
        <f>'1 уровень'!K2697</f>
        <v>0</v>
      </c>
      <c r="J301" s="153">
        <f>'1 уровень'!L2697</f>
        <v>0</v>
      </c>
      <c r="K301" s="153">
        <f>'1 уровень'!M2697</f>
        <v>0</v>
      </c>
      <c r="L301" s="153">
        <f>'1 уровень'!N2697</f>
        <v>0</v>
      </c>
      <c r="M301" s="153">
        <f>'1 уровень'!O2697</f>
        <v>0</v>
      </c>
      <c r="N301" s="153">
        <f>'1 уровень'!P2697</f>
        <v>0</v>
      </c>
      <c r="O301" s="152">
        <f>'1 уровень'!Q2697</f>
        <v>0</v>
      </c>
      <c r="P301" s="152">
        <f>'1 уровень'!R2697</f>
        <v>0</v>
      </c>
      <c r="Q301" s="152">
        <f>'1 уровень'!S2697</f>
        <v>0</v>
      </c>
      <c r="R301" s="152">
        <f>'1 уровень'!T2697</f>
        <v>0</v>
      </c>
      <c r="S301" s="1111">
        <f>'1 уровень'!U2697</f>
        <v>0</v>
      </c>
      <c r="T301" s="152">
        <f>'1 уровень'!V2697</f>
        <v>0</v>
      </c>
      <c r="U301" s="152">
        <f>'1 уровень'!W2697</f>
        <v>0</v>
      </c>
      <c r="V301" s="152">
        <f>'1 уровень'!X2697</f>
        <v>0</v>
      </c>
      <c r="W301" s="152">
        <f>'1 уровень'!Y2697</f>
        <v>0</v>
      </c>
      <c r="X301" s="631">
        <f>'1 уровень'!Z2697</f>
        <v>0</v>
      </c>
      <c r="Y301" s="152"/>
      <c r="Z301" s="152"/>
      <c r="AA301" s="1354">
        <f>'1 уровень'!AA2697</f>
        <v>0</v>
      </c>
      <c r="AB301" s="1361">
        <f>'1 уровень'!AB2697</f>
        <v>0</v>
      </c>
      <c r="AC301" s="385"/>
      <c r="AD301" s="1244">
        <f t="shared" si="10"/>
        <v>0</v>
      </c>
      <c r="AE301" s="139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</row>
    <row r="302" spans="1:195" ht="45" x14ac:dyDescent="0.25">
      <c r="B302" s="336" t="s">
        <v>355</v>
      </c>
      <c r="C302" s="29">
        <f>'1 уровень'!E2698</f>
        <v>0</v>
      </c>
      <c r="D302" s="29">
        <f>'1 уровень'!F2698</f>
        <v>0</v>
      </c>
      <c r="E302" s="29">
        <f>'1 уровень'!G2698</f>
        <v>0</v>
      </c>
      <c r="F302" s="144">
        <f>'1 уровень'!H2698</f>
        <v>0</v>
      </c>
      <c r="G302" s="158">
        <f>'1 уровень'!I2698</f>
        <v>0</v>
      </c>
      <c r="H302" s="158">
        <f>'1 уровень'!J2698</f>
        <v>0</v>
      </c>
      <c r="I302" s="153">
        <f>'1 уровень'!K2698</f>
        <v>0</v>
      </c>
      <c r="J302" s="153">
        <f>'1 уровень'!L2698</f>
        <v>0</v>
      </c>
      <c r="K302" s="153">
        <f>'1 уровень'!M2698</f>
        <v>0</v>
      </c>
      <c r="L302" s="153">
        <f>'1 уровень'!N2698</f>
        <v>0</v>
      </c>
      <c r="M302" s="153">
        <f>'1 уровень'!O2698</f>
        <v>0</v>
      </c>
      <c r="N302" s="153">
        <f>'1 уровень'!P2698</f>
        <v>0</v>
      </c>
      <c r="O302" s="152">
        <f>'1 уровень'!Q2698</f>
        <v>0</v>
      </c>
      <c r="P302" s="152">
        <f>'1 уровень'!R2698</f>
        <v>0</v>
      </c>
      <c r="Q302" s="152">
        <f>'1 уровень'!S2698</f>
        <v>0</v>
      </c>
      <c r="R302" s="152">
        <f>'1 уровень'!T2698</f>
        <v>0</v>
      </c>
      <c r="S302" s="1111">
        <f>'1 уровень'!U2698</f>
        <v>0</v>
      </c>
      <c r="T302" s="152">
        <f>'1 уровень'!V2698</f>
        <v>0</v>
      </c>
      <c r="U302" s="152">
        <f>'1 уровень'!W2698</f>
        <v>0</v>
      </c>
      <c r="V302" s="152">
        <f>'1 уровень'!X2698</f>
        <v>0</v>
      </c>
      <c r="W302" s="152">
        <f>'1 уровень'!Y2698</f>
        <v>0</v>
      </c>
      <c r="X302" s="631">
        <f>'1 уровень'!Z2698</f>
        <v>0</v>
      </c>
      <c r="Y302" s="152"/>
      <c r="Z302" s="152"/>
      <c r="AA302" s="1354">
        <f>'1 уровень'!AA2698</f>
        <v>0</v>
      </c>
      <c r="AB302" s="1361">
        <f>'1 уровень'!AB2698</f>
        <v>0</v>
      </c>
      <c r="AC302" s="385"/>
      <c r="AD302" s="1244">
        <f t="shared" si="10"/>
        <v>0</v>
      </c>
      <c r="AE302" s="139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</row>
    <row r="303" spans="1:195" ht="105" x14ac:dyDescent="0.25">
      <c r="A303" s="19">
        <v>1</v>
      </c>
      <c r="B303" s="821" t="s">
        <v>541</v>
      </c>
      <c r="C303" s="29">
        <f>'1 уровень'!E2699</f>
        <v>50</v>
      </c>
      <c r="D303" s="29">
        <f>'1 уровень'!F2699</f>
        <v>8</v>
      </c>
      <c r="E303" s="29">
        <f>'1 уровень'!G2699</f>
        <v>0</v>
      </c>
      <c r="F303" s="144">
        <f>'1 уровень'!H2699</f>
        <v>0</v>
      </c>
      <c r="G303" s="158">
        <f>'1 уровень'!I2699</f>
        <v>0</v>
      </c>
      <c r="H303" s="158">
        <f>'1 уровень'!J2699</f>
        <v>0</v>
      </c>
      <c r="I303" s="153">
        <f>'1 уровень'!K2699</f>
        <v>0</v>
      </c>
      <c r="J303" s="153">
        <f>'1 уровень'!L2699</f>
        <v>0</v>
      </c>
      <c r="K303" s="153">
        <f>'1 уровень'!M2699</f>
        <v>0</v>
      </c>
      <c r="L303" s="153">
        <f>'1 уровень'!N2699</f>
        <v>0</v>
      </c>
      <c r="M303" s="153">
        <f>'1 уровень'!O2699</f>
        <v>0</v>
      </c>
      <c r="N303" s="153">
        <f>'1 уровень'!P2699</f>
        <v>0</v>
      </c>
      <c r="O303" s="152">
        <f>'1 уровень'!Q2699</f>
        <v>0</v>
      </c>
      <c r="P303" s="152">
        <f>'1 уровень'!R2699</f>
        <v>0</v>
      </c>
      <c r="Q303" s="152">
        <f>'1 уровень'!S2699</f>
        <v>0</v>
      </c>
      <c r="R303" s="152">
        <f>'1 уровень'!T2699</f>
        <v>0</v>
      </c>
      <c r="S303" s="1111">
        <f>'1 уровень'!U2699</f>
        <v>0</v>
      </c>
      <c r="T303" s="152">
        <f>'1 уровень'!V2699</f>
        <v>0</v>
      </c>
      <c r="U303" s="152">
        <f>'1 уровень'!W2699</f>
        <v>0</v>
      </c>
      <c r="V303" s="152">
        <f>'1 уровень'!X2699</f>
        <v>0</v>
      </c>
      <c r="W303" s="152">
        <f>'1 уровень'!Y2699</f>
        <v>0</v>
      </c>
      <c r="X303" s="631">
        <f>'1 уровень'!Z2699</f>
        <v>0</v>
      </c>
      <c r="Y303" s="152"/>
      <c r="Z303" s="152"/>
      <c r="AA303" s="1354">
        <f>'1 уровень'!AA2703</f>
        <v>0</v>
      </c>
      <c r="AB303" s="1361">
        <f>'1 уровень'!AB2703</f>
        <v>0</v>
      </c>
      <c r="AC303" s="385"/>
      <c r="AD303" s="1244">
        <f t="shared" si="10"/>
        <v>0</v>
      </c>
      <c r="AE303" s="139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</row>
    <row r="304" spans="1:195" ht="30" x14ac:dyDescent="0.25">
      <c r="B304" s="821" t="s">
        <v>514</v>
      </c>
      <c r="C304" s="29">
        <f>'1 уровень'!E2700</f>
        <v>901</v>
      </c>
      <c r="D304" s="29">
        <f>'1 уровень'!F2700</f>
        <v>150</v>
      </c>
      <c r="E304" s="29">
        <f>'1 уровень'!G2700</f>
        <v>0</v>
      </c>
      <c r="F304" s="144">
        <f>'1 уровень'!H2700</f>
        <v>0</v>
      </c>
      <c r="G304" s="158">
        <f>'1 уровень'!I2700</f>
        <v>0</v>
      </c>
      <c r="H304" s="158">
        <f>'1 уровень'!J2700</f>
        <v>0</v>
      </c>
      <c r="I304" s="153">
        <f>'1 уровень'!K2700</f>
        <v>0</v>
      </c>
      <c r="J304" s="153">
        <f>'1 уровень'!L2700</f>
        <v>0</v>
      </c>
      <c r="K304" s="153">
        <f>'1 уровень'!M2700</f>
        <v>0</v>
      </c>
      <c r="L304" s="153">
        <f>'1 уровень'!N2700</f>
        <v>0</v>
      </c>
      <c r="M304" s="153">
        <f>'1 уровень'!O2700</f>
        <v>0</v>
      </c>
      <c r="N304" s="153">
        <f>'1 уровень'!P2700</f>
        <v>0</v>
      </c>
      <c r="O304" s="152">
        <f>'1 уровень'!Q2700</f>
        <v>1232.5188999999998</v>
      </c>
      <c r="P304" s="152">
        <f>'1 уровень'!R2700</f>
        <v>1232.5188999999998</v>
      </c>
      <c r="Q304" s="152">
        <f>'1 уровень'!S2700</f>
        <v>205.41981666666663</v>
      </c>
      <c r="R304" s="152">
        <f>'1 уровень'!T2700</f>
        <v>0</v>
      </c>
      <c r="S304" s="1111">
        <f>'1 уровень'!U2700</f>
        <v>0</v>
      </c>
      <c r="T304" s="152">
        <f>'1 уровень'!V2700</f>
        <v>0</v>
      </c>
      <c r="U304" s="152">
        <f>'1 уровень'!W2700</f>
        <v>-205.41981666666663</v>
      </c>
      <c r="V304" s="152">
        <f>'1 уровень'!X2700</f>
        <v>0</v>
      </c>
      <c r="W304" s="152">
        <f>'1 уровень'!Y2700</f>
        <v>0</v>
      </c>
      <c r="X304" s="631">
        <f>'1 уровень'!Z2700</f>
        <v>0</v>
      </c>
      <c r="Y304" s="152"/>
      <c r="Z304" s="152"/>
      <c r="AA304" s="1354"/>
      <c r="AB304" s="1361"/>
      <c r="AC304" s="385"/>
      <c r="AD304" s="1244">
        <f t="shared" si="10"/>
        <v>1367.9455049944504</v>
      </c>
      <c r="AE304" s="139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</row>
    <row r="305" spans="1:195" x14ac:dyDescent="0.25">
      <c r="B305" s="1416" t="s">
        <v>515</v>
      </c>
      <c r="C305" s="29">
        <f>'1 уровень'!E2701</f>
        <v>901</v>
      </c>
      <c r="D305" s="29">
        <f>'1 уровень'!F2701</f>
        <v>150</v>
      </c>
      <c r="E305" s="29">
        <f>'1 уровень'!G2701</f>
        <v>0</v>
      </c>
      <c r="F305" s="144">
        <f>'1 уровень'!H2701</f>
        <v>0</v>
      </c>
      <c r="G305" s="158">
        <f>'1 уровень'!I2701</f>
        <v>0</v>
      </c>
      <c r="H305" s="158">
        <f>'1 уровень'!J2701</f>
        <v>0</v>
      </c>
      <c r="I305" s="153">
        <f>'1 уровень'!K2701</f>
        <v>0</v>
      </c>
      <c r="J305" s="153">
        <f>'1 уровень'!L2701</f>
        <v>0</v>
      </c>
      <c r="K305" s="153">
        <f>'1 уровень'!M2701</f>
        <v>0</v>
      </c>
      <c r="L305" s="153">
        <f>'1 уровень'!N2701</f>
        <v>0</v>
      </c>
      <c r="M305" s="153">
        <f>'1 уровень'!O2701</f>
        <v>0</v>
      </c>
      <c r="N305" s="153">
        <f>'1 уровень'!P2701</f>
        <v>0</v>
      </c>
      <c r="O305" s="152">
        <f>'1 уровень'!Q2701</f>
        <v>0</v>
      </c>
      <c r="P305" s="152">
        <f>'1 уровень'!R2701</f>
        <v>0</v>
      </c>
      <c r="Q305" s="152">
        <f>'1 уровень'!S2701</f>
        <v>0</v>
      </c>
      <c r="R305" s="152">
        <f>'1 уровень'!T2701</f>
        <v>0</v>
      </c>
      <c r="S305" s="1111">
        <f>'1 уровень'!U2701</f>
        <v>0</v>
      </c>
      <c r="T305" s="152">
        <f>'1 уровень'!V2701</f>
        <v>0</v>
      </c>
      <c r="U305" s="152">
        <f>'1 уровень'!W2701</f>
        <v>0</v>
      </c>
      <c r="V305" s="152">
        <f>'1 уровень'!X2701</f>
        <v>0</v>
      </c>
      <c r="W305" s="152">
        <f>'1 уровень'!Y2701</f>
        <v>0</v>
      </c>
      <c r="X305" s="631">
        <f>'1 уровень'!Z2701</f>
        <v>0</v>
      </c>
      <c r="Y305" s="152"/>
      <c r="Z305" s="152"/>
      <c r="AA305" s="1354"/>
      <c r="AB305" s="1361"/>
      <c r="AC305" s="385"/>
      <c r="AD305" s="1244">
        <f t="shared" si="10"/>
        <v>0</v>
      </c>
      <c r="AE305" s="139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</row>
    <row r="306" spans="1:195" ht="30" x14ac:dyDescent="0.25">
      <c r="B306" s="821" t="s">
        <v>516</v>
      </c>
      <c r="C306" s="29">
        <f>'1 уровень'!E2702</f>
        <v>0</v>
      </c>
      <c r="D306" s="29">
        <f>'1 уровень'!F2702</f>
        <v>0</v>
      </c>
      <c r="E306" s="29">
        <f>'1 уровень'!G2702</f>
        <v>0</v>
      </c>
      <c r="F306" s="144">
        <f>'1 уровень'!H2702</f>
        <v>0</v>
      </c>
      <c r="G306" s="158">
        <f>'1 уровень'!I2702</f>
        <v>0</v>
      </c>
      <c r="H306" s="158">
        <f>'1 уровень'!J2702</f>
        <v>0</v>
      </c>
      <c r="I306" s="153">
        <f>'1 уровень'!K2702</f>
        <v>0</v>
      </c>
      <c r="J306" s="153">
        <f>'1 уровень'!L2702</f>
        <v>0</v>
      </c>
      <c r="K306" s="153">
        <f>'1 уровень'!M2702</f>
        <v>0</v>
      </c>
      <c r="L306" s="153">
        <f>'1 уровень'!N2702</f>
        <v>0</v>
      </c>
      <c r="M306" s="153">
        <f>'1 уровень'!O2702</f>
        <v>0</v>
      </c>
      <c r="N306" s="153">
        <f>'1 уровень'!P2702</f>
        <v>0</v>
      </c>
      <c r="O306" s="152">
        <f>'1 уровень'!Q2702</f>
        <v>0</v>
      </c>
      <c r="P306" s="152">
        <f>'1 уровень'!R2702</f>
        <v>0</v>
      </c>
      <c r="Q306" s="152">
        <f>'1 уровень'!S2702</f>
        <v>0</v>
      </c>
      <c r="R306" s="152">
        <f>'1 уровень'!T2702</f>
        <v>0</v>
      </c>
      <c r="S306" s="1111">
        <f>'1 уровень'!U2702</f>
        <v>0</v>
      </c>
      <c r="T306" s="152">
        <f>'1 уровень'!V2702</f>
        <v>0</v>
      </c>
      <c r="U306" s="152">
        <f>'1 уровень'!W2702</f>
        <v>0</v>
      </c>
      <c r="V306" s="152">
        <f>'1 уровень'!X2702</f>
        <v>0</v>
      </c>
      <c r="W306" s="152">
        <f>'1 уровень'!Y2702</f>
        <v>0</v>
      </c>
      <c r="X306" s="631">
        <f>'1 уровень'!Z2702</f>
        <v>0</v>
      </c>
      <c r="Y306" s="152"/>
      <c r="Z306" s="152"/>
      <c r="AA306" s="1354"/>
      <c r="AB306" s="1361"/>
      <c r="AC306" s="385"/>
      <c r="AD306" s="1244">
        <f t="shared" si="10"/>
        <v>0</v>
      </c>
      <c r="AE306" s="139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</row>
    <row r="307" spans="1:195" ht="28.5" x14ac:dyDescent="0.25">
      <c r="B307" s="1416" t="s">
        <v>363</v>
      </c>
      <c r="C307" s="29">
        <f>'1 уровень'!E2703</f>
        <v>1063.8297872340424</v>
      </c>
      <c r="D307" s="29">
        <f>'1 уровень'!F2703</f>
        <v>177.34042553191489</v>
      </c>
      <c r="E307" s="29">
        <f>'1 уровень'!G2703</f>
        <v>182.73723404255318</v>
      </c>
      <c r="F307" s="144">
        <f>'1 уровень'!H2703</f>
        <v>0</v>
      </c>
      <c r="G307" s="158">
        <f>'1 уровень'!I2703</f>
        <v>0</v>
      </c>
      <c r="H307" s="158">
        <f>'1 уровень'!J2703</f>
        <v>0</v>
      </c>
      <c r="I307" s="153">
        <f>'1 уровень'!K2703</f>
        <v>0</v>
      </c>
      <c r="J307" s="153">
        <f>'1 уровень'!L2703</f>
        <v>0</v>
      </c>
      <c r="K307" s="153">
        <f>'1 уровень'!M2703</f>
        <v>0</v>
      </c>
      <c r="L307" s="153">
        <f>'1 уровень'!N2703</f>
        <v>0</v>
      </c>
      <c r="M307" s="153">
        <f>'1 уровень'!O2703</f>
        <v>0</v>
      </c>
      <c r="N307" s="153">
        <f>'1 уровень'!P2703</f>
        <v>0</v>
      </c>
      <c r="O307" s="152">
        <f>'1 уровень'!Q2703</f>
        <v>0</v>
      </c>
      <c r="P307" s="152">
        <f>'1 уровень'!R2703</f>
        <v>0</v>
      </c>
      <c r="Q307" s="152">
        <f>'1 уровень'!S2703</f>
        <v>0</v>
      </c>
      <c r="R307" s="152">
        <f>'1 уровень'!T2703</f>
        <v>0</v>
      </c>
      <c r="S307" s="1111">
        <f>'1 уровень'!U2703</f>
        <v>0</v>
      </c>
      <c r="T307" s="152">
        <f>'1 уровень'!V2703</f>
        <v>0</v>
      </c>
      <c r="U307" s="152">
        <f>'1 уровень'!W2703</f>
        <v>0</v>
      </c>
      <c r="V307" s="152">
        <f>'1 уровень'!X2703</f>
        <v>0</v>
      </c>
      <c r="W307" s="152">
        <f>'1 уровень'!Y2703</f>
        <v>0</v>
      </c>
      <c r="X307" s="631">
        <f>'1 уровень'!Z2703</f>
        <v>0</v>
      </c>
      <c r="Y307" s="152"/>
      <c r="Z307" s="152"/>
      <c r="AA307" s="1354"/>
      <c r="AB307" s="1361"/>
      <c r="AC307" s="385"/>
      <c r="AD307" s="1244">
        <f t="shared" si="10"/>
        <v>0</v>
      </c>
      <c r="AE307" s="139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</row>
    <row r="308" spans="1:195" x14ac:dyDescent="0.25">
      <c r="A308" s="19">
        <v>1</v>
      </c>
      <c r="B308" s="492" t="s">
        <v>378</v>
      </c>
      <c r="C308" s="29">
        <f>'1 уровень'!E2704</f>
        <v>0</v>
      </c>
      <c r="D308" s="29">
        <f>'1 уровень'!F2704</f>
        <v>0</v>
      </c>
      <c r="E308" s="29">
        <f>'1 уровень'!G2704</f>
        <v>0</v>
      </c>
      <c r="F308" s="144">
        <f>'1 уровень'!H2704</f>
        <v>0</v>
      </c>
      <c r="G308" s="158">
        <f>'1 уровень'!I2704</f>
        <v>0</v>
      </c>
      <c r="H308" s="158">
        <f>'1 уровень'!J2704</f>
        <v>0</v>
      </c>
      <c r="I308" s="153">
        <f>'1 уровень'!K2704</f>
        <v>0</v>
      </c>
      <c r="J308" s="153">
        <f>'1 уровень'!L2704</f>
        <v>0</v>
      </c>
      <c r="K308" s="153">
        <f>'1 уровень'!M2704</f>
        <v>0</v>
      </c>
      <c r="L308" s="153">
        <f>'1 уровень'!N2704</f>
        <v>0</v>
      </c>
      <c r="M308" s="153">
        <f>'1 уровень'!O2704</f>
        <v>0</v>
      </c>
      <c r="N308" s="153">
        <f>'1 уровень'!P2704</f>
        <v>0</v>
      </c>
      <c r="O308" s="152">
        <f>'1 уровень'!Q2704</f>
        <v>0</v>
      </c>
      <c r="P308" s="152">
        <f>'1 уровень'!R2704</f>
        <v>0</v>
      </c>
      <c r="Q308" s="152">
        <f>'1 уровень'!S2704</f>
        <v>0</v>
      </c>
      <c r="R308" s="152">
        <f>'1 уровень'!T2704</f>
        <v>0</v>
      </c>
      <c r="S308" s="1111">
        <f>'1 уровень'!U2704</f>
        <v>0</v>
      </c>
      <c r="T308" s="152">
        <f>'1 уровень'!V2704</f>
        <v>0</v>
      </c>
      <c r="U308" s="152">
        <f>'1 уровень'!W2704</f>
        <v>0</v>
      </c>
      <c r="V308" s="152">
        <f>'1 уровень'!X2704</f>
        <v>0</v>
      </c>
      <c r="W308" s="152">
        <f>'1 уровень'!Y2704</f>
        <v>0</v>
      </c>
      <c r="X308" s="631">
        <f>'1 уровень'!Z2704</f>
        <v>0</v>
      </c>
      <c r="Y308" s="152"/>
      <c r="Z308" s="152"/>
      <c r="AA308" s="1354">
        <f>'1 уровень'!AA2704</f>
        <v>0</v>
      </c>
      <c r="AB308" s="1361">
        <f>'1 уровень'!AB2704</f>
        <v>0</v>
      </c>
      <c r="AC308" s="385"/>
      <c r="AD308" s="1244">
        <f t="shared" si="10"/>
        <v>0</v>
      </c>
      <c r="AE308" s="139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</row>
    <row r="309" spans="1:195" ht="29.25" x14ac:dyDescent="0.25">
      <c r="A309" s="19">
        <v>1</v>
      </c>
      <c r="B309" s="492" t="s">
        <v>379</v>
      </c>
      <c r="C309" s="29">
        <f>'1 уровень'!E2705</f>
        <v>1063.8297872340424</v>
      </c>
      <c r="D309" s="29">
        <f>'1 уровень'!F2705</f>
        <v>177.34042553191489</v>
      </c>
      <c r="E309" s="29">
        <f>'1 уровень'!G2705</f>
        <v>182.73723404255318</v>
      </c>
      <c r="F309" s="144">
        <f>'1 уровень'!H2705</f>
        <v>0</v>
      </c>
      <c r="G309" s="158">
        <f>'1 уровень'!I2705</f>
        <v>0</v>
      </c>
      <c r="H309" s="158">
        <f>'1 уровень'!J2705</f>
        <v>0</v>
      </c>
      <c r="I309" s="153">
        <f>'1 уровень'!K2705</f>
        <v>0</v>
      </c>
      <c r="J309" s="153">
        <f>'1 уровень'!L2705</f>
        <v>0</v>
      </c>
      <c r="K309" s="153">
        <f>'1 уровень'!M2705</f>
        <v>0</v>
      </c>
      <c r="L309" s="153">
        <f>'1 уровень'!N2705</f>
        <v>0</v>
      </c>
      <c r="M309" s="153">
        <f>'1 уровень'!O2705</f>
        <v>0</v>
      </c>
      <c r="N309" s="153">
        <f>'1 уровень'!P2705</f>
        <v>0</v>
      </c>
      <c r="O309" s="152">
        <f>'1 уровень'!Q2705</f>
        <v>0</v>
      </c>
      <c r="P309" s="152">
        <f>'1 уровень'!R2705</f>
        <v>0</v>
      </c>
      <c r="Q309" s="152">
        <f>'1 уровень'!S2705</f>
        <v>0</v>
      </c>
      <c r="R309" s="152">
        <f>'1 уровень'!T2705</f>
        <v>0</v>
      </c>
      <c r="S309" s="1111">
        <f>'1 уровень'!U2705</f>
        <v>0</v>
      </c>
      <c r="T309" s="152">
        <f>'1 уровень'!V2705</f>
        <v>0</v>
      </c>
      <c r="U309" s="152">
        <f>'1 уровень'!W2705</f>
        <v>0</v>
      </c>
      <c r="V309" s="152">
        <f>'1 уровень'!X2705</f>
        <v>0</v>
      </c>
      <c r="W309" s="152">
        <f>'1 уровень'!Y2705</f>
        <v>0</v>
      </c>
      <c r="X309" s="631">
        <f>'1 уровень'!Z2705</f>
        <v>0</v>
      </c>
      <c r="Y309" s="152"/>
      <c r="Z309" s="152"/>
      <c r="AA309" s="1354">
        <f>'1 уровень'!AA2705</f>
        <v>0</v>
      </c>
      <c r="AB309" s="1361">
        <f>'1 уровень'!AB2705</f>
        <v>0</v>
      </c>
      <c r="AC309" s="385"/>
      <c r="AD309" s="1244">
        <f t="shared" si="10"/>
        <v>0</v>
      </c>
      <c r="AE309" s="139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</row>
    <row r="310" spans="1:195" x14ac:dyDescent="0.25">
      <c r="A310" s="19">
        <v>1</v>
      </c>
      <c r="B310" s="336" t="s">
        <v>380</v>
      </c>
      <c r="C310" s="29">
        <f>'1 уровень'!E2706</f>
        <v>10000</v>
      </c>
      <c r="D310" s="29">
        <f>'1 уровень'!F2706</f>
        <v>1667</v>
      </c>
      <c r="E310" s="29">
        <f>'1 уровень'!G2706</f>
        <v>1717.73</v>
      </c>
      <c r="F310" s="144">
        <f>'1 уровень'!H2706</f>
        <v>0</v>
      </c>
      <c r="G310" s="158">
        <f>'1 уровень'!I2706</f>
        <v>0</v>
      </c>
      <c r="H310" s="158">
        <f>'1 уровень'!J2706</f>
        <v>0</v>
      </c>
      <c r="I310" s="153">
        <f>'1 уровень'!K2706</f>
        <v>0</v>
      </c>
      <c r="J310" s="153">
        <f>'1 уровень'!L2706</f>
        <v>0</v>
      </c>
      <c r="K310" s="153">
        <f>'1 уровень'!M2706</f>
        <v>0</v>
      </c>
      <c r="L310" s="153">
        <f>'1 уровень'!N2706</f>
        <v>0</v>
      </c>
      <c r="M310" s="153">
        <f>'1 уровень'!O2706</f>
        <v>0</v>
      </c>
      <c r="N310" s="153">
        <f>'1 уровень'!P2706</f>
        <v>0</v>
      </c>
      <c r="O310" s="152">
        <f>'1 уровень'!Q2706</f>
        <v>0</v>
      </c>
      <c r="P310" s="152">
        <f>'1 уровень'!R2706</f>
        <v>0</v>
      </c>
      <c r="Q310" s="152">
        <f>'1 уровень'!S2706</f>
        <v>0</v>
      </c>
      <c r="R310" s="152">
        <f>'1 уровень'!T2706</f>
        <v>0</v>
      </c>
      <c r="S310" s="1111">
        <f>'1 уровень'!U2706</f>
        <v>0</v>
      </c>
      <c r="T310" s="152">
        <f>'1 уровень'!V2706</f>
        <v>0</v>
      </c>
      <c r="U310" s="152">
        <f>'1 уровень'!W2706</f>
        <v>0</v>
      </c>
      <c r="V310" s="152">
        <f>'1 уровень'!X2706</f>
        <v>0</v>
      </c>
      <c r="W310" s="152">
        <f>'1 уровень'!Y2706</f>
        <v>0</v>
      </c>
      <c r="X310" s="631">
        <f>'1 уровень'!Z2706</f>
        <v>0</v>
      </c>
      <c r="Y310" s="152"/>
      <c r="Z310" s="152"/>
      <c r="AA310" s="1354">
        <f>'1 уровень'!AA2706</f>
        <v>0</v>
      </c>
      <c r="AB310" s="1361">
        <f>'1 уровень'!AB2706</f>
        <v>0</v>
      </c>
      <c r="AC310" s="385"/>
      <c r="AD310" s="1244">
        <f t="shared" si="10"/>
        <v>0</v>
      </c>
      <c r="AE310" s="139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</row>
    <row r="311" spans="1:195" ht="30" x14ac:dyDescent="0.25">
      <c r="A311" s="19">
        <v>1</v>
      </c>
      <c r="B311" s="499" t="s">
        <v>356</v>
      </c>
      <c r="C311" s="29">
        <f>'1 уровень'!E2707</f>
        <v>10362</v>
      </c>
      <c r="D311" s="29">
        <f>'1 уровень'!F2707</f>
        <v>1727</v>
      </c>
      <c r="E311" s="29">
        <f>'1 уровень'!G2707</f>
        <v>1515</v>
      </c>
      <c r="F311" s="144">
        <f>'1 уровень'!H2707</f>
        <v>87.724377533294728</v>
      </c>
      <c r="G311" s="158">
        <f>'1 уровень'!I2707</f>
        <v>0</v>
      </c>
      <c r="H311" s="158">
        <f>'1 уровень'!J2707</f>
        <v>0</v>
      </c>
      <c r="I311" s="153">
        <f>'1 уровень'!K2707</f>
        <v>0</v>
      </c>
      <c r="J311" s="153">
        <f>'1 уровень'!L2707</f>
        <v>0</v>
      </c>
      <c r="K311" s="153">
        <f>'1 уровень'!M2707</f>
        <v>0</v>
      </c>
      <c r="L311" s="153">
        <f>'1 уровень'!N2707</f>
        <v>0</v>
      </c>
      <c r="M311" s="153">
        <f>'1 уровень'!O2707</f>
        <v>0</v>
      </c>
      <c r="N311" s="153">
        <f>'1 уровень'!P2707</f>
        <v>0</v>
      </c>
      <c r="O311" s="152">
        <f>'1 уровень'!Q2707</f>
        <v>0</v>
      </c>
      <c r="P311" s="152">
        <f>'1 уровень'!R2707</f>
        <v>0</v>
      </c>
      <c r="Q311" s="152">
        <f>'1 уровень'!S2707</f>
        <v>0</v>
      </c>
      <c r="R311" s="152">
        <f>'1 уровень'!T2707</f>
        <v>0</v>
      </c>
      <c r="S311" s="1111">
        <f>'1 уровень'!U2707</f>
        <v>0</v>
      </c>
      <c r="T311" s="152">
        <f>'1 уровень'!V2707</f>
        <v>0</v>
      </c>
      <c r="U311" s="152">
        <f>'1 уровень'!W2707</f>
        <v>0</v>
      </c>
      <c r="V311" s="152">
        <f>'1 уровень'!X2707</f>
        <v>0</v>
      </c>
      <c r="W311" s="152">
        <f>'1 уровень'!Y2707</f>
        <v>0</v>
      </c>
      <c r="X311" s="631">
        <f>'1 уровень'!Z2707</f>
        <v>0</v>
      </c>
      <c r="Y311" s="152"/>
      <c r="Z311" s="152"/>
      <c r="AA311" s="1354">
        <f>'1 уровень'!AA2707</f>
        <v>0</v>
      </c>
      <c r="AB311" s="1361">
        <f>'1 уровень'!AB2707</f>
        <v>0</v>
      </c>
      <c r="AC311" s="385"/>
      <c r="AD311" s="1244">
        <f t="shared" si="10"/>
        <v>0</v>
      </c>
      <c r="AE311" s="139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</row>
    <row r="312" spans="1:195" ht="29.25" x14ac:dyDescent="0.25">
      <c r="A312" s="19">
        <v>1</v>
      </c>
      <c r="B312" s="492" t="s">
        <v>202</v>
      </c>
      <c r="C312" s="29">
        <f>'1 уровень'!E2708</f>
        <v>0</v>
      </c>
      <c r="D312" s="29">
        <f>'1 уровень'!F2708</f>
        <v>0</v>
      </c>
      <c r="E312" s="29">
        <f>'1 уровень'!G2708</f>
        <v>0</v>
      </c>
      <c r="F312" s="144">
        <f>'1 уровень'!H2708</f>
        <v>0</v>
      </c>
      <c r="G312" s="158">
        <f>'1 уровень'!I2708</f>
        <v>0</v>
      </c>
      <c r="H312" s="158">
        <f>'1 уровень'!J2708</f>
        <v>0</v>
      </c>
      <c r="I312" s="153">
        <f>'1 уровень'!K2708</f>
        <v>0</v>
      </c>
      <c r="J312" s="153">
        <f>'1 уровень'!L2708</f>
        <v>0</v>
      </c>
      <c r="K312" s="153">
        <f>'1 уровень'!M2708</f>
        <v>0</v>
      </c>
      <c r="L312" s="153">
        <f>'1 уровень'!N2708</f>
        <v>0</v>
      </c>
      <c r="M312" s="153">
        <f>'1 уровень'!O2708</f>
        <v>0</v>
      </c>
      <c r="N312" s="153">
        <f>'1 уровень'!P2708</f>
        <v>0</v>
      </c>
      <c r="O312" s="152">
        <f>'1 уровень'!Q2708</f>
        <v>0</v>
      </c>
      <c r="P312" s="152">
        <f>'1 уровень'!R2708</f>
        <v>0</v>
      </c>
      <c r="Q312" s="152">
        <f>'1 уровень'!S2708</f>
        <v>0</v>
      </c>
      <c r="R312" s="152">
        <f>'1 уровень'!T2708</f>
        <v>0</v>
      </c>
      <c r="S312" s="1111">
        <f>'1 уровень'!U2708</f>
        <v>0</v>
      </c>
      <c r="T312" s="152">
        <f>'1 уровень'!V2708</f>
        <v>0</v>
      </c>
      <c r="U312" s="152">
        <f>'1 уровень'!W2708</f>
        <v>0</v>
      </c>
      <c r="V312" s="152">
        <f>'1 уровень'!X2708</f>
        <v>0</v>
      </c>
      <c r="W312" s="152">
        <f>'1 уровень'!Y2708</f>
        <v>0</v>
      </c>
      <c r="X312" s="631">
        <f>'1 уровень'!Z2708</f>
        <v>0</v>
      </c>
      <c r="Y312" s="152"/>
      <c r="Z312" s="152"/>
      <c r="AA312" s="1354">
        <f>'1 уровень'!AA2708</f>
        <v>0</v>
      </c>
      <c r="AB312" s="1361">
        <f>'1 уровень'!AB2708</f>
        <v>0</v>
      </c>
      <c r="AC312" s="385"/>
      <c r="AD312" s="1244">
        <f t="shared" si="10"/>
        <v>0</v>
      </c>
      <c r="AE312" s="139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</row>
    <row r="313" spans="1:195" x14ac:dyDescent="0.25">
      <c r="A313" s="19">
        <v>1</v>
      </c>
      <c r="B313" s="337" t="s">
        <v>235</v>
      </c>
      <c r="C313" s="29">
        <f>'1 уровень'!E2709</f>
        <v>1500</v>
      </c>
      <c r="D313" s="29">
        <f>'1 уровень'!F2709</f>
        <v>250</v>
      </c>
      <c r="E313" s="29">
        <f>'1 уровень'!G2709</f>
        <v>0</v>
      </c>
      <c r="F313" s="144">
        <f>'1 уровень'!H2709</f>
        <v>0</v>
      </c>
      <c r="G313" s="158">
        <f>'1 уровень'!I2709</f>
        <v>0</v>
      </c>
      <c r="H313" s="158">
        <f>'1 уровень'!J2709</f>
        <v>0</v>
      </c>
      <c r="I313" s="153">
        <f>'1 уровень'!K2709</f>
        <v>0</v>
      </c>
      <c r="J313" s="153">
        <f>'1 уровень'!L2709</f>
        <v>0</v>
      </c>
      <c r="K313" s="153">
        <f>'1 уровень'!M2709</f>
        <v>0</v>
      </c>
      <c r="L313" s="153">
        <f>'1 уровень'!N2709</f>
        <v>0</v>
      </c>
      <c r="M313" s="153">
        <f>'1 уровень'!O2709</f>
        <v>0</v>
      </c>
      <c r="N313" s="153">
        <f>'1 уровень'!P2709</f>
        <v>0</v>
      </c>
      <c r="O313" s="152">
        <f>'1 уровень'!Q2709</f>
        <v>3641.2139999999999</v>
      </c>
      <c r="P313" s="152">
        <f>'1 уровень'!R2709</f>
        <v>3641.2139999999999</v>
      </c>
      <c r="Q313" s="152">
        <f>'1 уровень'!S2709</f>
        <v>606.86900000000003</v>
      </c>
      <c r="R313" s="152">
        <f>'1 уровень'!T2709</f>
        <v>0</v>
      </c>
      <c r="S313" s="1111">
        <f>'1 уровень'!U2709</f>
        <v>0</v>
      </c>
      <c r="T313" s="152">
        <f>'1 уровень'!V2709</f>
        <v>0</v>
      </c>
      <c r="U313" s="152">
        <f>'1 уровень'!W2709</f>
        <v>-606.86900000000003</v>
      </c>
      <c r="V313" s="152">
        <f>'1 уровень'!X2709</f>
        <v>0</v>
      </c>
      <c r="W313" s="152">
        <f>'1 уровень'!Y2709</f>
        <v>0</v>
      </c>
      <c r="X313" s="631">
        <f>'1 уровень'!Z2709</f>
        <v>0</v>
      </c>
      <c r="Y313" s="152"/>
      <c r="Z313" s="152"/>
      <c r="AA313" s="1354">
        <f>'1 уровень'!AA2710</f>
        <v>0</v>
      </c>
      <c r="AB313" s="1361">
        <f>'1 уровень'!AB2710</f>
        <v>0</v>
      </c>
      <c r="AC313" s="385"/>
      <c r="AD313" s="1244">
        <f t="shared" si="10"/>
        <v>2427.4760000000001</v>
      </c>
      <c r="AE313" s="139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</row>
    <row r="314" spans="1:195" ht="72" x14ac:dyDescent="0.25">
      <c r="A314" s="19">
        <v>1</v>
      </c>
      <c r="B314" s="492" t="s">
        <v>364</v>
      </c>
      <c r="C314" s="29">
        <f>'1 уровень'!E2710</f>
        <v>0</v>
      </c>
      <c r="D314" s="29">
        <f>'1 уровень'!F2710</f>
        <v>0</v>
      </c>
      <c r="E314" s="29">
        <f>'1 уровень'!G2710</f>
        <v>0</v>
      </c>
      <c r="F314" s="144">
        <f>'1 уровень'!H2710</f>
        <v>0</v>
      </c>
      <c r="G314" s="158">
        <f>'1 уровень'!I2710</f>
        <v>0</v>
      </c>
      <c r="H314" s="158">
        <f>'1 уровень'!J2710</f>
        <v>0</v>
      </c>
      <c r="I314" s="153">
        <f>'1 уровень'!K2710</f>
        <v>0</v>
      </c>
      <c r="J314" s="153">
        <f>'1 уровень'!L2710</f>
        <v>0</v>
      </c>
      <c r="K314" s="153">
        <f>'1 уровень'!M2710</f>
        <v>0</v>
      </c>
      <c r="L314" s="153">
        <f>'1 уровень'!N2710</f>
        <v>0</v>
      </c>
      <c r="M314" s="153">
        <f>'1 уровень'!O2710</f>
        <v>0</v>
      </c>
      <c r="N314" s="153">
        <f>'1 уровень'!P2710</f>
        <v>0</v>
      </c>
      <c r="O314" s="152">
        <f>'1 уровень'!Q2710</f>
        <v>0</v>
      </c>
      <c r="P314" s="152">
        <f>'1 уровень'!R2710</f>
        <v>0</v>
      </c>
      <c r="Q314" s="152">
        <f>'1 уровень'!S2710</f>
        <v>0</v>
      </c>
      <c r="R314" s="152">
        <f>'1 уровень'!T2710</f>
        <v>0</v>
      </c>
      <c r="S314" s="1111">
        <f>'1 уровень'!U2710</f>
        <v>0</v>
      </c>
      <c r="T314" s="152">
        <f>'1 уровень'!V2710</f>
        <v>0</v>
      </c>
      <c r="U314" s="152">
        <f>'1 уровень'!W2710</f>
        <v>0</v>
      </c>
      <c r="V314" s="152">
        <f>'1 уровень'!X2710</f>
        <v>0</v>
      </c>
      <c r="W314" s="152">
        <f>'1 уровень'!Y2710</f>
        <v>0</v>
      </c>
      <c r="X314" s="631">
        <f>'1 уровень'!Z2710</f>
        <v>0</v>
      </c>
      <c r="Y314" s="152"/>
      <c r="Z314" s="152"/>
      <c r="AA314" s="1354">
        <f>'1 уровень'!AA2711</f>
        <v>0</v>
      </c>
      <c r="AB314" s="1361">
        <f>'1 уровень'!AB2711</f>
        <v>0</v>
      </c>
      <c r="AC314" s="385"/>
      <c r="AD314" s="1244">
        <f t="shared" si="10"/>
        <v>0</v>
      </c>
      <c r="AE314" s="139"/>
      <c r="AF314" s="139"/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</row>
    <row r="315" spans="1:195" ht="29.25" x14ac:dyDescent="0.25">
      <c r="A315" s="19">
        <v>1</v>
      </c>
      <c r="B315" s="339" t="s">
        <v>280</v>
      </c>
      <c r="C315" s="29">
        <f>'1 уровень'!E2711</f>
        <v>26821</v>
      </c>
      <c r="D315" s="29">
        <f>'1 уровень'!F2711</f>
        <v>4469.25</v>
      </c>
      <c r="E315" s="29">
        <f>'1 уровень'!G2711</f>
        <v>3653.9749999999999</v>
      </c>
      <c r="F315" s="144">
        <f>'1 уровень'!H2711</f>
        <v>81.758124965038874</v>
      </c>
      <c r="G315" s="158">
        <f>'1 уровень'!I2711</f>
        <v>0</v>
      </c>
      <c r="H315" s="158">
        <f>'1 уровень'!J2711</f>
        <v>0</v>
      </c>
      <c r="I315" s="153">
        <f>'1 уровень'!K2711</f>
        <v>0</v>
      </c>
      <c r="J315" s="153">
        <f>'1 уровень'!L2711</f>
        <v>0</v>
      </c>
      <c r="K315" s="153">
        <f>'1 уровень'!M2711</f>
        <v>0</v>
      </c>
      <c r="L315" s="153">
        <f>'1 уровень'!N2711</f>
        <v>0</v>
      </c>
      <c r="M315" s="153">
        <f>'1 уровень'!O2711</f>
        <v>0</v>
      </c>
      <c r="N315" s="153">
        <f>'1 уровень'!P2711</f>
        <v>0</v>
      </c>
      <c r="O315" s="152">
        <f>'1 уровень'!Q2711</f>
        <v>0</v>
      </c>
      <c r="P315" s="152">
        <f>'1 уровень'!R2711</f>
        <v>0</v>
      </c>
      <c r="Q315" s="152">
        <f>'1 уровень'!S2711</f>
        <v>0</v>
      </c>
      <c r="R315" s="152">
        <f>'1 уровень'!T2711</f>
        <v>0</v>
      </c>
      <c r="S315" s="1111">
        <f>'1 уровень'!U2711</f>
        <v>0</v>
      </c>
      <c r="T315" s="152">
        <f>'1 уровень'!V2711</f>
        <v>0</v>
      </c>
      <c r="U315" s="152">
        <f>'1 уровень'!W2711</f>
        <v>0</v>
      </c>
      <c r="V315" s="152">
        <f>'1 уровень'!X2711</f>
        <v>0</v>
      </c>
      <c r="W315" s="152">
        <f>'1 уровень'!Y2711</f>
        <v>0</v>
      </c>
      <c r="X315" s="631">
        <f>'1 уровень'!Z2711</f>
        <v>0</v>
      </c>
      <c r="Y315" s="152"/>
      <c r="Z315" s="152"/>
      <c r="AA315" s="1354">
        <f>'1 уровень'!AA2712</f>
        <v>0</v>
      </c>
      <c r="AB315" s="1361">
        <f>'1 уровень'!AB2712</f>
        <v>0</v>
      </c>
      <c r="AC315" s="385"/>
      <c r="AD315" s="1244">
        <f t="shared" si="10"/>
        <v>0</v>
      </c>
      <c r="AE315" s="139"/>
      <c r="AF315" s="139"/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</row>
    <row r="316" spans="1:195" ht="43.5" x14ac:dyDescent="0.25">
      <c r="A316" s="19">
        <v>1</v>
      </c>
      <c r="B316" s="339" t="s">
        <v>309</v>
      </c>
      <c r="C316" s="29">
        <f>'1 уровень'!E2712</f>
        <v>12326</v>
      </c>
      <c r="D316" s="29">
        <f>'1 уровень'!F2712</f>
        <v>2054</v>
      </c>
      <c r="E316" s="29">
        <f>'1 уровень'!G2712</f>
        <v>191</v>
      </c>
      <c r="F316" s="144">
        <f>'1 уровень'!H2712</f>
        <v>9.2989289191820834</v>
      </c>
      <c r="G316" s="158">
        <f>'1 уровень'!I2712</f>
        <v>0</v>
      </c>
      <c r="H316" s="158">
        <f>'1 уровень'!J2712</f>
        <v>0</v>
      </c>
      <c r="I316" s="153">
        <f>'1 уровень'!K2712</f>
        <v>0</v>
      </c>
      <c r="J316" s="153">
        <f>'1 уровень'!L2712</f>
        <v>0</v>
      </c>
      <c r="K316" s="153">
        <f>'1 уровень'!M2712</f>
        <v>0</v>
      </c>
      <c r="L316" s="153">
        <f>'1 уровень'!N2712</f>
        <v>0</v>
      </c>
      <c r="M316" s="153">
        <f>'1 уровень'!O2712</f>
        <v>0</v>
      </c>
      <c r="N316" s="153">
        <f>'1 уровень'!P2712</f>
        <v>0</v>
      </c>
      <c r="O316" s="152">
        <f>'1 уровень'!Q2712</f>
        <v>0</v>
      </c>
      <c r="P316" s="152">
        <f>'1 уровень'!R2712</f>
        <v>0</v>
      </c>
      <c r="Q316" s="152">
        <f>'1 уровень'!S2712</f>
        <v>0</v>
      </c>
      <c r="R316" s="152">
        <f>'1 уровень'!T2712</f>
        <v>0</v>
      </c>
      <c r="S316" s="1111">
        <f>'1 уровень'!U2712</f>
        <v>0</v>
      </c>
      <c r="T316" s="152">
        <f>'1 уровень'!V2712</f>
        <v>0</v>
      </c>
      <c r="U316" s="152">
        <f>'1 уровень'!W2712</f>
        <v>0</v>
      </c>
      <c r="V316" s="152">
        <f>'1 уровень'!X2712</f>
        <v>0</v>
      </c>
      <c r="W316" s="152">
        <f>'1 уровень'!Y2712</f>
        <v>0</v>
      </c>
      <c r="X316" s="631">
        <f>'1 уровень'!Z2712</f>
        <v>0</v>
      </c>
      <c r="Y316" s="152"/>
      <c r="Z316" s="152"/>
      <c r="AA316" s="1354">
        <f>'1 уровень'!AA2713</f>
        <v>0</v>
      </c>
      <c r="AB316" s="1361">
        <f>'1 уровень'!AB2713</f>
        <v>0</v>
      </c>
      <c r="AC316" s="385"/>
      <c r="AD316" s="1244">
        <f t="shared" si="10"/>
        <v>0</v>
      </c>
      <c r="AE316" s="139"/>
      <c r="AF316" s="139"/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</row>
    <row r="317" spans="1:195" ht="29.25" x14ac:dyDescent="0.25">
      <c r="A317" s="19">
        <v>1</v>
      </c>
      <c r="B317" s="339" t="s">
        <v>281</v>
      </c>
      <c r="C317" s="29">
        <f>'1 уровень'!E2713</f>
        <v>22063.829787234041</v>
      </c>
      <c r="D317" s="29">
        <f>'1 уровень'!F2713</f>
        <v>3677.3404255319147</v>
      </c>
      <c r="E317" s="29">
        <f>'1 уровень'!G2713</f>
        <v>2332.7372340425532</v>
      </c>
      <c r="F317" s="144">
        <f>'1 уровень'!H2713</f>
        <v>63.435444209795477</v>
      </c>
      <c r="G317" s="158">
        <f>'1 уровень'!I2713</f>
        <v>0</v>
      </c>
      <c r="H317" s="158">
        <f>'1 уровень'!J2713</f>
        <v>0</v>
      </c>
      <c r="I317" s="153">
        <f>'1 уровень'!K2713</f>
        <v>0</v>
      </c>
      <c r="J317" s="153">
        <f>'1 уровень'!L2713</f>
        <v>0</v>
      </c>
      <c r="K317" s="153">
        <f>'1 уровень'!M2713</f>
        <v>0</v>
      </c>
      <c r="L317" s="153">
        <f>'1 уровень'!N2713</f>
        <v>0</v>
      </c>
      <c r="M317" s="153">
        <f>'1 уровень'!O2713</f>
        <v>0</v>
      </c>
      <c r="N317" s="153">
        <f>'1 уровень'!P2713</f>
        <v>0</v>
      </c>
      <c r="O317" s="152">
        <f>'1 уровень'!Q2713</f>
        <v>0</v>
      </c>
      <c r="P317" s="152">
        <f>'1 уровень'!R2713</f>
        <v>0</v>
      </c>
      <c r="Q317" s="152">
        <f>'1 уровень'!S2713</f>
        <v>0</v>
      </c>
      <c r="R317" s="152">
        <f>'1 уровень'!T2713</f>
        <v>0</v>
      </c>
      <c r="S317" s="1111">
        <f>'1 уровень'!U2713</f>
        <v>0</v>
      </c>
      <c r="T317" s="152">
        <f>'1 уровень'!V2713</f>
        <v>0</v>
      </c>
      <c r="U317" s="152">
        <f>'1 уровень'!W2713</f>
        <v>0</v>
      </c>
      <c r="V317" s="152">
        <f>'1 уровень'!X2713</f>
        <v>0</v>
      </c>
      <c r="W317" s="152">
        <f>'1 уровень'!Y2713</f>
        <v>0</v>
      </c>
      <c r="X317" s="631">
        <f>'1 уровень'!Z2713</f>
        <v>0</v>
      </c>
      <c r="Y317" s="152"/>
      <c r="Z317" s="152"/>
      <c r="AA317" s="1354">
        <f>'1 уровень'!AA2714</f>
        <v>0</v>
      </c>
      <c r="AB317" s="1361">
        <f>'1 уровень'!AB2714</f>
        <v>0</v>
      </c>
      <c r="AC317" s="385"/>
      <c r="AD317" s="1244">
        <f t="shared" si="10"/>
        <v>0</v>
      </c>
      <c r="AE317" s="139"/>
      <c r="AF317" s="139"/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</row>
    <row r="318" spans="1:195" ht="29.25" x14ac:dyDescent="0.25">
      <c r="A318" s="19">
        <v>1</v>
      </c>
      <c r="B318" s="339" t="s">
        <v>282</v>
      </c>
      <c r="C318" s="29">
        <f>'1 уровень'!E2714</f>
        <v>11831</v>
      </c>
      <c r="D318" s="29">
        <f>'1 уровень'!F2714</f>
        <v>1972</v>
      </c>
      <c r="E318" s="29">
        <f>'1 уровень'!G2714</f>
        <v>1526</v>
      </c>
      <c r="F318" s="144">
        <f>'1 уровень'!H2714</f>
        <v>77.383367139959432</v>
      </c>
      <c r="G318" s="158">
        <f>'1 уровень'!I2714</f>
        <v>0</v>
      </c>
      <c r="H318" s="158">
        <f>'1 уровень'!J2714</f>
        <v>0</v>
      </c>
      <c r="I318" s="153">
        <f>'1 уровень'!K2714</f>
        <v>0</v>
      </c>
      <c r="J318" s="153">
        <f>'1 уровень'!L2714</f>
        <v>0</v>
      </c>
      <c r="K318" s="153">
        <f>'1 уровень'!M2714</f>
        <v>0</v>
      </c>
      <c r="L318" s="153">
        <f>'1 уровень'!N2714</f>
        <v>0</v>
      </c>
      <c r="M318" s="153">
        <f>'1 уровень'!O2714</f>
        <v>0</v>
      </c>
      <c r="N318" s="153">
        <f>'1 уровень'!P2714</f>
        <v>0</v>
      </c>
      <c r="O318" s="152">
        <f>'1 уровень'!Q2714</f>
        <v>10353.50316</v>
      </c>
      <c r="P318" s="152">
        <f>'1 уровень'!R2714</f>
        <v>10353.50316</v>
      </c>
      <c r="Q318" s="152">
        <f>'1 уровень'!S2714</f>
        <v>1725.58386</v>
      </c>
      <c r="R318" s="152">
        <f>'1 уровень'!T2714</f>
        <v>1513.6395400000001</v>
      </c>
      <c r="S318" s="1111">
        <f>'1 уровень'!U2714</f>
        <v>0</v>
      </c>
      <c r="T318" s="152">
        <f>'1 уровень'!V2714</f>
        <v>0</v>
      </c>
      <c r="U318" s="152">
        <f>'1 уровень'!W2714</f>
        <v>-211.94431999999983</v>
      </c>
      <c r="V318" s="152">
        <f>'1 уровень'!X2714</f>
        <v>0</v>
      </c>
      <c r="W318" s="152">
        <f>'1 уровень'!Y2714</f>
        <v>0</v>
      </c>
      <c r="X318" s="631">
        <f>'1 уровень'!Z2714</f>
        <v>1513.6395400000001</v>
      </c>
      <c r="Y318" s="152">
        <f>R318/Q318*100</f>
        <v>87.717529995905281</v>
      </c>
      <c r="Z318" s="152">
        <f>X318/Q318*100</f>
        <v>87.717529995905281</v>
      </c>
      <c r="AA318" s="1354">
        <f>'1 уровень'!AA2715</f>
        <v>0</v>
      </c>
      <c r="AB318" s="1361">
        <f>'1 уровень'!AB2715</f>
        <v>0</v>
      </c>
      <c r="AC318" s="385"/>
      <c r="AD318" s="1244">
        <f t="shared" si="10"/>
        <v>875.11648719465813</v>
      </c>
      <c r="AE318" s="139"/>
      <c r="AF318" s="139"/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</row>
    <row r="319" spans="1:195" x14ac:dyDescent="0.25">
      <c r="A319" s="19">
        <v>1</v>
      </c>
      <c r="B319" s="824" t="s">
        <v>138</v>
      </c>
      <c r="C319" s="29">
        <f>'1 уровень'!E2715</f>
        <v>114258.95238095238</v>
      </c>
      <c r="D319" s="29">
        <f>'1 уровень'!F2715</f>
        <v>19042.154761904763</v>
      </c>
      <c r="E319" s="29">
        <f>'1 уровень'!G2715</f>
        <v>12014.958333333334</v>
      </c>
      <c r="F319" s="144">
        <f>'1 уровень'!H2715</f>
        <v>63.096632096332641</v>
      </c>
      <c r="G319" s="158">
        <f>'1 уровень'!I2715</f>
        <v>0</v>
      </c>
      <c r="H319" s="158">
        <f>'1 уровень'!J2715</f>
        <v>0</v>
      </c>
      <c r="I319" s="153">
        <f>'1 уровень'!K2715</f>
        <v>0</v>
      </c>
      <c r="J319" s="153">
        <f>'1 уровень'!L2715</f>
        <v>0</v>
      </c>
      <c r="K319" s="153">
        <f>'1 уровень'!M2715</f>
        <v>0</v>
      </c>
      <c r="L319" s="153">
        <f>'1 уровень'!N2715</f>
        <v>0</v>
      </c>
      <c r="M319" s="153">
        <f>'1 уровень'!O2715</f>
        <v>0</v>
      </c>
      <c r="N319" s="153">
        <f>'1 уровень'!P2715</f>
        <v>0</v>
      </c>
      <c r="O319" s="152">
        <f>'1 уровень'!Q2715</f>
        <v>109291.04414</v>
      </c>
      <c r="P319" s="152">
        <f>'1 уровень'!R2715</f>
        <v>109291.04414</v>
      </c>
      <c r="Q319" s="152">
        <f>'1 уровень'!S2715</f>
        <v>19227.626398333334</v>
      </c>
      <c r="R319" s="152">
        <f>'1 уровень'!T2715</f>
        <v>17807.14286</v>
      </c>
      <c r="S319" s="1111">
        <f>'1 уровень'!U2715</f>
        <v>0</v>
      </c>
      <c r="T319" s="152">
        <f>'1 уровень'!V2715</f>
        <v>0</v>
      </c>
      <c r="U319" s="152">
        <f>'1 уровень'!W2715</f>
        <v>-1420.4835383333325</v>
      </c>
      <c r="V319" s="152">
        <f>'1 уровень'!X2715</f>
        <v>0</v>
      </c>
      <c r="W319" s="152">
        <f>'1 уровень'!Y2715</f>
        <v>-16.889980000000001</v>
      </c>
      <c r="X319" s="631">
        <f>'1 уровень'!Z2715</f>
        <v>17790.25288</v>
      </c>
      <c r="Y319" s="152">
        <f>R319/Q319*100</f>
        <v>92.612278245345649</v>
      </c>
      <c r="Z319" s="152">
        <f>X319/Q319*100</f>
        <v>92.524435993524776</v>
      </c>
      <c r="AA319" s="1354">
        <f>'1 уровень'!AA2716</f>
        <v>0</v>
      </c>
      <c r="AB319" s="1361">
        <f>'1 уровень'!AB2716</f>
        <v>0</v>
      </c>
      <c r="AC319" s="385"/>
      <c r="AD319" s="1244">
        <f t="shared" si="10"/>
        <v>956.52062147052766</v>
      </c>
      <c r="AE319" s="139"/>
      <c r="AF319" s="139"/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</row>
    <row r="320" spans="1:195" x14ac:dyDescent="0.25">
      <c r="A320" s="19">
        <v>1</v>
      </c>
      <c r="B320" s="405" t="s">
        <v>29</v>
      </c>
      <c r="C320" s="29">
        <f>'1 уровень'!E2716</f>
        <v>0</v>
      </c>
      <c r="D320" s="29">
        <f>'1 уровень'!F2716</f>
        <v>0</v>
      </c>
      <c r="E320" s="29">
        <f>'1 уровень'!G2716</f>
        <v>0</v>
      </c>
      <c r="F320" s="144">
        <f>'1 уровень'!H2716</f>
        <v>0</v>
      </c>
      <c r="G320" s="158">
        <f>'1 уровень'!I2716</f>
        <v>0</v>
      </c>
      <c r="H320" s="158">
        <f>'1 уровень'!J2716</f>
        <v>0</v>
      </c>
      <c r="I320" s="153">
        <f>'1 уровень'!K2716</f>
        <v>0</v>
      </c>
      <c r="J320" s="153">
        <f>'1 уровень'!L2716</f>
        <v>0</v>
      </c>
      <c r="K320" s="153">
        <f>'1 уровень'!M2716</f>
        <v>0</v>
      </c>
      <c r="L320" s="153">
        <f>'1 уровень'!N2716</f>
        <v>0</v>
      </c>
      <c r="M320" s="153">
        <f>'1 уровень'!O2716</f>
        <v>0</v>
      </c>
      <c r="N320" s="153">
        <f>'1 уровень'!P2716</f>
        <v>0</v>
      </c>
      <c r="O320" s="152">
        <f>'1 уровень'!Q2716</f>
        <v>0</v>
      </c>
      <c r="P320" s="152">
        <f>'1 уровень'!R2716</f>
        <v>0</v>
      </c>
      <c r="Q320" s="152">
        <f>'1 уровень'!S2716</f>
        <v>0</v>
      </c>
      <c r="R320" s="152">
        <f>'1 уровень'!T2716</f>
        <v>0</v>
      </c>
      <c r="S320" s="1111">
        <f>'1 уровень'!U2716</f>
        <v>0</v>
      </c>
      <c r="T320" s="152">
        <f>'1 уровень'!V2716</f>
        <v>0</v>
      </c>
      <c r="U320" s="152">
        <f>'1 уровень'!W2716</f>
        <v>0</v>
      </c>
      <c r="V320" s="152">
        <f>'1 уровень'!X2716</f>
        <v>0</v>
      </c>
      <c r="W320" s="152">
        <f>'1 уровень'!Y2716</f>
        <v>0</v>
      </c>
      <c r="X320" s="631">
        <f>'1 уровень'!Z2716</f>
        <v>0</v>
      </c>
      <c r="Y320" s="152"/>
      <c r="Z320" s="152"/>
      <c r="AA320" s="1354">
        <f>'1 уровень'!AA2717</f>
        <v>0</v>
      </c>
      <c r="AB320" s="1361">
        <f>'1 уровень'!AB2717</f>
        <v>0</v>
      </c>
      <c r="AC320" s="385"/>
      <c r="AD320" s="1244">
        <f t="shared" si="10"/>
        <v>0</v>
      </c>
      <c r="AE320" s="139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</row>
    <row r="321" spans="1:195" x14ac:dyDescent="0.25">
      <c r="A321" s="19">
        <v>1</v>
      </c>
      <c r="B321" s="305" t="s">
        <v>16</v>
      </c>
      <c r="C321" s="29">
        <f>'1 уровень'!E2717</f>
        <v>1013</v>
      </c>
      <c r="D321" s="29">
        <f>'1 уровень'!F2717</f>
        <v>169</v>
      </c>
      <c r="E321" s="29">
        <f>'1 уровень'!G2717</f>
        <v>148</v>
      </c>
      <c r="F321" s="144">
        <f>'1 уровень'!H2717</f>
        <v>87.57396449704143</v>
      </c>
      <c r="G321" s="158">
        <f>'1 уровень'!I2717</f>
        <v>8.6515301085883518</v>
      </c>
      <c r="H321" s="158">
        <f>'1 уровень'!J2717</f>
        <v>8.4797297297297298</v>
      </c>
      <c r="I321" s="153">
        <f>'1 уровень'!K2717</f>
        <v>8764</v>
      </c>
      <c r="J321" s="153">
        <f>'1 уровень'!L2717</f>
        <v>1461</v>
      </c>
      <c r="K321" s="153">
        <f>'1 уровень'!M2717</f>
        <v>1255</v>
      </c>
      <c r="L321" s="153">
        <f>'1 уровень'!N2717</f>
        <v>85.900068446269671</v>
      </c>
      <c r="M321" s="153">
        <f>'1 уровень'!O2717</f>
        <v>37</v>
      </c>
      <c r="N321" s="153">
        <f>'1 уровень'!P2717</f>
        <v>203.51351351351352</v>
      </c>
      <c r="O321" s="152">
        <f>'1 уровень'!Q2717</f>
        <v>0</v>
      </c>
      <c r="P321" s="152">
        <f>'1 уровень'!R2717</f>
        <v>0</v>
      </c>
      <c r="Q321" s="152">
        <f>'1 уровень'!S2717</f>
        <v>0</v>
      </c>
      <c r="R321" s="152">
        <f>'1 уровень'!T2717</f>
        <v>0</v>
      </c>
      <c r="S321" s="1111">
        <f>'1 уровень'!U2717</f>
        <v>0</v>
      </c>
      <c r="T321" s="152">
        <f>'1 уровень'!V2717</f>
        <v>0</v>
      </c>
      <c r="U321" s="152">
        <f>'1 уровень'!W2717</f>
        <v>0</v>
      </c>
      <c r="V321" s="152">
        <f>'1 уровень'!X2717</f>
        <v>0</v>
      </c>
      <c r="W321" s="152">
        <f>'1 уровень'!Y2717</f>
        <v>0</v>
      </c>
      <c r="X321" s="631">
        <f>'1 уровень'!Z2717</f>
        <v>0</v>
      </c>
      <c r="Y321" s="152"/>
      <c r="Z321" s="152"/>
      <c r="AA321" s="1354">
        <f>'1 уровень'!AA2718</f>
        <v>0</v>
      </c>
      <c r="AB321" s="1361">
        <f>'1 уровень'!AB2718</f>
        <v>0</v>
      </c>
      <c r="AC321" s="385"/>
      <c r="AD321" s="1244">
        <f t="shared" si="10"/>
        <v>0</v>
      </c>
      <c r="AE321" s="139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</row>
    <row r="322" spans="1:195" ht="29.25" x14ac:dyDescent="0.25">
      <c r="A322" s="19">
        <v>1</v>
      </c>
      <c r="B322" s="303" t="s">
        <v>215</v>
      </c>
      <c r="C322" s="29">
        <f>'1 уровень'!E2718</f>
        <v>1013</v>
      </c>
      <c r="D322" s="29">
        <f>'1 уровень'!F2718</f>
        <v>169</v>
      </c>
      <c r="E322" s="29">
        <f>'1 уровень'!G2718</f>
        <v>148</v>
      </c>
      <c r="F322" s="144">
        <f>'1 уровень'!H2718</f>
        <v>87.57396449704143</v>
      </c>
      <c r="G322" s="158">
        <f>'1 уровень'!I2718</f>
        <v>8.6515301085883518</v>
      </c>
      <c r="H322" s="158">
        <f>'1 уровень'!J2718</f>
        <v>8.4797297297297298</v>
      </c>
      <c r="I322" s="153">
        <f>'1 уровень'!K2718</f>
        <v>8764</v>
      </c>
      <c r="J322" s="153">
        <f>'1 уровень'!L2718</f>
        <v>1461</v>
      </c>
      <c r="K322" s="153">
        <f>'1 уровень'!M2718</f>
        <v>1255</v>
      </c>
      <c r="L322" s="153">
        <f>'1 уровень'!N2718</f>
        <v>85.900068446269671</v>
      </c>
      <c r="M322" s="153">
        <f>'1 уровень'!O2718</f>
        <v>37</v>
      </c>
      <c r="N322" s="153">
        <f>'1 уровень'!P2718</f>
        <v>203.51351351351352</v>
      </c>
      <c r="O322" s="152">
        <f>'1 уровень'!Q2718</f>
        <v>18210.370613792002</v>
      </c>
      <c r="P322" s="152">
        <f>'1 уровень'!R2718</f>
        <v>18210.370613792002</v>
      </c>
      <c r="Q322" s="152">
        <f>'1 уровень'!S2718</f>
        <v>3035.0617689653336</v>
      </c>
      <c r="R322" s="152">
        <f>'1 уровень'!T2718</f>
        <v>2371.0587700000001</v>
      </c>
      <c r="S322" s="1111">
        <f>'1 уровень'!U2718</f>
        <v>0</v>
      </c>
      <c r="T322" s="152">
        <f>'1 уровень'!V2718</f>
        <v>0</v>
      </c>
      <c r="U322" s="152">
        <f>'1 уровень'!W2718</f>
        <v>-664.00299896533352</v>
      </c>
      <c r="V322" s="152">
        <f>'1 уровень'!X2718</f>
        <v>0</v>
      </c>
      <c r="W322" s="152">
        <f>'1 уровень'!Y2718</f>
        <v>0</v>
      </c>
      <c r="X322" s="631">
        <f>'1 уровень'!Z2718</f>
        <v>2371.0587700000001</v>
      </c>
      <c r="Y322" s="152">
        <f>R322/Q322*100</f>
        <v>78.122257485662473</v>
      </c>
      <c r="Z322" s="152">
        <f>X322/Q322*100</f>
        <v>78.122257485662473</v>
      </c>
      <c r="AA322" s="1354">
        <f>'1 уровень'!AA2719</f>
        <v>0</v>
      </c>
      <c r="AB322" s="1361">
        <f>'1 уровень'!AB2719</f>
        <v>0</v>
      </c>
      <c r="AC322" s="385"/>
      <c r="AD322" s="1244">
        <f t="shared" si="10"/>
        <v>17976.673853693981</v>
      </c>
      <c r="AE322" s="139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</row>
    <row r="323" spans="1:195" x14ac:dyDescent="0.25">
      <c r="A323" s="19">
        <v>1</v>
      </c>
      <c r="B323" s="263" t="s">
        <v>211</v>
      </c>
      <c r="C323" s="29">
        <f>'1 уровень'!E2719</f>
        <v>3810</v>
      </c>
      <c r="D323" s="29">
        <f>'1 уровень'!F2719</f>
        <v>635</v>
      </c>
      <c r="E323" s="29">
        <f>'1 уровень'!G2719</f>
        <v>738</v>
      </c>
      <c r="F323" s="144">
        <f>'1 уровень'!H2719</f>
        <v>116.22047244094489</v>
      </c>
      <c r="G323" s="158">
        <f>'1 уровень'!I2719</f>
        <v>0</v>
      </c>
      <c r="H323" s="158">
        <f>'1 уровень'!J2719</f>
        <v>0</v>
      </c>
      <c r="I323" s="153">
        <f>'1 уровень'!K2719</f>
        <v>0</v>
      </c>
      <c r="J323" s="153">
        <f>'1 уровень'!L2719</f>
        <v>0</v>
      </c>
      <c r="K323" s="153">
        <f>'1 уровень'!M2719</f>
        <v>0</v>
      </c>
      <c r="L323" s="153">
        <f>'1 уровень'!N2719</f>
        <v>0</v>
      </c>
      <c r="M323" s="153">
        <f>'1 уровень'!O2719</f>
        <v>0</v>
      </c>
      <c r="N323" s="153">
        <f>'1 уровень'!P2719</f>
        <v>0</v>
      </c>
      <c r="O323" s="152">
        <f>'1 уровень'!Q2719</f>
        <v>0</v>
      </c>
      <c r="P323" s="152">
        <f>'1 уровень'!R2719</f>
        <v>0</v>
      </c>
      <c r="Q323" s="152">
        <f>'1 уровень'!S2719</f>
        <v>0</v>
      </c>
      <c r="R323" s="152">
        <f>'1 уровень'!T2719</f>
        <v>0</v>
      </c>
      <c r="S323" s="1111">
        <f>'1 уровень'!U2719</f>
        <v>0</v>
      </c>
      <c r="T323" s="152">
        <f>'1 уровень'!V2719</f>
        <v>0</v>
      </c>
      <c r="U323" s="152">
        <f>'1 уровень'!W2719</f>
        <v>0</v>
      </c>
      <c r="V323" s="152">
        <f>'1 уровень'!X2719</f>
        <v>0</v>
      </c>
      <c r="W323" s="152">
        <f>'1 уровень'!Y2719</f>
        <v>0</v>
      </c>
      <c r="X323" s="631">
        <f>'1 уровень'!Z2719</f>
        <v>0</v>
      </c>
      <c r="Y323" s="152"/>
      <c r="Z323" s="152"/>
      <c r="AA323" s="1354">
        <f>'1 уровень'!AA2720</f>
        <v>0</v>
      </c>
      <c r="AB323" s="1361">
        <f>'1 уровень'!AB2720</f>
        <v>0</v>
      </c>
      <c r="AC323" s="385"/>
      <c r="AD323" s="1244">
        <f t="shared" si="10"/>
        <v>0</v>
      </c>
      <c r="AE323" s="139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</row>
    <row r="324" spans="1:195" x14ac:dyDescent="0.25">
      <c r="A324" s="19">
        <v>1</v>
      </c>
      <c r="B324" s="300" t="s">
        <v>212</v>
      </c>
      <c r="C324" s="29">
        <f>'1 уровень'!E2720</f>
        <v>3800</v>
      </c>
      <c r="D324" s="29">
        <f>'1 уровень'!F2720</f>
        <v>633</v>
      </c>
      <c r="E324" s="29">
        <f>'1 уровень'!G2720</f>
        <v>738</v>
      </c>
      <c r="F324" s="144">
        <f>'1 уровень'!H2720</f>
        <v>116.58767772511848</v>
      </c>
      <c r="G324" s="158">
        <f>'1 уровень'!I2720</f>
        <v>0</v>
      </c>
      <c r="H324" s="158">
        <f>'1 уровень'!J2720</f>
        <v>0</v>
      </c>
      <c r="I324" s="153">
        <f>'1 уровень'!K2720</f>
        <v>0</v>
      </c>
      <c r="J324" s="153">
        <f>'1 уровень'!L2720</f>
        <v>0</v>
      </c>
      <c r="K324" s="153">
        <f>'1 уровень'!M2720</f>
        <v>0</v>
      </c>
      <c r="L324" s="153">
        <f>'1 уровень'!N2720</f>
        <v>0</v>
      </c>
      <c r="M324" s="153">
        <f>'1 уровень'!O2720</f>
        <v>0</v>
      </c>
      <c r="N324" s="153">
        <f>'1 уровень'!P2720</f>
        <v>0</v>
      </c>
      <c r="O324" s="152">
        <f>'1 уровень'!Q2720</f>
        <v>0</v>
      </c>
      <c r="P324" s="152">
        <f>'1 уровень'!R2720</f>
        <v>0</v>
      </c>
      <c r="Q324" s="152">
        <f>'1 уровень'!S2720</f>
        <v>0</v>
      </c>
      <c r="R324" s="152">
        <f>'1 уровень'!T2720</f>
        <v>0</v>
      </c>
      <c r="S324" s="1111">
        <f>'1 уровень'!U2720</f>
        <v>0</v>
      </c>
      <c r="T324" s="152">
        <f>'1 уровень'!V2720</f>
        <v>0</v>
      </c>
      <c r="U324" s="152">
        <f>'1 уровень'!W2720</f>
        <v>0</v>
      </c>
      <c r="V324" s="152">
        <f>'1 уровень'!X2720</f>
        <v>0</v>
      </c>
      <c r="W324" s="152">
        <f>'1 уровень'!Y2720</f>
        <v>0</v>
      </c>
      <c r="X324" s="631">
        <f>'1 уровень'!Z2720</f>
        <v>0</v>
      </c>
      <c r="Y324" s="152"/>
      <c r="Z324" s="152"/>
      <c r="AA324" s="1354" t="e">
        <f>'1 уровень'!#REF!</f>
        <v>#REF!</v>
      </c>
      <c r="AB324" s="1361" t="e">
        <f>'1 уровень'!#REF!</f>
        <v>#REF!</v>
      </c>
      <c r="AC324" s="385"/>
      <c r="AD324" s="1244">
        <f t="shared" si="10"/>
        <v>0</v>
      </c>
      <c r="AE324" s="139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</row>
    <row r="325" spans="1:195" ht="29.25" x14ac:dyDescent="0.25">
      <c r="A325" s="19">
        <v>1</v>
      </c>
      <c r="B325" s="263" t="s">
        <v>213</v>
      </c>
      <c r="C325" s="29">
        <f>'1 уровень'!E2721</f>
        <v>10</v>
      </c>
      <c r="D325" s="29">
        <f>'1 уровень'!F2721</f>
        <v>2</v>
      </c>
      <c r="E325" s="29">
        <f>'1 уровень'!G2721</f>
        <v>0</v>
      </c>
      <c r="F325" s="144">
        <f>'1 уровень'!H2721</f>
        <v>0</v>
      </c>
      <c r="G325" s="158">
        <f>'1 уровень'!I2721</f>
        <v>0</v>
      </c>
      <c r="H325" s="158">
        <f>'1 уровень'!J2721</f>
        <v>0</v>
      </c>
      <c r="I325" s="153">
        <f>'1 уровень'!K2721</f>
        <v>0</v>
      </c>
      <c r="J325" s="153">
        <f>'1 уровень'!L2721</f>
        <v>0</v>
      </c>
      <c r="K325" s="153">
        <f>'1 уровень'!M2721</f>
        <v>0</v>
      </c>
      <c r="L325" s="153">
        <f>'1 уровень'!N2721</f>
        <v>0</v>
      </c>
      <c r="M325" s="153">
        <f>'1 уровень'!O2721</f>
        <v>0</v>
      </c>
      <c r="N325" s="153">
        <f>'1 уровень'!P2721</f>
        <v>0</v>
      </c>
      <c r="O325" s="152">
        <f>'1 уровень'!Q2721</f>
        <v>0</v>
      </c>
      <c r="P325" s="152">
        <f>'1 уровень'!R2721</f>
        <v>0</v>
      </c>
      <c r="Q325" s="152">
        <f>'1 уровень'!S2721</f>
        <v>0</v>
      </c>
      <c r="R325" s="152">
        <f>'1 уровень'!T2721</f>
        <v>0</v>
      </c>
      <c r="S325" s="1111">
        <f>'1 уровень'!U2721</f>
        <v>0</v>
      </c>
      <c r="T325" s="152">
        <f>'1 уровень'!V2721</f>
        <v>0</v>
      </c>
      <c r="U325" s="152">
        <f>'1 уровень'!W2721</f>
        <v>0</v>
      </c>
      <c r="V325" s="152">
        <f>'1 уровень'!X2721</f>
        <v>0</v>
      </c>
      <c r="W325" s="152">
        <f>'1 уровень'!Y2721</f>
        <v>0</v>
      </c>
      <c r="X325" s="631">
        <f>'1 уровень'!Z2721</f>
        <v>0</v>
      </c>
      <c r="Y325" s="152"/>
      <c r="Z325" s="152"/>
      <c r="AA325" s="1354">
        <f>'1 уровень'!AA2721</f>
        <v>0</v>
      </c>
      <c r="AB325" s="1361">
        <f>'1 уровень'!AB2721</f>
        <v>0</v>
      </c>
      <c r="AC325" s="385"/>
      <c r="AD325" s="1244">
        <f t="shared" si="10"/>
        <v>0</v>
      </c>
      <c r="AE325" s="139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</row>
    <row r="326" spans="1:195" ht="15.75" thickBot="1" x14ac:dyDescent="0.3">
      <c r="A326" s="19">
        <v>1</v>
      </c>
      <c r="B326" s="355" t="s">
        <v>218</v>
      </c>
      <c r="C326" s="29">
        <f>'1 уровень'!E2722</f>
        <v>3810</v>
      </c>
      <c r="D326" s="29">
        <f>'1 уровень'!F2722</f>
        <v>635</v>
      </c>
      <c r="E326" s="29">
        <f>'1 уровень'!G2722</f>
        <v>738</v>
      </c>
      <c r="F326" s="144">
        <f>'1 уровень'!H2722</f>
        <v>116.22047244094489</v>
      </c>
      <c r="G326" s="158">
        <f>'1 уровень'!I2722</f>
        <v>0</v>
      </c>
      <c r="H326" s="158">
        <f>'1 уровень'!J2722</f>
        <v>0</v>
      </c>
      <c r="I326" s="153">
        <f>'1 уровень'!K2722</f>
        <v>0</v>
      </c>
      <c r="J326" s="153">
        <f>'1 уровень'!L2722</f>
        <v>0</v>
      </c>
      <c r="K326" s="153">
        <f>'1 уровень'!M2722</f>
        <v>0</v>
      </c>
      <c r="L326" s="153">
        <f>'1 уровень'!N2722</f>
        <v>0</v>
      </c>
      <c r="M326" s="153">
        <f>'1 уровень'!O2722</f>
        <v>0</v>
      </c>
      <c r="N326" s="153">
        <f>'1 уровень'!P2722</f>
        <v>0</v>
      </c>
      <c r="O326" s="152">
        <f>'1 уровень'!Q2722</f>
        <v>15342.741</v>
      </c>
      <c r="P326" s="152">
        <f>'1 уровень'!R2722</f>
        <v>15342.741</v>
      </c>
      <c r="Q326" s="152">
        <f>'1 уровень'!S2722</f>
        <v>2557.1235000000001</v>
      </c>
      <c r="R326" s="152">
        <f>'1 уровень'!T2722</f>
        <v>2557.1235000000001</v>
      </c>
      <c r="S326" s="1111">
        <f>'1 уровень'!U2722</f>
        <v>0</v>
      </c>
      <c r="T326" s="152">
        <f>'1 уровень'!V2722</f>
        <v>0</v>
      </c>
      <c r="U326" s="152">
        <f>'1 уровень'!W2722</f>
        <v>0</v>
      </c>
      <c r="V326" s="152">
        <f>'1 уровень'!X2722</f>
        <v>0</v>
      </c>
      <c r="W326" s="152">
        <f>'1 уровень'!Y2722</f>
        <v>-5.8041899999999993</v>
      </c>
      <c r="X326" s="631">
        <f>'1 уровень'!Z2722</f>
        <v>2551.3193100000003</v>
      </c>
      <c r="Y326" s="152"/>
      <c r="Z326" s="152"/>
      <c r="AA326" s="1354">
        <f>'1 уровень'!AA2722</f>
        <v>0</v>
      </c>
      <c r="AB326" s="1361">
        <f>'1 уровень'!AB2722</f>
        <v>0</v>
      </c>
      <c r="AC326" s="385"/>
      <c r="AD326" s="1244">
        <f t="shared" si="10"/>
        <v>4026.9661417322836</v>
      </c>
      <c r="AE326" s="139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</row>
    <row r="327" spans="1:195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634">
        <f t="shared" ref="O327:X327" si="13">O328-O329-O379-O382-O387</f>
        <v>4.0017766878008842E-11</v>
      </c>
      <c r="P327" s="634">
        <f t="shared" ref="P327" si="14">P328-P329-P379-P382-P387</f>
        <v>4.0017766878008842E-11</v>
      </c>
      <c r="Q327" s="634">
        <f t="shared" si="13"/>
        <v>0</v>
      </c>
      <c r="R327" s="634">
        <f t="shared" si="13"/>
        <v>0</v>
      </c>
      <c r="S327" s="1113">
        <f t="shared" si="13"/>
        <v>0</v>
      </c>
      <c r="T327" s="634">
        <f t="shared" si="13"/>
        <v>0</v>
      </c>
      <c r="U327" s="634">
        <f t="shared" si="13"/>
        <v>9.0949470177292824E-13</v>
      </c>
      <c r="V327" s="634">
        <f t="shared" si="13"/>
        <v>0</v>
      </c>
      <c r="W327" s="634">
        <f t="shared" si="13"/>
        <v>7.5495165674510645E-15</v>
      </c>
      <c r="X327" s="634">
        <f t="shared" si="13"/>
        <v>0</v>
      </c>
      <c r="Y327" s="634"/>
      <c r="Z327" s="634"/>
      <c r="AA327" s="1367"/>
      <c r="AB327" s="1366" t="e">
        <f>AB328-AB329-AB382-AB385-#REF!</f>
        <v>#REF!</v>
      </c>
      <c r="AC327" s="385"/>
      <c r="AD327" s="1244" t="e">
        <f t="shared" si="10"/>
        <v>#DIV/0!</v>
      </c>
    </row>
    <row r="328" spans="1:195" s="139" customFormat="1" x14ac:dyDescent="0.25">
      <c r="A328" s="19">
        <v>1</v>
      </c>
      <c r="B328" s="12" t="s">
        <v>95</v>
      </c>
      <c r="C328" s="140">
        <f>'2 уровень'!F1268</f>
        <v>0</v>
      </c>
      <c r="D328" s="140">
        <f>'2 уровень'!G1268</f>
        <v>0</v>
      </c>
      <c r="E328" s="140">
        <f>'2 уровень'!H1268</f>
        <v>0</v>
      </c>
      <c r="F328" s="151">
        <f>'2 уровень'!I1268</f>
        <v>0</v>
      </c>
      <c r="G328" s="152">
        <f>'2 уровень'!J1268</f>
        <v>0</v>
      </c>
      <c r="H328" s="152">
        <f>'2 уровень'!K1268</f>
        <v>0</v>
      </c>
      <c r="I328" s="342">
        <f>'2 уровень'!L1268</f>
        <v>0</v>
      </c>
      <c r="J328" s="342">
        <f>'2 уровень'!M1268</f>
        <v>0</v>
      </c>
      <c r="K328" s="342">
        <f>'2 уровень'!N1268</f>
        <v>0</v>
      </c>
      <c r="L328" s="342">
        <f>'2 уровень'!O1268</f>
        <v>0</v>
      </c>
      <c r="M328" s="342">
        <f>'2 уровень'!P1268</f>
        <v>0</v>
      </c>
      <c r="N328" s="342">
        <f>'2 уровень'!Q1268</f>
        <v>0</v>
      </c>
      <c r="O328" s="152">
        <f>'2 уровень'!R1268</f>
        <v>419776.43859310815</v>
      </c>
      <c r="P328" s="152">
        <f>'2 уровень'!S1268</f>
        <v>419776.43859310815</v>
      </c>
      <c r="Q328" s="152">
        <f>'2 уровень'!T1268</f>
        <v>71763.475498851345</v>
      </c>
      <c r="R328" s="152">
        <f>'2 уровень'!U1268</f>
        <v>63653.044609999997</v>
      </c>
      <c r="S328" s="1111">
        <f>'2 уровень'!V1268</f>
        <v>0</v>
      </c>
      <c r="T328" s="152">
        <f>'2 уровень'!W1268</f>
        <v>-115.30204000000001</v>
      </c>
      <c r="U328" s="152">
        <f>'2 уровень'!X1268</f>
        <v>-8110.4308888513533</v>
      </c>
      <c r="V328" s="152">
        <f>'2 уровень'!Y1268</f>
        <v>0</v>
      </c>
      <c r="W328" s="152">
        <f>'2 уровень'!Z1268</f>
        <v>-267.44448</v>
      </c>
      <c r="X328" s="631">
        <f>'2 уровень'!AA1268</f>
        <v>63270.298089999997</v>
      </c>
      <c r="Y328" s="152">
        <f>R328/Q328*100</f>
        <v>88.698386146332666</v>
      </c>
      <c r="Z328" s="152">
        <f>X328/Q328*100</f>
        <v>88.165041687554151</v>
      </c>
      <c r="AA328" s="1356">
        <f>'2 уровень'!AB1268</f>
        <v>0</v>
      </c>
      <c r="AB328" s="1361">
        <f>'2 уровень'!AC1268</f>
        <v>0</v>
      </c>
      <c r="AC328" s="385"/>
      <c r="AD328" s="1244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  <c r="GL328" s="19"/>
      <c r="GM328" s="19"/>
    </row>
    <row r="329" spans="1:195" x14ac:dyDescent="0.25">
      <c r="A329" s="19">
        <v>1</v>
      </c>
      <c r="B329" s="326" t="s">
        <v>80</v>
      </c>
      <c r="C329" s="29">
        <f>'2 уровень'!F1269</f>
        <v>3358</v>
      </c>
      <c r="D329" s="29">
        <f>'2 уровень'!G1269</f>
        <v>559.66666666666663</v>
      </c>
      <c r="E329" s="29">
        <f>'2 уровень'!H1269</f>
        <v>533</v>
      </c>
      <c r="F329" s="144">
        <f>'2 уровень'!I1269</f>
        <v>95.23525908278738</v>
      </c>
      <c r="G329" s="158">
        <f>'2 уровень'!J1269</f>
        <v>8.1450268016676599</v>
      </c>
      <c r="H329" s="158">
        <f>'2 уровень'!K1269</f>
        <v>7.9118198874296439</v>
      </c>
      <c r="I329" s="26">
        <f>'2 уровень'!L1269</f>
        <v>27351</v>
      </c>
      <c r="J329" s="26">
        <f>'2 уровень'!M1269</f>
        <v>4558.833333333333</v>
      </c>
      <c r="K329" s="26">
        <f>'2 уровень'!N1269</f>
        <v>4217</v>
      </c>
      <c r="L329" s="26">
        <f>'2 уровень'!O1269</f>
        <v>92.501736555405273</v>
      </c>
      <c r="M329" s="26">
        <f>'2 уровень'!P1269</f>
        <v>82</v>
      </c>
      <c r="N329" s="26">
        <f>'2 уровень'!Q1269</f>
        <v>308.5609756097561</v>
      </c>
      <c r="O329" s="158">
        <f>'2 уровень'!R1269</f>
        <v>140882.85023032731</v>
      </c>
      <c r="P329" s="158">
        <f>'2 уровень'!S1269</f>
        <v>140882.85023032731</v>
      </c>
      <c r="Q329" s="158">
        <f>'2 уровень'!T1269</f>
        <v>23480.475038387885</v>
      </c>
      <c r="R329" s="158">
        <f>'2 уровень'!U1269</f>
        <v>21264.314830000003</v>
      </c>
      <c r="S329" s="1114">
        <f>'2 уровень'!V1269</f>
        <v>0</v>
      </c>
      <c r="T329" s="158">
        <f>'2 уровень'!W1269</f>
        <v>-115.30204000000001</v>
      </c>
      <c r="U329" s="158">
        <f>'2 уровень'!X1269</f>
        <v>-2216.1602083878838</v>
      </c>
      <c r="V329" s="158">
        <f>'2 уровень'!Y1269</f>
        <v>0</v>
      </c>
      <c r="W329" s="158">
        <f>'2 уровень'!Z1269</f>
        <v>-228.62878000000001</v>
      </c>
      <c r="X329" s="635">
        <f>'2 уровень'!AA1269</f>
        <v>20920.384010000002</v>
      </c>
      <c r="Y329" s="158">
        <f>R329/Q329*100</f>
        <v>90.561689212996271</v>
      </c>
      <c r="Z329" s="158">
        <f>X329/Q329*100</f>
        <v>89.096936820049734</v>
      </c>
      <c r="AA329" s="1354">
        <f>'2 уровень'!AB1269</f>
        <v>0</v>
      </c>
      <c r="AB329" s="1368">
        <f>'2 уровень'!AC1269</f>
        <v>0</v>
      </c>
      <c r="AC329" s="385"/>
      <c r="AD329" s="1244">
        <f t="shared" si="10"/>
        <v>41954.392564123678</v>
      </c>
    </row>
    <row r="330" spans="1:195" x14ac:dyDescent="0.25">
      <c r="A330" s="19">
        <v>1</v>
      </c>
      <c r="B330" s="1228" t="s">
        <v>14</v>
      </c>
      <c r="C330" s="29">
        <f>'2 уровень'!F1270</f>
        <v>0</v>
      </c>
      <c r="D330" s="29">
        <f>'2 уровень'!G1270</f>
        <v>0</v>
      </c>
      <c r="E330" s="29">
        <f>'2 уровень'!H1270</f>
        <v>0</v>
      </c>
      <c r="F330" s="144">
        <f>'2 уровень'!I1270</f>
        <v>0</v>
      </c>
      <c r="G330" s="158">
        <f>'2 уровень'!J1270</f>
        <v>0</v>
      </c>
      <c r="H330" s="158">
        <f>'2 уровень'!K1270</f>
        <v>0</v>
      </c>
      <c r="I330" s="26">
        <f>'2 уровень'!L1270</f>
        <v>0</v>
      </c>
      <c r="J330" s="26">
        <f>'2 уровень'!M1270</f>
        <v>0</v>
      </c>
      <c r="K330" s="26">
        <f>'2 уровень'!N1270</f>
        <v>0</v>
      </c>
      <c r="L330" s="26">
        <f>'2 уровень'!O1270</f>
        <v>0</v>
      </c>
      <c r="M330" s="26">
        <f>'2 уровень'!P1270</f>
        <v>0</v>
      </c>
      <c r="N330" s="26">
        <f>'2 уровень'!Q1270</f>
        <v>0</v>
      </c>
      <c r="O330" s="158">
        <f>'2 уровень'!R1270</f>
        <v>0</v>
      </c>
      <c r="P330" s="158">
        <f>'2 уровень'!S1270</f>
        <v>0</v>
      </c>
      <c r="Q330" s="158">
        <f>'2 уровень'!T1270</f>
        <v>0</v>
      </c>
      <c r="R330" s="158">
        <f>'2 уровень'!U1270</f>
        <v>0</v>
      </c>
      <c r="S330" s="1114">
        <f>'2 уровень'!V1270</f>
        <v>0</v>
      </c>
      <c r="T330" s="158">
        <f>'2 уровень'!W1270</f>
        <v>0</v>
      </c>
      <c r="U330" s="158">
        <f>'2 уровень'!X1270</f>
        <v>0</v>
      </c>
      <c r="V330" s="158">
        <f>'2 уровень'!Y1270</f>
        <v>0</v>
      </c>
      <c r="W330" s="158">
        <f>'2 уровень'!Z1270</f>
        <v>0</v>
      </c>
      <c r="X330" s="635">
        <f>'2 уровень'!AA1270</f>
        <v>0</v>
      </c>
      <c r="Y330" s="158"/>
      <c r="Z330" s="158"/>
      <c r="AA330" s="1354">
        <f>'2 уровень'!AB1270</f>
        <v>0</v>
      </c>
      <c r="AB330" s="1368">
        <f>'2 уровень'!AC1270</f>
        <v>0</v>
      </c>
      <c r="AC330" s="385"/>
      <c r="AD330" s="1244">
        <f t="shared" ref="AD330:AD391" si="15">IF(O330&gt;0,O330*1000/C330,0)</f>
        <v>0</v>
      </c>
    </row>
    <row r="331" spans="1:195" s="139" customFormat="1" x14ac:dyDescent="0.25">
      <c r="A331" s="19">
        <v>1</v>
      </c>
      <c r="B331" s="3617" t="s">
        <v>385</v>
      </c>
      <c r="C331" s="21">
        <f>'2 уровень'!F1271</f>
        <v>0</v>
      </c>
      <c r="D331" s="21">
        <f>'2 уровень'!G1271</f>
        <v>0</v>
      </c>
      <c r="E331" s="21">
        <f>'2 уровень'!H1271</f>
        <v>0</v>
      </c>
      <c r="F331" s="21">
        <f>'2 уровень'!I1271</f>
        <v>0</v>
      </c>
      <c r="G331" s="21">
        <f>'2 уровень'!J1271</f>
        <v>0</v>
      </c>
      <c r="H331" s="21">
        <f>'2 уровень'!K1271</f>
        <v>0</v>
      </c>
      <c r="I331" s="21">
        <f>'2 уровень'!L1271</f>
        <v>0</v>
      </c>
      <c r="J331" s="21">
        <f>'2 уровень'!M1271</f>
        <v>0</v>
      </c>
      <c r="K331" s="21">
        <f>'2 уровень'!N1271</f>
        <v>0</v>
      </c>
      <c r="L331" s="21">
        <f>'2 уровень'!O1271</f>
        <v>0</v>
      </c>
      <c r="M331" s="21">
        <f>'2 уровень'!P1271</f>
        <v>0</v>
      </c>
      <c r="N331" s="21">
        <f>'2 уровень'!Q1271</f>
        <v>0</v>
      </c>
      <c r="O331" s="143">
        <f>'2 уровень'!R1271</f>
        <v>183685.80227000001</v>
      </c>
      <c r="P331" s="143">
        <f>'2 уровень'!S1271</f>
        <v>183685.80227000001</v>
      </c>
      <c r="Q331" s="143">
        <f>'2 уровень'!T1271</f>
        <v>32415.036111666668</v>
      </c>
      <c r="R331" s="143">
        <f>'2 уровень'!U1271</f>
        <v>31400.390559999996</v>
      </c>
      <c r="S331" s="1107">
        <f>'2 уровень'!V1271</f>
        <v>0</v>
      </c>
      <c r="T331" s="143">
        <f>'2 уровень'!W1271</f>
        <v>0</v>
      </c>
      <c r="U331" s="143">
        <f>'2 уровень'!X1271</f>
        <v>-1014.6455516666697</v>
      </c>
      <c r="V331" s="143">
        <f>'2 уровень'!Y1271</f>
        <v>0</v>
      </c>
      <c r="W331" s="143">
        <f>'2 уровень'!Z1271</f>
        <v>-36.93074</v>
      </c>
      <c r="X331" s="626">
        <f>'2 уровень'!AA1271</f>
        <v>31363.459819999996</v>
      </c>
      <c r="Y331" s="143">
        <f>R331/Q331*100</f>
        <v>96.869830568223605</v>
      </c>
      <c r="Z331" s="143">
        <f>X331/Q331*100</f>
        <v>96.755899675557686</v>
      </c>
      <c r="AA331" s="1350">
        <f>'2 уровень'!AB1271</f>
        <v>0</v>
      </c>
      <c r="AB331" s="1351">
        <f>'2 уровень'!AC1271</f>
        <v>0</v>
      </c>
      <c r="AC331" s="385"/>
      <c r="AD331" s="1244"/>
    </row>
    <row r="332" spans="1:195" s="139" customFormat="1" x14ac:dyDescent="0.25">
      <c r="A332" s="19"/>
      <c r="B332" s="3617" t="s">
        <v>330</v>
      </c>
      <c r="C332" s="21">
        <f>'2 уровень'!F1272</f>
        <v>0</v>
      </c>
      <c r="D332" s="21">
        <f>'2 уровень'!G1272</f>
        <v>0</v>
      </c>
      <c r="E332" s="21">
        <f>'2 уровень'!H1272</f>
        <v>0</v>
      </c>
      <c r="F332" s="21">
        <f>'2 уровень'!I1272</f>
        <v>0</v>
      </c>
      <c r="G332" s="21">
        <f>'2 уровень'!J1272</f>
        <v>0</v>
      </c>
      <c r="H332" s="21">
        <f>'2 уровень'!K1272</f>
        <v>0</v>
      </c>
      <c r="I332" s="21">
        <f>'2 уровень'!L1272</f>
        <v>0</v>
      </c>
      <c r="J332" s="21">
        <f>'2 уровень'!M1272</f>
        <v>0</v>
      </c>
      <c r="K332" s="21">
        <f>'2 уровень'!N1272</f>
        <v>0</v>
      </c>
      <c r="L332" s="21">
        <f>'2 уровень'!O1272</f>
        <v>0</v>
      </c>
      <c r="M332" s="21">
        <f>'2 уровень'!P1272</f>
        <v>0</v>
      </c>
      <c r="N332" s="21">
        <f>'2 уровень'!Q1272</f>
        <v>0</v>
      </c>
      <c r="O332" s="143">
        <f>'2 уровень'!R1272</f>
        <v>3197.8380000000002</v>
      </c>
      <c r="P332" s="143">
        <f>'2 уровень'!S1272</f>
        <v>3197.8380000000002</v>
      </c>
      <c r="Q332" s="143">
        <f>'2 уровень'!T1272</f>
        <v>532.97300000000007</v>
      </c>
      <c r="R332" s="143">
        <f>'2 уровень'!U1272</f>
        <v>532.97299999999996</v>
      </c>
      <c r="S332" s="1107">
        <f>'2 уровень'!V1272</f>
        <v>0</v>
      </c>
      <c r="T332" s="143">
        <f>'2 уровень'!W1272</f>
        <v>0</v>
      </c>
      <c r="U332" s="143">
        <f>'2 уровень'!X1272</f>
        <v>0</v>
      </c>
      <c r="V332" s="143">
        <f>'2 уровень'!Y1272</f>
        <v>0</v>
      </c>
      <c r="W332" s="143">
        <f>'2 уровень'!Z1272</f>
        <v>0</v>
      </c>
      <c r="X332" s="626">
        <f>'2 уровень'!AA1272</f>
        <v>532.97299999999996</v>
      </c>
      <c r="Y332" s="143">
        <f>R332/Q332*100</f>
        <v>99.999999999999972</v>
      </c>
      <c r="Z332" s="143">
        <f>X332/Q332*100</f>
        <v>99.999999999999972</v>
      </c>
      <c r="AA332" s="1350">
        <f>'2 уровень'!AB1272</f>
        <v>0</v>
      </c>
      <c r="AB332" s="1351">
        <f>'2 уровень'!AC1272</f>
        <v>0</v>
      </c>
      <c r="AC332" s="385"/>
      <c r="AD332" s="1244"/>
    </row>
    <row r="333" spans="1:195" ht="29.25" x14ac:dyDescent="0.25">
      <c r="A333" s="19">
        <v>1</v>
      </c>
      <c r="B333" s="3618" t="s">
        <v>294</v>
      </c>
      <c r="C333" s="29">
        <f>'2 уровень'!F1273</f>
        <v>59556</v>
      </c>
      <c r="D333" s="29">
        <f>'2 уровень'!G1273</f>
        <v>9926</v>
      </c>
      <c r="E333" s="29">
        <f>'2 уровень'!H1273</f>
        <v>5556</v>
      </c>
      <c r="F333" s="144">
        <f>'2 уровень'!I1273</f>
        <v>55.974209147692932</v>
      </c>
      <c r="G333" s="158">
        <f>'2 уровень'!J1273</f>
        <v>0</v>
      </c>
      <c r="H333" s="158">
        <f>'2 уровень'!K1273</f>
        <v>0</v>
      </c>
      <c r="I333" s="153">
        <f>'2 уровень'!L1273</f>
        <v>0</v>
      </c>
      <c r="J333" s="153">
        <f>'2 уровень'!M1273</f>
        <v>0</v>
      </c>
      <c r="K333" s="153">
        <f>'2 уровень'!N1273</f>
        <v>0</v>
      </c>
      <c r="L333" s="153">
        <f>'2 уровень'!O1273</f>
        <v>0</v>
      </c>
      <c r="M333" s="153">
        <f>'2 уровень'!P1273</f>
        <v>0</v>
      </c>
      <c r="N333" s="153">
        <f>'2 уровень'!Q1273</f>
        <v>0</v>
      </c>
      <c r="O333" s="152">
        <f>'2 уровень'!R1273</f>
        <v>0</v>
      </c>
      <c r="P333" s="152">
        <f>'2 уровень'!S1273</f>
        <v>0</v>
      </c>
      <c r="Q333" s="152">
        <f>'2 уровень'!T1273</f>
        <v>0</v>
      </c>
      <c r="R333" s="152">
        <f>'2 уровень'!U1273</f>
        <v>0</v>
      </c>
      <c r="S333" s="1111">
        <f>'2 уровень'!V1273</f>
        <v>0</v>
      </c>
      <c r="T333" s="152">
        <f>'2 уровень'!W1273</f>
        <v>0</v>
      </c>
      <c r="U333" s="152">
        <f>'2 уровень'!X1273</f>
        <v>0</v>
      </c>
      <c r="V333" s="152">
        <f>'2 уровень'!Y1273</f>
        <v>0</v>
      </c>
      <c r="W333" s="152">
        <f>'2 уровень'!Z1273</f>
        <v>0</v>
      </c>
      <c r="X333" s="631">
        <f>'2 уровень'!AA1273</f>
        <v>0</v>
      </c>
      <c r="Y333" s="152"/>
      <c r="Z333" s="152"/>
      <c r="AA333" s="1354">
        <f>'2 уровень'!AB1273</f>
        <v>0</v>
      </c>
      <c r="AB333" s="1361">
        <f>'2 уровень'!AC1273</f>
        <v>0</v>
      </c>
      <c r="AC333" s="385"/>
      <c r="AD333" s="1244">
        <f t="shared" si="15"/>
        <v>0</v>
      </c>
      <c r="AE333" s="139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  <c r="GL333" s="139"/>
      <c r="GM333" s="139"/>
    </row>
    <row r="334" spans="1:195" ht="30" x14ac:dyDescent="0.25">
      <c r="A334" s="19">
        <v>1</v>
      </c>
      <c r="B334" s="895" t="s">
        <v>205</v>
      </c>
      <c r="C334" s="29">
        <f>'2 уровень'!F1274</f>
        <v>0</v>
      </c>
      <c r="D334" s="29">
        <f>'2 уровень'!G1274</f>
        <v>0</v>
      </c>
      <c r="E334" s="29">
        <f>'2 уровень'!H1274</f>
        <v>0</v>
      </c>
      <c r="F334" s="144">
        <f>'2 уровень'!I1274</f>
        <v>0</v>
      </c>
      <c r="G334" s="158">
        <f>'2 уровень'!J1274</f>
        <v>0</v>
      </c>
      <c r="H334" s="158">
        <f>'2 уровень'!K1274</f>
        <v>0</v>
      </c>
      <c r="I334" s="153">
        <f>'2 уровень'!L1274</f>
        <v>0</v>
      </c>
      <c r="J334" s="153">
        <f>'2 уровень'!M1274</f>
        <v>0</v>
      </c>
      <c r="K334" s="153">
        <f>'2 уровень'!N1274</f>
        <v>0</v>
      </c>
      <c r="L334" s="153">
        <f>'2 уровень'!O1274</f>
        <v>0</v>
      </c>
      <c r="M334" s="153">
        <f>'2 уровень'!P1274</f>
        <v>0</v>
      </c>
      <c r="N334" s="153">
        <f>'2 уровень'!Q1274</f>
        <v>0</v>
      </c>
      <c r="O334" s="152">
        <f>'2 уровень'!R1274</f>
        <v>0</v>
      </c>
      <c r="P334" s="152">
        <f>'2 уровень'!S1274</f>
        <v>0</v>
      </c>
      <c r="Q334" s="152">
        <f>'2 уровень'!T1274</f>
        <v>0</v>
      </c>
      <c r="R334" s="152">
        <f>'2 уровень'!U1274</f>
        <v>0</v>
      </c>
      <c r="S334" s="1111">
        <f>'2 уровень'!V1274</f>
        <v>0</v>
      </c>
      <c r="T334" s="152">
        <f>'2 уровень'!W1274</f>
        <v>0</v>
      </c>
      <c r="U334" s="152">
        <f>'2 уровень'!X1274</f>
        <v>0</v>
      </c>
      <c r="V334" s="152">
        <f>'2 уровень'!Y1274</f>
        <v>0</v>
      </c>
      <c r="W334" s="152">
        <f>'2 уровень'!Z1274</f>
        <v>0</v>
      </c>
      <c r="X334" s="631">
        <f>'2 уровень'!AA1274</f>
        <v>0</v>
      </c>
      <c r="Y334" s="152"/>
      <c r="Z334" s="152"/>
      <c r="AA334" s="1354">
        <f>'2 уровень'!AB1274</f>
        <v>0</v>
      </c>
      <c r="AB334" s="1361">
        <f>'2 уровень'!AC1274</f>
        <v>0</v>
      </c>
      <c r="AC334" s="385"/>
      <c r="AD334" s="1244">
        <f t="shared" si="15"/>
        <v>0</v>
      </c>
      <c r="AE334" s="139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  <c r="GL334" s="139"/>
      <c r="GM334" s="139"/>
    </row>
    <row r="335" spans="1:195" ht="30" x14ac:dyDescent="0.25">
      <c r="B335" s="895" t="s">
        <v>206</v>
      </c>
      <c r="C335" s="29">
        <f>'2 уровень'!F1275</f>
        <v>6600</v>
      </c>
      <c r="D335" s="29">
        <f>'2 уровень'!G1275</f>
        <v>1100</v>
      </c>
      <c r="E335" s="29">
        <f>'2 уровень'!H1275</f>
        <v>401</v>
      </c>
      <c r="F335" s="144">
        <f>'2 уровень'!I1275</f>
        <v>36.454545454545453</v>
      </c>
      <c r="G335" s="158">
        <f>'2 уровень'!J1275</f>
        <v>0</v>
      </c>
      <c r="H335" s="158">
        <f>'2 уровень'!K1275</f>
        <v>0</v>
      </c>
      <c r="I335" s="153">
        <f>'2 уровень'!L1275</f>
        <v>0</v>
      </c>
      <c r="J335" s="153">
        <f>'2 уровень'!M1275</f>
        <v>0</v>
      </c>
      <c r="K335" s="153">
        <f>'2 уровень'!N1275</f>
        <v>0</v>
      </c>
      <c r="L335" s="153">
        <f>'2 уровень'!O1275</f>
        <v>0</v>
      </c>
      <c r="M335" s="153">
        <f>'2 уровень'!P1275</f>
        <v>0</v>
      </c>
      <c r="N335" s="153">
        <f>'2 уровень'!Q1275</f>
        <v>0</v>
      </c>
      <c r="O335" s="152">
        <f>'2 уровень'!R1275</f>
        <v>0</v>
      </c>
      <c r="P335" s="152">
        <f>'2 уровень'!S1275</f>
        <v>0</v>
      </c>
      <c r="Q335" s="152">
        <f>'2 уровень'!T1275</f>
        <v>0</v>
      </c>
      <c r="R335" s="152">
        <f>'2 уровень'!U1275</f>
        <v>0</v>
      </c>
      <c r="S335" s="1111">
        <f>'2 уровень'!V1275</f>
        <v>0</v>
      </c>
      <c r="T335" s="152">
        <f>'2 уровень'!W1275</f>
        <v>0</v>
      </c>
      <c r="U335" s="152">
        <f>'2 уровень'!X1275</f>
        <v>0</v>
      </c>
      <c r="V335" s="152">
        <f>'2 уровень'!Y1275</f>
        <v>0</v>
      </c>
      <c r="W335" s="152">
        <f>'2 уровень'!Z1275</f>
        <v>0</v>
      </c>
      <c r="X335" s="631">
        <f>'2 уровень'!AA1275</f>
        <v>0</v>
      </c>
      <c r="Y335" s="152"/>
      <c r="Z335" s="152"/>
      <c r="AA335" s="1354">
        <f>'2 уровень'!AB1275</f>
        <v>0</v>
      </c>
      <c r="AB335" s="1361">
        <f>'2 уровень'!AC1275</f>
        <v>0</v>
      </c>
      <c r="AC335" s="385"/>
      <c r="AD335" s="1244">
        <f t="shared" si="15"/>
        <v>0</v>
      </c>
      <c r="AE335" s="139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</row>
    <row r="336" spans="1:195" ht="30" x14ac:dyDescent="0.25">
      <c r="B336" s="896" t="s">
        <v>295</v>
      </c>
      <c r="C336" s="29">
        <f>'2 уровень'!F1276</f>
        <v>19423</v>
      </c>
      <c r="D336" s="29">
        <f>'2 уровень'!G1276</f>
        <v>3237.1666666666665</v>
      </c>
      <c r="E336" s="29">
        <f>'2 уровень'!H1276</f>
        <v>2035</v>
      </c>
      <c r="F336" s="144">
        <f>'2 уровень'!I1276</f>
        <v>62.863615301446742</v>
      </c>
      <c r="G336" s="158">
        <f>'2 уровень'!J1276</f>
        <v>0</v>
      </c>
      <c r="H336" s="158">
        <f>'2 уровень'!K1276</f>
        <v>0</v>
      </c>
      <c r="I336" s="153">
        <f>'2 уровень'!L1276</f>
        <v>0</v>
      </c>
      <c r="J336" s="153">
        <f>'2 уровень'!M1276</f>
        <v>0</v>
      </c>
      <c r="K336" s="153">
        <f>'2 уровень'!N1276</f>
        <v>0</v>
      </c>
      <c r="L336" s="153">
        <f>'2 уровень'!O1276</f>
        <v>0</v>
      </c>
      <c r="M336" s="153">
        <f>'2 уровень'!P1276</f>
        <v>0</v>
      </c>
      <c r="N336" s="153">
        <f>'2 уровень'!Q1276</f>
        <v>0</v>
      </c>
      <c r="O336" s="152">
        <f>'2 уровень'!R1276</f>
        <v>0</v>
      </c>
      <c r="P336" s="152">
        <f>'2 уровень'!S1276</f>
        <v>0</v>
      </c>
      <c r="Q336" s="152">
        <f>'2 уровень'!T1276</f>
        <v>0</v>
      </c>
      <c r="R336" s="152">
        <f>'2 уровень'!U1276</f>
        <v>0</v>
      </c>
      <c r="S336" s="1111">
        <f>'2 уровень'!V1276</f>
        <v>0</v>
      </c>
      <c r="T336" s="152">
        <f>'2 уровень'!W1276</f>
        <v>0</v>
      </c>
      <c r="U336" s="152">
        <f>'2 уровень'!X1276</f>
        <v>0</v>
      </c>
      <c r="V336" s="152">
        <f>'2 уровень'!Y1276</f>
        <v>0</v>
      </c>
      <c r="W336" s="152">
        <f>'2 уровень'!Z1276</f>
        <v>0</v>
      </c>
      <c r="X336" s="631">
        <f>'2 уровень'!AA1276</f>
        <v>0</v>
      </c>
      <c r="Y336" s="152"/>
      <c r="Z336" s="152"/>
      <c r="AA336" s="1354">
        <f>'2 уровень'!AB1276</f>
        <v>0</v>
      </c>
      <c r="AB336" s="1361">
        <f>'2 уровень'!AC1276</f>
        <v>0</v>
      </c>
      <c r="AC336" s="385"/>
      <c r="AD336" s="1244">
        <f t="shared" si="15"/>
        <v>0</v>
      </c>
      <c r="AE336" s="139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</row>
    <row r="337" spans="2:195" ht="60" x14ac:dyDescent="0.25">
      <c r="B337" s="897" t="s">
        <v>296</v>
      </c>
      <c r="C337" s="29">
        <f>'2 уровень'!F1277</f>
        <v>3660</v>
      </c>
      <c r="D337" s="29">
        <f>'2 уровень'!G1277</f>
        <v>610</v>
      </c>
      <c r="E337" s="29">
        <f>'2 уровень'!H1277</f>
        <v>113</v>
      </c>
      <c r="F337" s="144">
        <f>'2 уровень'!I1277</f>
        <v>18.524590163934427</v>
      </c>
      <c r="G337" s="158">
        <f>'2 уровень'!J1277</f>
        <v>0</v>
      </c>
      <c r="H337" s="158">
        <f>'2 уровень'!K1277</f>
        <v>0</v>
      </c>
      <c r="I337" s="153">
        <f>'2 уровень'!L1277</f>
        <v>0</v>
      </c>
      <c r="J337" s="153">
        <f>'2 уровень'!M1277</f>
        <v>0</v>
      </c>
      <c r="K337" s="153">
        <f>'2 уровень'!N1277</f>
        <v>0</v>
      </c>
      <c r="L337" s="153">
        <f>'2 уровень'!O1277</f>
        <v>0</v>
      </c>
      <c r="M337" s="153">
        <f>'2 уровень'!P1277</f>
        <v>0</v>
      </c>
      <c r="N337" s="153">
        <f>'2 уровень'!Q1277</f>
        <v>0</v>
      </c>
      <c r="O337" s="152">
        <f>'2 уровень'!R1277</f>
        <v>0</v>
      </c>
      <c r="P337" s="152">
        <f>'2 уровень'!S1277</f>
        <v>0</v>
      </c>
      <c r="Q337" s="152">
        <f>'2 уровень'!T1277</f>
        <v>0</v>
      </c>
      <c r="R337" s="152">
        <f>'2 уровень'!U1277</f>
        <v>0</v>
      </c>
      <c r="S337" s="1111">
        <f>'2 уровень'!V1277</f>
        <v>0</v>
      </c>
      <c r="T337" s="152">
        <f>'2 уровень'!W1277</f>
        <v>0</v>
      </c>
      <c r="U337" s="152">
        <f>'2 уровень'!X1277</f>
        <v>0</v>
      </c>
      <c r="V337" s="152">
        <f>'2 уровень'!Y1277</f>
        <v>0</v>
      </c>
      <c r="W337" s="152">
        <f>'2 уровень'!Z1277</f>
        <v>0</v>
      </c>
      <c r="X337" s="631">
        <f>'2 уровень'!AA1277</f>
        <v>0</v>
      </c>
      <c r="Y337" s="152"/>
      <c r="Z337" s="152"/>
      <c r="AA337" s="1354" t="e">
        <f>'2 уровень'!#REF!</f>
        <v>#REF!</v>
      </c>
      <c r="AB337" s="1361" t="e">
        <f>'2 уровень'!#REF!</f>
        <v>#REF!</v>
      </c>
      <c r="AC337" s="385"/>
      <c r="AD337" s="1244">
        <f t="shared" si="15"/>
        <v>0</v>
      </c>
      <c r="AE337" s="139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</row>
    <row r="338" spans="2:195" ht="45" x14ac:dyDescent="0.25">
      <c r="B338" s="897" t="s">
        <v>297</v>
      </c>
      <c r="C338" s="29">
        <f>'2 уровень'!F1278</f>
        <v>27518</v>
      </c>
      <c r="D338" s="29">
        <f>'2 уровень'!G1278</f>
        <v>4586.333333333333</v>
      </c>
      <c r="E338" s="29">
        <f>'2 уровень'!H1278</f>
        <v>2967</v>
      </c>
      <c r="F338" s="144">
        <f>'2 уровень'!I1278</f>
        <v>64.692201468129952</v>
      </c>
      <c r="G338" s="158">
        <f>'2 уровень'!J1278</f>
        <v>0</v>
      </c>
      <c r="H338" s="158">
        <f>'2 уровень'!K1278</f>
        <v>0</v>
      </c>
      <c r="I338" s="153">
        <f>'2 уровень'!L1278</f>
        <v>0</v>
      </c>
      <c r="J338" s="153">
        <f>'2 уровень'!M1278</f>
        <v>0</v>
      </c>
      <c r="K338" s="153">
        <f>'2 уровень'!N1278</f>
        <v>0</v>
      </c>
      <c r="L338" s="153">
        <f>'2 уровень'!O1278</f>
        <v>0</v>
      </c>
      <c r="M338" s="153">
        <f>'2 уровень'!P1278</f>
        <v>0</v>
      </c>
      <c r="N338" s="153">
        <f>'2 уровень'!Q1278</f>
        <v>0</v>
      </c>
      <c r="O338" s="152">
        <f>'2 уровень'!R1278</f>
        <v>0</v>
      </c>
      <c r="P338" s="152">
        <f>'2 уровень'!S1278</f>
        <v>0</v>
      </c>
      <c r="Q338" s="152">
        <f>'2 уровень'!T1278</f>
        <v>0</v>
      </c>
      <c r="R338" s="152">
        <f>'2 уровень'!U1278</f>
        <v>0</v>
      </c>
      <c r="S338" s="1111">
        <f>'2 уровень'!V1278</f>
        <v>0</v>
      </c>
      <c r="T338" s="152">
        <f>'2 уровень'!W1278</f>
        <v>0</v>
      </c>
      <c r="U338" s="152">
        <f>'2 уровень'!X1278</f>
        <v>0</v>
      </c>
      <c r="V338" s="152">
        <f>'2 уровень'!Y1278</f>
        <v>0</v>
      </c>
      <c r="W338" s="152">
        <f>'2 уровень'!Z1278</f>
        <v>0</v>
      </c>
      <c r="X338" s="631">
        <f>'2 уровень'!AA1278</f>
        <v>0</v>
      </c>
      <c r="Y338" s="152"/>
      <c r="Z338" s="152"/>
      <c r="AA338" s="1354" t="e">
        <f>'2 уровень'!#REF!</f>
        <v>#REF!</v>
      </c>
      <c r="AB338" s="1361" t="e">
        <f>'2 уровень'!#REF!</f>
        <v>#REF!</v>
      </c>
      <c r="AC338" s="385"/>
      <c r="AD338" s="1244">
        <f t="shared" si="15"/>
        <v>0</v>
      </c>
      <c r="AE338" s="139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</row>
    <row r="339" spans="2:195" ht="105" x14ac:dyDescent="0.25">
      <c r="B339" s="897" t="s">
        <v>540</v>
      </c>
      <c r="C339" s="29">
        <f>'2 уровень'!F1279</f>
        <v>9163</v>
      </c>
      <c r="D339" s="29">
        <f>'2 уровень'!G1279</f>
        <v>1527.1666666666667</v>
      </c>
      <c r="E339" s="29">
        <f>'2 уровень'!H1279</f>
        <v>1248</v>
      </c>
      <c r="F339" s="144">
        <f>'2 уровень'!I1279</f>
        <v>81.719960711557349</v>
      </c>
      <c r="G339" s="158">
        <f>'2 уровень'!J1279</f>
        <v>0</v>
      </c>
      <c r="H339" s="158">
        <f>'2 уровень'!K1279</f>
        <v>0</v>
      </c>
      <c r="I339" s="153">
        <f>'2 уровень'!L1279</f>
        <v>0</v>
      </c>
      <c r="J339" s="153">
        <f>'2 уровень'!M1279</f>
        <v>0</v>
      </c>
      <c r="K339" s="153">
        <f>'2 уровень'!N1279</f>
        <v>0</v>
      </c>
      <c r="L339" s="153">
        <f>'2 уровень'!O1279</f>
        <v>0</v>
      </c>
      <c r="M339" s="153">
        <f>'2 уровень'!P1279</f>
        <v>0</v>
      </c>
      <c r="N339" s="153">
        <f>'2 уровень'!Q1279</f>
        <v>0</v>
      </c>
      <c r="O339" s="152">
        <f>'2 уровень'!R1279</f>
        <v>0</v>
      </c>
      <c r="P339" s="152">
        <f>'2 уровень'!S1279</f>
        <v>0</v>
      </c>
      <c r="Q339" s="152">
        <f>'2 уровень'!T1279</f>
        <v>0</v>
      </c>
      <c r="R339" s="152">
        <f>'2 уровень'!U1279</f>
        <v>0</v>
      </c>
      <c r="S339" s="1111">
        <f>'2 уровень'!V1279</f>
        <v>0</v>
      </c>
      <c r="T339" s="152">
        <f>'2 уровень'!W1279</f>
        <v>0</v>
      </c>
      <c r="U339" s="152">
        <f>'2 уровень'!X1279</f>
        <v>0</v>
      </c>
      <c r="V339" s="152">
        <f>'2 уровень'!Y1279</f>
        <v>0</v>
      </c>
      <c r="W339" s="152">
        <f>'2 уровень'!Z1279</f>
        <v>0</v>
      </c>
      <c r="X339" s="631">
        <f>'2 уровень'!AA1279</f>
        <v>0</v>
      </c>
      <c r="Y339" s="152"/>
      <c r="Z339" s="152"/>
      <c r="AA339" s="1354">
        <f>'2 уровень'!AB1277</f>
        <v>0</v>
      </c>
      <c r="AB339" s="1361">
        <f>'2 уровень'!AC1277</f>
        <v>0</v>
      </c>
      <c r="AC339" s="385"/>
      <c r="AD339" s="1244">
        <f t="shared" si="15"/>
        <v>0</v>
      </c>
      <c r="AE339" s="139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</row>
    <row r="340" spans="2:195" ht="30" x14ac:dyDescent="0.25">
      <c r="B340" s="897" t="s">
        <v>383</v>
      </c>
      <c r="C340" s="29">
        <f>'2 уровень'!F1280</f>
        <v>2355</v>
      </c>
      <c r="D340" s="29">
        <f>'2 уровень'!G1280</f>
        <v>392.5</v>
      </c>
      <c r="E340" s="29">
        <f>'2 уровень'!H1280</f>
        <v>40</v>
      </c>
      <c r="F340" s="144">
        <f>'2 уровень'!I1280</f>
        <v>10.191082802547772</v>
      </c>
      <c r="G340" s="158">
        <f>'2 уровень'!J1280</f>
        <v>0</v>
      </c>
      <c r="H340" s="158">
        <f>'2 уровень'!K1280</f>
        <v>0</v>
      </c>
      <c r="I340" s="153">
        <f>'2 уровень'!L1280</f>
        <v>0</v>
      </c>
      <c r="J340" s="153">
        <f>'2 уровень'!M1280</f>
        <v>0</v>
      </c>
      <c r="K340" s="153">
        <f>'2 уровень'!N1280</f>
        <v>0</v>
      </c>
      <c r="L340" s="153">
        <f>'2 уровень'!O1280</f>
        <v>0</v>
      </c>
      <c r="M340" s="153">
        <f>'2 уровень'!P1280</f>
        <v>0</v>
      </c>
      <c r="N340" s="153">
        <f>'2 уровень'!Q1280</f>
        <v>0</v>
      </c>
      <c r="O340" s="152">
        <f>'2 уровень'!R1280</f>
        <v>0</v>
      </c>
      <c r="P340" s="152">
        <f>'2 уровень'!S1280</f>
        <v>0</v>
      </c>
      <c r="Q340" s="152">
        <f>'2 уровень'!T1280</f>
        <v>0</v>
      </c>
      <c r="R340" s="152">
        <f>'2 уровень'!U1280</f>
        <v>0</v>
      </c>
      <c r="S340" s="1111">
        <f>'2 уровень'!V1280</f>
        <v>0</v>
      </c>
      <c r="T340" s="152">
        <f>'2 уровень'!W1280</f>
        <v>0</v>
      </c>
      <c r="U340" s="152">
        <f>'2 уровень'!X1280</f>
        <v>0</v>
      </c>
      <c r="V340" s="152">
        <f>'2 уровень'!Y1280</f>
        <v>0</v>
      </c>
      <c r="W340" s="152">
        <f>'2 уровень'!Z1280</f>
        <v>0</v>
      </c>
      <c r="X340" s="631">
        <f>'2 уровень'!AA1280</f>
        <v>0</v>
      </c>
      <c r="Y340" s="152"/>
      <c r="Z340" s="152"/>
      <c r="AA340" s="1354">
        <f>'2 уровень'!AB1278</f>
        <v>0</v>
      </c>
      <c r="AB340" s="1361">
        <f>'2 уровень'!AC1278</f>
        <v>0</v>
      </c>
      <c r="AC340" s="385"/>
      <c r="AD340" s="1244">
        <f t="shared" si="15"/>
        <v>0</v>
      </c>
      <c r="AE340" s="139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</row>
    <row r="341" spans="2:195" ht="30" x14ac:dyDescent="0.25">
      <c r="B341" s="897" t="s">
        <v>135</v>
      </c>
      <c r="C341" s="29">
        <f>'2 уровень'!F1281</f>
        <v>107590</v>
      </c>
      <c r="D341" s="29">
        <f>'2 уровень'!G1281</f>
        <v>17931.666666666668</v>
      </c>
      <c r="E341" s="29">
        <f>'2 уровень'!H1281</f>
        <v>5077</v>
      </c>
      <c r="F341" s="144">
        <f>'2 уровень'!I1281</f>
        <v>28.313040245375966</v>
      </c>
      <c r="G341" s="158">
        <f>'2 уровень'!J1281</f>
        <v>0</v>
      </c>
      <c r="H341" s="158">
        <f>'2 уровень'!K1281</f>
        <v>0</v>
      </c>
      <c r="I341" s="153">
        <f>'2 уровень'!L1281</f>
        <v>0</v>
      </c>
      <c r="J341" s="153">
        <f>'2 уровень'!M1281</f>
        <v>0</v>
      </c>
      <c r="K341" s="153">
        <f>'2 уровень'!N1281</f>
        <v>0</v>
      </c>
      <c r="L341" s="153">
        <f>'2 уровень'!O1281</f>
        <v>0</v>
      </c>
      <c r="M341" s="153">
        <f>'2 уровень'!P1281</f>
        <v>0</v>
      </c>
      <c r="N341" s="153">
        <f>'2 уровень'!Q1281</f>
        <v>0</v>
      </c>
      <c r="O341" s="152">
        <f>'2 уровень'!R1281</f>
        <v>0</v>
      </c>
      <c r="P341" s="152">
        <f>'2 уровень'!S1281</f>
        <v>0</v>
      </c>
      <c r="Q341" s="152">
        <f>'2 уровень'!T1281</f>
        <v>0</v>
      </c>
      <c r="R341" s="152">
        <f>'2 уровень'!U1281</f>
        <v>0</v>
      </c>
      <c r="S341" s="1111">
        <f>'2 уровень'!V1281</f>
        <v>0</v>
      </c>
      <c r="T341" s="152">
        <f>'2 уровень'!W1281</f>
        <v>0</v>
      </c>
      <c r="U341" s="152">
        <f>'2 уровень'!X1281</f>
        <v>0</v>
      </c>
      <c r="V341" s="152">
        <f>'2 уровень'!Y1281</f>
        <v>0</v>
      </c>
      <c r="W341" s="152">
        <f>'2 уровень'!Z1281</f>
        <v>0</v>
      </c>
      <c r="X341" s="631">
        <f>'2 уровень'!AA1281</f>
        <v>0</v>
      </c>
      <c r="Y341" s="152"/>
      <c r="Z341" s="152"/>
      <c r="AA341" s="1354">
        <f>'2 уровень'!AB1280</f>
        <v>0</v>
      </c>
      <c r="AB341" s="1361">
        <f>'2 уровень'!AC1280</f>
        <v>0</v>
      </c>
      <c r="AC341" s="385"/>
      <c r="AD341" s="1244">
        <f t="shared" si="15"/>
        <v>0</v>
      </c>
      <c r="AE341" s="139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</row>
    <row r="342" spans="2:195" x14ac:dyDescent="0.25">
      <c r="B342" s="898" t="s">
        <v>240</v>
      </c>
      <c r="C342" s="29">
        <f>'2 уровень'!F1282</f>
        <v>107590</v>
      </c>
      <c r="D342" s="29">
        <f>'2 уровень'!G1282</f>
        <v>17931.666666666668</v>
      </c>
      <c r="E342" s="29">
        <f>'2 уровень'!H1282</f>
        <v>5077</v>
      </c>
      <c r="F342" s="144">
        <f>'2 уровень'!I1282</f>
        <v>28.313040245375966</v>
      </c>
      <c r="G342" s="158">
        <f>'2 уровень'!J1282</f>
        <v>0</v>
      </c>
      <c r="H342" s="158">
        <f>'2 уровень'!K1282</f>
        <v>0</v>
      </c>
      <c r="I342" s="153">
        <f>'2 уровень'!L1282</f>
        <v>0</v>
      </c>
      <c r="J342" s="153">
        <f>'2 уровень'!M1282</f>
        <v>0</v>
      </c>
      <c r="K342" s="153">
        <f>'2 уровень'!N1282</f>
        <v>0</v>
      </c>
      <c r="L342" s="153">
        <f>'2 уровень'!O1282</f>
        <v>0</v>
      </c>
      <c r="M342" s="153">
        <f>'2 уровень'!P1282</f>
        <v>0</v>
      </c>
      <c r="N342" s="153">
        <f>'2 уровень'!Q1282</f>
        <v>0</v>
      </c>
      <c r="O342" s="152">
        <f>'2 уровень'!R1282</f>
        <v>0</v>
      </c>
      <c r="P342" s="152">
        <f>'2 уровень'!S1282</f>
        <v>0</v>
      </c>
      <c r="Q342" s="152">
        <f>'2 уровень'!T1282</f>
        <v>0</v>
      </c>
      <c r="R342" s="152">
        <f>'2 уровень'!U1282</f>
        <v>0</v>
      </c>
      <c r="S342" s="1111">
        <f>'2 уровень'!V1282</f>
        <v>0</v>
      </c>
      <c r="T342" s="152">
        <f>'2 уровень'!W1282</f>
        <v>0</v>
      </c>
      <c r="U342" s="152">
        <f>'2 уровень'!X1282</f>
        <v>0</v>
      </c>
      <c r="V342" s="152">
        <f>'2 уровень'!Y1282</f>
        <v>0</v>
      </c>
      <c r="W342" s="152">
        <f>'2 уровень'!Z1282</f>
        <v>0</v>
      </c>
      <c r="X342" s="631">
        <f>'2 уровень'!AA1282</f>
        <v>0</v>
      </c>
      <c r="Y342" s="152"/>
      <c r="Z342" s="152"/>
      <c r="AA342" s="1354">
        <f>'2 уровень'!AB1281</f>
        <v>0</v>
      </c>
      <c r="AB342" s="1361">
        <f>'2 уровень'!AC1281</f>
        <v>0</v>
      </c>
      <c r="AC342" s="385"/>
      <c r="AD342" s="1244">
        <f t="shared" si="15"/>
        <v>0</v>
      </c>
      <c r="AE342" s="139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</row>
    <row r="343" spans="2:195" ht="45" x14ac:dyDescent="0.25">
      <c r="B343" s="899" t="s">
        <v>299</v>
      </c>
      <c r="C343" s="29">
        <f>'2 уровень'!F1283</f>
        <v>15712</v>
      </c>
      <c r="D343" s="29">
        <f>'2 уровень'!G1283</f>
        <v>2618.6666666666665</v>
      </c>
      <c r="E343" s="29">
        <f>'2 уровень'!H1283</f>
        <v>124</v>
      </c>
      <c r="F343" s="144">
        <f>'2 уровень'!I1283</f>
        <v>4.7352342158859475</v>
      </c>
      <c r="G343" s="158">
        <f>'2 уровень'!J1283</f>
        <v>0</v>
      </c>
      <c r="H343" s="158">
        <f>'2 уровень'!K1283</f>
        <v>0</v>
      </c>
      <c r="I343" s="153">
        <f>'2 уровень'!L1283</f>
        <v>0</v>
      </c>
      <c r="J343" s="153">
        <f>'2 уровень'!M1283</f>
        <v>0</v>
      </c>
      <c r="K343" s="153">
        <f>'2 уровень'!N1283</f>
        <v>0</v>
      </c>
      <c r="L343" s="153">
        <f>'2 уровень'!O1283</f>
        <v>0</v>
      </c>
      <c r="M343" s="153">
        <f>'2 уровень'!P1283</f>
        <v>0</v>
      </c>
      <c r="N343" s="153">
        <f>'2 уровень'!Q1283</f>
        <v>0</v>
      </c>
      <c r="O343" s="152">
        <f>'2 уровень'!R1283</f>
        <v>0</v>
      </c>
      <c r="P343" s="152">
        <f>'2 уровень'!S1283</f>
        <v>0</v>
      </c>
      <c r="Q343" s="152">
        <f>'2 уровень'!T1283</f>
        <v>0</v>
      </c>
      <c r="R343" s="152">
        <f>'2 уровень'!U1283</f>
        <v>0</v>
      </c>
      <c r="S343" s="1111">
        <f>'2 уровень'!V1283</f>
        <v>0</v>
      </c>
      <c r="T343" s="152">
        <f>'2 уровень'!W1283</f>
        <v>0</v>
      </c>
      <c r="U343" s="152">
        <f>'2 уровень'!X1283</f>
        <v>0</v>
      </c>
      <c r="V343" s="152">
        <f>'2 уровень'!Y1283</f>
        <v>0</v>
      </c>
      <c r="W343" s="152">
        <f>'2 уровень'!Z1283</f>
        <v>0</v>
      </c>
      <c r="X343" s="631">
        <f>'2 уровень'!AA1283</f>
        <v>0</v>
      </c>
      <c r="Y343" s="152"/>
      <c r="Z343" s="152"/>
      <c r="AA343" s="1354">
        <f>'2 уровень'!AB1282</f>
        <v>0</v>
      </c>
      <c r="AB343" s="1361">
        <f>'2 уровень'!AC1282</f>
        <v>0</v>
      </c>
      <c r="AC343" s="385"/>
      <c r="AD343" s="1244">
        <f t="shared" si="15"/>
        <v>0</v>
      </c>
      <c r="AE343" s="139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</row>
    <row r="344" spans="2:195" ht="30" x14ac:dyDescent="0.25">
      <c r="B344" s="899" t="s">
        <v>300</v>
      </c>
      <c r="C344" s="29">
        <f>'2 уровень'!F1284</f>
        <v>7296</v>
      </c>
      <c r="D344" s="29">
        <f>'2 уровень'!G1284</f>
        <v>1216</v>
      </c>
      <c r="E344" s="29">
        <f>'2 уровень'!H1284</f>
        <v>73</v>
      </c>
      <c r="F344" s="144">
        <f>'2 уровень'!I1284</f>
        <v>6.0032894736842106</v>
      </c>
      <c r="G344" s="158">
        <f>'2 уровень'!J1284</f>
        <v>0</v>
      </c>
      <c r="H344" s="158">
        <f>'2 уровень'!K1284</f>
        <v>0</v>
      </c>
      <c r="I344" s="153">
        <f>'2 уровень'!L1284</f>
        <v>0</v>
      </c>
      <c r="J344" s="153">
        <f>'2 уровень'!M1284</f>
        <v>0</v>
      </c>
      <c r="K344" s="153">
        <f>'2 уровень'!N1284</f>
        <v>0</v>
      </c>
      <c r="L344" s="153">
        <f>'2 уровень'!O1284</f>
        <v>0</v>
      </c>
      <c r="M344" s="153">
        <f>'2 уровень'!P1284</f>
        <v>0</v>
      </c>
      <c r="N344" s="153">
        <f>'2 уровень'!Q1284</f>
        <v>0</v>
      </c>
      <c r="O344" s="152">
        <f>'2 уровень'!R1284</f>
        <v>0</v>
      </c>
      <c r="P344" s="152">
        <f>'2 уровень'!S1284</f>
        <v>0</v>
      </c>
      <c r="Q344" s="152">
        <f>'2 уровень'!T1284</f>
        <v>0</v>
      </c>
      <c r="R344" s="152">
        <f>'2 уровень'!U1284</f>
        <v>0</v>
      </c>
      <c r="S344" s="1111">
        <f>'2 уровень'!V1284</f>
        <v>0</v>
      </c>
      <c r="T344" s="152">
        <f>'2 уровень'!W1284</f>
        <v>0</v>
      </c>
      <c r="U344" s="152">
        <f>'2 уровень'!X1284</f>
        <v>0</v>
      </c>
      <c r="V344" s="152">
        <f>'2 уровень'!Y1284</f>
        <v>0</v>
      </c>
      <c r="W344" s="152">
        <f>'2 уровень'!Z1284</f>
        <v>0</v>
      </c>
      <c r="X344" s="631">
        <f>'2 уровень'!AA1284</f>
        <v>0</v>
      </c>
      <c r="Y344" s="152"/>
      <c r="Z344" s="152"/>
      <c r="AA344" s="1354" t="e">
        <f>'2 уровень'!#REF!</f>
        <v>#REF!</v>
      </c>
      <c r="AB344" s="1361" t="e">
        <f>'2 уровень'!#REF!</f>
        <v>#REF!</v>
      </c>
      <c r="AC344" s="385"/>
      <c r="AD344" s="1244">
        <f t="shared" si="15"/>
        <v>0</v>
      </c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</row>
    <row r="345" spans="2:195" ht="30" x14ac:dyDescent="0.25">
      <c r="B345" s="900" t="s">
        <v>301</v>
      </c>
      <c r="C345" s="29">
        <f>'2 уровень'!F1285</f>
        <v>7136</v>
      </c>
      <c r="D345" s="29">
        <f>'2 уровень'!G1285</f>
        <v>1189.3333333333335</v>
      </c>
      <c r="E345" s="29">
        <f>'2 уровень'!H1285</f>
        <v>72</v>
      </c>
      <c r="F345" s="144">
        <f>'2 уровень'!I1285</f>
        <v>6.0538116591928244</v>
      </c>
      <c r="G345" s="158">
        <f>'2 уровень'!J1285</f>
        <v>0</v>
      </c>
      <c r="H345" s="158">
        <f>'2 уровень'!K1285</f>
        <v>0</v>
      </c>
      <c r="I345" s="153">
        <f>'2 уровень'!L1285</f>
        <v>0</v>
      </c>
      <c r="J345" s="153">
        <f>'2 уровень'!M1285</f>
        <v>0</v>
      </c>
      <c r="K345" s="153">
        <f>'2 уровень'!N1285</f>
        <v>0</v>
      </c>
      <c r="L345" s="153">
        <f>'2 уровень'!O1285</f>
        <v>0</v>
      </c>
      <c r="M345" s="153">
        <f>'2 уровень'!P1285</f>
        <v>0</v>
      </c>
      <c r="N345" s="153">
        <f>'2 уровень'!Q1285</f>
        <v>0</v>
      </c>
      <c r="O345" s="152">
        <f>'2 уровень'!R1285</f>
        <v>0</v>
      </c>
      <c r="P345" s="152">
        <f>'2 уровень'!S1285</f>
        <v>0</v>
      </c>
      <c r="Q345" s="152">
        <f>'2 уровень'!T1285</f>
        <v>0</v>
      </c>
      <c r="R345" s="152">
        <f>'2 уровень'!U1285</f>
        <v>0</v>
      </c>
      <c r="S345" s="1111">
        <f>'2 уровень'!V1285</f>
        <v>0</v>
      </c>
      <c r="T345" s="152">
        <f>'2 уровень'!W1285</f>
        <v>0</v>
      </c>
      <c r="U345" s="152">
        <f>'2 уровень'!X1285</f>
        <v>0</v>
      </c>
      <c r="V345" s="152">
        <f>'2 уровень'!Y1285</f>
        <v>0</v>
      </c>
      <c r="W345" s="152">
        <f>'2 уровень'!Z1285</f>
        <v>0</v>
      </c>
      <c r="X345" s="631">
        <f>'2 уровень'!AA1285</f>
        <v>0</v>
      </c>
      <c r="Y345" s="152"/>
      <c r="Z345" s="152"/>
      <c r="AA345" s="1354" t="e">
        <f>'2 уровень'!#REF!</f>
        <v>#REF!</v>
      </c>
      <c r="AB345" s="1361" t="e">
        <f>'2 уровень'!#REF!</f>
        <v>#REF!</v>
      </c>
      <c r="AC345" s="385"/>
      <c r="AD345" s="1244">
        <f t="shared" si="15"/>
        <v>0</v>
      </c>
      <c r="AE345" s="139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</row>
    <row r="346" spans="2:195" ht="63" x14ac:dyDescent="0.25">
      <c r="B346" s="901" t="s">
        <v>302</v>
      </c>
      <c r="C346" s="29">
        <f>'2 уровень'!F1286</f>
        <v>0</v>
      </c>
      <c r="D346" s="29">
        <f>'2 уровень'!G1286</f>
        <v>0</v>
      </c>
      <c r="E346" s="29">
        <f>'2 уровень'!H1286</f>
        <v>0</v>
      </c>
      <c r="F346" s="144">
        <f>'2 уровень'!I1286</f>
        <v>0</v>
      </c>
      <c r="G346" s="158">
        <f>'2 уровень'!J1286</f>
        <v>0</v>
      </c>
      <c r="H346" s="158">
        <f>'2 уровень'!K1286</f>
        <v>0</v>
      </c>
      <c r="I346" s="153">
        <f>'2 уровень'!L1286</f>
        <v>0</v>
      </c>
      <c r="J346" s="153">
        <f>'2 уровень'!M1286</f>
        <v>0</v>
      </c>
      <c r="K346" s="153">
        <f>'2 уровень'!N1286</f>
        <v>0</v>
      </c>
      <c r="L346" s="153">
        <f>'2 уровень'!O1286</f>
        <v>0</v>
      </c>
      <c r="M346" s="153">
        <f>'2 уровень'!P1286</f>
        <v>0</v>
      </c>
      <c r="N346" s="153">
        <f>'2 уровень'!Q1286</f>
        <v>0</v>
      </c>
      <c r="O346" s="152">
        <f>'2 уровень'!R1286</f>
        <v>0</v>
      </c>
      <c r="P346" s="152">
        <f>'2 уровень'!S1286</f>
        <v>0</v>
      </c>
      <c r="Q346" s="152">
        <f>'2 уровень'!T1286</f>
        <v>0</v>
      </c>
      <c r="R346" s="152">
        <f>'2 уровень'!U1286</f>
        <v>0</v>
      </c>
      <c r="S346" s="1111">
        <f>'2 уровень'!V1286</f>
        <v>0</v>
      </c>
      <c r="T346" s="152">
        <f>'2 уровень'!W1286</f>
        <v>0</v>
      </c>
      <c r="U346" s="152">
        <f>'2 уровень'!X1286</f>
        <v>0</v>
      </c>
      <c r="V346" s="152">
        <f>'2 уровень'!Y1286</f>
        <v>0</v>
      </c>
      <c r="W346" s="152">
        <f>'2 уровень'!Z1286</f>
        <v>0</v>
      </c>
      <c r="X346" s="631">
        <f>'2 уровень'!AA1286</f>
        <v>0</v>
      </c>
      <c r="Y346" s="152"/>
      <c r="Z346" s="152"/>
      <c r="AA346" s="1354">
        <f>'2 уровень'!AB1283</f>
        <v>0</v>
      </c>
      <c r="AB346" s="1361">
        <f>'2 уровень'!AC1283</f>
        <v>0</v>
      </c>
      <c r="AC346" s="385"/>
      <c r="AD346" s="1244">
        <f t="shared" si="15"/>
        <v>0</v>
      </c>
      <c r="AE346" s="139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</row>
    <row r="347" spans="2:195" ht="45" x14ac:dyDescent="0.25">
      <c r="B347" s="896" t="s">
        <v>303</v>
      </c>
      <c r="C347" s="29">
        <f>'2 уровень'!F1287</f>
        <v>9</v>
      </c>
      <c r="D347" s="29">
        <f>'2 уровень'!G1287</f>
        <v>1.5</v>
      </c>
      <c r="E347" s="29">
        <f>'2 уровень'!H1287</f>
        <v>0</v>
      </c>
      <c r="F347" s="144">
        <f>'2 уровень'!I1287</f>
        <v>0</v>
      </c>
      <c r="G347" s="158">
        <f>'2 уровень'!J1287</f>
        <v>0</v>
      </c>
      <c r="H347" s="158">
        <f>'2 уровень'!K1287</f>
        <v>0</v>
      </c>
      <c r="I347" s="153">
        <f>'2 уровень'!L1287</f>
        <v>0</v>
      </c>
      <c r="J347" s="153">
        <f>'2 уровень'!M1287</f>
        <v>0</v>
      </c>
      <c r="K347" s="153">
        <f>'2 уровень'!N1287</f>
        <v>0</v>
      </c>
      <c r="L347" s="153">
        <f>'2 уровень'!O1287</f>
        <v>0</v>
      </c>
      <c r="M347" s="153">
        <f>'2 уровень'!P1287</f>
        <v>0</v>
      </c>
      <c r="N347" s="153">
        <f>'2 уровень'!Q1287</f>
        <v>0</v>
      </c>
      <c r="O347" s="152">
        <f>'2 уровень'!R1287</f>
        <v>0</v>
      </c>
      <c r="P347" s="152">
        <f>'2 уровень'!S1287</f>
        <v>0</v>
      </c>
      <c r="Q347" s="152">
        <f>'2 уровень'!T1287</f>
        <v>0</v>
      </c>
      <c r="R347" s="152">
        <f>'2 уровень'!U1287</f>
        <v>0</v>
      </c>
      <c r="S347" s="1111">
        <f>'2 уровень'!V1287</f>
        <v>0</v>
      </c>
      <c r="T347" s="152">
        <f>'2 уровень'!W1287</f>
        <v>0</v>
      </c>
      <c r="U347" s="152">
        <f>'2 уровень'!X1287</f>
        <v>0</v>
      </c>
      <c r="V347" s="152">
        <f>'2 уровень'!Y1287</f>
        <v>0</v>
      </c>
      <c r="W347" s="152">
        <f>'2 уровень'!Z1287</f>
        <v>0</v>
      </c>
      <c r="X347" s="631">
        <f>'2 уровень'!AA1287</f>
        <v>0</v>
      </c>
      <c r="Y347" s="152"/>
      <c r="Z347" s="152"/>
      <c r="AA347" s="1354">
        <f>'2 уровень'!AB1284</f>
        <v>0</v>
      </c>
      <c r="AB347" s="1361">
        <f>'2 уровень'!AC1284</f>
        <v>0</v>
      </c>
      <c r="AC347" s="385"/>
      <c r="AD347" s="1244">
        <f t="shared" si="15"/>
        <v>0</v>
      </c>
      <c r="AE347" s="139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</row>
    <row r="348" spans="2:195" ht="30" x14ac:dyDescent="0.25">
      <c r="B348" s="897" t="s">
        <v>304</v>
      </c>
      <c r="C348" s="29">
        <f>'2 уровень'!F1288</f>
        <v>151</v>
      </c>
      <c r="D348" s="29">
        <f>'2 уровень'!G1288</f>
        <v>25.166666666666668</v>
      </c>
      <c r="E348" s="29">
        <f>'2 уровень'!H1288</f>
        <v>1</v>
      </c>
      <c r="F348" s="144">
        <f>'2 уровень'!I1288</f>
        <v>3.9735099337748339</v>
      </c>
      <c r="G348" s="158">
        <f>'2 уровень'!J1288</f>
        <v>0</v>
      </c>
      <c r="H348" s="158">
        <f>'2 уровень'!K1288</f>
        <v>0</v>
      </c>
      <c r="I348" s="153">
        <f>'2 уровень'!L1288</f>
        <v>0</v>
      </c>
      <c r="J348" s="153">
        <f>'2 уровень'!M1288</f>
        <v>0</v>
      </c>
      <c r="K348" s="153">
        <f>'2 уровень'!N1288</f>
        <v>0</v>
      </c>
      <c r="L348" s="153">
        <f>'2 уровень'!O1288</f>
        <v>0</v>
      </c>
      <c r="M348" s="153">
        <f>'2 уровень'!P1288</f>
        <v>0</v>
      </c>
      <c r="N348" s="153">
        <f>'2 уровень'!Q1288</f>
        <v>0</v>
      </c>
      <c r="O348" s="152">
        <f>'2 уровень'!R1288</f>
        <v>0</v>
      </c>
      <c r="P348" s="152">
        <f>'2 уровень'!S1288</f>
        <v>0</v>
      </c>
      <c r="Q348" s="152">
        <f>'2 уровень'!T1288</f>
        <v>0</v>
      </c>
      <c r="R348" s="152">
        <f>'2 уровень'!U1288</f>
        <v>0</v>
      </c>
      <c r="S348" s="1111">
        <f>'2 уровень'!V1288</f>
        <v>0</v>
      </c>
      <c r="T348" s="152">
        <f>'2 уровень'!W1288</f>
        <v>0</v>
      </c>
      <c r="U348" s="152">
        <f>'2 уровень'!X1288</f>
        <v>0</v>
      </c>
      <c r="V348" s="152">
        <f>'2 уровень'!Y1288</f>
        <v>0</v>
      </c>
      <c r="W348" s="152">
        <f>'2 уровень'!Z1288</f>
        <v>0</v>
      </c>
      <c r="X348" s="631">
        <f>'2 уровень'!AA1288</f>
        <v>0</v>
      </c>
      <c r="Y348" s="152"/>
      <c r="Z348" s="152"/>
      <c r="AA348" s="1354">
        <f>'2 уровень'!AB1285</f>
        <v>0</v>
      </c>
      <c r="AB348" s="1361">
        <f>'2 уровень'!AC1285</f>
        <v>0</v>
      </c>
      <c r="AC348" s="385"/>
      <c r="AD348" s="1244">
        <f t="shared" si="15"/>
        <v>0</v>
      </c>
      <c r="AE348" s="139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</row>
    <row r="349" spans="2:195" ht="45" x14ac:dyDescent="0.25">
      <c r="B349" s="897" t="s">
        <v>305</v>
      </c>
      <c r="C349" s="29">
        <f>'2 уровень'!F1289</f>
        <v>8416</v>
      </c>
      <c r="D349" s="29">
        <f>'2 уровень'!G1289</f>
        <v>1402.6666666666667</v>
      </c>
      <c r="E349" s="29">
        <f>'2 уровень'!H1289</f>
        <v>51</v>
      </c>
      <c r="F349" s="144">
        <f>'2 уровень'!I1289</f>
        <v>3.6359315589353609</v>
      </c>
      <c r="G349" s="158">
        <f>'2 уровень'!J1289</f>
        <v>0</v>
      </c>
      <c r="H349" s="158">
        <f>'2 уровень'!K1289</f>
        <v>0</v>
      </c>
      <c r="I349" s="153">
        <f>'2 уровень'!L1289</f>
        <v>0</v>
      </c>
      <c r="J349" s="153">
        <f>'2 уровень'!M1289</f>
        <v>0</v>
      </c>
      <c r="K349" s="153">
        <f>'2 уровень'!N1289</f>
        <v>0</v>
      </c>
      <c r="L349" s="153">
        <f>'2 уровень'!O1289</f>
        <v>0</v>
      </c>
      <c r="M349" s="153">
        <f>'2 уровень'!P1289</f>
        <v>0</v>
      </c>
      <c r="N349" s="153">
        <f>'2 уровень'!Q1289</f>
        <v>0</v>
      </c>
      <c r="O349" s="152">
        <f>'2 уровень'!R1289</f>
        <v>0</v>
      </c>
      <c r="P349" s="152">
        <f>'2 уровень'!S1289</f>
        <v>0</v>
      </c>
      <c r="Q349" s="152">
        <f>'2 уровень'!T1289</f>
        <v>0</v>
      </c>
      <c r="R349" s="152">
        <f>'2 уровень'!U1289</f>
        <v>0</v>
      </c>
      <c r="S349" s="1111">
        <f>'2 уровень'!V1289</f>
        <v>0</v>
      </c>
      <c r="T349" s="152">
        <f>'2 уровень'!W1289</f>
        <v>0</v>
      </c>
      <c r="U349" s="152">
        <f>'2 уровень'!X1289</f>
        <v>0</v>
      </c>
      <c r="V349" s="152">
        <f>'2 уровень'!Y1289</f>
        <v>0</v>
      </c>
      <c r="W349" s="152">
        <f>'2 уровень'!Z1289</f>
        <v>0</v>
      </c>
      <c r="X349" s="631">
        <f>'2 уровень'!AA1289</f>
        <v>0</v>
      </c>
      <c r="Y349" s="152"/>
      <c r="Z349" s="152"/>
      <c r="AA349" s="1354">
        <f>'2 уровень'!AB1286</f>
        <v>0</v>
      </c>
      <c r="AB349" s="1361">
        <f>'2 уровень'!AC1286</f>
        <v>0</v>
      </c>
      <c r="AC349" s="385"/>
      <c r="AD349" s="1244">
        <f t="shared" si="15"/>
        <v>0</v>
      </c>
      <c r="AE349" s="139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</row>
    <row r="350" spans="2:195" ht="45" x14ac:dyDescent="0.25">
      <c r="B350" s="897" t="s">
        <v>306</v>
      </c>
      <c r="C350" s="29">
        <f>'2 уровень'!F1290</f>
        <v>2596</v>
      </c>
      <c r="D350" s="29">
        <f>'2 уровень'!G1290</f>
        <v>432.66666666666669</v>
      </c>
      <c r="E350" s="29">
        <f>'2 уровень'!H1290</f>
        <v>5</v>
      </c>
      <c r="F350" s="144">
        <f>'2 уровень'!I1290</f>
        <v>1.1556240369799691</v>
      </c>
      <c r="G350" s="158">
        <f>'2 уровень'!J1290</f>
        <v>0</v>
      </c>
      <c r="H350" s="158">
        <f>'2 уровень'!K1290</f>
        <v>0</v>
      </c>
      <c r="I350" s="153">
        <f>'2 уровень'!L1290</f>
        <v>0</v>
      </c>
      <c r="J350" s="153">
        <f>'2 уровень'!M1290</f>
        <v>0</v>
      </c>
      <c r="K350" s="153">
        <f>'2 уровень'!N1290</f>
        <v>0</v>
      </c>
      <c r="L350" s="153">
        <f>'2 уровень'!O1290</f>
        <v>0</v>
      </c>
      <c r="M350" s="153">
        <f>'2 уровень'!P1290</f>
        <v>0</v>
      </c>
      <c r="N350" s="153">
        <f>'2 уровень'!Q1290</f>
        <v>0</v>
      </c>
      <c r="O350" s="152">
        <f>'2 уровень'!R1290</f>
        <v>0</v>
      </c>
      <c r="P350" s="152">
        <f>'2 уровень'!S1290</f>
        <v>0</v>
      </c>
      <c r="Q350" s="152">
        <f>'2 уровень'!T1290</f>
        <v>0</v>
      </c>
      <c r="R350" s="152">
        <f>'2 уровень'!U1290</f>
        <v>0</v>
      </c>
      <c r="S350" s="1111">
        <f>'2 уровень'!V1290</f>
        <v>0</v>
      </c>
      <c r="T350" s="152">
        <f>'2 уровень'!W1290</f>
        <v>0</v>
      </c>
      <c r="U350" s="152">
        <f>'2 уровень'!X1290</f>
        <v>0</v>
      </c>
      <c r="V350" s="152">
        <f>'2 уровень'!Y1290</f>
        <v>0</v>
      </c>
      <c r="W350" s="152">
        <f>'2 уровень'!Z1290</f>
        <v>0</v>
      </c>
      <c r="X350" s="631">
        <f>'2 уровень'!AA1290</f>
        <v>0</v>
      </c>
      <c r="Y350" s="152"/>
      <c r="Z350" s="152"/>
      <c r="AA350" s="1354">
        <f>'2 уровень'!AB1287</f>
        <v>0</v>
      </c>
      <c r="AB350" s="1361">
        <f>'2 уровень'!AC1287</f>
        <v>0</v>
      </c>
      <c r="AC350" s="385"/>
      <c r="AD350" s="1244">
        <f t="shared" si="15"/>
        <v>0</v>
      </c>
      <c r="AE350" s="139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</row>
    <row r="351" spans="2:195" ht="30" x14ac:dyDescent="0.25">
      <c r="B351" s="897" t="s">
        <v>337</v>
      </c>
      <c r="C351" s="29">
        <f>'2 уровень'!F1291</f>
        <v>0</v>
      </c>
      <c r="D351" s="29">
        <f>'2 уровень'!G1291</f>
        <v>0</v>
      </c>
      <c r="E351" s="29">
        <f>'2 уровень'!H1291</f>
        <v>0</v>
      </c>
      <c r="F351" s="144">
        <f>'2 уровень'!I1291</f>
        <v>0</v>
      </c>
      <c r="G351" s="158">
        <f>'2 уровень'!J1291</f>
        <v>0</v>
      </c>
      <c r="H351" s="158">
        <f>'2 уровень'!K1291</f>
        <v>0</v>
      </c>
      <c r="I351" s="153">
        <f>'2 уровень'!L1291</f>
        <v>0</v>
      </c>
      <c r="J351" s="153">
        <f>'2 уровень'!M1291</f>
        <v>0</v>
      </c>
      <c r="K351" s="153">
        <f>'2 уровень'!N1291</f>
        <v>0</v>
      </c>
      <c r="L351" s="153">
        <f>'2 уровень'!O1291</f>
        <v>0</v>
      </c>
      <c r="M351" s="153">
        <f>'2 уровень'!P1291</f>
        <v>0</v>
      </c>
      <c r="N351" s="153">
        <f>'2 уровень'!Q1291</f>
        <v>0</v>
      </c>
      <c r="O351" s="152">
        <f>'2 уровень'!R1291</f>
        <v>0</v>
      </c>
      <c r="P351" s="152">
        <f>'2 уровень'!S1291</f>
        <v>0</v>
      </c>
      <c r="Q351" s="152">
        <f>'2 уровень'!T1291</f>
        <v>0</v>
      </c>
      <c r="R351" s="152">
        <f>'2 уровень'!U1291</f>
        <v>0</v>
      </c>
      <c r="S351" s="1111">
        <f>'2 уровень'!V1291</f>
        <v>0</v>
      </c>
      <c r="T351" s="152">
        <f>'2 уровень'!W1291</f>
        <v>0</v>
      </c>
      <c r="U351" s="152">
        <f>'2 уровень'!X1291</f>
        <v>0</v>
      </c>
      <c r="V351" s="152">
        <f>'2 уровень'!Y1291</f>
        <v>0</v>
      </c>
      <c r="W351" s="152">
        <f>'2 уровень'!Z1291</f>
        <v>0</v>
      </c>
      <c r="X351" s="631">
        <f>'2 уровень'!AA1291</f>
        <v>0</v>
      </c>
      <c r="Y351" s="152"/>
      <c r="Z351" s="152"/>
      <c r="AA351" s="1354">
        <f>'2 уровень'!AB1288</f>
        <v>0</v>
      </c>
      <c r="AB351" s="1361">
        <f>'2 уровень'!AC1288</f>
        <v>0</v>
      </c>
      <c r="AC351" s="385"/>
      <c r="AD351" s="1244">
        <f t="shared" si="15"/>
        <v>0</v>
      </c>
      <c r="AE351" s="139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</row>
    <row r="352" spans="2:195" ht="75" x14ac:dyDescent="0.25">
      <c r="B352" s="896" t="s">
        <v>307</v>
      </c>
      <c r="C352" s="29">
        <f>'2 уровень'!F1292</f>
        <v>5100</v>
      </c>
      <c r="D352" s="29">
        <f>'2 уровень'!G1292</f>
        <v>850</v>
      </c>
      <c r="E352" s="29">
        <f>'2 уровень'!H1292</f>
        <v>36</v>
      </c>
      <c r="F352" s="144">
        <f>'2 уровень'!I1292</f>
        <v>4.2352941176470589</v>
      </c>
      <c r="G352" s="158">
        <f>'2 уровень'!J1292</f>
        <v>0</v>
      </c>
      <c r="H352" s="158">
        <f>'2 уровень'!K1292</f>
        <v>0</v>
      </c>
      <c r="I352" s="153">
        <f>'2 уровень'!L1292</f>
        <v>0</v>
      </c>
      <c r="J352" s="153">
        <f>'2 уровень'!M1292</f>
        <v>0</v>
      </c>
      <c r="K352" s="153">
        <f>'2 уровень'!N1292</f>
        <v>0</v>
      </c>
      <c r="L352" s="153">
        <f>'2 уровень'!O1292</f>
        <v>0</v>
      </c>
      <c r="M352" s="153">
        <f>'2 уровень'!P1292</f>
        <v>0</v>
      </c>
      <c r="N352" s="153">
        <f>'2 уровень'!Q1292</f>
        <v>0</v>
      </c>
      <c r="O352" s="152">
        <f>'2 уровень'!R1292</f>
        <v>0</v>
      </c>
      <c r="P352" s="152">
        <f>'2 уровень'!S1292</f>
        <v>0</v>
      </c>
      <c r="Q352" s="152">
        <f>'2 уровень'!T1292</f>
        <v>0</v>
      </c>
      <c r="R352" s="152">
        <f>'2 уровень'!U1292</f>
        <v>0</v>
      </c>
      <c r="S352" s="1111">
        <f>'2 уровень'!V1292</f>
        <v>0</v>
      </c>
      <c r="T352" s="152">
        <f>'2 уровень'!W1292</f>
        <v>0</v>
      </c>
      <c r="U352" s="152">
        <f>'2 уровень'!X1292</f>
        <v>0</v>
      </c>
      <c r="V352" s="152">
        <f>'2 уровень'!Y1292</f>
        <v>0</v>
      </c>
      <c r="W352" s="152">
        <f>'2 уровень'!Z1292</f>
        <v>0</v>
      </c>
      <c r="X352" s="631">
        <f>'2 уровень'!AA1292</f>
        <v>0</v>
      </c>
      <c r="Y352" s="152"/>
      <c r="Z352" s="152"/>
      <c r="AA352" s="1354">
        <f>'2 уровень'!AB1289</f>
        <v>0</v>
      </c>
      <c r="AB352" s="1361">
        <f>'2 уровень'!AC1289</f>
        <v>0</v>
      </c>
      <c r="AC352" s="385"/>
      <c r="AD352" s="1244">
        <f t="shared" si="15"/>
        <v>0</v>
      </c>
      <c r="AE352" s="139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</row>
    <row r="353" spans="1:195" ht="60" x14ac:dyDescent="0.25">
      <c r="B353" s="897" t="s">
        <v>308</v>
      </c>
      <c r="C353" s="29">
        <f>'2 уровень'!F1293</f>
        <v>720</v>
      </c>
      <c r="D353" s="29">
        <f>'2 уровень'!G1293</f>
        <v>120</v>
      </c>
      <c r="E353" s="29">
        <f>'2 уровень'!H1293</f>
        <v>10</v>
      </c>
      <c r="F353" s="144">
        <f>'2 уровень'!I1293</f>
        <v>8.3333333333333321</v>
      </c>
      <c r="G353" s="158">
        <f>'2 уровень'!J1293</f>
        <v>0</v>
      </c>
      <c r="H353" s="158">
        <f>'2 уровень'!K1293</f>
        <v>0</v>
      </c>
      <c r="I353" s="153">
        <f>'2 уровень'!L1293</f>
        <v>0</v>
      </c>
      <c r="J353" s="153">
        <f>'2 уровень'!M1293</f>
        <v>0</v>
      </c>
      <c r="K353" s="153">
        <f>'2 уровень'!N1293</f>
        <v>0</v>
      </c>
      <c r="L353" s="153">
        <f>'2 уровень'!O1293</f>
        <v>0</v>
      </c>
      <c r="M353" s="153">
        <f>'2 уровень'!P1293</f>
        <v>0</v>
      </c>
      <c r="N353" s="153">
        <f>'2 уровень'!Q1293</f>
        <v>0</v>
      </c>
      <c r="O353" s="152">
        <f>'2 уровень'!R1293</f>
        <v>0</v>
      </c>
      <c r="P353" s="152">
        <f>'2 уровень'!S1293</f>
        <v>0</v>
      </c>
      <c r="Q353" s="152">
        <f>'2 уровень'!T1293</f>
        <v>0</v>
      </c>
      <c r="R353" s="152">
        <f>'2 уровень'!U1293</f>
        <v>0</v>
      </c>
      <c r="S353" s="1111">
        <f>'2 уровень'!V1293</f>
        <v>0</v>
      </c>
      <c r="T353" s="152">
        <f>'2 уровень'!W1293</f>
        <v>0</v>
      </c>
      <c r="U353" s="152">
        <f>'2 уровень'!X1293</f>
        <v>0</v>
      </c>
      <c r="V353" s="152">
        <f>'2 уровень'!Y1293</f>
        <v>0</v>
      </c>
      <c r="W353" s="152">
        <f>'2 уровень'!Z1293</f>
        <v>0</v>
      </c>
      <c r="X353" s="631">
        <f>'2 уровень'!AA1293</f>
        <v>0</v>
      </c>
      <c r="Y353" s="152"/>
      <c r="Z353" s="152"/>
      <c r="AA353" s="1354">
        <f>'2 уровень'!AB1290</f>
        <v>0</v>
      </c>
      <c r="AB353" s="1361">
        <f>'2 уровень'!AC1290</f>
        <v>0</v>
      </c>
      <c r="AC353" s="385"/>
      <c r="AD353" s="1244">
        <f t="shared" si="15"/>
        <v>0</v>
      </c>
      <c r="AE353" s="139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</row>
    <row r="354" spans="1:195" ht="60" x14ac:dyDescent="0.25">
      <c r="B354" s="897" t="s">
        <v>387</v>
      </c>
      <c r="C354" s="29">
        <f>'2 уровень'!F1294</f>
        <v>450</v>
      </c>
      <c r="D354" s="29">
        <f>'2 уровень'!G1294</f>
        <v>75</v>
      </c>
      <c r="E354" s="29">
        <f>'2 уровень'!H1294</f>
        <v>85</v>
      </c>
      <c r="F354" s="144">
        <f>'2 уровень'!I1294</f>
        <v>113.33333333333333</v>
      </c>
      <c r="G354" s="158">
        <f>'2 уровень'!J1294</f>
        <v>0</v>
      </c>
      <c r="H354" s="158">
        <f>'2 уровень'!K1294</f>
        <v>0</v>
      </c>
      <c r="I354" s="153">
        <f>'2 уровень'!L1294</f>
        <v>0</v>
      </c>
      <c r="J354" s="153">
        <f>'2 уровень'!M1294</f>
        <v>0</v>
      </c>
      <c r="K354" s="153">
        <f>'2 уровень'!N1294</f>
        <v>0</v>
      </c>
      <c r="L354" s="153">
        <f>'2 уровень'!O1294</f>
        <v>0</v>
      </c>
      <c r="M354" s="153">
        <f>'2 уровень'!P1294</f>
        <v>0</v>
      </c>
      <c r="N354" s="153">
        <f>'2 уровень'!Q1294</f>
        <v>0</v>
      </c>
      <c r="O354" s="152">
        <f>'2 уровень'!R1294</f>
        <v>0</v>
      </c>
      <c r="P354" s="152">
        <f>'2 уровень'!S1294</f>
        <v>0</v>
      </c>
      <c r="Q354" s="152">
        <f>'2 уровень'!T1294</f>
        <v>0</v>
      </c>
      <c r="R354" s="152">
        <f>'2 уровень'!U1294</f>
        <v>0</v>
      </c>
      <c r="S354" s="1111">
        <f>'2 уровень'!V1294</f>
        <v>0</v>
      </c>
      <c r="T354" s="152">
        <f>'2 уровень'!W1294</f>
        <v>0</v>
      </c>
      <c r="U354" s="152">
        <f>'2 уровень'!X1294</f>
        <v>0</v>
      </c>
      <c r="V354" s="152">
        <f>'2 уровень'!Y1294</f>
        <v>0</v>
      </c>
      <c r="W354" s="152">
        <f>'2 уровень'!Z1294</f>
        <v>0</v>
      </c>
      <c r="X354" s="631">
        <f>'2 уровень'!AA1294</f>
        <v>0</v>
      </c>
      <c r="Y354" s="152"/>
      <c r="Z354" s="152"/>
      <c r="AA354" s="1354">
        <f>'2 уровень'!AB1291</f>
        <v>0</v>
      </c>
      <c r="AB354" s="1361">
        <f>'2 уровень'!AC1291</f>
        <v>0</v>
      </c>
      <c r="AC354" s="385"/>
      <c r="AD354" s="1244">
        <f t="shared" si="15"/>
        <v>0</v>
      </c>
      <c r="AE354" s="139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</row>
    <row r="355" spans="1:195" ht="30" x14ac:dyDescent="0.25">
      <c r="B355" s="897" t="s">
        <v>207</v>
      </c>
      <c r="C355" s="29">
        <f>'2 уровень'!F1295</f>
        <v>0</v>
      </c>
      <c r="D355" s="29">
        <f>'2 уровень'!G1295</f>
        <v>0</v>
      </c>
      <c r="E355" s="29">
        <f>'2 уровень'!H1295</f>
        <v>0</v>
      </c>
      <c r="F355" s="144">
        <f>'2 уровень'!I1295</f>
        <v>0</v>
      </c>
      <c r="G355" s="158">
        <f>'2 уровень'!J1295</f>
        <v>0</v>
      </c>
      <c r="H355" s="158">
        <f>'2 уровень'!K1295</f>
        <v>0</v>
      </c>
      <c r="I355" s="153">
        <f>'2 уровень'!L1295</f>
        <v>0</v>
      </c>
      <c r="J355" s="153">
        <f>'2 уровень'!M1295</f>
        <v>0</v>
      </c>
      <c r="K355" s="153">
        <f>'2 уровень'!N1295</f>
        <v>0</v>
      </c>
      <c r="L355" s="153">
        <f>'2 уровень'!O1295</f>
        <v>0</v>
      </c>
      <c r="M355" s="153">
        <f>'2 уровень'!P1295</f>
        <v>0</v>
      </c>
      <c r="N355" s="153">
        <f>'2 уровень'!Q1295</f>
        <v>0</v>
      </c>
      <c r="O355" s="152">
        <f>'2 уровень'!R1295</f>
        <v>14340.8112</v>
      </c>
      <c r="P355" s="152">
        <f>'2 уровень'!S1295</f>
        <v>14340.8112</v>
      </c>
      <c r="Q355" s="152">
        <f>'2 уровень'!T1295</f>
        <v>2390.1352000000002</v>
      </c>
      <c r="R355" s="152">
        <f>'2 уровень'!U1295</f>
        <v>1896.5688399999997</v>
      </c>
      <c r="S355" s="1111">
        <f>'2 уровень'!V1295</f>
        <v>0</v>
      </c>
      <c r="T355" s="152">
        <f>'2 уровень'!W1295</f>
        <v>0</v>
      </c>
      <c r="U355" s="152">
        <f>'2 уровень'!X1295</f>
        <v>-493.56636000000037</v>
      </c>
      <c r="V355" s="152">
        <f>'2 уровень'!Y1295</f>
        <v>0</v>
      </c>
      <c r="W355" s="152">
        <f>'2 уровень'!Z1295</f>
        <v>0</v>
      </c>
      <c r="X355" s="631">
        <f>'2 уровень'!AA1295</f>
        <v>1896.5688399999997</v>
      </c>
      <c r="Y355" s="152"/>
      <c r="Z355" s="152"/>
      <c r="AA355" s="1354">
        <f>'2 уровень'!AB1292</f>
        <v>0</v>
      </c>
      <c r="AB355" s="1361">
        <f>'2 уровень'!AC1292</f>
        <v>0</v>
      </c>
      <c r="AC355" s="385"/>
      <c r="AD355" s="1244"/>
      <c r="AE355" s="139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</row>
    <row r="356" spans="1:195" ht="30" x14ac:dyDescent="0.25">
      <c r="A356" s="19">
        <v>1</v>
      </c>
      <c r="B356" s="897" t="s">
        <v>362</v>
      </c>
      <c r="C356" s="29">
        <f>'2 уровень'!F1296</f>
        <v>1912</v>
      </c>
      <c r="D356" s="29">
        <f>'2 уровень'!G1296</f>
        <v>318.66666666666663</v>
      </c>
      <c r="E356" s="29">
        <f>'2 уровень'!H1296</f>
        <v>393.17500000000001</v>
      </c>
      <c r="F356" s="144">
        <f>'2 уровень'!I1296</f>
        <v>123.38127615062764</v>
      </c>
      <c r="G356" s="158">
        <f>'2 уровень'!J1296</f>
        <v>0</v>
      </c>
      <c r="H356" s="158">
        <f>'2 уровень'!K1296</f>
        <v>0</v>
      </c>
      <c r="I356" s="153">
        <f>'2 уровень'!L1296</f>
        <v>0</v>
      </c>
      <c r="J356" s="153">
        <f>'2 уровень'!M1296</f>
        <v>0</v>
      </c>
      <c r="K356" s="153">
        <f>'2 уровень'!N1296</f>
        <v>0</v>
      </c>
      <c r="L356" s="153">
        <f>'2 уровень'!O1296</f>
        <v>0</v>
      </c>
      <c r="M356" s="153">
        <f>'2 уровень'!P1296</f>
        <v>0</v>
      </c>
      <c r="N356" s="153">
        <f>'2 уровень'!Q1296</f>
        <v>0</v>
      </c>
      <c r="O356" s="152">
        <f>'2 уровень'!R1296</f>
        <v>0</v>
      </c>
      <c r="P356" s="152">
        <f>'2 уровень'!S1296</f>
        <v>0</v>
      </c>
      <c r="Q356" s="152">
        <f>'2 уровень'!T1296</f>
        <v>0</v>
      </c>
      <c r="R356" s="152">
        <f>'2 уровень'!U1296</f>
        <v>0</v>
      </c>
      <c r="S356" s="1111">
        <f>'2 уровень'!V1296</f>
        <v>0</v>
      </c>
      <c r="T356" s="152">
        <f>'2 уровень'!W1296</f>
        <v>0</v>
      </c>
      <c r="U356" s="152">
        <f>'2 уровень'!X1296</f>
        <v>0</v>
      </c>
      <c r="V356" s="152">
        <f>'2 уровень'!Y1296</f>
        <v>0</v>
      </c>
      <c r="W356" s="152">
        <f>'2 уровень'!Z1296</f>
        <v>0</v>
      </c>
      <c r="X356" s="631">
        <f>'2 уровень'!AA1296</f>
        <v>0</v>
      </c>
      <c r="Y356" s="152"/>
      <c r="Z356" s="152"/>
      <c r="AA356" s="1354">
        <f>'2 уровень'!AB1293</f>
        <v>0</v>
      </c>
      <c r="AB356" s="1361">
        <f>'2 уровень'!AC1293</f>
        <v>0</v>
      </c>
      <c r="AC356" s="385"/>
      <c r="AD356" s="1244">
        <f t="shared" si="15"/>
        <v>0</v>
      </c>
      <c r="AE356" s="139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</row>
    <row r="357" spans="1:195" ht="29.25" x14ac:dyDescent="0.25">
      <c r="A357" s="19">
        <v>1</v>
      </c>
      <c r="B357" s="894" t="s">
        <v>350</v>
      </c>
      <c r="C357" s="29">
        <f>'2 уровень'!F1297</f>
        <v>0</v>
      </c>
      <c r="D357" s="29">
        <f>'2 уровень'!G1297</f>
        <v>0</v>
      </c>
      <c r="E357" s="29">
        <f>'2 уровень'!H1297</f>
        <v>0</v>
      </c>
      <c r="F357" s="144">
        <f>'2 уровень'!I1297</f>
        <v>0</v>
      </c>
      <c r="G357" s="158">
        <f>'2 уровень'!J1297</f>
        <v>0</v>
      </c>
      <c r="H357" s="158">
        <f>'2 уровень'!K1297</f>
        <v>0</v>
      </c>
      <c r="I357" s="153">
        <f>'2 уровень'!L1297</f>
        <v>0</v>
      </c>
      <c r="J357" s="153">
        <f>'2 уровень'!M1297</f>
        <v>0</v>
      </c>
      <c r="K357" s="153">
        <f>'2 уровень'!N1297</f>
        <v>0</v>
      </c>
      <c r="L357" s="153">
        <f>'2 уровень'!O1297</f>
        <v>0</v>
      </c>
      <c r="M357" s="153">
        <f>'2 уровень'!P1297</f>
        <v>0</v>
      </c>
      <c r="N357" s="153">
        <f>'2 уровень'!Q1297</f>
        <v>0</v>
      </c>
      <c r="O357" s="152">
        <f>'2 уровень'!R1297</f>
        <v>0</v>
      </c>
      <c r="P357" s="152">
        <f>'2 уровень'!S1297</f>
        <v>0</v>
      </c>
      <c r="Q357" s="152">
        <f>'2 уровень'!T1297</f>
        <v>0</v>
      </c>
      <c r="R357" s="152">
        <f>'2 уровень'!U1297</f>
        <v>0</v>
      </c>
      <c r="S357" s="1111">
        <f>'2 уровень'!V1297</f>
        <v>0</v>
      </c>
      <c r="T357" s="152">
        <f>'2 уровень'!W1297</f>
        <v>0</v>
      </c>
      <c r="U357" s="152">
        <f>'2 уровень'!X1297</f>
        <v>0</v>
      </c>
      <c r="V357" s="152">
        <f>'2 уровень'!Y1297</f>
        <v>0</v>
      </c>
      <c r="W357" s="152">
        <f>'2 уровень'!Z1297</f>
        <v>0</v>
      </c>
      <c r="X357" s="631">
        <f>'2 уровень'!AA1297</f>
        <v>0</v>
      </c>
      <c r="Y357" s="152"/>
      <c r="Z357" s="152"/>
      <c r="AA357" s="1354">
        <f>'2 уровень'!AB1294</f>
        <v>0</v>
      </c>
      <c r="AB357" s="1361">
        <f>'2 уровень'!AC1294</f>
        <v>0</v>
      </c>
      <c r="AC357" s="385"/>
      <c r="AD357" s="1244">
        <f t="shared" si="15"/>
        <v>0</v>
      </c>
      <c r="AE357" s="139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</row>
    <row r="358" spans="1:195" ht="30" x14ac:dyDescent="0.25">
      <c r="A358" s="19">
        <v>1</v>
      </c>
      <c r="B358" s="896" t="s">
        <v>351</v>
      </c>
      <c r="C358" s="21">
        <f>'2 уровень'!F1298</f>
        <v>300</v>
      </c>
      <c r="D358" s="21">
        <f>'2 уровень'!G1298</f>
        <v>50</v>
      </c>
      <c r="E358" s="21">
        <f>'2 уровень'!H1298</f>
        <v>6.1749999999999998</v>
      </c>
      <c r="F358" s="142">
        <f>'2 уровень'!I1298</f>
        <v>0</v>
      </c>
      <c r="G358" s="158">
        <f>'2 уровень'!J1298</f>
        <v>0</v>
      </c>
      <c r="H358" s="158">
        <f>'2 уровень'!K1298</f>
        <v>0</v>
      </c>
      <c r="I358" s="153">
        <f>'2 уровень'!L1298</f>
        <v>0</v>
      </c>
      <c r="J358" s="153">
        <f>'2 уровень'!M1298</f>
        <v>0</v>
      </c>
      <c r="K358" s="153">
        <f>'2 уровень'!N1298</f>
        <v>0</v>
      </c>
      <c r="L358" s="153">
        <f>'2 уровень'!O1298</f>
        <v>0</v>
      </c>
      <c r="M358" s="153">
        <f>'2 уровень'!P1298</f>
        <v>0</v>
      </c>
      <c r="N358" s="153">
        <f>'2 уровень'!Q1298</f>
        <v>0</v>
      </c>
      <c r="O358" s="152">
        <f>'2 уровень'!R1298</f>
        <v>0</v>
      </c>
      <c r="P358" s="152">
        <f>'2 уровень'!S1298</f>
        <v>0</v>
      </c>
      <c r="Q358" s="152">
        <f>'2 уровень'!T1298</f>
        <v>0</v>
      </c>
      <c r="R358" s="152">
        <f>'2 уровень'!U1298</f>
        <v>0</v>
      </c>
      <c r="S358" s="1111">
        <f>'2 уровень'!V1298</f>
        <v>0</v>
      </c>
      <c r="T358" s="152">
        <f>'2 уровень'!W1298</f>
        <v>0</v>
      </c>
      <c r="U358" s="152">
        <f>'2 уровень'!X1298</f>
        <v>0</v>
      </c>
      <c r="V358" s="152">
        <f>'2 уровень'!Y1298</f>
        <v>0</v>
      </c>
      <c r="W358" s="152">
        <f>'2 уровень'!Z1298</f>
        <v>0</v>
      </c>
      <c r="X358" s="631">
        <f>'2 уровень'!AA1298</f>
        <v>0</v>
      </c>
      <c r="Y358" s="152"/>
      <c r="Z358" s="152"/>
      <c r="AA358" s="1350">
        <f>'2 уровень'!AB1295</f>
        <v>0</v>
      </c>
      <c r="AB358" s="1361">
        <f>'2 уровень'!AC1295</f>
        <v>0</v>
      </c>
      <c r="AC358" s="385"/>
      <c r="AD358" s="1244">
        <f t="shared" si="15"/>
        <v>0</v>
      </c>
      <c r="AE358" s="139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</row>
    <row r="359" spans="1:195" x14ac:dyDescent="0.25">
      <c r="A359" s="19">
        <v>1</v>
      </c>
      <c r="B359" s="894" t="s">
        <v>352</v>
      </c>
      <c r="C359" s="29">
        <f>'2 уровень'!F1299</f>
        <v>200</v>
      </c>
      <c r="D359" s="29">
        <f>'2 уровень'!G1299</f>
        <v>33.333333333333336</v>
      </c>
      <c r="E359" s="29">
        <f>'2 уровень'!H1299</f>
        <v>0</v>
      </c>
      <c r="F359" s="144">
        <f>'2 уровень'!I1299</f>
        <v>0</v>
      </c>
      <c r="G359" s="158">
        <f>'2 уровень'!J1299</f>
        <v>0</v>
      </c>
      <c r="H359" s="158">
        <f>'2 уровень'!K1299</f>
        <v>0</v>
      </c>
      <c r="I359" s="153">
        <f>'2 уровень'!L1299</f>
        <v>0</v>
      </c>
      <c r="J359" s="153">
        <f>'2 уровень'!M1299</f>
        <v>0</v>
      </c>
      <c r="K359" s="153">
        <f>'2 уровень'!N1299</f>
        <v>0</v>
      </c>
      <c r="L359" s="153">
        <f>'2 уровень'!O1299</f>
        <v>0</v>
      </c>
      <c r="M359" s="153">
        <f>'2 уровень'!P1299</f>
        <v>0</v>
      </c>
      <c r="N359" s="153">
        <f>'2 уровень'!Q1299</f>
        <v>0</v>
      </c>
      <c r="O359" s="152">
        <f>'2 уровень'!R1299</f>
        <v>0</v>
      </c>
      <c r="P359" s="152">
        <f>'2 уровень'!S1299</f>
        <v>0</v>
      </c>
      <c r="Q359" s="152">
        <f>'2 уровень'!T1299</f>
        <v>0</v>
      </c>
      <c r="R359" s="152">
        <f>'2 уровень'!U1299</f>
        <v>0</v>
      </c>
      <c r="S359" s="1111">
        <f>'2 уровень'!V1299</f>
        <v>0</v>
      </c>
      <c r="T359" s="152">
        <f>'2 уровень'!W1299</f>
        <v>0</v>
      </c>
      <c r="U359" s="152">
        <f>'2 уровень'!X1299</f>
        <v>0</v>
      </c>
      <c r="V359" s="152">
        <f>'2 уровень'!Y1299</f>
        <v>0</v>
      </c>
      <c r="W359" s="152">
        <f>'2 уровень'!Z1299</f>
        <v>0</v>
      </c>
      <c r="X359" s="631">
        <f>'2 уровень'!AA1299</f>
        <v>0</v>
      </c>
      <c r="Y359" s="152"/>
      <c r="Z359" s="152"/>
      <c r="AA359" s="1354">
        <f>'2 уровень'!AB1296</f>
        <v>0</v>
      </c>
      <c r="AB359" s="1361">
        <f>'2 уровень'!AC1296</f>
        <v>0</v>
      </c>
      <c r="AC359" s="385"/>
      <c r="AD359" s="1244">
        <f t="shared" si="15"/>
        <v>0</v>
      </c>
      <c r="AE359" s="139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</row>
    <row r="360" spans="1:195" ht="30" x14ac:dyDescent="0.25">
      <c r="A360" s="19">
        <v>1</v>
      </c>
      <c r="B360" s="897" t="s">
        <v>377</v>
      </c>
      <c r="C360" s="29">
        <f>'2 уровень'!F1300</f>
        <v>400</v>
      </c>
      <c r="D360" s="29">
        <f>'2 уровень'!G1300</f>
        <v>66.666666666666671</v>
      </c>
      <c r="E360" s="29">
        <f>'2 уровень'!H1300</f>
        <v>24.7</v>
      </c>
      <c r="F360" s="144">
        <f>'2 уровень'!I1300</f>
        <v>0</v>
      </c>
      <c r="G360" s="158">
        <f>'2 уровень'!J1300</f>
        <v>0</v>
      </c>
      <c r="H360" s="158">
        <f>'2 уровень'!K1300</f>
        <v>0</v>
      </c>
      <c r="I360" s="153">
        <f>'2 уровень'!L1300</f>
        <v>0</v>
      </c>
      <c r="J360" s="153">
        <f>'2 уровень'!M1300</f>
        <v>0</v>
      </c>
      <c r="K360" s="153">
        <f>'2 уровень'!N1300</f>
        <v>0</v>
      </c>
      <c r="L360" s="153">
        <f>'2 уровень'!O1300</f>
        <v>0</v>
      </c>
      <c r="M360" s="153">
        <f>'2 уровень'!P1300</f>
        <v>0</v>
      </c>
      <c r="N360" s="153">
        <f>'2 уровень'!Q1300</f>
        <v>0</v>
      </c>
      <c r="O360" s="152">
        <f>'2 уровень'!R1300</f>
        <v>0</v>
      </c>
      <c r="P360" s="152">
        <f>'2 уровень'!S1300</f>
        <v>0</v>
      </c>
      <c r="Q360" s="152">
        <f>'2 уровень'!T1300</f>
        <v>0</v>
      </c>
      <c r="R360" s="152">
        <f>'2 уровень'!U1300</f>
        <v>0</v>
      </c>
      <c r="S360" s="1111">
        <f>'2 уровень'!V1300</f>
        <v>0</v>
      </c>
      <c r="T360" s="152">
        <f>'2 уровень'!W1300</f>
        <v>0</v>
      </c>
      <c r="U360" s="152">
        <f>'2 уровень'!X1300</f>
        <v>0</v>
      </c>
      <c r="V360" s="152">
        <f>'2 уровень'!Y1300</f>
        <v>0</v>
      </c>
      <c r="W360" s="152">
        <f>'2 уровень'!Z1300</f>
        <v>0</v>
      </c>
      <c r="X360" s="631">
        <f>'2 уровень'!AA1300</f>
        <v>0</v>
      </c>
      <c r="Y360" s="152"/>
      <c r="Z360" s="152"/>
      <c r="AA360" s="1354">
        <f>'2 уровень'!AB1297</f>
        <v>0</v>
      </c>
      <c r="AB360" s="1361">
        <f>'2 уровень'!AC1297</f>
        <v>0</v>
      </c>
      <c r="AC360" s="385"/>
      <c r="AD360" s="1244">
        <f t="shared" si="15"/>
        <v>0</v>
      </c>
      <c r="AE360" s="139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</row>
    <row r="361" spans="1:195" ht="75" x14ac:dyDescent="0.25">
      <c r="A361" s="19">
        <v>1</v>
      </c>
      <c r="B361" s="896" t="s">
        <v>354</v>
      </c>
      <c r="C361" s="29">
        <f>'2 уровень'!F1301</f>
        <v>0</v>
      </c>
      <c r="D361" s="29">
        <f>'2 уровень'!G1301</f>
        <v>0</v>
      </c>
      <c r="E361" s="29">
        <f>'2 уровень'!H1301</f>
        <v>0</v>
      </c>
      <c r="F361" s="144">
        <f>'2 уровень'!I1301</f>
        <v>0</v>
      </c>
      <c r="G361" s="158">
        <f>'2 уровень'!J1301</f>
        <v>0</v>
      </c>
      <c r="H361" s="158">
        <f>'2 уровень'!K1301</f>
        <v>0</v>
      </c>
      <c r="I361" s="153">
        <f>'2 уровень'!L1301</f>
        <v>0</v>
      </c>
      <c r="J361" s="153">
        <f>'2 уровень'!M1301</f>
        <v>0</v>
      </c>
      <c r="K361" s="153">
        <f>'2 уровень'!N1301</f>
        <v>0</v>
      </c>
      <c r="L361" s="153">
        <f>'2 уровень'!O1301</f>
        <v>0</v>
      </c>
      <c r="M361" s="153">
        <f>'2 уровень'!P1301</f>
        <v>0</v>
      </c>
      <c r="N361" s="153">
        <f>'2 уровень'!Q1301</f>
        <v>0</v>
      </c>
      <c r="O361" s="152">
        <f>'2 уровень'!R1301</f>
        <v>0</v>
      </c>
      <c r="P361" s="152">
        <f>'2 уровень'!S1301</f>
        <v>0</v>
      </c>
      <c r="Q361" s="152">
        <f>'2 уровень'!T1301</f>
        <v>0</v>
      </c>
      <c r="R361" s="152">
        <f>'2 уровень'!U1301</f>
        <v>0</v>
      </c>
      <c r="S361" s="1111">
        <f>'2 уровень'!V1301</f>
        <v>0</v>
      </c>
      <c r="T361" s="152">
        <f>'2 уровень'!W1301</f>
        <v>0</v>
      </c>
      <c r="U361" s="152">
        <f>'2 уровень'!X1301</f>
        <v>0</v>
      </c>
      <c r="V361" s="152">
        <f>'2 уровень'!Y1301</f>
        <v>0</v>
      </c>
      <c r="W361" s="152">
        <f>'2 уровень'!Z1301</f>
        <v>0</v>
      </c>
      <c r="X361" s="631">
        <f>'2 уровень'!AA1301</f>
        <v>0</v>
      </c>
      <c r="Y361" s="152"/>
      <c r="Z361" s="152"/>
      <c r="AA361" s="1354">
        <f>'2 уровень'!AB1298</f>
        <v>0</v>
      </c>
      <c r="AB361" s="1361">
        <f>'2 уровень'!AC1298</f>
        <v>0</v>
      </c>
      <c r="AC361" s="385"/>
      <c r="AD361" s="1244">
        <f t="shared" si="15"/>
        <v>0</v>
      </c>
      <c r="AE361" s="139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</row>
    <row r="362" spans="1:195" ht="45" x14ac:dyDescent="0.25">
      <c r="A362" s="19">
        <v>1</v>
      </c>
      <c r="B362" s="897" t="s">
        <v>355</v>
      </c>
      <c r="C362" s="29">
        <f>'2 уровень'!F1302</f>
        <v>0</v>
      </c>
      <c r="D362" s="29">
        <f>'2 уровень'!G1302</f>
        <v>0</v>
      </c>
      <c r="E362" s="29">
        <f>'2 уровень'!H1302</f>
        <v>0</v>
      </c>
      <c r="F362" s="144">
        <f>'2 уровень'!I1302</f>
        <v>0</v>
      </c>
      <c r="G362" s="158">
        <f>'2 уровень'!J1302</f>
        <v>0</v>
      </c>
      <c r="H362" s="158">
        <f>'2 уровень'!K1302</f>
        <v>0</v>
      </c>
      <c r="I362" s="153">
        <f>'2 уровень'!L1302</f>
        <v>0</v>
      </c>
      <c r="J362" s="153">
        <f>'2 уровень'!M1302</f>
        <v>0</v>
      </c>
      <c r="K362" s="153">
        <f>'2 уровень'!N1302</f>
        <v>0</v>
      </c>
      <c r="L362" s="153">
        <f>'2 уровень'!O1302</f>
        <v>0</v>
      </c>
      <c r="M362" s="153">
        <f>'2 уровень'!P1302</f>
        <v>0</v>
      </c>
      <c r="N362" s="153">
        <f>'2 уровень'!Q1302</f>
        <v>0</v>
      </c>
      <c r="O362" s="152">
        <f>'2 уровень'!R1302</f>
        <v>0</v>
      </c>
      <c r="P362" s="152">
        <f>'2 уровень'!S1302</f>
        <v>0</v>
      </c>
      <c r="Q362" s="152">
        <f>'2 уровень'!T1302</f>
        <v>0</v>
      </c>
      <c r="R362" s="152">
        <f>'2 уровень'!U1302</f>
        <v>0</v>
      </c>
      <c r="S362" s="1111">
        <f>'2 уровень'!V1302</f>
        <v>0</v>
      </c>
      <c r="T362" s="152">
        <f>'2 уровень'!W1302</f>
        <v>0</v>
      </c>
      <c r="U362" s="152">
        <f>'2 уровень'!X1302</f>
        <v>0</v>
      </c>
      <c r="V362" s="152">
        <f>'2 уровень'!Y1302</f>
        <v>0</v>
      </c>
      <c r="W362" s="152">
        <f>'2 уровень'!Z1302</f>
        <v>0</v>
      </c>
      <c r="X362" s="631">
        <f>'2 уровень'!AA1302</f>
        <v>0</v>
      </c>
      <c r="Y362" s="152"/>
      <c r="Z362" s="152"/>
      <c r="AA362" s="1354">
        <f>'2 уровень'!AB1299</f>
        <v>0</v>
      </c>
      <c r="AB362" s="1361">
        <f>'2 уровень'!AC1299</f>
        <v>0</v>
      </c>
      <c r="AC362" s="385"/>
      <c r="AD362" s="1244">
        <f t="shared" si="15"/>
        <v>0</v>
      </c>
      <c r="AE362" s="139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</row>
    <row r="363" spans="1:195" ht="105" x14ac:dyDescent="0.25">
      <c r="A363" s="19">
        <v>1</v>
      </c>
      <c r="B363" s="897" t="s">
        <v>541</v>
      </c>
      <c r="C363" s="29">
        <f>'2 уровень'!F1303</f>
        <v>580</v>
      </c>
      <c r="D363" s="29">
        <f>'2 уровень'!G1303</f>
        <v>96.666666666666671</v>
      </c>
      <c r="E363" s="29">
        <f>'2 уровень'!H1303</f>
        <v>364</v>
      </c>
      <c r="F363" s="144">
        <f>'2 уровень'!I1303</f>
        <v>376.55172413793105</v>
      </c>
      <c r="G363" s="158">
        <f>'2 уровень'!J1303</f>
        <v>0</v>
      </c>
      <c r="H363" s="158">
        <f>'2 уровень'!K1303</f>
        <v>0</v>
      </c>
      <c r="I363" s="153">
        <f>'2 уровень'!L1303</f>
        <v>0</v>
      </c>
      <c r="J363" s="153">
        <f>'2 уровень'!M1303</f>
        <v>0</v>
      </c>
      <c r="K363" s="153">
        <f>'2 уровень'!N1303</f>
        <v>0</v>
      </c>
      <c r="L363" s="153">
        <f>'2 уровень'!O1303</f>
        <v>0</v>
      </c>
      <c r="M363" s="153">
        <f>'2 уровень'!P1303</f>
        <v>0</v>
      </c>
      <c r="N363" s="153">
        <f>'2 уровень'!Q1303</f>
        <v>0</v>
      </c>
      <c r="O363" s="152">
        <f>'2 уровень'!R1303</f>
        <v>0</v>
      </c>
      <c r="P363" s="152">
        <f>'2 уровень'!S1303</f>
        <v>0</v>
      </c>
      <c r="Q363" s="152">
        <f>'2 уровень'!T1303</f>
        <v>0</v>
      </c>
      <c r="R363" s="152">
        <f>'2 уровень'!U1303</f>
        <v>0</v>
      </c>
      <c r="S363" s="1111">
        <f>'2 уровень'!V1303</f>
        <v>0</v>
      </c>
      <c r="T363" s="152">
        <f>'2 уровень'!W1303</f>
        <v>0</v>
      </c>
      <c r="U363" s="152">
        <f>'2 уровень'!X1303</f>
        <v>0</v>
      </c>
      <c r="V363" s="152">
        <f>'2 уровень'!Y1303</f>
        <v>0</v>
      </c>
      <c r="W363" s="152">
        <f>'2 уровень'!Z1303</f>
        <v>0</v>
      </c>
      <c r="X363" s="631">
        <f>'2 уровень'!AA1303</f>
        <v>0</v>
      </c>
      <c r="Y363" s="152"/>
      <c r="Z363" s="152"/>
      <c r="AA363" s="1354">
        <f>'2 уровень'!AB1300</f>
        <v>0</v>
      </c>
      <c r="AB363" s="1361">
        <f>'2 уровень'!AC1300</f>
        <v>0</v>
      </c>
      <c r="AC363" s="385"/>
      <c r="AD363" s="1244">
        <f t="shared" si="15"/>
        <v>0</v>
      </c>
      <c r="AE363" s="139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</row>
    <row r="364" spans="1:195" ht="30" x14ac:dyDescent="0.25">
      <c r="A364" s="19">
        <v>1</v>
      </c>
      <c r="B364" s="897" t="s">
        <v>514</v>
      </c>
      <c r="C364" s="29">
        <f>'2 уровень'!F1304</f>
        <v>1032</v>
      </c>
      <c r="D364" s="29">
        <f>'2 уровень'!G1304</f>
        <v>172</v>
      </c>
      <c r="E364" s="29">
        <f>'2 уровень'!H1304</f>
        <v>23</v>
      </c>
      <c r="F364" s="144">
        <f>'2 уровень'!I1304</f>
        <v>13.372093023255813</v>
      </c>
      <c r="G364" s="158">
        <f>'2 уровень'!J1304</f>
        <v>0</v>
      </c>
      <c r="H364" s="158">
        <f>'2 уровень'!K1304</f>
        <v>0</v>
      </c>
      <c r="I364" s="153">
        <f>'2 уровень'!L1304</f>
        <v>0</v>
      </c>
      <c r="J364" s="153">
        <f>'2 уровень'!M1304</f>
        <v>0</v>
      </c>
      <c r="K364" s="153">
        <f>'2 уровень'!N1304</f>
        <v>0</v>
      </c>
      <c r="L364" s="153">
        <f>'2 уровень'!O1304</f>
        <v>0</v>
      </c>
      <c r="M364" s="153">
        <f>'2 уровень'!P1304</f>
        <v>0</v>
      </c>
      <c r="N364" s="153">
        <f>'2 уровень'!Q1304</f>
        <v>0</v>
      </c>
      <c r="O364" s="152">
        <f>'2 уровень'!R1304</f>
        <v>2139.33527</v>
      </c>
      <c r="P364" s="152">
        <f>'2 уровень'!S1304</f>
        <v>2139.33527</v>
      </c>
      <c r="Q364" s="152">
        <f>'2 уровень'!T1304</f>
        <v>356.55587833333334</v>
      </c>
      <c r="R364" s="152">
        <f>'2 уровень'!U1304</f>
        <v>43.272170000000003</v>
      </c>
      <c r="S364" s="1111">
        <f>'2 уровень'!V1304</f>
        <v>0</v>
      </c>
      <c r="T364" s="152">
        <f>'2 уровень'!W1304</f>
        <v>0</v>
      </c>
      <c r="U364" s="152">
        <f>'2 уровень'!X1304</f>
        <v>-313.28370833333332</v>
      </c>
      <c r="V364" s="152">
        <f>'2 уровень'!Y1304</f>
        <v>0</v>
      </c>
      <c r="W364" s="152">
        <f>'2 уровень'!Z1304</f>
        <v>0</v>
      </c>
      <c r="X364" s="631">
        <f>'2 уровень'!AA1304</f>
        <v>43.272170000000003</v>
      </c>
      <c r="Y364" s="152"/>
      <c r="Z364" s="152"/>
      <c r="AA364" s="1354">
        <f>'2 уровень'!AB1301</f>
        <v>0</v>
      </c>
      <c r="AB364" s="1361">
        <f>'2 уровень'!AC1301</f>
        <v>0</v>
      </c>
      <c r="AC364" s="385"/>
      <c r="AD364" s="1244">
        <f t="shared" si="15"/>
        <v>2072.999292635659</v>
      </c>
      <c r="AE364" s="139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</row>
    <row r="365" spans="1:195" x14ac:dyDescent="0.25">
      <c r="A365" s="19">
        <v>1</v>
      </c>
      <c r="B365" s="897" t="s">
        <v>515</v>
      </c>
      <c r="C365" s="29">
        <f>'2 уровень'!F1305</f>
        <v>1032</v>
      </c>
      <c r="D365" s="29">
        <f>'2 уровень'!G1305</f>
        <v>172</v>
      </c>
      <c r="E365" s="29">
        <f>'2 уровень'!H1305</f>
        <v>23</v>
      </c>
      <c r="F365" s="144">
        <f>'2 уровень'!I1305</f>
        <v>13.372093023255813</v>
      </c>
      <c r="G365" s="158">
        <f>'2 уровень'!J1305</f>
        <v>0</v>
      </c>
      <c r="H365" s="158">
        <f>'2 уровень'!K1305</f>
        <v>0</v>
      </c>
      <c r="I365" s="153">
        <f>'2 уровень'!L1305</f>
        <v>0</v>
      </c>
      <c r="J365" s="153">
        <f>'2 уровень'!M1305</f>
        <v>0</v>
      </c>
      <c r="K365" s="153">
        <f>'2 уровень'!N1305</f>
        <v>0</v>
      </c>
      <c r="L365" s="153">
        <f>'2 уровень'!O1305</f>
        <v>0</v>
      </c>
      <c r="M365" s="153">
        <f>'2 уровень'!P1305</f>
        <v>0</v>
      </c>
      <c r="N365" s="153">
        <f>'2 уровень'!Q1305</f>
        <v>0</v>
      </c>
      <c r="O365" s="152">
        <f>'2 уровень'!R1305</f>
        <v>0</v>
      </c>
      <c r="P365" s="152">
        <f>'2 уровень'!S1305</f>
        <v>0</v>
      </c>
      <c r="Q365" s="152">
        <f>'2 уровень'!T1305</f>
        <v>0</v>
      </c>
      <c r="R365" s="152">
        <f>'2 уровень'!U1305</f>
        <v>0</v>
      </c>
      <c r="S365" s="1111">
        <f>'2 уровень'!V1305</f>
        <v>0</v>
      </c>
      <c r="T365" s="152">
        <f>'2 уровень'!W1305</f>
        <v>0</v>
      </c>
      <c r="U365" s="152">
        <f>'2 уровень'!X1305</f>
        <v>0</v>
      </c>
      <c r="V365" s="152">
        <f>'2 уровень'!Y1305</f>
        <v>0</v>
      </c>
      <c r="W365" s="152">
        <f>'2 уровень'!Z1305</f>
        <v>0</v>
      </c>
      <c r="X365" s="631">
        <f>'2 уровень'!AA1305</f>
        <v>0</v>
      </c>
      <c r="Y365" s="152"/>
      <c r="Z365" s="152"/>
      <c r="AA365" s="1354">
        <f>'2 уровень'!AB1302</f>
        <v>0</v>
      </c>
      <c r="AB365" s="1361">
        <f>'2 уровень'!AC1302</f>
        <v>0</v>
      </c>
      <c r="AC365" s="385"/>
      <c r="AD365" s="1244">
        <f t="shared" si="15"/>
        <v>0</v>
      </c>
      <c r="AE365" s="139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</row>
    <row r="366" spans="1:195" ht="30" x14ac:dyDescent="0.25">
      <c r="B366" s="897" t="s">
        <v>516</v>
      </c>
      <c r="C366" s="29">
        <f>'2 уровень'!F1306</f>
        <v>0</v>
      </c>
      <c r="D366" s="29">
        <f>'2 уровень'!G1306</f>
        <v>0</v>
      </c>
      <c r="E366" s="29">
        <f>'2 уровень'!H1306</f>
        <v>0</v>
      </c>
      <c r="F366" s="144">
        <f>'2 уровень'!I1306</f>
        <v>0</v>
      </c>
      <c r="G366" s="158">
        <f>'2 уровень'!J1306</f>
        <v>0</v>
      </c>
      <c r="H366" s="158">
        <f>'2 уровень'!K1306</f>
        <v>0</v>
      </c>
      <c r="I366" s="153">
        <f>'2 уровень'!L1306</f>
        <v>0</v>
      </c>
      <c r="J366" s="153">
        <f>'2 уровень'!M1306</f>
        <v>0</v>
      </c>
      <c r="K366" s="153">
        <f>'2 уровень'!N1306</f>
        <v>0</v>
      </c>
      <c r="L366" s="153">
        <f>'2 уровень'!O1306</f>
        <v>0</v>
      </c>
      <c r="M366" s="153">
        <f>'2 уровень'!P1306</f>
        <v>0</v>
      </c>
      <c r="N366" s="153">
        <f>'2 уровень'!Q1306</f>
        <v>0</v>
      </c>
      <c r="O366" s="152">
        <f>'2 уровень'!R1306</f>
        <v>0</v>
      </c>
      <c r="P366" s="152">
        <f>'2 уровень'!S1306</f>
        <v>0</v>
      </c>
      <c r="Q366" s="152">
        <f>'2 уровень'!T1306</f>
        <v>0</v>
      </c>
      <c r="R366" s="152">
        <f>'2 уровень'!U1306</f>
        <v>0</v>
      </c>
      <c r="S366" s="1111">
        <f>'2 уровень'!V1306</f>
        <v>0</v>
      </c>
      <c r="T366" s="152">
        <f>'2 уровень'!W1306</f>
        <v>0</v>
      </c>
      <c r="U366" s="152">
        <f>'2 уровень'!X1306</f>
        <v>0</v>
      </c>
      <c r="V366" s="152">
        <f>'2 уровень'!Y1306</f>
        <v>0</v>
      </c>
      <c r="W366" s="152">
        <f>'2 уровень'!Z1306</f>
        <v>0</v>
      </c>
      <c r="X366" s="631">
        <f>'2 уровень'!AA1306</f>
        <v>0</v>
      </c>
      <c r="Y366" s="152"/>
      <c r="Z366" s="152"/>
      <c r="AA366" s="1354"/>
      <c r="AB366" s="1361"/>
      <c r="AC366" s="385"/>
      <c r="AD366" s="1244">
        <f t="shared" si="15"/>
        <v>0</v>
      </c>
      <c r="AE366" s="139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</row>
    <row r="367" spans="1:195" ht="29.25" x14ac:dyDescent="0.25">
      <c r="B367" s="894" t="s">
        <v>363</v>
      </c>
      <c r="C367" s="29">
        <f>'2 уровень'!F1307</f>
        <v>5321.0638297872338</v>
      </c>
      <c r="D367" s="29">
        <f>'2 уровень'!G1307</f>
        <v>886.84397163120559</v>
      </c>
      <c r="E367" s="29">
        <f>'2 уровень'!H1307</f>
        <v>666.77978723404249</v>
      </c>
      <c r="F367" s="144">
        <f>'2 уровень'!I1307</f>
        <v>75.185693150465823</v>
      </c>
      <c r="G367" s="158">
        <f>'2 уровень'!J1307</f>
        <v>0</v>
      </c>
      <c r="H367" s="158">
        <f>'2 уровень'!K1307</f>
        <v>0</v>
      </c>
      <c r="I367" s="153">
        <f>'2 уровень'!L1307</f>
        <v>0</v>
      </c>
      <c r="J367" s="153">
        <f>'2 уровень'!M1307</f>
        <v>0</v>
      </c>
      <c r="K367" s="153">
        <f>'2 уровень'!N1307</f>
        <v>0</v>
      </c>
      <c r="L367" s="153">
        <f>'2 уровень'!O1307</f>
        <v>0</v>
      </c>
      <c r="M367" s="153">
        <f>'2 уровень'!P1307</f>
        <v>0</v>
      </c>
      <c r="N367" s="153">
        <f>'2 уровень'!Q1307</f>
        <v>0</v>
      </c>
      <c r="O367" s="29">
        <f>'2 уровень'!R1307</f>
        <v>0</v>
      </c>
      <c r="P367" s="29">
        <f>'2 уровень'!S1307</f>
        <v>0</v>
      </c>
      <c r="Q367" s="29">
        <f>'2 уровень'!T1307</f>
        <v>0</v>
      </c>
      <c r="R367" s="29">
        <f>'2 уровень'!U1307</f>
        <v>0</v>
      </c>
      <c r="S367" s="29">
        <f>'2 уровень'!V1307</f>
        <v>0</v>
      </c>
      <c r="T367" s="29">
        <f>'2 уровень'!W1307</f>
        <v>0</v>
      </c>
      <c r="U367" s="29">
        <f>'2 уровень'!X1307</f>
        <v>0</v>
      </c>
      <c r="V367" s="29">
        <f>'2 уровень'!Y1307</f>
        <v>0</v>
      </c>
      <c r="W367" s="29">
        <f>'2 уровень'!Z1307</f>
        <v>0</v>
      </c>
      <c r="X367" s="29">
        <f>'2 уровень'!AA1307</f>
        <v>0</v>
      </c>
      <c r="Y367" s="152"/>
      <c r="Z367" s="152"/>
      <c r="AA367" s="1354"/>
      <c r="AB367" s="1361"/>
      <c r="AC367" s="385"/>
      <c r="AD367" s="1244">
        <f t="shared" si="15"/>
        <v>0</v>
      </c>
      <c r="AE367" s="139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</row>
    <row r="368" spans="1:195" x14ac:dyDescent="0.25">
      <c r="B368" s="897" t="s">
        <v>378</v>
      </c>
      <c r="C368" s="29">
        <f>'2 уровень'!F1308</f>
        <v>100</v>
      </c>
      <c r="D368" s="29">
        <f>'2 уровень'!G1308</f>
        <v>16.666666666666668</v>
      </c>
      <c r="E368" s="29">
        <f>'2 уровень'!H1308</f>
        <v>1</v>
      </c>
      <c r="F368" s="144">
        <f>'2 уровень'!I1308</f>
        <v>6</v>
      </c>
      <c r="G368" s="158">
        <f>'2 уровень'!J1308</f>
        <v>0</v>
      </c>
      <c r="H368" s="158">
        <f>'2 уровень'!K1308</f>
        <v>0</v>
      </c>
      <c r="I368" s="153">
        <f>'2 уровень'!L1308</f>
        <v>0</v>
      </c>
      <c r="J368" s="153">
        <f>'2 уровень'!M1308</f>
        <v>0</v>
      </c>
      <c r="K368" s="153">
        <f>'2 уровень'!N1308</f>
        <v>0</v>
      </c>
      <c r="L368" s="153">
        <f>'2 уровень'!O1308</f>
        <v>0</v>
      </c>
      <c r="M368" s="153">
        <f>'2 уровень'!P1308</f>
        <v>0</v>
      </c>
      <c r="N368" s="153">
        <f>'2 уровень'!Q1308</f>
        <v>0</v>
      </c>
      <c r="O368" s="152">
        <f>'2 уровень'!R1308</f>
        <v>0</v>
      </c>
      <c r="P368" s="152">
        <f>'2 уровень'!S1308</f>
        <v>0</v>
      </c>
      <c r="Q368" s="152">
        <f>'2 уровень'!T1308</f>
        <v>0</v>
      </c>
      <c r="R368" s="152">
        <f>'2 уровень'!U1308</f>
        <v>0</v>
      </c>
      <c r="S368" s="1111">
        <f>'2 уровень'!V1308</f>
        <v>0</v>
      </c>
      <c r="T368" s="152">
        <f>'2 уровень'!W1308</f>
        <v>0</v>
      </c>
      <c r="U368" s="152">
        <f>'2 уровень'!X1308</f>
        <v>0</v>
      </c>
      <c r="V368" s="152">
        <f>'2 уровень'!Y1308</f>
        <v>0</v>
      </c>
      <c r="W368" s="152">
        <f>'2 уровень'!Z1308</f>
        <v>0</v>
      </c>
      <c r="X368" s="631">
        <f>'2 уровень'!AA1308</f>
        <v>0</v>
      </c>
      <c r="Y368" s="152"/>
      <c r="Z368" s="152"/>
      <c r="AA368" s="1354"/>
      <c r="AB368" s="1361"/>
      <c r="AC368" s="385"/>
      <c r="AD368" s="1244">
        <f t="shared" si="15"/>
        <v>0</v>
      </c>
      <c r="AE368" s="139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</row>
    <row r="369" spans="1:195" ht="29.25" x14ac:dyDescent="0.25">
      <c r="B369" s="894" t="s">
        <v>379</v>
      </c>
      <c r="C369" s="29">
        <f>'2 уровень'!F1309</f>
        <v>5221.0638297872338</v>
      </c>
      <c r="D369" s="29">
        <f>'2 уровень'!G1309</f>
        <v>870.17730496453885</v>
      </c>
      <c r="E369" s="29">
        <f>'2 уровень'!H1309</f>
        <v>665.77978723404249</v>
      </c>
      <c r="F369" s="144">
        <f>'2 уровень'!I1309</f>
        <v>0</v>
      </c>
      <c r="G369" s="158">
        <f>'2 уровень'!J1309</f>
        <v>0</v>
      </c>
      <c r="H369" s="158">
        <f>'2 уровень'!K1309</f>
        <v>0</v>
      </c>
      <c r="I369" s="153">
        <f>'2 уровень'!L1309</f>
        <v>0</v>
      </c>
      <c r="J369" s="153">
        <f>'2 уровень'!M1309</f>
        <v>0</v>
      </c>
      <c r="K369" s="153">
        <f>'2 уровень'!N1309</f>
        <v>0</v>
      </c>
      <c r="L369" s="153">
        <f>'2 уровень'!O1309</f>
        <v>0</v>
      </c>
      <c r="M369" s="153">
        <f>'2 уровень'!P1309</f>
        <v>0</v>
      </c>
      <c r="N369" s="153">
        <f>'2 уровень'!Q1309</f>
        <v>0</v>
      </c>
      <c r="O369" s="152">
        <f>'2 уровень'!R1309</f>
        <v>0</v>
      </c>
      <c r="P369" s="152">
        <f>'2 уровень'!S1309</f>
        <v>0</v>
      </c>
      <c r="Q369" s="152">
        <f>'2 уровень'!T1309</f>
        <v>0</v>
      </c>
      <c r="R369" s="152">
        <f>'2 уровень'!U1309</f>
        <v>0</v>
      </c>
      <c r="S369" s="1111">
        <f>'2 уровень'!V1309</f>
        <v>0</v>
      </c>
      <c r="T369" s="152">
        <f>'2 уровень'!W1309</f>
        <v>0</v>
      </c>
      <c r="U369" s="152">
        <f>'2 уровень'!X1309</f>
        <v>0</v>
      </c>
      <c r="V369" s="152">
        <f>'2 уровень'!Y1309</f>
        <v>0</v>
      </c>
      <c r="W369" s="152">
        <f>'2 уровень'!Z1309</f>
        <v>0</v>
      </c>
      <c r="X369" s="631">
        <f>'2 уровень'!AA1309</f>
        <v>0</v>
      </c>
      <c r="Y369" s="152"/>
      <c r="Z369" s="152"/>
      <c r="AA369" s="1354"/>
      <c r="AB369" s="1361"/>
      <c r="AC369" s="385"/>
      <c r="AD369" s="1244">
        <f t="shared" si="15"/>
        <v>0</v>
      </c>
      <c r="AE369" s="139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</row>
    <row r="370" spans="1:195" x14ac:dyDescent="0.25">
      <c r="A370" s="19">
        <v>1</v>
      </c>
      <c r="B370" s="895" t="s">
        <v>380</v>
      </c>
      <c r="C370" s="29">
        <f>'2 уровень'!F1310</f>
        <v>49078</v>
      </c>
      <c r="D370" s="29">
        <f>'2 уровень'!G1310</f>
        <v>8179.6666666666661</v>
      </c>
      <c r="E370" s="29">
        <f>'2 уровень'!H1310</f>
        <v>6258.33</v>
      </c>
      <c r="F370" s="144">
        <f>'2 уровень'!I1310</f>
        <v>0</v>
      </c>
      <c r="G370" s="158">
        <f>'2 уровень'!J1310</f>
        <v>0</v>
      </c>
      <c r="H370" s="158">
        <f>'2 уровень'!K1310</f>
        <v>0</v>
      </c>
      <c r="I370" s="153">
        <f>'2 уровень'!L1310</f>
        <v>0</v>
      </c>
      <c r="J370" s="153">
        <f>'2 уровень'!M1310</f>
        <v>0</v>
      </c>
      <c r="K370" s="153">
        <f>'2 уровень'!N1310</f>
        <v>0</v>
      </c>
      <c r="L370" s="153">
        <f>'2 уровень'!O1310</f>
        <v>0</v>
      </c>
      <c r="M370" s="153">
        <f>'2 уровень'!P1310</f>
        <v>0</v>
      </c>
      <c r="N370" s="153">
        <f>'2 уровень'!Q1310</f>
        <v>0</v>
      </c>
      <c r="O370" s="152">
        <f>'2 уровень'!R1310</f>
        <v>0</v>
      </c>
      <c r="P370" s="152">
        <f>'2 уровень'!S1310</f>
        <v>0</v>
      </c>
      <c r="Q370" s="152">
        <f>'2 уровень'!T1310</f>
        <v>0</v>
      </c>
      <c r="R370" s="152">
        <f>'2 уровень'!U1310</f>
        <v>0</v>
      </c>
      <c r="S370" s="1111">
        <f>'2 уровень'!V1310</f>
        <v>0</v>
      </c>
      <c r="T370" s="152">
        <f>'2 уровень'!W1310</f>
        <v>0</v>
      </c>
      <c r="U370" s="152">
        <f>'2 уровень'!X1310</f>
        <v>0</v>
      </c>
      <c r="V370" s="152">
        <f>'2 уровень'!Y1310</f>
        <v>0</v>
      </c>
      <c r="W370" s="152">
        <f>'2 уровень'!Z1310</f>
        <v>0</v>
      </c>
      <c r="X370" s="631">
        <f>'2 уровень'!AA1310</f>
        <v>0</v>
      </c>
      <c r="Y370" s="152"/>
      <c r="Z370" s="152"/>
      <c r="AA370" s="1354">
        <f>'2 уровень'!AB1307</f>
        <v>0</v>
      </c>
      <c r="AB370" s="1361">
        <f>'2 уровень'!AC1307</f>
        <v>0</v>
      </c>
      <c r="AC370" s="385"/>
      <c r="AD370" s="1244">
        <f t="shared" si="15"/>
        <v>0</v>
      </c>
      <c r="AE370" s="139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</row>
    <row r="371" spans="1:195" ht="29.25" x14ac:dyDescent="0.25">
      <c r="A371" s="19">
        <v>1</v>
      </c>
      <c r="B371" s="894" t="s">
        <v>356</v>
      </c>
      <c r="C371" s="29">
        <f>'2 уровень'!F1311</f>
        <v>6028</v>
      </c>
      <c r="D371" s="29">
        <f>'2 уровень'!G1311</f>
        <v>1004.6666666666667</v>
      </c>
      <c r="E371" s="29">
        <f>'2 уровень'!H1311</f>
        <v>535</v>
      </c>
      <c r="F371" s="144">
        <f>'2 уровень'!I1311</f>
        <v>53.251493032514929</v>
      </c>
      <c r="G371" s="158">
        <f>'2 уровень'!J1311</f>
        <v>0</v>
      </c>
      <c r="H371" s="158">
        <f>'2 уровень'!K1311</f>
        <v>0</v>
      </c>
      <c r="I371" s="153">
        <f>'2 уровень'!L1311</f>
        <v>0</v>
      </c>
      <c r="J371" s="153">
        <f>'2 уровень'!M1311</f>
        <v>0</v>
      </c>
      <c r="K371" s="153">
        <f>'2 уровень'!N1311</f>
        <v>0</v>
      </c>
      <c r="L371" s="153">
        <f>'2 уровень'!O1311</f>
        <v>0</v>
      </c>
      <c r="M371" s="153">
        <f>'2 уровень'!P1311</f>
        <v>0</v>
      </c>
      <c r="N371" s="153">
        <f>'2 уровень'!Q1311</f>
        <v>0</v>
      </c>
      <c r="O371" s="152">
        <f>'2 уровень'!R1311</f>
        <v>0</v>
      </c>
      <c r="P371" s="152">
        <f>'2 уровень'!S1311</f>
        <v>0</v>
      </c>
      <c r="Q371" s="152">
        <f>'2 уровень'!T1311</f>
        <v>0</v>
      </c>
      <c r="R371" s="152">
        <f>'2 уровень'!U1311</f>
        <v>0</v>
      </c>
      <c r="S371" s="1111">
        <f>'2 уровень'!V1311</f>
        <v>0</v>
      </c>
      <c r="T371" s="152">
        <f>'2 уровень'!W1311</f>
        <v>0</v>
      </c>
      <c r="U371" s="152">
        <f>'2 уровень'!X1311</f>
        <v>0</v>
      </c>
      <c r="V371" s="152">
        <f>'2 уровень'!Y1311</f>
        <v>0</v>
      </c>
      <c r="W371" s="152">
        <f>'2 уровень'!Z1311</f>
        <v>0</v>
      </c>
      <c r="X371" s="631">
        <f>'2 уровень'!AA1311</f>
        <v>0</v>
      </c>
      <c r="Y371" s="152"/>
      <c r="Z371" s="152"/>
      <c r="AA371" s="1354">
        <f>'2 уровень'!AB1308</f>
        <v>0</v>
      </c>
      <c r="AB371" s="1361">
        <f>'2 уровень'!AC1308</f>
        <v>0</v>
      </c>
      <c r="AC371" s="385"/>
      <c r="AD371" s="1244">
        <f t="shared" si="15"/>
        <v>0</v>
      </c>
      <c r="AE371" s="139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</row>
    <row r="372" spans="1:195" ht="29.25" x14ac:dyDescent="0.25">
      <c r="A372" s="19">
        <v>1</v>
      </c>
      <c r="B372" s="894" t="s">
        <v>202</v>
      </c>
      <c r="C372" s="29">
        <f>'2 уровень'!F1312</f>
        <v>700</v>
      </c>
      <c r="D372" s="29">
        <f>'2 уровень'!G1312</f>
        <v>116.66666666666667</v>
      </c>
      <c r="E372" s="29">
        <f>'2 уровень'!H1312</f>
        <v>89</v>
      </c>
      <c r="F372" s="144">
        <f>'2 уровень'!I1312</f>
        <v>76.285714285714278</v>
      </c>
      <c r="G372" s="158">
        <f>'2 уровень'!J1312</f>
        <v>0</v>
      </c>
      <c r="H372" s="158">
        <f>'2 уровень'!K1312</f>
        <v>0</v>
      </c>
      <c r="I372" s="153">
        <f>'2 уровень'!L1312</f>
        <v>0</v>
      </c>
      <c r="J372" s="153">
        <f>'2 уровень'!M1312</f>
        <v>0</v>
      </c>
      <c r="K372" s="153">
        <f>'2 уровень'!N1312</f>
        <v>0</v>
      </c>
      <c r="L372" s="153">
        <f>'2 уровень'!O1312</f>
        <v>0</v>
      </c>
      <c r="M372" s="153">
        <f>'2 уровень'!P1312</f>
        <v>0</v>
      </c>
      <c r="N372" s="153">
        <f>'2 уровень'!Q1312</f>
        <v>0</v>
      </c>
      <c r="O372" s="152">
        <f>'2 уровень'!R1312</f>
        <v>0</v>
      </c>
      <c r="P372" s="152">
        <f>'2 уровень'!S1312</f>
        <v>0</v>
      </c>
      <c r="Q372" s="152">
        <f>'2 уровень'!T1312</f>
        <v>0</v>
      </c>
      <c r="R372" s="152">
        <f>'2 уровень'!U1312</f>
        <v>0</v>
      </c>
      <c r="S372" s="1111">
        <f>'2 уровень'!V1312</f>
        <v>0</v>
      </c>
      <c r="T372" s="152">
        <f>'2 уровень'!W1312</f>
        <v>0</v>
      </c>
      <c r="U372" s="152">
        <f>'2 уровень'!X1312</f>
        <v>0</v>
      </c>
      <c r="V372" s="152">
        <f>'2 уровень'!Y1312</f>
        <v>0</v>
      </c>
      <c r="W372" s="152">
        <f>'2 уровень'!Z1312</f>
        <v>0</v>
      </c>
      <c r="X372" s="631">
        <f>'2 уровень'!AA1312</f>
        <v>0</v>
      </c>
      <c r="Y372" s="152"/>
      <c r="Z372" s="152"/>
      <c r="AA372" s="1354">
        <f>'2 уровень'!AB1309</f>
        <v>0</v>
      </c>
      <c r="AB372" s="1361">
        <f>'2 уровень'!AC1309</f>
        <v>0</v>
      </c>
      <c r="AC372" s="385"/>
      <c r="AD372" s="1244">
        <f t="shared" si="15"/>
        <v>0</v>
      </c>
      <c r="AE372" s="139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</row>
    <row r="373" spans="1:195" ht="75" x14ac:dyDescent="0.25">
      <c r="A373" s="19">
        <v>1</v>
      </c>
      <c r="B373" s="897" t="s">
        <v>364</v>
      </c>
      <c r="C373" s="29">
        <f>'2 уровень'!F1313</f>
        <v>470</v>
      </c>
      <c r="D373" s="29">
        <f>'2 уровень'!G1313</f>
        <v>78.333333333333329</v>
      </c>
      <c r="E373" s="29">
        <f>'2 уровень'!H1313</f>
        <v>198</v>
      </c>
      <c r="F373" s="144">
        <f>'2 уровень'!I1313</f>
        <v>252.76595744680856</v>
      </c>
      <c r="G373" s="158">
        <f>'2 уровень'!J1313</f>
        <v>0</v>
      </c>
      <c r="H373" s="158">
        <f>'2 уровень'!K1313</f>
        <v>0</v>
      </c>
      <c r="I373" s="153">
        <f>'2 уровень'!L1313</f>
        <v>0</v>
      </c>
      <c r="J373" s="153">
        <f>'2 уровень'!M1313</f>
        <v>0</v>
      </c>
      <c r="K373" s="153">
        <f>'2 уровень'!N1313</f>
        <v>0</v>
      </c>
      <c r="L373" s="153">
        <f>'2 уровень'!O1313</f>
        <v>0</v>
      </c>
      <c r="M373" s="153">
        <f>'2 уровень'!P1313</f>
        <v>0</v>
      </c>
      <c r="N373" s="153">
        <f>'2 уровень'!Q1313</f>
        <v>0</v>
      </c>
      <c r="O373" s="152">
        <f>'2 уровень'!R1313</f>
        <v>0</v>
      </c>
      <c r="P373" s="152">
        <f>'2 уровень'!S1313</f>
        <v>0</v>
      </c>
      <c r="Q373" s="152">
        <f>'2 уровень'!T1313</f>
        <v>0</v>
      </c>
      <c r="R373" s="152">
        <f>'2 уровень'!U1313</f>
        <v>0</v>
      </c>
      <c r="S373" s="1111">
        <f>'2 уровень'!V1313</f>
        <v>0</v>
      </c>
      <c r="T373" s="152">
        <f>'2 уровень'!W1313</f>
        <v>0</v>
      </c>
      <c r="U373" s="152">
        <f>'2 уровень'!X1313</f>
        <v>0</v>
      </c>
      <c r="V373" s="152">
        <f>'2 уровень'!Y1313</f>
        <v>0</v>
      </c>
      <c r="W373" s="152">
        <f>'2 уровень'!Z1313</f>
        <v>0</v>
      </c>
      <c r="X373" s="631">
        <f>'2 уровень'!AA1313</f>
        <v>0</v>
      </c>
      <c r="Y373" s="152"/>
      <c r="Z373" s="152"/>
      <c r="AA373" s="1354">
        <f>'2 уровень'!AB1310</f>
        <v>0</v>
      </c>
      <c r="AB373" s="1361">
        <f>'2 уровень'!AC1310</f>
        <v>0</v>
      </c>
      <c r="AC373" s="385"/>
      <c r="AD373" s="1244">
        <f t="shared" si="15"/>
        <v>0</v>
      </c>
      <c r="AE373" s="139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</row>
    <row r="374" spans="1:195" x14ac:dyDescent="0.25">
      <c r="A374" s="19">
        <v>1</v>
      </c>
      <c r="B374" s="900" t="s">
        <v>235</v>
      </c>
      <c r="C374" s="29">
        <f>'2 уровень'!F1314</f>
        <v>3067</v>
      </c>
      <c r="D374" s="29">
        <f>'2 уровень'!G1314</f>
        <v>511.16666666666669</v>
      </c>
      <c r="E374" s="29">
        <f>'2 уровень'!H1314</f>
        <v>380</v>
      </c>
      <c r="F374" s="144">
        <f>'2 уровень'!I1314</f>
        <v>74.339745679817398</v>
      </c>
      <c r="G374" s="158">
        <f>'2 уровень'!J1314</f>
        <v>0</v>
      </c>
      <c r="H374" s="158">
        <f>'2 уровень'!K1314</f>
        <v>0</v>
      </c>
      <c r="I374" s="153">
        <f>'2 уровень'!L1314</f>
        <v>0</v>
      </c>
      <c r="J374" s="153">
        <f>'2 уровень'!M1314</f>
        <v>0</v>
      </c>
      <c r="K374" s="153">
        <f>'2 уровень'!N1314</f>
        <v>0</v>
      </c>
      <c r="L374" s="153">
        <f>'2 уровень'!O1314</f>
        <v>0</v>
      </c>
      <c r="M374" s="153">
        <f>'2 уровень'!P1314</f>
        <v>0</v>
      </c>
      <c r="N374" s="153">
        <f>'2 уровень'!Q1314</f>
        <v>0</v>
      </c>
      <c r="O374" s="152">
        <f>'2 уровень'!R1314</f>
        <v>5449.3058700000001</v>
      </c>
      <c r="P374" s="152">
        <f>'2 уровень'!S1314</f>
        <v>5449.3058700000001</v>
      </c>
      <c r="Q374" s="152">
        <f>'2 уровень'!T1314</f>
        <v>908.21764499999995</v>
      </c>
      <c r="R374" s="152">
        <f>'2 уровень'!U1314</f>
        <v>536.78938000000005</v>
      </c>
      <c r="S374" s="1111">
        <f>'2 уровень'!V1314</f>
        <v>0</v>
      </c>
      <c r="T374" s="152">
        <f>'2 уровень'!W1314</f>
        <v>0</v>
      </c>
      <c r="U374" s="152">
        <f>'2 уровень'!X1314</f>
        <v>-371.42826500000001</v>
      </c>
      <c r="V374" s="152">
        <f>'2 уровень'!Y1314</f>
        <v>0</v>
      </c>
      <c r="W374" s="152">
        <f>'2 уровень'!Z1314</f>
        <v>0</v>
      </c>
      <c r="X374" s="631">
        <f>'2 уровень'!AA1314</f>
        <v>536.78938000000005</v>
      </c>
      <c r="Y374" s="152"/>
      <c r="Z374" s="152"/>
      <c r="AA374" s="1354">
        <f>'2 уровень'!AB1311</f>
        <v>0</v>
      </c>
      <c r="AB374" s="1361">
        <f>'2 уровень'!AC1311</f>
        <v>0</v>
      </c>
      <c r="AC374" s="385"/>
      <c r="AD374" s="1244">
        <f t="shared" si="15"/>
        <v>1776.75444082165</v>
      </c>
      <c r="AE374" s="139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</row>
    <row r="375" spans="1:195" ht="29.25" x14ac:dyDescent="0.25">
      <c r="A375" s="19">
        <v>1</v>
      </c>
      <c r="B375" s="894" t="s">
        <v>280</v>
      </c>
      <c r="C375" s="29">
        <f>'2 уровень'!F1315</f>
        <v>61468</v>
      </c>
      <c r="D375" s="29">
        <f>'2 уровень'!G1315</f>
        <v>10244.666666666666</v>
      </c>
      <c r="E375" s="29">
        <f>'2 уровень'!H1315</f>
        <v>5949.1750000000002</v>
      </c>
      <c r="F375" s="144">
        <f>'2 уровень'!I1315</f>
        <v>58.070947484870182</v>
      </c>
      <c r="G375" s="158">
        <f>'2 уровень'!J1315</f>
        <v>0</v>
      </c>
      <c r="H375" s="158">
        <f>'2 уровень'!K1315</f>
        <v>0</v>
      </c>
      <c r="I375" s="153">
        <f>'2 уровень'!L1315</f>
        <v>0</v>
      </c>
      <c r="J375" s="153">
        <f>'2 уровень'!M1315</f>
        <v>0</v>
      </c>
      <c r="K375" s="153">
        <f>'2 уровень'!N1315</f>
        <v>0</v>
      </c>
      <c r="L375" s="153">
        <f>'2 уровень'!O1315</f>
        <v>0</v>
      </c>
      <c r="M375" s="153">
        <f>'2 уровень'!P1315</f>
        <v>0</v>
      </c>
      <c r="N375" s="153">
        <f>'2 уровень'!Q1315</f>
        <v>0</v>
      </c>
      <c r="O375" s="152">
        <f>'2 уровень'!R1315</f>
        <v>0</v>
      </c>
      <c r="P375" s="152">
        <f>'2 уровень'!S1315</f>
        <v>0</v>
      </c>
      <c r="Q375" s="152">
        <f>'2 уровень'!T1315</f>
        <v>0</v>
      </c>
      <c r="R375" s="152">
        <f>'2 уровень'!U1315</f>
        <v>0</v>
      </c>
      <c r="S375" s="1111">
        <f>'2 уровень'!V1315</f>
        <v>0</v>
      </c>
      <c r="T375" s="152">
        <f>'2 уровень'!W1315</f>
        <v>0</v>
      </c>
      <c r="U375" s="152">
        <f>'2 уровень'!X1315</f>
        <v>0</v>
      </c>
      <c r="V375" s="152">
        <f>'2 уровень'!Y1315</f>
        <v>0</v>
      </c>
      <c r="W375" s="152">
        <f>'2 уровень'!Z1315</f>
        <v>0</v>
      </c>
      <c r="X375" s="631">
        <f>'2 уровень'!AA1315</f>
        <v>0</v>
      </c>
      <c r="Y375" s="152"/>
      <c r="Z375" s="152"/>
      <c r="AA375" s="1354">
        <f>'2 уровень'!AB1312</f>
        <v>0</v>
      </c>
      <c r="AB375" s="1361">
        <f>'2 уровень'!AC1312</f>
        <v>0</v>
      </c>
      <c r="AC375" s="385"/>
      <c r="AD375" s="1244">
        <f t="shared" si="15"/>
        <v>0</v>
      </c>
      <c r="AE375" s="139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</row>
    <row r="376" spans="1:195" ht="43.5" x14ac:dyDescent="0.25">
      <c r="A376" s="19">
        <v>1</v>
      </c>
      <c r="B376" s="894" t="s">
        <v>309</v>
      </c>
      <c r="C376" s="29">
        <f>'2 уровень'!F1316</f>
        <v>15712</v>
      </c>
      <c r="D376" s="29">
        <f>'2 уровень'!G1316</f>
        <v>2618.6666666666665</v>
      </c>
      <c r="E376" s="29">
        <f>'2 уровень'!H1316</f>
        <v>124</v>
      </c>
      <c r="F376" s="144">
        <f>'2 уровень'!I1316</f>
        <v>4.7352342158859475</v>
      </c>
      <c r="G376" s="158">
        <f>'2 уровень'!J1316</f>
        <v>0</v>
      </c>
      <c r="H376" s="158">
        <f>'2 уровень'!K1316</f>
        <v>0</v>
      </c>
      <c r="I376" s="153">
        <f>'2 уровень'!L1316</f>
        <v>0</v>
      </c>
      <c r="J376" s="153">
        <f>'2 уровень'!M1316</f>
        <v>0</v>
      </c>
      <c r="K376" s="153">
        <f>'2 уровень'!N1316</f>
        <v>0</v>
      </c>
      <c r="L376" s="153">
        <f>'2 уровень'!O1316</f>
        <v>0</v>
      </c>
      <c r="M376" s="153">
        <f>'2 уровень'!P1316</f>
        <v>0</v>
      </c>
      <c r="N376" s="153">
        <f>'2 уровень'!Q1316</f>
        <v>0</v>
      </c>
      <c r="O376" s="152">
        <f>'2 уровень'!R1316</f>
        <v>0</v>
      </c>
      <c r="P376" s="152">
        <f>'2 уровень'!S1316</f>
        <v>0</v>
      </c>
      <c r="Q376" s="152">
        <f>'2 уровень'!T1316</f>
        <v>0</v>
      </c>
      <c r="R376" s="152">
        <f>'2 уровень'!U1316</f>
        <v>0</v>
      </c>
      <c r="S376" s="1111">
        <f>'2 уровень'!V1316</f>
        <v>0</v>
      </c>
      <c r="T376" s="152">
        <f>'2 уровень'!W1316</f>
        <v>0</v>
      </c>
      <c r="U376" s="152">
        <f>'2 уровень'!X1316</f>
        <v>0</v>
      </c>
      <c r="V376" s="152">
        <f>'2 уровень'!Y1316</f>
        <v>0</v>
      </c>
      <c r="W376" s="152">
        <f>'2 уровень'!Z1316</f>
        <v>0</v>
      </c>
      <c r="X376" s="631">
        <f>'2 уровень'!AA1316</f>
        <v>0</v>
      </c>
      <c r="Y376" s="152"/>
      <c r="Z376" s="152"/>
      <c r="AA376" s="1354">
        <f>'2 уровень'!AB1313</f>
        <v>0</v>
      </c>
      <c r="AB376" s="1361">
        <f>'2 уровень'!AC1313</f>
        <v>0</v>
      </c>
      <c r="AC376" s="385"/>
      <c r="AD376" s="1244">
        <f t="shared" si="15"/>
        <v>0</v>
      </c>
      <c r="AE376" s="139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</row>
    <row r="377" spans="1:195" ht="29.25" x14ac:dyDescent="0.25">
      <c r="A377" s="19">
        <v>1</v>
      </c>
      <c r="B377" s="894" t="s">
        <v>281</v>
      </c>
      <c r="C377" s="29">
        <f>'2 уровень'!F1317</f>
        <v>112911.06382978724</v>
      </c>
      <c r="D377" s="29">
        <f>'2 уровень'!G1317</f>
        <v>18818.510638297874</v>
      </c>
      <c r="E377" s="29">
        <f>'2 уровень'!H1317</f>
        <v>5743.7797872340425</v>
      </c>
      <c r="F377" s="144">
        <f>'2 уровень'!I1317</f>
        <v>30.521967958212258</v>
      </c>
      <c r="G377" s="158">
        <f>'2 уровень'!J1317</f>
        <v>0</v>
      </c>
      <c r="H377" s="158">
        <f>'2 уровень'!K1317</f>
        <v>0</v>
      </c>
      <c r="I377" s="153">
        <f>'2 уровень'!L1317</f>
        <v>0</v>
      </c>
      <c r="J377" s="153">
        <f>'2 уровень'!M1317</f>
        <v>0</v>
      </c>
      <c r="K377" s="153">
        <f>'2 уровень'!N1317</f>
        <v>0</v>
      </c>
      <c r="L377" s="153">
        <f>'2 уровень'!O1317</f>
        <v>0</v>
      </c>
      <c r="M377" s="153">
        <f>'2 уровень'!P1317</f>
        <v>0</v>
      </c>
      <c r="N377" s="153">
        <f>'2 уровень'!Q1317</f>
        <v>0</v>
      </c>
      <c r="O377" s="152">
        <f>'2 уровень'!R1317</f>
        <v>0</v>
      </c>
      <c r="P377" s="152">
        <f>'2 уровень'!S1317</f>
        <v>0</v>
      </c>
      <c r="Q377" s="152">
        <f>'2 уровень'!T1317</f>
        <v>0</v>
      </c>
      <c r="R377" s="152">
        <f>'2 уровень'!U1317</f>
        <v>0</v>
      </c>
      <c r="S377" s="1111">
        <f>'2 уровень'!V1317</f>
        <v>0</v>
      </c>
      <c r="T377" s="152">
        <f>'2 уровень'!W1317</f>
        <v>0</v>
      </c>
      <c r="U377" s="152">
        <f>'2 уровень'!X1317</f>
        <v>0</v>
      </c>
      <c r="V377" s="152">
        <f>'2 уровень'!Y1317</f>
        <v>0</v>
      </c>
      <c r="W377" s="152">
        <f>'2 уровень'!Z1317</f>
        <v>0</v>
      </c>
      <c r="X377" s="631">
        <f>'2 уровень'!AA1317</f>
        <v>0</v>
      </c>
      <c r="Y377" s="152" t="e">
        <f>R377/Q377*100</f>
        <v>#DIV/0!</v>
      </c>
      <c r="Z377" s="152" t="e">
        <f>X377/Q377*100</f>
        <v>#DIV/0!</v>
      </c>
      <c r="AA377" s="1354">
        <f>'2 уровень'!AB1314</f>
        <v>0</v>
      </c>
      <c r="AB377" s="1361">
        <f>'2 уровень'!AC1314</f>
        <v>0</v>
      </c>
      <c r="AC377" s="385"/>
      <c r="AD377" s="1244">
        <f t="shared" si="15"/>
        <v>0</v>
      </c>
      <c r="AE377" s="139"/>
      <c r="AF377" s="139"/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</row>
    <row r="378" spans="1:195" ht="29.25" x14ac:dyDescent="0.25">
      <c r="A378" s="19">
        <v>1</v>
      </c>
      <c r="B378" s="902" t="s">
        <v>282</v>
      </c>
      <c r="C378" s="29">
        <f>'2 уровень'!F1318</f>
        <v>6948</v>
      </c>
      <c r="D378" s="29">
        <f>'2 уровень'!G1318</f>
        <v>1158.0000000000002</v>
      </c>
      <c r="E378" s="29">
        <f>'2 уровень'!H1318</f>
        <v>818</v>
      </c>
      <c r="F378" s="144">
        <f>'2 уровень'!I1318</f>
        <v>70.639032815198604</v>
      </c>
      <c r="G378" s="158">
        <f>'2 уровень'!J1318</f>
        <v>0</v>
      </c>
      <c r="H378" s="158">
        <f>'2 уровень'!K1318</f>
        <v>0</v>
      </c>
      <c r="I378" s="153">
        <f>'2 уровень'!L1318</f>
        <v>0</v>
      </c>
      <c r="J378" s="153">
        <f>'2 уровень'!M1318</f>
        <v>0</v>
      </c>
      <c r="K378" s="153">
        <f>'2 уровень'!N1318</f>
        <v>0</v>
      </c>
      <c r="L378" s="153">
        <f>'2 уровень'!O1318</f>
        <v>0</v>
      </c>
      <c r="M378" s="153">
        <f>'2 уровень'!P1318</f>
        <v>0</v>
      </c>
      <c r="N378" s="153">
        <f>'2 уровень'!Q1318</f>
        <v>0</v>
      </c>
      <c r="O378" s="152">
        <f>'2 уровень'!R1318</f>
        <v>7791.2319600000001</v>
      </c>
      <c r="P378" s="152">
        <f>'2 уровень'!S1318</f>
        <v>7791.2319600000001</v>
      </c>
      <c r="Q378" s="152">
        <f>'2 уровень'!T1318</f>
        <v>1298.5386599999999</v>
      </c>
      <c r="R378" s="152">
        <f>'2 уровень'!U1318</f>
        <v>878.88166000000001</v>
      </c>
      <c r="S378" s="1111">
        <f>'2 уровень'!V1318</f>
        <v>0</v>
      </c>
      <c r="T378" s="152">
        <f>'2 уровень'!W1318</f>
        <v>0</v>
      </c>
      <c r="U378" s="152">
        <f>'2 уровень'!X1318</f>
        <v>-419.65699999999993</v>
      </c>
      <c r="V378" s="152">
        <f>'2 уровень'!Y1318</f>
        <v>0</v>
      </c>
      <c r="W378" s="152">
        <f>'2 уровень'!Z1318</f>
        <v>0</v>
      </c>
      <c r="X378" s="631">
        <f>'2 уровень'!AA1318</f>
        <v>878.88166000000001</v>
      </c>
      <c r="Y378" s="152"/>
      <c r="Z378" s="152"/>
      <c r="AA378" s="1354">
        <f>'2 уровень'!AB1315</f>
        <v>0</v>
      </c>
      <c r="AB378" s="1361">
        <f>'2 уровень'!AC1315</f>
        <v>0</v>
      </c>
      <c r="AC378" s="385"/>
      <c r="AD378" s="1244">
        <f t="shared" si="15"/>
        <v>1121.3632642487046</v>
      </c>
      <c r="AE378" s="139"/>
      <c r="AF378" s="139"/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</row>
    <row r="379" spans="1:195" ht="29.25" x14ac:dyDescent="0.25">
      <c r="A379" s="19">
        <v>1</v>
      </c>
      <c r="B379" s="902" t="s">
        <v>138</v>
      </c>
      <c r="C379" s="29">
        <f>'2 уровень'!F1319</f>
        <v>408114.23809523811</v>
      </c>
      <c r="D379" s="29">
        <f>'2 уровень'!G1319</f>
        <v>68019.039682539689</v>
      </c>
      <c r="E379" s="29">
        <f>'2 уровень'!H1319</f>
        <v>23107.453571428574</v>
      </c>
      <c r="F379" s="144">
        <f>'2 уровень'!I1319</f>
        <v>33.972037357887302</v>
      </c>
      <c r="G379" s="158">
        <f>'2 уровень'!J1319</f>
        <v>0</v>
      </c>
      <c r="H379" s="158">
        <f>'2 уровень'!K1319</f>
        <v>0</v>
      </c>
      <c r="I379" s="153">
        <f>'2 уровень'!L1319</f>
        <v>0</v>
      </c>
      <c r="J379" s="153">
        <f>'2 уровень'!M1319</f>
        <v>0</v>
      </c>
      <c r="K379" s="153">
        <f>'2 уровень'!N1319</f>
        <v>0</v>
      </c>
      <c r="L379" s="153">
        <f>'2 уровень'!O1319</f>
        <v>0</v>
      </c>
      <c r="M379" s="153">
        <f>'2 уровень'!P1319</f>
        <v>0</v>
      </c>
      <c r="N379" s="153">
        <f>'2 уровень'!Q1319</f>
        <v>0</v>
      </c>
      <c r="O379" s="152">
        <f>'2 уровень'!R1319</f>
        <v>216604.32457000003</v>
      </c>
      <c r="P379" s="152">
        <f>'2 уровень'!S1319</f>
        <v>216604.32457000003</v>
      </c>
      <c r="Q379" s="152">
        <f>'2 уровень'!T1319</f>
        <v>37901.456494999999</v>
      </c>
      <c r="R379" s="152">
        <f>'2 уровень'!U1319</f>
        <v>35288.875609999996</v>
      </c>
      <c r="S379" s="1111">
        <f>'2 уровень'!V1319</f>
        <v>0</v>
      </c>
      <c r="T379" s="152">
        <f>'2 уровень'!W1319</f>
        <v>0</v>
      </c>
      <c r="U379" s="152">
        <f>'2 уровень'!X1319</f>
        <v>-2612.580885000003</v>
      </c>
      <c r="V379" s="152">
        <f>'2 уровень'!Y1319</f>
        <v>0</v>
      </c>
      <c r="W379" s="152">
        <f>'2 уровень'!Z1319</f>
        <v>-36.93074</v>
      </c>
      <c r="X379" s="631">
        <f>'2 уровень'!AA1319</f>
        <v>35251.944869999999</v>
      </c>
      <c r="Y379" s="152"/>
      <c r="Z379" s="152"/>
      <c r="AA379" s="1354">
        <f>'2 уровень'!AB1316</f>
        <v>0</v>
      </c>
      <c r="AB379" s="1361">
        <f>'2 уровень'!AC1316</f>
        <v>0</v>
      </c>
      <c r="AC379" s="385"/>
      <c r="AD379" s="1244">
        <f t="shared" si="15"/>
        <v>530.74434643824634</v>
      </c>
      <c r="AE379" s="139"/>
      <c r="AF379" s="139"/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</row>
    <row r="380" spans="1:195" ht="29.25" x14ac:dyDescent="0.25">
      <c r="A380" s="19">
        <v>1</v>
      </c>
      <c r="B380" s="902" t="s">
        <v>79</v>
      </c>
      <c r="C380" s="29">
        <f>'2 уровень'!F1320</f>
        <v>600</v>
      </c>
      <c r="D380" s="29">
        <f>'2 уровень'!G1320</f>
        <v>100</v>
      </c>
      <c r="E380" s="29">
        <f>'2 уровень'!H1320</f>
        <v>23</v>
      </c>
      <c r="F380" s="144">
        <f>'2 уровень'!I1320</f>
        <v>23</v>
      </c>
      <c r="G380" s="158">
        <f>'2 уровень'!J1320</f>
        <v>7.0666666666666664</v>
      </c>
      <c r="H380" s="158">
        <f>'2 уровень'!K1320</f>
        <v>8.0869565217391308</v>
      </c>
      <c r="I380" s="153">
        <f>'2 уровень'!L1320</f>
        <v>4240</v>
      </c>
      <c r="J380" s="153">
        <f>'2 уровень'!M1320</f>
        <v>707</v>
      </c>
      <c r="K380" s="153">
        <f>'2 уровень'!N1320</f>
        <v>186</v>
      </c>
      <c r="L380" s="153">
        <f>'2 уровень'!O1320</f>
        <v>26.308345120226306</v>
      </c>
      <c r="M380" s="153">
        <f>'2 уровень'!P1320</f>
        <v>15</v>
      </c>
      <c r="N380" s="153">
        <f>'2 уровень'!Q1320</f>
        <v>74.400000000000006</v>
      </c>
      <c r="O380" s="152">
        <f>'2 уровень'!R1320</f>
        <v>0</v>
      </c>
      <c r="P380" s="152">
        <f>'2 уровень'!S1320</f>
        <v>0</v>
      </c>
      <c r="Q380" s="152">
        <f>'2 уровень'!T1320</f>
        <v>0</v>
      </c>
      <c r="R380" s="152">
        <f>'2 уровень'!U1320</f>
        <v>0</v>
      </c>
      <c r="S380" s="1111">
        <f>'2 уровень'!V1320</f>
        <v>0</v>
      </c>
      <c r="T380" s="152">
        <f>'2 уровень'!W1320</f>
        <v>0</v>
      </c>
      <c r="U380" s="152">
        <f>'2 уровень'!X1320</f>
        <v>0</v>
      </c>
      <c r="V380" s="152">
        <f>'2 уровень'!Y1320</f>
        <v>0</v>
      </c>
      <c r="W380" s="152">
        <f>'2 уровень'!Z1320</f>
        <v>0</v>
      </c>
      <c r="X380" s="631">
        <f>'2 уровень'!AA1320</f>
        <v>0</v>
      </c>
      <c r="Y380" s="152"/>
      <c r="Z380" s="152"/>
      <c r="AA380" s="1354">
        <f>'2 уровень'!AB1317</f>
        <v>0</v>
      </c>
      <c r="AB380" s="1361">
        <f>'2 уровень'!AC1317</f>
        <v>0</v>
      </c>
      <c r="AC380" s="385"/>
      <c r="AD380" s="1244">
        <f t="shared" si="15"/>
        <v>0</v>
      </c>
      <c r="AE380" s="139"/>
      <c r="AF380" s="139"/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</row>
    <row r="381" spans="1:195" ht="29.25" x14ac:dyDescent="0.25">
      <c r="A381" s="19">
        <v>1</v>
      </c>
      <c r="B381" s="902" t="s">
        <v>16</v>
      </c>
      <c r="C381" s="29">
        <f>'2 уровень'!F1321</f>
        <v>1062</v>
      </c>
      <c r="D381" s="29">
        <f>'2 уровень'!G1321</f>
        <v>177</v>
      </c>
      <c r="E381" s="29">
        <f>'2 уровень'!H1321</f>
        <v>91</v>
      </c>
      <c r="F381" s="144">
        <f>'2 уровень'!I1321</f>
        <v>51.41242937853108</v>
      </c>
      <c r="G381" s="158">
        <f>'2 уровень'!J1321</f>
        <v>8</v>
      </c>
      <c r="H381" s="158">
        <f>'2 уровень'!K1321</f>
        <v>8.8681318681318686</v>
      </c>
      <c r="I381" s="153">
        <f>'2 уровень'!L1321</f>
        <v>8496</v>
      </c>
      <c r="J381" s="153">
        <f>'2 уровень'!M1321</f>
        <v>1416</v>
      </c>
      <c r="K381" s="153">
        <f>'2 уровень'!N1321</f>
        <v>807</v>
      </c>
      <c r="L381" s="153">
        <f>'2 уровень'!O1321</f>
        <v>56.991525423728817</v>
      </c>
      <c r="M381" s="153">
        <f>'2 уровень'!P1321</f>
        <v>35.733333333333334</v>
      </c>
      <c r="N381" s="153">
        <f>'2 уровень'!Q1321</f>
        <v>135.50373134328359</v>
      </c>
      <c r="O381" s="152">
        <f>'2 уровень'!R1321</f>
        <v>0</v>
      </c>
      <c r="P381" s="152">
        <f>'2 уровень'!S1321</f>
        <v>0</v>
      </c>
      <c r="Q381" s="152">
        <f>'2 уровень'!T1321</f>
        <v>0</v>
      </c>
      <c r="R381" s="152">
        <f>'2 уровень'!U1321</f>
        <v>0</v>
      </c>
      <c r="S381" s="1111">
        <f>'2 уровень'!V1321</f>
        <v>0</v>
      </c>
      <c r="T381" s="152">
        <f>'2 уровень'!W1321</f>
        <v>0</v>
      </c>
      <c r="U381" s="152">
        <f>'2 уровень'!X1321</f>
        <v>0</v>
      </c>
      <c r="V381" s="152">
        <f>'2 уровень'!Y1321</f>
        <v>0</v>
      </c>
      <c r="W381" s="152">
        <f>'2 уровень'!Z1321</f>
        <v>0</v>
      </c>
      <c r="X381" s="631">
        <f>'2 уровень'!AA1321</f>
        <v>0</v>
      </c>
      <c r="Y381" s="152" t="e">
        <f>R381/Q381*100</f>
        <v>#DIV/0!</v>
      </c>
      <c r="Z381" s="152" t="e">
        <f>X381/Q381*100</f>
        <v>#DIV/0!</v>
      </c>
      <c r="AA381" s="1354">
        <f>'2 уровень'!AB1318</f>
        <v>0</v>
      </c>
      <c r="AB381" s="1361">
        <f>'2 уровень'!AC1318</f>
        <v>0</v>
      </c>
      <c r="AC381" s="385"/>
      <c r="AD381" s="1244">
        <f t="shared" si="15"/>
        <v>0</v>
      </c>
      <c r="AE381" s="139"/>
      <c r="AF381" s="139"/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</row>
    <row r="382" spans="1:195" x14ac:dyDescent="0.25">
      <c r="A382" s="19">
        <v>1</v>
      </c>
      <c r="B382" s="903" t="s">
        <v>140</v>
      </c>
      <c r="C382" s="29">
        <f>'2 уровень'!F1322</f>
        <v>1662</v>
      </c>
      <c r="D382" s="29">
        <f>'2 уровень'!G1322</f>
        <v>277</v>
      </c>
      <c r="E382" s="29">
        <f>'2 уровень'!H1322</f>
        <v>114</v>
      </c>
      <c r="F382" s="144">
        <f>'2 уровень'!I1322</f>
        <v>41.155234657039713</v>
      </c>
      <c r="G382" s="158">
        <f>'2 уровень'!J1322</f>
        <v>7.6630565583634178</v>
      </c>
      <c r="H382" s="158">
        <f>'2 уровень'!K1322</f>
        <v>8.7105263157894743</v>
      </c>
      <c r="I382" s="153">
        <f>'2 уровень'!L1322</f>
        <v>12736</v>
      </c>
      <c r="J382" s="153">
        <f>'2 уровень'!M1322</f>
        <v>2123</v>
      </c>
      <c r="K382" s="153">
        <f>'2 уровень'!N1322</f>
        <v>993</v>
      </c>
      <c r="L382" s="153">
        <f>'2 уровень'!O1322</f>
        <v>46.773433820065947</v>
      </c>
      <c r="M382" s="153">
        <f>'2 уровень'!P1322</f>
        <v>50.733333333333334</v>
      </c>
      <c r="N382" s="153">
        <f>'2 уровень'!Q1322</f>
        <v>117.43758212877792</v>
      </c>
      <c r="O382" s="152">
        <f>'2 уровень'!R1322</f>
        <v>32677.022792780797</v>
      </c>
      <c r="P382" s="152">
        <f>'2 уровень'!S1322</f>
        <v>32677.022792780797</v>
      </c>
      <c r="Q382" s="152">
        <f>'2 уровень'!T1322</f>
        <v>5446.1704654634668</v>
      </c>
      <c r="R382" s="152">
        <f>'2 уровень'!U1322</f>
        <v>2164.4806699999999</v>
      </c>
      <c r="S382" s="1111">
        <f>'2 уровень'!V1322</f>
        <v>0</v>
      </c>
      <c r="T382" s="152">
        <f>'2 уровень'!W1322</f>
        <v>0</v>
      </c>
      <c r="U382" s="152">
        <f>'2 уровень'!X1322</f>
        <v>-3281.6897954634669</v>
      </c>
      <c r="V382" s="152">
        <f>'2 уровень'!Y1322</f>
        <v>0</v>
      </c>
      <c r="W382" s="152">
        <f>'2 уровень'!Z1322</f>
        <v>0</v>
      </c>
      <c r="X382" s="631">
        <f>'2 уровень'!AA1322</f>
        <v>2164.4806699999999</v>
      </c>
      <c r="Y382" s="152">
        <f>R382/Q382*100</f>
        <v>39.74316785943283</v>
      </c>
      <c r="Z382" s="152">
        <f>X382/Q382*100</f>
        <v>39.74316785943283</v>
      </c>
      <c r="AA382" s="1354">
        <f>'2 уровень'!AB1319</f>
        <v>0</v>
      </c>
      <c r="AB382" s="1361">
        <f>'2 уровень'!AC1319</f>
        <v>0</v>
      </c>
      <c r="AC382" s="385"/>
      <c r="AD382" s="1244">
        <f t="shared" si="15"/>
        <v>19661.265218279663</v>
      </c>
      <c r="AE382" s="139"/>
      <c r="AF382" s="139"/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</row>
    <row r="383" spans="1:195" x14ac:dyDescent="0.25">
      <c r="A383" s="19">
        <v>1</v>
      </c>
      <c r="B383" s="254" t="s">
        <v>255</v>
      </c>
      <c r="C383" s="29">
        <f>'2 уровень'!F1323</f>
        <v>40</v>
      </c>
      <c r="D383" s="29">
        <f>'2 уровень'!G1323</f>
        <v>7</v>
      </c>
      <c r="E383" s="29">
        <f>'2 уровень'!H1323</f>
        <v>0</v>
      </c>
      <c r="F383" s="144">
        <f>'2 уровень'!I1323</f>
        <v>0</v>
      </c>
      <c r="G383" s="158">
        <f>'2 уровень'!J1323</f>
        <v>8</v>
      </c>
      <c r="H383" s="158" t="e">
        <f>'2 уровень'!K1323</f>
        <v>#DIV/0!</v>
      </c>
      <c r="I383" s="153">
        <f>'2 уровень'!L1323</f>
        <v>320</v>
      </c>
      <c r="J383" s="153">
        <f>'2 уровень'!M1323</f>
        <v>53</v>
      </c>
      <c r="K383" s="153">
        <f>'2 уровень'!N1323</f>
        <v>0</v>
      </c>
      <c r="L383" s="153">
        <f>'2 уровень'!O1323</f>
        <v>0</v>
      </c>
      <c r="M383" s="153">
        <f>'2 уровень'!P1323</f>
        <v>1.3333333333333333</v>
      </c>
      <c r="N383" s="153">
        <f>'2 уровень'!Q1323</f>
        <v>0</v>
      </c>
      <c r="O383" s="152">
        <f>'2 уровень'!R1323</f>
        <v>0</v>
      </c>
      <c r="P383" s="152">
        <f>'2 уровень'!S1323</f>
        <v>0</v>
      </c>
      <c r="Q383" s="152">
        <f>'2 уровень'!T1323</f>
        <v>0</v>
      </c>
      <c r="R383" s="152">
        <f>'2 уровень'!U1323</f>
        <v>0</v>
      </c>
      <c r="S383" s="1111">
        <f>'2 уровень'!V1323</f>
        <v>0</v>
      </c>
      <c r="T383" s="152">
        <f>'2 уровень'!W1323</f>
        <v>0</v>
      </c>
      <c r="U383" s="152">
        <f>'2 уровень'!X1323</f>
        <v>0</v>
      </c>
      <c r="V383" s="152">
        <f>'2 уровень'!Y1323</f>
        <v>0</v>
      </c>
      <c r="W383" s="152">
        <f>'2 уровень'!Z1323</f>
        <v>0</v>
      </c>
      <c r="X383" s="631">
        <f>'2 уровень'!AA1323</f>
        <v>0</v>
      </c>
      <c r="Y383" s="152"/>
      <c r="Z383" s="152"/>
      <c r="AA383" s="1354">
        <f>'2 уровень'!AB1320</f>
        <v>0</v>
      </c>
      <c r="AB383" s="1361">
        <f>'2 уровень'!AC1320</f>
        <v>0</v>
      </c>
      <c r="AC383" s="385"/>
      <c r="AD383" s="1244">
        <f t="shared" si="15"/>
        <v>0</v>
      </c>
      <c r="AE383" s="139"/>
      <c r="AF383" s="139"/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</row>
    <row r="384" spans="1:195" x14ac:dyDescent="0.25">
      <c r="A384" s="19">
        <v>1</v>
      </c>
      <c r="B384" s="340" t="s">
        <v>211</v>
      </c>
      <c r="C384" s="29">
        <f>'2 уровень'!F1324</f>
        <v>7000</v>
      </c>
      <c r="D384" s="29">
        <f>'2 уровень'!G1324</f>
        <v>1167</v>
      </c>
      <c r="E384" s="29">
        <f>'2 уровень'!H1324</f>
        <v>1003</v>
      </c>
      <c r="F384" s="144">
        <f>'2 уровень'!I1324</f>
        <v>85.946872322193656</v>
      </c>
      <c r="G384" s="158">
        <f>'2 уровень'!J1324</f>
        <v>0</v>
      </c>
      <c r="H384" s="158">
        <f>'2 уровень'!K1324</f>
        <v>0</v>
      </c>
      <c r="I384" s="153">
        <f>'2 уровень'!L1324</f>
        <v>0</v>
      </c>
      <c r="J384" s="153">
        <f>'2 уровень'!M1324</f>
        <v>0</v>
      </c>
      <c r="K384" s="153">
        <f>'2 уровень'!N1324</f>
        <v>0</v>
      </c>
      <c r="L384" s="153">
        <f>'2 уровень'!O1324</f>
        <v>0</v>
      </c>
      <c r="M384" s="153">
        <f>'2 уровень'!P1324</f>
        <v>0</v>
      </c>
      <c r="N384" s="153">
        <f>'2 уровень'!Q1324</f>
        <v>0</v>
      </c>
      <c r="O384" s="152">
        <f>'2 уровень'!R1324</f>
        <v>0</v>
      </c>
      <c r="P384" s="152">
        <f>'2 уровень'!S1324</f>
        <v>0</v>
      </c>
      <c r="Q384" s="152">
        <f>'2 уровень'!T1324</f>
        <v>0</v>
      </c>
      <c r="R384" s="152">
        <f>'2 уровень'!U1324</f>
        <v>0</v>
      </c>
      <c r="S384" s="1111">
        <f>'2 уровень'!V1324</f>
        <v>0</v>
      </c>
      <c r="T384" s="152">
        <f>'2 уровень'!W1324</f>
        <v>0</v>
      </c>
      <c r="U384" s="152">
        <f>'2 уровень'!X1324</f>
        <v>0</v>
      </c>
      <c r="V384" s="152">
        <f>'2 уровень'!Y1324</f>
        <v>0</v>
      </c>
      <c r="W384" s="152">
        <f>'2 уровень'!Z1324</f>
        <v>0</v>
      </c>
      <c r="X384" s="631">
        <f>'2 уровень'!AA1324</f>
        <v>0</v>
      </c>
      <c r="Y384" s="152"/>
      <c r="Z384" s="152"/>
      <c r="AA384" s="1354">
        <f>'2 уровень'!AB1321</f>
        <v>0</v>
      </c>
      <c r="AB384" s="1361">
        <f>'2 уровень'!AC1321</f>
        <v>0</v>
      </c>
      <c r="AC384" s="385"/>
      <c r="AD384" s="1244">
        <f t="shared" si="15"/>
        <v>0</v>
      </c>
      <c r="AE384" s="139"/>
      <c r="AF384" s="139"/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</row>
    <row r="385" spans="1:195" x14ac:dyDescent="0.25">
      <c r="A385" s="19">
        <v>1</v>
      </c>
      <c r="B385" s="261" t="s">
        <v>212</v>
      </c>
      <c r="C385" s="29">
        <f>'2 уровень'!F1325</f>
        <v>6994</v>
      </c>
      <c r="D385" s="29">
        <f>'2 уровень'!G1325</f>
        <v>1166</v>
      </c>
      <c r="E385" s="29">
        <f>'2 уровень'!H1325</f>
        <v>1003</v>
      </c>
      <c r="F385" s="144">
        <f>'2 уровень'!I1325</f>
        <v>86.020583190394504</v>
      </c>
      <c r="G385" s="158">
        <f>'2 уровень'!J1325</f>
        <v>0</v>
      </c>
      <c r="H385" s="158">
        <f>'2 уровень'!K1325</f>
        <v>0</v>
      </c>
      <c r="I385" s="153">
        <f>'2 уровень'!L1325</f>
        <v>0</v>
      </c>
      <c r="J385" s="153">
        <f>'2 уровень'!M1325</f>
        <v>0</v>
      </c>
      <c r="K385" s="153">
        <f>'2 уровень'!N1325</f>
        <v>0</v>
      </c>
      <c r="L385" s="153">
        <f>'2 уровень'!O1325</f>
        <v>0</v>
      </c>
      <c r="M385" s="153">
        <f>'2 уровень'!P1325</f>
        <v>0</v>
      </c>
      <c r="N385" s="153">
        <f>'2 уровень'!Q1325</f>
        <v>0</v>
      </c>
      <c r="O385" s="152">
        <f>'2 уровень'!R1325</f>
        <v>0</v>
      </c>
      <c r="P385" s="152">
        <f>'2 уровень'!S1325</f>
        <v>0</v>
      </c>
      <c r="Q385" s="152">
        <f>'2 уровень'!T1325</f>
        <v>0</v>
      </c>
      <c r="R385" s="152">
        <f>'2 уровень'!U1325</f>
        <v>0</v>
      </c>
      <c r="S385" s="1111">
        <f>'2 уровень'!V1325</f>
        <v>0</v>
      </c>
      <c r="T385" s="152">
        <f>'2 уровень'!W1325</f>
        <v>0</v>
      </c>
      <c r="U385" s="152">
        <f>'2 уровень'!X1325</f>
        <v>0</v>
      </c>
      <c r="V385" s="152">
        <f>'2 уровень'!Y1325</f>
        <v>0</v>
      </c>
      <c r="W385" s="152">
        <f>'2 уровень'!Z1325</f>
        <v>0</v>
      </c>
      <c r="X385" s="631">
        <f>'2 уровень'!AA1325</f>
        <v>0</v>
      </c>
      <c r="Y385" s="152" t="e">
        <f>R385/Q385*100</f>
        <v>#DIV/0!</v>
      </c>
      <c r="Z385" s="152" t="e">
        <f>X385/Q385*100</f>
        <v>#DIV/0!</v>
      </c>
      <c r="AA385" s="1354">
        <f>'2 уровень'!AB1322</f>
        <v>0</v>
      </c>
      <c r="AB385" s="1361">
        <f>'2 уровень'!AC1322</f>
        <v>0</v>
      </c>
      <c r="AC385" s="385"/>
      <c r="AD385" s="1244">
        <f t="shared" si="15"/>
        <v>0</v>
      </c>
      <c r="AE385" s="139"/>
      <c r="AF385" s="139"/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</row>
    <row r="386" spans="1:195" ht="29.25" x14ac:dyDescent="0.25">
      <c r="A386" s="19">
        <v>1</v>
      </c>
      <c r="B386" s="502" t="s">
        <v>213</v>
      </c>
      <c r="C386" s="29">
        <f>'2 уровень'!F1326</f>
        <v>6</v>
      </c>
      <c r="D386" s="29">
        <f>'2 уровень'!G1326</f>
        <v>1</v>
      </c>
      <c r="E386" s="29">
        <f>'2 уровень'!H1326</f>
        <v>0</v>
      </c>
      <c r="F386" s="144">
        <f>'2 уровень'!I1326</f>
        <v>0</v>
      </c>
      <c r="G386" s="158">
        <f>'2 уровень'!J1326</f>
        <v>0</v>
      </c>
      <c r="H386" s="158">
        <f>'2 уровень'!K1326</f>
        <v>0</v>
      </c>
      <c r="I386" s="153">
        <f>'2 уровень'!L1326</f>
        <v>0</v>
      </c>
      <c r="J386" s="153">
        <f>'2 уровень'!M1326</f>
        <v>0</v>
      </c>
      <c r="K386" s="153">
        <f>'2 уровень'!N1326</f>
        <v>0</v>
      </c>
      <c r="L386" s="153">
        <f>'2 уровень'!O1326</f>
        <v>0</v>
      </c>
      <c r="M386" s="153">
        <f>'2 уровень'!P1326</f>
        <v>0</v>
      </c>
      <c r="N386" s="153">
        <f>'2 уровень'!Q1326</f>
        <v>0</v>
      </c>
      <c r="O386" s="152">
        <f>'2 уровень'!R1326</f>
        <v>0</v>
      </c>
      <c r="P386" s="152">
        <f>'2 уровень'!S1326</f>
        <v>0</v>
      </c>
      <c r="Q386" s="152">
        <f>'2 уровень'!T1326</f>
        <v>0</v>
      </c>
      <c r="R386" s="152">
        <f>'2 уровень'!U1326</f>
        <v>0</v>
      </c>
      <c r="S386" s="1111">
        <f>'2 уровень'!V1326</f>
        <v>0</v>
      </c>
      <c r="T386" s="152">
        <f>'2 уровень'!W1326</f>
        <v>0</v>
      </c>
      <c r="U386" s="152">
        <f>'2 уровень'!X1326</f>
        <v>0</v>
      </c>
      <c r="V386" s="152">
        <f>'2 уровень'!Y1326</f>
        <v>0</v>
      </c>
      <c r="W386" s="152">
        <f>'2 уровень'!Z1326</f>
        <v>0</v>
      </c>
      <c r="X386" s="631">
        <f>'2 уровень'!AA1326</f>
        <v>0</v>
      </c>
      <c r="Y386" s="152"/>
      <c r="Z386" s="152"/>
      <c r="AA386" s="1354">
        <f>'2 уровень'!AB1323</f>
        <v>0</v>
      </c>
      <c r="AB386" s="1361">
        <f>'2 уровень'!AC1323</f>
        <v>0</v>
      </c>
      <c r="AC386" s="385"/>
      <c r="AD386" s="1244">
        <f t="shared" si="15"/>
        <v>0</v>
      </c>
      <c r="AE386" s="139"/>
      <c r="AF386" s="139"/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</row>
    <row r="387" spans="1:195" ht="30" thickBot="1" x14ac:dyDescent="0.3">
      <c r="A387" s="19">
        <v>1</v>
      </c>
      <c r="B387" s="325" t="s">
        <v>218</v>
      </c>
      <c r="C387" s="155">
        <f>'2 уровень'!F1327</f>
        <v>7000</v>
      </c>
      <c r="D387" s="155">
        <f>'2 уровень'!G1327</f>
        <v>1167</v>
      </c>
      <c r="E387" s="155">
        <f>'2 уровень'!H1327</f>
        <v>1003</v>
      </c>
      <c r="F387" s="156">
        <f>'2 уровень'!I1327</f>
        <v>85.946872322193656</v>
      </c>
      <c r="G387" s="181">
        <f>'2 уровень'!J1327</f>
        <v>0</v>
      </c>
      <c r="H387" s="181">
        <f>'2 уровень'!K1327</f>
        <v>0</v>
      </c>
      <c r="I387" s="3619">
        <f>'2 уровень'!L1327</f>
        <v>0</v>
      </c>
      <c r="J387" s="3619">
        <f>'2 уровень'!M1327</f>
        <v>0</v>
      </c>
      <c r="K387" s="3619">
        <f>'2 уровень'!N1327</f>
        <v>0</v>
      </c>
      <c r="L387" s="3619">
        <f>'2 уровень'!O1327</f>
        <v>0</v>
      </c>
      <c r="M387" s="3619">
        <f>'2 уровень'!P1327</f>
        <v>0</v>
      </c>
      <c r="N387" s="3619">
        <f>'2 уровень'!Q1327</f>
        <v>0</v>
      </c>
      <c r="O387" s="157">
        <f>'2 уровень'!R1327</f>
        <v>29612.241000000002</v>
      </c>
      <c r="P387" s="157">
        <f>'2 уровень'!S1327</f>
        <v>29612.241000000002</v>
      </c>
      <c r="Q387" s="157">
        <f>'2 уровень'!T1327</f>
        <v>4935.3735000000006</v>
      </c>
      <c r="R387" s="157">
        <f>'2 уровень'!U1327</f>
        <v>4935.3734999999997</v>
      </c>
      <c r="S387" s="1115">
        <f>'2 уровень'!V1327</f>
        <v>0</v>
      </c>
      <c r="T387" s="157">
        <f>'2 уровень'!W1327</f>
        <v>0</v>
      </c>
      <c r="U387" s="157">
        <f>'2 уровень'!X1327</f>
        <v>0</v>
      </c>
      <c r="V387" s="157">
        <f>'2 уровень'!Y1327</f>
        <v>0</v>
      </c>
      <c r="W387" s="157">
        <f>'2 уровень'!Z1327</f>
        <v>-1.88496</v>
      </c>
      <c r="X387" s="648">
        <f>'2 уровень'!AA1327</f>
        <v>4933.4885399999994</v>
      </c>
      <c r="Y387" s="157"/>
      <c r="Z387" s="157"/>
      <c r="AA387" s="1369">
        <f>'2 уровень'!AB1324</f>
        <v>0</v>
      </c>
      <c r="AB387" s="1384">
        <f>'2 уровень'!AC1324</f>
        <v>0</v>
      </c>
      <c r="AC387" s="385"/>
      <c r="AD387" s="1244">
        <f t="shared" si="15"/>
        <v>4230.3201428571429</v>
      </c>
      <c r="AE387" s="139"/>
      <c r="AF387" s="139"/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</row>
    <row r="388" spans="1:195" x14ac:dyDescent="0.25">
      <c r="B388" s="1035" t="s">
        <v>100</v>
      </c>
      <c r="C388" s="3616"/>
      <c r="D388" s="3616"/>
      <c r="E388" s="402"/>
      <c r="F388" s="402"/>
      <c r="G388" s="3616"/>
      <c r="H388" s="402"/>
      <c r="I388" s="3616"/>
      <c r="J388" s="3616"/>
      <c r="K388" s="3616"/>
      <c r="L388" s="3616"/>
      <c r="M388" s="3616"/>
      <c r="N388" s="402"/>
      <c r="O388" s="149">
        <f>O389-O390-O443-O447-O440</f>
        <v>0</v>
      </c>
      <c r="P388" s="149">
        <f>P389-P390-P443-P447-P440</f>
        <v>0</v>
      </c>
      <c r="Q388" s="154">
        <f t="shared" ref="Q388:X388" si="16">Q389-Q390-Q443-Q447-Q440</f>
        <v>0</v>
      </c>
      <c r="R388" s="154">
        <f t="shared" si="16"/>
        <v>0</v>
      </c>
      <c r="S388" s="1116">
        <f t="shared" si="16"/>
        <v>0</v>
      </c>
      <c r="T388" s="149">
        <f t="shared" si="16"/>
        <v>0</v>
      </c>
      <c r="U388" s="149">
        <f t="shared" si="16"/>
        <v>0</v>
      </c>
      <c r="V388" s="149">
        <f t="shared" si="16"/>
        <v>0</v>
      </c>
      <c r="W388" s="966">
        <f t="shared" si="16"/>
        <v>0</v>
      </c>
      <c r="X388" s="967">
        <f t="shared" si="16"/>
        <v>0</v>
      </c>
      <c r="Y388" s="149"/>
      <c r="Z388" s="149"/>
      <c r="AA388" s="1370"/>
      <c r="AB388" s="1371" t="e">
        <f>AB389-AB390-AB443-AB446-#REF!</f>
        <v>#REF!</v>
      </c>
      <c r="AC388" s="385"/>
      <c r="AD388" s="1244">
        <f t="shared" si="15"/>
        <v>0</v>
      </c>
      <c r="AE388" s="139"/>
      <c r="AF388" s="139"/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</row>
    <row r="389" spans="1:195" s="139" customFormat="1" x14ac:dyDescent="0.25">
      <c r="A389" s="19">
        <v>1</v>
      </c>
      <c r="B389" s="927" t="s">
        <v>95</v>
      </c>
      <c r="C389" s="400">
        <f>'2 уровень'!F1409</f>
        <v>0</v>
      </c>
      <c r="D389" s="400">
        <f>'2 уровень'!G1409</f>
        <v>0</v>
      </c>
      <c r="E389" s="140">
        <f>'2 уровень'!H1409</f>
        <v>0</v>
      </c>
      <c r="F389" s="151">
        <f>'2 уровень'!I1409</f>
        <v>0</v>
      </c>
      <c r="G389" s="154">
        <f>'2 уровень'!J1409</f>
        <v>0</v>
      </c>
      <c r="H389" s="152">
        <f>'2 уровень'!K1409</f>
        <v>0</v>
      </c>
      <c r="I389" s="23">
        <f>'2 уровень'!L1409</f>
        <v>0</v>
      </c>
      <c r="J389" s="23">
        <f>'2 уровень'!M1409</f>
        <v>0</v>
      </c>
      <c r="K389" s="23">
        <f>'2 уровень'!N1409</f>
        <v>0</v>
      </c>
      <c r="L389" s="23">
        <f>'2 уровень'!O1409</f>
        <v>0</v>
      </c>
      <c r="M389" s="23">
        <f>'2 уровень'!P1409</f>
        <v>0</v>
      </c>
      <c r="N389" s="22">
        <f>'2 уровень'!Q1409</f>
        <v>0</v>
      </c>
      <c r="O389" s="642">
        <f>'2 уровень'!R1409</f>
        <v>295729.02623122092</v>
      </c>
      <c r="P389" s="642">
        <f>'2 уровень'!S1409</f>
        <v>295729.02623122092</v>
      </c>
      <c r="Q389" s="965">
        <f>'2 уровень'!T1409</f>
        <v>50364.071838536824</v>
      </c>
      <c r="R389" s="965">
        <f>'2 уровень'!U1409</f>
        <v>51131.76973</v>
      </c>
      <c r="S389" s="1117">
        <f>'2 уровень'!V1409</f>
        <v>0</v>
      </c>
      <c r="T389" s="642">
        <f>'2 уровень'!W1409</f>
        <v>-172.09639999999999</v>
      </c>
      <c r="U389" s="642">
        <f>'2 уровень'!X1409</f>
        <v>767.69789146317908</v>
      </c>
      <c r="V389" s="642">
        <f>'2 уровень'!Y1409</f>
        <v>-19.9374</v>
      </c>
      <c r="W389" s="642">
        <f>'2 уровень'!Z1409</f>
        <v>-590.74126000000001</v>
      </c>
      <c r="X389" s="642">
        <f>'2 уровень'!AA1409</f>
        <v>50368.932070000003</v>
      </c>
      <c r="Y389" s="642">
        <f>R389/Q389*100</f>
        <v>101.52429671279231</v>
      </c>
      <c r="Z389" s="642">
        <f>X389/Q389*100</f>
        <v>100.00965019563701</v>
      </c>
      <c r="AA389" s="1356">
        <f>'2 уровень'!AB1409</f>
        <v>0</v>
      </c>
      <c r="AB389" s="1372">
        <f>'2 уровень'!AC1409</f>
        <v>0</v>
      </c>
      <c r="AC389" s="385"/>
      <c r="AD389" s="1244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</row>
    <row r="390" spans="1:195" s="139" customFormat="1" ht="29.25" x14ac:dyDescent="0.25">
      <c r="A390" s="19">
        <v>1</v>
      </c>
      <c r="B390" s="339" t="s">
        <v>80</v>
      </c>
      <c r="C390" s="140">
        <f>'2 уровень'!F1410</f>
        <v>2990</v>
      </c>
      <c r="D390" s="140">
        <f>'2 уровень'!G1410</f>
        <v>499</v>
      </c>
      <c r="E390" s="140">
        <f>'2 уровень'!H1410</f>
        <v>492</v>
      </c>
      <c r="F390" s="151">
        <f>'2 уровень'!I1410</f>
        <v>98.597194388777552</v>
      </c>
      <c r="G390" s="152">
        <f>'2 уровень'!J1410</f>
        <v>8.6518394648829435</v>
      </c>
      <c r="H390" s="152">
        <f>'2 уровень'!K1410</f>
        <v>8.3861788617886184</v>
      </c>
      <c r="I390" s="22">
        <f>'2 уровень'!L1410</f>
        <v>25869</v>
      </c>
      <c r="J390" s="22">
        <f>'2 уровень'!M1410</f>
        <v>4312</v>
      </c>
      <c r="K390" s="22">
        <f>'2 уровень'!N1410</f>
        <v>4126</v>
      </c>
      <c r="L390" s="22">
        <f>'2 уровень'!O1410</f>
        <v>95.686456400742117</v>
      </c>
      <c r="M390" s="22">
        <f>'2 уровень'!P1410</f>
        <v>80</v>
      </c>
      <c r="N390" s="22">
        <f>'2 уровень'!Q1410</f>
        <v>309.45</v>
      </c>
      <c r="O390" s="152">
        <f>'2 уровень'!R1410</f>
        <v>108941.64835513775</v>
      </c>
      <c r="P390" s="152">
        <f>'2 уровень'!S1410</f>
        <v>108941.64835513775</v>
      </c>
      <c r="Q390" s="152">
        <f>'2 уровень'!T1410</f>
        <v>18156.941392522956</v>
      </c>
      <c r="R390" s="152">
        <f>'2 уровень'!U1410</f>
        <v>24284.128969999998</v>
      </c>
      <c r="S390" s="1111">
        <f>'2 уровень'!V1410</f>
        <v>0</v>
      </c>
      <c r="T390" s="152">
        <f>'2 уровень'!W1410</f>
        <v>-172.09639999999999</v>
      </c>
      <c r="U390" s="152">
        <f>'2 уровень'!X1410</f>
        <v>6127.1875774770415</v>
      </c>
      <c r="V390" s="152">
        <f>'2 уровень'!Y1410</f>
        <v>-19.9374</v>
      </c>
      <c r="W390" s="152">
        <f>'2 уровень'!Z1410</f>
        <v>-471.36922000000004</v>
      </c>
      <c r="X390" s="631">
        <f>'2 уровень'!AA1410</f>
        <v>23640.663349999999</v>
      </c>
      <c r="Y390" s="152">
        <f>R390/Q390*100</f>
        <v>133.74570333745874</v>
      </c>
      <c r="Z390" s="152">
        <f>X390/Q390*100</f>
        <v>130.20179356714365</v>
      </c>
      <c r="AA390" s="1356">
        <f>'2 уровень'!AB1410</f>
        <v>0</v>
      </c>
      <c r="AB390" s="1361">
        <f>'2 уровень'!AC1410</f>
        <v>0</v>
      </c>
      <c r="AC390" s="385"/>
      <c r="AD390" s="1244">
        <f t="shared" si="15"/>
        <v>36435.333898039382</v>
      </c>
    </row>
    <row r="391" spans="1:195" s="139" customFormat="1" x14ac:dyDescent="0.25">
      <c r="A391" s="19">
        <v>1</v>
      </c>
      <c r="B391" s="496" t="s">
        <v>208</v>
      </c>
      <c r="C391" s="21">
        <f>'2 уровень'!F1411</f>
        <v>0</v>
      </c>
      <c r="D391" s="21">
        <f>'2 уровень'!G1411</f>
        <v>0</v>
      </c>
      <c r="E391" s="21">
        <f>'2 уровень'!H1411</f>
        <v>0</v>
      </c>
      <c r="F391" s="142">
        <f>'2 уровень'!I1411</f>
        <v>0</v>
      </c>
      <c r="G391" s="152">
        <f>'2 уровень'!J1411</f>
        <v>0</v>
      </c>
      <c r="H391" s="152">
        <f>'2 уровень'!K1411</f>
        <v>0</v>
      </c>
      <c r="I391" s="24">
        <f>'2 уровень'!L1411</f>
        <v>0</v>
      </c>
      <c r="J391" s="24">
        <f>'2 уровень'!M1411</f>
        <v>0</v>
      </c>
      <c r="K391" s="24">
        <f>'2 уровень'!N1411</f>
        <v>0</v>
      </c>
      <c r="L391" s="24">
        <f>'2 уровень'!O1411</f>
        <v>0</v>
      </c>
      <c r="M391" s="24">
        <f>'2 уровень'!P1411</f>
        <v>0</v>
      </c>
      <c r="N391" s="24">
        <f>'2 уровень'!Q1411</f>
        <v>0</v>
      </c>
      <c r="O391" s="152">
        <f>'2 уровень'!R1411</f>
        <v>0</v>
      </c>
      <c r="P391" s="152">
        <f>'2 уровень'!S1411</f>
        <v>0</v>
      </c>
      <c r="Q391" s="152">
        <f>'2 уровень'!T1411</f>
        <v>0</v>
      </c>
      <c r="R391" s="152">
        <f>'2 уровень'!U1411</f>
        <v>0</v>
      </c>
      <c r="S391" s="1111">
        <f>'2 уровень'!V1411</f>
        <v>0</v>
      </c>
      <c r="T391" s="152">
        <f>'2 уровень'!W1411</f>
        <v>0</v>
      </c>
      <c r="U391" s="152">
        <f>'2 уровень'!X1411</f>
        <v>0</v>
      </c>
      <c r="V391" s="152">
        <f>'2 уровень'!Y1411</f>
        <v>0</v>
      </c>
      <c r="W391" s="152">
        <f>'2 уровень'!Z1411</f>
        <v>0</v>
      </c>
      <c r="X391" s="631">
        <f>'2 уровень'!AA1411</f>
        <v>0</v>
      </c>
      <c r="Y391" s="152"/>
      <c r="Z391" s="152"/>
      <c r="AA391" s="1350">
        <f>'2 уровень'!AB1411</f>
        <v>0</v>
      </c>
      <c r="AB391" s="1361">
        <f>'2 уровень'!AC1411</f>
        <v>0</v>
      </c>
      <c r="AC391" s="385"/>
      <c r="AD391" s="1244">
        <f t="shared" si="15"/>
        <v>0</v>
      </c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</row>
    <row r="392" spans="1:195" s="139" customFormat="1" x14ac:dyDescent="0.25">
      <c r="A392" s="19">
        <v>1</v>
      </c>
      <c r="B392" s="335" t="s">
        <v>385</v>
      </c>
      <c r="C392" s="21">
        <f>'2 уровень'!F1412</f>
        <v>0</v>
      </c>
      <c r="D392" s="21">
        <f>'2 уровень'!G1412</f>
        <v>0</v>
      </c>
      <c r="E392" s="21">
        <f>'2 уровень'!H1412</f>
        <v>0</v>
      </c>
      <c r="F392" s="142">
        <f>'2 уровень'!I1412</f>
        <v>0</v>
      </c>
      <c r="G392" s="152">
        <f>'2 уровень'!J1412</f>
        <v>0</v>
      </c>
      <c r="H392" s="152">
        <f>'2 уровень'!K1412</f>
        <v>0</v>
      </c>
      <c r="I392" s="24">
        <f>'2 уровень'!L1412</f>
        <v>0</v>
      </c>
      <c r="J392" s="24">
        <f>'2 уровень'!M1412</f>
        <v>0</v>
      </c>
      <c r="K392" s="24">
        <f>'2 уровень'!N1412</f>
        <v>0</v>
      </c>
      <c r="L392" s="24">
        <f>'2 уровень'!O1412</f>
        <v>0</v>
      </c>
      <c r="M392" s="24">
        <f>'2 уровень'!P1412</f>
        <v>0</v>
      </c>
      <c r="N392" s="24">
        <f>'2 уровень'!Q1412</f>
        <v>0</v>
      </c>
      <c r="O392" s="152">
        <f>'2 уровень'!R1412</f>
        <v>82329.814809999996</v>
      </c>
      <c r="P392" s="152">
        <f>'2 уровень'!S1412</f>
        <v>82329.814809999996</v>
      </c>
      <c r="Q392" s="152">
        <f>'2 уровень'!T1412</f>
        <v>14797.536601666665</v>
      </c>
      <c r="R392" s="152">
        <f>'2 уровень'!U1412</f>
        <v>14426.241600000001</v>
      </c>
      <c r="S392" s="1111">
        <f>'2 уровень'!V1412</f>
        <v>0</v>
      </c>
      <c r="T392" s="152">
        <f>'2 уровень'!W1412</f>
        <v>0</v>
      </c>
      <c r="U392" s="152">
        <f>'2 уровень'!X1412</f>
        <v>-371.29500166666367</v>
      </c>
      <c r="V392" s="152">
        <f>'2 уровень'!Y1412</f>
        <v>0</v>
      </c>
      <c r="W392" s="152">
        <f>'2 уровень'!Z1412</f>
        <v>-57.137260000000005</v>
      </c>
      <c r="X392" s="631">
        <f>'2 уровень'!AA1412</f>
        <v>14369.104340000002</v>
      </c>
      <c r="Y392" s="152">
        <f>R392/Q392*100</f>
        <v>97.490832348237987</v>
      </c>
      <c r="Z392" s="152">
        <f>X392/Q392*100</f>
        <v>97.104705511467301</v>
      </c>
      <c r="AA392" s="1350">
        <f>'2 уровень'!AB1412</f>
        <v>0</v>
      </c>
      <c r="AB392" s="1361">
        <f>'2 уровень'!AC1412</f>
        <v>0</v>
      </c>
      <c r="AC392" s="385"/>
      <c r="AD392" s="1244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</row>
    <row r="393" spans="1:195" s="139" customFormat="1" x14ac:dyDescent="0.25">
      <c r="A393" s="19"/>
      <c r="B393" s="961" t="s">
        <v>330</v>
      </c>
      <c r="C393" s="21">
        <f>'2 уровень'!F1413</f>
        <v>0</v>
      </c>
      <c r="D393" s="21">
        <f>'2 уровень'!G1413</f>
        <v>0</v>
      </c>
      <c r="E393" s="21">
        <f>'2 уровень'!H1413</f>
        <v>0</v>
      </c>
      <c r="F393" s="142">
        <f>'2 уровень'!I1413</f>
        <v>0</v>
      </c>
      <c r="G393" s="152">
        <f>'2 уровень'!J1413</f>
        <v>0</v>
      </c>
      <c r="H393" s="152">
        <f>'2 уровень'!K1413</f>
        <v>0</v>
      </c>
      <c r="I393" s="24">
        <f>'2 уровень'!L1413</f>
        <v>0</v>
      </c>
      <c r="J393" s="24">
        <f>'2 уровень'!M1413</f>
        <v>0</v>
      </c>
      <c r="K393" s="24">
        <f>'2 уровень'!N1413</f>
        <v>0</v>
      </c>
      <c r="L393" s="24">
        <f>'2 уровень'!O1413</f>
        <v>0</v>
      </c>
      <c r="M393" s="24">
        <f>'2 уровень'!P1413</f>
        <v>0</v>
      </c>
      <c r="N393" s="24">
        <f>'2 уровень'!Q1413</f>
        <v>0</v>
      </c>
      <c r="O393" s="152">
        <f>'2 уровень'!R1413</f>
        <v>12334.518</v>
      </c>
      <c r="P393" s="152">
        <f>'2 уровень'!S1413</f>
        <v>12334.518</v>
      </c>
      <c r="Q393" s="152">
        <f>'2 уровень'!T1413</f>
        <v>2055.7530000000002</v>
      </c>
      <c r="R393" s="152">
        <f>'2 уровень'!U1413</f>
        <v>2055.7530000000002</v>
      </c>
      <c r="S393" s="1111">
        <f>'2 уровень'!V1413</f>
        <v>0</v>
      </c>
      <c r="T393" s="152">
        <f>'2 уровень'!W1413</f>
        <v>0</v>
      </c>
      <c r="U393" s="152">
        <f>'2 уровень'!X1413</f>
        <v>0</v>
      </c>
      <c r="V393" s="152">
        <f>'2 уровень'!Y1413</f>
        <v>0</v>
      </c>
      <c r="W393" s="152">
        <f>'2 уровень'!Z1413</f>
        <v>0</v>
      </c>
      <c r="X393" s="631">
        <f>'2 уровень'!AA1413</f>
        <v>2055.7530000000002</v>
      </c>
      <c r="Y393" s="152">
        <f>R393/Q393*100</f>
        <v>100</v>
      </c>
      <c r="Z393" s="152">
        <f>X393/Q393*100</f>
        <v>100</v>
      </c>
      <c r="AA393" s="1350">
        <f>'2 уровень'!AB1413</f>
        <v>0</v>
      </c>
      <c r="AB393" s="1361">
        <f>'2 уровень'!AC1413</f>
        <v>0</v>
      </c>
      <c r="AC393" s="385"/>
      <c r="AD393" s="1244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</row>
    <row r="394" spans="1:195" s="139" customFormat="1" ht="29.25" x14ac:dyDescent="0.25">
      <c r="A394" s="19">
        <v>1</v>
      </c>
      <c r="B394" s="870" t="s">
        <v>294</v>
      </c>
      <c r="C394" s="32">
        <f>'2 уровень'!F1414</f>
        <v>50024</v>
      </c>
      <c r="D394" s="32">
        <f>'2 уровень'!G1414</f>
        <v>8337.3333333333339</v>
      </c>
      <c r="E394" s="32">
        <f>'2 уровень'!H1414</f>
        <v>3632</v>
      </c>
      <c r="F394" s="165">
        <f>'2 уровень'!I1414</f>
        <v>43.563089716935863</v>
      </c>
      <c r="G394" s="169">
        <f>'2 уровень'!J1414</f>
        <v>0</v>
      </c>
      <c r="H394" s="169">
        <f>'2 уровень'!K1414</f>
        <v>0</v>
      </c>
      <c r="I394" s="27">
        <f>'2 уровень'!L1414</f>
        <v>0</v>
      </c>
      <c r="J394" s="27">
        <f>'2 уровень'!M1414</f>
        <v>0</v>
      </c>
      <c r="K394" s="27">
        <f>'2 уровень'!N1414</f>
        <v>0</v>
      </c>
      <c r="L394" s="27">
        <f>'2 уровень'!O1414</f>
        <v>0</v>
      </c>
      <c r="M394" s="27">
        <f>'2 уровень'!P1414</f>
        <v>0</v>
      </c>
      <c r="N394" s="27">
        <f>'2 уровень'!Q1414</f>
        <v>0</v>
      </c>
      <c r="O394" s="169">
        <f>'2 уровень'!R1414</f>
        <v>0</v>
      </c>
      <c r="P394" s="169">
        <f>'2 уровень'!S1414</f>
        <v>0</v>
      </c>
      <c r="Q394" s="169">
        <f>'2 уровень'!T1414</f>
        <v>0</v>
      </c>
      <c r="R394" s="169">
        <f>'2 уровень'!U1414</f>
        <v>0</v>
      </c>
      <c r="S394" s="1118">
        <f>'2 уровень'!V1414</f>
        <v>0</v>
      </c>
      <c r="T394" s="169">
        <f>'2 уровень'!W1414</f>
        <v>0</v>
      </c>
      <c r="U394" s="169">
        <f>'2 уровень'!X1414</f>
        <v>0</v>
      </c>
      <c r="V394" s="169">
        <f>'2 уровень'!Y1414</f>
        <v>0</v>
      </c>
      <c r="W394" s="169">
        <f>'2 уровень'!Z1414</f>
        <v>0</v>
      </c>
      <c r="X394" s="637">
        <f>'2 уровень'!AA1414</f>
        <v>0</v>
      </c>
      <c r="Y394" s="169"/>
      <c r="Z394" s="169"/>
      <c r="AA394" s="1353">
        <f>'2 уровень'!AB1414</f>
        <v>0</v>
      </c>
      <c r="AB394" s="1373">
        <f>'2 уровень'!AC1414</f>
        <v>0</v>
      </c>
      <c r="AC394" s="385"/>
      <c r="AD394" s="1244">
        <f t="shared" ref="AD394:AD457" si="17">IF(O394&gt;0,O394*1000/C394,0)</f>
        <v>0</v>
      </c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</row>
    <row r="395" spans="1:195" s="139" customFormat="1" ht="30" x14ac:dyDescent="0.25">
      <c r="A395" s="19"/>
      <c r="B395" s="871" t="s">
        <v>205</v>
      </c>
      <c r="C395" s="32">
        <f>'2 уровень'!F1415</f>
        <v>0</v>
      </c>
      <c r="D395" s="32">
        <f>'2 уровень'!G1415</f>
        <v>0</v>
      </c>
      <c r="E395" s="32">
        <f>'2 уровень'!H1415</f>
        <v>0</v>
      </c>
      <c r="F395" s="165">
        <f>'2 уровень'!I1415</f>
        <v>0</v>
      </c>
      <c r="G395" s="169">
        <f>'2 уровень'!J1415</f>
        <v>0</v>
      </c>
      <c r="H395" s="169">
        <f>'2 уровень'!K1415</f>
        <v>0</v>
      </c>
      <c r="I395" s="27">
        <f>'2 уровень'!L1415</f>
        <v>0</v>
      </c>
      <c r="J395" s="27">
        <f>'2 уровень'!M1415</f>
        <v>0</v>
      </c>
      <c r="K395" s="27">
        <f>'2 уровень'!N1415</f>
        <v>0</v>
      </c>
      <c r="L395" s="27">
        <f>'2 уровень'!O1415</f>
        <v>0</v>
      </c>
      <c r="M395" s="27">
        <f>'2 уровень'!P1415</f>
        <v>0</v>
      </c>
      <c r="N395" s="27">
        <f>'2 уровень'!Q1415</f>
        <v>0</v>
      </c>
      <c r="O395" s="169">
        <f>'2 уровень'!R1415</f>
        <v>0</v>
      </c>
      <c r="P395" s="169">
        <f>'2 уровень'!S1415</f>
        <v>0</v>
      </c>
      <c r="Q395" s="169">
        <f>'2 уровень'!T1415</f>
        <v>0</v>
      </c>
      <c r="R395" s="169">
        <f>'2 уровень'!U1415</f>
        <v>0</v>
      </c>
      <c r="S395" s="1118">
        <f>'2 уровень'!V1415</f>
        <v>0</v>
      </c>
      <c r="T395" s="169">
        <f>'2 уровень'!W1415</f>
        <v>0</v>
      </c>
      <c r="U395" s="169">
        <f>'2 уровень'!X1415</f>
        <v>0</v>
      </c>
      <c r="V395" s="169">
        <f>'2 уровень'!Y1415</f>
        <v>0</v>
      </c>
      <c r="W395" s="169">
        <f>'2 уровень'!Z1415</f>
        <v>0</v>
      </c>
      <c r="X395" s="637">
        <f>'2 уровень'!AA1415</f>
        <v>0</v>
      </c>
      <c r="Y395" s="169"/>
      <c r="Z395" s="169"/>
      <c r="AA395" s="1353">
        <f>'2 уровень'!AB1415</f>
        <v>0</v>
      </c>
      <c r="AB395" s="1373">
        <f>'2 уровень'!AC1415</f>
        <v>0</v>
      </c>
      <c r="AC395" s="385"/>
      <c r="AD395" s="1244">
        <f t="shared" si="17"/>
        <v>0</v>
      </c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</row>
    <row r="396" spans="1:195" s="139" customFormat="1" ht="30" x14ac:dyDescent="0.25">
      <c r="A396" s="19"/>
      <c r="B396" s="873" t="s">
        <v>206</v>
      </c>
      <c r="C396" s="32">
        <f>'2 уровень'!F1416</f>
        <v>6000</v>
      </c>
      <c r="D396" s="32">
        <f>'2 уровень'!G1416</f>
        <v>1000</v>
      </c>
      <c r="E396" s="32">
        <f>'2 уровень'!H1416</f>
        <v>105</v>
      </c>
      <c r="F396" s="165">
        <f>'2 уровень'!I1416</f>
        <v>10.5</v>
      </c>
      <c r="G396" s="169">
        <f>'2 уровень'!J1416</f>
        <v>0</v>
      </c>
      <c r="H396" s="169">
        <f>'2 уровень'!K1416</f>
        <v>0</v>
      </c>
      <c r="I396" s="27">
        <f>'2 уровень'!L1416</f>
        <v>0</v>
      </c>
      <c r="J396" s="27">
        <f>'2 уровень'!M1416</f>
        <v>0</v>
      </c>
      <c r="K396" s="27">
        <f>'2 уровень'!N1416</f>
        <v>0</v>
      </c>
      <c r="L396" s="27">
        <f>'2 уровень'!O1416</f>
        <v>0</v>
      </c>
      <c r="M396" s="27">
        <f>'2 уровень'!P1416</f>
        <v>0</v>
      </c>
      <c r="N396" s="27">
        <f>'2 уровень'!Q1416</f>
        <v>0</v>
      </c>
      <c r="O396" s="169">
        <f>'2 уровень'!R1416</f>
        <v>0</v>
      </c>
      <c r="P396" s="169">
        <f>'2 уровень'!S1416</f>
        <v>0</v>
      </c>
      <c r="Q396" s="169">
        <f>'2 уровень'!T1416</f>
        <v>0</v>
      </c>
      <c r="R396" s="169">
        <f>'2 уровень'!U1416</f>
        <v>0</v>
      </c>
      <c r="S396" s="1118">
        <f>'2 уровень'!V1416</f>
        <v>0</v>
      </c>
      <c r="T396" s="169">
        <f>'2 уровень'!W1416</f>
        <v>0</v>
      </c>
      <c r="U396" s="169">
        <f>'2 уровень'!X1416</f>
        <v>0</v>
      </c>
      <c r="V396" s="169">
        <f>'2 уровень'!Y1416</f>
        <v>0</v>
      </c>
      <c r="W396" s="169">
        <f>'2 уровень'!Z1416</f>
        <v>0</v>
      </c>
      <c r="X396" s="637">
        <f>'2 уровень'!AA1416</f>
        <v>0</v>
      </c>
      <c r="Y396" s="169"/>
      <c r="Z396" s="169"/>
      <c r="AA396" s="1353">
        <f>'2 уровень'!AB1416</f>
        <v>0</v>
      </c>
      <c r="AB396" s="1373">
        <f>'2 уровень'!AC1416</f>
        <v>0</v>
      </c>
      <c r="AC396" s="385"/>
      <c r="AD396" s="1244">
        <f t="shared" si="17"/>
        <v>0</v>
      </c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</row>
    <row r="397" spans="1:195" s="139" customFormat="1" ht="30" x14ac:dyDescent="0.25">
      <c r="A397" s="19"/>
      <c r="B397" s="874" t="s">
        <v>295</v>
      </c>
      <c r="C397" s="32">
        <f>'2 уровень'!F1417</f>
        <v>37800</v>
      </c>
      <c r="D397" s="32">
        <f>'2 уровень'!G1417</f>
        <v>6300</v>
      </c>
      <c r="E397" s="32">
        <f>'2 уровень'!H1417</f>
        <v>1754</v>
      </c>
      <c r="F397" s="165">
        <f>'2 уровень'!I1417</f>
        <v>27.841269841269838</v>
      </c>
      <c r="G397" s="169">
        <f>'2 уровень'!J1417</f>
        <v>0</v>
      </c>
      <c r="H397" s="169">
        <f>'2 уровень'!K1417</f>
        <v>0</v>
      </c>
      <c r="I397" s="27">
        <f>'2 уровень'!L1417</f>
        <v>0</v>
      </c>
      <c r="J397" s="27">
        <f>'2 уровень'!M1417</f>
        <v>0</v>
      </c>
      <c r="K397" s="27">
        <f>'2 уровень'!N1417</f>
        <v>0</v>
      </c>
      <c r="L397" s="27">
        <f>'2 уровень'!O1417</f>
        <v>0</v>
      </c>
      <c r="M397" s="27">
        <f>'2 уровень'!P1417</f>
        <v>0</v>
      </c>
      <c r="N397" s="27">
        <f>'2 уровень'!Q1417</f>
        <v>0</v>
      </c>
      <c r="O397" s="169">
        <f>'2 уровень'!R1417</f>
        <v>0</v>
      </c>
      <c r="P397" s="169">
        <f>'2 уровень'!S1417</f>
        <v>0</v>
      </c>
      <c r="Q397" s="169">
        <f>'2 уровень'!T1417</f>
        <v>0</v>
      </c>
      <c r="R397" s="169">
        <f>'2 уровень'!U1417</f>
        <v>0</v>
      </c>
      <c r="S397" s="1118">
        <f>'2 уровень'!V1417</f>
        <v>0</v>
      </c>
      <c r="T397" s="169">
        <f>'2 уровень'!W1417</f>
        <v>0</v>
      </c>
      <c r="U397" s="169">
        <f>'2 уровень'!X1417</f>
        <v>0</v>
      </c>
      <c r="V397" s="169">
        <f>'2 уровень'!Y1417</f>
        <v>0</v>
      </c>
      <c r="W397" s="169">
        <f>'2 уровень'!Z1417</f>
        <v>0</v>
      </c>
      <c r="X397" s="637">
        <f>'2 уровень'!AA1417</f>
        <v>0</v>
      </c>
      <c r="Y397" s="169"/>
      <c r="Z397" s="169"/>
      <c r="AA397" s="1353">
        <f>'2 уровень'!AB1417</f>
        <v>0</v>
      </c>
      <c r="AB397" s="1373">
        <f>'2 уровень'!AC1417</f>
        <v>0</v>
      </c>
      <c r="AC397" s="385"/>
      <c r="AD397" s="1244">
        <f t="shared" si="17"/>
        <v>0</v>
      </c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</row>
    <row r="398" spans="1:195" s="139" customFormat="1" ht="60" x14ac:dyDescent="0.25">
      <c r="A398" s="19"/>
      <c r="B398" s="875" t="s">
        <v>296</v>
      </c>
      <c r="C398" s="32">
        <f>'2 уровень'!F1418</f>
        <v>1300</v>
      </c>
      <c r="D398" s="32">
        <f>'2 уровень'!G1418</f>
        <v>216.66666666666666</v>
      </c>
      <c r="E398" s="32">
        <f>'2 уровень'!H1418</f>
        <v>54</v>
      </c>
      <c r="F398" s="165">
        <f>'2 уровень'!I1418</f>
        <v>24.923076923076923</v>
      </c>
      <c r="G398" s="169">
        <f>'2 уровень'!J1418</f>
        <v>0</v>
      </c>
      <c r="H398" s="169">
        <f>'2 уровень'!K1418</f>
        <v>0</v>
      </c>
      <c r="I398" s="27">
        <f>'2 уровень'!L1418</f>
        <v>0</v>
      </c>
      <c r="J398" s="27">
        <f>'2 уровень'!M1418</f>
        <v>0</v>
      </c>
      <c r="K398" s="27">
        <f>'2 уровень'!N1418</f>
        <v>0</v>
      </c>
      <c r="L398" s="27">
        <f>'2 уровень'!O1418</f>
        <v>0</v>
      </c>
      <c r="M398" s="27">
        <f>'2 уровень'!P1418</f>
        <v>0</v>
      </c>
      <c r="N398" s="27">
        <f>'2 уровень'!Q1418</f>
        <v>0</v>
      </c>
      <c r="O398" s="169">
        <f>'2 уровень'!R1418</f>
        <v>0</v>
      </c>
      <c r="P398" s="169">
        <f>'2 уровень'!S1418</f>
        <v>0</v>
      </c>
      <c r="Q398" s="169">
        <f>'2 уровень'!T1418</f>
        <v>0</v>
      </c>
      <c r="R398" s="169">
        <f>'2 уровень'!U1418</f>
        <v>0</v>
      </c>
      <c r="S398" s="1118">
        <f>'2 уровень'!V1418</f>
        <v>0</v>
      </c>
      <c r="T398" s="169">
        <f>'2 уровень'!W1418</f>
        <v>0</v>
      </c>
      <c r="U398" s="169">
        <f>'2 уровень'!X1418</f>
        <v>0</v>
      </c>
      <c r="V398" s="169">
        <f>'2 уровень'!Y1418</f>
        <v>0</v>
      </c>
      <c r="W398" s="169">
        <f>'2 уровень'!Z1418</f>
        <v>0</v>
      </c>
      <c r="X398" s="637">
        <f>'2 уровень'!AA1418</f>
        <v>0</v>
      </c>
      <c r="Y398" s="169"/>
      <c r="Z398" s="169"/>
      <c r="AA398" s="1353" t="e">
        <f>'2 уровень'!#REF!</f>
        <v>#REF!</v>
      </c>
      <c r="AB398" s="1373" t="e">
        <f>'2 уровень'!#REF!</f>
        <v>#REF!</v>
      </c>
      <c r="AC398" s="385"/>
      <c r="AD398" s="1244">
        <f t="shared" si="17"/>
        <v>0</v>
      </c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</row>
    <row r="399" spans="1:195" s="139" customFormat="1" ht="45" x14ac:dyDescent="0.25">
      <c r="A399" s="19"/>
      <c r="B399" s="875" t="s">
        <v>297</v>
      </c>
      <c r="C399" s="32">
        <f>'2 уровень'!F1419</f>
        <v>3520</v>
      </c>
      <c r="D399" s="32">
        <f>'2 уровень'!G1419</f>
        <v>586.66666666666663</v>
      </c>
      <c r="E399" s="32">
        <f>'2 уровень'!H1419</f>
        <v>1692</v>
      </c>
      <c r="F399" s="165">
        <f>'2 уровень'!I1419</f>
        <v>288.40909090909093</v>
      </c>
      <c r="G399" s="169">
        <f>'2 уровень'!J1419</f>
        <v>0</v>
      </c>
      <c r="H399" s="169">
        <f>'2 уровень'!K1419</f>
        <v>0</v>
      </c>
      <c r="I399" s="27">
        <f>'2 уровень'!L1419</f>
        <v>0</v>
      </c>
      <c r="J399" s="27">
        <f>'2 уровень'!M1419</f>
        <v>0</v>
      </c>
      <c r="K399" s="27">
        <f>'2 уровень'!N1419</f>
        <v>0</v>
      </c>
      <c r="L399" s="27">
        <f>'2 уровень'!O1419</f>
        <v>0</v>
      </c>
      <c r="M399" s="27">
        <f>'2 уровень'!P1419</f>
        <v>0</v>
      </c>
      <c r="N399" s="27">
        <f>'2 уровень'!Q1419</f>
        <v>0</v>
      </c>
      <c r="O399" s="169">
        <f>'2 уровень'!R1419</f>
        <v>0</v>
      </c>
      <c r="P399" s="169">
        <f>'2 уровень'!S1419</f>
        <v>0</v>
      </c>
      <c r="Q399" s="169">
        <f>'2 уровень'!T1419</f>
        <v>0</v>
      </c>
      <c r="R399" s="169">
        <f>'2 уровень'!U1419</f>
        <v>0</v>
      </c>
      <c r="S399" s="1118">
        <f>'2 уровень'!V1419</f>
        <v>0</v>
      </c>
      <c r="T399" s="169">
        <f>'2 уровень'!W1419</f>
        <v>0</v>
      </c>
      <c r="U399" s="169">
        <f>'2 уровень'!X1419</f>
        <v>0</v>
      </c>
      <c r="V399" s="169">
        <f>'2 уровень'!Y1419</f>
        <v>0</v>
      </c>
      <c r="W399" s="169">
        <f>'2 уровень'!Z1419</f>
        <v>0</v>
      </c>
      <c r="X399" s="637">
        <f>'2 уровень'!AA1419</f>
        <v>0</v>
      </c>
      <c r="Y399" s="169"/>
      <c r="Z399" s="169"/>
      <c r="AA399" s="1353" t="e">
        <f>'2 уровень'!#REF!</f>
        <v>#REF!</v>
      </c>
      <c r="AB399" s="1373" t="e">
        <f>'2 уровень'!#REF!</f>
        <v>#REF!</v>
      </c>
      <c r="AC399" s="385"/>
      <c r="AD399" s="1244">
        <f t="shared" si="17"/>
        <v>0</v>
      </c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</row>
    <row r="400" spans="1:195" s="139" customFormat="1" ht="105" x14ac:dyDescent="0.25">
      <c r="A400" s="19"/>
      <c r="B400" s="877" t="s">
        <v>540</v>
      </c>
      <c r="C400" s="32">
        <f>'2 уровень'!F1420</f>
        <v>1200</v>
      </c>
      <c r="D400" s="32">
        <f>'2 уровень'!G1420</f>
        <v>200</v>
      </c>
      <c r="E400" s="32">
        <f>'2 уровень'!H1420</f>
        <v>885</v>
      </c>
      <c r="F400" s="165">
        <f>'2 уровень'!I1420</f>
        <v>442.5</v>
      </c>
      <c r="G400" s="169">
        <f>'2 уровень'!J1420</f>
        <v>0</v>
      </c>
      <c r="H400" s="169">
        <f>'2 уровень'!K1420</f>
        <v>0</v>
      </c>
      <c r="I400" s="27">
        <f>'2 уровень'!L1420</f>
        <v>0</v>
      </c>
      <c r="J400" s="27">
        <f>'2 уровень'!M1420</f>
        <v>0</v>
      </c>
      <c r="K400" s="27">
        <f>'2 уровень'!N1420</f>
        <v>0</v>
      </c>
      <c r="L400" s="27">
        <f>'2 уровень'!O1420</f>
        <v>0</v>
      </c>
      <c r="M400" s="27">
        <f>'2 уровень'!P1420</f>
        <v>0</v>
      </c>
      <c r="N400" s="27">
        <f>'2 уровень'!Q1420</f>
        <v>0</v>
      </c>
      <c r="O400" s="169">
        <f>'2 уровень'!R1420</f>
        <v>0</v>
      </c>
      <c r="P400" s="169">
        <f>'2 уровень'!S1420</f>
        <v>0</v>
      </c>
      <c r="Q400" s="169">
        <f>'2 уровень'!T1420</f>
        <v>0</v>
      </c>
      <c r="R400" s="169">
        <f>'2 уровень'!U1420</f>
        <v>0</v>
      </c>
      <c r="S400" s="1118">
        <f>'2 уровень'!V1420</f>
        <v>0</v>
      </c>
      <c r="T400" s="169">
        <f>'2 уровень'!W1420</f>
        <v>0</v>
      </c>
      <c r="U400" s="169">
        <f>'2 уровень'!X1420</f>
        <v>0</v>
      </c>
      <c r="V400" s="169">
        <f>'2 уровень'!Y1420</f>
        <v>0</v>
      </c>
      <c r="W400" s="169">
        <f>'2 уровень'!Z1420</f>
        <v>0</v>
      </c>
      <c r="X400" s="637">
        <f>'2 уровень'!AA1420</f>
        <v>0</v>
      </c>
      <c r="Y400" s="169"/>
      <c r="Z400" s="169"/>
      <c r="AA400" s="1353">
        <f>'2 уровень'!AB1418</f>
        <v>0</v>
      </c>
      <c r="AB400" s="1373">
        <f>'2 уровень'!AC1418</f>
        <v>0</v>
      </c>
      <c r="AC400" s="385"/>
      <c r="AD400" s="1244">
        <f t="shared" si="17"/>
        <v>0</v>
      </c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</row>
    <row r="401" spans="1:195" s="139" customFormat="1" ht="30" x14ac:dyDescent="0.25">
      <c r="A401" s="19"/>
      <c r="B401" s="878" t="s">
        <v>383</v>
      </c>
      <c r="C401" s="32">
        <f>'2 уровень'!F1421</f>
        <v>1404</v>
      </c>
      <c r="D401" s="32">
        <f>'2 уровень'!G1421</f>
        <v>234</v>
      </c>
      <c r="E401" s="32">
        <f>'2 уровень'!H1421</f>
        <v>27</v>
      </c>
      <c r="F401" s="165">
        <f>'2 уровень'!I1421</f>
        <v>11.538461538461538</v>
      </c>
      <c r="G401" s="169">
        <f>'2 уровень'!J1421</f>
        <v>0</v>
      </c>
      <c r="H401" s="169">
        <f>'2 уровень'!K1421</f>
        <v>0</v>
      </c>
      <c r="I401" s="27">
        <f>'2 уровень'!L1421</f>
        <v>0</v>
      </c>
      <c r="J401" s="27">
        <f>'2 уровень'!M1421</f>
        <v>0</v>
      </c>
      <c r="K401" s="27">
        <f>'2 уровень'!N1421</f>
        <v>0</v>
      </c>
      <c r="L401" s="27">
        <f>'2 уровень'!O1421</f>
        <v>0</v>
      </c>
      <c r="M401" s="27">
        <f>'2 уровень'!P1421</f>
        <v>0</v>
      </c>
      <c r="N401" s="27">
        <f>'2 уровень'!Q1421</f>
        <v>0</v>
      </c>
      <c r="O401" s="169">
        <f>'2 уровень'!R1421</f>
        <v>0</v>
      </c>
      <c r="P401" s="169">
        <f>'2 уровень'!S1421</f>
        <v>0</v>
      </c>
      <c r="Q401" s="169">
        <f>'2 уровень'!T1421</f>
        <v>0</v>
      </c>
      <c r="R401" s="169">
        <f>'2 уровень'!U1421</f>
        <v>0</v>
      </c>
      <c r="S401" s="1118">
        <f>'2 уровень'!V1421</f>
        <v>0</v>
      </c>
      <c r="T401" s="169">
        <f>'2 уровень'!W1421</f>
        <v>0</v>
      </c>
      <c r="U401" s="169">
        <f>'2 уровень'!X1421</f>
        <v>0</v>
      </c>
      <c r="V401" s="169">
        <f>'2 уровень'!Y1421</f>
        <v>0</v>
      </c>
      <c r="W401" s="169">
        <f>'2 уровень'!Z1421</f>
        <v>0</v>
      </c>
      <c r="X401" s="637">
        <f>'2 уровень'!AA1421</f>
        <v>0</v>
      </c>
      <c r="Y401" s="169"/>
      <c r="Z401" s="169"/>
      <c r="AA401" s="1353">
        <f>'2 уровень'!AB1419</f>
        <v>0</v>
      </c>
      <c r="AB401" s="1373">
        <f>'2 уровень'!AC1419</f>
        <v>0</v>
      </c>
      <c r="AC401" s="385"/>
      <c r="AD401" s="1244">
        <f t="shared" si="17"/>
        <v>0</v>
      </c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</row>
    <row r="402" spans="1:195" s="139" customFormat="1" ht="29.25" x14ac:dyDescent="0.25">
      <c r="A402" s="19"/>
      <c r="B402" s="879" t="s">
        <v>135</v>
      </c>
      <c r="C402" s="32">
        <f>'2 уровень'!F1422</f>
        <v>47500</v>
      </c>
      <c r="D402" s="32">
        <f>'2 уровень'!G1422</f>
        <v>7916.666666666667</v>
      </c>
      <c r="E402" s="32">
        <f>'2 уровень'!H1422</f>
        <v>2835</v>
      </c>
      <c r="F402" s="165">
        <f>'2 уровень'!I1422</f>
        <v>35.810526315789474</v>
      </c>
      <c r="G402" s="169">
        <f>'2 уровень'!J1422</f>
        <v>0</v>
      </c>
      <c r="H402" s="169">
        <f>'2 уровень'!K1422</f>
        <v>0</v>
      </c>
      <c r="I402" s="27">
        <f>'2 уровень'!L1422</f>
        <v>0</v>
      </c>
      <c r="J402" s="27">
        <f>'2 уровень'!M1422</f>
        <v>0</v>
      </c>
      <c r="K402" s="27">
        <f>'2 уровень'!N1422</f>
        <v>0</v>
      </c>
      <c r="L402" s="27">
        <f>'2 уровень'!O1422</f>
        <v>0</v>
      </c>
      <c r="M402" s="27">
        <f>'2 уровень'!P1422</f>
        <v>0</v>
      </c>
      <c r="N402" s="27">
        <f>'2 уровень'!Q1422</f>
        <v>0</v>
      </c>
      <c r="O402" s="169">
        <f>'2 уровень'!R1422</f>
        <v>0</v>
      </c>
      <c r="P402" s="169">
        <f>'2 уровень'!S1422</f>
        <v>0</v>
      </c>
      <c r="Q402" s="169">
        <f>'2 уровень'!T1422</f>
        <v>0</v>
      </c>
      <c r="R402" s="169">
        <f>'2 уровень'!U1422</f>
        <v>0</v>
      </c>
      <c r="S402" s="1118">
        <f>'2 уровень'!V1422</f>
        <v>0</v>
      </c>
      <c r="T402" s="169">
        <f>'2 уровень'!W1422</f>
        <v>0</v>
      </c>
      <c r="U402" s="169">
        <f>'2 уровень'!X1422</f>
        <v>0</v>
      </c>
      <c r="V402" s="169">
        <f>'2 уровень'!Y1422</f>
        <v>0</v>
      </c>
      <c r="W402" s="169">
        <f>'2 уровень'!Z1422</f>
        <v>0</v>
      </c>
      <c r="X402" s="637">
        <f>'2 уровень'!AA1422</f>
        <v>0</v>
      </c>
      <c r="Y402" s="169"/>
      <c r="Z402" s="169"/>
      <c r="AA402" s="1353">
        <f>'2 уровень'!AB1421</f>
        <v>0</v>
      </c>
      <c r="AB402" s="1373">
        <f>'2 уровень'!AC1421</f>
        <v>0</v>
      </c>
      <c r="AC402" s="385"/>
      <c r="AD402" s="1244">
        <f t="shared" si="17"/>
        <v>0</v>
      </c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</row>
    <row r="403" spans="1:195" s="139" customFormat="1" x14ac:dyDescent="0.25">
      <c r="A403" s="19"/>
      <c r="B403" s="880" t="s">
        <v>240</v>
      </c>
      <c r="C403" s="32">
        <f>'2 уровень'!F1423</f>
        <v>47500</v>
      </c>
      <c r="D403" s="32">
        <f>'2 уровень'!G1423</f>
        <v>7916.666666666667</v>
      </c>
      <c r="E403" s="32">
        <f>'2 уровень'!H1423</f>
        <v>2835</v>
      </c>
      <c r="F403" s="165">
        <f>'2 уровень'!I1423</f>
        <v>35.810526315789474</v>
      </c>
      <c r="G403" s="169">
        <f>'2 уровень'!J1423</f>
        <v>0</v>
      </c>
      <c r="H403" s="169">
        <f>'2 уровень'!K1423</f>
        <v>0</v>
      </c>
      <c r="I403" s="27">
        <f>'2 уровень'!L1423</f>
        <v>0</v>
      </c>
      <c r="J403" s="27">
        <f>'2 уровень'!M1423</f>
        <v>0</v>
      </c>
      <c r="K403" s="27">
        <f>'2 уровень'!N1423</f>
        <v>0</v>
      </c>
      <c r="L403" s="27">
        <f>'2 уровень'!O1423</f>
        <v>0</v>
      </c>
      <c r="M403" s="27">
        <f>'2 уровень'!P1423</f>
        <v>0</v>
      </c>
      <c r="N403" s="27">
        <f>'2 уровень'!Q1423</f>
        <v>0</v>
      </c>
      <c r="O403" s="169">
        <f>'2 уровень'!R1423</f>
        <v>0</v>
      </c>
      <c r="P403" s="169">
        <f>'2 уровень'!S1423</f>
        <v>0</v>
      </c>
      <c r="Q403" s="169">
        <f>'2 уровень'!T1423</f>
        <v>0</v>
      </c>
      <c r="R403" s="169">
        <f>'2 уровень'!U1423</f>
        <v>0</v>
      </c>
      <c r="S403" s="1118">
        <f>'2 уровень'!V1423</f>
        <v>0</v>
      </c>
      <c r="T403" s="169">
        <f>'2 уровень'!W1423</f>
        <v>0</v>
      </c>
      <c r="U403" s="169">
        <f>'2 уровень'!X1423</f>
        <v>0</v>
      </c>
      <c r="V403" s="169">
        <f>'2 уровень'!Y1423</f>
        <v>0</v>
      </c>
      <c r="W403" s="169">
        <f>'2 уровень'!Z1423</f>
        <v>0</v>
      </c>
      <c r="X403" s="637">
        <f>'2 уровень'!AA1423</f>
        <v>0</v>
      </c>
      <c r="Y403" s="169"/>
      <c r="Z403" s="169"/>
      <c r="AA403" s="1353">
        <f>'2 уровень'!AB1422</f>
        <v>0</v>
      </c>
      <c r="AB403" s="1373">
        <f>'2 уровень'!AC1422</f>
        <v>0</v>
      </c>
      <c r="AC403" s="385"/>
      <c r="AD403" s="1244">
        <f t="shared" si="17"/>
        <v>0</v>
      </c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</row>
    <row r="404" spans="1:195" s="139" customFormat="1" ht="45" x14ac:dyDescent="0.25">
      <c r="A404" s="19"/>
      <c r="B404" s="881" t="s">
        <v>299</v>
      </c>
      <c r="C404" s="32">
        <f>'2 уровень'!F1424</f>
        <v>9564</v>
      </c>
      <c r="D404" s="32">
        <f>'2 уровень'!G1424</f>
        <v>1594</v>
      </c>
      <c r="E404" s="32">
        <f>'2 уровень'!H1424</f>
        <v>101</v>
      </c>
      <c r="F404" s="165">
        <f>'2 уровень'!I1424</f>
        <v>6.3362609786700119</v>
      </c>
      <c r="G404" s="169">
        <f>'2 уровень'!J1424</f>
        <v>0</v>
      </c>
      <c r="H404" s="169">
        <f>'2 уровень'!K1424</f>
        <v>0</v>
      </c>
      <c r="I404" s="27">
        <f>'2 уровень'!L1424</f>
        <v>0</v>
      </c>
      <c r="J404" s="27">
        <f>'2 уровень'!M1424</f>
        <v>0</v>
      </c>
      <c r="K404" s="27">
        <f>'2 уровень'!N1424</f>
        <v>0</v>
      </c>
      <c r="L404" s="27">
        <f>'2 уровень'!O1424</f>
        <v>0</v>
      </c>
      <c r="M404" s="27">
        <f>'2 уровень'!P1424</f>
        <v>0</v>
      </c>
      <c r="N404" s="27">
        <f>'2 уровень'!Q1424</f>
        <v>0</v>
      </c>
      <c r="O404" s="169">
        <f>'2 уровень'!R1424</f>
        <v>0</v>
      </c>
      <c r="P404" s="169">
        <f>'2 уровень'!S1424</f>
        <v>0</v>
      </c>
      <c r="Q404" s="169">
        <f>'2 уровень'!T1424</f>
        <v>0</v>
      </c>
      <c r="R404" s="169">
        <f>'2 уровень'!U1424</f>
        <v>0</v>
      </c>
      <c r="S404" s="1118">
        <f>'2 уровень'!V1424</f>
        <v>0</v>
      </c>
      <c r="T404" s="169">
        <f>'2 уровень'!W1424</f>
        <v>0</v>
      </c>
      <c r="U404" s="169">
        <f>'2 уровень'!X1424</f>
        <v>0</v>
      </c>
      <c r="V404" s="169">
        <f>'2 уровень'!Y1424</f>
        <v>0</v>
      </c>
      <c r="W404" s="169">
        <f>'2 уровень'!Z1424</f>
        <v>0</v>
      </c>
      <c r="X404" s="637">
        <f>'2 уровень'!AA1424</f>
        <v>0</v>
      </c>
      <c r="Y404" s="169"/>
      <c r="Z404" s="169"/>
      <c r="AA404" s="1353">
        <f>'2 уровень'!AB1423</f>
        <v>0</v>
      </c>
      <c r="AB404" s="1373">
        <f>'2 уровень'!AC1423</f>
        <v>0</v>
      </c>
      <c r="AC404" s="385"/>
      <c r="AD404" s="1244">
        <f t="shared" si="17"/>
        <v>0</v>
      </c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</row>
    <row r="405" spans="1:195" s="139" customFormat="1" ht="30" x14ac:dyDescent="0.25">
      <c r="A405" s="19"/>
      <c r="B405" s="882" t="s">
        <v>300</v>
      </c>
      <c r="C405" s="32">
        <f>'2 уровень'!F1425</f>
        <v>4406</v>
      </c>
      <c r="D405" s="32">
        <f>'2 уровень'!G1425</f>
        <v>734.33333333333337</v>
      </c>
      <c r="E405" s="32">
        <f>'2 уровень'!H1425</f>
        <v>64</v>
      </c>
      <c r="F405" s="165">
        <f>'2 уровень'!I1425</f>
        <v>8.7153881071266461</v>
      </c>
      <c r="G405" s="169">
        <f>'2 уровень'!J1425</f>
        <v>0</v>
      </c>
      <c r="H405" s="169">
        <f>'2 уровень'!K1425</f>
        <v>0</v>
      </c>
      <c r="I405" s="27">
        <f>'2 уровень'!L1425</f>
        <v>0</v>
      </c>
      <c r="J405" s="27">
        <f>'2 уровень'!M1425</f>
        <v>0</v>
      </c>
      <c r="K405" s="27">
        <f>'2 уровень'!N1425</f>
        <v>0</v>
      </c>
      <c r="L405" s="27">
        <f>'2 уровень'!O1425</f>
        <v>0</v>
      </c>
      <c r="M405" s="27">
        <f>'2 уровень'!P1425</f>
        <v>0</v>
      </c>
      <c r="N405" s="27">
        <f>'2 уровень'!Q1425</f>
        <v>0</v>
      </c>
      <c r="O405" s="169">
        <f>'2 уровень'!R1425</f>
        <v>0</v>
      </c>
      <c r="P405" s="169">
        <f>'2 уровень'!S1425</f>
        <v>0</v>
      </c>
      <c r="Q405" s="169">
        <f>'2 уровень'!T1425</f>
        <v>0</v>
      </c>
      <c r="R405" s="169">
        <f>'2 уровень'!U1425</f>
        <v>0</v>
      </c>
      <c r="S405" s="1118">
        <f>'2 уровень'!V1425</f>
        <v>0</v>
      </c>
      <c r="T405" s="169">
        <f>'2 уровень'!W1425</f>
        <v>0</v>
      </c>
      <c r="U405" s="169">
        <f>'2 уровень'!X1425</f>
        <v>0</v>
      </c>
      <c r="V405" s="169">
        <f>'2 уровень'!Y1425</f>
        <v>0</v>
      </c>
      <c r="W405" s="169">
        <f>'2 уровень'!Z1425</f>
        <v>0</v>
      </c>
      <c r="X405" s="637">
        <f>'2 уровень'!AA1425</f>
        <v>0</v>
      </c>
      <c r="Y405" s="169"/>
      <c r="Z405" s="169"/>
      <c r="AA405" s="1353" t="e">
        <f>'2 уровень'!#REF!</f>
        <v>#REF!</v>
      </c>
      <c r="AB405" s="1373" t="e">
        <f>'2 уровень'!#REF!</f>
        <v>#REF!</v>
      </c>
      <c r="AC405" s="385"/>
      <c r="AD405" s="1244">
        <f t="shared" si="17"/>
        <v>0</v>
      </c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</row>
    <row r="406" spans="1:195" s="139" customFormat="1" x14ac:dyDescent="0.25">
      <c r="A406" s="19"/>
      <c r="B406" s="883" t="s">
        <v>301</v>
      </c>
      <c r="C406" s="32">
        <f>'2 уровень'!F1426</f>
        <v>4256</v>
      </c>
      <c r="D406" s="32">
        <f>'2 уровень'!G1426</f>
        <v>709.33333333333337</v>
      </c>
      <c r="E406" s="32">
        <f>'2 уровень'!H1426</f>
        <v>64</v>
      </c>
      <c r="F406" s="165">
        <f>'2 уровень'!I1426</f>
        <v>9.0225563909774422</v>
      </c>
      <c r="G406" s="169">
        <f>'2 уровень'!J1426</f>
        <v>0</v>
      </c>
      <c r="H406" s="169">
        <f>'2 уровень'!K1426</f>
        <v>0</v>
      </c>
      <c r="I406" s="27">
        <f>'2 уровень'!L1426</f>
        <v>0</v>
      </c>
      <c r="J406" s="27">
        <f>'2 уровень'!M1426</f>
        <v>0</v>
      </c>
      <c r="K406" s="27">
        <f>'2 уровень'!N1426</f>
        <v>0</v>
      </c>
      <c r="L406" s="27">
        <f>'2 уровень'!O1426</f>
        <v>0</v>
      </c>
      <c r="M406" s="27">
        <f>'2 уровень'!P1426</f>
        <v>0</v>
      </c>
      <c r="N406" s="27">
        <f>'2 уровень'!Q1426</f>
        <v>0</v>
      </c>
      <c r="O406" s="169">
        <f>'2 уровень'!R1426</f>
        <v>0</v>
      </c>
      <c r="P406" s="169">
        <f>'2 уровень'!S1426</f>
        <v>0</v>
      </c>
      <c r="Q406" s="169">
        <f>'2 уровень'!T1426</f>
        <v>0</v>
      </c>
      <c r="R406" s="169">
        <f>'2 уровень'!U1426</f>
        <v>0</v>
      </c>
      <c r="S406" s="1118">
        <f>'2 уровень'!V1426</f>
        <v>0</v>
      </c>
      <c r="T406" s="169">
        <f>'2 уровень'!W1426</f>
        <v>0</v>
      </c>
      <c r="U406" s="169">
        <f>'2 уровень'!X1426</f>
        <v>0</v>
      </c>
      <c r="V406" s="169">
        <f>'2 уровень'!Y1426</f>
        <v>0</v>
      </c>
      <c r="W406" s="169">
        <f>'2 уровень'!Z1426</f>
        <v>0</v>
      </c>
      <c r="X406" s="637">
        <f>'2 уровень'!AA1426</f>
        <v>0</v>
      </c>
      <c r="Y406" s="169" t="e">
        <f>R406/Q406*100</f>
        <v>#DIV/0!</v>
      </c>
      <c r="Z406" s="169" t="e">
        <f>X406/Q406*100</f>
        <v>#DIV/0!</v>
      </c>
      <c r="AA406" s="1353" t="e">
        <f>'2 уровень'!#REF!</f>
        <v>#REF!</v>
      </c>
      <c r="AB406" s="1373" t="e">
        <f>'2 уровень'!#REF!</f>
        <v>#REF!</v>
      </c>
      <c r="AC406" s="385"/>
      <c r="AD406" s="1244">
        <f t="shared" si="17"/>
        <v>0</v>
      </c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</row>
    <row r="407" spans="1:195" s="139" customFormat="1" ht="60" x14ac:dyDescent="0.25">
      <c r="A407" s="19"/>
      <c r="B407" s="874" t="s">
        <v>302</v>
      </c>
      <c r="C407" s="32">
        <f>'2 уровень'!F1427</f>
        <v>0</v>
      </c>
      <c r="D407" s="32">
        <f>'2 уровень'!G1427</f>
        <v>0</v>
      </c>
      <c r="E407" s="32">
        <f>'2 уровень'!H1427</f>
        <v>0</v>
      </c>
      <c r="F407" s="165">
        <f>'2 уровень'!I1427</f>
        <v>0</v>
      </c>
      <c r="G407" s="169">
        <f>'2 уровень'!J1427</f>
        <v>0</v>
      </c>
      <c r="H407" s="169">
        <f>'2 уровень'!K1427</f>
        <v>0</v>
      </c>
      <c r="I407" s="27">
        <f>'2 уровень'!L1427</f>
        <v>0</v>
      </c>
      <c r="J407" s="27">
        <f>'2 уровень'!M1427</f>
        <v>0</v>
      </c>
      <c r="K407" s="27">
        <f>'2 уровень'!N1427</f>
        <v>0</v>
      </c>
      <c r="L407" s="27">
        <f>'2 уровень'!O1427</f>
        <v>0</v>
      </c>
      <c r="M407" s="27">
        <f>'2 уровень'!P1427</f>
        <v>0</v>
      </c>
      <c r="N407" s="27">
        <f>'2 уровень'!Q1427</f>
        <v>0</v>
      </c>
      <c r="O407" s="169">
        <f>'2 уровень'!R1427</f>
        <v>0</v>
      </c>
      <c r="P407" s="169">
        <f>'2 уровень'!S1427</f>
        <v>0</v>
      </c>
      <c r="Q407" s="169">
        <f>'2 уровень'!T1427</f>
        <v>0</v>
      </c>
      <c r="R407" s="169">
        <f>'2 уровень'!U1427</f>
        <v>0</v>
      </c>
      <c r="S407" s="1118">
        <f>'2 уровень'!V1427</f>
        <v>0</v>
      </c>
      <c r="T407" s="169">
        <f>'2 уровень'!W1427</f>
        <v>0</v>
      </c>
      <c r="U407" s="169">
        <f>'2 уровень'!X1427</f>
        <v>0</v>
      </c>
      <c r="V407" s="169">
        <f>'2 уровень'!Y1427</f>
        <v>0</v>
      </c>
      <c r="W407" s="169">
        <f>'2 уровень'!Z1427</f>
        <v>0</v>
      </c>
      <c r="X407" s="637">
        <f>'2 уровень'!AA1427</f>
        <v>0</v>
      </c>
      <c r="Y407" s="169"/>
      <c r="Z407" s="169"/>
      <c r="AA407" s="1353">
        <f>'2 уровень'!AB1424</f>
        <v>0</v>
      </c>
      <c r="AB407" s="1373">
        <f>'2 уровень'!AC1424</f>
        <v>0</v>
      </c>
      <c r="AC407" s="385"/>
      <c r="AD407" s="1244">
        <f t="shared" si="17"/>
        <v>0</v>
      </c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</row>
    <row r="408" spans="1:195" s="139" customFormat="1" ht="47.25" x14ac:dyDescent="0.25">
      <c r="A408" s="19">
        <v>1</v>
      </c>
      <c r="B408" s="884" t="s">
        <v>303</v>
      </c>
      <c r="C408" s="32">
        <f>'2 уровень'!F1428</f>
        <v>19</v>
      </c>
      <c r="D408" s="32">
        <f>'2 уровень'!G1428</f>
        <v>3.1666666666666665</v>
      </c>
      <c r="E408" s="32">
        <f>'2 уровень'!H1428</f>
        <v>0</v>
      </c>
      <c r="F408" s="165">
        <f>'2 уровень'!I1428</f>
        <v>0</v>
      </c>
      <c r="G408" s="169">
        <f>'2 уровень'!J1428</f>
        <v>0</v>
      </c>
      <c r="H408" s="169">
        <f>'2 уровень'!K1428</f>
        <v>0</v>
      </c>
      <c r="I408" s="27">
        <f>'2 уровень'!L1428</f>
        <v>0</v>
      </c>
      <c r="J408" s="27">
        <f>'2 уровень'!M1428</f>
        <v>0</v>
      </c>
      <c r="K408" s="27">
        <f>'2 уровень'!N1428</f>
        <v>0</v>
      </c>
      <c r="L408" s="27">
        <f>'2 уровень'!O1428</f>
        <v>0</v>
      </c>
      <c r="M408" s="27">
        <f>'2 уровень'!P1428</f>
        <v>0</v>
      </c>
      <c r="N408" s="27">
        <f>'2 уровень'!Q1428</f>
        <v>0</v>
      </c>
      <c r="O408" s="169">
        <f>'2 уровень'!R1428</f>
        <v>0</v>
      </c>
      <c r="P408" s="169">
        <f>'2 уровень'!S1428</f>
        <v>0</v>
      </c>
      <c r="Q408" s="169">
        <f>'2 уровень'!T1428</f>
        <v>0</v>
      </c>
      <c r="R408" s="169">
        <f>'2 уровень'!U1428</f>
        <v>0</v>
      </c>
      <c r="S408" s="1118">
        <f>'2 уровень'!V1428</f>
        <v>0</v>
      </c>
      <c r="T408" s="169">
        <f>'2 уровень'!W1428</f>
        <v>0</v>
      </c>
      <c r="U408" s="169">
        <f>'2 уровень'!X1428</f>
        <v>0</v>
      </c>
      <c r="V408" s="169">
        <f>'2 уровень'!Y1428</f>
        <v>0</v>
      </c>
      <c r="W408" s="169">
        <f>'2 уровень'!Z1428</f>
        <v>0</v>
      </c>
      <c r="X408" s="637">
        <f>'2 уровень'!AA1428</f>
        <v>0</v>
      </c>
      <c r="Y408" s="169" t="e">
        <f>R408/Q408*100</f>
        <v>#DIV/0!</v>
      </c>
      <c r="Z408" s="169" t="e">
        <f>X408/Q408*100</f>
        <v>#DIV/0!</v>
      </c>
      <c r="AA408" s="1353">
        <f>'2 уровень'!AB1425</f>
        <v>0</v>
      </c>
      <c r="AB408" s="1373">
        <f>'2 уровень'!AC1425</f>
        <v>0</v>
      </c>
      <c r="AC408" s="385"/>
      <c r="AD408" s="1244">
        <f t="shared" si="17"/>
        <v>0</v>
      </c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</row>
    <row r="409" spans="1:195" s="139" customFormat="1" ht="30" x14ac:dyDescent="0.25">
      <c r="A409" s="19">
        <v>1</v>
      </c>
      <c r="B409" s="874" t="s">
        <v>304</v>
      </c>
      <c r="C409" s="32">
        <f>'2 уровень'!F1429</f>
        <v>131</v>
      </c>
      <c r="D409" s="32">
        <f>'2 уровень'!G1429</f>
        <v>21.833333333333332</v>
      </c>
      <c r="E409" s="32">
        <f>'2 уровень'!H1429</f>
        <v>0</v>
      </c>
      <c r="F409" s="165">
        <f>'2 уровень'!I1429</f>
        <v>0</v>
      </c>
      <c r="G409" s="169">
        <f>'2 уровень'!J1429</f>
        <v>0</v>
      </c>
      <c r="H409" s="169">
        <f>'2 уровень'!K1429</f>
        <v>0</v>
      </c>
      <c r="I409" s="27">
        <f>'2 уровень'!L1429</f>
        <v>0</v>
      </c>
      <c r="J409" s="27">
        <f>'2 уровень'!M1429</f>
        <v>0</v>
      </c>
      <c r="K409" s="27">
        <f>'2 уровень'!N1429</f>
        <v>0</v>
      </c>
      <c r="L409" s="27">
        <f>'2 уровень'!O1429</f>
        <v>0</v>
      </c>
      <c r="M409" s="27">
        <f>'2 уровень'!P1429</f>
        <v>0</v>
      </c>
      <c r="N409" s="27">
        <f>'2 уровень'!Q1429</f>
        <v>0</v>
      </c>
      <c r="O409" s="169">
        <f>'2 уровень'!R1429</f>
        <v>0</v>
      </c>
      <c r="P409" s="169">
        <f>'2 уровень'!S1429</f>
        <v>0</v>
      </c>
      <c r="Q409" s="169">
        <f>'2 уровень'!T1429</f>
        <v>0</v>
      </c>
      <c r="R409" s="169">
        <f>'2 уровень'!U1429</f>
        <v>0</v>
      </c>
      <c r="S409" s="1118">
        <f>'2 уровень'!V1429</f>
        <v>0</v>
      </c>
      <c r="T409" s="169">
        <f>'2 уровень'!W1429</f>
        <v>0</v>
      </c>
      <c r="U409" s="169">
        <f>'2 уровень'!X1429</f>
        <v>0</v>
      </c>
      <c r="V409" s="169">
        <f>'2 уровень'!Y1429</f>
        <v>0</v>
      </c>
      <c r="W409" s="169">
        <f>'2 уровень'!Z1429</f>
        <v>0</v>
      </c>
      <c r="X409" s="637">
        <f>'2 уровень'!AA1429</f>
        <v>0</v>
      </c>
      <c r="Y409" s="169"/>
      <c r="Z409" s="169"/>
      <c r="AA409" s="1353">
        <f>'2 уровень'!AB1426</f>
        <v>0</v>
      </c>
      <c r="AB409" s="1373">
        <f>'2 уровень'!AC1426</f>
        <v>0</v>
      </c>
      <c r="AC409" s="385"/>
      <c r="AD409" s="1244">
        <f t="shared" si="17"/>
        <v>0</v>
      </c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</row>
    <row r="410" spans="1:195" s="139" customFormat="1" ht="45" x14ac:dyDescent="0.25">
      <c r="A410" s="19">
        <v>1</v>
      </c>
      <c r="B410" s="876" t="s">
        <v>305</v>
      </c>
      <c r="C410" s="32">
        <f>'2 уровень'!F1430</f>
        <v>5158</v>
      </c>
      <c r="D410" s="32">
        <f>'2 уровень'!G1430</f>
        <v>859.66666666666663</v>
      </c>
      <c r="E410" s="32">
        <f>'2 уровень'!H1430</f>
        <v>37</v>
      </c>
      <c r="F410" s="165">
        <f>'2 уровень'!I1430</f>
        <v>4.3039937960449786</v>
      </c>
      <c r="G410" s="169">
        <f>'2 уровень'!J1430</f>
        <v>0</v>
      </c>
      <c r="H410" s="169">
        <f>'2 уровень'!K1430</f>
        <v>0</v>
      </c>
      <c r="I410" s="27">
        <f>'2 уровень'!L1430</f>
        <v>0</v>
      </c>
      <c r="J410" s="27">
        <f>'2 уровень'!M1430</f>
        <v>0</v>
      </c>
      <c r="K410" s="27">
        <f>'2 уровень'!N1430</f>
        <v>0</v>
      </c>
      <c r="L410" s="27">
        <f>'2 уровень'!O1430</f>
        <v>0</v>
      </c>
      <c r="M410" s="27">
        <f>'2 уровень'!P1430</f>
        <v>0</v>
      </c>
      <c r="N410" s="27">
        <f>'2 уровень'!Q1430</f>
        <v>0</v>
      </c>
      <c r="O410" s="169">
        <f>'2 уровень'!R1430</f>
        <v>0</v>
      </c>
      <c r="P410" s="169">
        <f>'2 уровень'!S1430</f>
        <v>0</v>
      </c>
      <c r="Q410" s="169">
        <f>'2 уровень'!T1430</f>
        <v>0</v>
      </c>
      <c r="R410" s="169">
        <f>'2 уровень'!U1430</f>
        <v>0</v>
      </c>
      <c r="S410" s="1118">
        <f>'2 уровень'!V1430</f>
        <v>0</v>
      </c>
      <c r="T410" s="169">
        <f>'2 уровень'!W1430</f>
        <v>0</v>
      </c>
      <c r="U410" s="169">
        <f>'2 уровень'!X1430</f>
        <v>0</v>
      </c>
      <c r="V410" s="169">
        <f>'2 уровень'!Y1430</f>
        <v>0</v>
      </c>
      <c r="W410" s="169">
        <f>'2 уровень'!Z1430</f>
        <v>0</v>
      </c>
      <c r="X410" s="637">
        <f>'2 уровень'!AA1430</f>
        <v>0</v>
      </c>
      <c r="Y410" s="169"/>
      <c r="Z410" s="169"/>
      <c r="AA410" s="1353">
        <f>'2 уровень'!AB1427</f>
        <v>0</v>
      </c>
      <c r="AB410" s="1373">
        <f>'2 уровень'!AC1427</f>
        <v>0</v>
      </c>
      <c r="AC410" s="385"/>
      <c r="AD410" s="1244">
        <f t="shared" si="17"/>
        <v>0</v>
      </c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</row>
    <row r="411" spans="1:195" s="139" customFormat="1" ht="45" x14ac:dyDescent="0.25">
      <c r="A411" s="19">
        <v>1</v>
      </c>
      <c r="B411" s="885" t="s">
        <v>306</v>
      </c>
      <c r="C411" s="32">
        <f>'2 уровень'!F1431</f>
        <v>1558</v>
      </c>
      <c r="D411" s="32">
        <f>'2 уровень'!G1431</f>
        <v>259.66666666666669</v>
      </c>
      <c r="E411" s="32">
        <f>'2 уровень'!H1431</f>
        <v>27</v>
      </c>
      <c r="F411" s="165">
        <f>'2 уровень'!I1431</f>
        <v>10.397946084724003</v>
      </c>
      <c r="G411" s="169">
        <f>'2 уровень'!J1431</f>
        <v>0</v>
      </c>
      <c r="H411" s="169">
        <f>'2 уровень'!K1431</f>
        <v>0</v>
      </c>
      <c r="I411" s="27">
        <f>'2 уровень'!L1431</f>
        <v>0</v>
      </c>
      <c r="J411" s="27">
        <f>'2 уровень'!M1431</f>
        <v>0</v>
      </c>
      <c r="K411" s="27">
        <f>'2 уровень'!N1431</f>
        <v>0</v>
      </c>
      <c r="L411" s="27">
        <f>'2 уровень'!O1431</f>
        <v>0</v>
      </c>
      <c r="M411" s="27">
        <f>'2 уровень'!P1431</f>
        <v>0</v>
      </c>
      <c r="N411" s="27">
        <f>'2 уровень'!Q1431</f>
        <v>0</v>
      </c>
      <c r="O411" s="169">
        <f>'2 уровень'!R1431</f>
        <v>0</v>
      </c>
      <c r="P411" s="169">
        <f>'2 уровень'!S1431</f>
        <v>0</v>
      </c>
      <c r="Q411" s="169">
        <f>'2 уровень'!T1431</f>
        <v>0</v>
      </c>
      <c r="R411" s="169">
        <f>'2 уровень'!U1431</f>
        <v>0</v>
      </c>
      <c r="S411" s="1118">
        <f>'2 уровень'!V1431</f>
        <v>0</v>
      </c>
      <c r="T411" s="169">
        <f>'2 уровень'!W1431</f>
        <v>0</v>
      </c>
      <c r="U411" s="169">
        <f>'2 уровень'!X1431</f>
        <v>0</v>
      </c>
      <c r="V411" s="169">
        <f>'2 уровень'!Y1431</f>
        <v>0</v>
      </c>
      <c r="W411" s="169">
        <f>'2 уровень'!Z1431</f>
        <v>0</v>
      </c>
      <c r="X411" s="637">
        <f>'2 уровень'!AA1431</f>
        <v>0</v>
      </c>
      <c r="Y411" s="169"/>
      <c r="Z411" s="169"/>
      <c r="AA411" s="1353">
        <f>'2 уровень'!AB1428</f>
        <v>0</v>
      </c>
      <c r="AB411" s="1373">
        <f>'2 уровень'!AC1428</f>
        <v>0</v>
      </c>
      <c r="AC411" s="385"/>
      <c r="AD411" s="1244">
        <f t="shared" si="17"/>
        <v>0</v>
      </c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</row>
    <row r="412" spans="1:195" s="139" customFormat="1" ht="30" x14ac:dyDescent="0.25">
      <c r="A412" s="19">
        <v>1</v>
      </c>
      <c r="B412" s="877" t="s">
        <v>337</v>
      </c>
      <c r="C412" s="32">
        <f>'2 уровень'!F1432</f>
        <v>0</v>
      </c>
      <c r="D412" s="32">
        <f>'2 уровень'!G1432</f>
        <v>0</v>
      </c>
      <c r="E412" s="32">
        <f>'2 уровень'!H1432</f>
        <v>0</v>
      </c>
      <c r="F412" s="165">
        <f>'2 уровень'!I1432</f>
        <v>0</v>
      </c>
      <c r="G412" s="169">
        <f>'2 уровень'!J1432</f>
        <v>0</v>
      </c>
      <c r="H412" s="169">
        <f>'2 уровень'!K1432</f>
        <v>0</v>
      </c>
      <c r="I412" s="27">
        <f>'2 уровень'!L1432</f>
        <v>0</v>
      </c>
      <c r="J412" s="27">
        <f>'2 уровень'!M1432</f>
        <v>0</v>
      </c>
      <c r="K412" s="27">
        <f>'2 уровень'!N1432</f>
        <v>0</v>
      </c>
      <c r="L412" s="27">
        <f>'2 уровень'!O1432</f>
        <v>0</v>
      </c>
      <c r="M412" s="27">
        <f>'2 уровень'!P1432</f>
        <v>0</v>
      </c>
      <c r="N412" s="27">
        <f>'2 уровень'!Q1432</f>
        <v>0</v>
      </c>
      <c r="O412" s="169">
        <f>'2 уровень'!R1432</f>
        <v>0</v>
      </c>
      <c r="P412" s="169">
        <f>'2 уровень'!S1432</f>
        <v>0</v>
      </c>
      <c r="Q412" s="169">
        <f>'2 уровень'!T1432</f>
        <v>0</v>
      </c>
      <c r="R412" s="169">
        <f>'2 уровень'!U1432</f>
        <v>0</v>
      </c>
      <c r="S412" s="1118">
        <f>'2 уровень'!V1432</f>
        <v>0</v>
      </c>
      <c r="T412" s="169">
        <f>'2 уровень'!W1432</f>
        <v>0</v>
      </c>
      <c r="U412" s="169">
        <f>'2 уровень'!X1432</f>
        <v>0</v>
      </c>
      <c r="V412" s="169">
        <f>'2 уровень'!Y1432</f>
        <v>0</v>
      </c>
      <c r="W412" s="169">
        <f>'2 уровень'!Z1432</f>
        <v>0</v>
      </c>
      <c r="X412" s="637">
        <f>'2 уровень'!AA1432</f>
        <v>0</v>
      </c>
      <c r="Y412" s="169"/>
      <c r="Z412" s="169"/>
      <c r="AA412" s="1353">
        <f>'2 уровень'!AB1429</f>
        <v>0</v>
      </c>
      <c r="AB412" s="1373">
        <f>'2 уровень'!AC1429</f>
        <v>0</v>
      </c>
      <c r="AC412" s="385"/>
      <c r="AD412" s="1244">
        <f t="shared" si="17"/>
        <v>0</v>
      </c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</row>
    <row r="413" spans="1:195" s="139" customFormat="1" ht="75" x14ac:dyDescent="0.25">
      <c r="A413" s="19">
        <v>1</v>
      </c>
      <c r="B413" s="877" t="s">
        <v>307</v>
      </c>
      <c r="C413" s="32">
        <f>'2 уровень'!F1433</f>
        <v>3100</v>
      </c>
      <c r="D413" s="32">
        <f>'2 уровень'!G1433</f>
        <v>516.66666666666663</v>
      </c>
      <c r="E413" s="32">
        <f>'2 уровень'!H1433</f>
        <v>0</v>
      </c>
      <c r="F413" s="165">
        <f>'2 уровень'!I1433</f>
        <v>0</v>
      </c>
      <c r="G413" s="169">
        <f>'2 уровень'!J1433</f>
        <v>0</v>
      </c>
      <c r="H413" s="169">
        <f>'2 уровень'!K1433</f>
        <v>0</v>
      </c>
      <c r="I413" s="27">
        <f>'2 уровень'!L1433</f>
        <v>0</v>
      </c>
      <c r="J413" s="27">
        <f>'2 уровень'!M1433</f>
        <v>0</v>
      </c>
      <c r="K413" s="27">
        <f>'2 уровень'!N1433</f>
        <v>0</v>
      </c>
      <c r="L413" s="27">
        <f>'2 уровень'!O1433</f>
        <v>0</v>
      </c>
      <c r="M413" s="27">
        <f>'2 уровень'!P1433</f>
        <v>0</v>
      </c>
      <c r="N413" s="27">
        <f>'2 уровень'!Q1433</f>
        <v>0</v>
      </c>
      <c r="O413" s="169">
        <f>'2 уровень'!R1433</f>
        <v>0</v>
      </c>
      <c r="P413" s="169">
        <f>'2 уровень'!S1433</f>
        <v>0</v>
      </c>
      <c r="Q413" s="169">
        <f>'2 уровень'!T1433</f>
        <v>0</v>
      </c>
      <c r="R413" s="169">
        <f>'2 уровень'!U1433</f>
        <v>0</v>
      </c>
      <c r="S413" s="1118">
        <f>'2 уровень'!V1433</f>
        <v>0</v>
      </c>
      <c r="T413" s="169">
        <f>'2 уровень'!W1433</f>
        <v>0</v>
      </c>
      <c r="U413" s="169">
        <f>'2 уровень'!X1433</f>
        <v>0</v>
      </c>
      <c r="V413" s="169">
        <f>'2 уровень'!Y1433</f>
        <v>0</v>
      </c>
      <c r="W413" s="169">
        <f>'2 уровень'!Z1433</f>
        <v>0</v>
      </c>
      <c r="X413" s="637">
        <f>'2 уровень'!AA1433</f>
        <v>0</v>
      </c>
      <c r="Y413" s="169"/>
      <c r="Z413" s="169"/>
      <c r="AA413" s="1353">
        <f>'2 уровень'!AB1430</f>
        <v>0</v>
      </c>
      <c r="AB413" s="1373">
        <f>'2 уровень'!AC1430</f>
        <v>0</v>
      </c>
      <c r="AC413" s="385"/>
      <c r="AD413" s="1244">
        <f t="shared" si="17"/>
        <v>0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</row>
    <row r="414" spans="1:195" s="139" customFormat="1" ht="60" x14ac:dyDescent="0.25">
      <c r="A414" s="19">
        <v>1</v>
      </c>
      <c r="B414" s="886" t="s">
        <v>308</v>
      </c>
      <c r="C414" s="32">
        <f>'2 уровень'!F1434</f>
        <v>500</v>
      </c>
      <c r="D414" s="32">
        <f>'2 уровень'!G1434</f>
        <v>83.333333333333329</v>
      </c>
      <c r="E414" s="32">
        <f>'2 уровень'!H1434</f>
        <v>10</v>
      </c>
      <c r="F414" s="165">
        <f>'2 уровень'!I1434</f>
        <v>12.000000000000002</v>
      </c>
      <c r="G414" s="169">
        <f>'2 уровень'!J1434</f>
        <v>0</v>
      </c>
      <c r="H414" s="169">
        <f>'2 уровень'!K1434</f>
        <v>0</v>
      </c>
      <c r="I414" s="27">
        <f>'2 уровень'!L1434</f>
        <v>0</v>
      </c>
      <c r="J414" s="27">
        <f>'2 уровень'!M1434</f>
        <v>0</v>
      </c>
      <c r="K414" s="27">
        <f>'2 уровень'!N1434</f>
        <v>0</v>
      </c>
      <c r="L414" s="27">
        <f>'2 уровень'!O1434</f>
        <v>0</v>
      </c>
      <c r="M414" s="27">
        <f>'2 уровень'!P1434</f>
        <v>0</v>
      </c>
      <c r="N414" s="27">
        <f>'2 уровень'!Q1434</f>
        <v>0</v>
      </c>
      <c r="O414" s="169">
        <f>'2 уровень'!R1434</f>
        <v>0</v>
      </c>
      <c r="P414" s="169">
        <f>'2 уровень'!S1434</f>
        <v>0</v>
      </c>
      <c r="Q414" s="169">
        <f>'2 уровень'!T1434</f>
        <v>0</v>
      </c>
      <c r="R414" s="169">
        <f>'2 уровень'!U1434</f>
        <v>0</v>
      </c>
      <c r="S414" s="1118">
        <f>'2 уровень'!V1434</f>
        <v>0</v>
      </c>
      <c r="T414" s="169">
        <f>'2 уровень'!W1434</f>
        <v>0</v>
      </c>
      <c r="U414" s="169">
        <f>'2 уровень'!X1434</f>
        <v>0</v>
      </c>
      <c r="V414" s="169">
        <f>'2 уровень'!Y1434</f>
        <v>0</v>
      </c>
      <c r="W414" s="169">
        <f>'2 уровень'!Z1434</f>
        <v>0</v>
      </c>
      <c r="X414" s="637">
        <f>'2 уровень'!AA1434</f>
        <v>0</v>
      </c>
      <c r="Y414" s="169"/>
      <c r="Z414" s="169"/>
      <c r="AA414" s="1353">
        <f>'2 уровень'!AB1431</f>
        <v>0</v>
      </c>
      <c r="AB414" s="1373">
        <f>'2 уровень'!AC1431</f>
        <v>0</v>
      </c>
      <c r="AC414" s="385"/>
      <c r="AD414" s="1244">
        <f t="shared" si="17"/>
        <v>0</v>
      </c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</row>
    <row r="415" spans="1:195" s="139" customFormat="1" ht="60" x14ac:dyDescent="0.25">
      <c r="A415" s="19">
        <v>1</v>
      </c>
      <c r="B415" s="872" t="s">
        <v>387</v>
      </c>
      <c r="C415" s="32">
        <f>'2 уровень'!F1435</f>
        <v>1300</v>
      </c>
      <c r="D415" s="32">
        <f>'2 уровень'!G1435</f>
        <v>216.66666666666666</v>
      </c>
      <c r="E415" s="32">
        <f>'2 уровень'!H1435</f>
        <v>189</v>
      </c>
      <c r="F415" s="165">
        <f>'2 уровень'!I1435</f>
        <v>87.230769230769241</v>
      </c>
      <c r="G415" s="169">
        <f>'2 уровень'!J1435</f>
        <v>0</v>
      </c>
      <c r="H415" s="169">
        <f>'2 уровень'!K1435</f>
        <v>0</v>
      </c>
      <c r="I415" s="27">
        <f>'2 уровень'!L1435</f>
        <v>0</v>
      </c>
      <c r="J415" s="27">
        <f>'2 уровень'!M1435</f>
        <v>0</v>
      </c>
      <c r="K415" s="27">
        <f>'2 уровень'!N1435</f>
        <v>0</v>
      </c>
      <c r="L415" s="27">
        <f>'2 уровень'!O1435</f>
        <v>0</v>
      </c>
      <c r="M415" s="27">
        <f>'2 уровень'!P1435</f>
        <v>0</v>
      </c>
      <c r="N415" s="27">
        <f>'2 уровень'!Q1435</f>
        <v>0</v>
      </c>
      <c r="O415" s="169">
        <f>'2 уровень'!R1435</f>
        <v>0</v>
      </c>
      <c r="P415" s="169">
        <f>'2 уровень'!S1435</f>
        <v>0</v>
      </c>
      <c r="Q415" s="169">
        <f>'2 уровень'!T1435</f>
        <v>0</v>
      </c>
      <c r="R415" s="169">
        <f>'2 уровень'!U1435</f>
        <v>0</v>
      </c>
      <c r="S415" s="1118">
        <f>'2 уровень'!V1435</f>
        <v>0</v>
      </c>
      <c r="T415" s="169">
        <f>'2 уровень'!W1435</f>
        <v>0</v>
      </c>
      <c r="U415" s="169">
        <f>'2 уровень'!X1435</f>
        <v>0</v>
      </c>
      <c r="V415" s="169">
        <f>'2 уровень'!Y1435</f>
        <v>0</v>
      </c>
      <c r="W415" s="169">
        <f>'2 уровень'!Z1435</f>
        <v>0</v>
      </c>
      <c r="X415" s="637">
        <f>'2 уровень'!AA1435</f>
        <v>0</v>
      </c>
      <c r="Y415" s="169"/>
      <c r="Z415" s="169"/>
      <c r="AA415" s="1353">
        <f>'2 уровень'!AB1432</f>
        <v>0</v>
      </c>
      <c r="AB415" s="1373">
        <f>'2 уровень'!AC1432</f>
        <v>0</v>
      </c>
      <c r="AC415" s="385"/>
      <c r="AD415" s="1244">
        <f t="shared" si="17"/>
        <v>0</v>
      </c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</row>
    <row r="416" spans="1:195" s="139" customFormat="1" ht="29.25" x14ac:dyDescent="0.25">
      <c r="A416" s="19"/>
      <c r="B416" s="3621" t="s">
        <v>207</v>
      </c>
      <c r="C416" s="32">
        <f>'2 уровень'!F1436</f>
        <v>0</v>
      </c>
      <c r="D416" s="32">
        <f>'2 уровень'!G1436</f>
        <v>0</v>
      </c>
      <c r="E416" s="32">
        <f>'2 уровень'!H1436</f>
        <v>0</v>
      </c>
      <c r="F416" s="165">
        <f>'2 уровень'!I1436</f>
        <v>0</v>
      </c>
      <c r="G416" s="169">
        <f>'2 уровень'!J1436</f>
        <v>0</v>
      </c>
      <c r="H416" s="169">
        <f>'2 уровень'!K1436</f>
        <v>0</v>
      </c>
      <c r="I416" s="27">
        <f>'2 уровень'!L1436</f>
        <v>0</v>
      </c>
      <c r="J416" s="27">
        <f>'2 уровень'!M1436</f>
        <v>0</v>
      </c>
      <c r="K416" s="27">
        <f>'2 уровень'!N1436</f>
        <v>0</v>
      </c>
      <c r="L416" s="27">
        <f>'2 уровень'!O1436</f>
        <v>0</v>
      </c>
      <c r="M416" s="27">
        <f>'2 уровень'!P1436</f>
        <v>0</v>
      </c>
      <c r="N416" s="27">
        <f>'2 уровень'!Q1436</f>
        <v>0</v>
      </c>
      <c r="O416" s="169">
        <f>'2 уровень'!R1436</f>
        <v>25450.147000000001</v>
      </c>
      <c r="P416" s="169">
        <f>'2 уровень'!S1436</f>
        <v>25450.147000000001</v>
      </c>
      <c r="Q416" s="169">
        <f>'2 уровень'!T1436</f>
        <v>4241.6911666666665</v>
      </c>
      <c r="R416" s="169">
        <f>'2 уровень'!U1436</f>
        <v>1553.0782800000006</v>
      </c>
      <c r="S416" s="1118">
        <f>'2 уровень'!V1436</f>
        <v>0</v>
      </c>
      <c r="T416" s="169">
        <f>'2 уровень'!W1436</f>
        <v>0</v>
      </c>
      <c r="U416" s="169">
        <f>'2 уровень'!X1436</f>
        <v>-2688.6128866666659</v>
      </c>
      <c r="V416" s="169">
        <f>'2 уровень'!Y1436</f>
        <v>0</v>
      </c>
      <c r="W416" s="169">
        <f>'2 уровень'!Z1436</f>
        <v>0</v>
      </c>
      <c r="X416" s="637">
        <f>'2 уровень'!AA1436</f>
        <v>1553.0782800000006</v>
      </c>
      <c r="Y416" s="169"/>
      <c r="Z416" s="169"/>
      <c r="AA416" s="1353">
        <f>'2 уровень'!AB1433</f>
        <v>0</v>
      </c>
      <c r="AB416" s="1373">
        <f>'2 уровень'!AC1433</f>
        <v>0</v>
      </c>
      <c r="AC416" s="385"/>
      <c r="AD416" s="1244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</row>
    <row r="417" spans="1:195" s="139" customFormat="1" ht="30" x14ac:dyDescent="0.25">
      <c r="A417" s="19">
        <v>1</v>
      </c>
      <c r="B417" s="887" t="s">
        <v>362</v>
      </c>
      <c r="C417" s="32">
        <f>'2 уровень'!F1437</f>
        <v>2029</v>
      </c>
      <c r="D417" s="32">
        <f>'2 уровень'!G1437</f>
        <v>338.16666666666663</v>
      </c>
      <c r="E417" s="32">
        <f>'2 уровень'!H1437</f>
        <v>129</v>
      </c>
      <c r="F417" s="165">
        <f>'2 уровень'!I1437</f>
        <v>38.146870379497294</v>
      </c>
      <c r="G417" s="169">
        <f>'2 уровень'!J1437</f>
        <v>0</v>
      </c>
      <c r="H417" s="169">
        <f>'2 уровень'!K1437</f>
        <v>0</v>
      </c>
      <c r="I417" s="27">
        <f>'2 уровень'!L1437</f>
        <v>0</v>
      </c>
      <c r="J417" s="27">
        <f>'2 уровень'!M1437</f>
        <v>0</v>
      </c>
      <c r="K417" s="27">
        <f>'2 уровень'!N1437</f>
        <v>0</v>
      </c>
      <c r="L417" s="27">
        <f>'2 уровень'!O1437</f>
        <v>0</v>
      </c>
      <c r="M417" s="27">
        <f>'2 уровень'!P1437</f>
        <v>0</v>
      </c>
      <c r="N417" s="27">
        <f>'2 уровень'!Q1437</f>
        <v>0</v>
      </c>
      <c r="O417" s="169">
        <f>'2 уровень'!R1437</f>
        <v>0</v>
      </c>
      <c r="P417" s="169">
        <f>'2 уровень'!S1437</f>
        <v>0</v>
      </c>
      <c r="Q417" s="169">
        <f>'2 уровень'!T1437</f>
        <v>0</v>
      </c>
      <c r="R417" s="169">
        <f>'2 уровень'!U1437</f>
        <v>0</v>
      </c>
      <c r="S417" s="1118">
        <f>'2 уровень'!V1437</f>
        <v>0</v>
      </c>
      <c r="T417" s="169">
        <f>'2 уровень'!W1437</f>
        <v>0</v>
      </c>
      <c r="U417" s="169">
        <f>'2 уровень'!X1437</f>
        <v>0</v>
      </c>
      <c r="V417" s="169">
        <f>'2 уровень'!Y1437</f>
        <v>0</v>
      </c>
      <c r="W417" s="169">
        <f>'2 уровень'!Z1437</f>
        <v>0</v>
      </c>
      <c r="X417" s="637">
        <f>'2 уровень'!AA1437</f>
        <v>0</v>
      </c>
      <c r="Y417" s="169"/>
      <c r="Z417" s="169"/>
      <c r="AA417" s="1353">
        <f>'2 уровень'!AB1434</f>
        <v>0</v>
      </c>
      <c r="AB417" s="1373">
        <f>'2 уровень'!AC1434</f>
        <v>0</v>
      </c>
      <c r="AC417" s="385"/>
      <c r="AD417" s="1244">
        <f t="shared" si="17"/>
        <v>0</v>
      </c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</row>
    <row r="418" spans="1:195" s="139" customFormat="1" x14ac:dyDescent="0.25">
      <c r="A418" s="19">
        <v>1</v>
      </c>
      <c r="B418" s="875" t="s">
        <v>350</v>
      </c>
      <c r="C418" s="32">
        <f>'2 уровень'!F1438</f>
        <v>0</v>
      </c>
      <c r="D418" s="32">
        <f>'2 уровень'!G1438</f>
        <v>0</v>
      </c>
      <c r="E418" s="32">
        <f>'2 уровень'!H1438</f>
        <v>0</v>
      </c>
      <c r="F418" s="165">
        <f>'2 уровень'!I1438</f>
        <v>38.146870379497294</v>
      </c>
      <c r="G418" s="169">
        <f>'2 уровень'!J1438</f>
        <v>0</v>
      </c>
      <c r="H418" s="169">
        <f>'2 уровень'!K1438</f>
        <v>0</v>
      </c>
      <c r="I418" s="27">
        <f>'2 уровень'!L1438</f>
        <v>0</v>
      </c>
      <c r="J418" s="27">
        <f>'2 уровень'!M1438</f>
        <v>0</v>
      </c>
      <c r="K418" s="27">
        <f>'2 уровень'!N1438</f>
        <v>0</v>
      </c>
      <c r="L418" s="27">
        <f>'2 уровень'!O1438</f>
        <v>0</v>
      </c>
      <c r="M418" s="27">
        <f>'2 уровень'!P1438</f>
        <v>0</v>
      </c>
      <c r="N418" s="27">
        <f>'2 уровень'!Q1438</f>
        <v>0</v>
      </c>
      <c r="O418" s="169">
        <f>'2 уровень'!R1438</f>
        <v>0</v>
      </c>
      <c r="P418" s="169">
        <f>'2 уровень'!S1438</f>
        <v>0</v>
      </c>
      <c r="Q418" s="169">
        <f>'2 уровень'!T1438</f>
        <v>0</v>
      </c>
      <c r="R418" s="169">
        <f>'2 уровень'!U1438</f>
        <v>0</v>
      </c>
      <c r="S418" s="1118">
        <f>'2 уровень'!V1438</f>
        <v>0</v>
      </c>
      <c r="T418" s="169">
        <f>'2 уровень'!W1438</f>
        <v>0</v>
      </c>
      <c r="U418" s="169">
        <f>'2 уровень'!X1438</f>
        <v>0</v>
      </c>
      <c r="V418" s="169">
        <f>'2 уровень'!Y1438</f>
        <v>0</v>
      </c>
      <c r="W418" s="169">
        <f>'2 уровень'!Z1438</f>
        <v>0</v>
      </c>
      <c r="X418" s="637">
        <f>'2 уровень'!AA1438</f>
        <v>0</v>
      </c>
      <c r="Y418" s="169"/>
      <c r="Z418" s="169"/>
      <c r="AA418" s="1353">
        <f>'2 уровень'!AB1435</f>
        <v>0</v>
      </c>
      <c r="AB418" s="1373">
        <f>'2 уровень'!AC1435</f>
        <v>0</v>
      </c>
      <c r="AC418" s="385"/>
      <c r="AD418" s="1244">
        <f t="shared" si="17"/>
        <v>0</v>
      </c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</row>
    <row r="419" spans="1:195" s="139" customFormat="1" ht="29.25" x14ac:dyDescent="0.25">
      <c r="A419" s="19">
        <v>1</v>
      </c>
      <c r="B419" s="888" t="s">
        <v>351</v>
      </c>
      <c r="C419" s="33">
        <f>'2 уровень'!F1439</f>
        <v>1000</v>
      </c>
      <c r="D419" s="33">
        <f>'2 уровень'!G1439</f>
        <v>166.66666666666666</v>
      </c>
      <c r="E419" s="33">
        <f>'2 уровень'!H1439</f>
        <v>0</v>
      </c>
      <c r="F419" s="147">
        <f>'2 уровень'!I1439</f>
        <v>0</v>
      </c>
      <c r="G419" s="169">
        <f>'2 уровень'!J1439</f>
        <v>0</v>
      </c>
      <c r="H419" s="169">
        <f>'2 уровень'!K1439</f>
        <v>0</v>
      </c>
      <c r="I419" s="27">
        <f>'2 уровень'!L1439</f>
        <v>0</v>
      </c>
      <c r="J419" s="27">
        <f>'2 уровень'!M1439</f>
        <v>0</v>
      </c>
      <c r="K419" s="27">
        <f>'2 уровень'!N1439</f>
        <v>0</v>
      </c>
      <c r="L419" s="27">
        <f>'2 уровень'!O1439</f>
        <v>0</v>
      </c>
      <c r="M419" s="27">
        <f>'2 уровень'!P1439</f>
        <v>0</v>
      </c>
      <c r="N419" s="27">
        <f>'2 уровень'!Q1439</f>
        <v>0</v>
      </c>
      <c r="O419" s="169">
        <f>'2 уровень'!R1439</f>
        <v>0</v>
      </c>
      <c r="P419" s="169">
        <f>'2 уровень'!S1439</f>
        <v>0</v>
      </c>
      <c r="Q419" s="169">
        <f>'2 уровень'!T1439</f>
        <v>0</v>
      </c>
      <c r="R419" s="169">
        <f>'2 уровень'!U1439</f>
        <v>0</v>
      </c>
      <c r="S419" s="1118">
        <f>'2 уровень'!V1439</f>
        <v>0</v>
      </c>
      <c r="T419" s="169">
        <f>'2 уровень'!W1439</f>
        <v>0</v>
      </c>
      <c r="U419" s="169">
        <f>'2 уровень'!X1439</f>
        <v>0</v>
      </c>
      <c r="V419" s="169">
        <f>'2 уровень'!Y1439</f>
        <v>0</v>
      </c>
      <c r="W419" s="169">
        <f>'2 уровень'!Z1439</f>
        <v>0</v>
      </c>
      <c r="X419" s="637">
        <f>'2 уровень'!AA1439</f>
        <v>0</v>
      </c>
      <c r="Y419" s="169"/>
      <c r="Z419" s="169"/>
      <c r="AA419" s="1352">
        <f>'2 уровень'!AB1436</f>
        <v>0</v>
      </c>
      <c r="AB419" s="1373">
        <f>'2 уровень'!AC1436</f>
        <v>0</v>
      </c>
      <c r="AC419" s="385"/>
      <c r="AD419" s="1244">
        <f t="shared" si="17"/>
        <v>0</v>
      </c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</row>
    <row r="420" spans="1:195" s="139" customFormat="1" x14ac:dyDescent="0.25">
      <c r="A420" s="19">
        <v>1</v>
      </c>
      <c r="B420" s="875" t="s">
        <v>352</v>
      </c>
      <c r="C420" s="32">
        <f>'2 уровень'!F1440</f>
        <v>0</v>
      </c>
      <c r="D420" s="32">
        <f>'2 уровень'!G1440</f>
        <v>0</v>
      </c>
      <c r="E420" s="32">
        <f>'2 уровень'!H1440</f>
        <v>0</v>
      </c>
      <c r="F420" s="165">
        <f>'2 уровень'!I1440</f>
        <v>0</v>
      </c>
      <c r="G420" s="169">
        <f>'2 уровень'!J1440</f>
        <v>0</v>
      </c>
      <c r="H420" s="169">
        <f>'2 уровень'!K1440</f>
        <v>0</v>
      </c>
      <c r="I420" s="27">
        <f>'2 уровень'!L1440</f>
        <v>0</v>
      </c>
      <c r="J420" s="27">
        <f>'2 уровень'!M1440</f>
        <v>0</v>
      </c>
      <c r="K420" s="27">
        <f>'2 уровень'!N1440</f>
        <v>0</v>
      </c>
      <c r="L420" s="27">
        <f>'2 уровень'!O1440</f>
        <v>0</v>
      </c>
      <c r="M420" s="27">
        <f>'2 уровень'!P1440</f>
        <v>0</v>
      </c>
      <c r="N420" s="27">
        <f>'2 уровень'!Q1440</f>
        <v>0</v>
      </c>
      <c r="O420" s="169">
        <f>'2 уровень'!R1440</f>
        <v>0</v>
      </c>
      <c r="P420" s="169">
        <f>'2 уровень'!S1440</f>
        <v>0</v>
      </c>
      <c r="Q420" s="169">
        <f>'2 уровень'!T1440</f>
        <v>0</v>
      </c>
      <c r="R420" s="169">
        <f>'2 уровень'!U1440</f>
        <v>0</v>
      </c>
      <c r="S420" s="1118">
        <f>'2 уровень'!V1440</f>
        <v>0</v>
      </c>
      <c r="T420" s="169">
        <f>'2 уровень'!W1440</f>
        <v>0</v>
      </c>
      <c r="U420" s="169">
        <f>'2 уровень'!X1440</f>
        <v>0</v>
      </c>
      <c r="V420" s="169">
        <f>'2 уровень'!Y1440</f>
        <v>0</v>
      </c>
      <c r="W420" s="169">
        <f>'2 уровень'!Z1440</f>
        <v>0</v>
      </c>
      <c r="X420" s="637">
        <f>'2 уровень'!AA1440</f>
        <v>0</v>
      </c>
      <c r="Y420" s="169"/>
      <c r="Z420" s="169"/>
      <c r="AA420" s="1353">
        <f>'2 уровень'!AB1437</f>
        <v>0</v>
      </c>
      <c r="AB420" s="1373">
        <f>'2 уровень'!AC1437</f>
        <v>0</v>
      </c>
      <c r="AC420" s="385"/>
      <c r="AD420" s="1244">
        <f t="shared" si="17"/>
        <v>0</v>
      </c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</row>
    <row r="421" spans="1:195" s="139" customFormat="1" ht="30" x14ac:dyDescent="0.25">
      <c r="A421" s="19">
        <v>1</v>
      </c>
      <c r="B421" s="875" t="s">
        <v>392</v>
      </c>
      <c r="C421" s="32">
        <f>'2 уровень'!F1441</f>
        <v>4000</v>
      </c>
      <c r="D421" s="32">
        <f>'2 уровень'!G1441</f>
        <v>666.66666666666663</v>
      </c>
      <c r="E421" s="32">
        <f>'2 уровень'!H1441</f>
        <v>0</v>
      </c>
      <c r="F421" s="165">
        <f>'2 уровень'!I1441</f>
        <v>0</v>
      </c>
      <c r="G421" s="169">
        <f>'2 уровень'!J1441</f>
        <v>0</v>
      </c>
      <c r="H421" s="169">
        <f>'2 уровень'!K1441</f>
        <v>0</v>
      </c>
      <c r="I421" s="27">
        <f>'2 уровень'!L1441</f>
        <v>0</v>
      </c>
      <c r="J421" s="27">
        <f>'2 уровень'!M1441</f>
        <v>0</v>
      </c>
      <c r="K421" s="27">
        <f>'2 уровень'!N1441</f>
        <v>0</v>
      </c>
      <c r="L421" s="27">
        <f>'2 уровень'!O1441</f>
        <v>0</v>
      </c>
      <c r="M421" s="27">
        <f>'2 уровень'!P1441</f>
        <v>0</v>
      </c>
      <c r="N421" s="27">
        <f>'2 уровень'!Q1441</f>
        <v>0</v>
      </c>
      <c r="O421" s="169">
        <f>'2 уровень'!R1441</f>
        <v>0</v>
      </c>
      <c r="P421" s="169">
        <f>'2 уровень'!S1441</f>
        <v>0</v>
      </c>
      <c r="Q421" s="169">
        <f>'2 уровень'!T1441</f>
        <v>0</v>
      </c>
      <c r="R421" s="169">
        <f>'2 уровень'!U1441</f>
        <v>0</v>
      </c>
      <c r="S421" s="1118">
        <f>'2 уровень'!V1441</f>
        <v>0</v>
      </c>
      <c r="T421" s="169">
        <f>'2 уровень'!W1441</f>
        <v>0</v>
      </c>
      <c r="U421" s="169">
        <f>'2 уровень'!X1441</f>
        <v>0</v>
      </c>
      <c r="V421" s="169">
        <f>'2 уровень'!Y1441</f>
        <v>0</v>
      </c>
      <c r="W421" s="169">
        <f>'2 уровень'!Z1441</f>
        <v>0</v>
      </c>
      <c r="X421" s="637">
        <f>'2 уровень'!AA1441</f>
        <v>0</v>
      </c>
      <c r="Y421" s="169"/>
      <c r="Z421" s="169"/>
      <c r="AA421" s="1353">
        <f>'2 уровень'!AB1438</f>
        <v>0</v>
      </c>
      <c r="AB421" s="1373">
        <f>'2 уровень'!AC1438</f>
        <v>0</v>
      </c>
      <c r="AC421" s="385"/>
      <c r="AD421" s="1244">
        <f t="shared" si="17"/>
        <v>0</v>
      </c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</row>
    <row r="422" spans="1:195" s="139" customFormat="1" ht="75" x14ac:dyDescent="0.25">
      <c r="A422" s="19">
        <v>1</v>
      </c>
      <c r="B422" s="889" t="s">
        <v>354</v>
      </c>
      <c r="C422" s="32">
        <f>'2 уровень'!F1442</f>
        <v>0</v>
      </c>
      <c r="D422" s="32">
        <f>'2 уровень'!G1442</f>
        <v>0</v>
      </c>
      <c r="E422" s="32">
        <f>'2 уровень'!H1442</f>
        <v>0</v>
      </c>
      <c r="F422" s="165">
        <f>'2 уровень'!I1442</f>
        <v>0</v>
      </c>
      <c r="G422" s="169">
        <f>'2 уровень'!J1442</f>
        <v>0</v>
      </c>
      <c r="H422" s="169">
        <f>'2 уровень'!K1442</f>
        <v>0</v>
      </c>
      <c r="I422" s="27">
        <f>'2 уровень'!L1442</f>
        <v>0</v>
      </c>
      <c r="J422" s="27">
        <f>'2 уровень'!M1442</f>
        <v>0</v>
      </c>
      <c r="K422" s="27">
        <f>'2 уровень'!N1442</f>
        <v>0</v>
      </c>
      <c r="L422" s="27">
        <f>'2 уровень'!O1442</f>
        <v>0</v>
      </c>
      <c r="M422" s="27">
        <f>'2 уровень'!P1442</f>
        <v>0</v>
      </c>
      <c r="N422" s="27">
        <f>'2 уровень'!Q1442</f>
        <v>0</v>
      </c>
      <c r="O422" s="169">
        <f>'2 уровень'!R1442</f>
        <v>0</v>
      </c>
      <c r="P422" s="169">
        <f>'2 уровень'!S1442</f>
        <v>0</v>
      </c>
      <c r="Q422" s="169">
        <f>'2 уровень'!T1442</f>
        <v>0</v>
      </c>
      <c r="R422" s="169">
        <f>'2 уровень'!U1442</f>
        <v>0</v>
      </c>
      <c r="S422" s="1118">
        <f>'2 уровень'!V1442</f>
        <v>0</v>
      </c>
      <c r="T422" s="169">
        <f>'2 уровень'!W1442</f>
        <v>0</v>
      </c>
      <c r="U422" s="169">
        <f>'2 уровень'!X1442</f>
        <v>0</v>
      </c>
      <c r="V422" s="169">
        <f>'2 уровень'!Y1442</f>
        <v>0</v>
      </c>
      <c r="W422" s="169">
        <f>'2 уровень'!Z1442</f>
        <v>0</v>
      </c>
      <c r="X422" s="637">
        <f>'2 уровень'!AA1442</f>
        <v>0</v>
      </c>
      <c r="Y422" s="169"/>
      <c r="Z422" s="169"/>
      <c r="AA422" s="1353">
        <f>'2 уровень'!AB1439</f>
        <v>0</v>
      </c>
      <c r="AB422" s="1373">
        <f>'2 уровень'!AC1439</f>
        <v>0</v>
      </c>
      <c r="AC422" s="385"/>
      <c r="AD422" s="1244">
        <f t="shared" si="17"/>
        <v>0</v>
      </c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</row>
    <row r="423" spans="1:195" s="139" customFormat="1" ht="45" x14ac:dyDescent="0.25">
      <c r="A423" s="19">
        <v>1</v>
      </c>
      <c r="B423" s="875" t="s">
        <v>355</v>
      </c>
      <c r="C423" s="32">
        <f>'2 уровень'!F1443</f>
        <v>0</v>
      </c>
      <c r="D423" s="32">
        <f>'2 уровень'!G1443</f>
        <v>0</v>
      </c>
      <c r="E423" s="32">
        <f>'2 уровень'!H1443</f>
        <v>0</v>
      </c>
      <c r="F423" s="165">
        <f>'2 уровень'!I1443</f>
        <v>0</v>
      </c>
      <c r="G423" s="169">
        <f>'2 уровень'!J1443</f>
        <v>0</v>
      </c>
      <c r="H423" s="169">
        <f>'2 уровень'!K1443</f>
        <v>0</v>
      </c>
      <c r="I423" s="27">
        <f>'2 уровень'!L1443</f>
        <v>0</v>
      </c>
      <c r="J423" s="27">
        <f>'2 уровень'!M1443</f>
        <v>0</v>
      </c>
      <c r="K423" s="27">
        <f>'2 уровень'!N1443</f>
        <v>0</v>
      </c>
      <c r="L423" s="27">
        <f>'2 уровень'!O1443</f>
        <v>0</v>
      </c>
      <c r="M423" s="27">
        <f>'2 уровень'!P1443</f>
        <v>0</v>
      </c>
      <c r="N423" s="27">
        <f>'2 уровень'!Q1443</f>
        <v>0</v>
      </c>
      <c r="O423" s="169">
        <f>'2 уровень'!R1443</f>
        <v>0</v>
      </c>
      <c r="P423" s="169">
        <f>'2 уровень'!S1443</f>
        <v>0</v>
      </c>
      <c r="Q423" s="169">
        <f>'2 уровень'!T1443</f>
        <v>0</v>
      </c>
      <c r="R423" s="169">
        <f>'2 уровень'!U1443</f>
        <v>0</v>
      </c>
      <c r="S423" s="1118">
        <f>'2 уровень'!V1443</f>
        <v>0</v>
      </c>
      <c r="T423" s="169">
        <f>'2 уровень'!W1443</f>
        <v>0</v>
      </c>
      <c r="U423" s="169">
        <f>'2 уровень'!X1443</f>
        <v>0</v>
      </c>
      <c r="V423" s="169">
        <f>'2 уровень'!Y1443</f>
        <v>0</v>
      </c>
      <c r="W423" s="169">
        <f>'2 уровень'!Z1443</f>
        <v>0</v>
      </c>
      <c r="X423" s="637">
        <f>'2 уровень'!AA1443</f>
        <v>0</v>
      </c>
      <c r="Y423" s="169"/>
      <c r="Z423" s="169"/>
      <c r="AA423" s="1353">
        <f>'2 уровень'!AB1440</f>
        <v>0</v>
      </c>
      <c r="AB423" s="1373">
        <f>'2 уровень'!AC1440</f>
        <v>0</v>
      </c>
      <c r="AC423" s="385"/>
      <c r="AD423" s="1244">
        <f t="shared" si="17"/>
        <v>0</v>
      </c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</row>
    <row r="424" spans="1:195" s="139" customFormat="1" ht="105" x14ac:dyDescent="0.25">
      <c r="A424" s="19">
        <v>1</v>
      </c>
      <c r="B424" s="875" t="s">
        <v>541</v>
      </c>
      <c r="C424" s="32">
        <f>'2 уровень'!F1444</f>
        <v>300</v>
      </c>
      <c r="D424" s="32">
        <f>'2 уровень'!G1444</f>
        <v>50</v>
      </c>
      <c r="E424" s="32">
        <f>'2 уровень'!H1444</f>
        <v>129</v>
      </c>
      <c r="F424" s="165">
        <f>'2 уровень'!I1444</f>
        <v>258</v>
      </c>
      <c r="G424" s="169">
        <f>'2 уровень'!J1444</f>
        <v>0</v>
      </c>
      <c r="H424" s="169">
        <f>'2 уровень'!K1444</f>
        <v>0</v>
      </c>
      <c r="I424" s="27">
        <f>'2 уровень'!L1444</f>
        <v>0</v>
      </c>
      <c r="J424" s="27">
        <f>'2 уровень'!M1444</f>
        <v>0</v>
      </c>
      <c r="K424" s="27">
        <f>'2 уровень'!N1444</f>
        <v>0</v>
      </c>
      <c r="L424" s="27">
        <f>'2 уровень'!O1444</f>
        <v>0</v>
      </c>
      <c r="M424" s="27">
        <f>'2 уровень'!P1444</f>
        <v>0</v>
      </c>
      <c r="N424" s="27">
        <f>'2 уровень'!Q1444</f>
        <v>0</v>
      </c>
      <c r="O424" s="169">
        <f>'2 уровень'!R1444</f>
        <v>0</v>
      </c>
      <c r="P424" s="169">
        <f>'2 уровень'!S1444</f>
        <v>0</v>
      </c>
      <c r="Q424" s="169">
        <f>'2 уровень'!T1444</f>
        <v>0</v>
      </c>
      <c r="R424" s="169">
        <f>'2 уровень'!U1444</f>
        <v>0</v>
      </c>
      <c r="S424" s="1118">
        <f>'2 уровень'!V1444</f>
        <v>0</v>
      </c>
      <c r="T424" s="169">
        <f>'2 уровень'!W1444</f>
        <v>0</v>
      </c>
      <c r="U424" s="169">
        <f>'2 уровень'!X1444</f>
        <v>0</v>
      </c>
      <c r="V424" s="169">
        <f>'2 уровень'!Y1444</f>
        <v>0</v>
      </c>
      <c r="W424" s="169">
        <f>'2 уровень'!Z1444</f>
        <v>0</v>
      </c>
      <c r="X424" s="637">
        <f>'2 уровень'!AA1444</f>
        <v>0</v>
      </c>
      <c r="Y424" s="169"/>
      <c r="Z424" s="169"/>
      <c r="AA424" s="1353">
        <f>'2 уровень'!AB1441</f>
        <v>0</v>
      </c>
      <c r="AB424" s="1373">
        <f>'2 уровень'!AC1441</f>
        <v>0</v>
      </c>
      <c r="AC424" s="385"/>
      <c r="AD424" s="1244">
        <f t="shared" si="17"/>
        <v>0</v>
      </c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</row>
    <row r="425" spans="1:195" s="139" customFormat="1" ht="30" x14ac:dyDescent="0.25">
      <c r="A425" s="19">
        <v>1</v>
      </c>
      <c r="B425" s="877" t="s">
        <v>514</v>
      </c>
      <c r="C425" s="32">
        <f>'2 уровень'!F1445</f>
        <v>729</v>
      </c>
      <c r="D425" s="32">
        <f>'2 уровень'!G1445</f>
        <v>121.5</v>
      </c>
      <c r="E425" s="32">
        <f>'2 уровень'!H1445</f>
        <v>0</v>
      </c>
      <c r="F425" s="165">
        <f>'2 уровень'!I1445</f>
        <v>0</v>
      </c>
      <c r="G425" s="169">
        <f>'2 уровень'!J1445</f>
        <v>0</v>
      </c>
      <c r="H425" s="169">
        <f>'2 уровень'!K1445</f>
        <v>0</v>
      </c>
      <c r="I425" s="27">
        <f>'2 уровень'!L1445</f>
        <v>0</v>
      </c>
      <c r="J425" s="27">
        <f>'2 уровень'!M1445</f>
        <v>0</v>
      </c>
      <c r="K425" s="27">
        <f>'2 уровень'!N1445</f>
        <v>0</v>
      </c>
      <c r="L425" s="27">
        <f>'2 уровень'!O1445</f>
        <v>0</v>
      </c>
      <c r="M425" s="27">
        <f>'2 уровень'!P1445</f>
        <v>0</v>
      </c>
      <c r="N425" s="27">
        <f>'2 уровень'!Q1445</f>
        <v>0</v>
      </c>
      <c r="O425" s="169">
        <f>'2 уровень'!R1445</f>
        <v>1156.1371299999998</v>
      </c>
      <c r="P425" s="169">
        <f>'2 уровень'!S1445</f>
        <v>1156.1371299999998</v>
      </c>
      <c r="Q425" s="169">
        <f>'2 уровень'!T1445</f>
        <v>192.68952166666665</v>
      </c>
      <c r="R425" s="169">
        <f>'2 уровень'!U1445</f>
        <v>0</v>
      </c>
      <c r="S425" s="1118">
        <f>'2 уровень'!V1445</f>
        <v>0</v>
      </c>
      <c r="T425" s="169">
        <f>'2 уровень'!W1445</f>
        <v>0</v>
      </c>
      <c r="U425" s="169">
        <f>'2 уровень'!X1445</f>
        <v>-192.68952166666665</v>
      </c>
      <c r="V425" s="169">
        <f>'2 уровень'!Y1445</f>
        <v>0</v>
      </c>
      <c r="W425" s="169">
        <f>'2 уровень'!Z1445</f>
        <v>0</v>
      </c>
      <c r="X425" s="637">
        <f>'2 уровень'!AA1445</f>
        <v>0</v>
      </c>
      <c r="Y425" s="169"/>
      <c r="Z425" s="169"/>
      <c r="AA425" s="1353">
        <f>'2 уровень'!AB1442</f>
        <v>0</v>
      </c>
      <c r="AB425" s="1373">
        <f>'2 уровень'!AC1442</f>
        <v>0</v>
      </c>
      <c r="AC425" s="385"/>
      <c r="AD425" s="1244">
        <f t="shared" si="17"/>
        <v>1585.9219890260629</v>
      </c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</row>
    <row r="426" spans="1:195" s="139" customFormat="1" x14ac:dyDescent="0.25">
      <c r="A426" s="19">
        <v>1</v>
      </c>
      <c r="B426" s="875" t="s">
        <v>515</v>
      </c>
      <c r="C426" s="32">
        <f>'2 уровень'!F1446</f>
        <v>729</v>
      </c>
      <c r="D426" s="32">
        <f>'2 уровень'!G1446</f>
        <v>121.5</v>
      </c>
      <c r="E426" s="32">
        <f>'2 уровень'!H1446</f>
        <v>0</v>
      </c>
      <c r="F426" s="165">
        <f>'2 уровень'!I1446</f>
        <v>0</v>
      </c>
      <c r="G426" s="169">
        <f>'2 уровень'!J1446</f>
        <v>0</v>
      </c>
      <c r="H426" s="169">
        <f>'2 уровень'!K1446</f>
        <v>0</v>
      </c>
      <c r="I426" s="27">
        <f>'2 уровень'!L1446</f>
        <v>0</v>
      </c>
      <c r="J426" s="27">
        <f>'2 уровень'!M1446</f>
        <v>0</v>
      </c>
      <c r="K426" s="27">
        <f>'2 уровень'!N1446</f>
        <v>0</v>
      </c>
      <c r="L426" s="27">
        <f>'2 уровень'!O1446</f>
        <v>0</v>
      </c>
      <c r="M426" s="27">
        <f>'2 уровень'!P1446</f>
        <v>0</v>
      </c>
      <c r="N426" s="27">
        <f>'2 уровень'!Q1446</f>
        <v>0</v>
      </c>
      <c r="O426" s="169">
        <f>'2 уровень'!R1446</f>
        <v>0</v>
      </c>
      <c r="P426" s="169">
        <f>'2 уровень'!S1446</f>
        <v>0</v>
      </c>
      <c r="Q426" s="169">
        <f>'2 уровень'!T1446</f>
        <v>0</v>
      </c>
      <c r="R426" s="169">
        <f>'2 уровень'!U1446</f>
        <v>0</v>
      </c>
      <c r="S426" s="1118">
        <f>'2 уровень'!V1446</f>
        <v>0</v>
      </c>
      <c r="T426" s="169">
        <f>'2 уровень'!W1446</f>
        <v>0</v>
      </c>
      <c r="U426" s="169">
        <f>'2 уровень'!X1446</f>
        <v>0</v>
      </c>
      <c r="V426" s="169">
        <f>'2 уровень'!Y1446</f>
        <v>0</v>
      </c>
      <c r="W426" s="169">
        <f>'2 уровень'!Z1446</f>
        <v>0</v>
      </c>
      <c r="X426" s="637">
        <f>'2 уровень'!AA1446</f>
        <v>0</v>
      </c>
      <c r="Y426" s="169"/>
      <c r="Z426" s="169"/>
      <c r="AA426" s="1353">
        <f>'2 уровень'!AB1443</f>
        <v>0</v>
      </c>
      <c r="AB426" s="1373">
        <f>'2 уровень'!AC1443</f>
        <v>0</v>
      </c>
      <c r="AC426" s="385"/>
      <c r="AD426" s="1244">
        <f t="shared" si="17"/>
        <v>0</v>
      </c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</row>
    <row r="427" spans="1:195" s="139" customFormat="1" ht="30" x14ac:dyDescent="0.25">
      <c r="A427" s="19"/>
      <c r="B427" s="875" t="s">
        <v>516</v>
      </c>
      <c r="C427" s="32">
        <f>'2 уровень'!F1447</f>
        <v>0</v>
      </c>
      <c r="D427" s="32">
        <f>'2 уровень'!G1447</f>
        <v>0</v>
      </c>
      <c r="E427" s="32">
        <f>'2 уровень'!H1447</f>
        <v>0</v>
      </c>
      <c r="F427" s="165">
        <f>'2 уровень'!I1447</f>
        <v>0</v>
      </c>
      <c r="G427" s="169">
        <f>'2 уровень'!J1447</f>
        <v>0</v>
      </c>
      <c r="H427" s="169">
        <f>'2 уровень'!K1447</f>
        <v>0</v>
      </c>
      <c r="I427" s="27">
        <f>'2 уровень'!L1447</f>
        <v>0</v>
      </c>
      <c r="J427" s="27">
        <f>'2 уровень'!M1447</f>
        <v>0</v>
      </c>
      <c r="K427" s="27">
        <f>'2 уровень'!N1447</f>
        <v>0</v>
      </c>
      <c r="L427" s="27">
        <f>'2 уровень'!O1447</f>
        <v>0</v>
      </c>
      <c r="M427" s="27">
        <f>'2 уровень'!P1447</f>
        <v>0</v>
      </c>
      <c r="N427" s="27">
        <f>'2 уровень'!Q1447</f>
        <v>0</v>
      </c>
      <c r="O427" s="169">
        <f>'2 уровень'!R1447</f>
        <v>0</v>
      </c>
      <c r="P427" s="169">
        <f>'2 уровень'!S1447</f>
        <v>0</v>
      </c>
      <c r="Q427" s="169">
        <f>'2 уровень'!T1447</f>
        <v>0</v>
      </c>
      <c r="R427" s="169">
        <f>'2 уровень'!U1447</f>
        <v>0</v>
      </c>
      <c r="S427" s="1118">
        <f>'2 уровень'!V1447</f>
        <v>0</v>
      </c>
      <c r="T427" s="169">
        <f>'2 уровень'!W1447</f>
        <v>0</v>
      </c>
      <c r="U427" s="169">
        <f>'2 уровень'!X1447</f>
        <v>0</v>
      </c>
      <c r="V427" s="169">
        <f>'2 уровень'!Y1447</f>
        <v>0</v>
      </c>
      <c r="W427" s="169">
        <f>'2 уровень'!Z1447</f>
        <v>0</v>
      </c>
      <c r="X427" s="637">
        <f>'2 уровень'!AA1447</f>
        <v>0</v>
      </c>
      <c r="Y427" s="169"/>
      <c r="Z427" s="169"/>
      <c r="AA427" s="1353"/>
      <c r="AB427" s="1373"/>
      <c r="AC427" s="385"/>
      <c r="AD427" s="1244">
        <f t="shared" si="17"/>
        <v>0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</row>
    <row r="428" spans="1:195" s="139" customFormat="1" ht="28.5" x14ac:dyDescent="0.25">
      <c r="A428" s="19"/>
      <c r="B428" s="1416" t="s">
        <v>363</v>
      </c>
      <c r="C428" s="32">
        <f>'2 уровень'!F1448</f>
        <v>9300</v>
      </c>
      <c r="D428" s="32">
        <f>'2 уровень'!G1448</f>
        <v>1550</v>
      </c>
      <c r="E428" s="32">
        <f>'2 уровень'!H1448</f>
        <v>575.52553191489369</v>
      </c>
      <c r="F428" s="165">
        <f>'2 уровень'!I1448</f>
        <v>0</v>
      </c>
      <c r="G428" s="169">
        <f>'2 уровень'!J1448</f>
        <v>0</v>
      </c>
      <c r="H428" s="169">
        <f>'2 уровень'!K1448</f>
        <v>0</v>
      </c>
      <c r="I428" s="27">
        <f>'2 уровень'!L1448</f>
        <v>0</v>
      </c>
      <c r="J428" s="27">
        <f>'2 уровень'!M1448</f>
        <v>0</v>
      </c>
      <c r="K428" s="27">
        <f>'2 уровень'!N1448</f>
        <v>0</v>
      </c>
      <c r="L428" s="27">
        <f>'2 уровень'!O1448</f>
        <v>0</v>
      </c>
      <c r="M428" s="27">
        <f>'2 уровень'!P1448</f>
        <v>0</v>
      </c>
      <c r="N428" s="27">
        <f>'2 уровень'!Q1448</f>
        <v>0</v>
      </c>
      <c r="O428" s="32">
        <f>'2 уровень'!R1448</f>
        <v>0</v>
      </c>
      <c r="P428" s="32">
        <f>'2 уровень'!S1448</f>
        <v>0</v>
      </c>
      <c r="Q428" s="32">
        <f>'2 уровень'!T1448</f>
        <v>0</v>
      </c>
      <c r="R428" s="32">
        <f>'2 уровень'!U1448</f>
        <v>0</v>
      </c>
      <c r="S428" s="32">
        <f>'2 уровень'!V1448</f>
        <v>0</v>
      </c>
      <c r="T428" s="32">
        <f>'2 уровень'!W1448</f>
        <v>0</v>
      </c>
      <c r="U428" s="32">
        <f>'2 уровень'!X1448</f>
        <v>0</v>
      </c>
      <c r="V428" s="32">
        <f>'2 уровень'!Y1448</f>
        <v>0</v>
      </c>
      <c r="W428" s="32">
        <f>'2 уровень'!Z1448</f>
        <v>0</v>
      </c>
      <c r="X428" s="32">
        <f>'2 уровень'!AA1448</f>
        <v>0</v>
      </c>
      <c r="Y428" s="169"/>
      <c r="Z428" s="169"/>
      <c r="AA428" s="1353"/>
      <c r="AB428" s="1373"/>
      <c r="AC428" s="385"/>
      <c r="AD428" s="1244">
        <f t="shared" si="17"/>
        <v>0</v>
      </c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</row>
    <row r="429" spans="1:195" s="139" customFormat="1" x14ac:dyDescent="0.25">
      <c r="A429" s="19"/>
      <c r="B429" s="821" t="s">
        <v>378</v>
      </c>
      <c r="C429" s="32">
        <f>'2 уровень'!F1449</f>
        <v>0</v>
      </c>
      <c r="D429" s="32">
        <f>'2 уровень'!G1449</f>
        <v>0</v>
      </c>
      <c r="E429" s="32">
        <f>'2 уровень'!H1449</f>
        <v>0</v>
      </c>
      <c r="F429" s="165">
        <f>'2 уровень'!I1449</f>
        <v>0</v>
      </c>
      <c r="G429" s="169">
        <f>'2 уровень'!J1449</f>
        <v>0</v>
      </c>
      <c r="H429" s="169">
        <f>'2 уровень'!K1449</f>
        <v>0</v>
      </c>
      <c r="I429" s="27">
        <f>'2 уровень'!L1449</f>
        <v>0</v>
      </c>
      <c r="J429" s="27">
        <f>'2 уровень'!M1449</f>
        <v>0</v>
      </c>
      <c r="K429" s="27">
        <f>'2 уровень'!N1449</f>
        <v>0</v>
      </c>
      <c r="L429" s="27">
        <f>'2 уровень'!O1449</f>
        <v>0</v>
      </c>
      <c r="M429" s="27">
        <f>'2 уровень'!P1449</f>
        <v>0</v>
      </c>
      <c r="N429" s="27">
        <f>'2 уровень'!Q1449</f>
        <v>0</v>
      </c>
      <c r="O429" s="169">
        <f>'2 уровень'!R1449</f>
        <v>0</v>
      </c>
      <c r="P429" s="169">
        <f>'2 уровень'!S1449</f>
        <v>0</v>
      </c>
      <c r="Q429" s="169">
        <f>'2 уровень'!T1449</f>
        <v>0</v>
      </c>
      <c r="R429" s="169">
        <f>'2 уровень'!U1449</f>
        <v>0</v>
      </c>
      <c r="S429" s="1118">
        <f>'2 уровень'!V1449</f>
        <v>0</v>
      </c>
      <c r="T429" s="169">
        <f>'2 уровень'!W1449</f>
        <v>0</v>
      </c>
      <c r="U429" s="169">
        <f>'2 уровень'!X1449</f>
        <v>0</v>
      </c>
      <c r="V429" s="169">
        <f>'2 уровень'!Y1449</f>
        <v>0</v>
      </c>
      <c r="W429" s="169">
        <f>'2 уровень'!Z1449</f>
        <v>0</v>
      </c>
      <c r="X429" s="637">
        <f>'2 уровень'!AA1449</f>
        <v>0</v>
      </c>
      <c r="Y429" s="169"/>
      <c r="Z429" s="169"/>
      <c r="AA429" s="1353"/>
      <c r="AB429" s="1373"/>
      <c r="AC429" s="385"/>
      <c r="AD429" s="1244">
        <f t="shared" si="17"/>
        <v>0</v>
      </c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</row>
    <row r="430" spans="1:195" s="139" customFormat="1" ht="28.5" x14ac:dyDescent="0.25">
      <c r="A430" s="19"/>
      <c r="B430" s="1416" t="s">
        <v>379</v>
      </c>
      <c r="C430" s="32">
        <f>'2 уровень'!F1450</f>
        <v>9300</v>
      </c>
      <c r="D430" s="32">
        <f>'2 уровень'!G1450</f>
        <v>1550</v>
      </c>
      <c r="E430" s="32">
        <f>'2 уровень'!H1450</f>
        <v>575.52553191489369</v>
      </c>
      <c r="F430" s="165">
        <f>'2 уровень'!I1450</f>
        <v>0</v>
      </c>
      <c r="G430" s="169">
        <f>'2 уровень'!J1450</f>
        <v>0</v>
      </c>
      <c r="H430" s="169">
        <f>'2 уровень'!K1450</f>
        <v>0</v>
      </c>
      <c r="I430" s="27">
        <f>'2 уровень'!L1450</f>
        <v>0</v>
      </c>
      <c r="J430" s="27">
        <f>'2 уровень'!M1450</f>
        <v>0</v>
      </c>
      <c r="K430" s="27">
        <f>'2 уровень'!N1450</f>
        <v>0</v>
      </c>
      <c r="L430" s="27">
        <f>'2 уровень'!O1450</f>
        <v>0</v>
      </c>
      <c r="M430" s="27">
        <f>'2 уровень'!P1450</f>
        <v>0</v>
      </c>
      <c r="N430" s="27">
        <f>'2 уровень'!Q1450</f>
        <v>0</v>
      </c>
      <c r="O430" s="169">
        <f>'2 уровень'!R1450</f>
        <v>0</v>
      </c>
      <c r="P430" s="169">
        <f>'2 уровень'!S1450</f>
        <v>0</v>
      </c>
      <c r="Q430" s="169">
        <f>'2 уровень'!T1450</f>
        <v>0</v>
      </c>
      <c r="R430" s="169">
        <f>'2 уровень'!U1450</f>
        <v>0</v>
      </c>
      <c r="S430" s="1118">
        <f>'2 уровень'!V1450</f>
        <v>0</v>
      </c>
      <c r="T430" s="169">
        <f>'2 уровень'!W1450</f>
        <v>0</v>
      </c>
      <c r="U430" s="169">
        <f>'2 уровень'!X1450</f>
        <v>0</v>
      </c>
      <c r="V430" s="169">
        <f>'2 уровень'!Y1450</f>
        <v>0</v>
      </c>
      <c r="W430" s="169">
        <f>'2 уровень'!Z1450</f>
        <v>0</v>
      </c>
      <c r="X430" s="637">
        <f>'2 уровень'!AA1450</f>
        <v>0</v>
      </c>
      <c r="Y430" s="169"/>
      <c r="Z430" s="169"/>
      <c r="AA430" s="1353"/>
      <c r="AB430" s="1373"/>
      <c r="AC430" s="385"/>
      <c r="AD430" s="1244">
        <f t="shared" si="17"/>
        <v>0</v>
      </c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</row>
    <row r="431" spans="1:195" s="139" customFormat="1" x14ac:dyDescent="0.25">
      <c r="A431" s="19">
        <v>1</v>
      </c>
      <c r="B431" s="873" t="s">
        <v>380</v>
      </c>
      <c r="C431" s="32">
        <f>'2 уровень'!F1451</f>
        <v>87420</v>
      </c>
      <c r="D431" s="32">
        <f>'2 уровень'!G1451</f>
        <v>14570</v>
      </c>
      <c r="E431" s="32">
        <f>'2 уровень'!H1451</f>
        <v>5409.9400000000005</v>
      </c>
      <c r="F431" s="165">
        <f>'2 уровень'!I1451</f>
        <v>0</v>
      </c>
      <c r="G431" s="169">
        <f>'2 уровень'!J1451</f>
        <v>0</v>
      </c>
      <c r="H431" s="169">
        <f>'2 уровень'!K1451</f>
        <v>0</v>
      </c>
      <c r="I431" s="27">
        <f>'2 уровень'!L1451</f>
        <v>0</v>
      </c>
      <c r="J431" s="27">
        <f>'2 уровень'!M1451</f>
        <v>0</v>
      </c>
      <c r="K431" s="27">
        <f>'2 уровень'!N1451</f>
        <v>0</v>
      </c>
      <c r="L431" s="27">
        <f>'2 уровень'!O1451</f>
        <v>0</v>
      </c>
      <c r="M431" s="27">
        <f>'2 уровень'!P1451</f>
        <v>0</v>
      </c>
      <c r="N431" s="27">
        <f>'2 уровень'!Q1451</f>
        <v>0</v>
      </c>
      <c r="O431" s="169">
        <f>'2 уровень'!R1451</f>
        <v>0</v>
      </c>
      <c r="P431" s="169">
        <f>'2 уровень'!S1451</f>
        <v>0</v>
      </c>
      <c r="Q431" s="169">
        <f>'2 уровень'!T1451</f>
        <v>0</v>
      </c>
      <c r="R431" s="169">
        <f>'2 уровень'!U1451</f>
        <v>0</v>
      </c>
      <c r="S431" s="1118">
        <f>'2 уровень'!V1451</f>
        <v>0</v>
      </c>
      <c r="T431" s="169">
        <f>'2 уровень'!W1451</f>
        <v>0</v>
      </c>
      <c r="U431" s="169">
        <f>'2 уровень'!X1451</f>
        <v>0</v>
      </c>
      <c r="V431" s="169">
        <f>'2 уровень'!Y1451</f>
        <v>0</v>
      </c>
      <c r="W431" s="169">
        <f>'2 уровень'!Z1451</f>
        <v>0</v>
      </c>
      <c r="X431" s="637">
        <f>'2 уровень'!AA1451</f>
        <v>0</v>
      </c>
      <c r="Y431" s="169"/>
      <c r="Z431" s="169"/>
      <c r="AA431" s="1353">
        <f>'2 уровень'!AB1448</f>
        <v>0</v>
      </c>
      <c r="AB431" s="1373">
        <f>'2 уровень'!AC1448</f>
        <v>0</v>
      </c>
      <c r="AC431" s="385"/>
      <c r="AD431" s="1244">
        <f t="shared" si="17"/>
        <v>0</v>
      </c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</row>
    <row r="432" spans="1:195" s="139" customFormat="1" ht="29.25" x14ac:dyDescent="0.25">
      <c r="A432" s="19">
        <v>1</v>
      </c>
      <c r="B432" s="888" t="s">
        <v>356</v>
      </c>
      <c r="C432" s="32">
        <f>'2 уровень'!F1452</f>
        <v>1500</v>
      </c>
      <c r="D432" s="32">
        <f>'2 уровень'!G1452</f>
        <v>250</v>
      </c>
      <c r="E432" s="32">
        <f>'2 уровень'!H1452</f>
        <v>226</v>
      </c>
      <c r="F432" s="165">
        <f>'2 уровень'!I1452</f>
        <v>0</v>
      </c>
      <c r="G432" s="169">
        <f>'2 уровень'!J1452</f>
        <v>0</v>
      </c>
      <c r="H432" s="169">
        <f>'2 уровень'!K1452</f>
        <v>0</v>
      </c>
      <c r="I432" s="27">
        <f>'2 уровень'!L1452</f>
        <v>0</v>
      </c>
      <c r="J432" s="27">
        <f>'2 уровень'!M1452</f>
        <v>0</v>
      </c>
      <c r="K432" s="27">
        <f>'2 уровень'!N1452</f>
        <v>0</v>
      </c>
      <c r="L432" s="27">
        <f>'2 уровень'!O1452</f>
        <v>0</v>
      </c>
      <c r="M432" s="27">
        <f>'2 уровень'!P1452</f>
        <v>0</v>
      </c>
      <c r="N432" s="27">
        <f>'2 уровень'!Q1452</f>
        <v>0</v>
      </c>
      <c r="O432" s="169">
        <f>'2 уровень'!R1452</f>
        <v>0</v>
      </c>
      <c r="P432" s="169">
        <f>'2 уровень'!S1452</f>
        <v>0</v>
      </c>
      <c r="Q432" s="169">
        <f>'2 уровень'!T1452</f>
        <v>0</v>
      </c>
      <c r="R432" s="169">
        <f>'2 уровень'!U1452</f>
        <v>0</v>
      </c>
      <c r="S432" s="1118">
        <f>'2 уровень'!V1452</f>
        <v>0</v>
      </c>
      <c r="T432" s="169">
        <f>'2 уровень'!W1452</f>
        <v>0</v>
      </c>
      <c r="U432" s="169">
        <f>'2 уровень'!X1452</f>
        <v>0</v>
      </c>
      <c r="V432" s="169">
        <f>'2 уровень'!Y1452</f>
        <v>0</v>
      </c>
      <c r="W432" s="169">
        <f>'2 уровень'!Z1452</f>
        <v>0</v>
      </c>
      <c r="X432" s="637">
        <f>'2 уровень'!AA1452</f>
        <v>0</v>
      </c>
      <c r="Y432" s="169"/>
      <c r="Z432" s="169"/>
      <c r="AA432" s="1353">
        <f>'2 уровень'!AB1449</f>
        <v>0</v>
      </c>
      <c r="AB432" s="1373">
        <f>'2 уровень'!AC1449</f>
        <v>0</v>
      </c>
      <c r="AC432" s="385"/>
      <c r="AD432" s="1244">
        <f t="shared" si="17"/>
        <v>0</v>
      </c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</row>
    <row r="433" spans="1:195" s="139" customFormat="1" ht="29.25" x14ac:dyDescent="0.25">
      <c r="A433" s="19">
        <v>1</v>
      </c>
      <c r="B433" s="888" t="s">
        <v>202</v>
      </c>
      <c r="C433" s="32">
        <f>'2 уровень'!F1453</f>
        <v>0</v>
      </c>
      <c r="D433" s="32">
        <f>'2 уровень'!G1453</f>
        <v>0</v>
      </c>
      <c r="E433" s="32">
        <f>'2 уровень'!H1453</f>
        <v>0</v>
      </c>
      <c r="F433" s="165">
        <f>'2 уровень'!I1453</f>
        <v>0</v>
      </c>
      <c r="G433" s="152">
        <f>'2 уровень'!J1453</f>
        <v>0</v>
      </c>
      <c r="H433" s="152">
        <f>'2 уровень'!K1453</f>
        <v>0</v>
      </c>
      <c r="I433" s="24">
        <f>'2 уровень'!L1453</f>
        <v>0</v>
      </c>
      <c r="J433" s="24">
        <f>'2 уровень'!M1453</f>
        <v>0</v>
      </c>
      <c r="K433" s="24">
        <f>'2 уровень'!N1453</f>
        <v>0</v>
      </c>
      <c r="L433" s="24">
        <f>'2 уровень'!O1453</f>
        <v>0</v>
      </c>
      <c r="M433" s="24">
        <f>'2 уровень'!P1453</f>
        <v>0</v>
      </c>
      <c r="N433" s="24">
        <f>'2 уровень'!Q1453</f>
        <v>0</v>
      </c>
      <c r="O433" s="152">
        <f>'2 уровень'!R1453</f>
        <v>0</v>
      </c>
      <c r="P433" s="152">
        <f>'2 уровень'!S1453</f>
        <v>0</v>
      </c>
      <c r="Q433" s="152">
        <f>'2 уровень'!T1453</f>
        <v>0</v>
      </c>
      <c r="R433" s="152">
        <f>'2 уровень'!U1453</f>
        <v>0</v>
      </c>
      <c r="S433" s="1111">
        <f>'2 уровень'!V1453</f>
        <v>0</v>
      </c>
      <c r="T433" s="152">
        <f>'2 уровень'!W1453</f>
        <v>0</v>
      </c>
      <c r="U433" s="152">
        <f>'2 уровень'!X1453</f>
        <v>0</v>
      </c>
      <c r="V433" s="152">
        <f>'2 уровень'!Y1453</f>
        <v>0</v>
      </c>
      <c r="W433" s="152">
        <f>'2 уровень'!Z1453</f>
        <v>0</v>
      </c>
      <c r="X433" s="631">
        <f>'2 уровень'!AA1453</f>
        <v>0</v>
      </c>
      <c r="Y433" s="152"/>
      <c r="Z433" s="152"/>
      <c r="AA433" s="1353">
        <f>'2 уровень'!AB1450</f>
        <v>0</v>
      </c>
      <c r="AB433" s="1361">
        <f>'2 уровень'!AC1450</f>
        <v>0</v>
      </c>
      <c r="AC433" s="385"/>
      <c r="AD433" s="1244">
        <f t="shared" si="17"/>
        <v>0</v>
      </c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</row>
    <row r="434" spans="1:195" s="139" customFormat="1" ht="75" x14ac:dyDescent="0.25">
      <c r="A434" s="19">
        <v>1</v>
      </c>
      <c r="B434" s="875" t="s">
        <v>364</v>
      </c>
      <c r="C434" s="32">
        <f>'2 уровень'!F1454</f>
        <v>1500</v>
      </c>
      <c r="D434" s="32">
        <f>'2 уровень'!G1454</f>
        <v>250</v>
      </c>
      <c r="E434" s="32">
        <f>'2 уровень'!H1454</f>
        <v>305</v>
      </c>
      <c r="F434" s="165">
        <f>'2 уровень'!I1454</f>
        <v>122</v>
      </c>
      <c r="G434" s="169">
        <f>'2 уровень'!J1454</f>
        <v>0</v>
      </c>
      <c r="H434" s="169">
        <f>'2 уровень'!K1454</f>
        <v>0</v>
      </c>
      <c r="I434" s="27">
        <f>'2 уровень'!L1454</f>
        <v>0</v>
      </c>
      <c r="J434" s="27">
        <f>'2 уровень'!M1454</f>
        <v>0</v>
      </c>
      <c r="K434" s="27">
        <f>'2 уровень'!N1454</f>
        <v>0</v>
      </c>
      <c r="L434" s="27">
        <f>'2 уровень'!O1454</f>
        <v>0</v>
      </c>
      <c r="M434" s="27">
        <f>'2 уровень'!P1454</f>
        <v>0</v>
      </c>
      <c r="N434" s="27">
        <f>'2 уровень'!Q1454</f>
        <v>0</v>
      </c>
      <c r="O434" s="169">
        <f>'2 уровень'!R1454</f>
        <v>0</v>
      </c>
      <c r="P434" s="169">
        <f>'2 уровень'!S1454</f>
        <v>0</v>
      </c>
      <c r="Q434" s="169">
        <f>'2 уровень'!T1454</f>
        <v>0</v>
      </c>
      <c r="R434" s="169">
        <f>'2 уровень'!U1454</f>
        <v>0</v>
      </c>
      <c r="S434" s="1118">
        <f>'2 уровень'!V1454</f>
        <v>0</v>
      </c>
      <c r="T434" s="169">
        <f>'2 уровень'!W1454</f>
        <v>0</v>
      </c>
      <c r="U434" s="169">
        <f>'2 уровень'!X1454</f>
        <v>0</v>
      </c>
      <c r="V434" s="169">
        <f>'2 уровень'!Y1454</f>
        <v>0</v>
      </c>
      <c r="W434" s="169">
        <f>'2 уровень'!Z1454</f>
        <v>0</v>
      </c>
      <c r="X434" s="637">
        <f>'2 уровень'!AA1454</f>
        <v>0</v>
      </c>
      <c r="Y434" s="169"/>
      <c r="Z434" s="169"/>
      <c r="AA434" s="1353">
        <f>'2 уровень'!AB1451</f>
        <v>0</v>
      </c>
      <c r="AB434" s="1373">
        <f>'2 уровень'!AC1451</f>
        <v>0</v>
      </c>
      <c r="AC434" s="385"/>
      <c r="AD434" s="1244">
        <f t="shared" si="17"/>
        <v>0</v>
      </c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</row>
    <row r="435" spans="1:195" s="139" customFormat="1" x14ac:dyDescent="0.25">
      <c r="A435" s="19">
        <v>1</v>
      </c>
      <c r="B435" s="882" t="s">
        <v>235</v>
      </c>
      <c r="C435" s="32">
        <f>'2 уровень'!F1455</f>
        <v>699</v>
      </c>
      <c r="D435" s="32">
        <f>'2 уровень'!G1455</f>
        <v>116.5</v>
      </c>
      <c r="E435" s="32">
        <f>'2 уровень'!H1455</f>
        <v>0</v>
      </c>
      <c r="F435" s="165">
        <f>'2 уровень'!I1455</f>
        <v>0</v>
      </c>
      <c r="G435" s="169">
        <f>'2 уровень'!J1455</f>
        <v>0</v>
      </c>
      <c r="H435" s="169">
        <f>'2 уровень'!K1455</f>
        <v>0</v>
      </c>
      <c r="I435" s="27">
        <f>'2 уровень'!L1455</f>
        <v>0</v>
      </c>
      <c r="J435" s="27">
        <f>'2 уровень'!M1455</f>
        <v>0</v>
      </c>
      <c r="K435" s="27">
        <f>'2 уровень'!N1455</f>
        <v>0</v>
      </c>
      <c r="L435" s="27">
        <f>'2 уровень'!O1455</f>
        <v>0</v>
      </c>
      <c r="M435" s="27">
        <f>'2 уровень'!P1455</f>
        <v>0</v>
      </c>
      <c r="N435" s="27">
        <f>'2 уровень'!Q1455</f>
        <v>0</v>
      </c>
      <c r="O435" s="169">
        <f>'2 уровень'!R1455</f>
        <v>2104.2212200000004</v>
      </c>
      <c r="P435" s="169">
        <f>'2 уровень'!S1455</f>
        <v>2104.2212200000004</v>
      </c>
      <c r="Q435" s="169">
        <f>'2 уровень'!T1455</f>
        <v>350.70353666666671</v>
      </c>
      <c r="R435" s="169">
        <f>'2 уровень'!U1455</f>
        <v>0</v>
      </c>
      <c r="S435" s="1118">
        <f>'2 уровень'!V1455</f>
        <v>0</v>
      </c>
      <c r="T435" s="169">
        <f>'2 уровень'!W1455</f>
        <v>0</v>
      </c>
      <c r="U435" s="169">
        <f>'2 уровень'!X1455</f>
        <v>-350.70353666666671</v>
      </c>
      <c r="V435" s="169">
        <f>'2 уровень'!Y1455</f>
        <v>0</v>
      </c>
      <c r="W435" s="169">
        <f>'2 уровень'!Z1455</f>
        <v>0</v>
      </c>
      <c r="X435" s="637">
        <f>'2 уровень'!AA1455</f>
        <v>0</v>
      </c>
      <c r="Y435" s="169"/>
      <c r="Z435" s="169"/>
      <c r="AA435" s="1353">
        <f>'2 уровень'!AB1452</f>
        <v>0</v>
      </c>
      <c r="AB435" s="1373">
        <f>'2 уровень'!AC1452</f>
        <v>0</v>
      </c>
      <c r="AC435" s="385"/>
      <c r="AD435" s="1244">
        <f t="shared" si="17"/>
        <v>3010.3307868383408</v>
      </c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</row>
    <row r="436" spans="1:195" s="139" customFormat="1" ht="29.25" x14ac:dyDescent="0.25">
      <c r="A436" s="19">
        <v>1</v>
      </c>
      <c r="B436" s="870" t="s">
        <v>280</v>
      </c>
      <c r="C436" s="32">
        <f>'2 уровень'!F1456</f>
        <v>52053</v>
      </c>
      <c r="D436" s="32">
        <f>'2 уровень'!G1456</f>
        <v>8675.5</v>
      </c>
      <c r="E436" s="32">
        <f>'2 уровень'!H1456</f>
        <v>3761</v>
      </c>
      <c r="F436" s="165">
        <f>'2 уровень'!I1456</f>
        <v>43.351968186271684</v>
      </c>
      <c r="G436" s="169">
        <f>'2 уровень'!J1456</f>
        <v>0</v>
      </c>
      <c r="H436" s="169">
        <f>'2 уровень'!K1456</f>
        <v>0</v>
      </c>
      <c r="I436" s="27">
        <f>'2 уровень'!L1456</f>
        <v>0</v>
      </c>
      <c r="J436" s="27">
        <f>'2 уровень'!M1456</f>
        <v>0</v>
      </c>
      <c r="K436" s="27">
        <f>'2 уровень'!N1456</f>
        <v>0</v>
      </c>
      <c r="L436" s="27">
        <f>'2 уровень'!O1456</f>
        <v>0</v>
      </c>
      <c r="M436" s="27">
        <f>'2 уровень'!P1456</f>
        <v>0</v>
      </c>
      <c r="N436" s="27">
        <f>'2 уровень'!Q1456</f>
        <v>0</v>
      </c>
      <c r="O436" s="169">
        <f>'2 уровень'!R1456</f>
        <v>0</v>
      </c>
      <c r="P436" s="169">
        <f>'2 уровень'!S1456</f>
        <v>0</v>
      </c>
      <c r="Q436" s="169">
        <f>'2 уровень'!T1456</f>
        <v>0</v>
      </c>
      <c r="R436" s="169">
        <f>'2 уровень'!U1456</f>
        <v>0</v>
      </c>
      <c r="S436" s="1118">
        <f>'2 уровень'!V1456</f>
        <v>0</v>
      </c>
      <c r="T436" s="169">
        <f>'2 уровень'!W1456</f>
        <v>0</v>
      </c>
      <c r="U436" s="169">
        <f>'2 уровень'!X1456</f>
        <v>0</v>
      </c>
      <c r="V436" s="169">
        <f>'2 уровень'!Y1456</f>
        <v>0</v>
      </c>
      <c r="W436" s="169">
        <f>'2 уровень'!Z1456</f>
        <v>0</v>
      </c>
      <c r="X436" s="637">
        <f>'2 уровень'!AA1456</f>
        <v>0</v>
      </c>
      <c r="Y436" s="169"/>
      <c r="Z436" s="169"/>
      <c r="AA436" s="1353">
        <f>'2 уровень'!AB1453</f>
        <v>0</v>
      </c>
      <c r="AB436" s="1373">
        <f>'2 уровень'!AC1453</f>
        <v>0</v>
      </c>
      <c r="AC436" s="385"/>
      <c r="AD436" s="1244">
        <f t="shared" si="17"/>
        <v>0</v>
      </c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</row>
    <row r="437" spans="1:195" s="139" customFormat="1" ht="43.5" x14ac:dyDescent="0.25">
      <c r="A437" s="19">
        <v>1</v>
      </c>
      <c r="B437" s="888" t="s">
        <v>309</v>
      </c>
      <c r="C437" s="32">
        <f>'2 уровень'!F1457</f>
        <v>9564</v>
      </c>
      <c r="D437" s="32">
        <f>'2 уровень'!G1457</f>
        <v>1594</v>
      </c>
      <c r="E437" s="32">
        <f>'2 уровень'!H1457</f>
        <v>101</v>
      </c>
      <c r="F437" s="165">
        <f>'2 уровень'!I1457</f>
        <v>6.3362609786700119</v>
      </c>
      <c r="G437" s="169">
        <f>'2 уровень'!J1457</f>
        <v>0</v>
      </c>
      <c r="H437" s="169">
        <f>'2 уровень'!K1457</f>
        <v>0</v>
      </c>
      <c r="I437" s="27">
        <f>'2 уровень'!L1457</f>
        <v>0</v>
      </c>
      <c r="J437" s="27">
        <f>'2 уровень'!M1457</f>
        <v>0</v>
      </c>
      <c r="K437" s="27">
        <f>'2 уровень'!N1457</f>
        <v>0</v>
      </c>
      <c r="L437" s="27">
        <f>'2 уровень'!O1457</f>
        <v>0</v>
      </c>
      <c r="M437" s="27">
        <f>'2 уровень'!P1457</f>
        <v>0</v>
      </c>
      <c r="N437" s="27">
        <f>'2 уровень'!Q1457</f>
        <v>0</v>
      </c>
      <c r="O437" s="169">
        <f>'2 уровень'!R1457</f>
        <v>0</v>
      </c>
      <c r="P437" s="169">
        <f>'2 уровень'!S1457</f>
        <v>0</v>
      </c>
      <c r="Q437" s="169">
        <f>'2 уровень'!T1457</f>
        <v>0</v>
      </c>
      <c r="R437" s="169">
        <f>'2 уровень'!U1457</f>
        <v>0</v>
      </c>
      <c r="S437" s="1118">
        <f>'2 уровень'!V1457</f>
        <v>0</v>
      </c>
      <c r="T437" s="169">
        <f>'2 уровень'!W1457</f>
        <v>0</v>
      </c>
      <c r="U437" s="169">
        <f>'2 уровень'!X1457</f>
        <v>0</v>
      </c>
      <c r="V437" s="169">
        <f>'2 уровень'!Y1457</f>
        <v>0</v>
      </c>
      <c r="W437" s="169">
        <f>'2 уровень'!Z1457</f>
        <v>0</v>
      </c>
      <c r="X437" s="637">
        <f>'2 уровень'!AA1457</f>
        <v>0</v>
      </c>
      <c r="Y437" s="169"/>
      <c r="Z437" s="169"/>
      <c r="AA437" s="1353">
        <f>'2 уровень'!AB1454</f>
        <v>0</v>
      </c>
      <c r="AB437" s="1373">
        <f>'2 уровень'!AC1454</f>
        <v>0</v>
      </c>
      <c r="AC437" s="385"/>
      <c r="AD437" s="1244">
        <f t="shared" si="17"/>
        <v>0</v>
      </c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</row>
    <row r="438" spans="1:195" s="139" customFormat="1" ht="29.25" x14ac:dyDescent="0.25">
      <c r="A438" s="19"/>
      <c r="B438" s="888" t="s">
        <v>281</v>
      </c>
      <c r="C438" s="32">
        <f>'2 уровень'!F1458</f>
        <v>56800</v>
      </c>
      <c r="D438" s="32">
        <f>'2 уровень'!G1458</f>
        <v>9466.6666666666679</v>
      </c>
      <c r="E438" s="32">
        <f>'2 уровень'!H1458</f>
        <v>3410.5255319148937</v>
      </c>
      <c r="F438" s="165">
        <f>'2 уровень'!I1458</f>
        <v>36.026678154030563</v>
      </c>
      <c r="G438" s="169">
        <f>'2 уровень'!J1458</f>
        <v>0</v>
      </c>
      <c r="H438" s="169">
        <f>'2 уровень'!K1458</f>
        <v>0</v>
      </c>
      <c r="I438" s="27">
        <f>'2 уровень'!L1458</f>
        <v>0</v>
      </c>
      <c r="J438" s="27">
        <f>'2 уровень'!M1458</f>
        <v>0</v>
      </c>
      <c r="K438" s="27">
        <f>'2 уровень'!N1458</f>
        <v>0</v>
      </c>
      <c r="L438" s="27">
        <f>'2 уровень'!O1458</f>
        <v>0</v>
      </c>
      <c r="M438" s="27">
        <f>'2 уровень'!P1458</f>
        <v>0</v>
      </c>
      <c r="N438" s="27">
        <f>'2 уровень'!Q1458</f>
        <v>0</v>
      </c>
      <c r="O438" s="169">
        <f>'2 уровень'!R1458</f>
        <v>0</v>
      </c>
      <c r="P438" s="169">
        <f>'2 уровень'!S1458</f>
        <v>0</v>
      </c>
      <c r="Q438" s="169">
        <f>'2 уровень'!T1458</f>
        <v>0</v>
      </c>
      <c r="R438" s="169">
        <f>'2 уровень'!U1458</f>
        <v>0</v>
      </c>
      <c r="S438" s="1118">
        <f>'2 уровень'!V1458</f>
        <v>0</v>
      </c>
      <c r="T438" s="169">
        <f>'2 уровень'!W1458</f>
        <v>0</v>
      </c>
      <c r="U438" s="169">
        <f>'2 уровень'!X1458</f>
        <v>0</v>
      </c>
      <c r="V438" s="169">
        <f>'2 уровень'!Y1458</f>
        <v>0</v>
      </c>
      <c r="W438" s="169">
        <f>'2 уровень'!Z1458</f>
        <v>0</v>
      </c>
      <c r="X438" s="637">
        <f>'2 уровень'!AA1458</f>
        <v>0</v>
      </c>
      <c r="Y438" s="169"/>
      <c r="Z438" s="169"/>
      <c r="AA438" s="1353"/>
      <c r="AB438" s="1373"/>
      <c r="AC438" s="385"/>
      <c r="AD438" s="1244">
        <f t="shared" si="17"/>
        <v>0</v>
      </c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</row>
    <row r="439" spans="1:195" s="139" customFormat="1" ht="43.5" x14ac:dyDescent="0.25">
      <c r="A439" s="19">
        <v>1</v>
      </c>
      <c r="B439" s="890" t="s">
        <v>282</v>
      </c>
      <c r="C439" s="32">
        <f>'2 уровень'!F1459</f>
        <v>4300</v>
      </c>
      <c r="D439" s="32">
        <f>'2 уровень'!G1459</f>
        <v>716.66666666666663</v>
      </c>
      <c r="E439" s="32">
        <f>'2 уровень'!H1459</f>
        <v>720</v>
      </c>
      <c r="F439" s="165">
        <f>'2 уровень'!I1459</f>
        <v>100.46511627906978</v>
      </c>
      <c r="G439" s="169">
        <f>'2 уровень'!J1459</f>
        <v>0</v>
      </c>
      <c r="H439" s="169">
        <f>'2 уровень'!K1459</f>
        <v>0</v>
      </c>
      <c r="I439" s="27">
        <f>'2 уровень'!L1459</f>
        <v>0</v>
      </c>
      <c r="J439" s="27">
        <f>'2 уровень'!M1459</f>
        <v>0</v>
      </c>
      <c r="K439" s="27">
        <f>'2 уровень'!N1459</f>
        <v>0</v>
      </c>
      <c r="L439" s="27">
        <f>'2 уровень'!O1459</f>
        <v>0</v>
      </c>
      <c r="M439" s="27">
        <f>'2 уровень'!P1459</f>
        <v>0</v>
      </c>
      <c r="N439" s="27">
        <f>'2 уровень'!Q1459</f>
        <v>0</v>
      </c>
      <c r="O439" s="169">
        <f>'2 уровень'!R1459</f>
        <v>3597.06</v>
      </c>
      <c r="P439" s="169">
        <f>'2 уровень'!S1459</f>
        <v>3597.06</v>
      </c>
      <c r="Q439" s="169">
        <f>'2 уровень'!T1459</f>
        <v>599.51</v>
      </c>
      <c r="R439" s="169">
        <f>'2 уровень'!U1459</f>
        <v>636.67962</v>
      </c>
      <c r="S439" s="1118">
        <f>'2 уровень'!V1459</f>
        <v>0</v>
      </c>
      <c r="T439" s="169">
        <f>'2 уровень'!W1459</f>
        <v>0</v>
      </c>
      <c r="U439" s="169">
        <f>'2 уровень'!X1459</f>
        <v>37.169620000000009</v>
      </c>
      <c r="V439" s="169">
        <f>'2 уровень'!Y1459</f>
        <v>0</v>
      </c>
      <c r="W439" s="169">
        <f>'2 уровень'!Z1459</f>
        <v>0</v>
      </c>
      <c r="X439" s="637">
        <f>'2 уровень'!AA1459</f>
        <v>636.67962</v>
      </c>
      <c r="Y439" s="169"/>
      <c r="Z439" s="169"/>
      <c r="AA439" s="1353">
        <f>'2 уровень'!AB1456</f>
        <v>0</v>
      </c>
      <c r="AB439" s="1373">
        <f>'2 уровень'!AC1456</f>
        <v>0</v>
      </c>
      <c r="AC439" s="385"/>
      <c r="AD439" s="1244">
        <f t="shared" si="17"/>
        <v>836.52558139534881</v>
      </c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</row>
    <row r="440" spans="1:195" s="139" customFormat="1" ht="29.25" x14ac:dyDescent="0.25">
      <c r="A440" s="19">
        <v>1</v>
      </c>
      <c r="B440" s="891" t="s">
        <v>138</v>
      </c>
      <c r="C440" s="32">
        <f>'2 уровень'!F1460</f>
        <v>224481.28571428571</v>
      </c>
      <c r="D440" s="32">
        <f>'2 уровень'!G1460</f>
        <v>37413.547619047618</v>
      </c>
      <c r="E440" s="32">
        <f>'2 уровень'!H1460</f>
        <v>14091.580952380953</v>
      </c>
      <c r="F440" s="165">
        <f>'2 уровень'!I1460</f>
        <v>37.664380549699025</v>
      </c>
      <c r="G440" s="169">
        <f>'2 уровень'!J1460</f>
        <v>0</v>
      </c>
      <c r="H440" s="169">
        <f>'2 уровень'!K1460</f>
        <v>0</v>
      </c>
      <c r="I440" s="27">
        <f>'2 уровень'!L1460</f>
        <v>0</v>
      </c>
      <c r="J440" s="27">
        <f>'2 уровень'!M1460</f>
        <v>0</v>
      </c>
      <c r="K440" s="27">
        <f>'2 уровень'!N1460</f>
        <v>0</v>
      </c>
      <c r="L440" s="27">
        <f>'2 уровень'!O1460</f>
        <v>0</v>
      </c>
      <c r="M440" s="27">
        <f>'2 уровень'!P1460</f>
        <v>0</v>
      </c>
      <c r="N440" s="27">
        <f>'2 уровень'!Q1460</f>
        <v>0</v>
      </c>
      <c r="O440" s="169">
        <f>'2 уровень'!R1460</f>
        <v>126971.89816</v>
      </c>
      <c r="P440" s="169">
        <f>'2 уровень'!S1460</f>
        <v>126971.89816</v>
      </c>
      <c r="Q440" s="169">
        <f>'2 уровень'!T1460</f>
        <v>22237.883826666668</v>
      </c>
      <c r="R440" s="169">
        <f>'2 уровень'!U1460</f>
        <v>18671.752500000002</v>
      </c>
      <c r="S440" s="1118">
        <f>'2 уровень'!V1460</f>
        <v>0</v>
      </c>
      <c r="T440" s="169">
        <f>'2 уровень'!W1460</f>
        <v>0</v>
      </c>
      <c r="U440" s="169">
        <f>'2 уровень'!X1460</f>
        <v>-3566.131326666663</v>
      </c>
      <c r="V440" s="169">
        <f>'2 уровень'!Y1460</f>
        <v>0</v>
      </c>
      <c r="W440" s="169">
        <f>'2 уровень'!Z1460</f>
        <v>-57.137260000000005</v>
      </c>
      <c r="X440" s="637">
        <f>'2 уровень'!AA1460</f>
        <v>18614.615240000003</v>
      </c>
      <c r="Y440" s="169"/>
      <c r="Z440" s="169"/>
      <c r="AA440" s="1353">
        <f>'2 уровень'!AB1457</f>
        <v>0</v>
      </c>
      <c r="AB440" s="1373">
        <f>'2 уровень'!AC1457</f>
        <v>0</v>
      </c>
      <c r="AC440" s="385"/>
      <c r="AD440" s="1244">
        <f t="shared" si="17"/>
        <v>565.62353407760997</v>
      </c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</row>
    <row r="441" spans="1:195" s="139" customFormat="1" x14ac:dyDescent="0.25">
      <c r="A441" s="19">
        <v>1</v>
      </c>
      <c r="B441" s="892" t="s">
        <v>0</v>
      </c>
      <c r="C441" s="32">
        <f>'2 уровень'!F1461</f>
        <v>821</v>
      </c>
      <c r="D441" s="32">
        <f>'2 уровень'!G1461</f>
        <v>138</v>
      </c>
      <c r="E441" s="32">
        <f>'2 уровень'!H1461</f>
        <v>93</v>
      </c>
      <c r="F441" s="165">
        <f>'2 уровень'!I1461</f>
        <v>67.391304347826093</v>
      </c>
      <c r="G441" s="169">
        <f>'2 уровень'!J1461</f>
        <v>9.1084043848964669</v>
      </c>
      <c r="H441" s="169">
        <f>'2 уровень'!K1461</f>
        <v>8.387096774193548</v>
      </c>
      <c r="I441" s="27">
        <f>'2 уровень'!L1461</f>
        <v>7478</v>
      </c>
      <c r="J441" s="27">
        <f>'2 уровень'!M1461</f>
        <v>1246</v>
      </c>
      <c r="K441" s="27">
        <f>'2 уровень'!N1461</f>
        <v>780</v>
      </c>
      <c r="L441" s="27">
        <f>'2 уровень'!O1461</f>
        <v>62.600321027287322</v>
      </c>
      <c r="M441" s="27">
        <f>'2 уровень'!P1461</f>
        <v>25</v>
      </c>
      <c r="N441" s="27">
        <f>'2 уровень'!Q1461</f>
        <v>187.2</v>
      </c>
      <c r="O441" s="169">
        <f>'2 уровень'!R1461</f>
        <v>0</v>
      </c>
      <c r="P441" s="169">
        <f>'2 уровень'!S1461</f>
        <v>0</v>
      </c>
      <c r="Q441" s="169">
        <f>'2 уровень'!T1461</f>
        <v>0</v>
      </c>
      <c r="R441" s="169">
        <f>'2 уровень'!U1461</f>
        <v>0</v>
      </c>
      <c r="S441" s="1118">
        <f>'2 уровень'!V1461</f>
        <v>0</v>
      </c>
      <c r="T441" s="169">
        <f>'2 уровень'!W1461</f>
        <v>0</v>
      </c>
      <c r="U441" s="169">
        <f>'2 уровень'!X1461</f>
        <v>0</v>
      </c>
      <c r="V441" s="169">
        <f>'2 уровень'!Y1461</f>
        <v>0</v>
      </c>
      <c r="W441" s="169">
        <f>'2 уровень'!Z1461</f>
        <v>0</v>
      </c>
      <c r="X441" s="637">
        <f>'2 уровень'!AA1461</f>
        <v>0</v>
      </c>
      <c r="Y441" s="169"/>
      <c r="Z441" s="169"/>
      <c r="AA441" s="1353">
        <f>'2 уровень'!AB1458</f>
        <v>0</v>
      </c>
      <c r="AB441" s="1373">
        <f>'2 уровень'!AC1458</f>
        <v>0</v>
      </c>
      <c r="AC441" s="385"/>
      <c r="AD441" s="1244">
        <f t="shared" si="17"/>
        <v>0</v>
      </c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</row>
    <row r="442" spans="1:195" s="139" customFormat="1" ht="29.25" x14ac:dyDescent="0.25">
      <c r="A442" s="19">
        <v>1</v>
      </c>
      <c r="B442" s="893" t="s">
        <v>16</v>
      </c>
      <c r="C442" s="32">
        <f>'2 уровень'!F1462</f>
        <v>573</v>
      </c>
      <c r="D442" s="32">
        <f>'2 уровень'!G1462</f>
        <v>96</v>
      </c>
      <c r="E442" s="32">
        <f>'2 уровень'!H1462</f>
        <v>74</v>
      </c>
      <c r="F442" s="165">
        <f>'2 уровень'!I1462</f>
        <v>77.083333333333343</v>
      </c>
      <c r="G442" s="169">
        <f>'2 уровень'!J1462</f>
        <v>6.9528795811518327</v>
      </c>
      <c r="H442" s="169">
        <f>'2 уровень'!K1462</f>
        <v>7.7972972972972974</v>
      </c>
      <c r="I442" s="27">
        <f>'2 уровень'!L1462</f>
        <v>3984</v>
      </c>
      <c r="J442" s="27">
        <f>'2 уровень'!M1462</f>
        <v>664</v>
      </c>
      <c r="K442" s="27">
        <f>'2 уровень'!N1462</f>
        <v>577</v>
      </c>
      <c r="L442" s="27">
        <f>'2 уровень'!O1462</f>
        <v>86.897590361445793</v>
      </c>
      <c r="M442" s="27">
        <f>'2 уровень'!P1462</f>
        <v>17</v>
      </c>
      <c r="N442" s="27">
        <f>'2 уровень'!Q1462</f>
        <v>203.64705882352942</v>
      </c>
      <c r="O442" s="169">
        <f>'2 уровень'!R1462</f>
        <v>0</v>
      </c>
      <c r="P442" s="169">
        <f>'2 уровень'!S1462</f>
        <v>0</v>
      </c>
      <c r="Q442" s="169">
        <f>'2 уровень'!T1462</f>
        <v>0</v>
      </c>
      <c r="R442" s="169">
        <f>'2 уровень'!U1462</f>
        <v>0</v>
      </c>
      <c r="S442" s="1118">
        <f>'2 уровень'!V1462</f>
        <v>0</v>
      </c>
      <c r="T442" s="169">
        <f>'2 уровень'!W1462</f>
        <v>0</v>
      </c>
      <c r="U442" s="169">
        <f>'2 уровень'!X1462</f>
        <v>0</v>
      </c>
      <c r="V442" s="169">
        <f>'2 уровень'!Y1462</f>
        <v>0</v>
      </c>
      <c r="W442" s="169">
        <f>'2 уровень'!Z1462</f>
        <v>0</v>
      </c>
      <c r="X442" s="637">
        <f>'2 уровень'!AA1462</f>
        <v>0</v>
      </c>
      <c r="Y442" s="169" t="e">
        <f>R442/Q442*100</f>
        <v>#DIV/0!</v>
      </c>
      <c r="Z442" s="169" t="e">
        <f>X442/Q442*100</f>
        <v>#DIV/0!</v>
      </c>
      <c r="AA442" s="1353">
        <f>'2 уровень'!AB1459</f>
        <v>0</v>
      </c>
      <c r="AB442" s="1373">
        <f>'2 уровень'!AC1459</f>
        <v>0</v>
      </c>
      <c r="AC442" s="385"/>
      <c r="AD442" s="1244">
        <f t="shared" si="17"/>
        <v>0</v>
      </c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</row>
    <row r="443" spans="1:195" s="139" customFormat="1" ht="29.25" x14ac:dyDescent="0.25">
      <c r="A443" s="19">
        <v>1</v>
      </c>
      <c r="B443" s="893" t="s">
        <v>140</v>
      </c>
      <c r="C443" s="32">
        <f>'2 уровень'!F1463</f>
        <v>1394</v>
      </c>
      <c r="D443" s="32">
        <f>'2 уровень'!G1463</f>
        <v>234</v>
      </c>
      <c r="E443" s="32">
        <f>'2 уровень'!H1463</f>
        <v>167</v>
      </c>
      <c r="F443" s="165">
        <f>'2 уровень'!I1463</f>
        <v>71.367521367521363</v>
      </c>
      <c r="G443" s="169">
        <f>'2 уровень'!J1463</f>
        <v>8.2223816355810619</v>
      </c>
      <c r="H443" s="169">
        <f>'2 уровень'!K1463</f>
        <v>8.1257485029940124</v>
      </c>
      <c r="I443" s="27">
        <f>'2 уровень'!L1463</f>
        <v>11462</v>
      </c>
      <c r="J443" s="27">
        <f>'2 уровень'!M1463</f>
        <v>1910</v>
      </c>
      <c r="K443" s="27">
        <f>'2 уровень'!N1463</f>
        <v>1357</v>
      </c>
      <c r="L443" s="27">
        <f>'2 уровень'!O1463</f>
        <v>71.047120418848166</v>
      </c>
      <c r="M443" s="27">
        <f>'2 уровень'!P1463</f>
        <v>42</v>
      </c>
      <c r="N443" s="27">
        <f>'2 уровень'!Q1463</f>
        <v>193.85714285714286</v>
      </c>
      <c r="O443" s="169">
        <f>'2 уровень'!R1463</f>
        <v>32558.161316083198</v>
      </c>
      <c r="P443" s="169">
        <f>'2 уровень'!S1463</f>
        <v>32558.161316083198</v>
      </c>
      <c r="Q443" s="169">
        <f>'2 уровень'!T1463</f>
        <v>5426.3602193471997</v>
      </c>
      <c r="R443" s="169">
        <f>'2 уровень'!U1463</f>
        <v>3633.0018600000003</v>
      </c>
      <c r="S443" s="1118">
        <f>'2 уровень'!V1463</f>
        <v>0</v>
      </c>
      <c r="T443" s="169">
        <f>'2 уровень'!W1463</f>
        <v>0</v>
      </c>
      <c r="U443" s="169">
        <f>'2 уровень'!X1463</f>
        <v>-1793.3583593471994</v>
      </c>
      <c r="V443" s="169">
        <f>'2 уровень'!Y1463</f>
        <v>0</v>
      </c>
      <c r="W443" s="169">
        <f>'2 уровень'!Z1463</f>
        <v>-18.88072</v>
      </c>
      <c r="X443" s="637">
        <f>'2 уровень'!AA1463</f>
        <v>3614.1211400000002</v>
      </c>
      <c r="Y443" s="169">
        <f>R443/Q443*100</f>
        <v>66.950989487333672</v>
      </c>
      <c r="Z443" s="169">
        <f>X443/Q443*100</f>
        <v>66.60304502296357</v>
      </c>
      <c r="AA443" s="1353">
        <f>'2 уровень'!AB1460</f>
        <v>0</v>
      </c>
      <c r="AB443" s="1373">
        <f>'2 уровень'!AC1460</f>
        <v>0</v>
      </c>
      <c r="AC443" s="385"/>
      <c r="AD443" s="1244">
        <f t="shared" si="17"/>
        <v>23355.926338653659</v>
      </c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</row>
    <row r="444" spans="1:195" s="139" customFormat="1" x14ac:dyDescent="0.25">
      <c r="A444" s="19">
        <v>1</v>
      </c>
      <c r="B444" s="1027" t="s">
        <v>211</v>
      </c>
      <c r="C444" s="32">
        <f>'2 уровень'!F1464</f>
        <v>7500</v>
      </c>
      <c r="D444" s="32">
        <f>'2 уровень'!G1464</f>
        <v>1250</v>
      </c>
      <c r="E444" s="32">
        <f>'2 уровень'!H1464</f>
        <v>1538</v>
      </c>
      <c r="F444" s="165">
        <f>'2 уровень'!I1464</f>
        <v>123.03999999999999</v>
      </c>
      <c r="G444" s="169">
        <f>'2 уровень'!J1464</f>
        <v>0</v>
      </c>
      <c r="H444" s="169">
        <f>'2 уровень'!K1464</f>
        <v>0</v>
      </c>
      <c r="I444" s="27">
        <f>'2 уровень'!L1464</f>
        <v>0</v>
      </c>
      <c r="J444" s="27">
        <f>'2 уровень'!M1464</f>
        <v>0</v>
      </c>
      <c r="K444" s="27">
        <f>'2 уровень'!N1464</f>
        <v>0</v>
      </c>
      <c r="L444" s="27">
        <f>'2 уровень'!O1464</f>
        <v>0</v>
      </c>
      <c r="M444" s="27">
        <f>'2 уровень'!P1464</f>
        <v>0</v>
      </c>
      <c r="N444" s="27">
        <f>'2 уровень'!Q1464</f>
        <v>0</v>
      </c>
      <c r="O444" s="169">
        <f>'2 уровень'!R1464</f>
        <v>0</v>
      </c>
      <c r="P444" s="169">
        <f>'2 уровень'!S1464</f>
        <v>0</v>
      </c>
      <c r="Q444" s="169">
        <f>'2 уровень'!T1464</f>
        <v>0</v>
      </c>
      <c r="R444" s="169">
        <f>'2 уровень'!U1464</f>
        <v>0</v>
      </c>
      <c r="S444" s="1118">
        <f>'2 уровень'!V1464</f>
        <v>0</v>
      </c>
      <c r="T444" s="169">
        <f>'2 уровень'!W1464</f>
        <v>0</v>
      </c>
      <c r="U444" s="169">
        <f>'2 уровень'!X1464</f>
        <v>0</v>
      </c>
      <c r="V444" s="169">
        <f>'2 уровень'!Y1464</f>
        <v>0</v>
      </c>
      <c r="W444" s="169">
        <f>'2 уровень'!Z1464</f>
        <v>0</v>
      </c>
      <c r="X444" s="637">
        <f>'2 уровень'!AA1464</f>
        <v>0</v>
      </c>
      <c r="Y444" s="169"/>
      <c r="Z444" s="169"/>
      <c r="AA444" s="1353">
        <f>'2 уровень'!AB1461</f>
        <v>0</v>
      </c>
      <c r="AB444" s="1373">
        <f>'2 уровень'!AC1461</f>
        <v>0</v>
      </c>
      <c r="AC444" s="385"/>
      <c r="AD444" s="1244">
        <f t="shared" si="17"/>
        <v>0</v>
      </c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</row>
    <row r="445" spans="1:195" s="139" customFormat="1" x14ac:dyDescent="0.25">
      <c r="A445" s="19">
        <v>1</v>
      </c>
      <c r="B445" s="1028" t="s">
        <v>212</v>
      </c>
      <c r="C445" s="33">
        <f>'2 уровень'!F1465</f>
        <v>7495</v>
      </c>
      <c r="D445" s="33">
        <f>'2 уровень'!G1465</f>
        <v>1249</v>
      </c>
      <c r="E445" s="33">
        <f>'2 уровень'!H1465</f>
        <v>1536</v>
      </c>
      <c r="F445" s="147">
        <f>'2 уровень'!I1465</f>
        <v>122.97838270616492</v>
      </c>
      <c r="G445" s="170">
        <f>'2 уровень'!J1465</f>
        <v>0</v>
      </c>
      <c r="H445" s="170">
        <f>'2 уровень'!K1465</f>
        <v>0</v>
      </c>
      <c r="I445" s="28">
        <f>'2 уровень'!L1465</f>
        <v>0</v>
      </c>
      <c r="J445" s="28">
        <f>'2 уровень'!M1465</f>
        <v>0</v>
      </c>
      <c r="K445" s="28">
        <f>'2 уровень'!N1465</f>
        <v>0</v>
      </c>
      <c r="L445" s="28">
        <f>'2 уровень'!O1465</f>
        <v>0</v>
      </c>
      <c r="M445" s="28">
        <f>'2 уровень'!P1465</f>
        <v>0</v>
      </c>
      <c r="N445" s="28">
        <f>'2 уровень'!Q1465</f>
        <v>0</v>
      </c>
      <c r="O445" s="170">
        <f>'2 уровень'!R1465</f>
        <v>0</v>
      </c>
      <c r="P445" s="170">
        <f>'2 уровень'!S1465</f>
        <v>0</v>
      </c>
      <c r="Q445" s="170">
        <f>'2 уровень'!T1465</f>
        <v>0</v>
      </c>
      <c r="R445" s="170">
        <f>'2 уровень'!U1465</f>
        <v>0</v>
      </c>
      <c r="S445" s="1119">
        <f>'2 уровень'!V1465</f>
        <v>0</v>
      </c>
      <c r="T445" s="170">
        <f>'2 уровень'!W1465</f>
        <v>0</v>
      </c>
      <c r="U445" s="170">
        <f>'2 уровень'!X1465</f>
        <v>0</v>
      </c>
      <c r="V445" s="170">
        <f>'2 уровень'!Y1465</f>
        <v>0</v>
      </c>
      <c r="W445" s="170">
        <f>'2 уровень'!Z1465</f>
        <v>0</v>
      </c>
      <c r="X445" s="638">
        <f>'2 уровень'!AA1465</f>
        <v>0</v>
      </c>
      <c r="Y445" s="170"/>
      <c r="Z445" s="170"/>
      <c r="AA445" s="1352">
        <f>'2 уровень'!AB1462</f>
        <v>0</v>
      </c>
      <c r="AB445" s="1374">
        <f>'2 уровень'!AC1462</f>
        <v>0</v>
      </c>
      <c r="AC445" s="385"/>
      <c r="AD445" s="1244">
        <f t="shared" si="17"/>
        <v>0</v>
      </c>
    </row>
    <row r="446" spans="1:195" s="139" customFormat="1" ht="29.25" x14ac:dyDescent="0.25">
      <c r="A446" s="19">
        <v>1</v>
      </c>
      <c r="B446" s="1024" t="s">
        <v>213</v>
      </c>
      <c r="C446" s="32">
        <f>'2 уровень'!F1466</f>
        <v>5</v>
      </c>
      <c r="D446" s="32">
        <f>'2 уровень'!G1466</f>
        <v>1</v>
      </c>
      <c r="E446" s="32">
        <f>'2 уровень'!H1466</f>
        <v>2</v>
      </c>
      <c r="F446" s="165">
        <f>'2 уровень'!I1466</f>
        <v>200</v>
      </c>
      <c r="G446" s="169">
        <f>'2 уровень'!J1466</f>
        <v>0</v>
      </c>
      <c r="H446" s="169">
        <f>'2 уровень'!K1466</f>
        <v>0</v>
      </c>
      <c r="I446" s="27">
        <f>'2 уровень'!L1466</f>
        <v>0</v>
      </c>
      <c r="J446" s="27">
        <f>'2 уровень'!M1466</f>
        <v>0</v>
      </c>
      <c r="K446" s="27">
        <f>'2 уровень'!N1466</f>
        <v>0</v>
      </c>
      <c r="L446" s="27">
        <f>'2 уровень'!O1466</f>
        <v>0</v>
      </c>
      <c r="M446" s="27">
        <f>'2 уровень'!P1466</f>
        <v>0</v>
      </c>
      <c r="N446" s="27">
        <f>'2 уровень'!Q1466</f>
        <v>0</v>
      </c>
      <c r="O446" s="169">
        <f>'2 уровень'!R1466</f>
        <v>0</v>
      </c>
      <c r="P446" s="169">
        <f>'2 уровень'!S1466</f>
        <v>0</v>
      </c>
      <c r="Q446" s="169">
        <f>'2 уровень'!T1466</f>
        <v>0</v>
      </c>
      <c r="R446" s="169">
        <f>'2 уровень'!U1466</f>
        <v>0</v>
      </c>
      <c r="S446" s="1118">
        <f>'2 уровень'!V1466</f>
        <v>0</v>
      </c>
      <c r="T446" s="169">
        <f>'2 уровень'!W1466</f>
        <v>0</v>
      </c>
      <c r="U446" s="169">
        <f>'2 уровень'!X1466</f>
        <v>0</v>
      </c>
      <c r="V446" s="169">
        <f>'2 уровень'!Y1466</f>
        <v>0</v>
      </c>
      <c r="W446" s="169">
        <f>'2 уровень'!Z1466</f>
        <v>0</v>
      </c>
      <c r="X446" s="637">
        <f>'2 уровень'!AA1466</f>
        <v>0</v>
      </c>
      <c r="Y446" s="169" t="e">
        <f>R446/Q446*100</f>
        <v>#DIV/0!</v>
      </c>
      <c r="Z446" s="169" t="e">
        <f>X446/Q446*100</f>
        <v>#DIV/0!</v>
      </c>
      <c r="AA446" s="1353">
        <f>'2 уровень'!AB1463</f>
        <v>0</v>
      </c>
      <c r="AB446" s="1373">
        <f>'2 уровень'!AC1463</f>
        <v>0</v>
      </c>
      <c r="AC446" s="385"/>
      <c r="AD446" s="1244">
        <f t="shared" si="17"/>
        <v>0</v>
      </c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</row>
    <row r="447" spans="1:195" s="139" customFormat="1" ht="30" thickBot="1" x14ac:dyDescent="0.3">
      <c r="A447" s="19">
        <v>1</v>
      </c>
      <c r="B447" s="1029" t="s">
        <v>218</v>
      </c>
      <c r="C447" s="32">
        <f>'2 уровень'!F1467</f>
        <v>7500</v>
      </c>
      <c r="D447" s="32">
        <f>'2 уровень'!G1467</f>
        <v>1250</v>
      </c>
      <c r="E447" s="32">
        <f>'2 уровень'!H1467</f>
        <v>1538</v>
      </c>
      <c r="F447" s="165">
        <f>'2 уровень'!I1467</f>
        <v>123.03999999999999</v>
      </c>
      <c r="G447" s="169">
        <f>'2 уровень'!J1467</f>
        <v>0</v>
      </c>
      <c r="H447" s="169">
        <f>'2 уровень'!K1467</f>
        <v>0</v>
      </c>
      <c r="I447" s="27">
        <f>'2 уровень'!L1467</f>
        <v>0</v>
      </c>
      <c r="J447" s="27">
        <f>'2 уровень'!M1467</f>
        <v>0</v>
      </c>
      <c r="K447" s="27">
        <f>'2 уровень'!N1467</f>
        <v>0</v>
      </c>
      <c r="L447" s="27">
        <f>'2 уровень'!O1467</f>
        <v>0</v>
      </c>
      <c r="M447" s="27">
        <f>'2 уровень'!P1467</f>
        <v>0</v>
      </c>
      <c r="N447" s="27">
        <f>'2 уровень'!Q1467</f>
        <v>0</v>
      </c>
      <c r="O447" s="169">
        <f>'2 уровень'!R1467</f>
        <v>27257.3184</v>
      </c>
      <c r="P447" s="169">
        <f>'2 уровень'!S1467</f>
        <v>27257.3184</v>
      </c>
      <c r="Q447" s="169">
        <f>'2 уровень'!T1467</f>
        <v>4542.8864000000003</v>
      </c>
      <c r="R447" s="169">
        <f>'2 уровень'!U1467</f>
        <v>4542.8864000000003</v>
      </c>
      <c r="S447" s="1118">
        <f>'2 уровень'!V1467</f>
        <v>0</v>
      </c>
      <c r="T447" s="169">
        <f>'2 уровень'!W1467</f>
        <v>0</v>
      </c>
      <c r="U447" s="169">
        <f>'2 уровень'!X1467</f>
        <v>0</v>
      </c>
      <c r="V447" s="169">
        <f>'2 уровень'!Y1467</f>
        <v>0</v>
      </c>
      <c r="W447" s="169">
        <f>'2 уровень'!Z1467</f>
        <v>-43.354059999999997</v>
      </c>
      <c r="X447" s="637">
        <f>'2 уровень'!AA1467</f>
        <v>4499.5323400000007</v>
      </c>
      <c r="Y447" s="169"/>
      <c r="Z447" s="169"/>
      <c r="AA447" s="1353">
        <f>'2 уровень'!AB1464</f>
        <v>0</v>
      </c>
      <c r="AB447" s="1373">
        <f>'2 уровень'!AC1464</f>
        <v>0</v>
      </c>
      <c r="AC447" s="385"/>
      <c r="AD447" s="1244">
        <f t="shared" si="17"/>
        <v>3634.3091199999999</v>
      </c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</row>
    <row r="448" spans="1:195" x14ac:dyDescent="0.25">
      <c r="A448" s="19">
        <v>1</v>
      </c>
      <c r="B448" s="6" t="s">
        <v>101</v>
      </c>
      <c r="C448" s="159"/>
      <c r="D448" s="159"/>
      <c r="E448" s="159"/>
      <c r="F448" s="160"/>
      <c r="G448" s="161"/>
      <c r="H448" s="161"/>
      <c r="I448" s="25"/>
      <c r="J448" s="25"/>
      <c r="K448" s="25"/>
      <c r="L448" s="25"/>
      <c r="M448" s="25"/>
      <c r="N448" s="25"/>
      <c r="O448" s="639">
        <f t="shared" ref="O448:X448" si="18">O449-O450-O500-O504-O505-O509</f>
        <v>0</v>
      </c>
      <c r="P448" s="639">
        <f t="shared" ref="P448" si="19">P449-P450-P500-P504-P505-P509</f>
        <v>0</v>
      </c>
      <c r="Q448" s="639">
        <f t="shared" si="18"/>
        <v>0</v>
      </c>
      <c r="R448" s="639">
        <f t="shared" si="18"/>
        <v>-5.0022208597511053E-12</v>
      </c>
      <c r="S448" s="639">
        <f t="shared" si="18"/>
        <v>0</v>
      </c>
      <c r="T448" s="639">
        <f t="shared" si="18"/>
        <v>0</v>
      </c>
      <c r="U448" s="639">
        <f t="shared" si="18"/>
        <v>-2.2737367544323206E-13</v>
      </c>
      <c r="V448" s="639">
        <f t="shared" si="18"/>
        <v>0</v>
      </c>
      <c r="W448" s="639">
        <f t="shared" si="18"/>
        <v>-7.1054273576010019E-15</v>
      </c>
      <c r="X448" s="639">
        <f t="shared" si="18"/>
        <v>5.0022208597511053E-12</v>
      </c>
      <c r="Y448" s="639"/>
      <c r="Z448" s="639"/>
      <c r="AA448" s="1362">
        <f>'1 уровень'!AA2804</f>
        <v>0</v>
      </c>
      <c r="AB448" s="1375">
        <f>'1 уровень'!AB2804</f>
        <v>0</v>
      </c>
      <c r="AC448" s="385"/>
      <c r="AD448" s="1244">
        <f t="shared" si="17"/>
        <v>0</v>
      </c>
      <c r="AE448" s="139"/>
      <c r="AF448" s="139"/>
      <c r="AG448" s="139"/>
      <c r="AH448" s="139"/>
      <c r="AI448" s="139"/>
      <c r="AJ448" s="139"/>
      <c r="AK448" s="139"/>
      <c r="AL448" s="139"/>
      <c r="AM448" s="139"/>
      <c r="AN448" s="139"/>
      <c r="AO448" s="139"/>
      <c r="AP448" s="139"/>
      <c r="AQ448" s="139"/>
      <c r="AR448" s="139"/>
      <c r="AS448" s="139"/>
      <c r="AT448" s="139"/>
      <c r="AU448" s="139"/>
      <c r="AV448" s="139"/>
      <c r="AW448" s="139"/>
      <c r="AX448" s="139"/>
      <c r="AY448" s="139"/>
      <c r="AZ448" s="139"/>
      <c r="BA448" s="139"/>
      <c r="BB448" s="139"/>
      <c r="BC448" s="139"/>
      <c r="BD448" s="139"/>
      <c r="BE448" s="139"/>
      <c r="BF448" s="139"/>
      <c r="BG448" s="139"/>
      <c r="BH448" s="139"/>
      <c r="BI448" s="139"/>
      <c r="BJ448" s="139"/>
      <c r="BK448" s="139"/>
      <c r="BL448" s="139"/>
      <c r="BM448" s="139"/>
      <c r="BN448" s="139"/>
      <c r="BO448" s="139"/>
      <c r="BP448" s="139"/>
      <c r="BQ448" s="139"/>
      <c r="BR448" s="139"/>
      <c r="BS448" s="139"/>
      <c r="BT448" s="139"/>
      <c r="BU448" s="139"/>
      <c r="BV448" s="139"/>
      <c r="BW448" s="139"/>
      <c r="BX448" s="139"/>
      <c r="BY448" s="139"/>
      <c r="BZ448" s="139"/>
      <c r="CA448" s="139"/>
      <c r="CB448" s="139"/>
      <c r="CC448" s="139"/>
      <c r="CD448" s="139"/>
      <c r="CE448" s="139"/>
      <c r="CF448" s="139"/>
      <c r="CG448" s="139"/>
      <c r="CH448" s="139"/>
      <c r="CI448" s="139"/>
      <c r="CJ448" s="139"/>
      <c r="CK448" s="139"/>
      <c r="CL448" s="139"/>
      <c r="CM448" s="139"/>
      <c r="CN448" s="139"/>
      <c r="CO448" s="139"/>
      <c r="CP448" s="139"/>
      <c r="CQ448" s="139"/>
      <c r="CR448" s="139"/>
      <c r="CS448" s="139"/>
      <c r="CT448" s="139"/>
      <c r="CU448" s="139"/>
      <c r="CV448" s="139"/>
      <c r="CW448" s="139"/>
      <c r="CX448" s="139"/>
      <c r="CY448" s="139"/>
      <c r="CZ448" s="139"/>
      <c r="DA448" s="139"/>
      <c r="DB448" s="139"/>
      <c r="DC448" s="139"/>
      <c r="DD448" s="139"/>
      <c r="DE448" s="139"/>
      <c r="DF448" s="139"/>
      <c r="DG448" s="139"/>
      <c r="DH448" s="139"/>
      <c r="DI448" s="139"/>
      <c r="DJ448" s="139"/>
      <c r="DK448" s="139"/>
      <c r="DL448" s="139"/>
      <c r="DM448" s="139"/>
      <c r="DN448" s="139"/>
      <c r="DO448" s="139"/>
      <c r="DP448" s="139"/>
      <c r="DQ448" s="139"/>
      <c r="DR448" s="139"/>
      <c r="DS448" s="139"/>
      <c r="DT448" s="139"/>
      <c r="DU448" s="139"/>
      <c r="DV448" s="139"/>
      <c r="DW448" s="139"/>
      <c r="DX448" s="139"/>
      <c r="DY448" s="139"/>
      <c r="DZ448" s="139"/>
      <c r="EA448" s="139"/>
      <c r="EB448" s="139"/>
      <c r="EC448" s="139"/>
      <c r="ED448" s="139"/>
      <c r="EE448" s="139"/>
      <c r="EF448" s="139"/>
      <c r="EG448" s="139"/>
      <c r="EH448" s="139"/>
      <c r="EI448" s="139"/>
      <c r="EJ448" s="139"/>
      <c r="EK448" s="139"/>
      <c r="EL448" s="139"/>
      <c r="EM448" s="139"/>
      <c r="EN448" s="139"/>
      <c r="EO448" s="139"/>
      <c r="EP448" s="139"/>
      <c r="EQ448" s="139"/>
      <c r="ER448" s="139"/>
      <c r="ES448" s="139"/>
      <c r="ET448" s="139"/>
      <c r="EU448" s="139"/>
      <c r="EV448" s="139"/>
      <c r="EW448" s="139"/>
      <c r="EX448" s="139"/>
      <c r="EY448" s="139"/>
      <c r="EZ448" s="139"/>
      <c r="FA448" s="139"/>
      <c r="FB448" s="139"/>
      <c r="FC448" s="139"/>
      <c r="FD448" s="139"/>
      <c r="FE448" s="139"/>
      <c r="FF448" s="139"/>
      <c r="FG448" s="139"/>
      <c r="FH448" s="139"/>
      <c r="FI448" s="139"/>
      <c r="FJ448" s="139"/>
      <c r="FK448" s="139"/>
      <c r="FL448" s="139"/>
      <c r="FM448" s="139"/>
      <c r="FN448" s="139"/>
      <c r="FO448" s="139"/>
      <c r="FP448" s="139"/>
      <c r="FQ448" s="139"/>
      <c r="FR448" s="139"/>
      <c r="FS448" s="139"/>
      <c r="FT448" s="139"/>
      <c r="FU448" s="139"/>
      <c r="FV448" s="139"/>
      <c r="FW448" s="139"/>
      <c r="FX448" s="139"/>
      <c r="FY448" s="139"/>
      <c r="FZ448" s="139"/>
      <c r="GA448" s="139"/>
      <c r="GB448" s="139"/>
      <c r="GC448" s="139"/>
      <c r="GD448" s="139"/>
      <c r="GE448" s="139"/>
      <c r="GF448" s="139"/>
      <c r="GG448" s="139"/>
      <c r="GH448" s="139"/>
      <c r="GI448" s="139"/>
      <c r="GJ448" s="139"/>
      <c r="GK448" s="139"/>
      <c r="GL448" s="139"/>
      <c r="GM448" s="139"/>
    </row>
    <row r="449" spans="1:195" s="139" customFormat="1" ht="29.25" x14ac:dyDescent="0.25">
      <c r="A449" s="19">
        <v>1</v>
      </c>
      <c r="B449" s="382" t="s">
        <v>95</v>
      </c>
      <c r="C449" s="140">
        <f>'1 уровень'!E2805</f>
        <v>0</v>
      </c>
      <c r="D449" s="140">
        <f>'1 уровень'!F2805</f>
        <v>0</v>
      </c>
      <c r="E449" s="140">
        <f>'1 уровень'!G2805</f>
        <v>0</v>
      </c>
      <c r="F449" s="151">
        <f>'1 уровень'!H2805</f>
        <v>0</v>
      </c>
      <c r="G449" s="152">
        <f>'1 уровень'!I2805</f>
        <v>0</v>
      </c>
      <c r="H449" s="152">
        <f>'1 уровень'!J2805</f>
        <v>0</v>
      </c>
      <c r="I449" s="22">
        <f>'1 уровень'!K2805</f>
        <v>0</v>
      </c>
      <c r="J449" s="22">
        <f>'1 уровень'!L2805</f>
        <v>0</v>
      </c>
      <c r="K449" s="22">
        <f>'1 уровень'!M2805</f>
        <v>0</v>
      </c>
      <c r="L449" s="22">
        <f>'1 уровень'!N2805</f>
        <v>0</v>
      </c>
      <c r="M449" s="22">
        <f>'1 уровень'!O2805</f>
        <v>0</v>
      </c>
      <c r="N449" s="22">
        <f>'1 уровень'!P2805</f>
        <v>0</v>
      </c>
      <c r="O449" s="152">
        <f>'1 уровень'!Q2805</f>
        <v>287621.5827245207</v>
      </c>
      <c r="P449" s="152">
        <f>'1 уровень'!R2805</f>
        <v>287621.5827245207</v>
      </c>
      <c r="Q449" s="152">
        <f>'1 уровень'!S2805</f>
        <v>49037.561579086781</v>
      </c>
      <c r="R449" s="152">
        <f>'1 уровень'!T2805</f>
        <v>52243.158009999999</v>
      </c>
      <c r="S449" s="1111">
        <f>'1 уровень'!U2805</f>
        <v>0</v>
      </c>
      <c r="T449" s="152">
        <f>'1 уровень'!V2805</f>
        <v>-14.698040000000001</v>
      </c>
      <c r="U449" s="152">
        <f>'1 уровень'!W2805</f>
        <v>3205.596430913221</v>
      </c>
      <c r="V449" s="152">
        <f>'1 уровень'!X2805</f>
        <v>0</v>
      </c>
      <c r="W449" s="152">
        <f>'1 уровень'!Y2805</f>
        <v>-272.31079</v>
      </c>
      <c r="X449" s="631">
        <f>'1 уровень'!Z2805</f>
        <v>51956.149180000008</v>
      </c>
      <c r="Y449" s="152">
        <f>R449/Q449*100</f>
        <v>106.53702249395761</v>
      </c>
      <c r="Z449" s="152">
        <f>X449/Q449*100</f>
        <v>105.95173884453082</v>
      </c>
      <c r="AA449" s="1356">
        <f>'1 уровень'!AA2805</f>
        <v>0</v>
      </c>
      <c r="AB449" s="1361">
        <f>'1 уровень'!AB2805</f>
        <v>0</v>
      </c>
      <c r="AC449" s="385"/>
      <c r="AD449" s="1244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</row>
    <row r="450" spans="1:195" s="139" customFormat="1" ht="29.25" x14ac:dyDescent="0.25">
      <c r="A450" s="19">
        <v>1</v>
      </c>
      <c r="B450" s="1031" t="s">
        <v>7</v>
      </c>
      <c r="C450" s="21">
        <f>'1 уровень'!E2806</f>
        <v>2200</v>
      </c>
      <c r="D450" s="21">
        <f>'1 уровень'!F2806</f>
        <v>366.66666666666663</v>
      </c>
      <c r="E450" s="21">
        <f>'1 уровень'!G2806</f>
        <v>418</v>
      </c>
      <c r="F450" s="142">
        <f>'1 уровень'!H2806</f>
        <v>114.00000000000001</v>
      </c>
      <c r="G450" s="152">
        <f>'1 уровень'!I2806</f>
        <v>8.1154545454545453</v>
      </c>
      <c r="H450" s="152">
        <f>'1 уровень'!J2806</f>
        <v>7.7535885167464116</v>
      </c>
      <c r="I450" s="24">
        <f>'1 уровень'!K2806</f>
        <v>17854</v>
      </c>
      <c r="J450" s="24">
        <f>'1 уровень'!L2806</f>
        <v>2975</v>
      </c>
      <c r="K450" s="24">
        <f>'1 уровень'!M2806</f>
        <v>3241</v>
      </c>
      <c r="L450" s="24">
        <f>'1 уровень'!N2806</f>
        <v>108.94117647058823</v>
      </c>
      <c r="M450" s="24">
        <f>'1 уровень'!O2806</f>
        <v>53</v>
      </c>
      <c r="N450" s="24">
        <f>'1 уровень'!P2806</f>
        <v>366.90566037735852</v>
      </c>
      <c r="O450" s="152">
        <f>'1 уровень'!Q2806</f>
        <v>83516.923771970309</v>
      </c>
      <c r="P450" s="152">
        <f>'1 уровень'!R2806</f>
        <v>83516.923771970309</v>
      </c>
      <c r="Q450" s="152">
        <f>'1 уровень'!S2806</f>
        <v>13919.487295328385</v>
      </c>
      <c r="R450" s="152">
        <f>'1 уровень'!T2806</f>
        <v>20802.801120000004</v>
      </c>
      <c r="S450" s="1111">
        <f>'1 уровень'!U2806</f>
        <v>0</v>
      </c>
      <c r="T450" s="152">
        <f>'1 уровень'!V2806</f>
        <v>-14.698040000000001</v>
      </c>
      <c r="U450" s="152">
        <f>'1 уровень'!W2806</f>
        <v>6883.3138246716189</v>
      </c>
      <c r="V450" s="152">
        <f>'1 уровень'!X2806</f>
        <v>0</v>
      </c>
      <c r="W450" s="152">
        <f>'1 уровень'!Y2806</f>
        <v>-232.26751999999999</v>
      </c>
      <c r="X450" s="631">
        <f>'1 уровень'!Z2806</f>
        <v>20555.835560000003</v>
      </c>
      <c r="Y450" s="152">
        <f>R450/Q450*100</f>
        <v>149.4509149556232</v>
      </c>
      <c r="Z450" s="152">
        <f>X450/Q450*100</f>
        <v>147.67667173272173</v>
      </c>
      <c r="AA450" s="1350">
        <f>'1 уровень'!AA2806</f>
        <v>0</v>
      </c>
      <c r="AB450" s="1361">
        <f>'1 уровень'!AB2806</f>
        <v>0</v>
      </c>
      <c r="AC450" s="385"/>
      <c r="AD450" s="1244">
        <f t="shared" si="17"/>
        <v>37962.238078168317</v>
      </c>
    </row>
    <row r="451" spans="1:195" x14ac:dyDescent="0.25">
      <c r="A451" s="19">
        <v>1</v>
      </c>
      <c r="B451" s="497" t="s">
        <v>14</v>
      </c>
      <c r="C451" s="21">
        <f>'1 уровень'!E2807</f>
        <v>0</v>
      </c>
      <c r="D451" s="21">
        <f>'1 уровень'!F2807</f>
        <v>0</v>
      </c>
      <c r="E451" s="21">
        <f>'1 уровень'!G2807</f>
        <v>0</v>
      </c>
      <c r="F451" s="142">
        <f>'1 уровень'!H2807</f>
        <v>0</v>
      </c>
      <c r="G451" s="171">
        <f>'1 уровень'!I2807</f>
        <v>0</v>
      </c>
      <c r="H451" s="171">
        <f>'1 уровень'!J2807</f>
        <v>0</v>
      </c>
      <c r="I451" s="171">
        <f>'1 уровень'!K2807</f>
        <v>0</v>
      </c>
      <c r="J451" s="171">
        <f>'1 уровень'!L2807</f>
        <v>0</v>
      </c>
      <c r="K451" s="171">
        <f>'1 уровень'!M2807</f>
        <v>0</v>
      </c>
      <c r="L451" s="171">
        <f>'1 уровень'!N2807</f>
        <v>0</v>
      </c>
      <c r="M451" s="171">
        <f>'1 уровень'!O2807</f>
        <v>0</v>
      </c>
      <c r="N451" s="171">
        <f>'1 уровень'!P2807</f>
        <v>0</v>
      </c>
      <c r="O451" s="152">
        <f>'1 уровень'!Q2807</f>
        <v>0</v>
      </c>
      <c r="P451" s="152">
        <f>'1 уровень'!R2807</f>
        <v>0</v>
      </c>
      <c r="Q451" s="152">
        <f>'1 уровень'!S2807</f>
        <v>0</v>
      </c>
      <c r="R451" s="152">
        <f>'1 уровень'!T2807</f>
        <v>0</v>
      </c>
      <c r="S451" s="1111">
        <f>'1 уровень'!U2807</f>
        <v>0</v>
      </c>
      <c r="T451" s="152">
        <f>'1 уровень'!V2807</f>
        <v>0</v>
      </c>
      <c r="U451" s="152">
        <f>'1 уровень'!W2807</f>
        <v>0</v>
      </c>
      <c r="V451" s="152">
        <f>'1 уровень'!X2807</f>
        <v>0</v>
      </c>
      <c r="W451" s="152">
        <f>'1 уровень'!Y2807</f>
        <v>0</v>
      </c>
      <c r="X451" s="631">
        <f>'1 уровень'!Z2807</f>
        <v>0</v>
      </c>
      <c r="Y451" s="152"/>
      <c r="Z451" s="152"/>
      <c r="AA451" s="1350">
        <f>'1 уровень'!AA2807</f>
        <v>0</v>
      </c>
      <c r="AB451" s="1361">
        <f>'1 уровень'!AB2807</f>
        <v>0</v>
      </c>
      <c r="AC451" s="385"/>
      <c r="AD451" s="1244">
        <f t="shared" si="17"/>
        <v>0</v>
      </c>
    </row>
    <row r="452" spans="1:195" x14ac:dyDescent="0.25">
      <c r="A452" s="19">
        <v>1</v>
      </c>
      <c r="B452" s="335" t="s">
        <v>385</v>
      </c>
      <c r="C452" s="29">
        <f>'1 уровень'!E2808</f>
        <v>0</v>
      </c>
      <c r="D452" s="29">
        <f>'1 уровень'!F2808</f>
        <v>0</v>
      </c>
      <c r="E452" s="29">
        <f>'1 уровень'!G2808</f>
        <v>0</v>
      </c>
      <c r="F452" s="144">
        <f>'1 уровень'!H2808</f>
        <v>0</v>
      </c>
      <c r="G452" s="158">
        <f>'1 уровень'!I2808</f>
        <v>0</v>
      </c>
      <c r="H452" s="158">
        <f>'1 уровень'!J2808</f>
        <v>0</v>
      </c>
      <c r="I452" s="153">
        <f>'1 уровень'!K2808</f>
        <v>0</v>
      </c>
      <c r="J452" s="153">
        <f>'1 уровень'!L2808</f>
        <v>0</v>
      </c>
      <c r="K452" s="153">
        <f>'1 уровень'!M2808</f>
        <v>0</v>
      </c>
      <c r="L452" s="153">
        <f>'1 уровень'!N2808</f>
        <v>0</v>
      </c>
      <c r="M452" s="153">
        <f>'1 уровень'!O2808</f>
        <v>0</v>
      </c>
      <c r="N452" s="153">
        <f>'1 уровень'!P2808</f>
        <v>0</v>
      </c>
      <c r="O452" s="152">
        <f>'1 уровень'!Q2808</f>
        <v>114704.18297999998</v>
      </c>
      <c r="P452" s="152">
        <f>'1 уровень'!R2808</f>
        <v>114704.18297999998</v>
      </c>
      <c r="Q452" s="152">
        <f>'1 уровень'!S2808</f>
        <v>20217.994954999998</v>
      </c>
      <c r="R452" s="152">
        <f>'1 уровень'!T2808</f>
        <v>19595.31871</v>
      </c>
      <c r="S452" s="1111">
        <f>'1 уровень'!U2808</f>
        <v>0</v>
      </c>
      <c r="T452" s="152">
        <f>'1 уровень'!V2808</f>
        <v>0</v>
      </c>
      <c r="U452" s="152">
        <f>'1 уровень'!W2808</f>
        <v>-622.67624499999874</v>
      </c>
      <c r="V452" s="152">
        <f>'1 уровень'!X2808</f>
        <v>0</v>
      </c>
      <c r="W452" s="152">
        <f>'1 уровень'!Y2808</f>
        <v>-23.337350000000001</v>
      </c>
      <c r="X452" s="631">
        <f>'1 уровень'!Z2808</f>
        <v>19571.981359999998</v>
      </c>
      <c r="Y452" s="152">
        <f>R452/Q452*100</f>
        <v>96.920187949468215</v>
      </c>
      <c r="Z452" s="152">
        <f>X452/Q452*100</f>
        <v>96.804759342170883</v>
      </c>
      <c r="AA452" s="1354">
        <f>'1 уровень'!AA2808</f>
        <v>0</v>
      </c>
      <c r="AB452" s="1361">
        <f>'1 уровень'!AB2808</f>
        <v>0</v>
      </c>
      <c r="AC452" s="385"/>
      <c r="AD452" s="1244"/>
      <c r="AE452" s="139"/>
      <c r="AF452" s="139"/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39"/>
      <c r="AQ452" s="139"/>
      <c r="AR452" s="139"/>
      <c r="AS452" s="139"/>
      <c r="AT452" s="139"/>
      <c r="AU452" s="139"/>
      <c r="AV452" s="139"/>
      <c r="AW452" s="139"/>
      <c r="AX452" s="139"/>
      <c r="AY452" s="139"/>
      <c r="AZ452" s="139"/>
      <c r="BA452" s="139"/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39"/>
      <c r="BL452" s="139"/>
      <c r="BM452" s="139"/>
      <c r="BN452" s="139"/>
      <c r="BO452" s="139"/>
      <c r="BP452" s="139"/>
      <c r="BQ452" s="139"/>
      <c r="BR452" s="139"/>
      <c r="BS452" s="139"/>
      <c r="BT452" s="139"/>
      <c r="BU452" s="139"/>
      <c r="BV452" s="139"/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39"/>
      <c r="CG452" s="139"/>
      <c r="CH452" s="139"/>
      <c r="CI452" s="139"/>
      <c r="CJ452" s="139"/>
      <c r="CK452" s="139"/>
      <c r="CL452" s="139"/>
      <c r="CM452" s="139"/>
      <c r="CN452" s="139"/>
      <c r="CO452" s="139"/>
      <c r="CP452" s="139"/>
      <c r="CQ452" s="139"/>
      <c r="CR452" s="139"/>
      <c r="CS452" s="139"/>
      <c r="CT452" s="139"/>
      <c r="CU452" s="139"/>
      <c r="CV452" s="139"/>
      <c r="CW452" s="139"/>
      <c r="CX452" s="139"/>
      <c r="CY452" s="139"/>
      <c r="CZ452" s="139"/>
      <c r="DA452" s="139"/>
      <c r="DB452" s="139"/>
      <c r="DC452" s="139"/>
      <c r="DD452" s="139"/>
      <c r="DE452" s="139"/>
      <c r="DF452" s="139"/>
      <c r="DG452" s="139"/>
      <c r="DH452" s="139"/>
      <c r="DI452" s="139"/>
      <c r="DJ452" s="139"/>
      <c r="DK452" s="139"/>
      <c r="DL452" s="139"/>
      <c r="DM452" s="139"/>
      <c r="DN452" s="139"/>
      <c r="DO452" s="139"/>
      <c r="DP452" s="139"/>
      <c r="DQ452" s="139"/>
      <c r="DR452" s="139"/>
      <c r="DS452" s="139"/>
      <c r="DT452" s="139"/>
      <c r="DU452" s="139"/>
      <c r="DV452" s="139"/>
      <c r="DW452" s="139"/>
      <c r="DX452" s="139"/>
      <c r="DY452" s="139"/>
      <c r="DZ452" s="139"/>
      <c r="EA452" s="139"/>
      <c r="EB452" s="139"/>
      <c r="EC452" s="139"/>
      <c r="ED452" s="139"/>
      <c r="EE452" s="139"/>
      <c r="EF452" s="139"/>
      <c r="EG452" s="139"/>
      <c r="EH452" s="139"/>
      <c r="EI452" s="139"/>
      <c r="EJ452" s="139"/>
      <c r="EK452" s="139"/>
      <c r="EL452" s="139"/>
      <c r="EM452" s="139"/>
      <c r="EN452" s="139"/>
      <c r="EO452" s="139"/>
      <c r="EP452" s="139"/>
      <c r="EQ452" s="139"/>
      <c r="ER452" s="139"/>
      <c r="ES452" s="139"/>
      <c r="ET452" s="139"/>
      <c r="EU452" s="139"/>
      <c r="EV452" s="139"/>
      <c r="EW452" s="139"/>
      <c r="EX452" s="139"/>
      <c r="EY452" s="139"/>
      <c r="EZ452" s="139"/>
      <c r="FA452" s="139"/>
      <c r="FB452" s="139"/>
      <c r="FC452" s="139"/>
      <c r="FD452" s="139"/>
      <c r="FE452" s="139"/>
      <c r="FF452" s="139"/>
      <c r="FG452" s="139"/>
      <c r="FH452" s="139"/>
      <c r="FI452" s="139"/>
      <c r="FJ452" s="139"/>
      <c r="FK452" s="139"/>
      <c r="FL452" s="139"/>
      <c r="FM452" s="139"/>
      <c r="FN452" s="139"/>
      <c r="FO452" s="139"/>
      <c r="FP452" s="139"/>
      <c r="FQ452" s="139"/>
      <c r="FR452" s="139"/>
      <c r="FS452" s="139"/>
      <c r="FT452" s="139"/>
      <c r="FU452" s="139"/>
      <c r="FV452" s="139"/>
      <c r="FW452" s="139"/>
      <c r="FX452" s="139"/>
      <c r="FY452" s="139"/>
      <c r="FZ452" s="139"/>
      <c r="GA452" s="139"/>
      <c r="GB452" s="139"/>
      <c r="GC452" s="139"/>
      <c r="GD452" s="139"/>
      <c r="GE452" s="139"/>
      <c r="GF452" s="139"/>
      <c r="GG452" s="139"/>
      <c r="GH452" s="139"/>
      <c r="GI452" s="139"/>
      <c r="GJ452" s="139"/>
      <c r="GK452" s="139"/>
      <c r="GL452" s="139"/>
      <c r="GM452" s="139"/>
    </row>
    <row r="453" spans="1:195" x14ac:dyDescent="0.25">
      <c r="B453" s="335" t="s">
        <v>330</v>
      </c>
      <c r="C453" s="29">
        <f>'1 уровень'!E2809</f>
        <v>0</v>
      </c>
      <c r="D453" s="29">
        <f>'1 уровень'!F2809</f>
        <v>0</v>
      </c>
      <c r="E453" s="29">
        <f>'1 уровень'!G2809</f>
        <v>0</v>
      </c>
      <c r="F453" s="144">
        <f>'1 уровень'!H2809</f>
        <v>0</v>
      </c>
      <c r="G453" s="158">
        <f>'1 уровень'!I2809</f>
        <v>0</v>
      </c>
      <c r="H453" s="158">
        <f>'1 уровень'!J2809</f>
        <v>0</v>
      </c>
      <c r="I453" s="153">
        <f>'1 уровень'!K2809</f>
        <v>0</v>
      </c>
      <c r="J453" s="153">
        <f>'1 уровень'!L2809</f>
        <v>0</v>
      </c>
      <c r="K453" s="153">
        <f>'1 уровень'!M2809</f>
        <v>0</v>
      </c>
      <c r="L453" s="153">
        <f>'1 уровень'!N2809</f>
        <v>0</v>
      </c>
      <c r="M453" s="153">
        <f>'1 уровень'!O2809</f>
        <v>0</v>
      </c>
      <c r="N453" s="153">
        <f>'1 уровень'!P2809</f>
        <v>0</v>
      </c>
      <c r="O453" s="152">
        <f>'1 уровень'!Q2809</f>
        <v>20252.973959999999</v>
      </c>
      <c r="P453" s="152">
        <f>'1 уровень'!R2809</f>
        <v>20252.973959999999</v>
      </c>
      <c r="Q453" s="152">
        <f>'1 уровень'!S2809</f>
        <v>3375.49566</v>
      </c>
      <c r="R453" s="152">
        <f>'1 уровень'!T2809</f>
        <v>3375.49566</v>
      </c>
      <c r="S453" s="1111">
        <f>'1 уровень'!U2809</f>
        <v>0</v>
      </c>
      <c r="T453" s="152">
        <f>'1 уровень'!V2809</f>
        <v>0</v>
      </c>
      <c r="U453" s="152">
        <f>'1 уровень'!W2809</f>
        <v>0</v>
      </c>
      <c r="V453" s="152">
        <f>'1 уровень'!X2809</f>
        <v>0</v>
      </c>
      <c r="W453" s="152">
        <f>'1 уровень'!Y2809</f>
        <v>0</v>
      </c>
      <c r="X453" s="631">
        <f>'1 уровень'!Z2809</f>
        <v>3375.49566</v>
      </c>
      <c r="Y453" s="152">
        <f>R453/Q453*100</f>
        <v>100</v>
      </c>
      <c r="Z453" s="152">
        <f>X453/Q453*100</f>
        <v>100</v>
      </c>
      <c r="AA453" s="1354">
        <f>'1 уровень'!AA2809</f>
        <v>0</v>
      </c>
      <c r="AB453" s="1361">
        <f>'1 уровень'!AB2809</f>
        <v>0</v>
      </c>
      <c r="AC453" s="385"/>
      <c r="AD453" s="1244"/>
      <c r="AE453" s="139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  <c r="GL453" s="139"/>
      <c r="GM453" s="139"/>
    </row>
    <row r="454" spans="1:195" ht="29.25" x14ac:dyDescent="0.25">
      <c r="B454" s="492" t="s">
        <v>294</v>
      </c>
      <c r="C454" s="29">
        <f>'1 уровень'!E2810</f>
        <v>34009</v>
      </c>
      <c r="D454" s="29">
        <f>'1 уровень'!F2810</f>
        <v>5668.1666666666661</v>
      </c>
      <c r="E454" s="29">
        <f>'1 уровень'!G2810</f>
        <v>3298</v>
      </c>
      <c r="F454" s="144">
        <f>'1 уровень'!H2810</f>
        <v>58.184598194595551</v>
      </c>
      <c r="G454" s="158">
        <f>'1 уровень'!I2810</f>
        <v>0</v>
      </c>
      <c r="H454" s="158">
        <f>'1 уровень'!J2810</f>
        <v>0</v>
      </c>
      <c r="I454" s="153">
        <f>'1 уровень'!K2810</f>
        <v>0</v>
      </c>
      <c r="J454" s="153">
        <f>'1 уровень'!L2810</f>
        <v>0</v>
      </c>
      <c r="K454" s="153">
        <f>'1 уровень'!M2810</f>
        <v>0</v>
      </c>
      <c r="L454" s="153">
        <f>'1 уровень'!N2810</f>
        <v>0</v>
      </c>
      <c r="M454" s="153">
        <f>'1 уровень'!O2810</f>
        <v>0</v>
      </c>
      <c r="N454" s="153">
        <f>'1 уровень'!P2810</f>
        <v>0</v>
      </c>
      <c r="O454" s="152">
        <f>'1 уровень'!Q2810</f>
        <v>0</v>
      </c>
      <c r="P454" s="152">
        <f>'1 уровень'!R2810</f>
        <v>0</v>
      </c>
      <c r="Q454" s="152">
        <f>'1 уровень'!S2810</f>
        <v>0</v>
      </c>
      <c r="R454" s="152">
        <f>'1 уровень'!T2810</f>
        <v>0</v>
      </c>
      <c r="S454" s="1111">
        <f>'1 уровень'!U2810</f>
        <v>0</v>
      </c>
      <c r="T454" s="152">
        <f>'1 уровень'!V2810</f>
        <v>0</v>
      </c>
      <c r="U454" s="152">
        <f>'1 уровень'!W2810</f>
        <v>0</v>
      </c>
      <c r="V454" s="152">
        <f>'1 уровень'!X2810</f>
        <v>0</v>
      </c>
      <c r="W454" s="152">
        <f>'1 уровень'!Y2810</f>
        <v>0</v>
      </c>
      <c r="X454" s="631">
        <f>'1 уровень'!Z2810</f>
        <v>0</v>
      </c>
      <c r="Y454" s="152"/>
      <c r="Z454" s="152"/>
      <c r="AA454" s="1354">
        <f>'1 уровень'!AA2810</f>
        <v>0</v>
      </c>
      <c r="AB454" s="1361">
        <f>'1 уровень'!AB2810</f>
        <v>0</v>
      </c>
      <c r="AC454" s="385"/>
      <c r="AD454" s="1244">
        <f t="shared" si="17"/>
        <v>0</v>
      </c>
      <c r="AE454" s="139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  <c r="GL454" s="139"/>
      <c r="GM454" s="139"/>
    </row>
    <row r="455" spans="1:195" ht="30" x14ac:dyDescent="0.25">
      <c r="B455" s="821" t="s">
        <v>205</v>
      </c>
      <c r="C455" s="29">
        <f>'1 уровень'!E2811</f>
        <v>0</v>
      </c>
      <c r="D455" s="29">
        <f>'1 уровень'!F2811</f>
        <v>0</v>
      </c>
      <c r="E455" s="29">
        <f>'1 уровень'!G2811</f>
        <v>0</v>
      </c>
      <c r="F455" s="144">
        <f>'1 уровень'!H2811</f>
        <v>0</v>
      </c>
      <c r="G455" s="158">
        <f>'1 уровень'!I2811</f>
        <v>0</v>
      </c>
      <c r="H455" s="158">
        <f>'1 уровень'!J2811</f>
        <v>0</v>
      </c>
      <c r="I455" s="153">
        <f>'1 уровень'!K2811</f>
        <v>0</v>
      </c>
      <c r="J455" s="153">
        <f>'1 уровень'!L2811</f>
        <v>0</v>
      </c>
      <c r="K455" s="153">
        <f>'1 уровень'!M2811</f>
        <v>0</v>
      </c>
      <c r="L455" s="153">
        <f>'1 уровень'!N2811</f>
        <v>0</v>
      </c>
      <c r="M455" s="153">
        <f>'1 уровень'!O2811</f>
        <v>0</v>
      </c>
      <c r="N455" s="153">
        <f>'1 уровень'!P2811</f>
        <v>0</v>
      </c>
      <c r="O455" s="152">
        <f>'1 уровень'!Q2811</f>
        <v>0</v>
      </c>
      <c r="P455" s="152">
        <f>'1 уровень'!R2811</f>
        <v>0</v>
      </c>
      <c r="Q455" s="152">
        <f>'1 уровень'!S2811</f>
        <v>0</v>
      </c>
      <c r="R455" s="152">
        <f>'1 уровень'!T2811</f>
        <v>0</v>
      </c>
      <c r="S455" s="1111">
        <f>'1 уровень'!U2811</f>
        <v>0</v>
      </c>
      <c r="T455" s="152">
        <f>'1 уровень'!V2811</f>
        <v>0</v>
      </c>
      <c r="U455" s="152">
        <f>'1 уровень'!W2811</f>
        <v>0</v>
      </c>
      <c r="V455" s="152">
        <f>'1 уровень'!X2811</f>
        <v>0</v>
      </c>
      <c r="W455" s="152">
        <f>'1 уровень'!Y2811</f>
        <v>0</v>
      </c>
      <c r="X455" s="631">
        <f>'1 уровень'!Z2811</f>
        <v>0</v>
      </c>
      <c r="Y455" s="152"/>
      <c r="Z455" s="152"/>
      <c r="AA455" s="1354">
        <f>'1 уровень'!AA2811</f>
        <v>0</v>
      </c>
      <c r="AB455" s="1361">
        <f>'1 уровень'!AB2811</f>
        <v>0</v>
      </c>
      <c r="AC455" s="385"/>
      <c r="AD455" s="1244">
        <f t="shared" si="17"/>
        <v>0</v>
      </c>
      <c r="AE455" s="139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</row>
    <row r="456" spans="1:195" ht="30" x14ac:dyDescent="0.25">
      <c r="B456" s="821" t="s">
        <v>206</v>
      </c>
      <c r="C456" s="29">
        <f>'1 уровень'!E2812</f>
        <v>2560</v>
      </c>
      <c r="D456" s="29">
        <f>'1 уровень'!F2812</f>
        <v>426.66666666666669</v>
      </c>
      <c r="E456" s="29">
        <f>'1 уровень'!G2812</f>
        <v>110</v>
      </c>
      <c r="F456" s="144">
        <f>'1 уровень'!H2812</f>
        <v>25.78125</v>
      </c>
      <c r="G456" s="158">
        <f>'1 уровень'!I2812</f>
        <v>0</v>
      </c>
      <c r="H456" s="158">
        <f>'1 уровень'!J2812</f>
        <v>0</v>
      </c>
      <c r="I456" s="153">
        <f>'1 уровень'!K2812</f>
        <v>0</v>
      </c>
      <c r="J456" s="153">
        <f>'1 уровень'!L2812</f>
        <v>0</v>
      </c>
      <c r="K456" s="153">
        <f>'1 уровень'!M2812</f>
        <v>0</v>
      </c>
      <c r="L456" s="153">
        <f>'1 уровень'!N2812</f>
        <v>0</v>
      </c>
      <c r="M456" s="153">
        <f>'1 уровень'!O2812</f>
        <v>0</v>
      </c>
      <c r="N456" s="153">
        <f>'1 уровень'!P2812</f>
        <v>0</v>
      </c>
      <c r="O456" s="152">
        <f>'1 уровень'!Q2812</f>
        <v>0</v>
      </c>
      <c r="P456" s="152">
        <f>'1 уровень'!R2812</f>
        <v>0</v>
      </c>
      <c r="Q456" s="152">
        <f>'1 уровень'!S2812</f>
        <v>0</v>
      </c>
      <c r="R456" s="152">
        <f>'1 уровень'!T2812</f>
        <v>0</v>
      </c>
      <c r="S456" s="1111">
        <f>'1 уровень'!U2812</f>
        <v>0</v>
      </c>
      <c r="T456" s="152">
        <f>'1 уровень'!V2812</f>
        <v>0</v>
      </c>
      <c r="U456" s="152">
        <f>'1 уровень'!W2812</f>
        <v>0</v>
      </c>
      <c r="V456" s="152">
        <f>'1 уровень'!X2812</f>
        <v>0</v>
      </c>
      <c r="W456" s="152">
        <f>'1 уровень'!Y2812</f>
        <v>0</v>
      </c>
      <c r="X456" s="631">
        <f>'1 уровень'!Z2812</f>
        <v>0</v>
      </c>
      <c r="Y456" s="152"/>
      <c r="Z456" s="152"/>
      <c r="AA456" s="1354">
        <f>'1 уровень'!AA2812</f>
        <v>0</v>
      </c>
      <c r="AB456" s="1361">
        <f>'1 уровень'!AB2812</f>
        <v>0</v>
      </c>
      <c r="AC456" s="385"/>
      <c r="AD456" s="1244">
        <f t="shared" si="17"/>
        <v>0</v>
      </c>
      <c r="AE456" s="139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</row>
    <row r="457" spans="1:195" ht="30" x14ac:dyDescent="0.25">
      <c r="B457" s="496" t="s">
        <v>295</v>
      </c>
      <c r="C457" s="29">
        <f>'1 уровень'!E2813</f>
        <v>14500</v>
      </c>
      <c r="D457" s="29">
        <f>'1 уровень'!F2813</f>
        <v>2416.6666666666665</v>
      </c>
      <c r="E457" s="29">
        <f>'1 уровень'!G2813</f>
        <v>915</v>
      </c>
      <c r="F457" s="144">
        <f>'1 уровень'!H2813</f>
        <v>37.862068965517246</v>
      </c>
      <c r="G457" s="158">
        <f>'1 уровень'!I2813</f>
        <v>0</v>
      </c>
      <c r="H457" s="158">
        <f>'1 уровень'!J2813</f>
        <v>0</v>
      </c>
      <c r="I457" s="153">
        <f>'1 уровень'!K2813</f>
        <v>0</v>
      </c>
      <c r="J457" s="153">
        <f>'1 уровень'!L2813</f>
        <v>0</v>
      </c>
      <c r="K457" s="153">
        <f>'1 уровень'!M2813</f>
        <v>0</v>
      </c>
      <c r="L457" s="153">
        <f>'1 уровень'!N2813</f>
        <v>0</v>
      </c>
      <c r="M457" s="153">
        <f>'1 уровень'!O2813</f>
        <v>0</v>
      </c>
      <c r="N457" s="153">
        <f>'1 уровень'!P2813</f>
        <v>0</v>
      </c>
      <c r="O457" s="152">
        <f>'1 уровень'!Q2813</f>
        <v>0</v>
      </c>
      <c r="P457" s="152">
        <f>'1 уровень'!R2813</f>
        <v>0</v>
      </c>
      <c r="Q457" s="152">
        <f>'1 уровень'!S2813</f>
        <v>0</v>
      </c>
      <c r="R457" s="152">
        <f>'1 уровень'!T2813</f>
        <v>0</v>
      </c>
      <c r="S457" s="1111">
        <f>'1 уровень'!U2813</f>
        <v>0</v>
      </c>
      <c r="T457" s="152">
        <f>'1 уровень'!V2813</f>
        <v>0</v>
      </c>
      <c r="U457" s="152">
        <f>'1 уровень'!W2813</f>
        <v>0</v>
      </c>
      <c r="V457" s="152">
        <f>'1 уровень'!X2813</f>
        <v>0</v>
      </c>
      <c r="W457" s="152">
        <f>'1 уровень'!Y2813</f>
        <v>0</v>
      </c>
      <c r="X457" s="631">
        <f>'1 уровень'!Z2813</f>
        <v>0</v>
      </c>
      <c r="Y457" s="152"/>
      <c r="Z457" s="152"/>
      <c r="AA457" s="1354">
        <f>'1 уровень'!AA2813</f>
        <v>0</v>
      </c>
      <c r="AB457" s="1361">
        <f>'1 уровень'!AB2813</f>
        <v>0</v>
      </c>
      <c r="AC457" s="385"/>
      <c r="AD457" s="1244">
        <f t="shared" si="17"/>
        <v>0</v>
      </c>
      <c r="AE457" s="139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</row>
    <row r="458" spans="1:195" ht="60" x14ac:dyDescent="0.25">
      <c r="B458" s="336" t="s">
        <v>296</v>
      </c>
      <c r="C458" s="29">
        <f>'1 уровень'!E2814</f>
        <v>3524</v>
      </c>
      <c r="D458" s="29">
        <f>'1 уровень'!F2814</f>
        <v>587.33333333333337</v>
      </c>
      <c r="E458" s="29">
        <f>'1 уровень'!G2814</f>
        <v>359</v>
      </c>
      <c r="F458" s="144">
        <f>'1 уровень'!H2814</f>
        <v>61.123723041997721</v>
      </c>
      <c r="G458" s="158">
        <f>'1 уровень'!I2814</f>
        <v>0</v>
      </c>
      <c r="H458" s="158">
        <f>'1 уровень'!J2814</f>
        <v>0</v>
      </c>
      <c r="I458" s="153">
        <f>'1 уровень'!K2814</f>
        <v>0</v>
      </c>
      <c r="J458" s="153">
        <f>'1 уровень'!L2814</f>
        <v>0</v>
      </c>
      <c r="K458" s="153">
        <f>'1 уровень'!M2814</f>
        <v>0</v>
      </c>
      <c r="L458" s="153">
        <f>'1 уровень'!N2814</f>
        <v>0</v>
      </c>
      <c r="M458" s="153">
        <f>'1 уровень'!O2814</f>
        <v>0</v>
      </c>
      <c r="N458" s="153">
        <f>'1 уровень'!P2814</f>
        <v>0</v>
      </c>
      <c r="O458" s="152">
        <f>'1 уровень'!Q2814</f>
        <v>0</v>
      </c>
      <c r="P458" s="152">
        <f>'1 уровень'!R2814</f>
        <v>0</v>
      </c>
      <c r="Q458" s="152">
        <f>'1 уровень'!S2814</f>
        <v>0</v>
      </c>
      <c r="R458" s="152">
        <f>'1 уровень'!T2814</f>
        <v>0</v>
      </c>
      <c r="S458" s="1111">
        <f>'1 уровень'!U2814</f>
        <v>0</v>
      </c>
      <c r="T458" s="152">
        <f>'1 уровень'!V2814</f>
        <v>0</v>
      </c>
      <c r="U458" s="152">
        <f>'1 уровень'!W2814</f>
        <v>0</v>
      </c>
      <c r="V458" s="152">
        <f>'1 уровень'!X2814</f>
        <v>0</v>
      </c>
      <c r="W458" s="152">
        <f>'1 уровень'!Y2814</f>
        <v>0</v>
      </c>
      <c r="X458" s="631">
        <f>'1 уровень'!Z2814</f>
        <v>0</v>
      </c>
      <c r="Y458" s="152"/>
      <c r="Z458" s="152"/>
      <c r="AA458" s="1354">
        <f>'1 уровень'!AA2814</f>
        <v>0</v>
      </c>
      <c r="AB458" s="1361">
        <f>'1 уровень'!AB2814</f>
        <v>0</v>
      </c>
      <c r="AC458" s="385"/>
      <c r="AD458" s="1244">
        <f t="shared" ref="AD458:AD521" si="20">IF(O458&gt;0,O458*1000/C458,0)</f>
        <v>0</v>
      </c>
      <c r="AE458" s="139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</row>
    <row r="459" spans="1:195" ht="45" x14ac:dyDescent="0.25">
      <c r="B459" s="336" t="s">
        <v>297</v>
      </c>
      <c r="C459" s="29">
        <f>'1 уровень'!E2815</f>
        <v>11700</v>
      </c>
      <c r="D459" s="29">
        <f>'1 уровень'!F2815</f>
        <v>1950</v>
      </c>
      <c r="E459" s="29">
        <f>'1 уровень'!G2815</f>
        <v>1911</v>
      </c>
      <c r="F459" s="144">
        <f>'1 уровень'!H2815</f>
        <v>98</v>
      </c>
      <c r="G459" s="158">
        <f>'1 уровень'!I2815</f>
        <v>0</v>
      </c>
      <c r="H459" s="158">
        <f>'1 уровень'!J2815</f>
        <v>0</v>
      </c>
      <c r="I459" s="153">
        <f>'1 уровень'!K2815</f>
        <v>0</v>
      </c>
      <c r="J459" s="153">
        <f>'1 уровень'!L2815</f>
        <v>0</v>
      </c>
      <c r="K459" s="153">
        <f>'1 уровень'!M2815</f>
        <v>0</v>
      </c>
      <c r="L459" s="153">
        <f>'1 уровень'!N2815</f>
        <v>0</v>
      </c>
      <c r="M459" s="153">
        <f>'1 уровень'!O2815</f>
        <v>0</v>
      </c>
      <c r="N459" s="153">
        <f>'1 уровень'!P2815</f>
        <v>0</v>
      </c>
      <c r="O459" s="152">
        <f>'1 уровень'!Q2815</f>
        <v>0</v>
      </c>
      <c r="P459" s="152">
        <f>'1 уровень'!R2815</f>
        <v>0</v>
      </c>
      <c r="Q459" s="152">
        <f>'1 уровень'!S2815</f>
        <v>0</v>
      </c>
      <c r="R459" s="152">
        <f>'1 уровень'!T2815</f>
        <v>0</v>
      </c>
      <c r="S459" s="1111">
        <f>'1 уровень'!U2815</f>
        <v>0</v>
      </c>
      <c r="T459" s="152">
        <f>'1 уровень'!V2815</f>
        <v>0</v>
      </c>
      <c r="U459" s="152">
        <f>'1 уровень'!W2815</f>
        <v>0</v>
      </c>
      <c r="V459" s="152">
        <f>'1 уровень'!X2815</f>
        <v>0</v>
      </c>
      <c r="W459" s="152">
        <f>'1 уровень'!Y2815</f>
        <v>0</v>
      </c>
      <c r="X459" s="631">
        <f>'1 уровень'!Z2815</f>
        <v>0</v>
      </c>
      <c r="Y459" s="152"/>
      <c r="Z459" s="152"/>
      <c r="AA459" s="1354">
        <f>'1 уровень'!AA2815</f>
        <v>0</v>
      </c>
      <c r="AB459" s="1361">
        <f>'1 уровень'!AB2815</f>
        <v>0</v>
      </c>
      <c r="AC459" s="385"/>
      <c r="AD459" s="1244">
        <f t="shared" si="20"/>
        <v>0</v>
      </c>
      <c r="AE459" s="139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</row>
    <row r="460" spans="1:195" ht="114.75" x14ac:dyDescent="0.25">
      <c r="B460" s="822" t="s">
        <v>540</v>
      </c>
      <c r="C460" s="29">
        <f>'1 уровень'!E2816</f>
        <v>6500</v>
      </c>
      <c r="D460" s="29">
        <f>'1 уровень'!F2816</f>
        <v>1083.3333333333333</v>
      </c>
      <c r="E460" s="29">
        <f>'1 уровень'!G2816</f>
        <v>1023</v>
      </c>
      <c r="F460" s="144">
        <f>'1 уровень'!H2816</f>
        <v>94.430769230769243</v>
      </c>
      <c r="G460" s="158">
        <f>'1 уровень'!I2816</f>
        <v>0</v>
      </c>
      <c r="H460" s="158">
        <f>'1 уровень'!J2816</f>
        <v>0</v>
      </c>
      <c r="I460" s="153">
        <f>'1 уровень'!K2816</f>
        <v>0</v>
      </c>
      <c r="J460" s="153">
        <f>'1 уровень'!L2816</f>
        <v>0</v>
      </c>
      <c r="K460" s="153">
        <f>'1 уровень'!M2816</f>
        <v>0</v>
      </c>
      <c r="L460" s="153">
        <f>'1 уровень'!N2816</f>
        <v>0</v>
      </c>
      <c r="M460" s="153">
        <f>'1 уровень'!O2816</f>
        <v>0</v>
      </c>
      <c r="N460" s="153">
        <f>'1 уровень'!P2816</f>
        <v>0</v>
      </c>
      <c r="O460" s="152">
        <f>'1 уровень'!Q2816</f>
        <v>0</v>
      </c>
      <c r="P460" s="152">
        <f>'1 уровень'!R2816</f>
        <v>0</v>
      </c>
      <c r="Q460" s="152">
        <f>'1 уровень'!S2816</f>
        <v>0</v>
      </c>
      <c r="R460" s="152">
        <f>'1 уровень'!T2816</f>
        <v>0</v>
      </c>
      <c r="S460" s="1111">
        <f>'1 уровень'!U2816</f>
        <v>0</v>
      </c>
      <c r="T460" s="152">
        <f>'1 уровень'!V2816</f>
        <v>0</v>
      </c>
      <c r="U460" s="152">
        <f>'1 уровень'!W2816</f>
        <v>0</v>
      </c>
      <c r="V460" s="152">
        <f>'1 уровень'!X2816</f>
        <v>0</v>
      </c>
      <c r="W460" s="152">
        <f>'1 уровень'!Y2816</f>
        <v>0</v>
      </c>
      <c r="X460" s="631">
        <f>'1 уровень'!Z2816</f>
        <v>0</v>
      </c>
      <c r="Y460" s="152"/>
      <c r="Z460" s="152"/>
      <c r="AA460" s="1354">
        <f>'1 уровень'!AA2817</f>
        <v>0</v>
      </c>
      <c r="AB460" s="1361">
        <f>'1 уровень'!AB2817</f>
        <v>0</v>
      </c>
      <c r="AC460" s="385"/>
      <c r="AD460" s="1244">
        <f t="shared" si="20"/>
        <v>0</v>
      </c>
      <c r="AE460" s="139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</row>
    <row r="461" spans="1:195" ht="30" x14ac:dyDescent="0.25">
      <c r="B461" s="337" t="s">
        <v>383</v>
      </c>
      <c r="C461" s="29">
        <f>'1 уровень'!E2817</f>
        <v>1725</v>
      </c>
      <c r="D461" s="29">
        <f>'1 уровень'!F2817</f>
        <v>287.5</v>
      </c>
      <c r="E461" s="29">
        <f>'1 уровень'!G2817</f>
        <v>3</v>
      </c>
      <c r="F461" s="144">
        <f>'1 уровень'!H2817</f>
        <v>1.0434782608695654</v>
      </c>
      <c r="G461" s="158">
        <f>'1 уровень'!I2817</f>
        <v>0</v>
      </c>
      <c r="H461" s="158">
        <f>'1 уровень'!J2817</f>
        <v>0</v>
      </c>
      <c r="I461" s="153">
        <f>'1 уровень'!K2817</f>
        <v>0</v>
      </c>
      <c r="J461" s="153">
        <f>'1 уровень'!L2817</f>
        <v>0</v>
      </c>
      <c r="K461" s="153">
        <f>'1 уровень'!M2817</f>
        <v>0</v>
      </c>
      <c r="L461" s="153">
        <f>'1 уровень'!N2817</f>
        <v>0</v>
      </c>
      <c r="M461" s="153">
        <f>'1 уровень'!O2817</f>
        <v>0</v>
      </c>
      <c r="N461" s="153">
        <f>'1 уровень'!P2817</f>
        <v>0</v>
      </c>
      <c r="O461" s="152">
        <f>'1 уровень'!Q2817</f>
        <v>0</v>
      </c>
      <c r="P461" s="152">
        <f>'1 уровень'!R2817</f>
        <v>0</v>
      </c>
      <c r="Q461" s="152">
        <f>'1 уровень'!S2817</f>
        <v>0</v>
      </c>
      <c r="R461" s="152">
        <f>'1 уровень'!T2817</f>
        <v>0</v>
      </c>
      <c r="S461" s="1111">
        <f>'1 уровень'!U2817</f>
        <v>0</v>
      </c>
      <c r="T461" s="152">
        <f>'1 уровень'!V2817</f>
        <v>0</v>
      </c>
      <c r="U461" s="152">
        <f>'1 уровень'!W2817</f>
        <v>0</v>
      </c>
      <c r="V461" s="152">
        <f>'1 уровень'!X2817</f>
        <v>0</v>
      </c>
      <c r="W461" s="152">
        <f>'1 уровень'!Y2817</f>
        <v>0</v>
      </c>
      <c r="X461" s="631">
        <f>'1 уровень'!Z2817</f>
        <v>0</v>
      </c>
      <c r="Y461" s="152"/>
      <c r="Z461" s="152"/>
      <c r="AA461" s="1354">
        <f>'1 уровень'!AA2818</f>
        <v>0</v>
      </c>
      <c r="AB461" s="1361">
        <f>'1 уровень'!AB2818</f>
        <v>0</v>
      </c>
      <c r="AC461" s="385"/>
      <c r="AD461" s="1244">
        <f t="shared" si="20"/>
        <v>0</v>
      </c>
      <c r="AE461" s="139"/>
      <c r="AF461" s="139"/>
      <c r="AG461" s="139"/>
      <c r="AH461" s="139"/>
      <c r="AI461" s="139"/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  <c r="GL461" s="139"/>
      <c r="GM461" s="139"/>
    </row>
    <row r="462" spans="1:195" ht="30" x14ac:dyDescent="0.25">
      <c r="B462" s="337" t="s">
        <v>135</v>
      </c>
      <c r="C462" s="29">
        <f>'1 уровень'!E2818</f>
        <v>23532</v>
      </c>
      <c r="D462" s="29">
        <f>'1 уровень'!F2818</f>
        <v>3922</v>
      </c>
      <c r="E462" s="29">
        <f>'1 уровень'!G2818</f>
        <v>3587</v>
      </c>
      <c r="F462" s="144">
        <f>'1 уровень'!H2818</f>
        <v>91.458439571647119</v>
      </c>
      <c r="G462" s="158">
        <f>'1 уровень'!I2818</f>
        <v>0</v>
      </c>
      <c r="H462" s="158">
        <f>'1 уровень'!J2818</f>
        <v>0</v>
      </c>
      <c r="I462" s="153">
        <f>'1 уровень'!K2818</f>
        <v>0</v>
      </c>
      <c r="J462" s="153">
        <f>'1 уровень'!L2818</f>
        <v>0</v>
      </c>
      <c r="K462" s="153">
        <f>'1 уровень'!M2818</f>
        <v>0</v>
      </c>
      <c r="L462" s="153">
        <f>'1 уровень'!N2818</f>
        <v>0</v>
      </c>
      <c r="M462" s="153">
        <f>'1 уровень'!O2818</f>
        <v>0</v>
      </c>
      <c r="N462" s="153">
        <f>'1 уровень'!P2818</f>
        <v>0</v>
      </c>
      <c r="O462" s="152">
        <f>'1 уровень'!Q2818</f>
        <v>0</v>
      </c>
      <c r="P462" s="152">
        <f>'1 уровень'!R2818</f>
        <v>0</v>
      </c>
      <c r="Q462" s="152">
        <f>'1 уровень'!S2818</f>
        <v>0</v>
      </c>
      <c r="R462" s="152">
        <f>'1 уровень'!T2818</f>
        <v>0</v>
      </c>
      <c r="S462" s="1111">
        <f>'1 уровень'!U2818</f>
        <v>0</v>
      </c>
      <c r="T462" s="152">
        <f>'1 уровень'!V2818</f>
        <v>0</v>
      </c>
      <c r="U462" s="152">
        <f>'1 уровень'!W2818</f>
        <v>0</v>
      </c>
      <c r="V462" s="152">
        <f>'1 уровень'!X2818</f>
        <v>0</v>
      </c>
      <c r="W462" s="152">
        <f>'1 уровень'!Y2818</f>
        <v>0</v>
      </c>
      <c r="X462" s="631">
        <f>'1 уровень'!Z2818</f>
        <v>0</v>
      </c>
      <c r="Y462" s="152"/>
      <c r="Z462" s="152"/>
      <c r="AA462" s="1354">
        <f>'1 уровень'!AA2819</f>
        <v>0</v>
      </c>
      <c r="AB462" s="1361">
        <f>'1 уровень'!AB2819</f>
        <v>0</v>
      </c>
      <c r="AC462" s="385"/>
      <c r="AD462" s="1244">
        <f t="shared" si="20"/>
        <v>0</v>
      </c>
      <c r="AE462" s="139"/>
      <c r="AF462" s="139"/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</row>
    <row r="463" spans="1:195" x14ac:dyDescent="0.25">
      <c r="B463" s="499" t="s">
        <v>240</v>
      </c>
      <c r="C463" s="29">
        <f>'1 уровень'!E2819</f>
        <v>23532</v>
      </c>
      <c r="D463" s="29">
        <f>'1 уровень'!F2819</f>
        <v>3922</v>
      </c>
      <c r="E463" s="29">
        <f>'1 уровень'!G2819</f>
        <v>3587</v>
      </c>
      <c r="F463" s="144">
        <f>'1 уровень'!H2819</f>
        <v>91.458439571647119</v>
      </c>
      <c r="G463" s="158">
        <f>'1 уровень'!I2819</f>
        <v>0</v>
      </c>
      <c r="H463" s="158">
        <f>'1 уровень'!J2819</f>
        <v>0</v>
      </c>
      <c r="I463" s="153">
        <f>'1 уровень'!K2819</f>
        <v>0</v>
      </c>
      <c r="J463" s="153">
        <f>'1 уровень'!L2819</f>
        <v>0</v>
      </c>
      <c r="K463" s="153">
        <f>'1 уровень'!M2819</f>
        <v>0</v>
      </c>
      <c r="L463" s="153">
        <f>'1 уровень'!N2819</f>
        <v>0</v>
      </c>
      <c r="M463" s="153">
        <f>'1 уровень'!O2819</f>
        <v>0</v>
      </c>
      <c r="N463" s="153">
        <f>'1 уровень'!P2819</f>
        <v>0</v>
      </c>
      <c r="O463" s="152">
        <f>'1 уровень'!Q2819</f>
        <v>0</v>
      </c>
      <c r="P463" s="152">
        <f>'1 уровень'!R2819</f>
        <v>0</v>
      </c>
      <c r="Q463" s="152">
        <f>'1 уровень'!S2819</f>
        <v>0</v>
      </c>
      <c r="R463" s="152">
        <f>'1 уровень'!T2819</f>
        <v>0</v>
      </c>
      <c r="S463" s="1111">
        <f>'1 уровень'!U2819</f>
        <v>0</v>
      </c>
      <c r="T463" s="152">
        <f>'1 уровень'!V2819</f>
        <v>0</v>
      </c>
      <c r="U463" s="152">
        <f>'1 уровень'!W2819</f>
        <v>0</v>
      </c>
      <c r="V463" s="152">
        <f>'1 уровень'!X2819</f>
        <v>0</v>
      </c>
      <c r="W463" s="152">
        <f>'1 уровень'!Y2819</f>
        <v>0</v>
      </c>
      <c r="X463" s="631">
        <f>'1 уровень'!Z2819</f>
        <v>0</v>
      </c>
      <c r="Y463" s="152"/>
      <c r="Z463" s="152"/>
      <c r="AA463" s="1354" t="e">
        <f>'1 уровень'!#REF!</f>
        <v>#REF!</v>
      </c>
      <c r="AB463" s="1361" t="e">
        <f>'1 уровень'!#REF!</f>
        <v>#REF!</v>
      </c>
      <c r="AC463" s="385"/>
      <c r="AD463" s="1244">
        <f t="shared" si="20"/>
        <v>0</v>
      </c>
      <c r="AE463" s="139"/>
      <c r="AF463" s="139"/>
      <c r="AG463" s="139"/>
      <c r="AH463" s="139"/>
      <c r="AI463" s="139"/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  <c r="GL463" s="139"/>
      <c r="GM463" s="139"/>
    </row>
    <row r="464" spans="1:195" x14ac:dyDescent="0.25">
      <c r="B464" s="335" t="s">
        <v>299</v>
      </c>
      <c r="C464" s="29">
        <f>'1 уровень'!E2820</f>
        <v>12075.8</v>
      </c>
      <c r="D464" s="29">
        <f>'1 уровень'!F2820</f>
        <v>2012.6333333333332</v>
      </c>
      <c r="E464" s="29">
        <f>'1 уровень'!G2820</f>
        <v>3</v>
      </c>
      <c r="F464" s="144">
        <f>'1 уровень'!H2820</f>
        <v>0.14905844747345934</v>
      </c>
      <c r="G464" s="158">
        <f>'1 уровень'!I2820</f>
        <v>0</v>
      </c>
      <c r="H464" s="158">
        <f>'1 уровень'!J2820</f>
        <v>0</v>
      </c>
      <c r="I464" s="153">
        <f>'1 уровень'!K2820</f>
        <v>0</v>
      </c>
      <c r="J464" s="153">
        <f>'1 уровень'!L2820</f>
        <v>0</v>
      </c>
      <c r="K464" s="153">
        <f>'1 уровень'!M2820</f>
        <v>0</v>
      </c>
      <c r="L464" s="153">
        <f>'1 уровень'!N2820</f>
        <v>0</v>
      </c>
      <c r="M464" s="153">
        <f>'1 уровень'!O2820</f>
        <v>0</v>
      </c>
      <c r="N464" s="153">
        <f>'1 уровень'!P2820</f>
        <v>0</v>
      </c>
      <c r="O464" s="152">
        <f>'1 уровень'!Q2820</f>
        <v>0</v>
      </c>
      <c r="P464" s="152">
        <f>'1 уровень'!R2820</f>
        <v>0</v>
      </c>
      <c r="Q464" s="152">
        <f>'1 уровень'!S2820</f>
        <v>0</v>
      </c>
      <c r="R464" s="152">
        <f>'1 уровень'!T2820</f>
        <v>0</v>
      </c>
      <c r="S464" s="1111">
        <f>'1 уровень'!U2820</f>
        <v>0</v>
      </c>
      <c r="T464" s="152">
        <f>'1 уровень'!V2820</f>
        <v>0</v>
      </c>
      <c r="U464" s="152">
        <f>'1 уровень'!W2820</f>
        <v>0</v>
      </c>
      <c r="V464" s="152">
        <f>'1 уровень'!X2820</f>
        <v>0</v>
      </c>
      <c r="W464" s="152">
        <f>'1 уровень'!Y2820</f>
        <v>0</v>
      </c>
      <c r="X464" s="631">
        <f>'1 уровень'!Z2820</f>
        <v>0</v>
      </c>
      <c r="Y464" s="152"/>
      <c r="Z464" s="152"/>
      <c r="AA464" s="1354" t="e">
        <f>'1 уровень'!#REF!</f>
        <v>#REF!</v>
      </c>
      <c r="AB464" s="1361" t="e">
        <f>'1 уровень'!#REF!</f>
        <v>#REF!</v>
      </c>
      <c r="AC464" s="385"/>
      <c r="AD464" s="1244">
        <f t="shared" si="20"/>
        <v>0</v>
      </c>
      <c r="AE464" s="139"/>
      <c r="AF464" s="139"/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  <c r="GL464" s="139"/>
      <c r="GM464" s="139"/>
    </row>
    <row r="465" spans="1:195" ht="31.5" x14ac:dyDescent="0.25">
      <c r="B465" s="823" t="s">
        <v>300</v>
      </c>
      <c r="C465" s="29">
        <f>'1 уровень'!E2821</f>
        <v>5573</v>
      </c>
      <c r="D465" s="29">
        <f>'1 уровень'!F2821</f>
        <v>928.83333333333326</v>
      </c>
      <c r="E465" s="29">
        <f>'1 уровень'!G2821</f>
        <v>3</v>
      </c>
      <c r="F465" s="144">
        <f>'1 уровень'!H2821</f>
        <v>0.32298582451103536</v>
      </c>
      <c r="G465" s="158">
        <f>'1 уровень'!I2821</f>
        <v>0</v>
      </c>
      <c r="H465" s="158">
        <f>'1 уровень'!J2821</f>
        <v>0</v>
      </c>
      <c r="I465" s="153">
        <f>'1 уровень'!K2821</f>
        <v>0</v>
      </c>
      <c r="J465" s="153">
        <f>'1 уровень'!L2821</f>
        <v>0</v>
      </c>
      <c r="K465" s="153">
        <f>'1 уровень'!M2821</f>
        <v>0</v>
      </c>
      <c r="L465" s="153">
        <f>'1 уровень'!N2821</f>
        <v>0</v>
      </c>
      <c r="M465" s="153">
        <f>'1 уровень'!O2821</f>
        <v>0</v>
      </c>
      <c r="N465" s="153">
        <f>'1 уровень'!P2821</f>
        <v>0</v>
      </c>
      <c r="O465" s="152">
        <f>'1 уровень'!Q2821</f>
        <v>0</v>
      </c>
      <c r="P465" s="152">
        <f>'1 уровень'!R2821</f>
        <v>0</v>
      </c>
      <c r="Q465" s="152">
        <f>'1 уровень'!S2821</f>
        <v>0</v>
      </c>
      <c r="R465" s="152">
        <f>'1 уровень'!T2821</f>
        <v>0</v>
      </c>
      <c r="S465" s="1111">
        <f>'1 уровень'!U2821</f>
        <v>0</v>
      </c>
      <c r="T465" s="152">
        <f>'1 уровень'!V2821</f>
        <v>0</v>
      </c>
      <c r="U465" s="152">
        <f>'1 уровень'!W2821</f>
        <v>0</v>
      </c>
      <c r="V465" s="152">
        <f>'1 уровень'!X2821</f>
        <v>0</v>
      </c>
      <c r="W465" s="152">
        <f>'1 уровень'!Y2821</f>
        <v>0</v>
      </c>
      <c r="X465" s="631">
        <f>'1 уровень'!Z2821</f>
        <v>0</v>
      </c>
      <c r="Y465" s="152"/>
      <c r="Z465" s="152"/>
      <c r="AA465" s="1354">
        <f>'1 уровень'!AA2820</f>
        <v>0</v>
      </c>
      <c r="AB465" s="1361">
        <f>'1 уровень'!AB2820</f>
        <v>0</v>
      </c>
      <c r="AC465" s="385"/>
      <c r="AD465" s="1244">
        <f t="shared" si="20"/>
        <v>0</v>
      </c>
      <c r="AE465" s="139"/>
      <c r="AF465" s="139"/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  <c r="GL465" s="139"/>
      <c r="GM465" s="139"/>
    </row>
    <row r="466" spans="1:195" ht="31.5" x14ac:dyDescent="0.25">
      <c r="B466" s="1187" t="s">
        <v>301</v>
      </c>
      <c r="C466" s="29">
        <f>'1 уровень'!E2822</f>
        <v>5227</v>
      </c>
      <c r="D466" s="29">
        <f>'1 уровень'!F2822</f>
        <v>871.16666666666663</v>
      </c>
      <c r="E466" s="29">
        <f>'1 уровень'!G2822</f>
        <v>3</v>
      </c>
      <c r="F466" s="144">
        <f>'1 уровень'!H2822</f>
        <v>0.34436579299789555</v>
      </c>
      <c r="G466" s="158">
        <f>'1 уровень'!I2822</f>
        <v>0</v>
      </c>
      <c r="H466" s="158">
        <f>'1 уровень'!J2822</f>
        <v>0</v>
      </c>
      <c r="I466" s="153">
        <f>'1 уровень'!K2822</f>
        <v>0</v>
      </c>
      <c r="J466" s="153">
        <f>'1 уровень'!L2822</f>
        <v>0</v>
      </c>
      <c r="K466" s="153">
        <f>'1 уровень'!M2822</f>
        <v>0</v>
      </c>
      <c r="L466" s="153">
        <f>'1 уровень'!N2822</f>
        <v>0</v>
      </c>
      <c r="M466" s="153">
        <f>'1 уровень'!O2822</f>
        <v>0</v>
      </c>
      <c r="N466" s="153">
        <f>'1 уровень'!P2822</f>
        <v>0</v>
      </c>
      <c r="O466" s="152">
        <f>'1 уровень'!Q2822</f>
        <v>0</v>
      </c>
      <c r="P466" s="152">
        <f>'1 уровень'!R2822</f>
        <v>0</v>
      </c>
      <c r="Q466" s="152">
        <f>'1 уровень'!S2822</f>
        <v>0</v>
      </c>
      <c r="R466" s="152">
        <f>'1 уровень'!T2822</f>
        <v>0</v>
      </c>
      <c r="S466" s="1111">
        <f>'1 уровень'!U2822</f>
        <v>0</v>
      </c>
      <c r="T466" s="152">
        <f>'1 уровень'!V2822</f>
        <v>0</v>
      </c>
      <c r="U466" s="152">
        <f>'1 уровень'!W2822</f>
        <v>0</v>
      </c>
      <c r="V466" s="152">
        <f>'1 уровень'!X2822</f>
        <v>0</v>
      </c>
      <c r="W466" s="152">
        <f>'1 уровень'!Y2822</f>
        <v>0</v>
      </c>
      <c r="X466" s="631">
        <f>'1 уровень'!Z2822</f>
        <v>0</v>
      </c>
      <c r="Y466" s="152"/>
      <c r="Z466" s="152"/>
      <c r="AA466" s="1354">
        <f>'1 уровень'!AA2821</f>
        <v>0</v>
      </c>
      <c r="AB466" s="1361">
        <f>'1 уровень'!AB2821</f>
        <v>0</v>
      </c>
      <c r="AC466" s="385"/>
      <c r="AD466" s="1244">
        <f t="shared" si="20"/>
        <v>0</v>
      </c>
      <c r="AE466" s="139"/>
      <c r="AF466" s="139"/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</row>
    <row r="467" spans="1:195" ht="60" x14ac:dyDescent="0.25">
      <c r="B467" s="496" t="s">
        <v>302</v>
      </c>
      <c r="C467" s="29">
        <f>'1 уровень'!E2823</f>
        <v>0</v>
      </c>
      <c r="D467" s="29">
        <f>'1 уровень'!F2823</f>
        <v>0</v>
      </c>
      <c r="E467" s="29">
        <f>'1 уровень'!G2823</f>
        <v>0</v>
      </c>
      <c r="F467" s="144">
        <f>'1 уровень'!H2823</f>
        <v>0</v>
      </c>
      <c r="G467" s="158">
        <f>'1 уровень'!I2823</f>
        <v>0</v>
      </c>
      <c r="H467" s="158">
        <f>'1 уровень'!J2823</f>
        <v>0</v>
      </c>
      <c r="I467" s="153">
        <f>'1 уровень'!K2823</f>
        <v>0</v>
      </c>
      <c r="J467" s="153">
        <f>'1 уровень'!L2823</f>
        <v>0</v>
      </c>
      <c r="K467" s="153">
        <f>'1 уровень'!M2823</f>
        <v>0</v>
      </c>
      <c r="L467" s="153">
        <f>'1 уровень'!N2823</f>
        <v>0</v>
      </c>
      <c r="M467" s="153">
        <f>'1 уровень'!O2823</f>
        <v>0</v>
      </c>
      <c r="N467" s="153">
        <f>'1 уровень'!P2823</f>
        <v>0</v>
      </c>
      <c r="O467" s="152">
        <f>'1 уровень'!Q2823</f>
        <v>0</v>
      </c>
      <c r="P467" s="152">
        <f>'1 уровень'!R2823</f>
        <v>0</v>
      </c>
      <c r="Q467" s="152">
        <f>'1 уровень'!S2823</f>
        <v>0</v>
      </c>
      <c r="R467" s="152">
        <f>'1 уровень'!T2823</f>
        <v>0</v>
      </c>
      <c r="S467" s="1111">
        <f>'1 уровень'!U2823</f>
        <v>0</v>
      </c>
      <c r="T467" s="152">
        <f>'1 уровень'!V2823</f>
        <v>0</v>
      </c>
      <c r="U467" s="152">
        <f>'1 уровень'!W2823</f>
        <v>0</v>
      </c>
      <c r="V467" s="152">
        <f>'1 уровень'!X2823</f>
        <v>0</v>
      </c>
      <c r="W467" s="152">
        <f>'1 уровень'!Y2823</f>
        <v>0</v>
      </c>
      <c r="X467" s="631">
        <f>'1 уровень'!Z2823</f>
        <v>0</v>
      </c>
      <c r="Y467" s="152"/>
      <c r="Z467" s="152"/>
      <c r="AA467" s="1354">
        <f>'1 уровень'!AA2822</f>
        <v>0</v>
      </c>
      <c r="AB467" s="1361">
        <f>'1 уровень'!AB2822</f>
        <v>0</v>
      </c>
      <c r="AC467" s="385"/>
      <c r="AD467" s="1244">
        <f t="shared" si="20"/>
        <v>0</v>
      </c>
      <c r="AE467" s="139"/>
      <c r="AF467" s="139"/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</row>
    <row r="468" spans="1:195" ht="45" x14ac:dyDescent="0.25">
      <c r="B468" s="336" t="s">
        <v>303</v>
      </c>
      <c r="C468" s="29">
        <f>'1 уровень'!E2824</f>
        <v>100</v>
      </c>
      <c r="D468" s="29">
        <f>'1 уровень'!F2824</f>
        <v>16.666666666666668</v>
      </c>
      <c r="E468" s="29">
        <f>'1 уровень'!G2824</f>
        <v>0</v>
      </c>
      <c r="F468" s="144">
        <f>'1 уровень'!H2824</f>
        <v>0</v>
      </c>
      <c r="G468" s="158">
        <f>'1 уровень'!I2824</f>
        <v>0</v>
      </c>
      <c r="H468" s="158">
        <f>'1 уровень'!J2824</f>
        <v>0</v>
      </c>
      <c r="I468" s="153">
        <f>'1 уровень'!K2824</f>
        <v>0</v>
      </c>
      <c r="J468" s="153">
        <f>'1 уровень'!L2824</f>
        <v>0</v>
      </c>
      <c r="K468" s="153">
        <f>'1 уровень'!M2824</f>
        <v>0</v>
      </c>
      <c r="L468" s="153">
        <f>'1 уровень'!N2824</f>
        <v>0</v>
      </c>
      <c r="M468" s="153">
        <f>'1 уровень'!O2824</f>
        <v>0</v>
      </c>
      <c r="N468" s="153">
        <f>'1 уровень'!P2824</f>
        <v>0</v>
      </c>
      <c r="O468" s="152">
        <f>'1 уровень'!Q2824</f>
        <v>0</v>
      </c>
      <c r="P468" s="152">
        <f>'1 уровень'!R2824</f>
        <v>0</v>
      </c>
      <c r="Q468" s="152">
        <f>'1 уровень'!S2824</f>
        <v>0</v>
      </c>
      <c r="R468" s="152">
        <f>'1 уровень'!T2824</f>
        <v>0</v>
      </c>
      <c r="S468" s="1111">
        <f>'1 уровень'!U2824</f>
        <v>0</v>
      </c>
      <c r="T468" s="152">
        <f>'1 уровень'!V2824</f>
        <v>0</v>
      </c>
      <c r="U468" s="152">
        <f>'1 уровень'!W2824</f>
        <v>0</v>
      </c>
      <c r="V468" s="152">
        <f>'1 уровень'!X2824</f>
        <v>0</v>
      </c>
      <c r="W468" s="152">
        <f>'1 уровень'!Y2824</f>
        <v>0</v>
      </c>
      <c r="X468" s="631">
        <f>'1 уровень'!Z2824</f>
        <v>0</v>
      </c>
      <c r="Y468" s="152"/>
      <c r="Z468" s="152"/>
      <c r="AA468" s="1354">
        <f>'1 уровень'!AA2823</f>
        <v>0</v>
      </c>
      <c r="AB468" s="1361">
        <f>'1 уровень'!AB2823</f>
        <v>0</v>
      </c>
      <c r="AC468" s="385"/>
      <c r="AD468" s="1244">
        <f t="shared" si="20"/>
        <v>0</v>
      </c>
      <c r="AE468" s="139"/>
      <c r="AF468" s="139"/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</row>
    <row r="469" spans="1:195" ht="30" x14ac:dyDescent="0.25">
      <c r="B469" s="336" t="s">
        <v>304</v>
      </c>
      <c r="C469" s="29">
        <f>'1 уровень'!E2825</f>
        <v>246</v>
      </c>
      <c r="D469" s="29">
        <f>'1 уровень'!F2825</f>
        <v>41</v>
      </c>
      <c r="E469" s="29">
        <f>'1 уровень'!G2825</f>
        <v>0</v>
      </c>
      <c r="F469" s="144">
        <f>'1 уровень'!H2825</f>
        <v>0</v>
      </c>
      <c r="G469" s="158">
        <f>'1 уровень'!I2825</f>
        <v>0</v>
      </c>
      <c r="H469" s="158">
        <f>'1 уровень'!J2825</f>
        <v>0</v>
      </c>
      <c r="I469" s="153">
        <f>'1 уровень'!K2825</f>
        <v>0</v>
      </c>
      <c r="J469" s="153">
        <f>'1 уровень'!L2825</f>
        <v>0</v>
      </c>
      <c r="K469" s="153">
        <f>'1 уровень'!M2825</f>
        <v>0</v>
      </c>
      <c r="L469" s="153">
        <f>'1 уровень'!N2825</f>
        <v>0</v>
      </c>
      <c r="M469" s="153">
        <f>'1 уровень'!O2825</f>
        <v>0</v>
      </c>
      <c r="N469" s="153">
        <f>'1 уровень'!P2825</f>
        <v>0</v>
      </c>
      <c r="O469" s="152">
        <f>'1 уровень'!Q2825</f>
        <v>0</v>
      </c>
      <c r="P469" s="152">
        <f>'1 уровень'!R2825</f>
        <v>0</v>
      </c>
      <c r="Q469" s="152">
        <f>'1 уровень'!S2825</f>
        <v>0</v>
      </c>
      <c r="R469" s="152">
        <f>'1 уровень'!T2825</f>
        <v>0</v>
      </c>
      <c r="S469" s="1111">
        <f>'1 уровень'!U2825</f>
        <v>0</v>
      </c>
      <c r="T469" s="152">
        <f>'1 уровень'!V2825</f>
        <v>0</v>
      </c>
      <c r="U469" s="152">
        <f>'1 уровень'!W2825</f>
        <v>0</v>
      </c>
      <c r="V469" s="152">
        <f>'1 уровень'!X2825</f>
        <v>0</v>
      </c>
      <c r="W469" s="152">
        <f>'1 уровень'!Y2825</f>
        <v>0</v>
      </c>
      <c r="X469" s="631">
        <f>'1 уровень'!Z2825</f>
        <v>0</v>
      </c>
      <c r="Y469" s="152"/>
      <c r="Z469" s="152"/>
      <c r="AA469" s="1354">
        <f>'1 уровень'!AA2824</f>
        <v>0</v>
      </c>
      <c r="AB469" s="1361">
        <f>'1 уровень'!AB2824</f>
        <v>0</v>
      </c>
      <c r="AC469" s="385"/>
      <c r="AD469" s="1244">
        <f t="shared" si="20"/>
        <v>0</v>
      </c>
      <c r="AE469" s="139"/>
      <c r="AF469" s="139"/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</row>
    <row r="470" spans="1:195" ht="45" x14ac:dyDescent="0.25">
      <c r="B470" s="336" t="s">
        <v>305</v>
      </c>
      <c r="C470" s="29">
        <f>'1 уровень'!E2826</f>
        <v>6502.8</v>
      </c>
      <c r="D470" s="29">
        <f>'1 уровень'!F2826</f>
        <v>1083.8</v>
      </c>
      <c r="E470" s="29">
        <f>'1 уровень'!G2826</f>
        <v>0</v>
      </c>
      <c r="F470" s="144">
        <f>'1 уровень'!H2826</f>
        <v>0</v>
      </c>
      <c r="G470" s="158">
        <f>'1 уровень'!I2826</f>
        <v>0</v>
      </c>
      <c r="H470" s="158">
        <f>'1 уровень'!J2826</f>
        <v>0</v>
      </c>
      <c r="I470" s="153">
        <f>'1 уровень'!K2826</f>
        <v>0</v>
      </c>
      <c r="J470" s="153">
        <f>'1 уровень'!L2826</f>
        <v>0</v>
      </c>
      <c r="K470" s="153">
        <f>'1 уровень'!M2826</f>
        <v>0</v>
      </c>
      <c r="L470" s="153">
        <f>'1 уровень'!N2826</f>
        <v>0</v>
      </c>
      <c r="M470" s="153">
        <f>'1 уровень'!O2826</f>
        <v>0</v>
      </c>
      <c r="N470" s="153">
        <f>'1 уровень'!P2826</f>
        <v>0</v>
      </c>
      <c r="O470" s="152">
        <f>'1 уровень'!Q2826</f>
        <v>0</v>
      </c>
      <c r="P470" s="152">
        <f>'1 уровень'!R2826</f>
        <v>0</v>
      </c>
      <c r="Q470" s="152">
        <f>'1 уровень'!S2826</f>
        <v>0</v>
      </c>
      <c r="R470" s="152">
        <f>'1 уровень'!T2826</f>
        <v>0</v>
      </c>
      <c r="S470" s="1111">
        <f>'1 уровень'!U2826</f>
        <v>0</v>
      </c>
      <c r="T470" s="152">
        <f>'1 уровень'!V2826</f>
        <v>0</v>
      </c>
      <c r="U470" s="152">
        <f>'1 уровень'!W2826</f>
        <v>0</v>
      </c>
      <c r="V470" s="152">
        <f>'1 уровень'!X2826</f>
        <v>0</v>
      </c>
      <c r="W470" s="152">
        <f>'1 уровень'!Y2826</f>
        <v>0</v>
      </c>
      <c r="X470" s="631">
        <f>'1 уровень'!Z2826</f>
        <v>0</v>
      </c>
      <c r="Y470" s="152"/>
      <c r="Z470" s="152"/>
      <c r="AA470" s="1354">
        <f>'1 уровень'!AA2825</f>
        <v>0</v>
      </c>
      <c r="AB470" s="1361">
        <f>'1 уровень'!AB2825</f>
        <v>0</v>
      </c>
      <c r="AC470" s="385"/>
      <c r="AD470" s="1244">
        <f t="shared" si="20"/>
        <v>0</v>
      </c>
      <c r="AE470" s="139"/>
      <c r="AF470" s="139"/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</row>
    <row r="471" spans="1:195" ht="45" x14ac:dyDescent="0.25">
      <c r="A471" s="19">
        <v>1</v>
      </c>
      <c r="B471" s="336" t="s">
        <v>306</v>
      </c>
      <c r="C471" s="29">
        <f>'1 уровень'!E2827</f>
        <v>1869</v>
      </c>
      <c r="D471" s="29">
        <f>'1 уровень'!F2827</f>
        <v>311.5</v>
      </c>
      <c r="E471" s="29">
        <f>'1 уровень'!G2827</f>
        <v>0</v>
      </c>
      <c r="F471" s="144">
        <f>'1 уровень'!H2827</f>
        <v>0</v>
      </c>
      <c r="G471" s="158">
        <f>'1 уровень'!I2827</f>
        <v>0</v>
      </c>
      <c r="H471" s="158">
        <f>'1 уровень'!J2827</f>
        <v>0</v>
      </c>
      <c r="I471" s="153">
        <f>'1 уровень'!K2827</f>
        <v>0</v>
      </c>
      <c r="J471" s="153">
        <f>'1 уровень'!L2827</f>
        <v>0</v>
      </c>
      <c r="K471" s="153">
        <f>'1 уровень'!M2827</f>
        <v>0</v>
      </c>
      <c r="L471" s="153">
        <f>'1 уровень'!N2827</f>
        <v>0</v>
      </c>
      <c r="M471" s="153">
        <f>'1 уровень'!O2827</f>
        <v>0</v>
      </c>
      <c r="N471" s="153">
        <f>'1 уровень'!P2827</f>
        <v>0</v>
      </c>
      <c r="O471" s="152">
        <f>'1 уровень'!Q2827</f>
        <v>0</v>
      </c>
      <c r="P471" s="152">
        <f>'1 уровень'!R2827</f>
        <v>0</v>
      </c>
      <c r="Q471" s="152">
        <f>'1 уровень'!S2827</f>
        <v>0</v>
      </c>
      <c r="R471" s="152">
        <f>'1 уровень'!T2827</f>
        <v>0</v>
      </c>
      <c r="S471" s="1111">
        <f>'1 уровень'!U2827</f>
        <v>0</v>
      </c>
      <c r="T471" s="152">
        <f>'1 уровень'!V2827</f>
        <v>0</v>
      </c>
      <c r="U471" s="152">
        <f>'1 уровень'!W2827</f>
        <v>0</v>
      </c>
      <c r="V471" s="152">
        <f>'1 уровень'!X2827</f>
        <v>0</v>
      </c>
      <c r="W471" s="152">
        <f>'1 уровень'!Y2827</f>
        <v>0</v>
      </c>
      <c r="X471" s="631">
        <f>'1 уровень'!Z2827</f>
        <v>0</v>
      </c>
      <c r="Y471" s="152"/>
      <c r="Z471" s="152"/>
      <c r="AA471" s="1354">
        <f>'1 уровень'!AA2826</f>
        <v>0</v>
      </c>
      <c r="AB471" s="1361">
        <f>'1 уровень'!AB2826</f>
        <v>0</v>
      </c>
      <c r="AC471" s="385"/>
      <c r="AD471" s="1244">
        <f t="shared" si="20"/>
        <v>0</v>
      </c>
    </row>
    <row r="472" spans="1:195" ht="30" x14ac:dyDescent="0.25">
      <c r="A472" s="19">
        <v>1</v>
      </c>
      <c r="B472" s="496" t="s">
        <v>337</v>
      </c>
      <c r="C472" s="29">
        <f>'1 уровень'!E2828</f>
        <v>0</v>
      </c>
      <c r="D472" s="29">
        <f>'1 уровень'!F2828</f>
        <v>0</v>
      </c>
      <c r="E472" s="29">
        <f>'1 уровень'!G2828</f>
        <v>0</v>
      </c>
      <c r="F472" s="144">
        <f>'1 уровень'!H2828</f>
        <v>0</v>
      </c>
      <c r="G472" s="158">
        <f>'1 уровень'!I2828</f>
        <v>0</v>
      </c>
      <c r="H472" s="158">
        <f>'1 уровень'!J2828</f>
        <v>0</v>
      </c>
      <c r="I472" s="153">
        <f>'1 уровень'!K2828</f>
        <v>0</v>
      </c>
      <c r="J472" s="153">
        <f>'1 уровень'!L2828</f>
        <v>0</v>
      </c>
      <c r="K472" s="153">
        <f>'1 уровень'!M2828</f>
        <v>0</v>
      </c>
      <c r="L472" s="153">
        <f>'1 уровень'!N2828</f>
        <v>0</v>
      </c>
      <c r="M472" s="153">
        <f>'1 уровень'!O2828</f>
        <v>0</v>
      </c>
      <c r="N472" s="153">
        <f>'1 уровень'!P2828</f>
        <v>0</v>
      </c>
      <c r="O472" s="152">
        <f>'1 уровень'!Q2828</f>
        <v>0</v>
      </c>
      <c r="P472" s="152">
        <f>'1 уровень'!R2828</f>
        <v>0</v>
      </c>
      <c r="Q472" s="152">
        <f>'1 уровень'!S2828</f>
        <v>0</v>
      </c>
      <c r="R472" s="152">
        <f>'1 уровень'!T2828</f>
        <v>0</v>
      </c>
      <c r="S472" s="1111">
        <f>'1 уровень'!U2828</f>
        <v>0</v>
      </c>
      <c r="T472" s="152">
        <f>'1 уровень'!V2828</f>
        <v>0</v>
      </c>
      <c r="U472" s="152">
        <f>'1 уровень'!W2828</f>
        <v>0</v>
      </c>
      <c r="V472" s="152">
        <f>'1 уровень'!X2828</f>
        <v>0</v>
      </c>
      <c r="W472" s="152">
        <f>'1 уровень'!Y2828</f>
        <v>0</v>
      </c>
      <c r="X472" s="631">
        <f>'1 уровень'!Z2828</f>
        <v>0</v>
      </c>
      <c r="Y472" s="152"/>
      <c r="Z472" s="152"/>
      <c r="AA472" s="1354">
        <f>'1 уровень'!AA2827</f>
        <v>0</v>
      </c>
      <c r="AB472" s="1361">
        <f>'1 уровень'!AB2827</f>
        <v>0</v>
      </c>
      <c r="AC472" s="385"/>
      <c r="AD472" s="1244">
        <f t="shared" si="20"/>
        <v>0</v>
      </c>
    </row>
    <row r="473" spans="1:195" ht="75" x14ac:dyDescent="0.25">
      <c r="A473" s="19">
        <v>1</v>
      </c>
      <c r="B473" s="336" t="s">
        <v>307</v>
      </c>
      <c r="C473" s="29">
        <f>'1 уровень'!E2829</f>
        <v>4274.8</v>
      </c>
      <c r="D473" s="29">
        <f>'1 уровень'!F2829</f>
        <v>712.4666666666667</v>
      </c>
      <c r="E473" s="29">
        <f>'1 уровень'!G2829</f>
        <v>0</v>
      </c>
      <c r="F473" s="144">
        <f>'1 уровень'!H2829</f>
        <v>0</v>
      </c>
      <c r="G473" s="158">
        <f>'1 уровень'!I2829</f>
        <v>0</v>
      </c>
      <c r="H473" s="158">
        <f>'1 уровень'!J2829</f>
        <v>0</v>
      </c>
      <c r="I473" s="153">
        <f>'1 уровень'!K2829</f>
        <v>0</v>
      </c>
      <c r="J473" s="153">
        <f>'1 уровень'!L2829</f>
        <v>0</v>
      </c>
      <c r="K473" s="153">
        <f>'1 уровень'!M2829</f>
        <v>0</v>
      </c>
      <c r="L473" s="153">
        <f>'1 уровень'!N2829</f>
        <v>0</v>
      </c>
      <c r="M473" s="153">
        <f>'1 уровень'!O2829</f>
        <v>0</v>
      </c>
      <c r="N473" s="153">
        <f>'1 уровень'!P2829</f>
        <v>0</v>
      </c>
      <c r="O473" s="152">
        <f>'1 уровень'!Q2829</f>
        <v>0</v>
      </c>
      <c r="P473" s="152">
        <f>'1 уровень'!R2829</f>
        <v>0</v>
      </c>
      <c r="Q473" s="152">
        <f>'1 уровень'!S2829</f>
        <v>0</v>
      </c>
      <c r="R473" s="152">
        <f>'1 уровень'!T2829</f>
        <v>0</v>
      </c>
      <c r="S473" s="1111">
        <f>'1 уровень'!U2829</f>
        <v>0</v>
      </c>
      <c r="T473" s="152">
        <f>'1 уровень'!V2829</f>
        <v>0</v>
      </c>
      <c r="U473" s="152">
        <f>'1 уровень'!W2829</f>
        <v>0</v>
      </c>
      <c r="V473" s="152">
        <f>'1 уровень'!X2829</f>
        <v>0</v>
      </c>
      <c r="W473" s="152">
        <f>'1 уровень'!Y2829</f>
        <v>0</v>
      </c>
      <c r="X473" s="631">
        <f>'1 уровень'!Z2829</f>
        <v>0</v>
      </c>
      <c r="Y473" s="152"/>
      <c r="Z473" s="152"/>
      <c r="AA473" s="1354">
        <f>'1 уровень'!AA2828</f>
        <v>0</v>
      </c>
      <c r="AB473" s="1361">
        <f>'1 уровень'!AB2828</f>
        <v>0</v>
      </c>
      <c r="AC473" s="385"/>
      <c r="AD473" s="1244">
        <f t="shared" si="20"/>
        <v>0</v>
      </c>
    </row>
    <row r="474" spans="1:195" ht="60" x14ac:dyDescent="0.25">
      <c r="B474" s="336" t="s">
        <v>308</v>
      </c>
      <c r="C474" s="29">
        <f>'1 уровень'!E2830</f>
        <v>359</v>
      </c>
      <c r="D474" s="29">
        <f>'1 уровень'!F2830</f>
        <v>59.833333333333336</v>
      </c>
      <c r="E474" s="29">
        <f>'1 уровень'!G2830</f>
        <v>0</v>
      </c>
      <c r="F474" s="144">
        <f>'1 уровень'!H2830</f>
        <v>0</v>
      </c>
      <c r="G474" s="158">
        <f>'1 уровень'!I2830</f>
        <v>0</v>
      </c>
      <c r="H474" s="158">
        <f>'1 уровень'!J2830</f>
        <v>0</v>
      </c>
      <c r="I474" s="153">
        <f>'1 уровень'!K2830</f>
        <v>0</v>
      </c>
      <c r="J474" s="153">
        <f>'1 уровень'!L2830</f>
        <v>0</v>
      </c>
      <c r="K474" s="153">
        <f>'1 уровень'!M2830</f>
        <v>0</v>
      </c>
      <c r="L474" s="153">
        <f>'1 уровень'!N2830</f>
        <v>0</v>
      </c>
      <c r="M474" s="153">
        <f>'1 уровень'!O2830</f>
        <v>0</v>
      </c>
      <c r="N474" s="153">
        <f>'1 уровень'!P2830</f>
        <v>0</v>
      </c>
      <c r="O474" s="152">
        <f>'1 уровень'!Q2830</f>
        <v>0</v>
      </c>
      <c r="P474" s="152">
        <f>'1 уровень'!R2830</f>
        <v>0</v>
      </c>
      <c r="Q474" s="152">
        <f>'1 уровень'!S2830</f>
        <v>0</v>
      </c>
      <c r="R474" s="152">
        <f>'1 уровень'!T2830</f>
        <v>0</v>
      </c>
      <c r="S474" s="1111">
        <f>'1 уровень'!U2830</f>
        <v>0</v>
      </c>
      <c r="T474" s="152">
        <f>'1 уровень'!V2830</f>
        <v>0</v>
      </c>
      <c r="U474" s="152">
        <f>'1 уровень'!W2830</f>
        <v>0</v>
      </c>
      <c r="V474" s="152">
        <f>'1 уровень'!X2830</f>
        <v>0</v>
      </c>
      <c r="W474" s="152">
        <f>'1 уровень'!Y2830</f>
        <v>0</v>
      </c>
      <c r="X474" s="631">
        <f>'1 уровень'!Z2830</f>
        <v>0</v>
      </c>
      <c r="Y474" s="152"/>
      <c r="Z474" s="152"/>
      <c r="AA474" s="1354">
        <f>'1 уровень'!AA2829</f>
        <v>0</v>
      </c>
      <c r="AB474" s="1361">
        <f>'1 уровень'!AB2829</f>
        <v>0</v>
      </c>
      <c r="AC474" s="385"/>
      <c r="AD474" s="1244">
        <f t="shared" si="20"/>
        <v>0</v>
      </c>
    </row>
    <row r="475" spans="1:195" ht="60" x14ac:dyDescent="0.25">
      <c r="A475" s="19">
        <v>1</v>
      </c>
      <c r="B475" s="336" t="s">
        <v>387</v>
      </c>
      <c r="C475" s="29">
        <f>'1 уровень'!E2831</f>
        <v>2000</v>
      </c>
      <c r="D475" s="29">
        <f>'1 уровень'!F2831</f>
        <v>333.33333333333331</v>
      </c>
      <c r="E475" s="29">
        <f>'1 уровень'!G2831</f>
        <v>349</v>
      </c>
      <c r="F475" s="144">
        <f>'1 уровень'!H2831</f>
        <v>104.70000000000002</v>
      </c>
      <c r="G475" s="158">
        <f>'1 уровень'!I2831</f>
        <v>0</v>
      </c>
      <c r="H475" s="158">
        <f>'1 уровень'!J2831</f>
        <v>0</v>
      </c>
      <c r="I475" s="153">
        <f>'1 уровень'!K2831</f>
        <v>0</v>
      </c>
      <c r="J475" s="153">
        <f>'1 уровень'!L2831</f>
        <v>0</v>
      </c>
      <c r="K475" s="153">
        <f>'1 уровень'!M2831</f>
        <v>0</v>
      </c>
      <c r="L475" s="153">
        <f>'1 уровень'!N2831</f>
        <v>0</v>
      </c>
      <c r="M475" s="153">
        <f>'1 уровень'!O2831</f>
        <v>0</v>
      </c>
      <c r="N475" s="153">
        <f>'1 уровень'!P2831</f>
        <v>0</v>
      </c>
      <c r="O475" s="152">
        <f>'1 уровень'!Q2831</f>
        <v>0</v>
      </c>
      <c r="P475" s="152">
        <f>'1 уровень'!R2831</f>
        <v>0</v>
      </c>
      <c r="Q475" s="152">
        <f>'1 уровень'!S2831</f>
        <v>0</v>
      </c>
      <c r="R475" s="152">
        <f>'1 уровень'!T2831</f>
        <v>0</v>
      </c>
      <c r="S475" s="1111">
        <f>'1 уровень'!U2831</f>
        <v>0</v>
      </c>
      <c r="T475" s="152">
        <f>'1 уровень'!V2831</f>
        <v>0</v>
      </c>
      <c r="U475" s="152">
        <f>'1 уровень'!W2831</f>
        <v>0</v>
      </c>
      <c r="V475" s="152">
        <f>'1 уровень'!X2831</f>
        <v>0</v>
      </c>
      <c r="W475" s="152">
        <f>'1 уровень'!Y2831</f>
        <v>0</v>
      </c>
      <c r="X475" s="631">
        <f>'1 уровень'!Z2831</f>
        <v>0</v>
      </c>
      <c r="Y475" s="152"/>
      <c r="Z475" s="152"/>
      <c r="AA475" s="1354">
        <f>'1 уровень'!AA2830</f>
        <v>0</v>
      </c>
      <c r="AB475" s="1361">
        <f>'1 уровень'!AB2830</f>
        <v>0</v>
      </c>
      <c r="AC475" s="385"/>
      <c r="AD475" s="1244">
        <f t="shared" si="20"/>
        <v>0</v>
      </c>
    </row>
    <row r="476" spans="1:195" ht="30" x14ac:dyDescent="0.25">
      <c r="A476" s="19">
        <v>1</v>
      </c>
      <c r="B476" s="336" t="s">
        <v>207</v>
      </c>
      <c r="C476" s="29">
        <f>'1 уровень'!E2832</f>
        <v>0</v>
      </c>
      <c r="D476" s="29">
        <f>'1 уровень'!F2832</f>
        <v>0</v>
      </c>
      <c r="E476" s="29">
        <f>'1 уровень'!G2832</f>
        <v>0</v>
      </c>
      <c r="F476" s="144">
        <f>'1 уровень'!H2832</f>
        <v>0</v>
      </c>
      <c r="G476" s="158">
        <f>'1 уровень'!I2832</f>
        <v>0</v>
      </c>
      <c r="H476" s="158">
        <f>'1 уровень'!J2832</f>
        <v>0</v>
      </c>
      <c r="I476" s="153">
        <f>'1 уровень'!K2832</f>
        <v>0</v>
      </c>
      <c r="J476" s="153">
        <f>'1 уровень'!L2832</f>
        <v>0</v>
      </c>
      <c r="K476" s="153">
        <f>'1 уровень'!M2832</f>
        <v>0</v>
      </c>
      <c r="L476" s="153">
        <f>'1 уровень'!N2832</f>
        <v>0</v>
      </c>
      <c r="M476" s="153">
        <f>'1 уровень'!O2832</f>
        <v>0</v>
      </c>
      <c r="N476" s="153">
        <f>'1 уровень'!P2832</f>
        <v>0</v>
      </c>
      <c r="O476" s="152">
        <f>'1 уровень'!Q2832</f>
        <v>6533.1333500000001</v>
      </c>
      <c r="P476" s="152">
        <f>'1 уровень'!R2832</f>
        <v>6533.1333500000001</v>
      </c>
      <c r="Q476" s="152">
        <f>'1 уровень'!S2832</f>
        <v>1088.8555583333334</v>
      </c>
      <c r="R476" s="152">
        <f>'1 уровень'!T2832</f>
        <v>982.66630999999995</v>
      </c>
      <c r="S476" s="1111">
        <f>'1 уровень'!U2832</f>
        <v>0</v>
      </c>
      <c r="T476" s="152">
        <f>'1 уровень'!V2832</f>
        <v>0</v>
      </c>
      <c r="U476" s="152">
        <f>'1 уровень'!W2832</f>
        <v>-106.18924833333347</v>
      </c>
      <c r="V476" s="152">
        <f>'1 уровень'!X2832</f>
        <v>0</v>
      </c>
      <c r="W476" s="152">
        <f>'1 уровень'!Y2832</f>
        <v>0</v>
      </c>
      <c r="X476" s="631">
        <f>'1 уровень'!Z2832</f>
        <v>982.66630999999995</v>
      </c>
      <c r="Y476" s="152"/>
      <c r="Z476" s="152"/>
      <c r="AA476" s="1354">
        <f>'1 уровень'!AA2831</f>
        <v>0</v>
      </c>
      <c r="AB476" s="1361">
        <f>'1 уровень'!AB2831</f>
        <v>0</v>
      </c>
      <c r="AC476" s="385"/>
      <c r="AD476" s="1244"/>
    </row>
    <row r="477" spans="1:195" ht="29.25" x14ac:dyDescent="0.25">
      <c r="A477" s="19">
        <v>1</v>
      </c>
      <c r="B477" s="492" t="s">
        <v>362</v>
      </c>
      <c r="C477" s="29">
        <f>'1 уровень'!E2833</f>
        <v>1771</v>
      </c>
      <c r="D477" s="29">
        <f>'1 уровень'!F2833</f>
        <v>295.16666666666663</v>
      </c>
      <c r="E477" s="29">
        <f>'1 уровень'!G2833</f>
        <v>13.092499999999999</v>
      </c>
      <c r="F477" s="144">
        <f>'1 уровень'!H2833</f>
        <v>4.4356295878035006</v>
      </c>
      <c r="G477" s="158">
        <f>'1 уровень'!I2833</f>
        <v>0</v>
      </c>
      <c r="H477" s="158">
        <f>'1 уровень'!J2833</f>
        <v>0</v>
      </c>
      <c r="I477" s="153">
        <f>'1 уровень'!K2833</f>
        <v>0</v>
      </c>
      <c r="J477" s="153">
        <f>'1 уровень'!L2833</f>
        <v>0</v>
      </c>
      <c r="K477" s="153">
        <f>'1 уровень'!M2833</f>
        <v>0</v>
      </c>
      <c r="L477" s="153">
        <f>'1 уровень'!N2833</f>
        <v>0</v>
      </c>
      <c r="M477" s="153">
        <f>'1 уровень'!O2833</f>
        <v>0</v>
      </c>
      <c r="N477" s="153">
        <f>'1 уровень'!P2833</f>
        <v>0</v>
      </c>
      <c r="O477" s="152">
        <f>'1 уровень'!Q2833</f>
        <v>0</v>
      </c>
      <c r="P477" s="152">
        <f>'1 уровень'!R2833</f>
        <v>0</v>
      </c>
      <c r="Q477" s="152">
        <f>'1 уровень'!S2833</f>
        <v>0</v>
      </c>
      <c r="R477" s="152">
        <f>'1 уровень'!T2833</f>
        <v>0</v>
      </c>
      <c r="S477" s="1111">
        <f>'1 уровень'!U2833</f>
        <v>0</v>
      </c>
      <c r="T477" s="152">
        <f>'1 уровень'!V2833</f>
        <v>0</v>
      </c>
      <c r="U477" s="152">
        <f>'1 уровень'!W2833</f>
        <v>0</v>
      </c>
      <c r="V477" s="152">
        <f>'1 уровень'!X2833</f>
        <v>0</v>
      </c>
      <c r="W477" s="152">
        <f>'1 уровень'!Y2833</f>
        <v>0</v>
      </c>
      <c r="X477" s="631">
        <f>'1 уровень'!Z2833</f>
        <v>0</v>
      </c>
      <c r="Y477" s="152"/>
      <c r="Z477" s="152"/>
      <c r="AA477" s="1354">
        <f>'1 уровень'!AA2832</f>
        <v>0</v>
      </c>
      <c r="AB477" s="1361">
        <f>'1 уровень'!AB2832</f>
        <v>0</v>
      </c>
      <c r="AC477" s="385"/>
      <c r="AD477" s="1244">
        <f t="shared" si="20"/>
        <v>0</v>
      </c>
    </row>
    <row r="478" spans="1:195" x14ac:dyDescent="0.25">
      <c r="A478" s="19">
        <v>1</v>
      </c>
      <c r="B478" s="336" t="s">
        <v>350</v>
      </c>
      <c r="C478" s="29">
        <f>'1 уровень'!E2834</f>
        <v>0</v>
      </c>
      <c r="D478" s="29">
        <f>'1 уровень'!F2834</f>
        <v>0</v>
      </c>
      <c r="E478" s="29">
        <f>'1 уровень'!G2834</f>
        <v>0</v>
      </c>
      <c r="F478" s="144">
        <f>'1 уровень'!H2834</f>
        <v>0</v>
      </c>
      <c r="G478" s="158">
        <f>'1 уровень'!I2834</f>
        <v>0</v>
      </c>
      <c r="H478" s="158">
        <f>'1 уровень'!J2834</f>
        <v>0</v>
      </c>
      <c r="I478" s="153">
        <f>'1 уровень'!K2834</f>
        <v>0</v>
      </c>
      <c r="J478" s="153">
        <f>'1 уровень'!L2834</f>
        <v>0</v>
      </c>
      <c r="K478" s="153">
        <f>'1 уровень'!M2834</f>
        <v>0</v>
      </c>
      <c r="L478" s="153">
        <f>'1 уровень'!N2834</f>
        <v>0</v>
      </c>
      <c r="M478" s="153">
        <f>'1 уровень'!O2834</f>
        <v>0</v>
      </c>
      <c r="N478" s="153">
        <f>'1 уровень'!P2834</f>
        <v>0</v>
      </c>
      <c r="O478" s="152">
        <f>'1 уровень'!Q2834</f>
        <v>0</v>
      </c>
      <c r="P478" s="152">
        <f>'1 уровень'!R2834</f>
        <v>0</v>
      </c>
      <c r="Q478" s="152">
        <f>'1 уровень'!S2834</f>
        <v>0</v>
      </c>
      <c r="R478" s="152">
        <f>'1 уровень'!T2834</f>
        <v>0</v>
      </c>
      <c r="S478" s="1111">
        <f>'1 уровень'!U2834</f>
        <v>0</v>
      </c>
      <c r="T478" s="152">
        <f>'1 уровень'!V2834</f>
        <v>0</v>
      </c>
      <c r="U478" s="152">
        <f>'1 уровень'!W2834</f>
        <v>0</v>
      </c>
      <c r="V478" s="152">
        <f>'1 уровень'!X2834</f>
        <v>0</v>
      </c>
      <c r="W478" s="152">
        <f>'1 уровень'!Y2834</f>
        <v>0</v>
      </c>
      <c r="X478" s="631">
        <f>'1 уровень'!Z2834</f>
        <v>0</v>
      </c>
      <c r="Y478" s="152"/>
      <c r="Z478" s="152"/>
      <c r="AA478" s="1354">
        <f>'1 уровень'!AA2833</f>
        <v>0</v>
      </c>
      <c r="AB478" s="1361">
        <f>'1 уровень'!AB2833</f>
        <v>0</v>
      </c>
      <c r="AC478" s="385"/>
      <c r="AD478" s="1244">
        <f t="shared" si="20"/>
        <v>0</v>
      </c>
    </row>
    <row r="479" spans="1:195" ht="30" x14ac:dyDescent="0.25">
      <c r="A479" s="19">
        <v>1</v>
      </c>
      <c r="B479" s="496" t="s">
        <v>351</v>
      </c>
      <c r="C479" s="29">
        <f>'1 уровень'!E2835</f>
        <v>225</v>
      </c>
      <c r="D479" s="29">
        <f>'1 уровень'!F2835</f>
        <v>37.5</v>
      </c>
      <c r="E479" s="29">
        <f>'1 уровень'!G2835</f>
        <v>13.092499999999999</v>
      </c>
      <c r="F479" s="144">
        <f>'1 уровень'!H2835</f>
        <v>0</v>
      </c>
      <c r="G479" s="158">
        <f>'1 уровень'!I2835</f>
        <v>0</v>
      </c>
      <c r="H479" s="158">
        <f>'1 уровень'!J2835</f>
        <v>0</v>
      </c>
      <c r="I479" s="153">
        <f>'1 уровень'!K2835</f>
        <v>0</v>
      </c>
      <c r="J479" s="153">
        <f>'1 уровень'!L2835</f>
        <v>0</v>
      </c>
      <c r="K479" s="153">
        <f>'1 уровень'!M2835</f>
        <v>0</v>
      </c>
      <c r="L479" s="153">
        <f>'1 уровень'!N2835</f>
        <v>0</v>
      </c>
      <c r="M479" s="153">
        <f>'1 уровень'!O2835</f>
        <v>0</v>
      </c>
      <c r="N479" s="153">
        <f>'1 уровень'!P2835</f>
        <v>0</v>
      </c>
      <c r="O479" s="152">
        <f>'1 уровень'!Q2835</f>
        <v>0</v>
      </c>
      <c r="P479" s="152">
        <f>'1 уровень'!R2835</f>
        <v>0</v>
      </c>
      <c r="Q479" s="152">
        <f>'1 уровень'!S2835</f>
        <v>0</v>
      </c>
      <c r="R479" s="152">
        <f>'1 уровень'!T2835</f>
        <v>0</v>
      </c>
      <c r="S479" s="1111">
        <f>'1 уровень'!U2835</f>
        <v>0</v>
      </c>
      <c r="T479" s="152">
        <f>'1 уровень'!V2835</f>
        <v>0</v>
      </c>
      <c r="U479" s="152">
        <f>'1 уровень'!W2835</f>
        <v>0</v>
      </c>
      <c r="V479" s="152">
        <f>'1 уровень'!X2835</f>
        <v>0</v>
      </c>
      <c r="W479" s="152">
        <f>'1 уровень'!Y2835</f>
        <v>0</v>
      </c>
      <c r="X479" s="631">
        <f>'1 уровень'!Z2835</f>
        <v>0</v>
      </c>
      <c r="Y479" s="152"/>
      <c r="Z479" s="152"/>
      <c r="AA479" s="1354">
        <f>'1 уровень'!AA2834</f>
        <v>0</v>
      </c>
      <c r="AB479" s="1361">
        <f>'1 уровень'!AB2834</f>
        <v>0</v>
      </c>
      <c r="AC479" s="385"/>
      <c r="AD479" s="1244">
        <f t="shared" si="20"/>
        <v>0</v>
      </c>
    </row>
    <row r="480" spans="1:195" x14ac:dyDescent="0.25">
      <c r="A480" s="19">
        <v>1</v>
      </c>
      <c r="B480" s="336" t="s">
        <v>352</v>
      </c>
      <c r="C480" s="29">
        <f>'1 уровень'!E2836</f>
        <v>0</v>
      </c>
      <c r="D480" s="29">
        <f>'1 уровень'!F2836</f>
        <v>0</v>
      </c>
      <c r="E480" s="29">
        <f>'1 уровень'!G2836</f>
        <v>0</v>
      </c>
      <c r="F480" s="144">
        <f>'1 уровень'!H2836</f>
        <v>0</v>
      </c>
      <c r="G480" s="158">
        <f>'1 уровень'!I2836</f>
        <v>0</v>
      </c>
      <c r="H480" s="158">
        <f>'1 уровень'!J2836</f>
        <v>0</v>
      </c>
      <c r="I480" s="153">
        <f>'1 уровень'!K2836</f>
        <v>0</v>
      </c>
      <c r="J480" s="153">
        <f>'1 уровень'!L2836</f>
        <v>0</v>
      </c>
      <c r="K480" s="153">
        <f>'1 уровень'!M2836</f>
        <v>0</v>
      </c>
      <c r="L480" s="153">
        <f>'1 уровень'!N2836</f>
        <v>0</v>
      </c>
      <c r="M480" s="153">
        <f>'1 уровень'!O2836</f>
        <v>0</v>
      </c>
      <c r="N480" s="153">
        <f>'1 уровень'!P2836</f>
        <v>0</v>
      </c>
      <c r="O480" s="152">
        <f>'1 уровень'!Q2836</f>
        <v>0</v>
      </c>
      <c r="P480" s="152">
        <f>'1 уровень'!R2836</f>
        <v>0</v>
      </c>
      <c r="Q480" s="152">
        <f>'1 уровень'!S2836</f>
        <v>0</v>
      </c>
      <c r="R480" s="152">
        <f>'1 уровень'!T2836</f>
        <v>0</v>
      </c>
      <c r="S480" s="1111">
        <f>'1 уровень'!U2836</f>
        <v>0</v>
      </c>
      <c r="T480" s="152">
        <f>'1 уровень'!V2836</f>
        <v>0</v>
      </c>
      <c r="U480" s="152">
        <f>'1 уровень'!W2836</f>
        <v>0</v>
      </c>
      <c r="V480" s="152">
        <f>'1 уровень'!X2836</f>
        <v>0</v>
      </c>
      <c r="W480" s="152">
        <f>'1 уровень'!Y2836</f>
        <v>0</v>
      </c>
      <c r="X480" s="631">
        <f>'1 уровень'!Z2836</f>
        <v>0</v>
      </c>
      <c r="Y480" s="152"/>
      <c r="Z480" s="152"/>
      <c r="AA480" s="1354">
        <f>'1 уровень'!AA2835</f>
        <v>0</v>
      </c>
      <c r="AB480" s="1361">
        <f>'1 уровень'!AB2835</f>
        <v>0</v>
      </c>
      <c r="AC480" s="385"/>
      <c r="AD480" s="1244">
        <f t="shared" si="20"/>
        <v>0</v>
      </c>
    </row>
    <row r="481" spans="1:30" s="139" customFormat="1" ht="30" x14ac:dyDescent="0.25">
      <c r="A481" s="19">
        <v>1</v>
      </c>
      <c r="B481" s="336" t="s">
        <v>377</v>
      </c>
      <c r="C481" s="32">
        <f>'1 уровень'!E2837</f>
        <v>900</v>
      </c>
      <c r="D481" s="32">
        <f>'1 уровень'!F2837</f>
        <v>150</v>
      </c>
      <c r="E481" s="32">
        <f>'1 уровень'!G2837</f>
        <v>52.37</v>
      </c>
      <c r="F481" s="165">
        <f>'1 уровень'!H2837</f>
        <v>0</v>
      </c>
      <c r="G481" s="152">
        <f>'1 уровень'!I2837</f>
        <v>0</v>
      </c>
      <c r="H481" s="152">
        <f>'1 уровень'!J2837</f>
        <v>0</v>
      </c>
      <c r="I481" s="22">
        <f>'1 уровень'!K2837</f>
        <v>0</v>
      </c>
      <c r="J481" s="22">
        <f>'1 уровень'!L2837</f>
        <v>0</v>
      </c>
      <c r="K481" s="22">
        <f>'1 уровень'!M2837</f>
        <v>0</v>
      </c>
      <c r="L481" s="22">
        <f>'1 уровень'!N2837</f>
        <v>0</v>
      </c>
      <c r="M481" s="22">
        <f>'1 уровень'!O2837</f>
        <v>0</v>
      </c>
      <c r="N481" s="22">
        <f>'1 уровень'!P2837</f>
        <v>0</v>
      </c>
      <c r="O481" s="152">
        <f>'1 уровень'!Q2837</f>
        <v>0</v>
      </c>
      <c r="P481" s="152">
        <f>'1 уровень'!R2837</f>
        <v>0</v>
      </c>
      <c r="Q481" s="152">
        <f>'1 уровень'!S2837</f>
        <v>0</v>
      </c>
      <c r="R481" s="152">
        <f>'1 уровень'!T2837</f>
        <v>0</v>
      </c>
      <c r="S481" s="1111">
        <f>'1 уровень'!U2837</f>
        <v>0</v>
      </c>
      <c r="T481" s="152">
        <f>'1 уровень'!V2837</f>
        <v>0</v>
      </c>
      <c r="U481" s="152">
        <f>'1 уровень'!W2837</f>
        <v>0</v>
      </c>
      <c r="V481" s="152">
        <f>'1 уровень'!X2837</f>
        <v>0</v>
      </c>
      <c r="W481" s="152">
        <f>'1 уровень'!Y2837</f>
        <v>0</v>
      </c>
      <c r="X481" s="631">
        <f>'1 уровень'!Z2837</f>
        <v>0</v>
      </c>
      <c r="Y481" s="152"/>
      <c r="Z481" s="152"/>
      <c r="AA481" s="1353">
        <f>'1 уровень'!AA2836</f>
        <v>0</v>
      </c>
      <c r="AB481" s="1361">
        <f>'1 уровень'!AB2836</f>
        <v>0</v>
      </c>
      <c r="AC481" s="385"/>
      <c r="AD481" s="1244">
        <f t="shared" si="20"/>
        <v>0</v>
      </c>
    </row>
    <row r="482" spans="1:30" ht="60" x14ac:dyDescent="0.25">
      <c r="A482" s="19">
        <v>1</v>
      </c>
      <c r="B482" s="336" t="s">
        <v>354</v>
      </c>
      <c r="C482" s="29">
        <f>'1 уровень'!E2838</f>
        <v>0</v>
      </c>
      <c r="D482" s="29">
        <f>'1 уровень'!F2838</f>
        <v>0</v>
      </c>
      <c r="E482" s="29">
        <f>'1 уровень'!G2838</f>
        <v>0</v>
      </c>
      <c r="F482" s="144">
        <f>'1 уровень'!H2838</f>
        <v>0</v>
      </c>
      <c r="G482" s="158">
        <f>'1 уровень'!I2838</f>
        <v>0</v>
      </c>
      <c r="H482" s="158">
        <f>'1 уровень'!J2838</f>
        <v>0</v>
      </c>
      <c r="I482" s="153">
        <f>'1 уровень'!K2838</f>
        <v>0</v>
      </c>
      <c r="J482" s="153">
        <f>'1 уровень'!L2838</f>
        <v>0</v>
      </c>
      <c r="K482" s="153">
        <f>'1 уровень'!M2838</f>
        <v>0</v>
      </c>
      <c r="L482" s="153">
        <f>'1 уровень'!N2838</f>
        <v>0</v>
      </c>
      <c r="M482" s="153">
        <f>'1 уровень'!O2838</f>
        <v>0</v>
      </c>
      <c r="N482" s="153">
        <f>'1 уровень'!P2838</f>
        <v>0</v>
      </c>
      <c r="O482" s="152">
        <f>'1 уровень'!Q2838</f>
        <v>0</v>
      </c>
      <c r="P482" s="152">
        <f>'1 уровень'!R2838</f>
        <v>0</v>
      </c>
      <c r="Q482" s="152">
        <f>'1 уровень'!S2838</f>
        <v>0</v>
      </c>
      <c r="R482" s="152">
        <f>'1 уровень'!T2838</f>
        <v>0</v>
      </c>
      <c r="S482" s="1111">
        <f>'1 уровень'!U2838</f>
        <v>0</v>
      </c>
      <c r="T482" s="152">
        <f>'1 уровень'!V2838</f>
        <v>0</v>
      </c>
      <c r="U482" s="152">
        <f>'1 уровень'!W2838</f>
        <v>0</v>
      </c>
      <c r="V482" s="152">
        <f>'1 уровень'!X2838</f>
        <v>0</v>
      </c>
      <c r="W482" s="152">
        <f>'1 уровень'!Y2838</f>
        <v>0</v>
      </c>
      <c r="X482" s="631">
        <f>'1 уровень'!Z2838</f>
        <v>0</v>
      </c>
      <c r="Y482" s="152"/>
      <c r="Z482" s="152"/>
      <c r="AA482" s="1354">
        <f>'1 уровень'!AA2837</f>
        <v>0</v>
      </c>
      <c r="AB482" s="1361">
        <f>'1 уровень'!AB2837</f>
        <v>0</v>
      </c>
      <c r="AC482" s="385"/>
      <c r="AD482" s="1244">
        <f t="shared" si="20"/>
        <v>0</v>
      </c>
    </row>
    <row r="483" spans="1:30" ht="45" x14ac:dyDescent="0.25">
      <c r="A483" s="19">
        <v>1</v>
      </c>
      <c r="B483" s="336" t="s">
        <v>355</v>
      </c>
      <c r="C483" s="29">
        <f>'1 уровень'!E2839</f>
        <v>0</v>
      </c>
      <c r="D483" s="29">
        <f>'1 уровень'!F2839</f>
        <v>0</v>
      </c>
      <c r="E483" s="29">
        <f>'1 уровень'!G2839</f>
        <v>0</v>
      </c>
      <c r="F483" s="144">
        <f>'1 уровень'!H2839</f>
        <v>0</v>
      </c>
      <c r="G483" s="158">
        <f>'1 уровень'!I2839</f>
        <v>0</v>
      </c>
      <c r="H483" s="158">
        <f>'1 уровень'!J2839</f>
        <v>0</v>
      </c>
      <c r="I483" s="153">
        <f>'1 уровень'!K2839</f>
        <v>0</v>
      </c>
      <c r="J483" s="153">
        <f>'1 уровень'!L2839</f>
        <v>0</v>
      </c>
      <c r="K483" s="153">
        <f>'1 уровень'!M2839</f>
        <v>0</v>
      </c>
      <c r="L483" s="153">
        <f>'1 уровень'!N2839</f>
        <v>0</v>
      </c>
      <c r="M483" s="153">
        <f>'1 уровень'!O2839</f>
        <v>0</v>
      </c>
      <c r="N483" s="153">
        <f>'1 уровень'!P2839</f>
        <v>0</v>
      </c>
      <c r="O483" s="152">
        <f>'1 уровень'!Q2839</f>
        <v>0</v>
      </c>
      <c r="P483" s="152">
        <f>'1 уровень'!R2839</f>
        <v>0</v>
      </c>
      <c r="Q483" s="152">
        <f>'1 уровень'!S2839</f>
        <v>0</v>
      </c>
      <c r="R483" s="152">
        <f>'1 уровень'!T2839</f>
        <v>0</v>
      </c>
      <c r="S483" s="1111">
        <f>'1 уровень'!U2839</f>
        <v>0</v>
      </c>
      <c r="T483" s="152">
        <f>'1 уровень'!V2839</f>
        <v>0</v>
      </c>
      <c r="U483" s="152">
        <f>'1 уровень'!W2839</f>
        <v>0</v>
      </c>
      <c r="V483" s="152">
        <f>'1 уровень'!X2839</f>
        <v>0</v>
      </c>
      <c r="W483" s="152">
        <f>'1 уровень'!Y2839</f>
        <v>0</v>
      </c>
      <c r="X483" s="631">
        <f>'1 уровень'!Z2839</f>
        <v>0</v>
      </c>
      <c r="Y483" s="152"/>
      <c r="Z483" s="152"/>
      <c r="AA483" s="1354">
        <f>'1 уровень'!AA2838</f>
        <v>0</v>
      </c>
      <c r="AB483" s="1361">
        <f>'1 уровень'!AB2838</f>
        <v>0</v>
      </c>
      <c r="AC483" s="385"/>
      <c r="AD483" s="1244">
        <f t="shared" si="20"/>
        <v>0</v>
      </c>
    </row>
    <row r="484" spans="1:30" ht="105" x14ac:dyDescent="0.25">
      <c r="A484" s="19">
        <v>1</v>
      </c>
      <c r="B484" s="821" t="s">
        <v>541</v>
      </c>
      <c r="C484" s="29">
        <f>'1 уровень'!E2840</f>
        <v>300</v>
      </c>
      <c r="D484" s="29">
        <f>'1 уровень'!F2840</f>
        <v>50</v>
      </c>
      <c r="E484" s="29">
        <f>'1 уровень'!G2840</f>
        <v>0</v>
      </c>
      <c r="F484" s="144">
        <f>'1 уровень'!H2840</f>
        <v>0</v>
      </c>
      <c r="G484" s="158">
        <f>'1 уровень'!I2840</f>
        <v>0</v>
      </c>
      <c r="H484" s="158">
        <f>'1 уровень'!J2840</f>
        <v>0</v>
      </c>
      <c r="I484" s="153">
        <f>'1 уровень'!K2840</f>
        <v>0</v>
      </c>
      <c r="J484" s="153">
        <f>'1 уровень'!L2840</f>
        <v>0</v>
      </c>
      <c r="K484" s="153">
        <f>'1 уровень'!M2840</f>
        <v>0</v>
      </c>
      <c r="L484" s="153">
        <f>'1 уровень'!N2840</f>
        <v>0</v>
      </c>
      <c r="M484" s="153">
        <f>'1 уровень'!O2840</f>
        <v>0</v>
      </c>
      <c r="N484" s="153">
        <f>'1 уровень'!P2840</f>
        <v>0</v>
      </c>
      <c r="O484" s="152">
        <f>'1 уровень'!Q2840</f>
        <v>0</v>
      </c>
      <c r="P484" s="152">
        <f>'1 уровень'!R2840</f>
        <v>0</v>
      </c>
      <c r="Q484" s="152">
        <f>'1 уровень'!S2840</f>
        <v>0</v>
      </c>
      <c r="R484" s="152">
        <f>'1 уровень'!T2840</f>
        <v>0</v>
      </c>
      <c r="S484" s="1111">
        <f>'1 уровень'!U2840</f>
        <v>0</v>
      </c>
      <c r="T484" s="152">
        <f>'1 уровень'!V2840</f>
        <v>0</v>
      </c>
      <c r="U484" s="152">
        <f>'1 уровень'!W2840</f>
        <v>0</v>
      </c>
      <c r="V484" s="152">
        <f>'1 уровень'!X2840</f>
        <v>0</v>
      </c>
      <c r="W484" s="152">
        <f>'1 уровень'!Y2840</f>
        <v>0</v>
      </c>
      <c r="X484" s="631">
        <f>'1 уровень'!Z2840</f>
        <v>0</v>
      </c>
      <c r="Y484" s="152"/>
      <c r="Z484" s="152"/>
      <c r="AA484" s="1354">
        <f>'1 уровень'!AA2839</f>
        <v>0</v>
      </c>
      <c r="AB484" s="1361">
        <f>'1 уровень'!AB2839</f>
        <v>0</v>
      </c>
      <c r="AC484" s="385"/>
      <c r="AD484" s="1244">
        <f t="shared" si="20"/>
        <v>0</v>
      </c>
    </row>
    <row r="485" spans="1:30" ht="30" x14ac:dyDescent="0.25">
      <c r="B485" s="821" t="s">
        <v>514</v>
      </c>
      <c r="C485" s="29">
        <f>'1 уровень'!E2841</f>
        <v>1246</v>
      </c>
      <c r="D485" s="29">
        <f>'1 уровень'!F2841</f>
        <v>207.66666666666666</v>
      </c>
      <c r="E485" s="29">
        <f>'1 уровень'!G2841</f>
        <v>0</v>
      </c>
      <c r="F485" s="144">
        <f>'1 уровень'!H2841</f>
        <v>0</v>
      </c>
      <c r="G485" s="158">
        <f>'1 уровень'!I2841</f>
        <v>0</v>
      </c>
      <c r="H485" s="158">
        <f>'1 уровень'!J2841</f>
        <v>0</v>
      </c>
      <c r="I485" s="153">
        <f>'1 уровень'!K2841</f>
        <v>0</v>
      </c>
      <c r="J485" s="153">
        <f>'1 уровень'!L2841</f>
        <v>0</v>
      </c>
      <c r="K485" s="153">
        <f>'1 уровень'!M2841</f>
        <v>0</v>
      </c>
      <c r="L485" s="153">
        <f>'1 уровень'!N2841</f>
        <v>0</v>
      </c>
      <c r="M485" s="153">
        <f>'1 уровень'!O2841</f>
        <v>0</v>
      </c>
      <c r="N485" s="153">
        <f>'1 уровень'!P2841</f>
        <v>0</v>
      </c>
      <c r="O485" s="152">
        <f>'1 уровень'!Q2841</f>
        <v>1838.3944899999999</v>
      </c>
      <c r="P485" s="152">
        <f>'1 уровень'!R2841</f>
        <v>1838.3944899999999</v>
      </c>
      <c r="Q485" s="152">
        <f>'1 уровень'!S2841</f>
        <v>306.39908166666663</v>
      </c>
      <c r="R485" s="152">
        <f>'1 уровень'!T2841</f>
        <v>0</v>
      </c>
      <c r="S485" s="1111">
        <f>'1 уровень'!U2841</f>
        <v>0</v>
      </c>
      <c r="T485" s="152">
        <f>'1 уровень'!V2841</f>
        <v>0</v>
      </c>
      <c r="U485" s="152">
        <f>'1 уровень'!W2841</f>
        <v>-306.39908166666663</v>
      </c>
      <c r="V485" s="152">
        <f>'1 уровень'!X2841</f>
        <v>0</v>
      </c>
      <c r="W485" s="152">
        <f>'1 уровень'!Y2841</f>
        <v>0</v>
      </c>
      <c r="X485" s="631">
        <f>'1 уровень'!Z2841</f>
        <v>0</v>
      </c>
      <c r="Y485" s="152"/>
      <c r="Z485" s="152"/>
      <c r="AA485" s="1354"/>
      <c r="AB485" s="1361"/>
      <c r="AC485" s="385"/>
      <c r="AD485" s="1244">
        <f t="shared" si="20"/>
        <v>1475.4369903691813</v>
      </c>
    </row>
    <row r="486" spans="1:30" x14ac:dyDescent="0.25">
      <c r="B486" s="1416" t="s">
        <v>515</v>
      </c>
      <c r="C486" s="29">
        <f>'1 уровень'!E2842</f>
        <v>1246</v>
      </c>
      <c r="D486" s="29">
        <f>'1 уровень'!F2842</f>
        <v>207.66666666666666</v>
      </c>
      <c r="E486" s="29">
        <f>'1 уровень'!G2842</f>
        <v>0</v>
      </c>
      <c r="F486" s="144">
        <f>'1 уровень'!H2842</f>
        <v>0</v>
      </c>
      <c r="G486" s="158">
        <f>'1 уровень'!I2842</f>
        <v>0</v>
      </c>
      <c r="H486" s="158">
        <f>'1 уровень'!J2842</f>
        <v>0</v>
      </c>
      <c r="I486" s="153">
        <f>'1 уровень'!K2842</f>
        <v>0</v>
      </c>
      <c r="J486" s="153">
        <f>'1 уровень'!L2842</f>
        <v>0</v>
      </c>
      <c r="K486" s="153">
        <f>'1 уровень'!M2842</f>
        <v>0</v>
      </c>
      <c r="L486" s="153">
        <f>'1 уровень'!N2842</f>
        <v>0</v>
      </c>
      <c r="M486" s="153">
        <f>'1 уровень'!O2842</f>
        <v>0</v>
      </c>
      <c r="N486" s="153">
        <f>'1 уровень'!P2842</f>
        <v>0</v>
      </c>
      <c r="O486" s="152">
        <f>'1 уровень'!Q2842</f>
        <v>0</v>
      </c>
      <c r="P486" s="152">
        <f>'1 уровень'!R2842</f>
        <v>0</v>
      </c>
      <c r="Q486" s="152">
        <f>'1 уровень'!S2842</f>
        <v>0</v>
      </c>
      <c r="R486" s="152">
        <f>'1 уровень'!T2842</f>
        <v>0</v>
      </c>
      <c r="S486" s="1111">
        <f>'1 уровень'!U2842</f>
        <v>0</v>
      </c>
      <c r="T486" s="152">
        <f>'1 уровень'!V2842</f>
        <v>0</v>
      </c>
      <c r="U486" s="152">
        <f>'1 уровень'!W2842</f>
        <v>0</v>
      </c>
      <c r="V486" s="152">
        <f>'1 уровень'!X2842</f>
        <v>0</v>
      </c>
      <c r="W486" s="152">
        <f>'1 уровень'!Y2842</f>
        <v>0</v>
      </c>
      <c r="X486" s="631">
        <f>'1 уровень'!Z2842</f>
        <v>0</v>
      </c>
      <c r="Y486" s="152"/>
      <c r="Z486" s="152"/>
      <c r="AA486" s="1354"/>
      <c r="AB486" s="1361"/>
      <c r="AC486" s="385"/>
      <c r="AD486" s="1244">
        <f t="shared" si="20"/>
        <v>0</v>
      </c>
    </row>
    <row r="487" spans="1:30" ht="30" x14ac:dyDescent="0.25">
      <c r="B487" s="821" t="s">
        <v>516</v>
      </c>
      <c r="C487" s="29">
        <f>'1 уровень'!E2843</f>
        <v>0</v>
      </c>
      <c r="D487" s="29">
        <f>'1 уровень'!F2843</f>
        <v>0</v>
      </c>
      <c r="E487" s="29">
        <f>'1 уровень'!G2843</f>
        <v>0</v>
      </c>
      <c r="F487" s="144">
        <f>'1 уровень'!H2843</f>
        <v>0</v>
      </c>
      <c r="G487" s="158">
        <f>'1 уровень'!I2843</f>
        <v>0</v>
      </c>
      <c r="H487" s="158">
        <f>'1 уровень'!J2843</f>
        <v>0</v>
      </c>
      <c r="I487" s="153">
        <f>'1 уровень'!K2843</f>
        <v>0</v>
      </c>
      <c r="J487" s="153">
        <f>'1 уровень'!L2843</f>
        <v>0</v>
      </c>
      <c r="K487" s="153">
        <f>'1 уровень'!M2843</f>
        <v>0</v>
      </c>
      <c r="L487" s="153">
        <f>'1 уровень'!N2843</f>
        <v>0</v>
      </c>
      <c r="M487" s="153">
        <f>'1 уровень'!O2843</f>
        <v>0</v>
      </c>
      <c r="N487" s="153">
        <f>'1 уровень'!P2843</f>
        <v>0</v>
      </c>
      <c r="O487" s="152">
        <f>'1 уровень'!Q2843</f>
        <v>0</v>
      </c>
      <c r="P487" s="152">
        <f>'1 уровень'!R2843</f>
        <v>0</v>
      </c>
      <c r="Q487" s="152">
        <f>'1 уровень'!S2843</f>
        <v>0</v>
      </c>
      <c r="R487" s="152">
        <f>'1 уровень'!T2843</f>
        <v>0</v>
      </c>
      <c r="S487" s="1111">
        <f>'1 уровень'!U2843</f>
        <v>0</v>
      </c>
      <c r="T487" s="152">
        <f>'1 уровень'!V2843</f>
        <v>0</v>
      </c>
      <c r="U487" s="152">
        <f>'1 уровень'!W2843</f>
        <v>0</v>
      </c>
      <c r="V487" s="152">
        <f>'1 уровень'!X2843</f>
        <v>0</v>
      </c>
      <c r="W487" s="152">
        <f>'1 уровень'!Y2843</f>
        <v>0</v>
      </c>
      <c r="X487" s="631">
        <f>'1 уровень'!Z2843</f>
        <v>0</v>
      </c>
      <c r="Y487" s="152"/>
      <c r="Z487" s="152"/>
      <c r="AA487" s="1354"/>
      <c r="AB487" s="1361"/>
      <c r="AC487" s="385"/>
      <c r="AD487" s="1244">
        <f t="shared" si="20"/>
        <v>0</v>
      </c>
    </row>
    <row r="488" spans="1:30" ht="28.5" x14ac:dyDescent="0.25">
      <c r="B488" s="1416" t="s">
        <v>363</v>
      </c>
      <c r="C488" s="29">
        <f>'1 уровень'!E2844</f>
        <v>2866.4893617021276</v>
      </c>
      <c r="D488" s="29">
        <f>'1 уровень'!F2844</f>
        <v>477.74822695035454</v>
      </c>
      <c r="E488" s="29">
        <f>'1 уровень'!G2844</f>
        <v>447.30744680851058</v>
      </c>
      <c r="F488" s="144">
        <f>'1 уровень'!H2844</f>
        <v>0</v>
      </c>
      <c r="G488" s="158">
        <f>'1 уровень'!I2844</f>
        <v>0</v>
      </c>
      <c r="H488" s="158">
        <f>'1 уровень'!J2844</f>
        <v>0</v>
      </c>
      <c r="I488" s="153">
        <f>'1 уровень'!K2844</f>
        <v>0</v>
      </c>
      <c r="J488" s="153">
        <f>'1 уровень'!L2844</f>
        <v>0</v>
      </c>
      <c r="K488" s="153">
        <f>'1 уровень'!M2844</f>
        <v>0</v>
      </c>
      <c r="L488" s="153">
        <f>'1 уровень'!N2844</f>
        <v>0</v>
      </c>
      <c r="M488" s="153">
        <f>'1 уровень'!O2844</f>
        <v>0</v>
      </c>
      <c r="N488" s="153">
        <f>'1 уровень'!P2844</f>
        <v>0</v>
      </c>
      <c r="O488" s="152">
        <f>'1 уровень'!Q2844</f>
        <v>0</v>
      </c>
      <c r="P488" s="152">
        <f>'1 уровень'!R2844</f>
        <v>0</v>
      </c>
      <c r="Q488" s="152">
        <f>'1 уровень'!S2844</f>
        <v>0</v>
      </c>
      <c r="R488" s="152">
        <f>'1 уровень'!T2844</f>
        <v>0</v>
      </c>
      <c r="S488" s="1111">
        <f>'1 уровень'!U2844</f>
        <v>0</v>
      </c>
      <c r="T488" s="152">
        <f>'1 уровень'!V2844</f>
        <v>0</v>
      </c>
      <c r="U488" s="152">
        <f>'1 уровень'!W2844</f>
        <v>0</v>
      </c>
      <c r="V488" s="152">
        <f>'1 уровень'!X2844</f>
        <v>0</v>
      </c>
      <c r="W488" s="152">
        <f>'1 уровень'!Y2844</f>
        <v>0</v>
      </c>
      <c r="X488" s="631">
        <f>'1 уровень'!Z2844</f>
        <v>0</v>
      </c>
      <c r="Y488" s="152"/>
      <c r="Z488" s="152"/>
      <c r="AA488" s="1354"/>
      <c r="AB488" s="1361"/>
      <c r="AC488" s="385"/>
      <c r="AD488" s="1244">
        <f t="shared" si="20"/>
        <v>0</v>
      </c>
    </row>
    <row r="489" spans="1:30" x14ac:dyDescent="0.25">
      <c r="A489" s="19">
        <v>1</v>
      </c>
      <c r="B489" s="492" t="s">
        <v>378</v>
      </c>
      <c r="C489" s="29">
        <f>'1 уровень'!E2845</f>
        <v>0</v>
      </c>
      <c r="D489" s="29">
        <f>'1 уровень'!F2845</f>
        <v>0</v>
      </c>
      <c r="E489" s="29">
        <f>'1 уровень'!G2845</f>
        <v>0</v>
      </c>
      <c r="F489" s="144">
        <f>'1 уровень'!H2845</f>
        <v>0</v>
      </c>
      <c r="G489" s="158">
        <f>'1 уровень'!I2845</f>
        <v>0</v>
      </c>
      <c r="H489" s="158">
        <f>'1 уровень'!J2845</f>
        <v>0</v>
      </c>
      <c r="I489" s="153">
        <f>'1 уровень'!K2845</f>
        <v>0</v>
      </c>
      <c r="J489" s="153">
        <f>'1 уровень'!L2845</f>
        <v>0</v>
      </c>
      <c r="K489" s="153">
        <f>'1 уровень'!M2845</f>
        <v>0</v>
      </c>
      <c r="L489" s="153">
        <f>'1 уровень'!N2845</f>
        <v>0</v>
      </c>
      <c r="M489" s="153">
        <f>'1 уровень'!O2845</f>
        <v>0</v>
      </c>
      <c r="N489" s="153">
        <f>'1 уровень'!P2845</f>
        <v>0</v>
      </c>
      <c r="O489" s="152">
        <f>'1 уровень'!Q2845</f>
        <v>0</v>
      </c>
      <c r="P489" s="152">
        <f>'1 уровень'!R2845</f>
        <v>0</v>
      </c>
      <c r="Q489" s="152">
        <f>'1 уровень'!S2845</f>
        <v>0</v>
      </c>
      <c r="R489" s="152">
        <f>'1 уровень'!T2845</f>
        <v>0</v>
      </c>
      <c r="S489" s="1111">
        <f>'1 уровень'!U2845</f>
        <v>0</v>
      </c>
      <c r="T489" s="152">
        <f>'1 уровень'!V2845</f>
        <v>0</v>
      </c>
      <c r="U489" s="152">
        <f>'1 уровень'!W2845</f>
        <v>0</v>
      </c>
      <c r="V489" s="152">
        <f>'1 уровень'!X2845</f>
        <v>0</v>
      </c>
      <c r="W489" s="152">
        <f>'1 уровень'!Y2845</f>
        <v>0</v>
      </c>
      <c r="X489" s="631">
        <f>'1 уровень'!Z2845</f>
        <v>0</v>
      </c>
      <c r="Y489" s="152"/>
      <c r="Z489" s="152"/>
      <c r="AA489" s="1354">
        <f>'1 уровень'!AA2844</f>
        <v>0</v>
      </c>
      <c r="AB489" s="1361">
        <f>'1 уровень'!AB2844</f>
        <v>0</v>
      </c>
      <c r="AC489" s="385"/>
      <c r="AD489" s="1244">
        <f t="shared" si="20"/>
        <v>0</v>
      </c>
    </row>
    <row r="490" spans="1:30" ht="29.25" x14ac:dyDescent="0.25">
      <c r="A490" s="19">
        <v>1</v>
      </c>
      <c r="B490" s="492" t="s">
        <v>379</v>
      </c>
      <c r="C490" s="29">
        <f>'1 уровень'!E2846</f>
        <v>2866.4893617021276</v>
      </c>
      <c r="D490" s="29">
        <f>'1 уровень'!F2846</f>
        <v>477.74822695035454</v>
      </c>
      <c r="E490" s="29">
        <f>'1 уровень'!G2846</f>
        <v>447.30744680851058</v>
      </c>
      <c r="F490" s="144">
        <f>'1 уровень'!H2846</f>
        <v>0</v>
      </c>
      <c r="G490" s="158">
        <f>'1 уровень'!I2846</f>
        <v>0</v>
      </c>
      <c r="H490" s="158">
        <f>'1 уровень'!J2846</f>
        <v>0</v>
      </c>
      <c r="I490" s="153">
        <f>'1 уровень'!K2846</f>
        <v>0</v>
      </c>
      <c r="J490" s="153">
        <f>'1 уровень'!L2846</f>
        <v>0</v>
      </c>
      <c r="K490" s="153">
        <f>'1 уровень'!M2846</f>
        <v>0</v>
      </c>
      <c r="L490" s="153">
        <f>'1 уровень'!N2846</f>
        <v>0</v>
      </c>
      <c r="M490" s="153">
        <f>'1 уровень'!O2846</f>
        <v>0</v>
      </c>
      <c r="N490" s="153">
        <f>'1 уровень'!P2846</f>
        <v>0</v>
      </c>
      <c r="O490" s="152">
        <f>'1 уровень'!Q2846</f>
        <v>0</v>
      </c>
      <c r="P490" s="152">
        <f>'1 уровень'!R2846</f>
        <v>0</v>
      </c>
      <c r="Q490" s="152">
        <f>'1 уровень'!S2846</f>
        <v>0</v>
      </c>
      <c r="R490" s="152">
        <f>'1 уровень'!T2846</f>
        <v>0</v>
      </c>
      <c r="S490" s="1111">
        <f>'1 уровень'!U2846</f>
        <v>0</v>
      </c>
      <c r="T490" s="152">
        <f>'1 уровень'!V2846</f>
        <v>0</v>
      </c>
      <c r="U490" s="152">
        <f>'1 уровень'!W2846</f>
        <v>0</v>
      </c>
      <c r="V490" s="152">
        <f>'1 уровень'!X2846</f>
        <v>0</v>
      </c>
      <c r="W490" s="152">
        <f>'1 уровень'!Y2846</f>
        <v>0</v>
      </c>
      <c r="X490" s="631">
        <f>'1 уровень'!Z2846</f>
        <v>0</v>
      </c>
      <c r="Y490" s="152"/>
      <c r="Z490" s="152"/>
      <c r="AA490" s="1354">
        <f>'1 уровень'!AA2845</f>
        <v>0</v>
      </c>
      <c r="AB490" s="1361">
        <f>'1 уровень'!AB2845</f>
        <v>0</v>
      </c>
      <c r="AC490" s="385"/>
      <c r="AD490" s="1244">
        <f t="shared" si="20"/>
        <v>0</v>
      </c>
    </row>
    <row r="491" spans="1:30" x14ac:dyDescent="0.25">
      <c r="A491" s="19">
        <v>1</v>
      </c>
      <c r="B491" s="336" t="s">
        <v>380</v>
      </c>
      <c r="C491" s="29">
        <f>'1 уровень'!E2847</f>
        <v>26945</v>
      </c>
      <c r="D491" s="29">
        <f>'1 уровень'!F2847</f>
        <v>4490.833333333333</v>
      </c>
      <c r="E491" s="29">
        <f>'1 уровень'!G2847</f>
        <v>4204.6899999999996</v>
      </c>
      <c r="F491" s="144">
        <f>'1 уровень'!H2847</f>
        <v>0</v>
      </c>
      <c r="G491" s="158">
        <f>'1 уровень'!I2847</f>
        <v>0</v>
      </c>
      <c r="H491" s="158">
        <f>'1 уровень'!J2847</f>
        <v>0</v>
      </c>
      <c r="I491" s="153">
        <f>'1 уровень'!K2847</f>
        <v>0</v>
      </c>
      <c r="J491" s="153">
        <f>'1 уровень'!L2847</f>
        <v>0</v>
      </c>
      <c r="K491" s="153">
        <f>'1 уровень'!M2847</f>
        <v>0</v>
      </c>
      <c r="L491" s="153">
        <f>'1 уровень'!N2847</f>
        <v>0</v>
      </c>
      <c r="M491" s="153">
        <f>'1 уровень'!O2847</f>
        <v>0</v>
      </c>
      <c r="N491" s="153">
        <f>'1 уровень'!P2847</f>
        <v>0</v>
      </c>
      <c r="O491" s="152">
        <f>'1 уровень'!Q2847</f>
        <v>0</v>
      </c>
      <c r="P491" s="152">
        <f>'1 уровень'!R2847</f>
        <v>0</v>
      </c>
      <c r="Q491" s="152">
        <f>'1 уровень'!S2847</f>
        <v>0</v>
      </c>
      <c r="R491" s="152">
        <f>'1 уровень'!T2847</f>
        <v>0</v>
      </c>
      <c r="S491" s="1111">
        <f>'1 уровень'!U2847</f>
        <v>0</v>
      </c>
      <c r="T491" s="152">
        <f>'1 уровень'!V2847</f>
        <v>0</v>
      </c>
      <c r="U491" s="152">
        <f>'1 уровень'!W2847</f>
        <v>0</v>
      </c>
      <c r="V491" s="152">
        <f>'1 уровень'!X2847</f>
        <v>0</v>
      </c>
      <c r="W491" s="152">
        <f>'1 уровень'!Y2847</f>
        <v>0</v>
      </c>
      <c r="X491" s="631">
        <f>'1 уровень'!Z2847</f>
        <v>0</v>
      </c>
      <c r="Y491" s="152"/>
      <c r="Z491" s="152"/>
      <c r="AA491" s="1354">
        <f>'1 уровень'!AA2846</f>
        <v>0</v>
      </c>
      <c r="AB491" s="1361">
        <f>'1 уровень'!AB2846</f>
        <v>0</v>
      </c>
      <c r="AC491" s="385"/>
      <c r="AD491" s="1244">
        <f t="shared" si="20"/>
        <v>0</v>
      </c>
    </row>
    <row r="492" spans="1:30" ht="30" x14ac:dyDescent="0.25">
      <c r="A492" s="19">
        <v>1</v>
      </c>
      <c r="B492" s="499" t="s">
        <v>356</v>
      </c>
      <c r="C492" s="29">
        <f>'1 уровень'!E2848</f>
        <v>2776</v>
      </c>
      <c r="D492" s="29">
        <f>'1 уровень'!F2848</f>
        <v>463</v>
      </c>
      <c r="E492" s="29">
        <f>'1 уровень'!G2848</f>
        <v>527</v>
      </c>
      <c r="F492" s="144">
        <f>'1 уровень'!H2848</f>
        <v>113.82289416846652</v>
      </c>
      <c r="G492" s="158">
        <f>'1 уровень'!I2848</f>
        <v>0</v>
      </c>
      <c r="H492" s="158">
        <f>'1 уровень'!J2848</f>
        <v>0</v>
      </c>
      <c r="I492" s="153">
        <f>'1 уровень'!K2848</f>
        <v>0</v>
      </c>
      <c r="J492" s="153">
        <f>'1 уровень'!L2848</f>
        <v>0</v>
      </c>
      <c r="K492" s="153">
        <f>'1 уровень'!M2848</f>
        <v>0</v>
      </c>
      <c r="L492" s="153">
        <f>'1 уровень'!N2848</f>
        <v>0</v>
      </c>
      <c r="M492" s="153">
        <f>'1 уровень'!O2848</f>
        <v>0</v>
      </c>
      <c r="N492" s="153">
        <f>'1 уровень'!P2848</f>
        <v>0</v>
      </c>
      <c r="O492" s="152">
        <f>'1 уровень'!Q2848</f>
        <v>0</v>
      </c>
      <c r="P492" s="152">
        <f>'1 уровень'!R2848</f>
        <v>0</v>
      </c>
      <c r="Q492" s="152">
        <f>'1 уровень'!S2848</f>
        <v>0</v>
      </c>
      <c r="R492" s="152">
        <f>'1 уровень'!T2848</f>
        <v>0</v>
      </c>
      <c r="S492" s="1111">
        <f>'1 уровень'!U2848</f>
        <v>0</v>
      </c>
      <c r="T492" s="152">
        <f>'1 уровень'!V2848</f>
        <v>0</v>
      </c>
      <c r="U492" s="152">
        <f>'1 уровень'!W2848</f>
        <v>0</v>
      </c>
      <c r="V492" s="152">
        <f>'1 уровень'!X2848</f>
        <v>0</v>
      </c>
      <c r="W492" s="152">
        <f>'1 уровень'!Y2848</f>
        <v>0</v>
      </c>
      <c r="X492" s="631">
        <f>'1 уровень'!Z2848</f>
        <v>0</v>
      </c>
      <c r="Y492" s="152"/>
      <c r="Z492" s="152"/>
      <c r="AA492" s="1354">
        <f>'1 уровень'!AA2847</f>
        <v>0</v>
      </c>
      <c r="AB492" s="1361">
        <f>'1 уровень'!AB2847</f>
        <v>0</v>
      </c>
      <c r="AC492" s="385"/>
      <c r="AD492" s="1244">
        <f t="shared" si="20"/>
        <v>0</v>
      </c>
    </row>
    <row r="493" spans="1:30" ht="29.25" x14ac:dyDescent="0.25">
      <c r="A493" s="19">
        <v>1</v>
      </c>
      <c r="B493" s="492" t="s">
        <v>202</v>
      </c>
      <c r="C493" s="29">
        <f>'1 уровень'!E2849</f>
        <v>0</v>
      </c>
      <c r="D493" s="29">
        <f>'1 уровень'!F2849</f>
        <v>0</v>
      </c>
      <c r="E493" s="29">
        <f>'1 уровень'!G2849</f>
        <v>0</v>
      </c>
      <c r="F493" s="144">
        <f>'1 уровень'!H2849</f>
        <v>0</v>
      </c>
      <c r="G493" s="158">
        <f>'1 уровень'!I2849</f>
        <v>0</v>
      </c>
      <c r="H493" s="158">
        <f>'1 уровень'!J2849</f>
        <v>0</v>
      </c>
      <c r="I493" s="153">
        <f>'1 уровень'!K2849</f>
        <v>0</v>
      </c>
      <c r="J493" s="153">
        <f>'1 уровень'!L2849</f>
        <v>0</v>
      </c>
      <c r="K493" s="153">
        <f>'1 уровень'!M2849</f>
        <v>0</v>
      </c>
      <c r="L493" s="153">
        <f>'1 уровень'!N2849</f>
        <v>0</v>
      </c>
      <c r="M493" s="153">
        <f>'1 уровень'!O2849</f>
        <v>0</v>
      </c>
      <c r="N493" s="153">
        <f>'1 уровень'!P2849</f>
        <v>0</v>
      </c>
      <c r="O493" s="152">
        <f>'1 уровень'!Q2849</f>
        <v>0</v>
      </c>
      <c r="P493" s="152">
        <f>'1 уровень'!R2849</f>
        <v>0</v>
      </c>
      <c r="Q493" s="152">
        <f>'1 уровень'!S2849</f>
        <v>0</v>
      </c>
      <c r="R493" s="152">
        <f>'1 уровень'!T2849</f>
        <v>0</v>
      </c>
      <c r="S493" s="1111">
        <f>'1 уровень'!U2849</f>
        <v>0</v>
      </c>
      <c r="T493" s="152">
        <f>'1 уровень'!V2849</f>
        <v>0</v>
      </c>
      <c r="U493" s="152">
        <f>'1 уровень'!W2849</f>
        <v>0</v>
      </c>
      <c r="V493" s="152">
        <f>'1 уровень'!X2849</f>
        <v>0</v>
      </c>
      <c r="W493" s="152">
        <f>'1 уровень'!Y2849</f>
        <v>0</v>
      </c>
      <c r="X493" s="631">
        <f>'1 уровень'!Z2849</f>
        <v>0</v>
      </c>
      <c r="Y493" s="152"/>
      <c r="Z493" s="152"/>
      <c r="AA493" s="1354">
        <f>'1 уровень'!AA2848</f>
        <v>0</v>
      </c>
      <c r="AB493" s="1361">
        <f>'1 уровень'!AB2848</f>
        <v>0</v>
      </c>
      <c r="AC493" s="385"/>
      <c r="AD493" s="1244">
        <f t="shared" si="20"/>
        <v>0</v>
      </c>
    </row>
    <row r="494" spans="1:30" ht="75" x14ac:dyDescent="0.25">
      <c r="A494" s="19">
        <v>1</v>
      </c>
      <c r="B494" s="337" t="s">
        <v>364</v>
      </c>
      <c r="C494" s="29">
        <f>'1 уровень'!E2850</f>
        <v>1000</v>
      </c>
      <c r="D494" s="29">
        <f>'1 уровень'!F2850</f>
        <v>167</v>
      </c>
      <c r="E494" s="29">
        <f>'1 уровень'!G2850</f>
        <v>301</v>
      </c>
      <c r="F494" s="144">
        <f>'1 уровень'!H2850</f>
        <v>180.23952095808383</v>
      </c>
      <c r="G494" s="158">
        <f>'1 уровень'!I2850</f>
        <v>0</v>
      </c>
      <c r="H494" s="158">
        <f>'1 уровень'!J2850</f>
        <v>0</v>
      </c>
      <c r="I494" s="153">
        <f>'1 уровень'!K2850</f>
        <v>0</v>
      </c>
      <c r="J494" s="153">
        <f>'1 уровень'!L2850</f>
        <v>0</v>
      </c>
      <c r="K494" s="153">
        <f>'1 уровень'!M2850</f>
        <v>0</v>
      </c>
      <c r="L494" s="153">
        <f>'1 уровень'!N2850</f>
        <v>0</v>
      </c>
      <c r="M494" s="153">
        <f>'1 уровень'!O2850</f>
        <v>0</v>
      </c>
      <c r="N494" s="153">
        <f>'1 уровень'!P2850</f>
        <v>0</v>
      </c>
      <c r="O494" s="152">
        <f>'1 уровень'!Q2850</f>
        <v>0</v>
      </c>
      <c r="P494" s="152">
        <f>'1 уровень'!R2850</f>
        <v>0</v>
      </c>
      <c r="Q494" s="152">
        <f>'1 уровень'!S2850</f>
        <v>0</v>
      </c>
      <c r="R494" s="152">
        <f>'1 уровень'!T2850</f>
        <v>0</v>
      </c>
      <c r="S494" s="1111">
        <f>'1 уровень'!U2850</f>
        <v>0</v>
      </c>
      <c r="T494" s="152">
        <f>'1 уровень'!V2850</f>
        <v>0</v>
      </c>
      <c r="U494" s="152">
        <f>'1 уровень'!W2850</f>
        <v>0</v>
      </c>
      <c r="V494" s="152">
        <f>'1 уровень'!X2850</f>
        <v>0</v>
      </c>
      <c r="W494" s="152">
        <f>'1 уровень'!Y2850</f>
        <v>0</v>
      </c>
      <c r="X494" s="631">
        <f>'1 уровень'!Z2850</f>
        <v>0</v>
      </c>
      <c r="Y494" s="152"/>
      <c r="Z494" s="152"/>
      <c r="AA494" s="1354">
        <f>'1 уровень'!AA2849</f>
        <v>0</v>
      </c>
      <c r="AB494" s="1361">
        <f>'1 уровень'!AB2849</f>
        <v>0</v>
      </c>
      <c r="AC494" s="385"/>
      <c r="AD494" s="1244">
        <f t="shared" si="20"/>
        <v>0</v>
      </c>
    </row>
    <row r="495" spans="1:30" x14ac:dyDescent="0.25">
      <c r="A495" s="19">
        <v>1</v>
      </c>
      <c r="B495" s="492" t="s">
        <v>235</v>
      </c>
      <c r="C495" s="29">
        <f>'1 уровень'!E2851</f>
        <v>1750</v>
      </c>
      <c r="D495" s="29">
        <f>'1 уровень'!F2851</f>
        <v>291</v>
      </c>
      <c r="E495" s="29">
        <f>'1 уровень'!G2851</f>
        <v>331</v>
      </c>
      <c r="F495" s="144">
        <f>'1 уровень'!H2851</f>
        <v>113.74570446735395</v>
      </c>
      <c r="G495" s="158">
        <f>'1 уровень'!I2851</f>
        <v>0</v>
      </c>
      <c r="H495" s="158">
        <f>'1 уровень'!J2851</f>
        <v>0</v>
      </c>
      <c r="I495" s="153">
        <f>'1 уровень'!K2851</f>
        <v>0</v>
      </c>
      <c r="J495" s="153">
        <f>'1 уровень'!L2851</f>
        <v>0</v>
      </c>
      <c r="K495" s="153">
        <f>'1 уровень'!M2851</f>
        <v>0</v>
      </c>
      <c r="L495" s="153">
        <f>'1 уровень'!N2851</f>
        <v>0</v>
      </c>
      <c r="M495" s="153">
        <f>'1 уровень'!O2851</f>
        <v>0</v>
      </c>
      <c r="N495" s="153">
        <f>'1 уровень'!P2851</f>
        <v>0</v>
      </c>
      <c r="O495" s="152">
        <f>'1 уровень'!Q2851</f>
        <v>1353.8209999999999</v>
      </c>
      <c r="P495" s="152">
        <f>'1 уровень'!R2851</f>
        <v>1353.8209999999999</v>
      </c>
      <c r="Q495" s="152">
        <f>'1 уровень'!S2851</f>
        <v>225.63683333333333</v>
      </c>
      <c r="R495" s="152">
        <f>'1 уровень'!T2851</f>
        <v>256.48784000000001</v>
      </c>
      <c r="S495" s="1111">
        <f>'1 уровень'!U2851</f>
        <v>0</v>
      </c>
      <c r="T495" s="152">
        <f>'1 уровень'!V2851</f>
        <v>0</v>
      </c>
      <c r="U495" s="152">
        <f>'1 уровень'!W2851</f>
        <v>30.851006666666677</v>
      </c>
      <c r="V495" s="152">
        <f>'1 уровень'!X2851</f>
        <v>0</v>
      </c>
      <c r="W495" s="152">
        <f>'1 уровень'!Y2851</f>
        <v>0</v>
      </c>
      <c r="X495" s="631">
        <f>'1 уровень'!Z2851</f>
        <v>256.48784000000001</v>
      </c>
      <c r="Y495" s="152"/>
      <c r="Z495" s="152"/>
      <c r="AA495" s="1354">
        <f>'1 уровень'!AA2850</f>
        <v>0</v>
      </c>
      <c r="AB495" s="1361">
        <f>'1 уровень'!AB2850</f>
        <v>0</v>
      </c>
      <c r="AC495" s="385"/>
      <c r="AD495" s="1244">
        <f t="shared" si="20"/>
        <v>773.61199999999997</v>
      </c>
    </row>
    <row r="496" spans="1:30" ht="30" x14ac:dyDescent="0.25">
      <c r="A496" s="19">
        <v>1</v>
      </c>
      <c r="B496" s="826" t="s">
        <v>280</v>
      </c>
      <c r="C496" s="29">
        <f>'1 уровень'!E2852</f>
        <v>35780</v>
      </c>
      <c r="D496" s="29">
        <f>'1 уровень'!F2852</f>
        <v>5963.333333333333</v>
      </c>
      <c r="E496" s="29">
        <f>'1 уровень'!G2852</f>
        <v>3311.0925000000002</v>
      </c>
      <c r="F496" s="144">
        <f>'1 уровень'!H2852</f>
        <v>55.524189491335953</v>
      </c>
      <c r="G496" s="158">
        <f>'1 уровень'!I2852</f>
        <v>0</v>
      </c>
      <c r="H496" s="158">
        <f>'1 уровень'!J2852</f>
        <v>0</v>
      </c>
      <c r="I496" s="153">
        <f>'1 уровень'!K2852</f>
        <v>0</v>
      </c>
      <c r="J496" s="153">
        <f>'1 уровень'!L2852</f>
        <v>0</v>
      </c>
      <c r="K496" s="153">
        <f>'1 уровень'!M2852</f>
        <v>0</v>
      </c>
      <c r="L496" s="153">
        <f>'1 уровень'!N2852</f>
        <v>0</v>
      </c>
      <c r="M496" s="153">
        <f>'1 уровень'!O2852</f>
        <v>0</v>
      </c>
      <c r="N496" s="153">
        <f>'1 уровень'!P2852</f>
        <v>0</v>
      </c>
      <c r="O496" s="152">
        <f>'1 уровень'!Q2852</f>
        <v>0</v>
      </c>
      <c r="P496" s="152">
        <f>'1 уровень'!R2852</f>
        <v>0</v>
      </c>
      <c r="Q496" s="152">
        <f>'1 уровень'!S2852</f>
        <v>0</v>
      </c>
      <c r="R496" s="152">
        <f>'1 уровень'!T2852</f>
        <v>0</v>
      </c>
      <c r="S496" s="1111">
        <f>'1 уровень'!U2852</f>
        <v>0</v>
      </c>
      <c r="T496" s="152">
        <f>'1 уровень'!V2852</f>
        <v>0</v>
      </c>
      <c r="U496" s="152">
        <f>'1 уровень'!W2852</f>
        <v>0</v>
      </c>
      <c r="V496" s="152">
        <f>'1 уровень'!X2852</f>
        <v>0</v>
      </c>
      <c r="W496" s="152">
        <f>'1 уровень'!Y2852</f>
        <v>0</v>
      </c>
      <c r="X496" s="631">
        <f>'1 уровень'!Z2852</f>
        <v>0</v>
      </c>
      <c r="Y496" s="152" t="e">
        <f>R496/Q496*100</f>
        <v>#DIV/0!</v>
      </c>
      <c r="Z496" s="152" t="e">
        <f>X496/Q496*100</f>
        <v>#DIV/0!</v>
      </c>
      <c r="AA496" s="1354">
        <f>'1 уровень'!AA2851</f>
        <v>0</v>
      </c>
      <c r="AB496" s="1361">
        <f>'1 уровень'!AB2851</f>
        <v>0</v>
      </c>
      <c r="AC496" s="385"/>
      <c r="AD496" s="1244">
        <f t="shared" si="20"/>
        <v>0</v>
      </c>
    </row>
    <row r="497" spans="1:195" ht="43.5" x14ac:dyDescent="0.25">
      <c r="A497" s="19">
        <v>1</v>
      </c>
      <c r="B497" s="339" t="s">
        <v>309</v>
      </c>
      <c r="C497" s="29">
        <f>'1 уровень'!E2853</f>
        <v>12075.8</v>
      </c>
      <c r="D497" s="29">
        <f>'1 уровень'!F2853</f>
        <v>2012.6333333333332</v>
      </c>
      <c r="E497" s="29">
        <f>'1 уровень'!G2853</f>
        <v>3</v>
      </c>
      <c r="F497" s="144">
        <f>'1 уровень'!H2853</f>
        <v>0.14905844747345934</v>
      </c>
      <c r="G497" s="158">
        <f>'1 уровень'!I2853</f>
        <v>0</v>
      </c>
      <c r="H497" s="158">
        <f>'1 уровень'!J2853</f>
        <v>0</v>
      </c>
      <c r="I497" s="153">
        <f>'1 уровень'!K2853</f>
        <v>0</v>
      </c>
      <c r="J497" s="153">
        <f>'1 уровень'!L2853</f>
        <v>0</v>
      </c>
      <c r="K497" s="153">
        <f>'1 уровень'!M2853</f>
        <v>0</v>
      </c>
      <c r="L497" s="153">
        <f>'1 уровень'!N2853</f>
        <v>0</v>
      </c>
      <c r="M497" s="153">
        <f>'1 уровень'!O2853</f>
        <v>0</v>
      </c>
      <c r="N497" s="153">
        <f>'1 уровень'!P2853</f>
        <v>0</v>
      </c>
      <c r="O497" s="152">
        <f>'1 уровень'!Q2853</f>
        <v>0</v>
      </c>
      <c r="P497" s="152">
        <f>'1 уровень'!R2853</f>
        <v>0</v>
      </c>
      <c r="Q497" s="152">
        <f>'1 уровень'!S2853</f>
        <v>0</v>
      </c>
      <c r="R497" s="152">
        <f>'1 уровень'!T2853</f>
        <v>0</v>
      </c>
      <c r="S497" s="1111">
        <f>'1 уровень'!U2853</f>
        <v>0</v>
      </c>
      <c r="T497" s="152">
        <f>'1 уровень'!V2853</f>
        <v>0</v>
      </c>
      <c r="U497" s="152">
        <f>'1 уровень'!W2853</f>
        <v>0</v>
      </c>
      <c r="V497" s="152">
        <f>'1 уровень'!X2853</f>
        <v>0</v>
      </c>
      <c r="W497" s="152">
        <f>'1 уровень'!Y2853</f>
        <v>0</v>
      </c>
      <c r="X497" s="631">
        <f>'1 уровень'!Z2853</f>
        <v>0</v>
      </c>
      <c r="Y497" s="152"/>
      <c r="Z497" s="152"/>
      <c r="AA497" s="1354">
        <f>'1 уровень'!AA2852</f>
        <v>0</v>
      </c>
      <c r="AB497" s="1361">
        <f>'1 уровень'!AB2852</f>
        <v>0</v>
      </c>
      <c r="AC497" s="385"/>
      <c r="AD497" s="1244">
        <f t="shared" si="20"/>
        <v>0</v>
      </c>
    </row>
    <row r="498" spans="1:195" ht="29.25" x14ac:dyDescent="0.25">
      <c r="A498" s="19">
        <v>1</v>
      </c>
      <c r="B498" s="339" t="s">
        <v>281</v>
      </c>
      <c r="C498" s="29">
        <f>'1 уровень'!E2854</f>
        <v>26398.489361702126</v>
      </c>
      <c r="D498" s="29">
        <f>'1 уровень'!F2854</f>
        <v>4399.7482269503544</v>
      </c>
      <c r="E498" s="29">
        <f>'1 уровень'!G2854</f>
        <v>4034.3074468085106</v>
      </c>
      <c r="F498" s="144">
        <f>'1 уровень'!H2854</f>
        <v>91.694052448197795</v>
      </c>
      <c r="G498" s="158">
        <f>'1 уровень'!I2854</f>
        <v>0</v>
      </c>
      <c r="H498" s="158">
        <f>'1 уровень'!J2854</f>
        <v>0</v>
      </c>
      <c r="I498" s="153">
        <f>'1 уровень'!K2854</f>
        <v>0</v>
      </c>
      <c r="J498" s="153">
        <f>'1 уровень'!L2854</f>
        <v>0</v>
      </c>
      <c r="K498" s="153">
        <f>'1 уровень'!M2854</f>
        <v>0</v>
      </c>
      <c r="L498" s="153">
        <f>'1 уровень'!N2854</f>
        <v>0</v>
      </c>
      <c r="M498" s="153">
        <f>'1 уровень'!O2854</f>
        <v>0</v>
      </c>
      <c r="N498" s="153">
        <f>'1 уровень'!P2854</f>
        <v>0</v>
      </c>
      <c r="O498" s="152">
        <f>'1 уровень'!Q2854</f>
        <v>0</v>
      </c>
      <c r="P498" s="152">
        <f>'1 уровень'!R2854</f>
        <v>0</v>
      </c>
      <c r="Q498" s="152">
        <f>'1 уровень'!S2854</f>
        <v>0</v>
      </c>
      <c r="R498" s="152">
        <f>'1 уровень'!T2854</f>
        <v>0</v>
      </c>
      <c r="S498" s="1111">
        <f>'1 уровень'!U2854</f>
        <v>0</v>
      </c>
      <c r="T498" s="152">
        <f>'1 уровень'!V2854</f>
        <v>0</v>
      </c>
      <c r="U498" s="152">
        <f>'1 уровень'!W2854</f>
        <v>0</v>
      </c>
      <c r="V498" s="152">
        <f>'1 уровень'!X2854</f>
        <v>0</v>
      </c>
      <c r="W498" s="152">
        <f>'1 уровень'!Y2854</f>
        <v>0</v>
      </c>
      <c r="X498" s="631">
        <f>'1 уровень'!Z2854</f>
        <v>0</v>
      </c>
      <c r="Y498" s="152"/>
      <c r="Z498" s="152"/>
      <c r="AA498" s="1354">
        <f>'1 уровень'!AA2853</f>
        <v>0</v>
      </c>
      <c r="AB498" s="1361">
        <f>'1 уровень'!AB2853</f>
        <v>0</v>
      </c>
      <c r="AC498" s="385"/>
      <c r="AD498" s="1244">
        <f t="shared" si="20"/>
        <v>0</v>
      </c>
    </row>
    <row r="499" spans="1:195" ht="29.25" x14ac:dyDescent="0.25">
      <c r="A499" s="19">
        <v>1</v>
      </c>
      <c r="B499" s="339" t="s">
        <v>282</v>
      </c>
      <c r="C499" s="29">
        <f>'1 уровень'!E2855</f>
        <v>5776</v>
      </c>
      <c r="D499" s="29">
        <f>'1 уровень'!F2855</f>
        <v>963.33333333333326</v>
      </c>
      <c r="E499" s="29">
        <f>'1 уровень'!G2855</f>
        <v>1177</v>
      </c>
      <c r="F499" s="144">
        <f>'1 уровень'!H2855</f>
        <v>122.17993079584777</v>
      </c>
      <c r="G499" s="158">
        <f>'1 уровень'!I2855</f>
        <v>0</v>
      </c>
      <c r="H499" s="158">
        <f>'1 уровень'!J2855</f>
        <v>0</v>
      </c>
      <c r="I499" s="153">
        <f>'1 уровень'!K2855</f>
        <v>0</v>
      </c>
      <c r="J499" s="153">
        <f>'1 уровень'!L2855</f>
        <v>0</v>
      </c>
      <c r="K499" s="153">
        <f>'1 уровень'!M2855</f>
        <v>0</v>
      </c>
      <c r="L499" s="153">
        <f>'1 уровень'!N2855</f>
        <v>0</v>
      </c>
      <c r="M499" s="153">
        <f>'1 уровень'!O2855</f>
        <v>0</v>
      </c>
      <c r="N499" s="153">
        <f>'1 уровень'!P2855</f>
        <v>0</v>
      </c>
      <c r="O499" s="152">
        <f>'1 уровень'!Q2855</f>
        <v>3772.9036800000003</v>
      </c>
      <c r="P499" s="152">
        <f>'1 уровень'!R2855</f>
        <v>3772.9036800000003</v>
      </c>
      <c r="Q499" s="152">
        <f>'1 уровень'!S2855</f>
        <v>628.8172800000001</v>
      </c>
      <c r="R499" s="152">
        <f>'1 уровень'!T2855</f>
        <v>826.43484000000001</v>
      </c>
      <c r="S499" s="1111">
        <f>'1 уровень'!U2855</f>
        <v>0</v>
      </c>
      <c r="T499" s="152">
        <f>'1 уровень'!V2855</f>
        <v>0</v>
      </c>
      <c r="U499" s="152">
        <f>'1 уровень'!W2855</f>
        <v>197.61755999999991</v>
      </c>
      <c r="V499" s="152">
        <f>'1 уровень'!X2855</f>
        <v>0</v>
      </c>
      <c r="W499" s="152">
        <f>'1 уровень'!Y2855</f>
        <v>0</v>
      </c>
      <c r="X499" s="631">
        <f>'1 уровень'!Z2855</f>
        <v>826.43484000000001</v>
      </c>
      <c r="Y499" s="152"/>
      <c r="Z499" s="152"/>
      <c r="AA499" s="1354">
        <f>'1 уровень'!AA2854</f>
        <v>0</v>
      </c>
      <c r="AB499" s="1361">
        <f>'1 уровень'!AB2854</f>
        <v>0</v>
      </c>
      <c r="AC499" s="385"/>
      <c r="AD499" s="1244">
        <f t="shared" si="20"/>
        <v>653.20354570637119</v>
      </c>
    </row>
    <row r="500" spans="1:195" ht="29.25" x14ac:dyDescent="0.25">
      <c r="A500" s="19">
        <v>1</v>
      </c>
      <c r="B500" s="339" t="s">
        <v>138</v>
      </c>
      <c r="C500" s="29">
        <f>'1 уровень'!E2856</f>
        <v>128290.07619047619</v>
      </c>
      <c r="D500" s="29">
        <f>'1 уровень'!F2856</f>
        <v>21382.34603174603</v>
      </c>
      <c r="E500" s="29">
        <f>'1 уровень'!G2856</f>
        <v>15894.509166666667</v>
      </c>
      <c r="F500" s="144">
        <f>'1 уровень'!H2856</f>
        <v>74.334729889172777</v>
      </c>
      <c r="G500" s="158">
        <f>'1 уровень'!I2856</f>
        <v>0</v>
      </c>
      <c r="H500" s="158">
        <f>'1 уровень'!J2856</f>
        <v>0</v>
      </c>
      <c r="I500" s="153">
        <f>'1 уровень'!K2856</f>
        <v>0</v>
      </c>
      <c r="J500" s="153">
        <f>'1 уровень'!L2856</f>
        <v>0</v>
      </c>
      <c r="K500" s="153">
        <f>'1 уровень'!M2856</f>
        <v>0</v>
      </c>
      <c r="L500" s="153">
        <f>'1 уровень'!N2856</f>
        <v>0</v>
      </c>
      <c r="M500" s="153">
        <f>'1 уровень'!O2856</f>
        <v>0</v>
      </c>
      <c r="N500" s="153">
        <f>'1 уровень'!P2856</f>
        <v>0</v>
      </c>
      <c r="O500" s="152">
        <f>'1 уровень'!Q2856</f>
        <v>148455.40945999997</v>
      </c>
      <c r="P500" s="152">
        <f>'1 уровень'!R2856</f>
        <v>148455.40945999997</v>
      </c>
      <c r="Q500" s="152">
        <f>'1 уровень'!S2856</f>
        <v>25843.199368333331</v>
      </c>
      <c r="R500" s="152">
        <f>'1 уровень'!T2856</f>
        <v>25036.40336</v>
      </c>
      <c r="S500" s="1111">
        <f>'1 уровень'!U2856</f>
        <v>0</v>
      </c>
      <c r="T500" s="152">
        <f>'1 уровень'!V2856</f>
        <v>0</v>
      </c>
      <c r="U500" s="152">
        <f>'1 уровень'!W2856</f>
        <v>-806.79600833333234</v>
      </c>
      <c r="V500" s="152">
        <f>'1 уровень'!X2856</f>
        <v>0</v>
      </c>
      <c r="W500" s="152">
        <f>'1 уровень'!Y2856</f>
        <v>-23.337350000000001</v>
      </c>
      <c r="X500" s="631">
        <f>'1 уровень'!Z2856</f>
        <v>25013.066009999999</v>
      </c>
      <c r="Y500" s="152">
        <f>R500/Q500*100</f>
        <v>96.878110961284733</v>
      </c>
      <c r="Z500" s="152">
        <f>X500/Q500*100</f>
        <v>96.787807320209254</v>
      </c>
      <c r="AA500" s="1354">
        <f>'1 уровень'!AA2855</f>
        <v>0</v>
      </c>
      <c r="AB500" s="1361">
        <f>'1 уровень'!AB2855</f>
        <v>0</v>
      </c>
      <c r="AC500" s="385"/>
      <c r="AD500" s="1244">
        <f t="shared" si="20"/>
        <v>1157.1854493217675</v>
      </c>
    </row>
    <row r="501" spans="1:195" x14ac:dyDescent="0.25">
      <c r="A501" s="19">
        <v>1</v>
      </c>
      <c r="B501" s="824" t="s">
        <v>29</v>
      </c>
      <c r="C501" s="29">
        <f>'1 уровень'!E2857</f>
        <v>0</v>
      </c>
      <c r="D501" s="29">
        <f>'1 уровень'!F2857</f>
        <v>0</v>
      </c>
      <c r="E501" s="29">
        <f>'1 уровень'!G2857</f>
        <v>0</v>
      </c>
      <c r="F501" s="144">
        <f>'1 уровень'!H2857</f>
        <v>0</v>
      </c>
      <c r="G501" s="158">
        <f>'1 уровень'!I2857</f>
        <v>0</v>
      </c>
      <c r="H501" s="158">
        <f>'1 уровень'!J2857</f>
        <v>0</v>
      </c>
      <c r="I501" s="153">
        <f>'1 уровень'!K2857</f>
        <v>0</v>
      </c>
      <c r="J501" s="153">
        <f>'1 уровень'!L2857</f>
        <v>0</v>
      </c>
      <c r="K501" s="153">
        <f>'1 уровень'!M2857</f>
        <v>0</v>
      </c>
      <c r="L501" s="153">
        <f>'1 уровень'!N2857</f>
        <v>0</v>
      </c>
      <c r="M501" s="153">
        <f>'1 уровень'!O2857</f>
        <v>0</v>
      </c>
      <c r="N501" s="153">
        <f>'1 уровень'!P2857</f>
        <v>0</v>
      </c>
      <c r="O501" s="152">
        <f>'1 уровень'!Q2857</f>
        <v>0</v>
      </c>
      <c r="P501" s="152">
        <f>'1 уровень'!R2857</f>
        <v>0</v>
      </c>
      <c r="Q501" s="152">
        <f>'1 уровень'!S2857</f>
        <v>0</v>
      </c>
      <c r="R501" s="152">
        <f>'1 уровень'!T2857</f>
        <v>0</v>
      </c>
      <c r="S501" s="1111">
        <f>'1 уровень'!U2857</f>
        <v>0</v>
      </c>
      <c r="T501" s="152">
        <f>'1 уровень'!V2857</f>
        <v>0</v>
      </c>
      <c r="U501" s="152">
        <f>'1 уровень'!W2857</f>
        <v>0</v>
      </c>
      <c r="V501" s="152">
        <f>'1 уровень'!X2857</f>
        <v>0</v>
      </c>
      <c r="W501" s="152">
        <f>'1 уровень'!Y2857</f>
        <v>0</v>
      </c>
      <c r="X501" s="631">
        <f>'1 уровень'!Z2857</f>
        <v>0</v>
      </c>
      <c r="Y501" s="152" t="e">
        <f>R501/Q501*100</f>
        <v>#DIV/0!</v>
      </c>
      <c r="Z501" s="152" t="e">
        <f>X501/Q501*100</f>
        <v>#DIV/0!</v>
      </c>
      <c r="AA501" s="1354">
        <f>'1 уровень'!AA2856</f>
        <v>0</v>
      </c>
      <c r="AB501" s="1361">
        <f>'1 уровень'!AB2856</f>
        <v>0</v>
      </c>
      <c r="AC501" s="385"/>
      <c r="AD501" s="1244">
        <f t="shared" si="20"/>
        <v>0</v>
      </c>
    </row>
    <row r="502" spans="1:195" x14ac:dyDescent="0.25">
      <c r="A502" s="19">
        <v>1</v>
      </c>
      <c r="B502" s="1032" t="s">
        <v>69</v>
      </c>
      <c r="C502" s="29">
        <f>'1 уровень'!E2858</f>
        <v>600</v>
      </c>
      <c r="D502" s="29">
        <f>'1 уровень'!F2858</f>
        <v>101</v>
      </c>
      <c r="E502" s="29">
        <f>'1 уровень'!G2858</f>
        <v>45</v>
      </c>
      <c r="F502" s="144">
        <f>'1 уровень'!H2858</f>
        <v>44.554455445544555</v>
      </c>
      <c r="G502" s="158">
        <f>'1 уровень'!I2858</f>
        <v>8.3833333333333329</v>
      </c>
      <c r="H502" s="158">
        <f>'1 уровень'!J2858</f>
        <v>3.2666666666666666</v>
      </c>
      <c r="I502" s="153">
        <f>'1 уровень'!K2858</f>
        <v>5030</v>
      </c>
      <c r="J502" s="153">
        <f>'1 уровень'!L2858</f>
        <v>838</v>
      </c>
      <c r="K502" s="153">
        <f>'1 уровень'!M2858</f>
        <v>147</v>
      </c>
      <c r="L502" s="153">
        <f>'1 уровень'!N2858</f>
        <v>17.520858164481528</v>
      </c>
      <c r="M502" s="153">
        <f>'1 уровень'!O2858</f>
        <v>16</v>
      </c>
      <c r="N502" s="153">
        <f>'1 уровень'!P2858</f>
        <v>55.125</v>
      </c>
      <c r="O502" s="152">
        <f>'1 уровень'!Q2858</f>
        <v>0</v>
      </c>
      <c r="P502" s="152">
        <f>'1 уровень'!R2858</f>
        <v>0</v>
      </c>
      <c r="Q502" s="152">
        <f>'1 уровень'!S2858</f>
        <v>0</v>
      </c>
      <c r="R502" s="152">
        <f>'1 уровень'!T2858</f>
        <v>0</v>
      </c>
      <c r="S502" s="1111">
        <f>'1 уровень'!U2858</f>
        <v>0</v>
      </c>
      <c r="T502" s="152">
        <f>'1 уровень'!V2858</f>
        <v>0</v>
      </c>
      <c r="U502" s="152">
        <f>'1 уровень'!W2858</f>
        <v>0</v>
      </c>
      <c r="V502" s="152">
        <f>'1 уровень'!X2858</f>
        <v>0</v>
      </c>
      <c r="W502" s="152">
        <f>'1 уровень'!Y2858</f>
        <v>0</v>
      </c>
      <c r="X502" s="631">
        <f>'1 уровень'!Z2858</f>
        <v>0</v>
      </c>
      <c r="Y502" s="152"/>
      <c r="Z502" s="152"/>
      <c r="AA502" s="1354">
        <f>'1 уровень'!AA2857</f>
        <v>0</v>
      </c>
      <c r="AB502" s="1361">
        <f>'1 уровень'!AB2857</f>
        <v>0</v>
      </c>
      <c r="AC502" s="385"/>
      <c r="AD502" s="1244">
        <f t="shared" si="20"/>
        <v>0</v>
      </c>
    </row>
    <row r="503" spans="1:195" x14ac:dyDescent="0.25">
      <c r="A503" s="19">
        <v>1</v>
      </c>
      <c r="B503" s="1033" t="s">
        <v>16</v>
      </c>
      <c r="C503" s="29">
        <f>'1 уровень'!E2859</f>
        <v>822</v>
      </c>
      <c r="D503" s="29">
        <f>'1 уровень'!F2859</f>
        <v>137</v>
      </c>
      <c r="E503" s="29">
        <f>'1 уровень'!G2859</f>
        <v>107</v>
      </c>
      <c r="F503" s="144">
        <f>'1 уровень'!H2859</f>
        <v>78.102189781021906</v>
      </c>
      <c r="G503" s="158">
        <f>'1 уровень'!I2859</f>
        <v>7.2627737226277373</v>
      </c>
      <c r="H503" s="158">
        <f>'1 уровень'!J2859</f>
        <v>7.1028037383177569</v>
      </c>
      <c r="I503" s="153">
        <f>'1 уровень'!K2859</f>
        <v>5970</v>
      </c>
      <c r="J503" s="153">
        <f>'1 уровень'!L2859</f>
        <v>995</v>
      </c>
      <c r="K503" s="153">
        <f>'1 уровень'!M2859</f>
        <v>760</v>
      </c>
      <c r="L503" s="153">
        <f>'1 уровень'!N2859</f>
        <v>76.381909547738687</v>
      </c>
      <c r="M503" s="153">
        <f>'1 уровень'!O2859</f>
        <v>24.875</v>
      </c>
      <c r="N503" s="153">
        <f>'1 уровень'!P2859</f>
        <v>183.31658291457288</v>
      </c>
      <c r="O503" s="152">
        <f>'1 уровень'!Q2859</f>
        <v>0</v>
      </c>
      <c r="P503" s="152">
        <f>'1 уровень'!R2859</f>
        <v>0</v>
      </c>
      <c r="Q503" s="152">
        <f>'1 уровень'!S2859</f>
        <v>0</v>
      </c>
      <c r="R503" s="152">
        <f>'1 уровень'!T2859</f>
        <v>0</v>
      </c>
      <c r="S503" s="1111">
        <f>'1 уровень'!U2859</f>
        <v>0</v>
      </c>
      <c r="T503" s="152">
        <f>'1 уровень'!V2859</f>
        <v>0</v>
      </c>
      <c r="U503" s="152">
        <f>'1 уровень'!W2859</f>
        <v>0</v>
      </c>
      <c r="V503" s="152">
        <f>'1 уровень'!X2859</f>
        <v>0</v>
      </c>
      <c r="W503" s="152">
        <f>'1 уровень'!Y2859</f>
        <v>0</v>
      </c>
      <c r="X503" s="631">
        <f>'1 уровень'!Z2859</f>
        <v>0</v>
      </c>
      <c r="Y503" s="152"/>
      <c r="Z503" s="152"/>
      <c r="AA503" s="1354">
        <f>'1 уровень'!AA2858</f>
        <v>0</v>
      </c>
      <c r="AB503" s="1361">
        <f>'1 уровень'!AB2858</f>
        <v>0</v>
      </c>
      <c r="AC503" s="385"/>
      <c r="AD503" s="1244">
        <f t="shared" si="20"/>
        <v>0</v>
      </c>
    </row>
    <row r="504" spans="1:195" ht="29.25" x14ac:dyDescent="0.25">
      <c r="A504" s="19">
        <v>1</v>
      </c>
      <c r="B504" s="1034" t="s">
        <v>215</v>
      </c>
      <c r="C504" s="29">
        <f>'1 уровень'!E2860</f>
        <v>1422</v>
      </c>
      <c r="D504" s="29">
        <f>'1 уровень'!F2860</f>
        <v>238</v>
      </c>
      <c r="E504" s="29">
        <f>'1 уровень'!G2860</f>
        <v>152</v>
      </c>
      <c r="F504" s="144">
        <f>'1 уровень'!H2860</f>
        <v>63.865546218487388</v>
      </c>
      <c r="G504" s="158">
        <f>'1 уровень'!I2860</f>
        <v>7.7355836849507735</v>
      </c>
      <c r="H504" s="158">
        <f>'1 уровень'!J2860</f>
        <v>5.9671052631578947</v>
      </c>
      <c r="I504" s="153">
        <f>'1 уровень'!K2860</f>
        <v>11000</v>
      </c>
      <c r="J504" s="153">
        <f>'1 уровень'!L2860</f>
        <v>1834</v>
      </c>
      <c r="K504" s="153">
        <f>'1 уровень'!M2860</f>
        <v>907</v>
      </c>
      <c r="L504" s="153">
        <f>'1 уровень'!N2860</f>
        <v>49.454743729552888</v>
      </c>
      <c r="M504" s="153">
        <f>'1 уровень'!O2860</f>
        <v>40.875</v>
      </c>
      <c r="N504" s="153">
        <f>'1 уровень'!P2860</f>
        <v>133.13761467889907</v>
      </c>
      <c r="O504" s="152">
        <f>'1 уровень'!Q2860</f>
        <v>28203.929792550396</v>
      </c>
      <c r="P504" s="152">
        <f>'1 уровень'!R2860</f>
        <v>28203.929792550396</v>
      </c>
      <c r="Q504" s="152">
        <f>'1 уровень'!S2860</f>
        <v>4700.6549654250657</v>
      </c>
      <c r="R504" s="152">
        <f>'1 уровень'!T2860</f>
        <v>2172.2768900000001</v>
      </c>
      <c r="S504" s="1111">
        <f>'1 уровень'!U2860</f>
        <v>0</v>
      </c>
      <c r="T504" s="152">
        <f>'1 уровень'!V2860</f>
        <v>0</v>
      </c>
      <c r="U504" s="152">
        <f>'1 уровень'!W2860</f>
        <v>-2528.3780754250656</v>
      </c>
      <c r="V504" s="152">
        <f>'1 уровень'!X2860</f>
        <v>0</v>
      </c>
      <c r="W504" s="152">
        <f>'1 уровень'!Y2860</f>
        <v>-16.705919999999999</v>
      </c>
      <c r="X504" s="631">
        <f>'1 уровень'!Z2860</f>
        <v>2155.5709700000002</v>
      </c>
      <c r="Y504" s="152"/>
      <c r="Z504" s="152"/>
      <c r="AA504" s="1354">
        <f>'1 уровень'!AA2859</f>
        <v>0</v>
      </c>
      <c r="AB504" s="1361">
        <f>'1 уровень'!AB2859</f>
        <v>0</v>
      </c>
      <c r="AC504" s="385"/>
      <c r="AD504" s="1244">
        <f t="shared" si="20"/>
        <v>19833.987195886355</v>
      </c>
    </row>
    <row r="505" spans="1:195" ht="29.25" x14ac:dyDescent="0.25">
      <c r="A505" s="19">
        <v>1</v>
      </c>
      <c r="B505" s="1035" t="s">
        <v>200</v>
      </c>
      <c r="C505" s="29">
        <f>'1 уровень'!E2861</f>
        <v>1560</v>
      </c>
      <c r="D505" s="29">
        <f>'1 уровень'!F2861</f>
        <v>260</v>
      </c>
      <c r="E505" s="29">
        <f>'1 уровень'!G2861</f>
        <v>211</v>
      </c>
      <c r="F505" s="144">
        <f>'1 уровень'!H2861</f>
        <v>81.15384615384616</v>
      </c>
      <c r="G505" s="158">
        <f>'1 уровень'!I2861</f>
        <v>0</v>
      </c>
      <c r="H505" s="158">
        <f>'1 уровень'!J2861</f>
        <v>0</v>
      </c>
      <c r="I505" s="153">
        <f>'1 уровень'!K2861</f>
        <v>0</v>
      </c>
      <c r="J505" s="153">
        <f>'1 уровень'!L2861</f>
        <v>0</v>
      </c>
      <c r="K505" s="153">
        <f>'1 уровень'!M2861</f>
        <v>0</v>
      </c>
      <c r="L505" s="153">
        <f>'1 уровень'!N2861</f>
        <v>0</v>
      </c>
      <c r="M505" s="153">
        <f>'1 уровень'!O2861</f>
        <v>0</v>
      </c>
      <c r="N505" s="153">
        <f>'1 уровень'!P2861</f>
        <v>0</v>
      </c>
      <c r="O505" s="152">
        <f>'1 уровень'!Q2861</f>
        <v>10905.460800000001</v>
      </c>
      <c r="P505" s="152">
        <f>'1 уровень'!R2861</f>
        <v>10905.460800000001</v>
      </c>
      <c r="Q505" s="152">
        <f>'1 уровень'!S2861</f>
        <v>1817.5768</v>
      </c>
      <c r="R505" s="152">
        <f>'1 уровень'!T2861</f>
        <v>1475.0334800000001</v>
      </c>
      <c r="S505" s="1111">
        <f>'1 уровень'!U2861</f>
        <v>0</v>
      </c>
      <c r="T505" s="152">
        <f>'1 уровень'!V2861</f>
        <v>0</v>
      </c>
      <c r="U505" s="152">
        <f>'1 уровень'!W2861</f>
        <v>-342.54331999999999</v>
      </c>
      <c r="V505" s="152">
        <f>'1 уровень'!X2861</f>
        <v>0</v>
      </c>
      <c r="W505" s="152">
        <f>'1 уровень'!Y2861</f>
        <v>0</v>
      </c>
      <c r="X505" s="631">
        <f>'1 уровень'!Z2861</f>
        <v>1475.0334800000001</v>
      </c>
      <c r="Y505" s="152">
        <f>R505/Q505*100</f>
        <v>81.15384615384616</v>
      </c>
      <c r="Z505" s="152">
        <f>X505/Q505*100</f>
        <v>81.15384615384616</v>
      </c>
      <c r="AA505" s="1354">
        <f>'1 уровень'!AA2860</f>
        <v>0</v>
      </c>
      <c r="AB505" s="1361">
        <f>'1 уровень'!AB2860</f>
        <v>0</v>
      </c>
      <c r="AC505" s="385"/>
      <c r="AD505" s="1244">
        <f t="shared" si="20"/>
        <v>6990.68</v>
      </c>
    </row>
    <row r="506" spans="1:195" ht="15.75" x14ac:dyDescent="0.25">
      <c r="A506" s="19">
        <v>1</v>
      </c>
      <c r="B506" s="1036" t="s">
        <v>211</v>
      </c>
      <c r="C506" s="29">
        <f>'1 уровень'!E2862</f>
        <v>4010</v>
      </c>
      <c r="D506" s="29">
        <f>'1 уровень'!F2862</f>
        <v>668</v>
      </c>
      <c r="E506" s="29">
        <f>'1 уровень'!G2862</f>
        <v>623</v>
      </c>
      <c r="F506" s="144">
        <f>'1 уровень'!H2862</f>
        <v>93.263473053892227</v>
      </c>
      <c r="G506" s="158">
        <f>'1 уровень'!I2862</f>
        <v>0</v>
      </c>
      <c r="H506" s="158">
        <f>'1 уровень'!J2862</f>
        <v>0</v>
      </c>
      <c r="I506" s="153">
        <f>'1 уровень'!K2862</f>
        <v>0</v>
      </c>
      <c r="J506" s="153">
        <f>'1 уровень'!L2862</f>
        <v>0</v>
      </c>
      <c r="K506" s="153">
        <f>'1 уровень'!M2862</f>
        <v>0</v>
      </c>
      <c r="L506" s="153">
        <f>'1 уровень'!N2862</f>
        <v>0</v>
      </c>
      <c r="M506" s="153">
        <f>'1 уровень'!O2862</f>
        <v>0</v>
      </c>
      <c r="N506" s="153">
        <f>'1 уровень'!P2862</f>
        <v>0</v>
      </c>
      <c r="O506" s="152">
        <f>'1 уровень'!Q2862</f>
        <v>0</v>
      </c>
      <c r="P506" s="152">
        <f>'1 уровень'!R2862</f>
        <v>0</v>
      </c>
      <c r="Q506" s="152">
        <f>'1 уровень'!S2862</f>
        <v>0</v>
      </c>
      <c r="R506" s="152">
        <f>'1 уровень'!T2862</f>
        <v>0</v>
      </c>
      <c r="S506" s="1111">
        <f>'1 уровень'!U2862</f>
        <v>0</v>
      </c>
      <c r="T506" s="152">
        <f>'1 уровень'!V2862</f>
        <v>0</v>
      </c>
      <c r="U506" s="152">
        <f>'1 уровень'!W2862</f>
        <v>0</v>
      </c>
      <c r="V506" s="152">
        <f>'1 уровень'!X2862</f>
        <v>0</v>
      </c>
      <c r="W506" s="152">
        <f>'1 уровень'!Y2862</f>
        <v>0</v>
      </c>
      <c r="X506" s="631">
        <f>'1 уровень'!Z2862</f>
        <v>0</v>
      </c>
      <c r="Y506" s="152" t="e">
        <f>R506/Q506*100</f>
        <v>#DIV/0!</v>
      </c>
      <c r="Z506" s="152" t="e">
        <f>X506/Q506*100</f>
        <v>#DIV/0!</v>
      </c>
      <c r="AA506" s="1354">
        <f>'1 уровень'!AA2861</f>
        <v>0</v>
      </c>
      <c r="AB506" s="1361">
        <f>'1 уровень'!AB2861</f>
        <v>0</v>
      </c>
      <c r="AC506" s="385"/>
      <c r="AD506" s="1244">
        <f t="shared" si="20"/>
        <v>0</v>
      </c>
    </row>
    <row r="507" spans="1:195" x14ac:dyDescent="0.25">
      <c r="A507" s="19">
        <v>1</v>
      </c>
      <c r="B507" s="1021" t="s">
        <v>212</v>
      </c>
      <c r="C507" s="29">
        <f>'1 уровень'!E2863</f>
        <v>4000</v>
      </c>
      <c r="D507" s="29">
        <f>'1 уровень'!F2863</f>
        <v>667</v>
      </c>
      <c r="E507" s="29">
        <f>'1 уровень'!G2863</f>
        <v>623</v>
      </c>
      <c r="F507" s="144">
        <f>'1 уровень'!H2863</f>
        <v>93.403298350824599</v>
      </c>
      <c r="G507" s="158">
        <f>'1 уровень'!I2863</f>
        <v>0</v>
      </c>
      <c r="H507" s="158">
        <f>'1 уровень'!J2863</f>
        <v>0</v>
      </c>
      <c r="I507" s="153">
        <f>'1 уровень'!K2863</f>
        <v>0</v>
      </c>
      <c r="J507" s="153">
        <f>'1 уровень'!L2863</f>
        <v>0</v>
      </c>
      <c r="K507" s="153">
        <f>'1 уровень'!M2863</f>
        <v>0</v>
      </c>
      <c r="L507" s="153">
        <f>'1 уровень'!N2863</f>
        <v>0</v>
      </c>
      <c r="M507" s="153">
        <f>'1 уровень'!O2863</f>
        <v>0</v>
      </c>
      <c r="N507" s="153">
        <f>'1 уровень'!P2863</f>
        <v>0</v>
      </c>
      <c r="O507" s="152">
        <f>'1 уровень'!Q2863</f>
        <v>0</v>
      </c>
      <c r="P507" s="152">
        <f>'1 уровень'!R2863</f>
        <v>0</v>
      </c>
      <c r="Q507" s="152">
        <f>'1 уровень'!S2863</f>
        <v>0</v>
      </c>
      <c r="R507" s="152">
        <f>'1 уровень'!T2863</f>
        <v>0</v>
      </c>
      <c r="S507" s="1111">
        <f>'1 уровень'!U2863</f>
        <v>0</v>
      </c>
      <c r="T507" s="152">
        <f>'1 уровень'!V2863</f>
        <v>0</v>
      </c>
      <c r="U507" s="152">
        <f>'1 уровень'!W2863</f>
        <v>0</v>
      </c>
      <c r="V507" s="152">
        <f>'1 уровень'!X2863</f>
        <v>0</v>
      </c>
      <c r="W507" s="152">
        <f>'1 уровень'!Y2863</f>
        <v>0</v>
      </c>
      <c r="X507" s="631">
        <f>'1 уровень'!Z2863</f>
        <v>0</v>
      </c>
      <c r="Y507" s="152"/>
      <c r="Z507" s="152"/>
      <c r="AA507" s="1354">
        <f>'1 уровень'!AA2862</f>
        <v>0</v>
      </c>
      <c r="AB507" s="1361">
        <f>'1 уровень'!AB2862</f>
        <v>0</v>
      </c>
      <c r="AC507" s="385"/>
      <c r="AD507" s="1244">
        <f t="shared" si="20"/>
        <v>0</v>
      </c>
    </row>
    <row r="508" spans="1:195" ht="30" x14ac:dyDescent="0.25">
      <c r="A508" s="19">
        <v>1</v>
      </c>
      <c r="B508" s="1017" t="s">
        <v>213</v>
      </c>
      <c r="C508" s="29">
        <f>'1 уровень'!E2864</f>
        <v>10</v>
      </c>
      <c r="D508" s="29">
        <f>'1 уровень'!F2864</f>
        <v>2</v>
      </c>
      <c r="E508" s="29">
        <f>'1 уровень'!G2864</f>
        <v>0</v>
      </c>
      <c r="F508" s="144">
        <f>'1 уровень'!H2864</f>
        <v>0</v>
      </c>
      <c r="G508" s="158">
        <f>'1 уровень'!I2864</f>
        <v>0</v>
      </c>
      <c r="H508" s="158">
        <f>'1 уровень'!J2864</f>
        <v>0</v>
      </c>
      <c r="I508" s="153">
        <f>'1 уровень'!K2864</f>
        <v>0</v>
      </c>
      <c r="J508" s="153">
        <f>'1 уровень'!L2864</f>
        <v>0</v>
      </c>
      <c r="K508" s="153">
        <f>'1 уровень'!M2864</f>
        <v>0</v>
      </c>
      <c r="L508" s="153">
        <f>'1 уровень'!N2864</f>
        <v>0</v>
      </c>
      <c r="M508" s="153">
        <f>'1 уровень'!O2864</f>
        <v>0</v>
      </c>
      <c r="N508" s="153">
        <f>'1 уровень'!P2864</f>
        <v>0</v>
      </c>
      <c r="O508" s="152">
        <f>'1 уровень'!Q2864</f>
        <v>0</v>
      </c>
      <c r="P508" s="152">
        <f>'1 уровень'!R2864</f>
        <v>0</v>
      </c>
      <c r="Q508" s="152">
        <f>'1 уровень'!S2864</f>
        <v>0</v>
      </c>
      <c r="R508" s="152">
        <f>'1 уровень'!T2864</f>
        <v>0</v>
      </c>
      <c r="S508" s="1111">
        <f>'1 уровень'!U2864</f>
        <v>0</v>
      </c>
      <c r="T508" s="152">
        <f>'1 уровень'!V2864</f>
        <v>0</v>
      </c>
      <c r="U508" s="152">
        <f>'1 уровень'!W2864</f>
        <v>0</v>
      </c>
      <c r="V508" s="152">
        <f>'1 уровень'!X2864</f>
        <v>0</v>
      </c>
      <c r="W508" s="152">
        <f>'1 уровень'!Y2864</f>
        <v>0</v>
      </c>
      <c r="X508" s="631">
        <f>'1 уровень'!Z2864</f>
        <v>0</v>
      </c>
      <c r="Y508" s="152"/>
      <c r="Z508" s="152"/>
      <c r="AA508" s="1354">
        <f>'1 уровень'!AA2863</f>
        <v>0</v>
      </c>
      <c r="AB508" s="1361">
        <f>'1 уровень'!AB2863</f>
        <v>0</v>
      </c>
      <c r="AC508" s="385"/>
      <c r="AD508" s="1244">
        <f t="shared" si="20"/>
        <v>0</v>
      </c>
    </row>
    <row r="509" spans="1:195" ht="15.75" thickBot="1" x14ac:dyDescent="0.3">
      <c r="A509" s="19">
        <v>1</v>
      </c>
      <c r="B509" s="1016" t="s">
        <v>218</v>
      </c>
      <c r="C509" s="32">
        <f>'1 уровень'!E2865</f>
        <v>4010</v>
      </c>
      <c r="D509" s="32">
        <f>'1 уровень'!F2865</f>
        <v>668</v>
      </c>
      <c r="E509" s="32">
        <f>'1 уровень'!G2865</f>
        <v>623</v>
      </c>
      <c r="F509" s="165">
        <f>'1 уровень'!H2865</f>
        <v>93.263473053892227</v>
      </c>
      <c r="G509" s="170">
        <f>'1 уровень'!I2865</f>
        <v>0</v>
      </c>
      <c r="H509" s="170">
        <f>'1 уровень'!J2865</f>
        <v>0</v>
      </c>
      <c r="I509" s="314">
        <f>'1 уровень'!K2865</f>
        <v>0</v>
      </c>
      <c r="J509" s="314">
        <f>'1 уровень'!L2865</f>
        <v>0</v>
      </c>
      <c r="K509" s="314">
        <f>'1 уровень'!M2865</f>
        <v>0</v>
      </c>
      <c r="L509" s="314">
        <f>'1 уровень'!N2865</f>
        <v>0</v>
      </c>
      <c r="M509" s="314">
        <f>'1 уровень'!O2865</f>
        <v>0</v>
      </c>
      <c r="N509" s="314">
        <f>'1 уровень'!P2865</f>
        <v>0</v>
      </c>
      <c r="O509" s="170">
        <f>'1 уровень'!Q2865</f>
        <v>16539.858899999999</v>
      </c>
      <c r="P509" s="170">
        <f>'1 уровень'!R2865</f>
        <v>16539.858899999999</v>
      </c>
      <c r="Q509" s="170">
        <f>'1 уровень'!S2865</f>
        <v>2756.6431499999999</v>
      </c>
      <c r="R509" s="170">
        <f>'1 уровень'!T2865</f>
        <v>2756.6431600000001</v>
      </c>
      <c r="S509" s="1119">
        <f>'1 уровень'!U2865</f>
        <v>0</v>
      </c>
      <c r="T509" s="170">
        <f>'1 уровень'!V2865</f>
        <v>0</v>
      </c>
      <c r="U509" s="170">
        <f>'1 уровень'!W2865</f>
        <v>1.0000000202126103E-5</v>
      </c>
      <c r="V509" s="170">
        <f>'1 уровень'!X2865</f>
        <v>0</v>
      </c>
      <c r="W509" s="170">
        <f>'1 уровень'!Y2865</f>
        <v>0</v>
      </c>
      <c r="X509" s="638">
        <f>'1 уровень'!Z2865</f>
        <v>2756.6431600000001</v>
      </c>
      <c r="Y509" s="170"/>
      <c r="Z509" s="170"/>
      <c r="AA509" s="1353" t="e">
        <f>'1 уровень'!#REF!</f>
        <v>#REF!</v>
      </c>
      <c r="AB509" s="1374" t="e">
        <f>'1 уровень'!#REF!</f>
        <v>#REF!</v>
      </c>
      <c r="AC509" s="385"/>
      <c r="AD509" s="1244">
        <f t="shared" si="20"/>
        <v>4124.6530922693264</v>
      </c>
    </row>
    <row r="510" spans="1:195" x14ac:dyDescent="0.25">
      <c r="A510" s="19">
        <v>1</v>
      </c>
      <c r="B510" s="6" t="s">
        <v>102</v>
      </c>
      <c r="C510" s="159"/>
      <c r="D510" s="159"/>
      <c r="E510" s="159"/>
      <c r="F510" s="160"/>
      <c r="G510" s="161"/>
      <c r="H510" s="161"/>
      <c r="I510" s="25"/>
      <c r="J510" s="25"/>
      <c r="K510" s="25"/>
      <c r="L510" s="25"/>
      <c r="M510" s="25"/>
      <c r="N510" s="25"/>
      <c r="O510" s="634">
        <f>O511-O512-O562-O566-O570</f>
        <v>3.637978807091713E-11</v>
      </c>
      <c r="P510" s="634">
        <f>P511-P512-P562-P566-P570</f>
        <v>3.637978807091713E-11</v>
      </c>
      <c r="Q510" s="634">
        <f t="shared" ref="Q510:X510" si="21">Q511-Q512-Q562-Q566-Q570</f>
        <v>0</v>
      </c>
      <c r="R510" s="634">
        <f t="shared" si="21"/>
        <v>0</v>
      </c>
      <c r="S510" s="634">
        <f t="shared" si="21"/>
        <v>0</v>
      </c>
      <c r="T510" s="634">
        <f t="shared" si="21"/>
        <v>0</v>
      </c>
      <c r="U510" s="634">
        <f t="shared" si="21"/>
        <v>2.2737367544323206E-13</v>
      </c>
      <c r="V510" s="634">
        <f t="shared" si="21"/>
        <v>0</v>
      </c>
      <c r="W510" s="634">
        <f t="shared" si="21"/>
        <v>2.9309887850104133E-14</v>
      </c>
      <c r="X510" s="634">
        <f t="shared" si="21"/>
        <v>0</v>
      </c>
      <c r="Y510" s="634"/>
      <c r="Z510" s="634"/>
      <c r="AA510" s="1362"/>
      <c r="AB510" s="1366" t="e">
        <f>AB511-AB512-AB565-AB569-#REF!</f>
        <v>#REF!</v>
      </c>
      <c r="AC510" s="385"/>
      <c r="AD510" s="1244" t="e">
        <f t="shared" si="20"/>
        <v>#DIV/0!</v>
      </c>
    </row>
    <row r="511" spans="1:195" s="139" customFormat="1" x14ac:dyDescent="0.25">
      <c r="A511" s="19">
        <v>1</v>
      </c>
      <c r="B511" s="12" t="s">
        <v>95</v>
      </c>
      <c r="C511" s="140">
        <f>'2 уровень'!F1544</f>
        <v>0</v>
      </c>
      <c r="D511" s="140">
        <f>'2 уровень'!G1544</f>
        <v>0</v>
      </c>
      <c r="E511" s="140">
        <f>'2 уровень'!H1544</f>
        <v>0</v>
      </c>
      <c r="F511" s="151">
        <f>'2 уровень'!I1544</f>
        <v>0</v>
      </c>
      <c r="G511" s="152">
        <f>'2 уровень'!J1544</f>
        <v>0</v>
      </c>
      <c r="H511" s="152">
        <f>'2 уровень'!K1544</f>
        <v>0</v>
      </c>
      <c r="I511" s="22">
        <f>'2 уровень'!L1544</f>
        <v>0</v>
      </c>
      <c r="J511" s="22">
        <f>'2 уровень'!M1544</f>
        <v>0</v>
      </c>
      <c r="K511" s="22">
        <f>'2 уровень'!N1544</f>
        <v>0</v>
      </c>
      <c r="L511" s="22">
        <f>'2 уровень'!O1544</f>
        <v>0</v>
      </c>
      <c r="M511" s="22">
        <f>'2 уровень'!P1544</f>
        <v>0</v>
      </c>
      <c r="N511" s="22">
        <f>'2 уровень'!Q1544</f>
        <v>0</v>
      </c>
      <c r="O511" s="143">
        <f>'2 уровень'!R1544</f>
        <v>380713.99869414506</v>
      </c>
      <c r="P511" s="143">
        <f>'2 уровень'!S1544</f>
        <v>380713.99869414506</v>
      </c>
      <c r="Q511" s="143">
        <f>'2 уровень'!T1544</f>
        <v>64963.891649024175</v>
      </c>
      <c r="R511" s="143">
        <f>'2 уровень'!U1544</f>
        <v>58586.728299999995</v>
      </c>
      <c r="S511" s="1107">
        <f>'2 уровень'!V1544</f>
        <v>0</v>
      </c>
      <c r="T511" s="143">
        <f>'2 уровень'!W1544</f>
        <v>-74.055689999999998</v>
      </c>
      <c r="U511" s="143">
        <f>'2 уровень'!X1544</f>
        <v>-6377.1633490241775</v>
      </c>
      <c r="V511" s="143">
        <f>'2 уровень'!Y1544</f>
        <v>0</v>
      </c>
      <c r="W511" s="143">
        <f>'2 уровень'!Z1544</f>
        <v>-371.28490999999997</v>
      </c>
      <c r="X511" s="626">
        <f>'2 уровень'!AA1544</f>
        <v>58141.387699999999</v>
      </c>
      <c r="Y511" s="143">
        <f>R511/Q511*100</f>
        <v>90.183526283373496</v>
      </c>
      <c r="Z511" s="143">
        <f>X511/Q511*100</f>
        <v>89.498006083312191</v>
      </c>
      <c r="AA511" s="1356">
        <f>'2 уровень'!AB1544</f>
        <v>0</v>
      </c>
      <c r="AB511" s="1351">
        <f>'2 уровень'!AC1544</f>
        <v>0</v>
      </c>
      <c r="AC511" s="385"/>
      <c r="AD511" s="1244"/>
    </row>
    <row r="512" spans="1:195" s="139" customFormat="1" ht="29.25" x14ac:dyDescent="0.25">
      <c r="A512" s="19">
        <v>1</v>
      </c>
      <c r="B512" s="317" t="s">
        <v>80</v>
      </c>
      <c r="C512" s="21">
        <f>'2 уровень'!F1545</f>
        <v>2550</v>
      </c>
      <c r="D512" s="21">
        <f>'2 уровень'!G1545</f>
        <v>424.99999999999994</v>
      </c>
      <c r="E512" s="21">
        <f>'2 уровень'!H1545</f>
        <v>338</v>
      </c>
      <c r="F512" s="142">
        <f>'2 уровень'!I1545</f>
        <v>79.529411764705898</v>
      </c>
      <c r="G512" s="21">
        <f>'2 уровень'!J1545</f>
        <v>10.103137254901961</v>
      </c>
      <c r="H512" s="21">
        <f>'2 уровень'!K1545</f>
        <v>9.2633136094674562</v>
      </c>
      <c r="I512" s="21">
        <f>'2 уровень'!L1545</f>
        <v>25763</v>
      </c>
      <c r="J512" s="21">
        <f>'2 уровень'!M1545</f>
        <v>4294</v>
      </c>
      <c r="K512" s="21">
        <f>'2 уровень'!N1545</f>
        <v>3131</v>
      </c>
      <c r="L512" s="21">
        <f>'2 уровень'!O1545</f>
        <v>72.915696320447125</v>
      </c>
      <c r="M512" s="21">
        <f>'2 уровень'!P1545</f>
        <v>76.374264705882354</v>
      </c>
      <c r="N512" s="21">
        <f>'2 уровень'!Q1545</f>
        <v>245.97290818242209</v>
      </c>
      <c r="O512" s="143">
        <f>'2 уровень'!R1545</f>
        <v>82730.354616143464</v>
      </c>
      <c r="P512" s="143">
        <f>'2 уровень'!S1545</f>
        <v>82730.354616143464</v>
      </c>
      <c r="Q512" s="143">
        <f>'2 уровень'!T1545</f>
        <v>13788.392436023911</v>
      </c>
      <c r="R512" s="143">
        <f>'2 уровень'!U1545</f>
        <v>9933.1595799999996</v>
      </c>
      <c r="S512" s="1107">
        <f>'2 уровень'!V1545</f>
        <v>0</v>
      </c>
      <c r="T512" s="143">
        <f>'2 уровень'!W1545</f>
        <v>-74.055689999999998</v>
      </c>
      <c r="U512" s="143">
        <f>'2 уровень'!X1545</f>
        <v>-3855.2328560239112</v>
      </c>
      <c r="V512" s="143">
        <f>'2 уровень'!Y1545</f>
        <v>0</v>
      </c>
      <c r="W512" s="143">
        <f>'2 уровень'!Z1545</f>
        <v>-225.71687</v>
      </c>
      <c r="X512" s="626">
        <f>'2 уровень'!AA1545</f>
        <v>9633.3870200000001</v>
      </c>
      <c r="Y512" s="143">
        <f>R512/Q512*100</f>
        <v>72.04001210502517</v>
      </c>
      <c r="Z512" s="143">
        <f>X512/Q512*100</f>
        <v>69.865918486853943</v>
      </c>
      <c r="AA512" s="1350">
        <f>'2 уровень'!AB1545</f>
        <v>0</v>
      </c>
      <c r="AB512" s="1351">
        <f>'2 уровень'!AC1545</f>
        <v>0</v>
      </c>
      <c r="AC512" s="385"/>
      <c r="AD512" s="1244">
        <f t="shared" si="20"/>
        <v>32443.276320056262</v>
      </c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  <c r="FP512" s="19"/>
      <c r="FQ512" s="19"/>
      <c r="FR512" s="19"/>
      <c r="FS512" s="19"/>
      <c r="FT512" s="19"/>
      <c r="FU512" s="19"/>
      <c r="FV512" s="19"/>
      <c r="FW512" s="19"/>
      <c r="FX512" s="19"/>
      <c r="FY512" s="19"/>
      <c r="FZ512" s="19"/>
      <c r="GA512" s="19"/>
      <c r="GB512" s="19"/>
      <c r="GC512" s="19"/>
      <c r="GD512" s="19"/>
      <c r="GE512" s="19"/>
      <c r="GF512" s="19"/>
      <c r="GG512" s="19"/>
      <c r="GH512" s="19"/>
      <c r="GI512" s="19"/>
      <c r="GJ512" s="19"/>
      <c r="GK512" s="19"/>
      <c r="GL512" s="19"/>
      <c r="GM512" s="19"/>
    </row>
    <row r="513" spans="1:30" x14ac:dyDescent="0.25">
      <c r="A513" s="19">
        <v>1</v>
      </c>
      <c r="B513" s="302" t="s">
        <v>208</v>
      </c>
      <c r="C513" s="29">
        <f>'2 уровень'!F1546</f>
        <v>0</v>
      </c>
      <c r="D513" s="29">
        <f>'2 уровень'!G1546</f>
        <v>0</v>
      </c>
      <c r="E513" s="29">
        <f>'2 уровень'!H1546</f>
        <v>0</v>
      </c>
      <c r="F513" s="144">
        <f>'2 уровень'!I1546</f>
        <v>0</v>
      </c>
      <c r="G513" s="158">
        <f>'2 уровень'!J1546</f>
        <v>0</v>
      </c>
      <c r="H513" s="158">
        <f>'2 уровень'!K1546</f>
        <v>0</v>
      </c>
      <c r="I513" s="153">
        <f>'2 уровень'!L1546</f>
        <v>0</v>
      </c>
      <c r="J513" s="153">
        <f>'2 уровень'!M1546</f>
        <v>0</v>
      </c>
      <c r="K513" s="153">
        <f>'2 уровень'!N1546</f>
        <v>0</v>
      </c>
      <c r="L513" s="153">
        <f>'2 уровень'!O1546</f>
        <v>0</v>
      </c>
      <c r="M513" s="153">
        <f>'2 уровень'!P1546</f>
        <v>0</v>
      </c>
      <c r="N513" s="153">
        <f>'2 уровень'!Q1546</f>
        <v>0</v>
      </c>
      <c r="O513" s="636">
        <f>'2 уровень'!R1546</f>
        <v>0</v>
      </c>
      <c r="P513" s="636">
        <f>'2 уровень'!S1546</f>
        <v>0</v>
      </c>
      <c r="Q513" s="636">
        <f>'2 уровень'!T1546</f>
        <v>0</v>
      </c>
      <c r="R513" s="636">
        <f>'2 уровень'!U1546</f>
        <v>0</v>
      </c>
      <c r="S513" s="1120">
        <f>'2 уровень'!V1546</f>
        <v>0</v>
      </c>
      <c r="T513" s="636">
        <f>'2 уровень'!W1546</f>
        <v>0</v>
      </c>
      <c r="U513" s="636">
        <f>'2 уровень'!X1546</f>
        <v>0</v>
      </c>
      <c r="V513" s="636">
        <f>'2 уровень'!Y1546</f>
        <v>0</v>
      </c>
      <c r="W513" s="636">
        <f>'2 уровень'!Z1546</f>
        <v>0</v>
      </c>
      <c r="X513" s="640">
        <f>'2 уровень'!AA1546</f>
        <v>0</v>
      </c>
      <c r="Y513" s="636"/>
      <c r="Z513" s="636"/>
      <c r="AA513" s="1354">
        <f>'2 уровень'!AB1546</f>
        <v>0</v>
      </c>
      <c r="AB513" s="1376">
        <f>'2 уровень'!AC1546</f>
        <v>0</v>
      </c>
      <c r="AC513" s="385"/>
      <c r="AD513" s="1244">
        <f t="shared" si="20"/>
        <v>0</v>
      </c>
    </row>
    <row r="514" spans="1:30" x14ac:dyDescent="0.25">
      <c r="A514" s="19">
        <v>1</v>
      </c>
      <c r="B514" s="335" t="s">
        <v>385</v>
      </c>
      <c r="C514" s="29">
        <f>'2 уровень'!F1547</f>
        <v>0</v>
      </c>
      <c r="D514" s="29">
        <f>'2 уровень'!G1547</f>
        <v>0</v>
      </c>
      <c r="E514" s="29">
        <f>'2 уровень'!H1547</f>
        <v>0</v>
      </c>
      <c r="F514" s="144">
        <f>'2 уровень'!I1547</f>
        <v>0</v>
      </c>
      <c r="G514" s="158">
        <f>'2 уровень'!J1547</f>
        <v>0</v>
      </c>
      <c r="H514" s="158">
        <f>'2 уровень'!K1547</f>
        <v>0</v>
      </c>
      <c r="I514" s="153">
        <f>'2 уровень'!L1547</f>
        <v>0</v>
      </c>
      <c r="J514" s="153">
        <f>'2 уровень'!M1547</f>
        <v>0</v>
      </c>
      <c r="K514" s="153">
        <f>'2 уровень'!N1547</f>
        <v>0</v>
      </c>
      <c r="L514" s="153">
        <f>'2 уровень'!O1547</f>
        <v>0</v>
      </c>
      <c r="M514" s="153">
        <f>'2 уровень'!P1547</f>
        <v>0</v>
      </c>
      <c r="N514" s="153">
        <f>'2 уровень'!Q1547</f>
        <v>0</v>
      </c>
      <c r="O514" s="636">
        <f>'2 уровень'!R1547</f>
        <v>169228.11057999998</v>
      </c>
      <c r="P514" s="636">
        <f>'2 уровень'!S1547</f>
        <v>169228.11057999998</v>
      </c>
      <c r="Q514" s="636">
        <f>'2 уровень'!T1547</f>
        <v>29716.243629999997</v>
      </c>
      <c r="R514" s="636">
        <f>'2 уровень'!U1547</f>
        <v>28742.316939999997</v>
      </c>
      <c r="S514" s="1120">
        <f>'2 уровень'!V1547</f>
        <v>0</v>
      </c>
      <c r="T514" s="636">
        <f>'2 уровень'!W1547</f>
        <v>0</v>
      </c>
      <c r="U514" s="636">
        <f>'2 уровень'!X1547</f>
        <v>-973.92669000000024</v>
      </c>
      <c r="V514" s="636">
        <f>'2 уровень'!Y1547</f>
        <v>0</v>
      </c>
      <c r="W514" s="636">
        <f>'2 уровень'!Z1547</f>
        <v>-53.271929999999998</v>
      </c>
      <c r="X514" s="640">
        <f>'2 уровень'!AA1547</f>
        <v>28689.045009999998</v>
      </c>
      <c r="Y514" s="636">
        <f>R514/Q514*100</f>
        <v>96.722578054862979</v>
      </c>
      <c r="Z514" s="636">
        <f>X514/Q514*100</f>
        <v>96.543309333475136</v>
      </c>
      <c r="AA514" s="1354">
        <f>'2 уровень'!AB1547</f>
        <v>0</v>
      </c>
      <c r="AB514" s="1376">
        <f>'2 уровень'!AC1547</f>
        <v>0</v>
      </c>
      <c r="AC514" s="385"/>
      <c r="AD514" s="1244"/>
    </row>
    <row r="515" spans="1:30" x14ac:dyDescent="0.25">
      <c r="B515" s="968" t="s">
        <v>330</v>
      </c>
      <c r="C515" s="29">
        <f>'2 уровень'!F1548</f>
        <v>0</v>
      </c>
      <c r="D515" s="29">
        <f>'2 уровень'!G1548</f>
        <v>0</v>
      </c>
      <c r="E515" s="29">
        <f>'2 уровень'!H1548</f>
        <v>0</v>
      </c>
      <c r="F515" s="144">
        <f>'2 уровень'!I1548</f>
        <v>0</v>
      </c>
      <c r="G515" s="158">
        <f>'2 уровень'!J1548</f>
        <v>0</v>
      </c>
      <c r="H515" s="158">
        <f>'2 уровень'!K1548</f>
        <v>0</v>
      </c>
      <c r="I515" s="153">
        <f>'2 уровень'!L1548</f>
        <v>0</v>
      </c>
      <c r="J515" s="153">
        <f>'2 уровень'!M1548</f>
        <v>0</v>
      </c>
      <c r="K515" s="153">
        <f>'2 уровень'!N1548</f>
        <v>0</v>
      </c>
      <c r="L515" s="153">
        <f>'2 уровень'!O1548</f>
        <v>0</v>
      </c>
      <c r="M515" s="153">
        <f>'2 уровень'!P1548</f>
        <v>0</v>
      </c>
      <c r="N515" s="153">
        <f>'2 уровень'!Q1548</f>
        <v>0</v>
      </c>
      <c r="O515" s="636">
        <f>'2 уровень'!R1548</f>
        <v>33406.254000000001</v>
      </c>
      <c r="P515" s="636">
        <f>'2 уровень'!S1548</f>
        <v>33406.254000000001</v>
      </c>
      <c r="Q515" s="636">
        <f>'2 уровень'!T1548</f>
        <v>5567.7089999999998</v>
      </c>
      <c r="R515" s="636">
        <f>'2 уровень'!U1548</f>
        <v>5567.7089999999998</v>
      </c>
      <c r="S515" s="1120">
        <f>'2 уровень'!V1548</f>
        <v>0</v>
      </c>
      <c r="T515" s="636">
        <f>'2 уровень'!W1548</f>
        <v>0</v>
      </c>
      <c r="U515" s="636">
        <f>'2 уровень'!X1548</f>
        <v>0</v>
      </c>
      <c r="V515" s="636">
        <f>'2 уровень'!Y1548</f>
        <v>0</v>
      </c>
      <c r="W515" s="636">
        <f>'2 уровень'!Z1548</f>
        <v>0</v>
      </c>
      <c r="X515" s="640">
        <f>'2 уровень'!AA1548</f>
        <v>5567.7089999999998</v>
      </c>
      <c r="Y515" s="636">
        <f>R515/Q515*100</f>
        <v>100</v>
      </c>
      <c r="Z515" s="636">
        <f>X515/Q515*100</f>
        <v>100</v>
      </c>
      <c r="AA515" s="1354">
        <f>'2 уровень'!AB1548</f>
        <v>0</v>
      </c>
      <c r="AB515" s="1376">
        <f>'2 уровень'!AC1548</f>
        <v>0</v>
      </c>
      <c r="AC515" s="385"/>
      <c r="AD515" s="1244"/>
    </row>
    <row r="516" spans="1:30" ht="29.25" x14ac:dyDescent="0.25">
      <c r="B516" s="492" t="s">
        <v>294</v>
      </c>
      <c r="C516" s="29">
        <f>'2 уровень'!F1549</f>
        <v>30577</v>
      </c>
      <c r="D516" s="29">
        <f>'2 уровень'!G1549</f>
        <v>5096.166666666667</v>
      </c>
      <c r="E516" s="29">
        <f>'2 уровень'!H1549</f>
        <v>2068</v>
      </c>
      <c r="F516" s="144">
        <f>'2 уровень'!I1549</f>
        <v>40.579520554665272</v>
      </c>
      <c r="G516" s="158">
        <f>'2 уровень'!J1549</f>
        <v>0</v>
      </c>
      <c r="H516" s="158">
        <f>'2 уровень'!K1549</f>
        <v>0</v>
      </c>
      <c r="I516" s="153">
        <f>'2 уровень'!L1549</f>
        <v>0</v>
      </c>
      <c r="J516" s="153">
        <f>'2 уровень'!M1549</f>
        <v>0</v>
      </c>
      <c r="K516" s="153">
        <f>'2 уровень'!N1549</f>
        <v>0</v>
      </c>
      <c r="L516" s="153">
        <f>'2 уровень'!O1549</f>
        <v>0</v>
      </c>
      <c r="M516" s="153">
        <f>'2 уровень'!P1549</f>
        <v>0</v>
      </c>
      <c r="N516" s="153">
        <f>'2 уровень'!Q1549</f>
        <v>0</v>
      </c>
      <c r="O516" s="636">
        <f>'2 уровень'!R1549</f>
        <v>0</v>
      </c>
      <c r="P516" s="636">
        <f>'2 уровень'!S1549</f>
        <v>0</v>
      </c>
      <c r="Q516" s="636">
        <f>'2 уровень'!T1549</f>
        <v>0</v>
      </c>
      <c r="R516" s="636">
        <f>'2 уровень'!U1549</f>
        <v>0</v>
      </c>
      <c r="S516" s="1120">
        <f>'2 уровень'!V1549</f>
        <v>0</v>
      </c>
      <c r="T516" s="636">
        <f>'2 уровень'!W1549</f>
        <v>0</v>
      </c>
      <c r="U516" s="636">
        <f>'2 уровень'!X1549</f>
        <v>0</v>
      </c>
      <c r="V516" s="636">
        <f>'2 уровень'!Y1549</f>
        <v>0</v>
      </c>
      <c r="W516" s="636">
        <f>'2 уровень'!Z1549</f>
        <v>0</v>
      </c>
      <c r="X516" s="640">
        <f>'2 уровень'!AA1549</f>
        <v>0</v>
      </c>
      <c r="Y516" s="636"/>
      <c r="Z516" s="636"/>
      <c r="AA516" s="1354">
        <f>'2 уровень'!AB1549</f>
        <v>0</v>
      </c>
      <c r="AB516" s="1376">
        <f>'2 уровень'!AC1549</f>
        <v>0</v>
      </c>
      <c r="AC516" s="385"/>
      <c r="AD516" s="1244">
        <f t="shared" si="20"/>
        <v>0</v>
      </c>
    </row>
    <row r="517" spans="1:30" ht="30" x14ac:dyDescent="0.25">
      <c r="B517" s="821" t="s">
        <v>205</v>
      </c>
      <c r="C517" s="29">
        <f>'2 уровень'!F1550</f>
        <v>0</v>
      </c>
      <c r="D517" s="29">
        <f>'2 уровень'!G1550</f>
        <v>0</v>
      </c>
      <c r="E517" s="29">
        <f>'2 уровень'!H1550</f>
        <v>0</v>
      </c>
      <c r="F517" s="144">
        <f>'2 уровень'!I1550</f>
        <v>0</v>
      </c>
      <c r="G517" s="158">
        <f>'2 уровень'!J1550</f>
        <v>0</v>
      </c>
      <c r="H517" s="158">
        <f>'2 уровень'!K1550</f>
        <v>0</v>
      </c>
      <c r="I517" s="153">
        <f>'2 уровень'!L1550</f>
        <v>0</v>
      </c>
      <c r="J517" s="153">
        <f>'2 уровень'!M1550</f>
        <v>0</v>
      </c>
      <c r="K517" s="153">
        <f>'2 уровень'!N1550</f>
        <v>0</v>
      </c>
      <c r="L517" s="153">
        <f>'2 уровень'!O1550</f>
        <v>0</v>
      </c>
      <c r="M517" s="153">
        <f>'2 уровень'!P1550</f>
        <v>0</v>
      </c>
      <c r="N517" s="153">
        <f>'2 уровень'!Q1550</f>
        <v>0</v>
      </c>
      <c r="O517" s="636">
        <f>'2 уровень'!R1550</f>
        <v>0</v>
      </c>
      <c r="P517" s="636">
        <f>'2 уровень'!S1550</f>
        <v>0</v>
      </c>
      <c r="Q517" s="636">
        <f>'2 уровень'!T1550</f>
        <v>0</v>
      </c>
      <c r="R517" s="636">
        <f>'2 уровень'!U1550</f>
        <v>0</v>
      </c>
      <c r="S517" s="1120">
        <f>'2 уровень'!V1550</f>
        <v>0</v>
      </c>
      <c r="T517" s="636">
        <f>'2 уровень'!W1550</f>
        <v>0</v>
      </c>
      <c r="U517" s="636">
        <f>'2 уровень'!X1550</f>
        <v>0</v>
      </c>
      <c r="V517" s="636">
        <f>'2 уровень'!Y1550</f>
        <v>0</v>
      </c>
      <c r="W517" s="636">
        <f>'2 уровень'!Z1550</f>
        <v>0</v>
      </c>
      <c r="X517" s="640">
        <f>'2 уровень'!AA1550</f>
        <v>0</v>
      </c>
      <c r="Y517" s="636"/>
      <c r="Z517" s="636"/>
      <c r="AA517" s="1354">
        <f>'2 уровень'!AB1550</f>
        <v>0</v>
      </c>
      <c r="AB517" s="1376">
        <f>'2 уровень'!AC1550</f>
        <v>0</v>
      </c>
      <c r="AC517" s="385"/>
      <c r="AD517" s="1244">
        <f t="shared" si="20"/>
        <v>0</v>
      </c>
    </row>
    <row r="518" spans="1:30" ht="30" x14ac:dyDescent="0.25">
      <c r="B518" s="821" t="s">
        <v>206</v>
      </c>
      <c r="C518" s="29">
        <f>'2 уровень'!F1551</f>
        <v>500</v>
      </c>
      <c r="D518" s="29">
        <f>'2 уровень'!G1551</f>
        <v>83.333333333333329</v>
      </c>
      <c r="E518" s="29">
        <f>'2 уровень'!H1551</f>
        <v>75</v>
      </c>
      <c r="F518" s="144">
        <f>'2 уровень'!I1551</f>
        <v>90</v>
      </c>
      <c r="G518" s="158">
        <f>'2 уровень'!J1551</f>
        <v>0</v>
      </c>
      <c r="H518" s="158">
        <f>'2 уровень'!K1551</f>
        <v>0</v>
      </c>
      <c r="I518" s="153">
        <f>'2 уровень'!L1551</f>
        <v>0</v>
      </c>
      <c r="J518" s="153">
        <f>'2 уровень'!M1551</f>
        <v>0</v>
      </c>
      <c r="K518" s="153">
        <f>'2 уровень'!N1551</f>
        <v>0</v>
      </c>
      <c r="L518" s="153">
        <f>'2 уровень'!O1551</f>
        <v>0</v>
      </c>
      <c r="M518" s="153">
        <f>'2 уровень'!P1551</f>
        <v>0</v>
      </c>
      <c r="N518" s="153">
        <f>'2 уровень'!Q1551</f>
        <v>0</v>
      </c>
      <c r="O518" s="636">
        <f>'2 уровень'!R1551</f>
        <v>0</v>
      </c>
      <c r="P518" s="636">
        <f>'2 уровень'!S1551</f>
        <v>0</v>
      </c>
      <c r="Q518" s="636">
        <f>'2 уровень'!T1551</f>
        <v>0</v>
      </c>
      <c r="R518" s="636">
        <f>'2 уровень'!U1551</f>
        <v>0</v>
      </c>
      <c r="S518" s="1120">
        <f>'2 уровень'!V1551</f>
        <v>0</v>
      </c>
      <c r="T518" s="636">
        <f>'2 уровень'!W1551</f>
        <v>0</v>
      </c>
      <c r="U518" s="636">
        <f>'2 уровень'!X1551</f>
        <v>0</v>
      </c>
      <c r="V518" s="636">
        <f>'2 уровень'!Y1551</f>
        <v>0</v>
      </c>
      <c r="W518" s="636">
        <f>'2 уровень'!Z1551</f>
        <v>0</v>
      </c>
      <c r="X518" s="640">
        <f>'2 уровень'!AA1551</f>
        <v>0</v>
      </c>
      <c r="Y518" s="636"/>
      <c r="Z518" s="636"/>
      <c r="AA518" s="1354">
        <f>'2 уровень'!AB1551</f>
        <v>0</v>
      </c>
      <c r="AB518" s="1376">
        <f>'2 уровень'!AC1551</f>
        <v>0</v>
      </c>
      <c r="AC518" s="385"/>
      <c r="AD518" s="1244">
        <f t="shared" si="20"/>
        <v>0</v>
      </c>
    </row>
    <row r="519" spans="1:30" ht="30" x14ac:dyDescent="0.25">
      <c r="B519" s="496" t="s">
        <v>295</v>
      </c>
      <c r="C519" s="29">
        <f>'2 уровень'!F1552</f>
        <v>13870</v>
      </c>
      <c r="D519" s="29">
        <f>'2 уровень'!G1552</f>
        <v>2311.6666666666665</v>
      </c>
      <c r="E519" s="29">
        <f>'2 уровень'!H1552</f>
        <v>787</v>
      </c>
      <c r="F519" s="144">
        <f>'2 уровень'!I1552</f>
        <v>34.04470079307859</v>
      </c>
      <c r="G519" s="158">
        <f>'2 уровень'!J1552</f>
        <v>0</v>
      </c>
      <c r="H519" s="158">
        <f>'2 уровень'!K1552</f>
        <v>0</v>
      </c>
      <c r="I519" s="153">
        <f>'2 уровень'!L1552</f>
        <v>0</v>
      </c>
      <c r="J519" s="153">
        <f>'2 уровень'!M1552</f>
        <v>0</v>
      </c>
      <c r="K519" s="153">
        <f>'2 уровень'!N1552</f>
        <v>0</v>
      </c>
      <c r="L519" s="153">
        <f>'2 уровень'!O1552</f>
        <v>0</v>
      </c>
      <c r="M519" s="153">
        <f>'2 уровень'!P1552</f>
        <v>0</v>
      </c>
      <c r="N519" s="153">
        <f>'2 уровень'!Q1552</f>
        <v>0</v>
      </c>
      <c r="O519" s="636">
        <f>'2 уровень'!R1552</f>
        <v>0</v>
      </c>
      <c r="P519" s="636">
        <f>'2 уровень'!S1552</f>
        <v>0</v>
      </c>
      <c r="Q519" s="636">
        <f>'2 уровень'!T1552</f>
        <v>0</v>
      </c>
      <c r="R519" s="636">
        <f>'2 уровень'!U1552</f>
        <v>0</v>
      </c>
      <c r="S519" s="1120">
        <f>'2 уровень'!V1552</f>
        <v>0</v>
      </c>
      <c r="T519" s="636">
        <f>'2 уровень'!W1552</f>
        <v>0</v>
      </c>
      <c r="U519" s="636">
        <f>'2 уровень'!X1552</f>
        <v>0</v>
      </c>
      <c r="V519" s="636">
        <f>'2 уровень'!Y1552</f>
        <v>0</v>
      </c>
      <c r="W519" s="636">
        <f>'2 уровень'!Z1552</f>
        <v>0</v>
      </c>
      <c r="X519" s="640">
        <f>'2 уровень'!AA1552</f>
        <v>0</v>
      </c>
      <c r="Y519" s="636"/>
      <c r="Z519" s="636"/>
      <c r="AA519" s="1354">
        <f>'2 уровень'!AB1552</f>
        <v>0</v>
      </c>
      <c r="AB519" s="1376">
        <f>'2 уровень'!AC1552</f>
        <v>0</v>
      </c>
      <c r="AC519" s="385"/>
      <c r="AD519" s="1244">
        <f t="shared" si="20"/>
        <v>0</v>
      </c>
    </row>
    <row r="520" spans="1:30" ht="60" x14ac:dyDescent="0.25">
      <c r="B520" s="336" t="s">
        <v>296</v>
      </c>
      <c r="C520" s="29">
        <f>'2 уровень'!F1553</f>
        <v>3600</v>
      </c>
      <c r="D520" s="29">
        <f>'2 уровень'!G1553</f>
        <v>600</v>
      </c>
      <c r="E520" s="29">
        <f>'2 уровень'!H1553</f>
        <v>152</v>
      </c>
      <c r="F520" s="144">
        <f>'2 уровень'!I1553</f>
        <v>25.333333333333336</v>
      </c>
      <c r="G520" s="158">
        <f>'2 уровень'!J1553</f>
        <v>0</v>
      </c>
      <c r="H520" s="158">
        <f>'2 уровень'!K1553</f>
        <v>0</v>
      </c>
      <c r="I520" s="153">
        <f>'2 уровень'!L1553</f>
        <v>0</v>
      </c>
      <c r="J520" s="153">
        <f>'2 уровень'!M1553</f>
        <v>0</v>
      </c>
      <c r="K520" s="153">
        <f>'2 уровень'!N1553</f>
        <v>0</v>
      </c>
      <c r="L520" s="153">
        <f>'2 уровень'!O1553</f>
        <v>0</v>
      </c>
      <c r="M520" s="153">
        <f>'2 уровень'!P1553</f>
        <v>0</v>
      </c>
      <c r="N520" s="153">
        <f>'2 уровень'!Q1553</f>
        <v>0</v>
      </c>
      <c r="O520" s="636">
        <f>'2 уровень'!R1553</f>
        <v>0</v>
      </c>
      <c r="P520" s="636">
        <f>'2 уровень'!S1553</f>
        <v>0</v>
      </c>
      <c r="Q520" s="636">
        <f>'2 уровень'!T1553</f>
        <v>0</v>
      </c>
      <c r="R520" s="636">
        <f>'2 уровень'!U1553</f>
        <v>0</v>
      </c>
      <c r="S520" s="1120">
        <f>'2 уровень'!V1553</f>
        <v>0</v>
      </c>
      <c r="T520" s="636">
        <f>'2 уровень'!W1553</f>
        <v>0</v>
      </c>
      <c r="U520" s="636">
        <f>'2 уровень'!X1553</f>
        <v>0</v>
      </c>
      <c r="V520" s="636">
        <f>'2 уровень'!Y1553</f>
        <v>0</v>
      </c>
      <c r="W520" s="636">
        <f>'2 уровень'!Z1553</f>
        <v>0</v>
      </c>
      <c r="X520" s="640">
        <f>'2 уровень'!AA1553</f>
        <v>0</v>
      </c>
      <c r="Y520" s="636"/>
      <c r="Z520" s="636"/>
      <c r="AA520" s="1354" t="e">
        <f>'2 уровень'!#REF!</f>
        <v>#REF!</v>
      </c>
      <c r="AB520" s="1376" t="e">
        <f>'2 уровень'!#REF!</f>
        <v>#REF!</v>
      </c>
      <c r="AC520" s="385"/>
      <c r="AD520" s="1244">
        <f t="shared" si="20"/>
        <v>0</v>
      </c>
    </row>
    <row r="521" spans="1:30" ht="45" x14ac:dyDescent="0.25">
      <c r="B521" s="336" t="s">
        <v>297</v>
      </c>
      <c r="C521" s="29">
        <f>'2 уровень'!F1554</f>
        <v>10630</v>
      </c>
      <c r="D521" s="29">
        <f>'2 уровень'!G1554</f>
        <v>1771.6666666666667</v>
      </c>
      <c r="E521" s="29">
        <f>'2 уровень'!H1554</f>
        <v>1038</v>
      </c>
      <c r="F521" s="144">
        <f>'2 уровень'!I1554</f>
        <v>58.588899341486353</v>
      </c>
      <c r="G521" s="158">
        <f>'2 уровень'!J1554</f>
        <v>0</v>
      </c>
      <c r="H521" s="158">
        <f>'2 уровень'!K1554</f>
        <v>0</v>
      </c>
      <c r="I521" s="153">
        <f>'2 уровень'!L1554</f>
        <v>0</v>
      </c>
      <c r="J521" s="153">
        <f>'2 уровень'!M1554</f>
        <v>0</v>
      </c>
      <c r="K521" s="153">
        <f>'2 уровень'!N1554</f>
        <v>0</v>
      </c>
      <c r="L521" s="153">
        <f>'2 уровень'!O1554</f>
        <v>0</v>
      </c>
      <c r="M521" s="153">
        <f>'2 уровень'!P1554</f>
        <v>0</v>
      </c>
      <c r="N521" s="153">
        <f>'2 уровень'!Q1554</f>
        <v>0</v>
      </c>
      <c r="O521" s="636">
        <f>'2 уровень'!R1554</f>
        <v>0</v>
      </c>
      <c r="P521" s="636">
        <f>'2 уровень'!S1554</f>
        <v>0</v>
      </c>
      <c r="Q521" s="636">
        <f>'2 уровень'!T1554</f>
        <v>0</v>
      </c>
      <c r="R521" s="636">
        <f>'2 уровень'!U1554</f>
        <v>0</v>
      </c>
      <c r="S521" s="1120">
        <f>'2 уровень'!V1554</f>
        <v>0</v>
      </c>
      <c r="T521" s="636">
        <f>'2 уровень'!W1554</f>
        <v>0</v>
      </c>
      <c r="U521" s="636">
        <f>'2 уровень'!X1554</f>
        <v>0</v>
      </c>
      <c r="V521" s="636">
        <f>'2 уровень'!Y1554</f>
        <v>0</v>
      </c>
      <c r="W521" s="636">
        <f>'2 уровень'!Z1554</f>
        <v>0</v>
      </c>
      <c r="X521" s="640">
        <f>'2 уровень'!AA1554</f>
        <v>0</v>
      </c>
      <c r="Y521" s="636"/>
      <c r="Z521" s="636"/>
      <c r="AA521" s="1354" t="e">
        <f>'2 уровень'!#REF!</f>
        <v>#REF!</v>
      </c>
      <c r="AB521" s="1376" t="e">
        <f>'2 уровень'!#REF!</f>
        <v>#REF!</v>
      </c>
      <c r="AC521" s="385"/>
      <c r="AD521" s="1244">
        <f t="shared" si="20"/>
        <v>0</v>
      </c>
    </row>
    <row r="522" spans="1:30" ht="105" x14ac:dyDescent="0.25">
      <c r="B522" s="336" t="s">
        <v>540</v>
      </c>
      <c r="C522" s="29">
        <f>'2 уровень'!F1555</f>
        <v>5530</v>
      </c>
      <c r="D522" s="29">
        <f>'2 уровень'!G1555</f>
        <v>921.66666666666663</v>
      </c>
      <c r="E522" s="29">
        <f>'2 уровень'!H1555</f>
        <v>450</v>
      </c>
      <c r="F522" s="144">
        <f>'2 уровень'!I1555</f>
        <v>48.824593128390596</v>
      </c>
      <c r="G522" s="158">
        <f>'2 уровень'!J1555</f>
        <v>0</v>
      </c>
      <c r="H522" s="158">
        <f>'2 уровень'!K1555</f>
        <v>0</v>
      </c>
      <c r="I522" s="153">
        <f>'2 уровень'!L1555</f>
        <v>0</v>
      </c>
      <c r="J522" s="153">
        <f>'2 уровень'!M1555</f>
        <v>0</v>
      </c>
      <c r="K522" s="153">
        <f>'2 уровень'!N1555</f>
        <v>0</v>
      </c>
      <c r="L522" s="153">
        <f>'2 уровень'!O1555</f>
        <v>0</v>
      </c>
      <c r="M522" s="153">
        <f>'2 уровень'!P1555</f>
        <v>0</v>
      </c>
      <c r="N522" s="153">
        <f>'2 уровень'!Q1555</f>
        <v>0</v>
      </c>
      <c r="O522" s="636">
        <f>'2 уровень'!R1555</f>
        <v>0</v>
      </c>
      <c r="P522" s="636">
        <f>'2 уровень'!S1555</f>
        <v>0</v>
      </c>
      <c r="Q522" s="636">
        <f>'2 уровень'!T1555</f>
        <v>0</v>
      </c>
      <c r="R522" s="636">
        <f>'2 уровень'!U1555</f>
        <v>0</v>
      </c>
      <c r="S522" s="1120">
        <f>'2 уровень'!V1555</f>
        <v>0</v>
      </c>
      <c r="T522" s="636">
        <f>'2 уровень'!W1555</f>
        <v>0</v>
      </c>
      <c r="U522" s="636">
        <f>'2 уровень'!X1555</f>
        <v>0</v>
      </c>
      <c r="V522" s="636">
        <f>'2 уровень'!Y1555</f>
        <v>0</v>
      </c>
      <c r="W522" s="636">
        <f>'2 уровень'!Z1555</f>
        <v>0</v>
      </c>
      <c r="X522" s="640">
        <f>'2 уровень'!AA1555</f>
        <v>0</v>
      </c>
      <c r="Y522" s="636"/>
      <c r="Z522" s="636"/>
      <c r="AA522" s="1354">
        <f>'2 уровень'!AB1553</f>
        <v>0</v>
      </c>
      <c r="AB522" s="1376">
        <f>'2 уровень'!AC1553</f>
        <v>0</v>
      </c>
      <c r="AC522" s="385"/>
      <c r="AD522" s="1244">
        <f t="shared" ref="AD522:AD585" si="22">IF(O522&gt;0,O522*1000/C522,0)</f>
        <v>0</v>
      </c>
    </row>
    <row r="523" spans="1:30" ht="30" x14ac:dyDescent="0.25">
      <c r="B523" s="336" t="s">
        <v>383</v>
      </c>
      <c r="C523" s="29">
        <f>'2 уровень'!F1556</f>
        <v>1977</v>
      </c>
      <c r="D523" s="29">
        <f>'2 уровень'!G1556</f>
        <v>329.5</v>
      </c>
      <c r="E523" s="29">
        <f>'2 уровень'!H1556</f>
        <v>16</v>
      </c>
      <c r="F523" s="144">
        <f>'2 уровень'!I1556</f>
        <v>4.8558421851289832</v>
      </c>
      <c r="G523" s="158">
        <f>'2 уровень'!J1556</f>
        <v>0</v>
      </c>
      <c r="H523" s="158">
        <f>'2 уровень'!K1556</f>
        <v>0</v>
      </c>
      <c r="I523" s="153">
        <f>'2 уровень'!L1556</f>
        <v>0</v>
      </c>
      <c r="J523" s="153">
        <f>'2 уровень'!M1556</f>
        <v>0</v>
      </c>
      <c r="K523" s="153">
        <f>'2 уровень'!N1556</f>
        <v>0</v>
      </c>
      <c r="L523" s="153">
        <f>'2 уровень'!O1556</f>
        <v>0</v>
      </c>
      <c r="M523" s="153">
        <f>'2 уровень'!P1556</f>
        <v>0</v>
      </c>
      <c r="N523" s="153">
        <f>'2 уровень'!Q1556</f>
        <v>0</v>
      </c>
      <c r="O523" s="636">
        <f>'2 уровень'!R1556</f>
        <v>0</v>
      </c>
      <c r="P523" s="636">
        <f>'2 уровень'!S1556</f>
        <v>0</v>
      </c>
      <c r="Q523" s="636">
        <f>'2 уровень'!T1556</f>
        <v>0</v>
      </c>
      <c r="R523" s="636">
        <f>'2 уровень'!U1556</f>
        <v>0</v>
      </c>
      <c r="S523" s="1120">
        <f>'2 уровень'!V1556</f>
        <v>0</v>
      </c>
      <c r="T523" s="636">
        <f>'2 уровень'!W1556</f>
        <v>0</v>
      </c>
      <c r="U523" s="636">
        <f>'2 уровень'!X1556</f>
        <v>0</v>
      </c>
      <c r="V523" s="636">
        <f>'2 уровень'!Y1556</f>
        <v>0</v>
      </c>
      <c r="W523" s="636">
        <f>'2 уровень'!Z1556</f>
        <v>0</v>
      </c>
      <c r="X523" s="640">
        <f>'2 уровень'!AA1556</f>
        <v>0</v>
      </c>
      <c r="Y523" s="636"/>
      <c r="Z523" s="636"/>
      <c r="AA523" s="1354">
        <f>'2 уровень'!AB1554</f>
        <v>0</v>
      </c>
      <c r="AB523" s="1376">
        <f>'2 уровень'!AC1554</f>
        <v>0</v>
      </c>
      <c r="AC523" s="385"/>
      <c r="AD523" s="1244">
        <f t="shared" si="22"/>
        <v>0</v>
      </c>
    </row>
    <row r="524" spans="1:30" ht="30" x14ac:dyDescent="0.25">
      <c r="B524" s="336" t="s">
        <v>135</v>
      </c>
      <c r="C524" s="29">
        <f>'2 уровень'!F1557</f>
        <v>38694</v>
      </c>
      <c r="D524" s="29">
        <f>'2 уровень'!G1557</f>
        <v>6449</v>
      </c>
      <c r="E524" s="29">
        <f>'2 уровень'!H1557</f>
        <v>3457</v>
      </c>
      <c r="F524" s="144">
        <f>'2 уровень'!I1557</f>
        <v>53.605210110094589</v>
      </c>
      <c r="G524" s="158">
        <f>'2 уровень'!J1557</f>
        <v>0</v>
      </c>
      <c r="H524" s="158">
        <f>'2 уровень'!K1557</f>
        <v>0</v>
      </c>
      <c r="I524" s="153">
        <f>'2 уровень'!L1557</f>
        <v>0</v>
      </c>
      <c r="J524" s="153">
        <f>'2 уровень'!M1557</f>
        <v>0</v>
      </c>
      <c r="K524" s="153">
        <f>'2 уровень'!N1557</f>
        <v>0</v>
      </c>
      <c r="L524" s="153">
        <f>'2 уровень'!O1557</f>
        <v>0</v>
      </c>
      <c r="M524" s="153">
        <f>'2 уровень'!P1557</f>
        <v>0</v>
      </c>
      <c r="N524" s="153">
        <f>'2 уровень'!Q1557</f>
        <v>0</v>
      </c>
      <c r="O524" s="636">
        <f>'2 уровень'!R1557</f>
        <v>0</v>
      </c>
      <c r="P524" s="636">
        <f>'2 уровень'!S1557</f>
        <v>0</v>
      </c>
      <c r="Q524" s="636">
        <f>'2 уровень'!T1557</f>
        <v>0</v>
      </c>
      <c r="R524" s="636">
        <f>'2 уровень'!U1557</f>
        <v>0</v>
      </c>
      <c r="S524" s="1120">
        <f>'2 уровень'!V1557</f>
        <v>0</v>
      </c>
      <c r="T524" s="636">
        <f>'2 уровень'!W1557</f>
        <v>0</v>
      </c>
      <c r="U524" s="636">
        <f>'2 уровень'!X1557</f>
        <v>0</v>
      </c>
      <c r="V524" s="636">
        <f>'2 уровень'!Y1557</f>
        <v>0</v>
      </c>
      <c r="W524" s="636">
        <f>'2 уровень'!Z1557</f>
        <v>0</v>
      </c>
      <c r="X524" s="640">
        <f>'2 уровень'!AA1557</f>
        <v>0</v>
      </c>
      <c r="Y524" s="636"/>
      <c r="Z524" s="636"/>
      <c r="AA524" s="1354">
        <f>'2 уровень'!AB1556</f>
        <v>0</v>
      </c>
      <c r="AB524" s="1376">
        <f>'2 уровень'!AC1556</f>
        <v>0</v>
      </c>
      <c r="AC524" s="385"/>
      <c r="AD524" s="1244">
        <f t="shared" si="22"/>
        <v>0</v>
      </c>
    </row>
    <row r="525" spans="1:30" x14ac:dyDescent="0.25">
      <c r="B525" s="822" t="s">
        <v>240</v>
      </c>
      <c r="C525" s="29">
        <f>'2 уровень'!F1558</f>
        <v>38694</v>
      </c>
      <c r="D525" s="29">
        <f>'2 уровень'!G1558</f>
        <v>6449</v>
      </c>
      <c r="E525" s="29">
        <f>'2 уровень'!H1558</f>
        <v>3457</v>
      </c>
      <c r="F525" s="144">
        <f>'2 уровень'!I1558</f>
        <v>53.605210110094589</v>
      </c>
      <c r="G525" s="158">
        <f>'2 уровень'!J1558</f>
        <v>0</v>
      </c>
      <c r="H525" s="158">
        <f>'2 уровень'!K1558</f>
        <v>0</v>
      </c>
      <c r="I525" s="153">
        <f>'2 уровень'!L1558</f>
        <v>0</v>
      </c>
      <c r="J525" s="153">
        <f>'2 уровень'!M1558</f>
        <v>0</v>
      </c>
      <c r="K525" s="153">
        <f>'2 уровень'!N1558</f>
        <v>0</v>
      </c>
      <c r="L525" s="153">
        <f>'2 уровень'!O1558</f>
        <v>0</v>
      </c>
      <c r="M525" s="153">
        <f>'2 уровень'!P1558</f>
        <v>0</v>
      </c>
      <c r="N525" s="153">
        <f>'2 уровень'!Q1558</f>
        <v>0</v>
      </c>
      <c r="O525" s="636">
        <f>'2 уровень'!R1558</f>
        <v>0</v>
      </c>
      <c r="P525" s="636">
        <f>'2 уровень'!S1558</f>
        <v>0</v>
      </c>
      <c r="Q525" s="636">
        <f>'2 уровень'!T1558</f>
        <v>0</v>
      </c>
      <c r="R525" s="636">
        <f>'2 уровень'!U1558</f>
        <v>0</v>
      </c>
      <c r="S525" s="1120">
        <f>'2 уровень'!V1558</f>
        <v>0</v>
      </c>
      <c r="T525" s="636">
        <f>'2 уровень'!W1558</f>
        <v>0</v>
      </c>
      <c r="U525" s="636">
        <f>'2 уровень'!X1558</f>
        <v>0</v>
      </c>
      <c r="V525" s="636">
        <f>'2 уровень'!Y1558</f>
        <v>0</v>
      </c>
      <c r="W525" s="636">
        <f>'2 уровень'!Z1558</f>
        <v>0</v>
      </c>
      <c r="X525" s="640">
        <f>'2 уровень'!AA1558</f>
        <v>0</v>
      </c>
      <c r="Y525" s="636"/>
      <c r="Z525" s="636"/>
      <c r="AA525" s="1354">
        <f>'2 уровень'!AB1557</f>
        <v>0</v>
      </c>
      <c r="AB525" s="1376">
        <f>'2 уровень'!AC1557</f>
        <v>0</v>
      </c>
      <c r="AC525" s="385"/>
      <c r="AD525" s="1244">
        <f t="shared" si="22"/>
        <v>0</v>
      </c>
    </row>
    <row r="526" spans="1:30" ht="45" x14ac:dyDescent="0.25">
      <c r="B526" s="337" t="s">
        <v>299</v>
      </c>
      <c r="C526" s="29">
        <f>'2 уровень'!F1559</f>
        <v>13197</v>
      </c>
      <c r="D526" s="29">
        <f>'2 уровень'!G1559</f>
        <v>2199.5</v>
      </c>
      <c r="E526" s="29">
        <f>'2 уровень'!H1559</f>
        <v>98</v>
      </c>
      <c r="F526" s="144">
        <f>'2 уровень'!I1559</f>
        <v>4.4555580813821321</v>
      </c>
      <c r="G526" s="158">
        <f>'2 уровень'!J1559</f>
        <v>0</v>
      </c>
      <c r="H526" s="158">
        <f>'2 уровень'!K1559</f>
        <v>0</v>
      </c>
      <c r="I526" s="153">
        <f>'2 уровень'!L1559</f>
        <v>0</v>
      </c>
      <c r="J526" s="153">
        <f>'2 уровень'!M1559</f>
        <v>0</v>
      </c>
      <c r="K526" s="153">
        <f>'2 уровень'!N1559</f>
        <v>0</v>
      </c>
      <c r="L526" s="153">
        <f>'2 уровень'!O1559</f>
        <v>0</v>
      </c>
      <c r="M526" s="153">
        <f>'2 уровень'!P1559</f>
        <v>0</v>
      </c>
      <c r="N526" s="153">
        <f>'2 уровень'!Q1559</f>
        <v>0</v>
      </c>
      <c r="O526" s="636">
        <f>'2 уровень'!R1559</f>
        <v>0</v>
      </c>
      <c r="P526" s="636">
        <f>'2 уровень'!S1559</f>
        <v>0</v>
      </c>
      <c r="Q526" s="636">
        <f>'2 уровень'!T1559</f>
        <v>0</v>
      </c>
      <c r="R526" s="636">
        <f>'2 уровень'!U1559</f>
        <v>0</v>
      </c>
      <c r="S526" s="1120">
        <f>'2 уровень'!V1559</f>
        <v>0</v>
      </c>
      <c r="T526" s="636">
        <f>'2 уровень'!W1559</f>
        <v>0</v>
      </c>
      <c r="U526" s="636">
        <f>'2 уровень'!X1559</f>
        <v>0</v>
      </c>
      <c r="V526" s="636">
        <f>'2 уровень'!Y1559</f>
        <v>0</v>
      </c>
      <c r="W526" s="636">
        <f>'2 уровень'!Z1559</f>
        <v>0</v>
      </c>
      <c r="X526" s="640">
        <f>'2 уровень'!AA1559</f>
        <v>0</v>
      </c>
      <c r="Y526" s="636"/>
      <c r="Z526" s="636"/>
      <c r="AA526" s="1354">
        <f>'2 уровень'!AB1558</f>
        <v>0</v>
      </c>
      <c r="AB526" s="1376">
        <f>'2 уровень'!AC1558</f>
        <v>0</v>
      </c>
      <c r="AC526" s="385"/>
      <c r="AD526" s="1244">
        <f t="shared" si="22"/>
        <v>0</v>
      </c>
    </row>
    <row r="527" spans="1:30" ht="30" x14ac:dyDescent="0.25">
      <c r="B527" s="337" t="s">
        <v>300</v>
      </c>
      <c r="C527" s="29">
        <f>'2 уровень'!F1560</f>
        <v>6200</v>
      </c>
      <c r="D527" s="29">
        <f>'2 уровень'!G1560</f>
        <v>1033.3333333333335</v>
      </c>
      <c r="E527" s="29">
        <f>'2 уровень'!H1560</f>
        <v>40</v>
      </c>
      <c r="F527" s="144">
        <f>'2 уровень'!I1560</f>
        <v>3.8709677419354835</v>
      </c>
      <c r="G527" s="158">
        <f>'2 уровень'!J1560</f>
        <v>0</v>
      </c>
      <c r="H527" s="158">
        <f>'2 уровень'!K1560</f>
        <v>0</v>
      </c>
      <c r="I527" s="153">
        <f>'2 уровень'!L1560</f>
        <v>0</v>
      </c>
      <c r="J527" s="153">
        <f>'2 уровень'!M1560</f>
        <v>0</v>
      </c>
      <c r="K527" s="153">
        <f>'2 уровень'!N1560</f>
        <v>0</v>
      </c>
      <c r="L527" s="153">
        <f>'2 уровень'!O1560</f>
        <v>0</v>
      </c>
      <c r="M527" s="153">
        <f>'2 уровень'!P1560</f>
        <v>0</v>
      </c>
      <c r="N527" s="153">
        <f>'2 уровень'!Q1560</f>
        <v>0</v>
      </c>
      <c r="O527" s="636">
        <f>'2 уровень'!R1560</f>
        <v>0</v>
      </c>
      <c r="P527" s="636">
        <f>'2 уровень'!S1560</f>
        <v>0</v>
      </c>
      <c r="Q527" s="636">
        <f>'2 уровень'!T1560</f>
        <v>0</v>
      </c>
      <c r="R527" s="636">
        <f>'2 уровень'!U1560</f>
        <v>0</v>
      </c>
      <c r="S527" s="1120">
        <f>'2 уровень'!V1560</f>
        <v>0</v>
      </c>
      <c r="T527" s="636">
        <f>'2 уровень'!W1560</f>
        <v>0</v>
      </c>
      <c r="U527" s="636">
        <f>'2 уровень'!X1560</f>
        <v>0</v>
      </c>
      <c r="V527" s="636">
        <f>'2 уровень'!Y1560</f>
        <v>0</v>
      </c>
      <c r="W527" s="636">
        <f>'2 уровень'!Z1560</f>
        <v>0</v>
      </c>
      <c r="X527" s="640">
        <f>'2 уровень'!AA1560</f>
        <v>0</v>
      </c>
      <c r="Y527" s="636"/>
      <c r="Z527" s="636"/>
      <c r="AA527" s="1354" t="e">
        <f>'2 уровень'!#REF!</f>
        <v>#REF!</v>
      </c>
      <c r="AB527" s="1376" t="e">
        <f>'2 уровень'!#REF!</f>
        <v>#REF!</v>
      </c>
      <c r="AC527" s="385"/>
      <c r="AD527" s="1244">
        <f t="shared" si="22"/>
        <v>0</v>
      </c>
    </row>
    <row r="528" spans="1:30" ht="30" x14ac:dyDescent="0.25">
      <c r="B528" s="499" t="s">
        <v>301</v>
      </c>
      <c r="C528" s="29">
        <f>'2 уровень'!F1561</f>
        <v>5990</v>
      </c>
      <c r="D528" s="29">
        <f>'2 уровень'!G1561</f>
        <v>998.33333333333337</v>
      </c>
      <c r="E528" s="29">
        <f>'2 уровень'!H1561</f>
        <v>40</v>
      </c>
      <c r="F528" s="144">
        <f>'2 уровень'!I1561</f>
        <v>4.006677796327212</v>
      </c>
      <c r="G528" s="158">
        <f>'2 уровень'!J1561</f>
        <v>0</v>
      </c>
      <c r="H528" s="158">
        <f>'2 уровень'!K1561</f>
        <v>0</v>
      </c>
      <c r="I528" s="153">
        <f>'2 уровень'!L1561</f>
        <v>0</v>
      </c>
      <c r="J528" s="153">
        <f>'2 уровень'!M1561</f>
        <v>0</v>
      </c>
      <c r="K528" s="153">
        <f>'2 уровень'!N1561</f>
        <v>0</v>
      </c>
      <c r="L528" s="153">
        <f>'2 уровень'!O1561</f>
        <v>0</v>
      </c>
      <c r="M528" s="153">
        <f>'2 уровень'!P1561</f>
        <v>0</v>
      </c>
      <c r="N528" s="153">
        <f>'2 уровень'!Q1561</f>
        <v>0</v>
      </c>
      <c r="O528" s="636">
        <f>'2 уровень'!R1561</f>
        <v>0</v>
      </c>
      <c r="P528" s="636">
        <f>'2 уровень'!S1561</f>
        <v>0</v>
      </c>
      <c r="Q528" s="636">
        <f>'2 уровень'!T1561</f>
        <v>0</v>
      </c>
      <c r="R528" s="636">
        <f>'2 уровень'!U1561</f>
        <v>0</v>
      </c>
      <c r="S528" s="1120">
        <f>'2 уровень'!V1561</f>
        <v>0</v>
      </c>
      <c r="T528" s="636">
        <f>'2 уровень'!W1561</f>
        <v>0</v>
      </c>
      <c r="U528" s="636">
        <f>'2 уровень'!X1561</f>
        <v>0</v>
      </c>
      <c r="V528" s="636">
        <f>'2 уровень'!Y1561</f>
        <v>0</v>
      </c>
      <c r="W528" s="636">
        <f>'2 уровень'!Z1561</f>
        <v>0</v>
      </c>
      <c r="X528" s="640">
        <f>'2 уровень'!AA1561</f>
        <v>0</v>
      </c>
      <c r="Y528" s="636"/>
      <c r="Z528" s="636"/>
      <c r="AA528" s="1354" t="e">
        <f>'2 уровень'!#REF!</f>
        <v>#REF!</v>
      </c>
      <c r="AB528" s="1376" t="e">
        <f>'2 уровень'!#REF!</f>
        <v>#REF!</v>
      </c>
      <c r="AC528" s="385"/>
      <c r="AD528" s="1244">
        <f t="shared" si="22"/>
        <v>0</v>
      </c>
    </row>
    <row r="529" spans="1:30" ht="63" x14ac:dyDescent="0.25">
      <c r="B529" s="823" t="s">
        <v>302</v>
      </c>
      <c r="C529" s="29">
        <f>'2 уровень'!F1562</f>
        <v>0</v>
      </c>
      <c r="D529" s="29">
        <f>'2 уровень'!G1562</f>
        <v>0</v>
      </c>
      <c r="E529" s="29">
        <f>'2 уровень'!H1562</f>
        <v>0</v>
      </c>
      <c r="F529" s="144">
        <f>'2 уровень'!I1562</f>
        <v>0</v>
      </c>
      <c r="G529" s="158">
        <f>'2 уровень'!J1562</f>
        <v>0</v>
      </c>
      <c r="H529" s="158">
        <f>'2 уровень'!K1562</f>
        <v>0</v>
      </c>
      <c r="I529" s="153">
        <f>'2 уровень'!L1562</f>
        <v>0</v>
      </c>
      <c r="J529" s="153">
        <f>'2 уровень'!M1562</f>
        <v>0</v>
      </c>
      <c r="K529" s="153">
        <f>'2 уровень'!N1562</f>
        <v>0</v>
      </c>
      <c r="L529" s="153">
        <f>'2 уровень'!O1562</f>
        <v>0</v>
      </c>
      <c r="M529" s="153">
        <f>'2 уровень'!P1562</f>
        <v>0</v>
      </c>
      <c r="N529" s="153">
        <f>'2 уровень'!Q1562</f>
        <v>0</v>
      </c>
      <c r="O529" s="636">
        <f>'2 уровень'!R1562</f>
        <v>0</v>
      </c>
      <c r="P529" s="636">
        <f>'2 уровень'!S1562</f>
        <v>0</v>
      </c>
      <c r="Q529" s="636">
        <f>'2 уровень'!T1562</f>
        <v>0</v>
      </c>
      <c r="R529" s="636">
        <f>'2 уровень'!U1562</f>
        <v>0</v>
      </c>
      <c r="S529" s="1120">
        <f>'2 уровень'!V1562</f>
        <v>0</v>
      </c>
      <c r="T529" s="636">
        <f>'2 уровень'!W1562</f>
        <v>0</v>
      </c>
      <c r="U529" s="636">
        <f>'2 уровень'!X1562</f>
        <v>0</v>
      </c>
      <c r="V529" s="636">
        <f>'2 уровень'!Y1562</f>
        <v>0</v>
      </c>
      <c r="W529" s="636">
        <f>'2 уровень'!Z1562</f>
        <v>0</v>
      </c>
      <c r="X529" s="640">
        <f>'2 уровень'!AA1562</f>
        <v>0</v>
      </c>
      <c r="Y529" s="636"/>
      <c r="Z529" s="636"/>
      <c r="AA529" s="1354">
        <f>'2 уровень'!AB1559</f>
        <v>0</v>
      </c>
      <c r="AB529" s="1376">
        <f>'2 уровень'!AC1559</f>
        <v>0</v>
      </c>
      <c r="AC529" s="385"/>
      <c r="AD529" s="1244">
        <f t="shared" si="22"/>
        <v>0</v>
      </c>
    </row>
    <row r="530" spans="1:30" ht="45" x14ac:dyDescent="0.25">
      <c r="B530" s="496" t="s">
        <v>303</v>
      </c>
      <c r="C530" s="29">
        <f>'2 уровень'!F1563</f>
        <v>42</v>
      </c>
      <c r="D530" s="29">
        <f>'2 уровень'!G1563</f>
        <v>7</v>
      </c>
      <c r="E530" s="29">
        <f>'2 уровень'!H1563</f>
        <v>0</v>
      </c>
      <c r="F530" s="144">
        <f>'2 уровень'!I1563</f>
        <v>0</v>
      </c>
      <c r="G530" s="158">
        <f>'2 уровень'!J1563</f>
        <v>0</v>
      </c>
      <c r="H530" s="158">
        <f>'2 уровень'!K1563</f>
        <v>0</v>
      </c>
      <c r="I530" s="153">
        <f>'2 уровень'!L1563</f>
        <v>0</v>
      </c>
      <c r="J530" s="153">
        <f>'2 уровень'!M1563</f>
        <v>0</v>
      </c>
      <c r="K530" s="153">
        <f>'2 уровень'!N1563</f>
        <v>0</v>
      </c>
      <c r="L530" s="153">
        <f>'2 уровень'!O1563</f>
        <v>0</v>
      </c>
      <c r="M530" s="153">
        <f>'2 уровень'!P1563</f>
        <v>0</v>
      </c>
      <c r="N530" s="153">
        <f>'2 уровень'!Q1563</f>
        <v>0</v>
      </c>
      <c r="O530" s="636">
        <f>'2 уровень'!R1563</f>
        <v>0</v>
      </c>
      <c r="P530" s="636">
        <f>'2 уровень'!S1563</f>
        <v>0</v>
      </c>
      <c r="Q530" s="636">
        <f>'2 уровень'!T1563</f>
        <v>0</v>
      </c>
      <c r="R530" s="636">
        <f>'2 уровень'!U1563</f>
        <v>0</v>
      </c>
      <c r="S530" s="1120">
        <f>'2 уровень'!V1563</f>
        <v>0</v>
      </c>
      <c r="T530" s="636">
        <f>'2 уровень'!W1563</f>
        <v>0</v>
      </c>
      <c r="U530" s="636">
        <f>'2 уровень'!X1563</f>
        <v>0</v>
      </c>
      <c r="V530" s="636">
        <f>'2 уровень'!Y1563</f>
        <v>0</v>
      </c>
      <c r="W530" s="636">
        <f>'2 уровень'!Z1563</f>
        <v>0</v>
      </c>
      <c r="X530" s="640">
        <f>'2 уровень'!AA1563</f>
        <v>0</v>
      </c>
      <c r="Y530" s="636" t="e">
        <f>R530/Q530*100</f>
        <v>#DIV/0!</v>
      </c>
      <c r="Z530" s="636" t="e">
        <f>X530/Q530*100</f>
        <v>#DIV/0!</v>
      </c>
      <c r="AA530" s="1354">
        <f>'2 уровень'!AB1560</f>
        <v>0</v>
      </c>
      <c r="AB530" s="1376">
        <f>'2 уровень'!AC1560</f>
        <v>0</v>
      </c>
      <c r="AC530" s="385"/>
      <c r="AD530" s="1244">
        <f t="shared" si="22"/>
        <v>0</v>
      </c>
    </row>
    <row r="531" spans="1:30" ht="30" x14ac:dyDescent="0.25">
      <c r="B531" s="336" t="s">
        <v>304</v>
      </c>
      <c r="C531" s="29">
        <f>'2 уровень'!F1564</f>
        <v>168</v>
      </c>
      <c r="D531" s="29">
        <f>'2 уровень'!G1564</f>
        <v>28</v>
      </c>
      <c r="E531" s="29">
        <f>'2 уровень'!H1564</f>
        <v>0</v>
      </c>
      <c r="F531" s="144">
        <f>'2 уровень'!I1564</f>
        <v>0</v>
      </c>
      <c r="G531" s="158">
        <f>'2 уровень'!J1564</f>
        <v>0</v>
      </c>
      <c r="H531" s="158">
        <f>'2 уровень'!K1564</f>
        <v>0</v>
      </c>
      <c r="I531" s="153">
        <f>'2 уровень'!L1564</f>
        <v>0</v>
      </c>
      <c r="J531" s="153">
        <f>'2 уровень'!M1564</f>
        <v>0</v>
      </c>
      <c r="K531" s="153">
        <f>'2 уровень'!N1564</f>
        <v>0</v>
      </c>
      <c r="L531" s="153">
        <f>'2 уровень'!O1564</f>
        <v>0</v>
      </c>
      <c r="M531" s="153">
        <f>'2 уровень'!P1564</f>
        <v>0</v>
      </c>
      <c r="N531" s="153">
        <f>'2 уровень'!Q1564</f>
        <v>0</v>
      </c>
      <c r="O531" s="636">
        <f>'2 уровень'!R1564</f>
        <v>0</v>
      </c>
      <c r="P531" s="636">
        <f>'2 уровень'!S1564</f>
        <v>0</v>
      </c>
      <c r="Q531" s="636">
        <f>'2 уровень'!T1564</f>
        <v>0</v>
      </c>
      <c r="R531" s="636">
        <f>'2 уровень'!U1564</f>
        <v>0</v>
      </c>
      <c r="S531" s="1120">
        <f>'2 уровень'!V1564</f>
        <v>0</v>
      </c>
      <c r="T531" s="636">
        <f>'2 уровень'!W1564</f>
        <v>0</v>
      </c>
      <c r="U531" s="636">
        <f>'2 уровень'!X1564</f>
        <v>0</v>
      </c>
      <c r="V531" s="636">
        <f>'2 уровень'!Y1564</f>
        <v>0</v>
      </c>
      <c r="W531" s="636">
        <f>'2 уровень'!Z1564</f>
        <v>0</v>
      </c>
      <c r="X531" s="640">
        <f>'2 уровень'!AA1564</f>
        <v>0</v>
      </c>
      <c r="Y531" s="636"/>
      <c r="Z531" s="636"/>
      <c r="AA531" s="1354">
        <f>'2 уровень'!AB1561</f>
        <v>0</v>
      </c>
      <c r="AB531" s="1376">
        <f>'2 уровень'!AC1561</f>
        <v>0</v>
      </c>
      <c r="AC531" s="385"/>
      <c r="AD531" s="1244">
        <f t="shared" si="22"/>
        <v>0</v>
      </c>
    </row>
    <row r="532" spans="1:30" ht="45" x14ac:dyDescent="0.25">
      <c r="B532" s="336" t="s">
        <v>305</v>
      </c>
      <c r="C532" s="29">
        <f>'2 уровень'!F1565</f>
        <v>6997</v>
      </c>
      <c r="D532" s="29">
        <f>'2 уровень'!G1565</f>
        <v>1166.1666666666667</v>
      </c>
      <c r="E532" s="29">
        <f>'2 уровень'!H1565</f>
        <v>58</v>
      </c>
      <c r="F532" s="144">
        <f>'2 уровень'!I1565</f>
        <v>4.9735600971845075</v>
      </c>
      <c r="G532" s="158">
        <f>'2 уровень'!J1565</f>
        <v>0</v>
      </c>
      <c r="H532" s="158">
        <f>'2 уровень'!K1565</f>
        <v>0</v>
      </c>
      <c r="I532" s="153">
        <f>'2 уровень'!L1565</f>
        <v>0</v>
      </c>
      <c r="J532" s="153">
        <f>'2 уровень'!M1565</f>
        <v>0</v>
      </c>
      <c r="K532" s="153">
        <f>'2 уровень'!N1565</f>
        <v>0</v>
      </c>
      <c r="L532" s="153">
        <f>'2 уровень'!O1565</f>
        <v>0</v>
      </c>
      <c r="M532" s="153">
        <f>'2 уровень'!P1565</f>
        <v>0</v>
      </c>
      <c r="N532" s="153">
        <f>'2 уровень'!Q1565</f>
        <v>0</v>
      </c>
      <c r="O532" s="636">
        <f>'2 уровень'!R1565</f>
        <v>0</v>
      </c>
      <c r="P532" s="636">
        <f>'2 уровень'!S1565</f>
        <v>0</v>
      </c>
      <c r="Q532" s="636">
        <f>'2 уровень'!T1565</f>
        <v>0</v>
      </c>
      <c r="R532" s="636">
        <f>'2 уровень'!U1565</f>
        <v>0</v>
      </c>
      <c r="S532" s="1120">
        <f>'2 уровень'!V1565</f>
        <v>0</v>
      </c>
      <c r="T532" s="636">
        <f>'2 уровень'!W1565</f>
        <v>0</v>
      </c>
      <c r="U532" s="636">
        <f>'2 уровень'!X1565</f>
        <v>0</v>
      </c>
      <c r="V532" s="636">
        <f>'2 уровень'!Y1565</f>
        <v>0</v>
      </c>
      <c r="W532" s="636">
        <f>'2 уровень'!Z1565</f>
        <v>0</v>
      </c>
      <c r="X532" s="640">
        <f>'2 уровень'!AA1565</f>
        <v>0</v>
      </c>
      <c r="Y532" s="636"/>
      <c r="Z532" s="636"/>
      <c r="AA532" s="1354">
        <f>'2 уровень'!AB1562</f>
        <v>0</v>
      </c>
      <c r="AB532" s="1376">
        <f>'2 уровень'!AC1562</f>
        <v>0</v>
      </c>
      <c r="AC532" s="385"/>
      <c r="AD532" s="1244">
        <f t="shared" si="22"/>
        <v>0</v>
      </c>
    </row>
    <row r="533" spans="1:30" ht="45" x14ac:dyDescent="0.25">
      <c r="A533" s="19">
        <v>1</v>
      </c>
      <c r="B533" s="336" t="s">
        <v>306</v>
      </c>
      <c r="C533" s="29">
        <f>'2 уровень'!F1566</f>
        <v>2182</v>
      </c>
      <c r="D533" s="29">
        <f>'2 уровень'!G1566</f>
        <v>363.66666666666669</v>
      </c>
      <c r="E533" s="29">
        <f>'2 уровень'!H1566</f>
        <v>16</v>
      </c>
      <c r="F533" s="144">
        <f>'2 уровень'!I1566</f>
        <v>4.399633363886343</v>
      </c>
      <c r="G533" s="158">
        <f>'2 уровень'!J1566</f>
        <v>0</v>
      </c>
      <c r="H533" s="158">
        <f>'2 уровень'!K1566</f>
        <v>0</v>
      </c>
      <c r="I533" s="153">
        <f>'2 уровень'!L1566</f>
        <v>0</v>
      </c>
      <c r="J533" s="153">
        <f>'2 уровень'!M1566</f>
        <v>0</v>
      </c>
      <c r="K533" s="153">
        <f>'2 уровень'!N1566</f>
        <v>0</v>
      </c>
      <c r="L533" s="153">
        <f>'2 уровень'!O1566</f>
        <v>0</v>
      </c>
      <c r="M533" s="153">
        <f>'2 уровень'!P1566</f>
        <v>0</v>
      </c>
      <c r="N533" s="153">
        <f>'2 уровень'!Q1566</f>
        <v>0</v>
      </c>
      <c r="O533" s="636">
        <f>'2 уровень'!R1566</f>
        <v>0</v>
      </c>
      <c r="P533" s="636">
        <f>'2 уровень'!S1566</f>
        <v>0</v>
      </c>
      <c r="Q533" s="636">
        <f>'2 уровень'!T1566</f>
        <v>0</v>
      </c>
      <c r="R533" s="636">
        <f>'2 уровень'!U1566</f>
        <v>0</v>
      </c>
      <c r="S533" s="1120">
        <f>'2 уровень'!V1566</f>
        <v>0</v>
      </c>
      <c r="T533" s="636">
        <f>'2 уровень'!W1566</f>
        <v>0</v>
      </c>
      <c r="U533" s="636">
        <f>'2 уровень'!X1566</f>
        <v>0</v>
      </c>
      <c r="V533" s="636">
        <f>'2 уровень'!Y1566</f>
        <v>0</v>
      </c>
      <c r="W533" s="636">
        <f>'2 уровень'!Z1566</f>
        <v>0</v>
      </c>
      <c r="X533" s="640">
        <f>'2 уровень'!AA1566</f>
        <v>0</v>
      </c>
      <c r="Y533" s="636"/>
      <c r="Z533" s="636"/>
      <c r="AA533" s="1354">
        <f>'2 уровень'!AB1563</f>
        <v>0</v>
      </c>
      <c r="AB533" s="1376">
        <f>'2 уровень'!AC1563</f>
        <v>0</v>
      </c>
      <c r="AC533" s="385"/>
      <c r="AD533" s="1244">
        <f t="shared" si="22"/>
        <v>0</v>
      </c>
    </row>
    <row r="534" spans="1:30" ht="30" x14ac:dyDescent="0.25">
      <c r="A534" s="19">
        <v>1</v>
      </c>
      <c r="B534" s="336" t="s">
        <v>337</v>
      </c>
      <c r="C534" s="29">
        <f>'2 уровень'!F1567</f>
        <v>0</v>
      </c>
      <c r="D534" s="29">
        <f>'2 уровень'!G1567</f>
        <v>0</v>
      </c>
      <c r="E534" s="29">
        <f>'2 уровень'!H1567</f>
        <v>0</v>
      </c>
      <c r="F534" s="144">
        <f>'2 уровень'!I1567</f>
        <v>0</v>
      </c>
      <c r="G534" s="158">
        <f>'2 уровень'!J1567</f>
        <v>0</v>
      </c>
      <c r="H534" s="158">
        <f>'2 уровень'!K1567</f>
        <v>0</v>
      </c>
      <c r="I534" s="153">
        <f>'2 уровень'!L1567</f>
        <v>0</v>
      </c>
      <c r="J534" s="153">
        <f>'2 уровень'!M1567</f>
        <v>0</v>
      </c>
      <c r="K534" s="153">
        <f>'2 уровень'!N1567</f>
        <v>0</v>
      </c>
      <c r="L534" s="153">
        <f>'2 уровень'!O1567</f>
        <v>0</v>
      </c>
      <c r="M534" s="153">
        <f>'2 уровень'!P1567</f>
        <v>0</v>
      </c>
      <c r="N534" s="153">
        <f>'2 уровень'!Q1567</f>
        <v>0</v>
      </c>
      <c r="O534" s="636">
        <f>'2 уровень'!R1567</f>
        <v>0</v>
      </c>
      <c r="P534" s="636">
        <f>'2 уровень'!S1567</f>
        <v>0</v>
      </c>
      <c r="Q534" s="636">
        <f>'2 уровень'!T1567</f>
        <v>0</v>
      </c>
      <c r="R534" s="636">
        <f>'2 уровень'!U1567</f>
        <v>0</v>
      </c>
      <c r="S534" s="1120">
        <f>'2 уровень'!V1567</f>
        <v>0</v>
      </c>
      <c r="T534" s="636">
        <f>'2 уровень'!W1567</f>
        <v>0</v>
      </c>
      <c r="U534" s="636">
        <f>'2 уровень'!X1567</f>
        <v>0</v>
      </c>
      <c r="V534" s="636">
        <f>'2 уровень'!Y1567</f>
        <v>0</v>
      </c>
      <c r="W534" s="636">
        <f>'2 уровень'!Z1567</f>
        <v>0</v>
      </c>
      <c r="X534" s="640">
        <f>'2 уровень'!AA1567</f>
        <v>0</v>
      </c>
      <c r="Y534" s="636"/>
      <c r="Z534" s="636"/>
      <c r="AA534" s="1354">
        <f>'2 уровень'!AB1564</f>
        <v>0</v>
      </c>
      <c r="AB534" s="1376">
        <f>'2 уровень'!AC1564</f>
        <v>0</v>
      </c>
      <c r="AC534" s="385"/>
      <c r="AD534" s="1244">
        <f t="shared" si="22"/>
        <v>0</v>
      </c>
    </row>
    <row r="535" spans="1:30" ht="75" x14ac:dyDescent="0.25">
      <c r="A535" s="19">
        <v>1</v>
      </c>
      <c r="B535" s="496" t="s">
        <v>307</v>
      </c>
      <c r="C535" s="29">
        <f>'2 уровень'!F1568</f>
        <v>4200</v>
      </c>
      <c r="D535" s="29">
        <f>'2 уровень'!G1568</f>
        <v>700</v>
      </c>
      <c r="E535" s="29">
        <f>'2 уровень'!H1568</f>
        <v>31</v>
      </c>
      <c r="F535" s="144">
        <f>'2 уровень'!I1568</f>
        <v>4.4285714285714279</v>
      </c>
      <c r="G535" s="158">
        <f>'2 уровень'!J1568</f>
        <v>0</v>
      </c>
      <c r="H535" s="158">
        <f>'2 уровень'!K1568</f>
        <v>0</v>
      </c>
      <c r="I535" s="153">
        <f>'2 уровень'!L1568</f>
        <v>0</v>
      </c>
      <c r="J535" s="153">
        <f>'2 уровень'!M1568</f>
        <v>0</v>
      </c>
      <c r="K535" s="153">
        <f>'2 уровень'!N1568</f>
        <v>0</v>
      </c>
      <c r="L535" s="153">
        <f>'2 уровень'!O1568</f>
        <v>0</v>
      </c>
      <c r="M535" s="153">
        <f>'2 уровень'!P1568</f>
        <v>0</v>
      </c>
      <c r="N535" s="153">
        <f>'2 уровень'!Q1568</f>
        <v>0</v>
      </c>
      <c r="O535" s="636">
        <f>'2 уровень'!R1568</f>
        <v>0</v>
      </c>
      <c r="P535" s="636">
        <f>'2 уровень'!S1568</f>
        <v>0</v>
      </c>
      <c r="Q535" s="636">
        <f>'2 уровень'!T1568</f>
        <v>0</v>
      </c>
      <c r="R535" s="636">
        <f>'2 уровень'!U1568</f>
        <v>0</v>
      </c>
      <c r="S535" s="1120">
        <f>'2 уровень'!V1568</f>
        <v>0</v>
      </c>
      <c r="T535" s="636">
        <f>'2 уровень'!W1568</f>
        <v>0</v>
      </c>
      <c r="U535" s="636">
        <f>'2 уровень'!X1568</f>
        <v>0</v>
      </c>
      <c r="V535" s="636">
        <f>'2 уровень'!Y1568</f>
        <v>0</v>
      </c>
      <c r="W535" s="636">
        <f>'2 уровень'!Z1568</f>
        <v>0</v>
      </c>
      <c r="X535" s="640">
        <f>'2 уровень'!AA1568</f>
        <v>0</v>
      </c>
      <c r="Y535" s="636"/>
      <c r="Z535" s="636"/>
      <c r="AA535" s="1354">
        <f>'2 уровень'!AB1565</f>
        <v>0</v>
      </c>
      <c r="AB535" s="1376">
        <f>'2 уровень'!AC1565</f>
        <v>0</v>
      </c>
      <c r="AC535" s="385"/>
      <c r="AD535" s="1244">
        <f t="shared" si="22"/>
        <v>0</v>
      </c>
    </row>
    <row r="536" spans="1:30" ht="60" x14ac:dyDescent="0.25">
      <c r="A536" s="19">
        <v>1</v>
      </c>
      <c r="B536" s="336" t="s">
        <v>308</v>
      </c>
      <c r="C536" s="29">
        <f>'2 уровень'!F1569</f>
        <v>615</v>
      </c>
      <c r="D536" s="29">
        <f>'2 уровень'!G1569</f>
        <v>102.5</v>
      </c>
      <c r="E536" s="29">
        <f>'2 уровень'!H1569</f>
        <v>11</v>
      </c>
      <c r="F536" s="144">
        <f>'2 уровень'!I1569</f>
        <v>10.731707317073171</v>
      </c>
      <c r="G536" s="158">
        <f>'2 уровень'!J1569</f>
        <v>0</v>
      </c>
      <c r="H536" s="158">
        <f>'2 уровень'!K1569</f>
        <v>0</v>
      </c>
      <c r="I536" s="153">
        <f>'2 уровень'!L1569</f>
        <v>0</v>
      </c>
      <c r="J536" s="153">
        <f>'2 уровень'!M1569</f>
        <v>0</v>
      </c>
      <c r="K536" s="153">
        <f>'2 уровень'!N1569</f>
        <v>0</v>
      </c>
      <c r="L536" s="153">
        <f>'2 уровень'!O1569</f>
        <v>0</v>
      </c>
      <c r="M536" s="153">
        <f>'2 уровень'!P1569</f>
        <v>0</v>
      </c>
      <c r="N536" s="153">
        <f>'2 уровень'!Q1569</f>
        <v>0</v>
      </c>
      <c r="O536" s="636">
        <f>'2 уровень'!R1569</f>
        <v>0</v>
      </c>
      <c r="P536" s="636">
        <f>'2 уровень'!S1569</f>
        <v>0</v>
      </c>
      <c r="Q536" s="636">
        <f>'2 уровень'!T1569</f>
        <v>0</v>
      </c>
      <c r="R536" s="636">
        <f>'2 уровень'!U1569</f>
        <v>0</v>
      </c>
      <c r="S536" s="1120">
        <f>'2 уровень'!V1569</f>
        <v>0</v>
      </c>
      <c r="T536" s="636">
        <f>'2 уровень'!W1569</f>
        <v>0</v>
      </c>
      <c r="U536" s="636">
        <f>'2 уровень'!X1569</f>
        <v>0</v>
      </c>
      <c r="V536" s="636">
        <f>'2 уровень'!Y1569</f>
        <v>0</v>
      </c>
      <c r="W536" s="636">
        <f>'2 уровень'!Z1569</f>
        <v>0</v>
      </c>
      <c r="X536" s="640">
        <f>'2 уровень'!AA1569</f>
        <v>0</v>
      </c>
      <c r="Y536" s="636"/>
      <c r="Z536" s="636"/>
      <c r="AA536" s="1354">
        <f>'2 уровень'!AB1566</f>
        <v>0</v>
      </c>
      <c r="AB536" s="1376">
        <f>'2 уровень'!AC1566</f>
        <v>0</v>
      </c>
      <c r="AC536" s="385"/>
      <c r="AD536" s="1244">
        <f t="shared" si="22"/>
        <v>0</v>
      </c>
    </row>
    <row r="537" spans="1:30" ht="60" x14ac:dyDescent="0.25">
      <c r="A537" s="19">
        <v>1</v>
      </c>
      <c r="B537" s="336" t="s">
        <v>387</v>
      </c>
      <c r="C537" s="29">
        <f>'2 уровень'!F1570</f>
        <v>4800</v>
      </c>
      <c r="D537" s="29">
        <f>'2 уровень'!G1570</f>
        <v>800</v>
      </c>
      <c r="E537" s="29">
        <f>'2 уровень'!H1570</f>
        <v>288</v>
      </c>
      <c r="F537" s="144">
        <f>'2 уровень'!I1570</f>
        <v>36</v>
      </c>
      <c r="G537" s="158">
        <f>'2 уровень'!J1570</f>
        <v>0</v>
      </c>
      <c r="H537" s="158">
        <f>'2 уровень'!K1570</f>
        <v>0</v>
      </c>
      <c r="I537" s="153">
        <f>'2 уровень'!L1570</f>
        <v>0</v>
      </c>
      <c r="J537" s="153">
        <f>'2 уровень'!M1570</f>
        <v>0</v>
      </c>
      <c r="K537" s="153">
        <f>'2 уровень'!N1570</f>
        <v>0</v>
      </c>
      <c r="L537" s="153">
        <f>'2 уровень'!O1570</f>
        <v>0</v>
      </c>
      <c r="M537" s="153">
        <f>'2 уровень'!P1570</f>
        <v>0</v>
      </c>
      <c r="N537" s="153">
        <f>'2 уровень'!Q1570</f>
        <v>0</v>
      </c>
      <c r="O537" s="636">
        <f>'2 уровень'!R1570</f>
        <v>0</v>
      </c>
      <c r="P537" s="636">
        <f>'2 уровень'!S1570</f>
        <v>0</v>
      </c>
      <c r="Q537" s="636">
        <f>'2 уровень'!T1570</f>
        <v>0</v>
      </c>
      <c r="R537" s="636">
        <f>'2 уровень'!U1570</f>
        <v>0</v>
      </c>
      <c r="S537" s="1120">
        <f>'2 уровень'!V1570</f>
        <v>0</v>
      </c>
      <c r="T537" s="636">
        <f>'2 уровень'!W1570</f>
        <v>0</v>
      </c>
      <c r="U537" s="636">
        <f>'2 уровень'!X1570</f>
        <v>0</v>
      </c>
      <c r="V537" s="636">
        <f>'2 уровень'!Y1570</f>
        <v>0</v>
      </c>
      <c r="W537" s="636">
        <f>'2 уровень'!Z1570</f>
        <v>0</v>
      </c>
      <c r="X537" s="640">
        <f>'2 уровень'!AA1570</f>
        <v>0</v>
      </c>
      <c r="Y537" s="636"/>
      <c r="Z537" s="636"/>
      <c r="AA537" s="1354">
        <f>'2 уровень'!AB1567</f>
        <v>0</v>
      </c>
      <c r="AB537" s="1376">
        <f>'2 уровень'!AC1567</f>
        <v>0</v>
      </c>
      <c r="AC537" s="385"/>
      <c r="AD537" s="1244">
        <f t="shared" si="22"/>
        <v>0</v>
      </c>
    </row>
    <row r="538" spans="1:30" ht="30" x14ac:dyDescent="0.25">
      <c r="B538" s="336" t="s">
        <v>207</v>
      </c>
      <c r="C538" s="29">
        <f>'2 уровень'!F1571</f>
        <v>0</v>
      </c>
      <c r="D538" s="29">
        <f>'2 уровень'!G1571</f>
        <v>0</v>
      </c>
      <c r="E538" s="29">
        <f>'2 уровень'!H1571</f>
        <v>0</v>
      </c>
      <c r="F538" s="144">
        <f>'2 уровень'!I1571</f>
        <v>0</v>
      </c>
      <c r="G538" s="158">
        <f>'2 уровень'!J1571</f>
        <v>0</v>
      </c>
      <c r="H538" s="158">
        <f>'2 уровень'!K1571</f>
        <v>0</v>
      </c>
      <c r="I538" s="153">
        <f>'2 уровень'!L1571</f>
        <v>0</v>
      </c>
      <c r="J538" s="153">
        <f>'2 уровень'!M1571</f>
        <v>0</v>
      </c>
      <c r="K538" s="153">
        <f>'2 уровень'!N1571</f>
        <v>0</v>
      </c>
      <c r="L538" s="153">
        <f>'2 уровень'!O1571</f>
        <v>0</v>
      </c>
      <c r="M538" s="153">
        <f>'2 уровень'!P1571</f>
        <v>0</v>
      </c>
      <c r="N538" s="153">
        <f>'2 уровень'!Q1571</f>
        <v>0</v>
      </c>
      <c r="O538" s="636">
        <f>'2 уровень'!R1571</f>
        <v>11135.565000000001</v>
      </c>
      <c r="P538" s="636">
        <f>'2 уровень'!S1571</f>
        <v>11135.565000000001</v>
      </c>
      <c r="Q538" s="636">
        <f>'2 уровень'!T1571</f>
        <v>1855.9275</v>
      </c>
      <c r="R538" s="636">
        <f>'2 уровень'!U1571</f>
        <v>1484.5713100000003</v>
      </c>
      <c r="S538" s="1120">
        <f>'2 уровень'!V1571</f>
        <v>0</v>
      </c>
      <c r="T538" s="636">
        <f>'2 уровень'!W1571</f>
        <v>0</v>
      </c>
      <c r="U538" s="636">
        <f>'2 уровень'!X1571</f>
        <v>-371.35618999999974</v>
      </c>
      <c r="V538" s="636">
        <f>'2 уровень'!Y1571</f>
        <v>0</v>
      </c>
      <c r="W538" s="636">
        <f>'2 уровень'!Z1571</f>
        <v>0</v>
      </c>
      <c r="X538" s="640">
        <f>'2 уровень'!AA1571</f>
        <v>1484.5713100000003</v>
      </c>
      <c r="Y538" s="636"/>
      <c r="Z538" s="636"/>
      <c r="AA538" s="1354">
        <f>'2 уровень'!AB1568</f>
        <v>0</v>
      </c>
      <c r="AB538" s="1376">
        <f>'2 уровень'!AC1568</f>
        <v>0</v>
      </c>
      <c r="AC538" s="385"/>
      <c r="AD538" s="1244"/>
    </row>
    <row r="539" spans="1:30" ht="30" x14ac:dyDescent="0.25">
      <c r="A539" s="19">
        <v>1</v>
      </c>
      <c r="B539" s="336" t="s">
        <v>362</v>
      </c>
      <c r="C539" s="29">
        <f>'2 уровень'!F1572</f>
        <v>1071</v>
      </c>
      <c r="D539" s="29">
        <f>'2 уровень'!G1572</f>
        <v>178.5</v>
      </c>
      <c r="E539" s="29">
        <f>'2 уровень'!H1572</f>
        <v>43.05</v>
      </c>
      <c r="F539" s="144">
        <f>'2 уровень'!I1572</f>
        <v>24.117647058823525</v>
      </c>
      <c r="G539" s="158">
        <f>'2 уровень'!J1572</f>
        <v>0</v>
      </c>
      <c r="H539" s="158">
        <f>'2 уровень'!K1572</f>
        <v>0</v>
      </c>
      <c r="I539" s="153">
        <f>'2 уровень'!L1572</f>
        <v>0</v>
      </c>
      <c r="J539" s="153">
        <f>'2 уровень'!M1572</f>
        <v>0</v>
      </c>
      <c r="K539" s="153">
        <f>'2 уровень'!N1572</f>
        <v>0</v>
      </c>
      <c r="L539" s="153">
        <f>'2 уровень'!O1572</f>
        <v>0</v>
      </c>
      <c r="M539" s="153">
        <f>'2 уровень'!P1572</f>
        <v>0</v>
      </c>
      <c r="N539" s="153">
        <f>'2 уровень'!Q1572</f>
        <v>0</v>
      </c>
      <c r="O539" s="636">
        <f>'2 уровень'!R1572</f>
        <v>0</v>
      </c>
      <c r="P539" s="636">
        <f>'2 уровень'!S1572</f>
        <v>0</v>
      </c>
      <c r="Q539" s="636">
        <f>'2 уровень'!T1572</f>
        <v>0</v>
      </c>
      <c r="R539" s="636">
        <f>'2 уровень'!U1572</f>
        <v>0</v>
      </c>
      <c r="S539" s="1120">
        <f>'2 уровень'!V1572</f>
        <v>0</v>
      </c>
      <c r="T539" s="636">
        <f>'2 уровень'!W1572</f>
        <v>0</v>
      </c>
      <c r="U539" s="636">
        <f>'2 уровень'!X1572</f>
        <v>0</v>
      </c>
      <c r="V539" s="636">
        <f>'2 уровень'!Y1572</f>
        <v>0</v>
      </c>
      <c r="W539" s="636">
        <f>'2 уровень'!Z1572</f>
        <v>0</v>
      </c>
      <c r="X539" s="640">
        <f>'2 уровень'!AA1572</f>
        <v>0</v>
      </c>
      <c r="Y539" s="636"/>
      <c r="Z539" s="636"/>
      <c r="AA539" s="1354">
        <f>'2 уровень'!AB1569</f>
        <v>0</v>
      </c>
      <c r="AB539" s="1376">
        <f>'2 уровень'!AC1569</f>
        <v>0</v>
      </c>
      <c r="AC539" s="385"/>
      <c r="AD539" s="1244">
        <f t="shared" si="22"/>
        <v>0</v>
      </c>
    </row>
    <row r="540" spans="1:30" x14ac:dyDescent="0.25">
      <c r="A540" s="19">
        <v>1</v>
      </c>
      <c r="B540" s="336" t="s">
        <v>350</v>
      </c>
      <c r="C540" s="29">
        <f>'2 уровень'!F1573</f>
        <v>0</v>
      </c>
      <c r="D540" s="29">
        <f>'2 уровень'!G1573</f>
        <v>0</v>
      </c>
      <c r="E540" s="29">
        <f>'2 уровень'!H1573</f>
        <v>0</v>
      </c>
      <c r="F540" s="144">
        <f>'2 уровень'!I1573</f>
        <v>0</v>
      </c>
      <c r="G540" s="158">
        <f>'2 уровень'!J1573</f>
        <v>0</v>
      </c>
      <c r="H540" s="158">
        <f>'2 уровень'!K1573</f>
        <v>0</v>
      </c>
      <c r="I540" s="153">
        <f>'2 уровень'!L1573</f>
        <v>0</v>
      </c>
      <c r="J540" s="153">
        <f>'2 уровень'!M1573</f>
        <v>0</v>
      </c>
      <c r="K540" s="153">
        <f>'2 уровень'!N1573</f>
        <v>0</v>
      </c>
      <c r="L540" s="153">
        <f>'2 уровень'!O1573</f>
        <v>0</v>
      </c>
      <c r="M540" s="153">
        <f>'2 уровень'!P1573</f>
        <v>0</v>
      </c>
      <c r="N540" s="153">
        <f>'2 уровень'!Q1573</f>
        <v>0</v>
      </c>
      <c r="O540" s="636">
        <f>'2 уровень'!R1573</f>
        <v>0</v>
      </c>
      <c r="P540" s="636">
        <f>'2 уровень'!S1573</f>
        <v>0</v>
      </c>
      <c r="Q540" s="636">
        <f>'2 уровень'!T1573</f>
        <v>0</v>
      </c>
      <c r="R540" s="636">
        <f>'2 уровень'!U1573</f>
        <v>0</v>
      </c>
      <c r="S540" s="1120">
        <f>'2 уровень'!V1573</f>
        <v>0</v>
      </c>
      <c r="T540" s="636">
        <f>'2 уровень'!W1573</f>
        <v>0</v>
      </c>
      <c r="U540" s="636">
        <f>'2 уровень'!X1573</f>
        <v>0</v>
      </c>
      <c r="V540" s="636">
        <f>'2 уровень'!Y1573</f>
        <v>0</v>
      </c>
      <c r="W540" s="636">
        <f>'2 уровень'!Z1573</f>
        <v>0</v>
      </c>
      <c r="X540" s="640">
        <f>'2 уровень'!AA1573</f>
        <v>0</v>
      </c>
      <c r="Y540" s="636"/>
      <c r="Z540" s="636"/>
      <c r="AA540" s="1354">
        <f>'2 уровень'!AB1570</f>
        <v>0</v>
      </c>
      <c r="AB540" s="1376">
        <f>'2 уровень'!AC1570</f>
        <v>0</v>
      </c>
      <c r="AC540" s="385"/>
      <c r="AD540" s="1244">
        <f t="shared" si="22"/>
        <v>0</v>
      </c>
    </row>
    <row r="541" spans="1:30" ht="30" x14ac:dyDescent="0.25">
      <c r="A541" s="19">
        <v>1</v>
      </c>
      <c r="B541" s="496" t="s">
        <v>351</v>
      </c>
      <c r="C541" s="29">
        <f>'2 уровень'!F1574</f>
        <v>12</v>
      </c>
      <c r="D541" s="29">
        <f>'2 уровень'!G1574</f>
        <v>2</v>
      </c>
      <c r="E541" s="29">
        <f>'2 уровень'!H1574</f>
        <v>11.049999999999999</v>
      </c>
      <c r="F541" s="144">
        <f>'2 уровень'!I1574</f>
        <v>552.5</v>
      </c>
      <c r="G541" s="158">
        <f>'2 уровень'!J1574</f>
        <v>0</v>
      </c>
      <c r="H541" s="158">
        <f>'2 уровень'!K1574</f>
        <v>0</v>
      </c>
      <c r="I541" s="153">
        <f>'2 уровень'!L1574</f>
        <v>0</v>
      </c>
      <c r="J541" s="153">
        <f>'2 уровень'!M1574</f>
        <v>0</v>
      </c>
      <c r="K541" s="153">
        <f>'2 уровень'!N1574</f>
        <v>0</v>
      </c>
      <c r="L541" s="153">
        <f>'2 уровень'!O1574</f>
        <v>0</v>
      </c>
      <c r="M541" s="153">
        <f>'2 уровень'!P1574</f>
        <v>0</v>
      </c>
      <c r="N541" s="153">
        <f>'2 уровень'!Q1574</f>
        <v>0</v>
      </c>
      <c r="O541" s="636">
        <f>'2 уровень'!R1574</f>
        <v>0</v>
      </c>
      <c r="P541" s="636">
        <f>'2 уровень'!S1574</f>
        <v>0</v>
      </c>
      <c r="Q541" s="636">
        <f>'2 уровень'!T1574</f>
        <v>0</v>
      </c>
      <c r="R541" s="636">
        <f>'2 уровень'!U1574</f>
        <v>0</v>
      </c>
      <c r="S541" s="1120">
        <f>'2 уровень'!V1574</f>
        <v>0</v>
      </c>
      <c r="T541" s="636">
        <f>'2 уровень'!W1574</f>
        <v>0</v>
      </c>
      <c r="U541" s="636">
        <f>'2 уровень'!X1574</f>
        <v>0</v>
      </c>
      <c r="V541" s="636">
        <f>'2 уровень'!Y1574</f>
        <v>0</v>
      </c>
      <c r="W541" s="636">
        <f>'2 уровень'!Z1574</f>
        <v>0</v>
      </c>
      <c r="X541" s="640">
        <f>'2 уровень'!AA1574</f>
        <v>0</v>
      </c>
      <c r="Y541" s="636"/>
      <c r="Z541" s="636"/>
      <c r="AA541" s="1354">
        <f>'2 уровень'!AB1571</f>
        <v>0</v>
      </c>
      <c r="AB541" s="1376">
        <f>'2 уровень'!AC1571</f>
        <v>0</v>
      </c>
      <c r="AC541" s="385"/>
      <c r="AD541" s="1244">
        <f t="shared" si="22"/>
        <v>0</v>
      </c>
    </row>
    <row r="542" spans="1:30" x14ac:dyDescent="0.25">
      <c r="A542" s="19">
        <v>1</v>
      </c>
      <c r="B542" s="492" t="s">
        <v>352</v>
      </c>
      <c r="C542" s="29">
        <f>'2 уровень'!F1575</f>
        <v>0</v>
      </c>
      <c r="D542" s="29">
        <f>'2 уровень'!G1575</f>
        <v>0</v>
      </c>
      <c r="E542" s="29">
        <f>'2 уровень'!H1575</f>
        <v>0</v>
      </c>
      <c r="F542" s="144">
        <f>'2 уровень'!I1575</f>
        <v>0</v>
      </c>
      <c r="G542" s="158">
        <f>'2 уровень'!J1575</f>
        <v>0</v>
      </c>
      <c r="H542" s="158">
        <f>'2 уровень'!K1575</f>
        <v>0</v>
      </c>
      <c r="I542" s="153">
        <f>'2 уровень'!L1575</f>
        <v>0</v>
      </c>
      <c r="J542" s="153">
        <f>'2 уровень'!M1575</f>
        <v>0</v>
      </c>
      <c r="K542" s="153">
        <f>'2 уровень'!N1575</f>
        <v>0</v>
      </c>
      <c r="L542" s="153">
        <f>'2 уровень'!O1575</f>
        <v>0</v>
      </c>
      <c r="M542" s="153">
        <f>'2 уровень'!P1575</f>
        <v>0</v>
      </c>
      <c r="N542" s="153">
        <f>'2 уровень'!Q1575</f>
        <v>0</v>
      </c>
      <c r="O542" s="636">
        <f>'2 уровень'!R1575</f>
        <v>0</v>
      </c>
      <c r="P542" s="636">
        <f>'2 уровень'!S1575</f>
        <v>0</v>
      </c>
      <c r="Q542" s="636">
        <f>'2 уровень'!T1575</f>
        <v>0</v>
      </c>
      <c r="R542" s="636">
        <f>'2 уровень'!U1575</f>
        <v>0</v>
      </c>
      <c r="S542" s="1120">
        <f>'2 уровень'!V1575</f>
        <v>0</v>
      </c>
      <c r="T542" s="636">
        <f>'2 уровень'!W1575</f>
        <v>0</v>
      </c>
      <c r="U542" s="636">
        <f>'2 уровень'!X1575</f>
        <v>0</v>
      </c>
      <c r="V542" s="636">
        <f>'2 уровень'!Y1575</f>
        <v>0</v>
      </c>
      <c r="W542" s="636">
        <f>'2 уровень'!Z1575</f>
        <v>0</v>
      </c>
      <c r="X542" s="640">
        <f>'2 уровень'!AA1575</f>
        <v>0</v>
      </c>
      <c r="Y542" s="636"/>
      <c r="Z542" s="636"/>
      <c r="AA542" s="1354">
        <f>'2 уровень'!AB1572</f>
        <v>0</v>
      </c>
      <c r="AB542" s="1376">
        <f>'2 уровень'!AC1572</f>
        <v>0</v>
      </c>
      <c r="AC542" s="385"/>
      <c r="AD542" s="1244">
        <f t="shared" si="22"/>
        <v>0</v>
      </c>
    </row>
    <row r="543" spans="1:30" ht="30" x14ac:dyDescent="0.25">
      <c r="A543" s="19">
        <v>1</v>
      </c>
      <c r="B543" s="336" t="s">
        <v>377</v>
      </c>
      <c r="C543" s="29">
        <f>'2 уровень'!F1576</f>
        <v>48</v>
      </c>
      <c r="D543" s="29">
        <f>'2 уровень'!G1576</f>
        <v>8</v>
      </c>
      <c r="E543" s="29">
        <f>'2 уровень'!H1576</f>
        <v>44.199999999999996</v>
      </c>
      <c r="F543" s="144">
        <f>'2 уровень'!I1576</f>
        <v>552.5</v>
      </c>
      <c r="G543" s="158">
        <f>'2 уровень'!J1576</f>
        <v>0</v>
      </c>
      <c r="H543" s="158">
        <f>'2 уровень'!K1576</f>
        <v>0</v>
      </c>
      <c r="I543" s="153">
        <f>'2 уровень'!L1576</f>
        <v>0</v>
      </c>
      <c r="J543" s="153">
        <f>'2 уровень'!M1576</f>
        <v>0</v>
      </c>
      <c r="K543" s="153">
        <f>'2 уровень'!N1576</f>
        <v>0</v>
      </c>
      <c r="L543" s="153">
        <f>'2 уровень'!O1576</f>
        <v>0</v>
      </c>
      <c r="M543" s="153">
        <f>'2 уровень'!P1576</f>
        <v>0</v>
      </c>
      <c r="N543" s="153">
        <f>'2 уровень'!Q1576</f>
        <v>0</v>
      </c>
      <c r="O543" s="636">
        <f>'2 уровень'!R1576</f>
        <v>0</v>
      </c>
      <c r="P543" s="636">
        <f>'2 уровень'!S1576</f>
        <v>0</v>
      </c>
      <c r="Q543" s="636">
        <f>'2 уровень'!T1576</f>
        <v>0</v>
      </c>
      <c r="R543" s="636">
        <f>'2 уровень'!U1576</f>
        <v>0</v>
      </c>
      <c r="S543" s="1120">
        <f>'2 уровень'!V1576</f>
        <v>0</v>
      </c>
      <c r="T543" s="636">
        <f>'2 уровень'!W1576</f>
        <v>0</v>
      </c>
      <c r="U543" s="636">
        <f>'2 уровень'!X1576</f>
        <v>0</v>
      </c>
      <c r="V543" s="636">
        <f>'2 уровень'!Y1576</f>
        <v>0</v>
      </c>
      <c r="W543" s="636">
        <f>'2 уровень'!Z1576</f>
        <v>0</v>
      </c>
      <c r="X543" s="640">
        <f>'2 уровень'!AA1576</f>
        <v>0</v>
      </c>
      <c r="Y543" s="636"/>
      <c r="Z543" s="636"/>
      <c r="AA543" s="1354">
        <f>'2 уровень'!AB1573</f>
        <v>0</v>
      </c>
      <c r="AB543" s="1376">
        <f>'2 уровень'!AC1573</f>
        <v>0</v>
      </c>
      <c r="AC543" s="385"/>
      <c r="AD543" s="1244">
        <f t="shared" si="22"/>
        <v>0</v>
      </c>
    </row>
    <row r="544" spans="1:30" ht="75" x14ac:dyDescent="0.25">
      <c r="A544" s="19">
        <v>1</v>
      </c>
      <c r="B544" s="496" t="s">
        <v>354</v>
      </c>
      <c r="C544" s="29">
        <f>'2 уровень'!F1577</f>
        <v>0</v>
      </c>
      <c r="D544" s="29">
        <f>'2 уровень'!G1577</f>
        <v>0</v>
      </c>
      <c r="E544" s="29">
        <f>'2 уровень'!H1577</f>
        <v>0</v>
      </c>
      <c r="F544" s="144">
        <f>'2 уровень'!I1577</f>
        <v>0</v>
      </c>
      <c r="G544" s="158">
        <f>'2 уровень'!J1577</f>
        <v>0</v>
      </c>
      <c r="H544" s="158">
        <f>'2 уровень'!K1577</f>
        <v>0</v>
      </c>
      <c r="I544" s="153">
        <f>'2 уровень'!L1577</f>
        <v>0</v>
      </c>
      <c r="J544" s="153">
        <f>'2 уровень'!M1577</f>
        <v>0</v>
      </c>
      <c r="K544" s="153">
        <f>'2 уровень'!N1577</f>
        <v>0</v>
      </c>
      <c r="L544" s="153">
        <f>'2 уровень'!O1577</f>
        <v>0</v>
      </c>
      <c r="M544" s="153">
        <f>'2 уровень'!P1577</f>
        <v>0</v>
      </c>
      <c r="N544" s="153">
        <f>'2 уровень'!Q1577</f>
        <v>0</v>
      </c>
      <c r="O544" s="636">
        <f>'2 уровень'!R1577</f>
        <v>0</v>
      </c>
      <c r="P544" s="636">
        <f>'2 уровень'!S1577</f>
        <v>0</v>
      </c>
      <c r="Q544" s="636">
        <f>'2 уровень'!T1577</f>
        <v>0</v>
      </c>
      <c r="R544" s="636">
        <f>'2 уровень'!U1577</f>
        <v>0</v>
      </c>
      <c r="S544" s="1120">
        <f>'2 уровень'!V1577</f>
        <v>0</v>
      </c>
      <c r="T544" s="636">
        <f>'2 уровень'!W1577</f>
        <v>0</v>
      </c>
      <c r="U544" s="636">
        <f>'2 уровень'!X1577</f>
        <v>0</v>
      </c>
      <c r="V544" s="636">
        <f>'2 уровень'!Y1577</f>
        <v>0</v>
      </c>
      <c r="W544" s="636">
        <f>'2 уровень'!Z1577</f>
        <v>0</v>
      </c>
      <c r="X544" s="640">
        <f>'2 уровень'!AA1577</f>
        <v>0</v>
      </c>
      <c r="Y544" s="636"/>
      <c r="Z544" s="636"/>
      <c r="AA544" s="1354">
        <f>'2 уровень'!AB1574</f>
        <v>0</v>
      </c>
      <c r="AB544" s="1376">
        <f>'2 уровень'!AC1574</f>
        <v>0</v>
      </c>
      <c r="AC544" s="385"/>
      <c r="AD544" s="1244">
        <f t="shared" si="22"/>
        <v>0</v>
      </c>
    </row>
    <row r="545" spans="1:30" ht="45" x14ac:dyDescent="0.25">
      <c r="A545" s="19">
        <v>1</v>
      </c>
      <c r="B545" s="336" t="s">
        <v>355</v>
      </c>
      <c r="C545" s="29">
        <f>'2 уровень'!F1578</f>
        <v>0</v>
      </c>
      <c r="D545" s="29">
        <f>'2 уровень'!G1578</f>
        <v>0</v>
      </c>
      <c r="E545" s="29">
        <f>'2 уровень'!H1578</f>
        <v>0</v>
      </c>
      <c r="F545" s="144">
        <f>'2 уровень'!I1578</f>
        <v>0</v>
      </c>
      <c r="G545" s="158">
        <f>'2 уровень'!J1578</f>
        <v>0</v>
      </c>
      <c r="H545" s="158">
        <f>'2 уровень'!K1578</f>
        <v>0</v>
      </c>
      <c r="I545" s="153">
        <f>'2 уровень'!L1578</f>
        <v>0</v>
      </c>
      <c r="J545" s="153">
        <f>'2 уровень'!M1578</f>
        <v>0</v>
      </c>
      <c r="K545" s="153">
        <f>'2 уровень'!N1578</f>
        <v>0</v>
      </c>
      <c r="L545" s="153">
        <f>'2 уровень'!O1578</f>
        <v>0</v>
      </c>
      <c r="M545" s="153">
        <f>'2 уровень'!P1578</f>
        <v>0</v>
      </c>
      <c r="N545" s="153">
        <f>'2 уровень'!Q1578</f>
        <v>0</v>
      </c>
      <c r="O545" s="636">
        <f>'2 уровень'!R1578</f>
        <v>0</v>
      </c>
      <c r="P545" s="636">
        <f>'2 уровень'!S1578</f>
        <v>0</v>
      </c>
      <c r="Q545" s="636">
        <f>'2 уровень'!T1578</f>
        <v>0</v>
      </c>
      <c r="R545" s="636">
        <f>'2 уровень'!U1578</f>
        <v>0</v>
      </c>
      <c r="S545" s="1120">
        <f>'2 уровень'!V1578</f>
        <v>0</v>
      </c>
      <c r="T545" s="636">
        <f>'2 уровень'!W1578</f>
        <v>0</v>
      </c>
      <c r="U545" s="636">
        <f>'2 уровень'!X1578</f>
        <v>0</v>
      </c>
      <c r="V545" s="636">
        <f>'2 уровень'!Y1578</f>
        <v>0</v>
      </c>
      <c r="W545" s="636">
        <f>'2 уровень'!Z1578</f>
        <v>0</v>
      </c>
      <c r="X545" s="640">
        <f>'2 уровень'!AA1578</f>
        <v>0</v>
      </c>
      <c r="Y545" s="636"/>
      <c r="Z545" s="636"/>
      <c r="AA545" s="1354">
        <f>'2 уровень'!AB1575</f>
        <v>0</v>
      </c>
      <c r="AB545" s="1376">
        <f>'2 уровень'!AC1575</f>
        <v>0</v>
      </c>
      <c r="AC545" s="385"/>
      <c r="AD545" s="1244">
        <f t="shared" si="22"/>
        <v>0</v>
      </c>
    </row>
    <row r="546" spans="1:30" ht="105" x14ac:dyDescent="0.25">
      <c r="A546" s="19">
        <v>1</v>
      </c>
      <c r="B546" s="336" t="s">
        <v>541</v>
      </c>
      <c r="C546" s="29">
        <f>'2 уровень'!F1579</f>
        <v>100</v>
      </c>
      <c r="D546" s="29">
        <f>'2 уровень'!G1579</f>
        <v>16.666666666666668</v>
      </c>
      <c r="E546" s="29">
        <f>'2 уровень'!H1579</f>
        <v>32</v>
      </c>
      <c r="F546" s="144">
        <f>'2 уровень'!I1579</f>
        <v>192</v>
      </c>
      <c r="G546" s="158">
        <f>'2 уровень'!J1579</f>
        <v>0</v>
      </c>
      <c r="H546" s="158">
        <f>'2 уровень'!K1579</f>
        <v>0</v>
      </c>
      <c r="I546" s="153">
        <f>'2 уровень'!L1579</f>
        <v>0</v>
      </c>
      <c r="J546" s="153">
        <f>'2 уровень'!M1579</f>
        <v>0</v>
      </c>
      <c r="K546" s="153">
        <f>'2 уровень'!N1579</f>
        <v>0</v>
      </c>
      <c r="L546" s="153">
        <f>'2 уровень'!O1579</f>
        <v>0</v>
      </c>
      <c r="M546" s="153">
        <f>'2 уровень'!P1579</f>
        <v>0</v>
      </c>
      <c r="N546" s="153">
        <f>'2 уровень'!Q1579</f>
        <v>0</v>
      </c>
      <c r="O546" s="636">
        <f>'2 уровень'!R1579</f>
        <v>0</v>
      </c>
      <c r="P546" s="636">
        <f>'2 уровень'!S1579</f>
        <v>0</v>
      </c>
      <c r="Q546" s="636">
        <f>'2 уровень'!T1579</f>
        <v>0</v>
      </c>
      <c r="R546" s="636">
        <f>'2 уровень'!U1579</f>
        <v>0</v>
      </c>
      <c r="S546" s="1120">
        <f>'2 уровень'!V1579</f>
        <v>0</v>
      </c>
      <c r="T546" s="636">
        <f>'2 уровень'!W1579</f>
        <v>0</v>
      </c>
      <c r="U546" s="636">
        <f>'2 уровень'!X1579</f>
        <v>0</v>
      </c>
      <c r="V546" s="636">
        <f>'2 уровень'!Y1579</f>
        <v>0</v>
      </c>
      <c r="W546" s="636">
        <f>'2 уровень'!Z1579</f>
        <v>0</v>
      </c>
      <c r="X546" s="640">
        <f>'2 уровень'!AA1579</f>
        <v>0</v>
      </c>
      <c r="Y546" s="636"/>
      <c r="Z546" s="636"/>
      <c r="AA546" s="1354">
        <f>'2 уровень'!AB1576</f>
        <v>0</v>
      </c>
      <c r="AB546" s="1376">
        <f>'2 уровень'!AC1576</f>
        <v>0</v>
      </c>
      <c r="AC546" s="385"/>
      <c r="AD546" s="1244">
        <f t="shared" si="22"/>
        <v>0</v>
      </c>
    </row>
    <row r="547" spans="1:30" ht="30" x14ac:dyDescent="0.25">
      <c r="A547" s="19">
        <v>1</v>
      </c>
      <c r="B547" s="336" t="s">
        <v>514</v>
      </c>
      <c r="C547" s="29">
        <f>'2 уровень'!F1580</f>
        <v>959</v>
      </c>
      <c r="D547" s="29">
        <f>'2 уровень'!G1580</f>
        <v>159.83333333333334</v>
      </c>
      <c r="E547" s="29">
        <f>'2 уровень'!H1580</f>
        <v>0</v>
      </c>
      <c r="F547" s="144">
        <f>'2 уровень'!I1580</f>
        <v>0</v>
      </c>
      <c r="G547" s="158">
        <f>'2 уровень'!J1580</f>
        <v>0</v>
      </c>
      <c r="H547" s="158">
        <f>'2 уровень'!K1580</f>
        <v>0</v>
      </c>
      <c r="I547" s="153">
        <f>'2 уровень'!L1580</f>
        <v>0</v>
      </c>
      <c r="J547" s="153">
        <f>'2 уровень'!M1580</f>
        <v>0</v>
      </c>
      <c r="K547" s="153">
        <f>'2 уровень'!N1580</f>
        <v>0</v>
      </c>
      <c r="L547" s="153">
        <f>'2 уровень'!O1580</f>
        <v>0</v>
      </c>
      <c r="M547" s="153">
        <f>'2 уровень'!P1580</f>
        <v>0</v>
      </c>
      <c r="N547" s="153">
        <f>'2 уровень'!Q1580</f>
        <v>0</v>
      </c>
      <c r="O547" s="636">
        <f>'2 уровень'!R1580</f>
        <v>1507.05303</v>
      </c>
      <c r="P547" s="636">
        <f>'2 уровень'!S1580</f>
        <v>1507.05303</v>
      </c>
      <c r="Q547" s="636">
        <f>'2 уровень'!T1580</f>
        <v>251.17550500000002</v>
      </c>
      <c r="R547" s="636">
        <f>'2 уровень'!U1580</f>
        <v>0</v>
      </c>
      <c r="S547" s="1120">
        <f>'2 уровень'!V1580</f>
        <v>0</v>
      </c>
      <c r="T547" s="636">
        <f>'2 уровень'!W1580</f>
        <v>0</v>
      </c>
      <c r="U547" s="636">
        <f>'2 уровень'!X1580</f>
        <v>-251.17550500000002</v>
      </c>
      <c r="V547" s="636">
        <f>'2 уровень'!Y1580</f>
        <v>0</v>
      </c>
      <c r="W547" s="636">
        <f>'2 уровень'!Z1580</f>
        <v>0</v>
      </c>
      <c r="X547" s="640">
        <f>'2 уровень'!AA1580</f>
        <v>0</v>
      </c>
      <c r="Y547" s="636"/>
      <c r="Z547" s="636"/>
      <c r="AA547" s="1354">
        <f>'2 уровень'!AB1577</f>
        <v>0</v>
      </c>
      <c r="AB547" s="1376">
        <f>'2 уровень'!AC1577</f>
        <v>0</v>
      </c>
      <c r="AC547" s="385"/>
      <c r="AD547" s="1244">
        <f t="shared" si="22"/>
        <v>1571.4838686131386</v>
      </c>
    </row>
    <row r="548" spans="1:30" x14ac:dyDescent="0.25">
      <c r="A548" s="19">
        <v>1</v>
      </c>
      <c r="B548" s="821" t="s">
        <v>515</v>
      </c>
      <c r="C548" s="29">
        <f>'2 уровень'!F1581</f>
        <v>959</v>
      </c>
      <c r="D548" s="29">
        <f>'2 уровень'!G1581</f>
        <v>159.83333333333334</v>
      </c>
      <c r="E548" s="29">
        <f>'2 уровень'!H1581</f>
        <v>0</v>
      </c>
      <c r="F548" s="144">
        <f>'2 уровень'!I1581</f>
        <v>0</v>
      </c>
      <c r="G548" s="158">
        <f>'2 уровень'!J1581</f>
        <v>0</v>
      </c>
      <c r="H548" s="158">
        <f>'2 уровень'!K1581</f>
        <v>0</v>
      </c>
      <c r="I548" s="153">
        <f>'2 уровень'!L1581</f>
        <v>0</v>
      </c>
      <c r="J548" s="153">
        <f>'2 уровень'!M1581</f>
        <v>0</v>
      </c>
      <c r="K548" s="153">
        <f>'2 уровень'!N1581</f>
        <v>0</v>
      </c>
      <c r="L548" s="153">
        <f>'2 уровень'!O1581</f>
        <v>0</v>
      </c>
      <c r="M548" s="153">
        <f>'2 уровень'!P1581</f>
        <v>0</v>
      </c>
      <c r="N548" s="153">
        <f>'2 уровень'!Q1581</f>
        <v>0</v>
      </c>
      <c r="O548" s="636">
        <f>'2 уровень'!R1581</f>
        <v>0</v>
      </c>
      <c r="P548" s="636">
        <f>'2 уровень'!S1581</f>
        <v>0</v>
      </c>
      <c r="Q548" s="636">
        <f>'2 уровень'!T1581</f>
        <v>0</v>
      </c>
      <c r="R548" s="636">
        <f>'2 уровень'!U1581</f>
        <v>0</v>
      </c>
      <c r="S548" s="1120">
        <f>'2 уровень'!V1581</f>
        <v>0</v>
      </c>
      <c r="T548" s="636">
        <f>'2 уровень'!W1581</f>
        <v>0</v>
      </c>
      <c r="U548" s="636">
        <f>'2 уровень'!X1581</f>
        <v>0</v>
      </c>
      <c r="V548" s="636">
        <f>'2 уровень'!Y1581</f>
        <v>0</v>
      </c>
      <c r="W548" s="636">
        <f>'2 уровень'!Z1581</f>
        <v>0</v>
      </c>
      <c r="X548" s="640">
        <f>'2 уровень'!AA1581</f>
        <v>0</v>
      </c>
      <c r="Y548" s="636"/>
      <c r="Z548" s="636"/>
      <c r="AA548" s="1354">
        <f>'2 уровень'!AB1578</f>
        <v>0</v>
      </c>
      <c r="AB548" s="1376">
        <f>'2 уровень'!AC1578</f>
        <v>0</v>
      </c>
      <c r="AC548" s="385"/>
      <c r="AD548" s="1244">
        <f t="shared" si="22"/>
        <v>0</v>
      </c>
    </row>
    <row r="549" spans="1:30" ht="30" x14ac:dyDescent="0.25">
      <c r="B549" s="821" t="s">
        <v>516</v>
      </c>
      <c r="C549" s="29">
        <f>'2 уровень'!F1582</f>
        <v>0</v>
      </c>
      <c r="D549" s="29">
        <f>'2 уровень'!G1582</f>
        <v>0</v>
      </c>
      <c r="E549" s="29">
        <f>'2 уровень'!H1582</f>
        <v>0</v>
      </c>
      <c r="F549" s="144">
        <f>'2 уровень'!I1582</f>
        <v>0</v>
      </c>
      <c r="G549" s="158">
        <f>'2 уровень'!J1582</f>
        <v>0</v>
      </c>
      <c r="H549" s="158">
        <f>'2 уровень'!K1582</f>
        <v>0</v>
      </c>
      <c r="I549" s="153">
        <f>'2 уровень'!L1582</f>
        <v>0</v>
      </c>
      <c r="J549" s="153">
        <f>'2 уровень'!M1582</f>
        <v>0</v>
      </c>
      <c r="K549" s="153">
        <f>'2 уровень'!N1582</f>
        <v>0</v>
      </c>
      <c r="L549" s="153">
        <f>'2 уровень'!O1582</f>
        <v>0</v>
      </c>
      <c r="M549" s="153">
        <f>'2 уровень'!P1582</f>
        <v>0</v>
      </c>
      <c r="N549" s="153">
        <f>'2 уровень'!Q1582</f>
        <v>0</v>
      </c>
      <c r="O549" s="636">
        <f>'2 уровень'!R1582</f>
        <v>0</v>
      </c>
      <c r="P549" s="636">
        <f>'2 уровень'!S1582</f>
        <v>0</v>
      </c>
      <c r="Q549" s="636">
        <f>'2 уровень'!T1582</f>
        <v>0</v>
      </c>
      <c r="R549" s="636">
        <f>'2 уровень'!U1582</f>
        <v>0</v>
      </c>
      <c r="S549" s="1120">
        <f>'2 уровень'!V1582</f>
        <v>0</v>
      </c>
      <c r="T549" s="636">
        <f>'2 уровень'!W1582</f>
        <v>0</v>
      </c>
      <c r="U549" s="636">
        <f>'2 уровень'!X1582</f>
        <v>0</v>
      </c>
      <c r="V549" s="636">
        <f>'2 уровень'!Y1582</f>
        <v>0</v>
      </c>
      <c r="W549" s="636">
        <f>'2 уровень'!Z1582</f>
        <v>0</v>
      </c>
      <c r="X549" s="640">
        <f>'2 уровень'!AA1582</f>
        <v>0</v>
      </c>
      <c r="Y549" s="636"/>
      <c r="Z549" s="636"/>
      <c r="AA549" s="1354"/>
      <c r="AB549" s="1376"/>
      <c r="AC549" s="385"/>
      <c r="AD549" s="1244">
        <f t="shared" si="22"/>
        <v>0</v>
      </c>
    </row>
    <row r="550" spans="1:30" ht="28.5" x14ac:dyDescent="0.25">
      <c r="B550" s="1416" t="s">
        <v>363</v>
      </c>
      <c r="C550" s="29">
        <f>'2 уровень'!F1583</f>
        <v>4255.3191489361698</v>
      </c>
      <c r="D550" s="29">
        <f>'2 уровень'!G1583</f>
        <v>709.21985815602841</v>
      </c>
      <c r="E550" s="29">
        <f>'2 уровень'!H1583</f>
        <v>560.26063829787233</v>
      </c>
      <c r="F550" s="144">
        <f>'2 уровень'!I1583</f>
        <v>79.021246586441791</v>
      </c>
      <c r="G550" s="158">
        <f>'2 уровень'!J1583</f>
        <v>0</v>
      </c>
      <c r="H550" s="158">
        <f>'2 уровень'!K1583</f>
        <v>0</v>
      </c>
      <c r="I550" s="153">
        <f>'2 уровень'!L1583</f>
        <v>0</v>
      </c>
      <c r="J550" s="153">
        <f>'2 уровень'!M1583</f>
        <v>0</v>
      </c>
      <c r="K550" s="153">
        <f>'2 уровень'!N1583</f>
        <v>0</v>
      </c>
      <c r="L550" s="153">
        <f>'2 уровень'!O1583</f>
        <v>0</v>
      </c>
      <c r="M550" s="153">
        <f>'2 уровень'!P1583</f>
        <v>0</v>
      </c>
      <c r="N550" s="153">
        <f>'2 уровень'!Q1583</f>
        <v>0</v>
      </c>
      <c r="O550" s="29">
        <f>'2 уровень'!R1583</f>
        <v>0</v>
      </c>
      <c r="P550" s="29">
        <f>'2 уровень'!S1583</f>
        <v>0</v>
      </c>
      <c r="Q550" s="29">
        <f>'2 уровень'!T1583</f>
        <v>0</v>
      </c>
      <c r="R550" s="29">
        <f>'2 уровень'!U1583</f>
        <v>0</v>
      </c>
      <c r="S550" s="29">
        <f>'2 уровень'!V1583</f>
        <v>0</v>
      </c>
      <c r="T550" s="29">
        <f>'2 уровень'!W1583</f>
        <v>0</v>
      </c>
      <c r="U550" s="29">
        <f>'2 уровень'!X1583</f>
        <v>0</v>
      </c>
      <c r="V550" s="29">
        <f>'2 уровень'!Y1583</f>
        <v>0</v>
      </c>
      <c r="W550" s="29">
        <f>'2 уровень'!Z1583</f>
        <v>0</v>
      </c>
      <c r="X550" s="29">
        <f>'2 уровень'!AA1583</f>
        <v>0</v>
      </c>
      <c r="Y550" s="636"/>
      <c r="Z550" s="636"/>
      <c r="AA550" s="1354"/>
      <c r="AB550" s="1376"/>
      <c r="AC550" s="385"/>
      <c r="AD550" s="1244">
        <f t="shared" si="22"/>
        <v>0</v>
      </c>
    </row>
    <row r="551" spans="1:30" x14ac:dyDescent="0.25">
      <c r="B551" s="821" t="s">
        <v>378</v>
      </c>
      <c r="C551" s="29">
        <f>'2 уровень'!F1584</f>
        <v>0</v>
      </c>
      <c r="D551" s="29">
        <f>'2 уровень'!G1584</f>
        <v>0</v>
      </c>
      <c r="E551" s="29">
        <f>'2 уровень'!H1584</f>
        <v>0</v>
      </c>
      <c r="F551" s="144">
        <f>'2 уровень'!I1584</f>
        <v>0</v>
      </c>
      <c r="G551" s="158">
        <f>'2 уровень'!J1584</f>
        <v>0</v>
      </c>
      <c r="H551" s="158">
        <f>'2 уровень'!K1584</f>
        <v>0</v>
      </c>
      <c r="I551" s="153">
        <f>'2 уровень'!L1584</f>
        <v>0</v>
      </c>
      <c r="J551" s="153">
        <f>'2 уровень'!M1584</f>
        <v>0</v>
      </c>
      <c r="K551" s="153">
        <f>'2 уровень'!N1584</f>
        <v>0</v>
      </c>
      <c r="L551" s="153">
        <f>'2 уровень'!O1584</f>
        <v>0</v>
      </c>
      <c r="M551" s="153">
        <f>'2 уровень'!P1584</f>
        <v>0</v>
      </c>
      <c r="N551" s="153">
        <f>'2 уровень'!Q1584</f>
        <v>0</v>
      </c>
      <c r="O551" s="636">
        <f>'2 уровень'!R1584</f>
        <v>0</v>
      </c>
      <c r="P551" s="636">
        <f>'2 уровень'!S1584</f>
        <v>0</v>
      </c>
      <c r="Q551" s="636">
        <f>'2 уровень'!T1584</f>
        <v>0</v>
      </c>
      <c r="R551" s="636">
        <f>'2 уровень'!U1584</f>
        <v>0</v>
      </c>
      <c r="S551" s="1120">
        <f>'2 уровень'!V1584</f>
        <v>0</v>
      </c>
      <c r="T551" s="636">
        <f>'2 уровень'!W1584</f>
        <v>0</v>
      </c>
      <c r="U551" s="636">
        <f>'2 уровень'!X1584</f>
        <v>0</v>
      </c>
      <c r="V551" s="636">
        <f>'2 уровень'!Y1584</f>
        <v>0</v>
      </c>
      <c r="W551" s="636">
        <f>'2 уровень'!Z1584</f>
        <v>0</v>
      </c>
      <c r="X551" s="640">
        <f>'2 уровень'!AA1584</f>
        <v>0</v>
      </c>
      <c r="Y551" s="636"/>
      <c r="Z551" s="636"/>
      <c r="AA551" s="1354"/>
      <c r="AB551" s="1376"/>
      <c r="AC551" s="385"/>
      <c r="AD551" s="1244">
        <f t="shared" si="22"/>
        <v>0</v>
      </c>
    </row>
    <row r="552" spans="1:30" ht="28.5" x14ac:dyDescent="0.25">
      <c r="B552" s="1416" t="s">
        <v>379</v>
      </c>
      <c r="C552" s="29">
        <f>'2 уровень'!F1585</f>
        <v>4255.3191489361698</v>
      </c>
      <c r="D552" s="29">
        <f>'2 уровень'!G1585</f>
        <v>709.21985815602841</v>
      </c>
      <c r="E552" s="29">
        <f>'2 уровень'!H1585</f>
        <v>560.26063829787233</v>
      </c>
      <c r="F552" s="144">
        <f>'2 уровень'!I1585</f>
        <v>79.021246586441791</v>
      </c>
      <c r="G552" s="158">
        <f>'2 уровень'!J1585</f>
        <v>0</v>
      </c>
      <c r="H552" s="158">
        <f>'2 уровень'!K1585</f>
        <v>0</v>
      </c>
      <c r="I552" s="153">
        <f>'2 уровень'!L1585</f>
        <v>0</v>
      </c>
      <c r="J552" s="153">
        <f>'2 уровень'!M1585</f>
        <v>0</v>
      </c>
      <c r="K552" s="153">
        <f>'2 уровень'!N1585</f>
        <v>0</v>
      </c>
      <c r="L552" s="153">
        <f>'2 уровень'!O1585</f>
        <v>0</v>
      </c>
      <c r="M552" s="153">
        <f>'2 уровень'!P1585</f>
        <v>0</v>
      </c>
      <c r="N552" s="153">
        <f>'2 уровень'!Q1585</f>
        <v>0</v>
      </c>
      <c r="O552" s="636">
        <f>'2 уровень'!R1585</f>
        <v>0</v>
      </c>
      <c r="P552" s="636">
        <f>'2 уровень'!S1585</f>
        <v>0</v>
      </c>
      <c r="Q552" s="636">
        <f>'2 уровень'!T1585</f>
        <v>0</v>
      </c>
      <c r="R552" s="636">
        <f>'2 уровень'!U1585</f>
        <v>0</v>
      </c>
      <c r="S552" s="1120">
        <f>'2 уровень'!V1585</f>
        <v>0</v>
      </c>
      <c r="T552" s="636">
        <f>'2 уровень'!W1585</f>
        <v>0</v>
      </c>
      <c r="U552" s="636">
        <f>'2 уровень'!X1585</f>
        <v>0</v>
      </c>
      <c r="V552" s="636">
        <f>'2 уровень'!Y1585</f>
        <v>0</v>
      </c>
      <c r="W552" s="636">
        <f>'2 уровень'!Z1585</f>
        <v>0</v>
      </c>
      <c r="X552" s="640">
        <f>'2 уровень'!AA1585</f>
        <v>0</v>
      </c>
      <c r="Y552" s="636"/>
      <c r="Z552" s="636"/>
      <c r="AA552" s="1354"/>
      <c r="AB552" s="1376"/>
      <c r="AC552" s="385"/>
      <c r="AD552" s="1244">
        <f t="shared" si="22"/>
        <v>0</v>
      </c>
    </row>
    <row r="553" spans="1:30" x14ac:dyDescent="0.25">
      <c r="A553" s="19">
        <v>1</v>
      </c>
      <c r="B553" s="492" t="s">
        <v>380</v>
      </c>
      <c r="C553" s="29">
        <f>'2 уровень'!F1586</f>
        <v>40000</v>
      </c>
      <c r="D553" s="29">
        <f>'2 уровень'!G1586</f>
        <v>6666.666666666667</v>
      </c>
      <c r="E553" s="29">
        <f>'2 уровень'!H1586</f>
        <v>5266.45</v>
      </c>
      <c r="F553" s="144">
        <f>'2 уровень'!I1586</f>
        <v>78.992800359981999</v>
      </c>
      <c r="G553" s="158">
        <f>'2 уровень'!J1586</f>
        <v>0</v>
      </c>
      <c r="H553" s="158">
        <f>'2 уровень'!K1586</f>
        <v>0</v>
      </c>
      <c r="I553" s="153">
        <f>'2 уровень'!L1586</f>
        <v>0</v>
      </c>
      <c r="J553" s="153">
        <f>'2 уровень'!M1586</f>
        <v>0</v>
      </c>
      <c r="K553" s="153">
        <f>'2 уровень'!N1586</f>
        <v>0</v>
      </c>
      <c r="L553" s="153">
        <f>'2 уровень'!O1586</f>
        <v>0</v>
      </c>
      <c r="M553" s="153">
        <f>'2 уровень'!P1586</f>
        <v>0</v>
      </c>
      <c r="N553" s="153">
        <f>'2 уровень'!Q1586</f>
        <v>0</v>
      </c>
      <c r="O553" s="636">
        <f>'2 уровень'!R1586</f>
        <v>0</v>
      </c>
      <c r="P553" s="636">
        <f>'2 уровень'!S1586</f>
        <v>0</v>
      </c>
      <c r="Q553" s="636">
        <f>'2 уровень'!T1586</f>
        <v>0</v>
      </c>
      <c r="R553" s="636">
        <f>'2 уровень'!U1586</f>
        <v>0</v>
      </c>
      <c r="S553" s="1120">
        <f>'2 уровень'!V1586</f>
        <v>0</v>
      </c>
      <c r="T553" s="636">
        <f>'2 уровень'!W1586</f>
        <v>0</v>
      </c>
      <c r="U553" s="636">
        <f>'2 уровень'!X1586</f>
        <v>0</v>
      </c>
      <c r="V553" s="636">
        <f>'2 уровень'!Y1586</f>
        <v>0</v>
      </c>
      <c r="W553" s="636">
        <f>'2 уровень'!Z1586</f>
        <v>0</v>
      </c>
      <c r="X553" s="640">
        <f>'2 уровень'!AA1586</f>
        <v>0</v>
      </c>
      <c r="Y553" s="636"/>
      <c r="Z553" s="636"/>
      <c r="AA553" s="1354">
        <f>'2 уровень'!AB1583</f>
        <v>0</v>
      </c>
      <c r="AB553" s="1376">
        <f>'2 уровень'!AC1583</f>
        <v>0</v>
      </c>
      <c r="AC553" s="385"/>
      <c r="AD553" s="1244">
        <f t="shared" si="22"/>
        <v>0</v>
      </c>
    </row>
    <row r="554" spans="1:30" ht="29.25" x14ac:dyDescent="0.25">
      <c r="A554" s="19">
        <v>1</v>
      </c>
      <c r="B554" s="492" t="s">
        <v>356</v>
      </c>
      <c r="C554" s="29">
        <f>'2 уровень'!F1587</f>
        <v>6850</v>
      </c>
      <c r="D554" s="29">
        <f>'2 уровень'!G1587</f>
        <v>1141.6666666666667</v>
      </c>
      <c r="E554" s="29">
        <f>'2 уровень'!H1587</f>
        <v>819</v>
      </c>
      <c r="F554" s="144">
        <f>'2 уровень'!I1587</f>
        <v>71.737226277372258</v>
      </c>
      <c r="G554" s="158">
        <f>'2 уровень'!J1587</f>
        <v>0</v>
      </c>
      <c r="H554" s="158">
        <f>'2 уровень'!K1587</f>
        <v>0</v>
      </c>
      <c r="I554" s="153">
        <f>'2 уровень'!L1587</f>
        <v>0</v>
      </c>
      <c r="J554" s="153">
        <f>'2 уровень'!M1587</f>
        <v>0</v>
      </c>
      <c r="K554" s="153">
        <f>'2 уровень'!N1587</f>
        <v>0</v>
      </c>
      <c r="L554" s="153">
        <f>'2 уровень'!O1587</f>
        <v>0</v>
      </c>
      <c r="M554" s="153">
        <f>'2 уровень'!P1587</f>
        <v>0</v>
      </c>
      <c r="N554" s="153">
        <f>'2 уровень'!Q1587</f>
        <v>0</v>
      </c>
      <c r="O554" s="636">
        <f>'2 уровень'!R1587</f>
        <v>0</v>
      </c>
      <c r="P554" s="636">
        <f>'2 уровень'!S1587</f>
        <v>0</v>
      </c>
      <c r="Q554" s="636">
        <f>'2 уровень'!T1587</f>
        <v>0</v>
      </c>
      <c r="R554" s="636">
        <f>'2 уровень'!U1587</f>
        <v>0</v>
      </c>
      <c r="S554" s="1120">
        <f>'2 уровень'!V1587</f>
        <v>0</v>
      </c>
      <c r="T554" s="636">
        <f>'2 уровень'!W1587</f>
        <v>0</v>
      </c>
      <c r="U554" s="636">
        <f>'2 уровень'!X1587</f>
        <v>0</v>
      </c>
      <c r="V554" s="636">
        <f>'2 уровень'!Y1587</f>
        <v>0</v>
      </c>
      <c r="W554" s="636">
        <f>'2 уровень'!Z1587</f>
        <v>0</v>
      </c>
      <c r="X554" s="640">
        <f>'2 уровень'!AA1587</f>
        <v>0</v>
      </c>
      <c r="Y554" s="636"/>
      <c r="Z554" s="636"/>
      <c r="AA554" s="1354">
        <f>'2 уровень'!AB1584</f>
        <v>0</v>
      </c>
      <c r="AB554" s="1376">
        <f>'2 уровень'!AC1584</f>
        <v>0</v>
      </c>
      <c r="AC554" s="385"/>
      <c r="AD554" s="1244">
        <f t="shared" si="22"/>
        <v>0</v>
      </c>
    </row>
    <row r="555" spans="1:30" ht="30" x14ac:dyDescent="0.25">
      <c r="A555" s="19">
        <v>1</v>
      </c>
      <c r="B555" s="336" t="s">
        <v>202</v>
      </c>
      <c r="C555" s="29">
        <f>'2 уровень'!F1588</f>
        <v>0</v>
      </c>
      <c r="D555" s="29">
        <f>'2 уровень'!G1588</f>
        <v>0</v>
      </c>
      <c r="E555" s="29">
        <f>'2 уровень'!H1588</f>
        <v>0</v>
      </c>
      <c r="F555" s="144">
        <f>'2 уровень'!I1588</f>
        <v>0</v>
      </c>
      <c r="G555" s="158">
        <f>'2 уровень'!J1588</f>
        <v>0</v>
      </c>
      <c r="H555" s="158">
        <f>'2 уровень'!K1588</f>
        <v>0</v>
      </c>
      <c r="I555" s="153">
        <f>'2 уровень'!L1588</f>
        <v>0</v>
      </c>
      <c r="J555" s="153">
        <f>'2 уровень'!M1588</f>
        <v>0</v>
      </c>
      <c r="K555" s="153">
        <f>'2 уровень'!N1588</f>
        <v>0</v>
      </c>
      <c r="L555" s="153">
        <f>'2 уровень'!O1588</f>
        <v>0</v>
      </c>
      <c r="M555" s="153">
        <f>'2 уровень'!P1588</f>
        <v>0</v>
      </c>
      <c r="N555" s="153">
        <f>'2 уровень'!Q1588</f>
        <v>0</v>
      </c>
      <c r="O555" s="636">
        <f>'2 уровень'!R1588</f>
        <v>0</v>
      </c>
      <c r="P555" s="636">
        <f>'2 уровень'!S1588</f>
        <v>0</v>
      </c>
      <c r="Q555" s="636">
        <f>'2 уровень'!T1588</f>
        <v>0</v>
      </c>
      <c r="R555" s="636">
        <f>'2 уровень'!U1588</f>
        <v>0</v>
      </c>
      <c r="S555" s="1120">
        <f>'2 уровень'!V1588</f>
        <v>0</v>
      </c>
      <c r="T555" s="636">
        <f>'2 уровень'!W1588</f>
        <v>0</v>
      </c>
      <c r="U555" s="636">
        <f>'2 уровень'!X1588</f>
        <v>0</v>
      </c>
      <c r="V555" s="636">
        <f>'2 уровень'!Y1588</f>
        <v>0</v>
      </c>
      <c r="W555" s="636">
        <f>'2 уровень'!Z1588</f>
        <v>0</v>
      </c>
      <c r="X555" s="640">
        <f>'2 уровень'!AA1588</f>
        <v>0</v>
      </c>
      <c r="Y555" s="636"/>
      <c r="Z555" s="636"/>
      <c r="AA555" s="1354">
        <f>'2 уровень'!AB1585</f>
        <v>0</v>
      </c>
      <c r="AB555" s="1376">
        <f>'2 уровень'!AC1585</f>
        <v>0</v>
      </c>
      <c r="AC555" s="385"/>
      <c r="AD555" s="1244">
        <f t="shared" si="22"/>
        <v>0</v>
      </c>
    </row>
    <row r="556" spans="1:30" ht="75" x14ac:dyDescent="0.25">
      <c r="A556" s="19">
        <v>1</v>
      </c>
      <c r="B556" s="499" t="s">
        <v>364</v>
      </c>
      <c r="C556" s="29">
        <f>'2 уровень'!F1589</f>
        <v>0</v>
      </c>
      <c r="D556" s="29">
        <f>'2 уровень'!G1589</f>
        <v>0</v>
      </c>
      <c r="E556" s="29">
        <f>'2 уровень'!H1589</f>
        <v>0</v>
      </c>
      <c r="F556" s="144">
        <f>'2 уровень'!I1589</f>
        <v>0</v>
      </c>
      <c r="G556" s="158">
        <f>'2 уровень'!J1589</f>
        <v>0</v>
      </c>
      <c r="H556" s="158">
        <f>'2 уровень'!K1589</f>
        <v>0</v>
      </c>
      <c r="I556" s="153">
        <f>'2 уровень'!L1589</f>
        <v>0</v>
      </c>
      <c r="J556" s="153">
        <f>'2 уровень'!M1589</f>
        <v>0</v>
      </c>
      <c r="K556" s="153">
        <f>'2 уровень'!N1589</f>
        <v>0</v>
      </c>
      <c r="L556" s="153">
        <f>'2 уровень'!O1589</f>
        <v>0</v>
      </c>
      <c r="M556" s="153">
        <f>'2 уровень'!P1589</f>
        <v>0</v>
      </c>
      <c r="N556" s="153">
        <f>'2 уровень'!Q1589</f>
        <v>0</v>
      </c>
      <c r="O556" s="636">
        <f>'2 уровень'!R1589</f>
        <v>0</v>
      </c>
      <c r="P556" s="636">
        <f>'2 уровень'!S1589</f>
        <v>0</v>
      </c>
      <c r="Q556" s="636">
        <f>'2 уровень'!T1589</f>
        <v>0</v>
      </c>
      <c r="R556" s="636">
        <f>'2 уровень'!U1589</f>
        <v>0</v>
      </c>
      <c r="S556" s="1120">
        <f>'2 уровень'!V1589</f>
        <v>0</v>
      </c>
      <c r="T556" s="636">
        <f>'2 уровень'!W1589</f>
        <v>0</v>
      </c>
      <c r="U556" s="636">
        <f>'2 уровень'!X1589</f>
        <v>0</v>
      </c>
      <c r="V556" s="636">
        <f>'2 уровень'!Y1589</f>
        <v>0</v>
      </c>
      <c r="W556" s="636">
        <f>'2 уровень'!Z1589</f>
        <v>0</v>
      </c>
      <c r="X556" s="640">
        <f>'2 уровень'!AA1589</f>
        <v>0</v>
      </c>
      <c r="Y556" s="636"/>
      <c r="Z556" s="636"/>
      <c r="AA556" s="1354">
        <f>'2 уровень'!AB1586</f>
        <v>0</v>
      </c>
      <c r="AB556" s="1376">
        <f>'2 уровень'!AC1586</f>
        <v>0</v>
      </c>
      <c r="AC556" s="385"/>
      <c r="AD556" s="1244">
        <f t="shared" si="22"/>
        <v>0</v>
      </c>
    </row>
    <row r="557" spans="1:30" x14ac:dyDescent="0.25">
      <c r="A557" s="19">
        <v>1</v>
      </c>
      <c r="B557" s="492" t="s">
        <v>235</v>
      </c>
      <c r="C557" s="29">
        <f>'2 уровень'!F1590</f>
        <v>660</v>
      </c>
      <c r="D557" s="29">
        <f>'2 уровень'!G1590</f>
        <v>110</v>
      </c>
      <c r="E557" s="29">
        <f>'2 уровень'!H1590</f>
        <v>66</v>
      </c>
      <c r="F557" s="144">
        <f>'2 уровень'!I1590</f>
        <v>0</v>
      </c>
      <c r="G557" s="158">
        <f>'2 уровень'!J1590</f>
        <v>0</v>
      </c>
      <c r="H557" s="158">
        <f>'2 уровень'!K1590</f>
        <v>0</v>
      </c>
      <c r="I557" s="153">
        <f>'2 уровень'!L1590</f>
        <v>0</v>
      </c>
      <c r="J557" s="153">
        <f>'2 уровень'!M1590</f>
        <v>0</v>
      </c>
      <c r="K557" s="153">
        <f>'2 уровень'!N1590</f>
        <v>0</v>
      </c>
      <c r="L557" s="153">
        <f>'2 уровень'!O1590</f>
        <v>0</v>
      </c>
      <c r="M557" s="153">
        <f>'2 уровень'!P1590</f>
        <v>0</v>
      </c>
      <c r="N557" s="153">
        <f>'2 уровень'!Q1590</f>
        <v>0</v>
      </c>
      <c r="O557" s="636">
        <f>'2 уровень'!R1590</f>
        <v>635.23019999999997</v>
      </c>
      <c r="P557" s="636">
        <f>'2 уровень'!S1590</f>
        <v>635.23019999999997</v>
      </c>
      <c r="Q557" s="636">
        <f>'2 уровень'!T1590</f>
        <v>105.87169999999999</v>
      </c>
      <c r="R557" s="636">
        <f>'2 уровень'!U1590</f>
        <v>79.310220000000001</v>
      </c>
      <c r="S557" s="1120">
        <f>'2 уровень'!V1590</f>
        <v>0</v>
      </c>
      <c r="T557" s="636">
        <f>'2 уровень'!W1590</f>
        <v>0</v>
      </c>
      <c r="U557" s="636">
        <f>'2 уровень'!X1590</f>
        <v>-26.561479999999989</v>
      </c>
      <c r="V557" s="636">
        <f>'2 уровень'!Y1590</f>
        <v>0</v>
      </c>
      <c r="W557" s="636">
        <f>'2 уровень'!Z1590</f>
        <v>0</v>
      </c>
      <c r="X557" s="640">
        <f>'2 уровень'!AA1590</f>
        <v>79.310220000000001</v>
      </c>
      <c r="Y557" s="636"/>
      <c r="Z557" s="636"/>
      <c r="AA557" s="1354">
        <f>'2 уровень'!AB1587</f>
        <v>0</v>
      </c>
      <c r="AB557" s="1376">
        <f>'2 уровень'!AC1587</f>
        <v>0</v>
      </c>
      <c r="AC557" s="385"/>
      <c r="AD557" s="1244">
        <f t="shared" si="22"/>
        <v>962.46999999999991</v>
      </c>
    </row>
    <row r="558" spans="1:30" x14ac:dyDescent="0.25">
      <c r="A558" s="19">
        <v>1</v>
      </c>
      <c r="B558" s="337" t="s">
        <v>280</v>
      </c>
      <c r="C558" s="29">
        <f>'2 уровень'!F1591</f>
        <v>31648</v>
      </c>
      <c r="D558" s="29">
        <f>'2 уровень'!G1591</f>
        <v>5274.666666666667</v>
      </c>
      <c r="E558" s="29">
        <f>'2 уровень'!H1591</f>
        <v>2111.0500000000002</v>
      </c>
      <c r="F558" s="144">
        <f>'2 уровень'!I1591</f>
        <v>40.022434277047523</v>
      </c>
      <c r="G558" s="158">
        <f>'2 уровень'!J1591</f>
        <v>0</v>
      </c>
      <c r="H558" s="158">
        <f>'2 уровень'!K1591</f>
        <v>0</v>
      </c>
      <c r="I558" s="153">
        <f>'2 уровень'!L1591</f>
        <v>0</v>
      </c>
      <c r="J558" s="153">
        <f>'2 уровень'!M1591</f>
        <v>0</v>
      </c>
      <c r="K558" s="153">
        <f>'2 уровень'!N1591</f>
        <v>0</v>
      </c>
      <c r="L558" s="153">
        <f>'2 уровень'!O1591</f>
        <v>0</v>
      </c>
      <c r="M558" s="153">
        <f>'2 уровень'!P1591</f>
        <v>0</v>
      </c>
      <c r="N558" s="153">
        <f>'2 уровень'!Q1591</f>
        <v>0</v>
      </c>
      <c r="O558" s="636">
        <f>'2 уровень'!R1591</f>
        <v>0</v>
      </c>
      <c r="P558" s="636">
        <f>'2 уровень'!S1591</f>
        <v>0</v>
      </c>
      <c r="Q558" s="636">
        <f>'2 уровень'!T1591</f>
        <v>0</v>
      </c>
      <c r="R558" s="636">
        <f>'2 уровень'!U1591</f>
        <v>0</v>
      </c>
      <c r="S558" s="1120">
        <f>'2 уровень'!V1591</f>
        <v>0</v>
      </c>
      <c r="T558" s="636">
        <f>'2 уровень'!W1591</f>
        <v>0</v>
      </c>
      <c r="U558" s="636">
        <f>'2 уровень'!X1591</f>
        <v>0</v>
      </c>
      <c r="V558" s="636">
        <f>'2 уровень'!Y1591</f>
        <v>0</v>
      </c>
      <c r="W558" s="636">
        <f>'2 уровень'!Z1591</f>
        <v>0</v>
      </c>
      <c r="X558" s="640">
        <f>'2 уровень'!AA1591</f>
        <v>0</v>
      </c>
      <c r="Y558" s="636"/>
      <c r="Z558" s="636"/>
      <c r="AA558" s="1354">
        <f>'2 уровень'!AB1588</f>
        <v>0</v>
      </c>
      <c r="AB558" s="1376">
        <f>'2 уровень'!AC1588</f>
        <v>0</v>
      </c>
      <c r="AC558" s="385"/>
      <c r="AD558" s="1244">
        <f t="shared" si="22"/>
        <v>0</v>
      </c>
    </row>
    <row r="559" spans="1:30" ht="43.5" x14ac:dyDescent="0.25">
      <c r="A559" s="19">
        <v>1</v>
      </c>
      <c r="B559" s="492" t="s">
        <v>309</v>
      </c>
      <c r="C559" s="29">
        <f>'2 уровень'!F1592</f>
        <v>13197</v>
      </c>
      <c r="D559" s="29">
        <f>'2 уровень'!G1592</f>
        <v>2199.5</v>
      </c>
      <c r="E559" s="29">
        <f>'2 уровень'!H1592</f>
        <v>98</v>
      </c>
      <c r="F559" s="144">
        <f>'2 уровень'!I1592</f>
        <v>4.4555580813821321</v>
      </c>
      <c r="G559" s="158">
        <f>'2 уровень'!J1592</f>
        <v>0</v>
      </c>
      <c r="H559" s="158">
        <f>'2 уровень'!K1592</f>
        <v>0</v>
      </c>
      <c r="I559" s="153">
        <f>'2 уровень'!L1592</f>
        <v>0</v>
      </c>
      <c r="J559" s="153">
        <f>'2 уровень'!M1592</f>
        <v>0</v>
      </c>
      <c r="K559" s="153">
        <f>'2 уровень'!N1592</f>
        <v>0</v>
      </c>
      <c r="L559" s="153">
        <f>'2 уровень'!O1592</f>
        <v>0</v>
      </c>
      <c r="M559" s="153">
        <f>'2 уровень'!P1592</f>
        <v>0</v>
      </c>
      <c r="N559" s="153">
        <f>'2 уровень'!Q1592</f>
        <v>0</v>
      </c>
      <c r="O559" s="636">
        <f>'2 уровень'!R1592</f>
        <v>0</v>
      </c>
      <c r="P559" s="636">
        <f>'2 уровень'!S1592</f>
        <v>0</v>
      </c>
      <c r="Q559" s="636">
        <f>'2 уровень'!T1592</f>
        <v>0</v>
      </c>
      <c r="R559" s="636">
        <f>'2 уровень'!U1592</f>
        <v>0</v>
      </c>
      <c r="S559" s="1120">
        <f>'2 уровень'!V1592</f>
        <v>0</v>
      </c>
      <c r="T559" s="636">
        <f>'2 уровень'!W1592</f>
        <v>0</v>
      </c>
      <c r="U559" s="636">
        <f>'2 уровень'!X1592</f>
        <v>0</v>
      </c>
      <c r="V559" s="636">
        <f>'2 уровень'!Y1592</f>
        <v>0</v>
      </c>
      <c r="W559" s="636">
        <f>'2 уровень'!Z1592</f>
        <v>0</v>
      </c>
      <c r="X559" s="640">
        <f>'2 уровень'!AA1592</f>
        <v>0</v>
      </c>
      <c r="Y559" s="636"/>
      <c r="Z559" s="636"/>
      <c r="AA559" s="1354">
        <f>'2 уровень'!AB1589</f>
        <v>0</v>
      </c>
      <c r="AB559" s="1376">
        <f>'2 уровень'!AC1589</f>
        <v>0</v>
      </c>
      <c r="AC559" s="385"/>
      <c r="AD559" s="1244">
        <f t="shared" si="22"/>
        <v>0</v>
      </c>
    </row>
    <row r="560" spans="1:30" ht="29.25" x14ac:dyDescent="0.25">
      <c r="B560" s="492" t="s">
        <v>281</v>
      </c>
      <c r="C560" s="29">
        <f>'2 уровень'!F1593</f>
        <v>42949.319148936171</v>
      </c>
      <c r="D560" s="29">
        <f>'2 уровень'!G1593</f>
        <v>7158.2198581560287</v>
      </c>
      <c r="E560" s="29">
        <f>'2 уровень'!H1593</f>
        <v>4017.2606382978724</v>
      </c>
      <c r="F560" s="144">
        <f>'2 уровень'!I1593</f>
        <v>56.120945121860601</v>
      </c>
      <c r="G560" s="158">
        <f>'2 уровень'!J1593</f>
        <v>0</v>
      </c>
      <c r="H560" s="158">
        <f>'2 уровень'!K1593</f>
        <v>0</v>
      </c>
      <c r="I560" s="153">
        <f>'2 уровень'!L1593</f>
        <v>0</v>
      </c>
      <c r="J560" s="153">
        <f>'2 уровень'!M1593</f>
        <v>0</v>
      </c>
      <c r="K560" s="153">
        <f>'2 уровень'!N1593</f>
        <v>0</v>
      </c>
      <c r="L560" s="153">
        <f>'2 уровень'!O1593</f>
        <v>0</v>
      </c>
      <c r="M560" s="153">
        <f>'2 уровень'!P1593</f>
        <v>0</v>
      </c>
      <c r="N560" s="153">
        <f>'2 уровень'!Q1593</f>
        <v>0</v>
      </c>
      <c r="O560" s="636">
        <f>'2 уровень'!R1593</f>
        <v>0</v>
      </c>
      <c r="P560" s="636">
        <f>'2 уровень'!S1593</f>
        <v>0</v>
      </c>
      <c r="Q560" s="636">
        <f>'2 уровень'!T1593</f>
        <v>0</v>
      </c>
      <c r="R560" s="636">
        <f>'2 уровень'!U1593</f>
        <v>0</v>
      </c>
      <c r="S560" s="1120">
        <f>'2 уровень'!V1593</f>
        <v>0</v>
      </c>
      <c r="T560" s="636">
        <f>'2 уровень'!W1593</f>
        <v>0</v>
      </c>
      <c r="U560" s="636">
        <f>'2 уровень'!X1593</f>
        <v>0</v>
      </c>
      <c r="V560" s="636">
        <f>'2 уровень'!Y1593</f>
        <v>0</v>
      </c>
      <c r="W560" s="636">
        <f>'2 уровень'!Z1593</f>
        <v>0</v>
      </c>
      <c r="X560" s="640">
        <f>'2 уровень'!AA1593</f>
        <v>0</v>
      </c>
      <c r="Y560" s="636">
        <f>'2 уровень'!AB1590</f>
        <v>0</v>
      </c>
      <c r="Z560" s="636">
        <f>'2 уровень'!AC1590</f>
        <v>0</v>
      </c>
      <c r="AA560" s="1354"/>
      <c r="AB560" s="1376"/>
      <c r="AC560" s="385"/>
      <c r="AD560" s="1244">
        <f t="shared" si="22"/>
        <v>0</v>
      </c>
    </row>
    <row r="561" spans="1:195" ht="29.25" x14ac:dyDescent="0.25">
      <c r="A561" s="19">
        <v>1</v>
      </c>
      <c r="B561" s="339" t="s">
        <v>282</v>
      </c>
      <c r="C561" s="29">
        <f>'2 уровень'!F1594</f>
        <v>11650</v>
      </c>
      <c r="D561" s="29">
        <f>'2 уровень'!G1594</f>
        <v>1941.6666666666667</v>
      </c>
      <c r="E561" s="29">
        <f>'2 уровень'!H1594</f>
        <v>1107</v>
      </c>
      <c r="F561" s="144">
        <f>'2 уровень'!I1594</f>
        <v>57.012875536480692</v>
      </c>
      <c r="G561" s="158">
        <f>'2 уровень'!J1594</f>
        <v>0</v>
      </c>
      <c r="H561" s="158">
        <f>'2 уровень'!K1594</f>
        <v>0</v>
      </c>
      <c r="I561" s="153">
        <f>'2 уровень'!L1594</f>
        <v>0</v>
      </c>
      <c r="J561" s="153">
        <f>'2 уровень'!M1594</f>
        <v>0</v>
      </c>
      <c r="K561" s="153">
        <f>'2 уровень'!N1594</f>
        <v>0</v>
      </c>
      <c r="L561" s="153">
        <f>'2 уровень'!O1594</f>
        <v>0</v>
      </c>
      <c r="M561" s="153">
        <f>'2 уровень'!P1594</f>
        <v>0</v>
      </c>
      <c r="N561" s="153">
        <f>'2 уровень'!Q1594</f>
        <v>0</v>
      </c>
      <c r="O561" s="636">
        <f>'2 уровень'!R1594</f>
        <v>8213.2870000000003</v>
      </c>
      <c r="P561" s="636">
        <f>'2 уровень'!S1594</f>
        <v>8213.2870000000003</v>
      </c>
      <c r="Q561" s="636">
        <f>'2 уровень'!T1594</f>
        <v>1368.8811666666668</v>
      </c>
      <c r="R561" s="636">
        <f>'2 уровень'!U1594</f>
        <v>981.99737999999991</v>
      </c>
      <c r="S561" s="1120">
        <f>'2 уровень'!V1594</f>
        <v>0</v>
      </c>
      <c r="T561" s="636">
        <f>'2 уровень'!W1594</f>
        <v>0</v>
      </c>
      <c r="U561" s="636">
        <f>'2 уровень'!X1594</f>
        <v>-386.88378666666688</v>
      </c>
      <c r="V561" s="636">
        <f>'2 уровень'!Y1594</f>
        <v>0</v>
      </c>
      <c r="W561" s="636">
        <f>'2 уровень'!Z1594</f>
        <v>0</v>
      </c>
      <c r="X561" s="640">
        <f>'2 уровень'!AA1594</f>
        <v>981.99737999999991</v>
      </c>
      <c r="Y561" s="636"/>
      <c r="Z561" s="636"/>
      <c r="AA561" s="1354">
        <f>'2 уровень'!AB1591</f>
        <v>0</v>
      </c>
      <c r="AB561" s="1376">
        <f>'2 уровень'!AC1591</f>
        <v>0</v>
      </c>
      <c r="AC561" s="385"/>
      <c r="AD561" s="1244">
        <f t="shared" si="22"/>
        <v>705.00317596566526</v>
      </c>
    </row>
    <row r="562" spans="1:195" ht="29.25" x14ac:dyDescent="0.25">
      <c r="A562" s="19">
        <v>1</v>
      </c>
      <c r="B562" s="339" t="s">
        <v>138</v>
      </c>
      <c r="C562" s="29">
        <f>'2 уровень'!F1595</f>
        <v>178231.4095238095</v>
      </c>
      <c r="D562" s="29">
        <f>'2 уровень'!G1595</f>
        <v>29705.234920634921</v>
      </c>
      <c r="E562" s="29">
        <f>'2 уровень'!H1595</f>
        <v>14595.266666666665</v>
      </c>
      <c r="F562" s="144">
        <f>'2 уровень'!I1595</f>
        <v>49.133651713785895</v>
      </c>
      <c r="G562" s="158">
        <f>'2 уровень'!J1595</f>
        <v>0</v>
      </c>
      <c r="H562" s="158">
        <f>'2 уровень'!K1595</f>
        <v>0</v>
      </c>
      <c r="I562" s="153">
        <f>'2 уровень'!L1595</f>
        <v>0</v>
      </c>
      <c r="J562" s="153">
        <f>'2 уровень'!M1595</f>
        <v>0</v>
      </c>
      <c r="K562" s="153">
        <f>'2 уровень'!N1595</f>
        <v>0</v>
      </c>
      <c r="L562" s="153">
        <f>'2 уровень'!O1595</f>
        <v>0</v>
      </c>
      <c r="M562" s="153">
        <f>'2 уровень'!P1595</f>
        <v>0</v>
      </c>
      <c r="N562" s="153">
        <f>'2 уровень'!Q1595</f>
        <v>0</v>
      </c>
      <c r="O562" s="636">
        <f>'2 уровень'!R1595</f>
        <v>224125.49980999998</v>
      </c>
      <c r="P562" s="636">
        <f>'2 уровень'!S1595</f>
        <v>224125.49980999998</v>
      </c>
      <c r="Q562" s="636">
        <f>'2 уровень'!T1595</f>
        <v>38865.808501666666</v>
      </c>
      <c r="R562" s="636">
        <f>'2 уровень'!U1595</f>
        <v>36855.904849999992</v>
      </c>
      <c r="S562" s="1120">
        <f>'2 уровень'!V1595</f>
        <v>0</v>
      </c>
      <c r="T562" s="636">
        <f>'2 уровень'!W1595</f>
        <v>0</v>
      </c>
      <c r="U562" s="636">
        <f>'2 уровень'!X1595</f>
        <v>-2009.9036516666667</v>
      </c>
      <c r="V562" s="636">
        <f>'2 уровень'!Y1595</f>
        <v>0</v>
      </c>
      <c r="W562" s="636">
        <f>'2 уровень'!Z1595</f>
        <v>-53.271929999999998</v>
      </c>
      <c r="X562" s="640">
        <f>'2 уровень'!AA1595</f>
        <v>36802.632919999996</v>
      </c>
      <c r="Y562" s="636"/>
      <c r="Z562" s="636"/>
      <c r="AA562" s="1354">
        <f>'2 уровень'!AB1592</f>
        <v>0</v>
      </c>
      <c r="AB562" s="1376">
        <f>'2 уровень'!AC1592</f>
        <v>0</v>
      </c>
      <c r="AC562" s="385"/>
      <c r="AD562" s="1244">
        <f t="shared" si="22"/>
        <v>1257.4972077525965</v>
      </c>
    </row>
    <row r="563" spans="1:195" x14ac:dyDescent="0.25">
      <c r="A563" s="19">
        <v>1</v>
      </c>
      <c r="B563" s="339" t="s">
        <v>29</v>
      </c>
      <c r="C563" s="29">
        <f>'2 уровень'!F1596</f>
        <v>0</v>
      </c>
      <c r="D563" s="29">
        <f>'2 уровень'!G1596</f>
        <v>0</v>
      </c>
      <c r="E563" s="29">
        <f>'2 уровень'!H1596</f>
        <v>0</v>
      </c>
      <c r="F563" s="144">
        <f>'2 уровень'!I1596</f>
        <v>0</v>
      </c>
      <c r="G563" s="158">
        <f>'2 уровень'!J1596</f>
        <v>0</v>
      </c>
      <c r="H563" s="158">
        <f>'2 уровень'!K1596</f>
        <v>0</v>
      </c>
      <c r="I563" s="153">
        <f>'2 уровень'!L1596</f>
        <v>0</v>
      </c>
      <c r="J563" s="153">
        <f>'2 уровень'!M1596</f>
        <v>0</v>
      </c>
      <c r="K563" s="153">
        <f>'2 уровень'!N1596</f>
        <v>0</v>
      </c>
      <c r="L563" s="153">
        <f>'2 уровень'!O1596</f>
        <v>0</v>
      </c>
      <c r="M563" s="153">
        <f>'2 уровень'!P1596</f>
        <v>0</v>
      </c>
      <c r="N563" s="153">
        <f>'2 уровень'!Q1596</f>
        <v>0</v>
      </c>
      <c r="O563" s="636">
        <f>'2 уровень'!R1596</f>
        <v>0</v>
      </c>
      <c r="P563" s="636">
        <f>'2 уровень'!S1596</f>
        <v>0</v>
      </c>
      <c r="Q563" s="636">
        <f>'2 уровень'!T1596</f>
        <v>0</v>
      </c>
      <c r="R563" s="636">
        <f>'2 уровень'!U1596</f>
        <v>0</v>
      </c>
      <c r="S563" s="1120">
        <f>'2 уровень'!V1596</f>
        <v>0</v>
      </c>
      <c r="T563" s="636">
        <f>'2 уровень'!W1596</f>
        <v>0</v>
      </c>
      <c r="U563" s="636">
        <f>'2 уровень'!X1596</f>
        <v>0</v>
      </c>
      <c r="V563" s="636">
        <f>'2 уровень'!Y1596</f>
        <v>0</v>
      </c>
      <c r="W563" s="636">
        <f>'2 уровень'!Z1596</f>
        <v>0</v>
      </c>
      <c r="X563" s="640">
        <f>'2 уровень'!AA1596</f>
        <v>0</v>
      </c>
      <c r="Y563" s="636"/>
      <c r="Z563" s="636"/>
      <c r="AA563" s="1354">
        <f>'2 уровень'!AB1593</f>
        <v>0</v>
      </c>
      <c r="AB563" s="1376">
        <f>'2 уровень'!AC1593</f>
        <v>0</v>
      </c>
      <c r="AC563" s="385"/>
      <c r="AD563" s="1244">
        <f t="shared" si="22"/>
        <v>0</v>
      </c>
    </row>
    <row r="564" spans="1:195" ht="29.25" x14ac:dyDescent="0.25">
      <c r="A564" s="19">
        <v>1</v>
      </c>
      <c r="B564" s="339" t="s">
        <v>69</v>
      </c>
      <c r="C564" s="29">
        <f>'2 уровень'!F1597</f>
        <v>214</v>
      </c>
      <c r="D564" s="29">
        <f>'2 уровень'!G1597</f>
        <v>36</v>
      </c>
      <c r="E564" s="29">
        <f>'2 уровень'!H1597</f>
        <v>14</v>
      </c>
      <c r="F564" s="144">
        <f>'2 уровень'!I1597</f>
        <v>38.888888888888893</v>
      </c>
      <c r="G564" s="158">
        <f>'2 уровень'!J1597</f>
        <v>9.4392523364485985</v>
      </c>
      <c r="H564" s="158">
        <f>'2 уровень'!K1597</f>
        <v>8.0714285714285712</v>
      </c>
      <c r="I564" s="153">
        <f>'2 уровень'!L1597</f>
        <v>2020</v>
      </c>
      <c r="J564" s="153">
        <f>'2 уровень'!M1597</f>
        <v>337</v>
      </c>
      <c r="K564" s="153">
        <f>'2 уровень'!N1597</f>
        <v>113</v>
      </c>
      <c r="L564" s="153">
        <f>'2 уровень'!O1597</f>
        <v>33.531157270029674</v>
      </c>
      <c r="M564" s="153">
        <f>'2 уровень'!P1597</f>
        <v>6.7333333333333334</v>
      </c>
      <c r="N564" s="153">
        <f>'2 уровень'!Q1597</f>
        <v>100.6930693069307</v>
      </c>
      <c r="O564" s="636">
        <f>'2 уровень'!R1597</f>
        <v>0</v>
      </c>
      <c r="P564" s="636">
        <f>'2 уровень'!S1597</f>
        <v>0</v>
      </c>
      <c r="Q564" s="636">
        <f>'2 уровень'!T1597</f>
        <v>0</v>
      </c>
      <c r="R564" s="636">
        <f>'2 уровень'!U1597</f>
        <v>0</v>
      </c>
      <c r="S564" s="1120">
        <f>'2 уровень'!V1597</f>
        <v>0</v>
      </c>
      <c r="T564" s="636">
        <f>'2 уровень'!W1597</f>
        <v>0</v>
      </c>
      <c r="U564" s="636">
        <f>'2 уровень'!X1597</f>
        <v>0</v>
      </c>
      <c r="V564" s="636">
        <f>'2 уровень'!Y1597</f>
        <v>0</v>
      </c>
      <c r="W564" s="636">
        <f>'2 уровень'!Z1597</f>
        <v>0</v>
      </c>
      <c r="X564" s="640">
        <f>'2 уровень'!AA1597</f>
        <v>0</v>
      </c>
      <c r="Y564" s="636" t="e">
        <f>R564/Q564*100</f>
        <v>#DIV/0!</v>
      </c>
      <c r="Z564" s="636" t="e">
        <f>X564/Q564*100</f>
        <v>#DIV/0!</v>
      </c>
      <c r="AA564" s="1354">
        <f>'2 уровень'!AB1594</f>
        <v>0</v>
      </c>
      <c r="AB564" s="1376">
        <f>'2 уровень'!AC1594</f>
        <v>0</v>
      </c>
      <c r="AC564" s="385"/>
      <c r="AD564" s="1244">
        <f t="shared" si="22"/>
        <v>0</v>
      </c>
    </row>
    <row r="565" spans="1:195" x14ac:dyDescent="0.25">
      <c r="A565" s="19">
        <v>1</v>
      </c>
      <c r="B565" s="824" t="s">
        <v>16</v>
      </c>
      <c r="C565" s="29">
        <f>'2 уровень'!F1598</f>
        <v>2069</v>
      </c>
      <c r="D565" s="29">
        <f>'2 уровень'!G1598</f>
        <v>345</v>
      </c>
      <c r="E565" s="29">
        <f>'2 уровень'!H1598</f>
        <v>342</v>
      </c>
      <c r="F565" s="144">
        <f>'2 уровень'!I1598</f>
        <v>99.130434782608702</v>
      </c>
      <c r="G565" s="158">
        <f>'2 уровень'!J1598</f>
        <v>7.8840019333011115</v>
      </c>
      <c r="H565" s="158">
        <f>'2 уровень'!K1598</f>
        <v>8.0146198830409361</v>
      </c>
      <c r="I565" s="153">
        <f>'2 уровень'!L1598</f>
        <v>16312</v>
      </c>
      <c r="J565" s="153">
        <f>'2 уровень'!M1598</f>
        <v>2799</v>
      </c>
      <c r="K565" s="153">
        <f>'2 уровень'!N1598</f>
        <v>2741</v>
      </c>
      <c r="L565" s="153">
        <f>'2 уровень'!O1598</f>
        <v>97.927831368345835</v>
      </c>
      <c r="M565" s="153">
        <f>'2 уровень'!P1598</f>
        <v>66.966666666666669</v>
      </c>
      <c r="N565" s="153">
        <f>'2 уровень'!Q1598</f>
        <v>245.58486809357888</v>
      </c>
      <c r="O565" s="636">
        <f>'2 уровень'!R1598</f>
        <v>0</v>
      </c>
      <c r="P565" s="636">
        <f>'2 уровень'!S1598</f>
        <v>0</v>
      </c>
      <c r="Q565" s="636">
        <f>'2 уровень'!T1598</f>
        <v>0</v>
      </c>
      <c r="R565" s="636">
        <f>'2 уровень'!U1598</f>
        <v>0</v>
      </c>
      <c r="S565" s="1120">
        <f>'2 уровень'!V1598</f>
        <v>0</v>
      </c>
      <c r="T565" s="636">
        <f>'2 уровень'!W1598</f>
        <v>0</v>
      </c>
      <c r="U565" s="636">
        <f>'2 уровень'!X1598</f>
        <v>0</v>
      </c>
      <c r="V565" s="636">
        <f>'2 уровень'!Y1598</f>
        <v>0</v>
      </c>
      <c r="W565" s="636">
        <f>'2 уровень'!Z1598</f>
        <v>0</v>
      </c>
      <c r="X565" s="640">
        <f>'2 уровень'!AA1598</f>
        <v>0</v>
      </c>
      <c r="Y565" s="636" t="e">
        <f>R565/Q565*100</f>
        <v>#DIV/0!</v>
      </c>
      <c r="Z565" s="636" t="e">
        <f>X565/Q565*100</f>
        <v>#DIV/0!</v>
      </c>
      <c r="AA565" s="1354">
        <f>'2 уровень'!AB1595</f>
        <v>0</v>
      </c>
      <c r="AB565" s="1376">
        <f>'2 уровень'!AC1595</f>
        <v>0</v>
      </c>
      <c r="AC565" s="385"/>
      <c r="AD565" s="1244">
        <f t="shared" si="22"/>
        <v>0</v>
      </c>
    </row>
    <row r="566" spans="1:195" ht="30" x14ac:dyDescent="0.25">
      <c r="A566" s="19">
        <v>1</v>
      </c>
      <c r="B566" s="350" t="s">
        <v>140</v>
      </c>
      <c r="C566" s="29">
        <f>'2 уровень'!F1599</f>
        <v>2283</v>
      </c>
      <c r="D566" s="29">
        <f>'2 уровень'!G1599</f>
        <v>381</v>
      </c>
      <c r="E566" s="29">
        <f>'2 уровень'!H1599</f>
        <v>356</v>
      </c>
      <c r="F566" s="144">
        <f>'2 уровень'!I1599</f>
        <v>93.438320209973753</v>
      </c>
      <c r="G566" s="158">
        <f>'2 уровень'!J1599</f>
        <v>8.0297853701270263</v>
      </c>
      <c r="H566" s="158">
        <f>'2 уровень'!K1599</f>
        <v>8.0168539325842705</v>
      </c>
      <c r="I566" s="153">
        <f>'2 уровень'!L1599</f>
        <v>18332</v>
      </c>
      <c r="J566" s="153">
        <f>'2 уровень'!M1599</f>
        <v>3136</v>
      </c>
      <c r="K566" s="153">
        <f>'2 уровень'!N1599</f>
        <v>2854</v>
      </c>
      <c r="L566" s="153">
        <f>'2 уровень'!O1599</f>
        <v>91.007653061224488</v>
      </c>
      <c r="M566" s="153">
        <f>'2 уровень'!P1599</f>
        <v>73.7</v>
      </c>
      <c r="N566" s="153">
        <f>'2 уровень'!Q1599</f>
        <v>232.34735413839891</v>
      </c>
      <c r="O566" s="636">
        <f>'2 уровень'!R1599</f>
        <v>46762.166468001597</v>
      </c>
      <c r="P566" s="636">
        <f>'2 уровень'!S1599</f>
        <v>46762.166468001597</v>
      </c>
      <c r="Q566" s="636">
        <f>'2 уровень'!T1599</f>
        <v>7793.6944113335994</v>
      </c>
      <c r="R566" s="636">
        <f>'2 уровень'!U1599</f>
        <v>7281.6675699999996</v>
      </c>
      <c r="S566" s="1120">
        <f>'2 уровень'!V1599</f>
        <v>0</v>
      </c>
      <c r="T566" s="636">
        <f>'2 уровень'!W1599</f>
        <v>0</v>
      </c>
      <c r="U566" s="636">
        <f>'2 уровень'!X1599</f>
        <v>-512.0268413335998</v>
      </c>
      <c r="V566" s="636">
        <f>'2 уровень'!Y1599</f>
        <v>0</v>
      </c>
      <c r="W566" s="636">
        <f>'2 уровень'!Z1599</f>
        <v>-88.52619</v>
      </c>
      <c r="X566" s="640">
        <f>'2 уровень'!AA1599</f>
        <v>7193.14138</v>
      </c>
      <c r="Y566" s="636"/>
      <c r="Z566" s="636"/>
      <c r="AA566" s="1354">
        <f>'2 уровень'!AB1596</f>
        <v>0</v>
      </c>
      <c r="AB566" s="1376">
        <f>'2 уровень'!AC1596</f>
        <v>0</v>
      </c>
      <c r="AC566" s="385"/>
      <c r="AD566" s="1244">
        <f t="shared" si="22"/>
        <v>20482.77112045624</v>
      </c>
    </row>
    <row r="567" spans="1:195" x14ac:dyDescent="0.25">
      <c r="A567" s="19">
        <v>1</v>
      </c>
      <c r="B567" s="348" t="s">
        <v>211</v>
      </c>
      <c r="C567" s="29">
        <f>'2 уровень'!F1600</f>
        <v>5900</v>
      </c>
      <c r="D567" s="29">
        <f>'2 уровень'!G1600</f>
        <v>983</v>
      </c>
      <c r="E567" s="29">
        <f>'2 уровень'!H1600</f>
        <v>873</v>
      </c>
      <c r="F567" s="144">
        <f>'2 уровень'!I1600</f>
        <v>88.809766022380472</v>
      </c>
      <c r="G567" s="158">
        <f>'2 уровень'!J1600</f>
        <v>0</v>
      </c>
      <c r="H567" s="158">
        <f>'2 уровень'!K1600</f>
        <v>0</v>
      </c>
      <c r="I567" s="153">
        <f>'2 уровень'!L1600</f>
        <v>0</v>
      </c>
      <c r="J567" s="153">
        <f>'2 уровень'!M1600</f>
        <v>0</v>
      </c>
      <c r="K567" s="153">
        <f>'2 уровень'!N1600</f>
        <v>0</v>
      </c>
      <c r="L567" s="153">
        <f>'2 уровень'!O1600</f>
        <v>0</v>
      </c>
      <c r="M567" s="153">
        <f>'2 уровень'!P1600</f>
        <v>0</v>
      </c>
      <c r="N567" s="153">
        <f>'2 уровень'!Q1600</f>
        <v>0</v>
      </c>
      <c r="O567" s="636">
        <f>'2 уровень'!R1600</f>
        <v>0</v>
      </c>
      <c r="P567" s="636">
        <f>'2 уровень'!S1600</f>
        <v>0</v>
      </c>
      <c r="Q567" s="636">
        <f>'2 уровень'!T1600</f>
        <v>0</v>
      </c>
      <c r="R567" s="636">
        <f>'2 уровень'!U1600</f>
        <v>0</v>
      </c>
      <c r="S567" s="1120">
        <f>'2 уровень'!V1600</f>
        <v>0</v>
      </c>
      <c r="T567" s="636">
        <f>'2 уровень'!W1600</f>
        <v>0</v>
      </c>
      <c r="U567" s="636">
        <f>'2 уровень'!X1600</f>
        <v>0</v>
      </c>
      <c r="V567" s="636">
        <f>'2 уровень'!Y1600</f>
        <v>0</v>
      </c>
      <c r="W567" s="636">
        <f>'2 уровень'!Z1600</f>
        <v>0</v>
      </c>
      <c r="X567" s="640">
        <f>'2 уровень'!AA1600</f>
        <v>0</v>
      </c>
      <c r="Y567" s="636"/>
      <c r="Z567" s="636"/>
      <c r="AA567" s="1354">
        <f>'2 уровень'!AB1597</f>
        <v>0</v>
      </c>
      <c r="AB567" s="1376">
        <f>'2 уровень'!AC1597</f>
        <v>0</v>
      </c>
      <c r="AC567" s="385"/>
      <c r="AD567" s="1244">
        <f t="shared" si="22"/>
        <v>0</v>
      </c>
    </row>
    <row r="568" spans="1:195" x14ac:dyDescent="0.25">
      <c r="A568" s="19">
        <v>1</v>
      </c>
      <c r="B568" s="323" t="s">
        <v>212</v>
      </c>
      <c r="C568" s="29">
        <f>'2 уровень'!F1601</f>
        <v>5897</v>
      </c>
      <c r="D568" s="29">
        <f>'2 уровень'!G1601</f>
        <v>983</v>
      </c>
      <c r="E568" s="29">
        <f>'2 уровень'!H1601</f>
        <v>873</v>
      </c>
      <c r="F568" s="144">
        <f>'2 уровень'!I1601</f>
        <v>88.809766022380472</v>
      </c>
      <c r="G568" s="158">
        <f>'2 уровень'!J1601</f>
        <v>0</v>
      </c>
      <c r="H568" s="158">
        <f>'2 уровень'!K1601</f>
        <v>0</v>
      </c>
      <c r="I568" s="153">
        <f>'2 уровень'!L1601</f>
        <v>0</v>
      </c>
      <c r="J568" s="153">
        <f>'2 уровень'!M1601</f>
        <v>0</v>
      </c>
      <c r="K568" s="153">
        <f>'2 уровень'!N1601</f>
        <v>0</v>
      </c>
      <c r="L568" s="153">
        <f>'2 уровень'!O1601</f>
        <v>0</v>
      </c>
      <c r="M568" s="153">
        <f>'2 уровень'!P1601</f>
        <v>0</v>
      </c>
      <c r="N568" s="153">
        <f>'2 уровень'!Q1601</f>
        <v>0</v>
      </c>
      <c r="O568" s="636">
        <f>'2 уровень'!R1601</f>
        <v>0</v>
      </c>
      <c r="P568" s="636">
        <f>'2 уровень'!S1601</f>
        <v>0</v>
      </c>
      <c r="Q568" s="636">
        <f>'2 уровень'!T1601</f>
        <v>0</v>
      </c>
      <c r="R568" s="636">
        <f>'2 уровень'!U1601</f>
        <v>0</v>
      </c>
      <c r="S568" s="1120">
        <f>'2 уровень'!V1601</f>
        <v>0</v>
      </c>
      <c r="T568" s="636">
        <f>'2 уровень'!W1601</f>
        <v>0</v>
      </c>
      <c r="U568" s="636">
        <f>'2 уровень'!X1601</f>
        <v>0</v>
      </c>
      <c r="V568" s="636">
        <f>'2 уровень'!Y1601</f>
        <v>0</v>
      </c>
      <c r="W568" s="636">
        <f>'2 уровень'!Z1601</f>
        <v>0</v>
      </c>
      <c r="X568" s="640">
        <f>'2 уровень'!AA1601</f>
        <v>0</v>
      </c>
      <c r="Y568" s="636"/>
      <c r="Z568" s="636"/>
      <c r="AA568" s="1354">
        <f>'2 уровень'!AB1598</f>
        <v>0</v>
      </c>
      <c r="AB568" s="1376">
        <f>'2 уровень'!AC1598</f>
        <v>0</v>
      </c>
      <c r="AC568" s="385"/>
      <c r="AD568" s="1244">
        <f t="shared" si="22"/>
        <v>0</v>
      </c>
    </row>
    <row r="569" spans="1:195" ht="29.25" x14ac:dyDescent="0.25">
      <c r="A569" s="19">
        <v>1</v>
      </c>
      <c r="B569" s="261" t="s">
        <v>213</v>
      </c>
      <c r="C569" s="29">
        <f>'2 уровень'!F1602</f>
        <v>3</v>
      </c>
      <c r="D569" s="29">
        <f>'2 уровень'!G1602</f>
        <v>1</v>
      </c>
      <c r="E569" s="29">
        <f>'2 уровень'!H1602</f>
        <v>0</v>
      </c>
      <c r="F569" s="144">
        <f>'2 уровень'!I1602</f>
        <v>0</v>
      </c>
      <c r="G569" s="158">
        <f>'2 уровень'!J1602</f>
        <v>0</v>
      </c>
      <c r="H569" s="158">
        <f>'2 уровень'!K1602</f>
        <v>0</v>
      </c>
      <c r="I569" s="153">
        <f>'2 уровень'!L1602</f>
        <v>0</v>
      </c>
      <c r="J569" s="153">
        <f>'2 уровень'!M1602</f>
        <v>0</v>
      </c>
      <c r="K569" s="153">
        <f>'2 уровень'!N1602</f>
        <v>0</v>
      </c>
      <c r="L569" s="153">
        <f>'2 уровень'!O1602</f>
        <v>0</v>
      </c>
      <c r="M569" s="153">
        <f>'2 уровень'!P1602</f>
        <v>0</v>
      </c>
      <c r="N569" s="153">
        <f>'2 уровень'!Q1602</f>
        <v>0</v>
      </c>
      <c r="O569" s="636">
        <f>'2 уровень'!R1602</f>
        <v>0</v>
      </c>
      <c r="P569" s="636">
        <f>'2 уровень'!S1602</f>
        <v>0</v>
      </c>
      <c r="Q569" s="636">
        <f>'2 уровень'!T1602</f>
        <v>0</v>
      </c>
      <c r="R569" s="636">
        <f>'2 уровень'!U1602</f>
        <v>0</v>
      </c>
      <c r="S569" s="1120">
        <f>'2 уровень'!V1602</f>
        <v>0</v>
      </c>
      <c r="T569" s="636">
        <f>'2 уровень'!W1602</f>
        <v>0</v>
      </c>
      <c r="U569" s="636">
        <f>'2 уровень'!X1602</f>
        <v>0</v>
      </c>
      <c r="V569" s="636">
        <f>'2 уровень'!Y1602</f>
        <v>0</v>
      </c>
      <c r="W569" s="636">
        <f>'2 уровень'!Z1602</f>
        <v>0</v>
      </c>
      <c r="X569" s="640">
        <f>'2 уровень'!AA1602</f>
        <v>0</v>
      </c>
      <c r="Y569" s="636" t="e">
        <f>R569/Q569*100</f>
        <v>#DIV/0!</v>
      </c>
      <c r="Z569" s="636" t="e">
        <f>X569/Q569*100</f>
        <v>#DIV/0!</v>
      </c>
      <c r="AA569" s="1354">
        <f>'2 уровень'!AB1599</f>
        <v>0</v>
      </c>
      <c r="AB569" s="1376">
        <f>'2 уровень'!AC1599</f>
        <v>0</v>
      </c>
      <c r="AC569" s="385"/>
      <c r="AD569" s="1244">
        <f t="shared" si="22"/>
        <v>0</v>
      </c>
    </row>
    <row r="570" spans="1:195" ht="30" thickBot="1" x14ac:dyDescent="0.3">
      <c r="A570" s="19">
        <v>1</v>
      </c>
      <c r="B570" s="324" t="s">
        <v>218</v>
      </c>
      <c r="C570" s="29">
        <f>'2 уровень'!F1603</f>
        <v>5900</v>
      </c>
      <c r="D570" s="29">
        <f>'2 уровень'!G1603</f>
        <v>983</v>
      </c>
      <c r="E570" s="29">
        <f>'2 уровень'!H1603</f>
        <v>873</v>
      </c>
      <c r="F570" s="144">
        <f>'2 уровень'!I1603</f>
        <v>88.809766022380472</v>
      </c>
      <c r="G570" s="158">
        <f>'2 уровень'!J1603</f>
        <v>0</v>
      </c>
      <c r="H570" s="158">
        <f>'2 уровень'!K1603</f>
        <v>0</v>
      </c>
      <c r="I570" s="153">
        <f>'2 уровень'!L1603</f>
        <v>0</v>
      </c>
      <c r="J570" s="153">
        <f>'2 уровень'!M1603</f>
        <v>0</v>
      </c>
      <c r="K570" s="153">
        <f>'2 уровень'!N1603</f>
        <v>0</v>
      </c>
      <c r="L570" s="153">
        <f>'2 уровень'!O1603</f>
        <v>0</v>
      </c>
      <c r="M570" s="153">
        <f>'2 уровень'!P1603</f>
        <v>0</v>
      </c>
      <c r="N570" s="153">
        <f>'2 уровень'!Q1603</f>
        <v>0</v>
      </c>
      <c r="O570" s="636">
        <f>'2 уровень'!R1603</f>
        <v>27095.977800000001</v>
      </c>
      <c r="P570" s="636">
        <f>'2 уровень'!S1603</f>
        <v>27095.977800000001</v>
      </c>
      <c r="Q570" s="636">
        <f>'2 уровень'!T1603</f>
        <v>4515.9962999999998</v>
      </c>
      <c r="R570" s="636">
        <f>'2 уровень'!U1603</f>
        <v>4515.9962999999998</v>
      </c>
      <c r="S570" s="1120">
        <f>'2 уровень'!V1603</f>
        <v>0</v>
      </c>
      <c r="T570" s="636">
        <f>'2 уровень'!W1603</f>
        <v>0</v>
      </c>
      <c r="U570" s="636">
        <f>'2 уровень'!X1603</f>
        <v>0</v>
      </c>
      <c r="V570" s="636">
        <f>'2 уровень'!Y1603</f>
        <v>0</v>
      </c>
      <c r="W570" s="636">
        <f>'2 уровень'!Z1603</f>
        <v>-3.7699199999999999</v>
      </c>
      <c r="X570" s="640">
        <f>'2 уровень'!AA1603</f>
        <v>4512.2263800000001</v>
      </c>
      <c r="Y570" s="636"/>
      <c r="Z570" s="636"/>
      <c r="AA570" s="1354">
        <f>'2 уровень'!AB1600</f>
        <v>0</v>
      </c>
      <c r="AB570" s="1376">
        <f>'2 уровень'!AC1600</f>
        <v>0</v>
      </c>
      <c r="AC570" s="385"/>
      <c r="AD570" s="1244">
        <f t="shared" si="22"/>
        <v>4592.5386101694912</v>
      </c>
    </row>
    <row r="571" spans="1:195" x14ac:dyDescent="0.25">
      <c r="A571" s="19">
        <v>1</v>
      </c>
      <c r="B571" s="6" t="s">
        <v>103</v>
      </c>
      <c r="C571" s="159"/>
      <c r="D571" s="159"/>
      <c r="E571" s="159"/>
      <c r="F571" s="160"/>
      <c r="G571" s="161"/>
      <c r="H571" s="161"/>
      <c r="I571" s="25"/>
      <c r="J571" s="25"/>
      <c r="K571" s="25"/>
      <c r="L571" s="25"/>
      <c r="M571" s="25"/>
      <c r="N571" s="25"/>
      <c r="O571" s="641">
        <f t="shared" ref="O571:X571" si="23">O572-O573-O624-O627-O631</f>
        <v>0</v>
      </c>
      <c r="P571" s="641">
        <f t="shared" ref="P571" si="24">P572-P573-P624-P627-P631</f>
        <v>0</v>
      </c>
      <c r="Q571" s="641">
        <f t="shared" si="23"/>
        <v>0</v>
      </c>
      <c r="R571" s="641">
        <f t="shared" si="23"/>
        <v>0</v>
      </c>
      <c r="S571" s="1121">
        <f t="shared" si="23"/>
        <v>0</v>
      </c>
      <c r="T571" s="641">
        <f t="shared" si="23"/>
        <v>0</v>
      </c>
      <c r="U571" s="641">
        <f t="shared" si="23"/>
        <v>-9.0949470177292824E-13</v>
      </c>
      <c r="V571" s="641">
        <f t="shared" si="23"/>
        <v>0</v>
      </c>
      <c r="W571" s="641">
        <f t="shared" si="23"/>
        <v>0</v>
      </c>
      <c r="X571" s="641">
        <f t="shared" si="23"/>
        <v>-1.2732925824820995E-11</v>
      </c>
      <c r="Y571" s="641"/>
      <c r="Z571" s="641"/>
      <c r="AA571" s="1362"/>
      <c r="AB571" s="1377" t="e">
        <f>AB572-AB573-AB625-AB628-#REF!</f>
        <v>#REF!</v>
      </c>
      <c r="AC571" s="385"/>
      <c r="AD571" s="1244">
        <f t="shared" si="22"/>
        <v>0</v>
      </c>
      <c r="AE571" s="139"/>
      <c r="AF571" s="139"/>
      <c r="AG571" s="139"/>
      <c r="AH571" s="139"/>
      <c r="AI571" s="139"/>
      <c r="AJ571" s="139"/>
      <c r="AK571" s="139"/>
      <c r="AL571" s="139"/>
      <c r="AM571" s="139"/>
      <c r="AN571" s="139"/>
      <c r="AO571" s="139"/>
      <c r="AP571" s="139"/>
      <c r="AQ571" s="139"/>
      <c r="AR571" s="139"/>
      <c r="AS571" s="139"/>
      <c r="AT571" s="139"/>
      <c r="AU571" s="139"/>
      <c r="AV571" s="139"/>
      <c r="AW571" s="139"/>
      <c r="AX571" s="139"/>
      <c r="AY571" s="139"/>
      <c r="AZ571" s="139"/>
      <c r="BA571" s="139"/>
      <c r="BB571" s="139"/>
      <c r="BC571" s="139"/>
      <c r="BD571" s="139"/>
      <c r="BE571" s="139"/>
      <c r="BF571" s="139"/>
      <c r="BG571" s="139"/>
      <c r="BH571" s="139"/>
      <c r="BI571" s="139"/>
      <c r="BJ571" s="139"/>
      <c r="BK571" s="139"/>
      <c r="BL571" s="139"/>
      <c r="BM571" s="139"/>
      <c r="BN571" s="139"/>
      <c r="BO571" s="139"/>
      <c r="BP571" s="139"/>
      <c r="BQ571" s="139"/>
      <c r="BR571" s="139"/>
      <c r="BS571" s="139"/>
      <c r="BT571" s="139"/>
      <c r="BU571" s="139"/>
      <c r="BV571" s="139"/>
      <c r="BW571" s="139"/>
      <c r="BX571" s="139"/>
      <c r="BY571" s="139"/>
      <c r="BZ571" s="139"/>
      <c r="CA571" s="139"/>
      <c r="CB571" s="139"/>
      <c r="CC571" s="139"/>
      <c r="CD571" s="139"/>
      <c r="CE571" s="139"/>
      <c r="CF571" s="139"/>
      <c r="CG571" s="139"/>
      <c r="CH571" s="139"/>
      <c r="CI571" s="139"/>
      <c r="CJ571" s="139"/>
      <c r="CK571" s="139"/>
      <c r="CL571" s="139"/>
      <c r="CM571" s="139"/>
      <c r="CN571" s="139"/>
      <c r="CO571" s="139"/>
      <c r="CP571" s="139"/>
      <c r="CQ571" s="139"/>
      <c r="CR571" s="139"/>
      <c r="CS571" s="139"/>
      <c r="CT571" s="139"/>
      <c r="CU571" s="139"/>
      <c r="CV571" s="139"/>
      <c r="CW571" s="139"/>
      <c r="CX571" s="139"/>
      <c r="CY571" s="139"/>
      <c r="CZ571" s="139"/>
      <c r="DA571" s="139"/>
      <c r="DB571" s="139"/>
      <c r="DC571" s="139"/>
      <c r="DD571" s="139"/>
      <c r="DE571" s="139"/>
      <c r="DF571" s="139"/>
      <c r="DG571" s="139"/>
      <c r="DH571" s="139"/>
      <c r="DI571" s="139"/>
      <c r="DJ571" s="139"/>
      <c r="DK571" s="139"/>
      <c r="DL571" s="139"/>
      <c r="DM571" s="139"/>
      <c r="DN571" s="139"/>
      <c r="DO571" s="139"/>
      <c r="DP571" s="139"/>
      <c r="DQ571" s="139"/>
      <c r="DR571" s="139"/>
      <c r="DS571" s="139"/>
      <c r="DT571" s="139"/>
      <c r="DU571" s="139"/>
      <c r="DV571" s="139"/>
      <c r="DW571" s="139"/>
      <c r="DX571" s="139"/>
      <c r="DY571" s="139"/>
      <c r="DZ571" s="139"/>
      <c r="EA571" s="139"/>
      <c r="EB571" s="139"/>
      <c r="EC571" s="139"/>
      <c r="ED571" s="139"/>
      <c r="EE571" s="139"/>
      <c r="EF571" s="139"/>
      <c r="EG571" s="139"/>
      <c r="EH571" s="139"/>
      <c r="EI571" s="139"/>
      <c r="EJ571" s="139"/>
      <c r="EK571" s="139"/>
      <c r="EL571" s="139"/>
      <c r="EM571" s="139"/>
      <c r="EN571" s="139"/>
      <c r="EO571" s="139"/>
      <c r="EP571" s="139"/>
      <c r="EQ571" s="139"/>
      <c r="ER571" s="139"/>
      <c r="ES571" s="139"/>
      <c r="ET571" s="139"/>
      <c r="EU571" s="139"/>
      <c r="EV571" s="139"/>
      <c r="EW571" s="139"/>
      <c r="EX571" s="139"/>
      <c r="EY571" s="139"/>
      <c r="EZ571" s="139"/>
      <c r="FA571" s="139"/>
      <c r="FB571" s="139"/>
      <c r="FC571" s="139"/>
      <c r="FD571" s="139"/>
      <c r="FE571" s="139"/>
      <c r="FF571" s="139"/>
      <c r="FG571" s="139"/>
      <c r="FH571" s="139"/>
      <c r="FI571" s="139"/>
      <c r="FJ571" s="139"/>
      <c r="FK571" s="139"/>
      <c r="FL571" s="139"/>
      <c r="FM571" s="139"/>
      <c r="FN571" s="139"/>
      <c r="FO571" s="139"/>
      <c r="FP571" s="139"/>
      <c r="FQ571" s="139"/>
      <c r="FR571" s="139"/>
      <c r="FS571" s="139"/>
      <c r="FT571" s="139"/>
      <c r="FU571" s="139"/>
      <c r="FV571" s="139"/>
      <c r="FW571" s="139"/>
      <c r="FX571" s="139"/>
      <c r="FY571" s="139"/>
      <c r="FZ571" s="139"/>
      <c r="GA571" s="139"/>
      <c r="GB571" s="139"/>
      <c r="GC571" s="139"/>
      <c r="GD571" s="139"/>
      <c r="GE571" s="139"/>
      <c r="GF571" s="139"/>
      <c r="GG571" s="139"/>
      <c r="GH571" s="139"/>
      <c r="GI571" s="139"/>
      <c r="GJ571" s="139"/>
      <c r="GK571" s="139"/>
      <c r="GL571" s="139"/>
      <c r="GM571" s="139"/>
    </row>
    <row r="572" spans="1:195" s="139" customFormat="1" x14ac:dyDescent="0.25">
      <c r="A572" s="19">
        <v>1</v>
      </c>
      <c r="B572" s="12" t="s">
        <v>95</v>
      </c>
      <c r="C572" s="140">
        <f>'1 уровень'!E2957</f>
        <v>0</v>
      </c>
      <c r="D572" s="140">
        <f>'1 уровень'!F2957</f>
        <v>0</v>
      </c>
      <c r="E572" s="140">
        <f>'1 уровень'!G2957</f>
        <v>0</v>
      </c>
      <c r="F572" s="151">
        <f>'1 уровень'!H2957</f>
        <v>0</v>
      </c>
      <c r="G572" s="152">
        <f>'1 уровень'!I2957</f>
        <v>0</v>
      </c>
      <c r="H572" s="152">
        <f>'1 уровень'!J2957</f>
        <v>0</v>
      </c>
      <c r="I572" s="22">
        <f>'1 уровень'!K2957</f>
        <v>0</v>
      </c>
      <c r="J572" s="22">
        <f>'1 уровень'!L2957</f>
        <v>0</v>
      </c>
      <c r="K572" s="22">
        <f>'1 уровень'!M2957</f>
        <v>0</v>
      </c>
      <c r="L572" s="22">
        <f>'1 уровень'!N2957</f>
        <v>0</v>
      </c>
      <c r="M572" s="22">
        <f>'1 уровень'!O2957</f>
        <v>0</v>
      </c>
      <c r="N572" s="22">
        <f>'1 уровень'!P2957</f>
        <v>0</v>
      </c>
      <c r="O572" s="152">
        <f>'1 уровень'!Q2957</f>
        <v>671591.08653651911</v>
      </c>
      <c r="P572" s="152">
        <f>'1 уровень'!R2957</f>
        <v>671591.08653651911</v>
      </c>
      <c r="Q572" s="152">
        <f>'1 уровень'!S2957</f>
        <v>114287.82363108652</v>
      </c>
      <c r="R572" s="152">
        <f>'1 уровень'!T2957</f>
        <v>116609.8884</v>
      </c>
      <c r="S572" s="1111">
        <f>'1 уровень'!U2957</f>
        <v>0</v>
      </c>
      <c r="T572" s="152">
        <f>'1 уровень'!V2957</f>
        <v>-6.6631599999999995</v>
      </c>
      <c r="U572" s="152">
        <f>'1 уровень'!W2957</f>
        <v>2322.0647689134858</v>
      </c>
      <c r="V572" s="152">
        <f>'1 уровень'!X2957</f>
        <v>-0.99917999999999996</v>
      </c>
      <c r="W572" s="152">
        <f>'1 уровень'!Y2957</f>
        <v>-679.84145999999998</v>
      </c>
      <c r="X572" s="631">
        <f>'1 уровень'!Z2957</f>
        <v>115923.38378</v>
      </c>
      <c r="Y572" s="152">
        <f>R572/Q572*100</f>
        <v>102.03176917289889</v>
      </c>
      <c r="Z572" s="152">
        <f>X572/Q572*100</f>
        <v>101.43108871702114</v>
      </c>
      <c r="AA572" s="1356">
        <f>'1 уровень'!AA2957</f>
        <v>0</v>
      </c>
      <c r="AB572" s="1361">
        <f>'1 уровень'!AB2957</f>
        <v>0</v>
      </c>
      <c r="AC572" s="385"/>
      <c r="AD572" s="1244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19"/>
      <c r="FS572" s="19"/>
      <c r="FT572" s="19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GJ572" s="19"/>
      <c r="GK572" s="19"/>
      <c r="GL572" s="19"/>
      <c r="GM572" s="19"/>
    </row>
    <row r="573" spans="1:195" s="139" customFormat="1" ht="29.25" x14ac:dyDescent="0.25">
      <c r="A573" s="19">
        <v>1</v>
      </c>
      <c r="B573" s="316" t="s">
        <v>7</v>
      </c>
      <c r="C573" s="21">
        <f>'1 уровень'!E2958</f>
        <v>5513</v>
      </c>
      <c r="D573" s="21">
        <f>'1 уровень'!F2958</f>
        <v>920</v>
      </c>
      <c r="E573" s="21">
        <f>'1 уровень'!G2958</f>
        <v>417</v>
      </c>
      <c r="F573" s="142">
        <f>'1 уровень'!H2958</f>
        <v>45.326086956521735</v>
      </c>
      <c r="G573" s="152">
        <f>'1 уровень'!I2958</f>
        <v>8.5641304347826086</v>
      </c>
      <c r="H573" s="152">
        <f>'1 уровень'!J2958</f>
        <v>11.870503597122303</v>
      </c>
      <c r="I573" s="24">
        <f>'1 уровень'!K2958</f>
        <v>47267</v>
      </c>
      <c r="J573" s="24">
        <f>'1 уровень'!L2958</f>
        <v>7879</v>
      </c>
      <c r="K573" s="24">
        <f>'1 уровень'!M2958</f>
        <v>4950</v>
      </c>
      <c r="L573" s="24">
        <f>'1 уровень'!N2958</f>
        <v>62.825231628379242</v>
      </c>
      <c r="M573" s="24">
        <f>'1 уровень'!O2958</f>
        <v>147</v>
      </c>
      <c r="N573" s="24">
        <f>'1 уровень'!P2958</f>
        <v>202.0408163265306</v>
      </c>
      <c r="O573" s="152">
        <f>'1 уровень'!Q2958</f>
        <v>169195.7282717351</v>
      </c>
      <c r="P573" s="152">
        <f>'1 уровень'!R2958</f>
        <v>169195.7282717351</v>
      </c>
      <c r="Q573" s="152">
        <f>'1 уровень'!S2958</f>
        <v>28199.288045289184</v>
      </c>
      <c r="R573" s="152">
        <f>'1 уровень'!T2958</f>
        <v>39786.650259999995</v>
      </c>
      <c r="S573" s="1111">
        <f>'1 уровень'!U2958</f>
        <v>0</v>
      </c>
      <c r="T573" s="152">
        <f>'1 уровень'!V2958</f>
        <v>-6.6631599999999995</v>
      </c>
      <c r="U573" s="152">
        <f>'1 уровень'!W2958</f>
        <v>11587.362214710811</v>
      </c>
      <c r="V573" s="152">
        <f>'1 уровень'!X2958</f>
        <v>0</v>
      </c>
      <c r="W573" s="152">
        <f>'1 уровень'!Y2958</f>
        <v>-453.85223000000002</v>
      </c>
      <c r="X573" s="631">
        <f>'1 уровень'!Z2958</f>
        <v>39326.134870000002</v>
      </c>
      <c r="Y573" s="152">
        <f>R573/Q573*100</f>
        <v>141.09097433985229</v>
      </c>
      <c r="Z573" s="152">
        <f>X573/Q573*100</f>
        <v>139.45789981236638</v>
      </c>
      <c r="AA573" s="1350">
        <f>'1 уровень'!AA2958</f>
        <v>0</v>
      </c>
      <c r="AB573" s="1361">
        <f>'1 уровень'!AB2958</f>
        <v>0</v>
      </c>
      <c r="AC573" s="385"/>
      <c r="AD573" s="1244">
        <f t="shared" si="22"/>
        <v>30690.318931930909</v>
      </c>
    </row>
    <row r="574" spans="1:195" ht="63" x14ac:dyDescent="0.25">
      <c r="A574" s="19">
        <v>1</v>
      </c>
      <c r="B574" s="1171" t="s">
        <v>385</v>
      </c>
      <c r="C574" s="29">
        <f>'1 уровень'!E2959</f>
        <v>0</v>
      </c>
      <c r="D574" s="29">
        <f>'1 уровень'!F2959</f>
        <v>0</v>
      </c>
      <c r="E574" s="29">
        <f>'1 уровень'!G2959</f>
        <v>0</v>
      </c>
      <c r="F574" s="144">
        <f>'1 уровень'!H2959</f>
        <v>0</v>
      </c>
      <c r="G574" s="158">
        <f>'1 уровень'!I2959</f>
        <v>0</v>
      </c>
      <c r="H574" s="158">
        <f>'1 уровень'!J2959</f>
        <v>0</v>
      </c>
      <c r="I574" s="153">
        <f>'1 уровень'!K2959</f>
        <v>0</v>
      </c>
      <c r="J574" s="153">
        <f>'1 уровень'!L2959</f>
        <v>0</v>
      </c>
      <c r="K574" s="153">
        <f>'1 уровень'!M2959</f>
        <v>0</v>
      </c>
      <c r="L574" s="153">
        <f>'1 уровень'!N2959</f>
        <v>0</v>
      </c>
      <c r="M574" s="153">
        <f>'1 уровень'!O2959</f>
        <v>0</v>
      </c>
      <c r="N574" s="153">
        <f>'1 уровень'!P2959</f>
        <v>0</v>
      </c>
      <c r="O574" s="152">
        <f>'1 уровень'!Q2959</f>
        <v>301345.75088999997</v>
      </c>
      <c r="P574" s="152">
        <f>'1 уровень'!R2959</f>
        <v>301345.75088999997</v>
      </c>
      <c r="Q574" s="152">
        <f>'1 уровень'!S2959</f>
        <v>52580.267689999993</v>
      </c>
      <c r="R574" s="152">
        <f>'1 уровень'!T2959</f>
        <v>50793.120550000007</v>
      </c>
      <c r="S574" s="1111">
        <f>'1 уровень'!U2959</f>
        <v>0</v>
      </c>
      <c r="T574" s="152">
        <f>'1 уровень'!V2959</f>
        <v>0</v>
      </c>
      <c r="U574" s="152">
        <f>'1 уровень'!W2959</f>
        <v>-1787.1471399999864</v>
      </c>
      <c r="V574" s="152">
        <f>'1 уровень'!X2959</f>
        <v>0</v>
      </c>
      <c r="W574" s="152">
        <f>'1 уровень'!Y2959</f>
        <v>-86.54482999999999</v>
      </c>
      <c r="X574" s="631">
        <f>'1 уровень'!Z2959</f>
        <v>50706.575720000008</v>
      </c>
      <c r="Y574" s="152">
        <f>R574/Q574*100</f>
        <v>96.601106805814382</v>
      </c>
      <c r="Z574" s="152">
        <f>X574/Q574*100</f>
        <v>96.436511162235234</v>
      </c>
      <c r="AA574" s="1354">
        <f>'1 уровень'!AA2959</f>
        <v>0</v>
      </c>
      <c r="AB574" s="1361">
        <f>'1 уровень'!AB2959</f>
        <v>0</v>
      </c>
      <c r="AC574" s="385"/>
      <c r="AD574" s="1244"/>
      <c r="AE574" s="139"/>
      <c r="AF574" s="139"/>
      <c r="AG574" s="139"/>
      <c r="AH574" s="139"/>
      <c r="AI574" s="139"/>
      <c r="AJ574" s="139"/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  <c r="GL574" s="139"/>
      <c r="GM574" s="139"/>
    </row>
    <row r="575" spans="1:195" x14ac:dyDescent="0.25">
      <c r="B575" s="968" t="s">
        <v>330</v>
      </c>
      <c r="C575" s="29">
        <f>'1 уровень'!E2960</f>
        <v>0</v>
      </c>
      <c r="D575" s="29">
        <f>'1 уровень'!F2960</f>
        <v>0</v>
      </c>
      <c r="E575" s="29">
        <f>'1 уровень'!G2960</f>
        <v>0</v>
      </c>
      <c r="F575" s="144">
        <f>'1 уровень'!H2960</f>
        <v>0</v>
      </c>
      <c r="G575" s="158">
        <f>'1 уровень'!I2960</f>
        <v>0</v>
      </c>
      <c r="H575" s="158">
        <f>'1 уровень'!J2960</f>
        <v>0</v>
      </c>
      <c r="I575" s="153">
        <f>'1 уровень'!K2960</f>
        <v>0</v>
      </c>
      <c r="J575" s="153">
        <f>'1 уровень'!L2960</f>
        <v>0</v>
      </c>
      <c r="K575" s="153">
        <f>'1 уровень'!M2960</f>
        <v>0</v>
      </c>
      <c r="L575" s="153">
        <f>'1 уровень'!N2960</f>
        <v>0</v>
      </c>
      <c r="M575" s="153">
        <f>'1 уровень'!O2960</f>
        <v>0</v>
      </c>
      <c r="N575" s="153">
        <f>'1 уровень'!P2960</f>
        <v>0</v>
      </c>
      <c r="O575" s="152">
        <f>'1 уровень'!Q2960</f>
        <v>39689.552040000002</v>
      </c>
      <c r="P575" s="152">
        <f>'1 уровень'!R2960</f>
        <v>39689.552040000002</v>
      </c>
      <c r="Q575" s="152">
        <f>'1 уровень'!S2960</f>
        <v>6614.9253400000007</v>
      </c>
      <c r="R575" s="152">
        <f>'1 уровень'!T2960</f>
        <v>6614.9253399999998</v>
      </c>
      <c r="S575" s="1111">
        <f>'1 уровень'!U2960</f>
        <v>0</v>
      </c>
      <c r="T575" s="152">
        <f>'1 уровень'!V2960</f>
        <v>0</v>
      </c>
      <c r="U575" s="152">
        <f>'1 уровень'!W2960</f>
        <v>0</v>
      </c>
      <c r="V575" s="152">
        <f>'1 уровень'!X2960</f>
        <v>0</v>
      </c>
      <c r="W575" s="152">
        <f>'1 уровень'!Y2960</f>
        <v>0</v>
      </c>
      <c r="X575" s="631">
        <f>'1 уровень'!Z2960</f>
        <v>6614.9253399999998</v>
      </c>
      <c r="Y575" s="152">
        <f>R575/Q575*100</f>
        <v>99.999999999999986</v>
      </c>
      <c r="Z575" s="152">
        <f>X575/Q575*100</f>
        <v>99.999999999999986</v>
      </c>
      <c r="AA575" s="1354">
        <f>'1 уровень'!AA2960</f>
        <v>0</v>
      </c>
      <c r="AB575" s="1361">
        <f>'1 уровень'!AB2960</f>
        <v>0</v>
      </c>
      <c r="AC575" s="385"/>
      <c r="AD575" s="1244"/>
      <c r="AE575" s="139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  <c r="GL575" s="139"/>
      <c r="GM575" s="139"/>
    </row>
    <row r="576" spans="1:195" ht="29.25" x14ac:dyDescent="0.25">
      <c r="B576" s="492" t="s">
        <v>294</v>
      </c>
      <c r="C576" s="29">
        <f>'1 уровень'!E2961</f>
        <v>106133</v>
      </c>
      <c r="D576" s="29">
        <f>'1 уровень'!F2961</f>
        <v>17689</v>
      </c>
      <c r="E576" s="29">
        <f>'1 уровень'!G2961</f>
        <v>7864</v>
      </c>
      <c r="F576" s="144">
        <f>'1 уровень'!H2961</f>
        <v>44.457007179603139</v>
      </c>
      <c r="G576" s="158">
        <f>'1 уровень'!I2961</f>
        <v>0</v>
      </c>
      <c r="H576" s="158">
        <f>'1 уровень'!J2961</f>
        <v>0</v>
      </c>
      <c r="I576" s="153">
        <f>'1 уровень'!K2961</f>
        <v>0</v>
      </c>
      <c r="J576" s="153">
        <f>'1 уровень'!L2961</f>
        <v>0</v>
      </c>
      <c r="K576" s="153">
        <f>'1 уровень'!M2961</f>
        <v>0</v>
      </c>
      <c r="L576" s="153">
        <f>'1 уровень'!N2961</f>
        <v>0</v>
      </c>
      <c r="M576" s="153">
        <f>'1 уровень'!O2961</f>
        <v>0</v>
      </c>
      <c r="N576" s="153">
        <f>'1 уровень'!P2961</f>
        <v>0</v>
      </c>
      <c r="O576" s="152">
        <f>'1 уровень'!Q2961</f>
        <v>0</v>
      </c>
      <c r="P576" s="152">
        <f>'1 уровень'!R2961</f>
        <v>0</v>
      </c>
      <c r="Q576" s="152">
        <f>'1 уровень'!S2961</f>
        <v>0</v>
      </c>
      <c r="R576" s="152">
        <f>'1 уровень'!T2961</f>
        <v>0</v>
      </c>
      <c r="S576" s="1111">
        <f>'1 уровень'!U2961</f>
        <v>0</v>
      </c>
      <c r="T576" s="152">
        <f>'1 уровень'!V2961</f>
        <v>0</v>
      </c>
      <c r="U576" s="152">
        <f>'1 уровень'!W2961</f>
        <v>0</v>
      </c>
      <c r="V576" s="152">
        <f>'1 уровень'!X2961</f>
        <v>0</v>
      </c>
      <c r="W576" s="152">
        <f>'1 уровень'!Y2961</f>
        <v>0</v>
      </c>
      <c r="X576" s="631">
        <f>'1 уровень'!Z2961</f>
        <v>0</v>
      </c>
      <c r="Y576" s="152"/>
      <c r="Z576" s="152"/>
      <c r="AA576" s="1354">
        <f>'1 уровень'!AA2961</f>
        <v>0</v>
      </c>
      <c r="AB576" s="1361">
        <f>'1 уровень'!AB2961</f>
        <v>0</v>
      </c>
      <c r="AC576" s="385"/>
      <c r="AD576" s="1244">
        <f t="shared" si="22"/>
        <v>0</v>
      </c>
      <c r="AE576" s="139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  <c r="GL576" s="139"/>
      <c r="GM576" s="139"/>
    </row>
    <row r="577" spans="2:195" ht="30" x14ac:dyDescent="0.25">
      <c r="B577" s="821" t="s">
        <v>205</v>
      </c>
      <c r="C577" s="29">
        <f>'1 уровень'!E2962</f>
        <v>0</v>
      </c>
      <c r="D577" s="29">
        <f>'1 уровень'!F2962</f>
        <v>0</v>
      </c>
      <c r="E577" s="29">
        <f>'1 уровень'!G2962</f>
        <v>0</v>
      </c>
      <c r="F577" s="144">
        <f>'1 уровень'!H2962</f>
        <v>0</v>
      </c>
      <c r="G577" s="158">
        <f>'1 уровень'!I2962</f>
        <v>0</v>
      </c>
      <c r="H577" s="158">
        <f>'1 уровень'!J2962</f>
        <v>0</v>
      </c>
      <c r="I577" s="153">
        <f>'1 уровень'!K2962</f>
        <v>0</v>
      </c>
      <c r="J577" s="153">
        <f>'1 уровень'!L2962</f>
        <v>0</v>
      </c>
      <c r="K577" s="153">
        <f>'1 уровень'!M2962</f>
        <v>0</v>
      </c>
      <c r="L577" s="153">
        <f>'1 уровень'!N2962</f>
        <v>0</v>
      </c>
      <c r="M577" s="153">
        <f>'1 уровень'!O2962</f>
        <v>0</v>
      </c>
      <c r="N577" s="153">
        <f>'1 уровень'!P2962</f>
        <v>0</v>
      </c>
      <c r="O577" s="152">
        <f>'1 уровень'!Q2962</f>
        <v>0</v>
      </c>
      <c r="P577" s="152">
        <f>'1 уровень'!R2962</f>
        <v>0</v>
      </c>
      <c r="Q577" s="152">
        <f>'1 уровень'!S2962</f>
        <v>0</v>
      </c>
      <c r="R577" s="152">
        <f>'1 уровень'!T2962</f>
        <v>0</v>
      </c>
      <c r="S577" s="1111">
        <f>'1 уровень'!U2962</f>
        <v>0</v>
      </c>
      <c r="T577" s="152">
        <f>'1 уровень'!V2962</f>
        <v>0</v>
      </c>
      <c r="U577" s="152">
        <f>'1 уровень'!W2962</f>
        <v>0</v>
      </c>
      <c r="V577" s="152">
        <f>'1 уровень'!X2962</f>
        <v>0</v>
      </c>
      <c r="W577" s="152">
        <f>'1 уровень'!Y2962</f>
        <v>0</v>
      </c>
      <c r="X577" s="631">
        <f>'1 уровень'!Z2962</f>
        <v>0</v>
      </c>
      <c r="Y577" s="152"/>
      <c r="Z577" s="152"/>
      <c r="AA577" s="1354">
        <f>'1 уровень'!AA2962</f>
        <v>0</v>
      </c>
      <c r="AB577" s="1361">
        <f>'1 уровень'!AB2962</f>
        <v>0</v>
      </c>
      <c r="AC577" s="385"/>
      <c r="AD577" s="1244">
        <f t="shared" si="22"/>
        <v>0</v>
      </c>
      <c r="AE577" s="139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</row>
    <row r="578" spans="2:195" ht="30" x14ac:dyDescent="0.25">
      <c r="B578" s="821" t="s">
        <v>206</v>
      </c>
      <c r="C578" s="29">
        <f>'1 уровень'!E2963</f>
        <v>11070</v>
      </c>
      <c r="D578" s="29">
        <f>'1 уровень'!F2963</f>
        <v>1845</v>
      </c>
      <c r="E578" s="29">
        <f>'1 уровень'!G2963</f>
        <v>318</v>
      </c>
      <c r="F578" s="144">
        <f>'1 уровень'!H2963</f>
        <v>17.235772357723576</v>
      </c>
      <c r="G578" s="158">
        <f>'1 уровень'!I2963</f>
        <v>0</v>
      </c>
      <c r="H578" s="158">
        <f>'1 уровень'!J2963</f>
        <v>0</v>
      </c>
      <c r="I578" s="153">
        <f>'1 уровень'!K2963</f>
        <v>0</v>
      </c>
      <c r="J578" s="153">
        <f>'1 уровень'!L2963</f>
        <v>0</v>
      </c>
      <c r="K578" s="153">
        <f>'1 уровень'!M2963</f>
        <v>0</v>
      </c>
      <c r="L578" s="153">
        <f>'1 уровень'!N2963</f>
        <v>0</v>
      </c>
      <c r="M578" s="153">
        <f>'1 уровень'!O2963</f>
        <v>0</v>
      </c>
      <c r="N578" s="153">
        <f>'1 уровень'!P2963</f>
        <v>0</v>
      </c>
      <c r="O578" s="152">
        <f>'1 уровень'!Q2963</f>
        <v>0</v>
      </c>
      <c r="P578" s="152">
        <f>'1 уровень'!R2963</f>
        <v>0</v>
      </c>
      <c r="Q578" s="152">
        <f>'1 уровень'!S2963</f>
        <v>0</v>
      </c>
      <c r="R578" s="152">
        <f>'1 уровень'!T2963</f>
        <v>0</v>
      </c>
      <c r="S578" s="1111">
        <f>'1 уровень'!U2963</f>
        <v>0</v>
      </c>
      <c r="T578" s="152">
        <f>'1 уровень'!V2963</f>
        <v>0</v>
      </c>
      <c r="U578" s="152">
        <f>'1 уровень'!W2963</f>
        <v>0</v>
      </c>
      <c r="V578" s="152">
        <f>'1 уровень'!X2963</f>
        <v>0</v>
      </c>
      <c r="W578" s="152">
        <f>'1 уровень'!Y2963</f>
        <v>0</v>
      </c>
      <c r="X578" s="631">
        <f>'1 уровень'!Z2963</f>
        <v>0</v>
      </c>
      <c r="Y578" s="152"/>
      <c r="Z578" s="152"/>
      <c r="AA578" s="1354">
        <f>'1 уровень'!AA2963</f>
        <v>0</v>
      </c>
      <c r="AB578" s="1361">
        <f>'1 уровень'!AB2963</f>
        <v>0</v>
      </c>
      <c r="AC578" s="385"/>
      <c r="AD578" s="1244">
        <f t="shared" si="22"/>
        <v>0</v>
      </c>
      <c r="AE578" s="139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</row>
    <row r="579" spans="2:195" ht="30" x14ac:dyDescent="0.25">
      <c r="B579" s="496" t="s">
        <v>295</v>
      </c>
      <c r="C579" s="29">
        <f>'1 уровень'!E2964</f>
        <v>25410</v>
      </c>
      <c r="D579" s="29">
        <f>'1 уровень'!F2964</f>
        <v>4235</v>
      </c>
      <c r="E579" s="29">
        <f>'1 уровень'!G2964</f>
        <v>2548</v>
      </c>
      <c r="F579" s="144">
        <f>'1 уровень'!H2964</f>
        <v>60.165289256198349</v>
      </c>
      <c r="G579" s="158">
        <f>'1 уровень'!I2964</f>
        <v>0</v>
      </c>
      <c r="H579" s="158">
        <f>'1 уровень'!J2964</f>
        <v>0</v>
      </c>
      <c r="I579" s="153">
        <f>'1 уровень'!K2964</f>
        <v>0</v>
      </c>
      <c r="J579" s="153">
        <f>'1 уровень'!L2964</f>
        <v>0</v>
      </c>
      <c r="K579" s="153">
        <f>'1 уровень'!M2964</f>
        <v>0</v>
      </c>
      <c r="L579" s="153">
        <f>'1 уровень'!N2964</f>
        <v>0</v>
      </c>
      <c r="M579" s="153">
        <f>'1 уровень'!O2964</f>
        <v>0</v>
      </c>
      <c r="N579" s="153">
        <f>'1 уровень'!P2964</f>
        <v>0</v>
      </c>
      <c r="O579" s="152">
        <f>'1 уровень'!Q2964</f>
        <v>0</v>
      </c>
      <c r="P579" s="152">
        <f>'1 уровень'!R2964</f>
        <v>0</v>
      </c>
      <c r="Q579" s="152">
        <f>'1 уровень'!S2964</f>
        <v>0</v>
      </c>
      <c r="R579" s="152">
        <f>'1 уровень'!T2964</f>
        <v>0</v>
      </c>
      <c r="S579" s="1111">
        <f>'1 уровень'!U2964</f>
        <v>0</v>
      </c>
      <c r="T579" s="152">
        <f>'1 уровень'!V2964</f>
        <v>0</v>
      </c>
      <c r="U579" s="152">
        <f>'1 уровень'!W2964</f>
        <v>0</v>
      </c>
      <c r="V579" s="152">
        <f>'1 уровень'!X2964</f>
        <v>0</v>
      </c>
      <c r="W579" s="152">
        <f>'1 уровень'!Y2964</f>
        <v>0</v>
      </c>
      <c r="X579" s="631">
        <f>'1 уровень'!Z2964</f>
        <v>0</v>
      </c>
      <c r="Y579" s="152"/>
      <c r="Z579" s="152"/>
      <c r="AA579" s="1354">
        <f>'1 уровень'!AA2964</f>
        <v>0</v>
      </c>
      <c r="AB579" s="1361">
        <f>'1 уровень'!AB2964</f>
        <v>0</v>
      </c>
      <c r="AC579" s="385"/>
      <c r="AD579" s="1244">
        <f t="shared" si="22"/>
        <v>0</v>
      </c>
      <c r="AE579" s="139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</row>
    <row r="580" spans="2:195" ht="60" x14ac:dyDescent="0.25">
      <c r="B580" s="336" t="s">
        <v>296</v>
      </c>
      <c r="C580" s="29">
        <f>'1 уровень'!E2965</f>
        <v>21464</v>
      </c>
      <c r="D580" s="29">
        <f>'1 уровень'!F2965</f>
        <v>3577</v>
      </c>
      <c r="E580" s="29">
        <f>'1 уровень'!G2965</f>
        <v>1384</v>
      </c>
      <c r="F580" s="144">
        <f>'1 уровень'!H2965</f>
        <v>38.69164103997764</v>
      </c>
      <c r="G580" s="158">
        <f>'1 уровень'!I2965</f>
        <v>0</v>
      </c>
      <c r="H580" s="158">
        <f>'1 уровень'!J2965</f>
        <v>0</v>
      </c>
      <c r="I580" s="153">
        <f>'1 уровень'!K2965</f>
        <v>0</v>
      </c>
      <c r="J580" s="153">
        <f>'1 уровень'!L2965</f>
        <v>0</v>
      </c>
      <c r="K580" s="153">
        <f>'1 уровень'!M2965</f>
        <v>0</v>
      </c>
      <c r="L580" s="153">
        <f>'1 уровень'!N2965</f>
        <v>0</v>
      </c>
      <c r="M580" s="153">
        <f>'1 уровень'!O2965</f>
        <v>0</v>
      </c>
      <c r="N580" s="153">
        <f>'1 уровень'!P2965</f>
        <v>0</v>
      </c>
      <c r="O580" s="152">
        <f>'1 уровень'!Q2965</f>
        <v>0</v>
      </c>
      <c r="P580" s="152">
        <f>'1 уровень'!R2965</f>
        <v>0</v>
      </c>
      <c r="Q580" s="152">
        <f>'1 уровень'!S2965</f>
        <v>0</v>
      </c>
      <c r="R580" s="152">
        <f>'1 уровень'!T2965</f>
        <v>0</v>
      </c>
      <c r="S580" s="1111">
        <f>'1 уровень'!U2965</f>
        <v>0</v>
      </c>
      <c r="T580" s="152">
        <f>'1 уровень'!V2965</f>
        <v>0</v>
      </c>
      <c r="U580" s="152">
        <f>'1 уровень'!W2965</f>
        <v>0</v>
      </c>
      <c r="V580" s="152">
        <f>'1 уровень'!X2965</f>
        <v>0</v>
      </c>
      <c r="W580" s="152">
        <f>'1 уровень'!Y2965</f>
        <v>0</v>
      </c>
      <c r="X580" s="631">
        <f>'1 уровень'!Z2965</f>
        <v>0</v>
      </c>
      <c r="Y580" s="152"/>
      <c r="Z580" s="152"/>
      <c r="AA580" s="1354">
        <f>'1 уровень'!AA2965</f>
        <v>0</v>
      </c>
      <c r="AB580" s="1361">
        <f>'1 уровень'!AB2965</f>
        <v>0</v>
      </c>
      <c r="AC580" s="385"/>
      <c r="AD580" s="1244">
        <f t="shared" si="22"/>
        <v>0</v>
      </c>
      <c r="AE580" s="139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</row>
    <row r="581" spans="2:195" ht="45" x14ac:dyDescent="0.25">
      <c r="B581" s="336" t="s">
        <v>297</v>
      </c>
      <c r="C581" s="29">
        <f>'1 уровень'!E2966</f>
        <v>44496</v>
      </c>
      <c r="D581" s="29">
        <f>'1 уровень'!F2966</f>
        <v>7416</v>
      </c>
      <c r="E581" s="29">
        <f>'1 уровень'!G2966</f>
        <v>3614</v>
      </c>
      <c r="F581" s="144">
        <f>'1 уровень'!H2966</f>
        <v>48.732470334412085</v>
      </c>
      <c r="G581" s="158">
        <f>'1 уровень'!I2966</f>
        <v>0</v>
      </c>
      <c r="H581" s="158">
        <f>'1 уровень'!J2966</f>
        <v>0</v>
      </c>
      <c r="I581" s="153">
        <f>'1 уровень'!K2966</f>
        <v>0</v>
      </c>
      <c r="J581" s="153">
        <f>'1 уровень'!L2966</f>
        <v>0</v>
      </c>
      <c r="K581" s="153">
        <f>'1 уровень'!M2966</f>
        <v>0</v>
      </c>
      <c r="L581" s="153">
        <f>'1 уровень'!N2966</f>
        <v>0</v>
      </c>
      <c r="M581" s="153">
        <f>'1 уровень'!O2966</f>
        <v>0</v>
      </c>
      <c r="N581" s="153">
        <f>'1 уровень'!P2966</f>
        <v>0</v>
      </c>
      <c r="O581" s="152">
        <f>'1 уровень'!Q2966</f>
        <v>0</v>
      </c>
      <c r="P581" s="152">
        <f>'1 уровень'!R2966</f>
        <v>0</v>
      </c>
      <c r="Q581" s="152">
        <f>'1 уровень'!S2966</f>
        <v>0</v>
      </c>
      <c r="R581" s="152">
        <f>'1 уровень'!T2966</f>
        <v>0</v>
      </c>
      <c r="S581" s="1111">
        <f>'1 уровень'!U2966</f>
        <v>0</v>
      </c>
      <c r="T581" s="152">
        <f>'1 уровень'!V2966</f>
        <v>0</v>
      </c>
      <c r="U581" s="152">
        <f>'1 уровень'!W2966</f>
        <v>0</v>
      </c>
      <c r="V581" s="152">
        <f>'1 уровень'!X2966</f>
        <v>0</v>
      </c>
      <c r="W581" s="152">
        <f>'1 уровень'!Y2966</f>
        <v>0</v>
      </c>
      <c r="X581" s="631">
        <f>'1 уровень'!Z2966</f>
        <v>0</v>
      </c>
      <c r="Y581" s="152"/>
      <c r="Z581" s="152"/>
      <c r="AA581" s="1354">
        <f>'1 уровень'!AA2966</f>
        <v>0</v>
      </c>
      <c r="AB581" s="1361">
        <f>'1 уровень'!AB2966</f>
        <v>0</v>
      </c>
      <c r="AC581" s="385"/>
      <c r="AD581" s="1244">
        <f t="shared" si="22"/>
        <v>0</v>
      </c>
      <c r="AE581" s="139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</row>
    <row r="582" spans="2:195" ht="105" x14ac:dyDescent="0.25">
      <c r="B582" s="336" t="s">
        <v>540</v>
      </c>
      <c r="C582" s="29">
        <f>'1 уровень'!E2967</f>
        <v>22000</v>
      </c>
      <c r="D582" s="29">
        <f>'1 уровень'!F2967</f>
        <v>3667</v>
      </c>
      <c r="E582" s="29">
        <f>'1 уровень'!G2967</f>
        <v>1728</v>
      </c>
      <c r="F582" s="144">
        <f>'1 уровень'!H2967</f>
        <v>47.122988819198255</v>
      </c>
      <c r="G582" s="158">
        <f>'1 уровень'!I2967</f>
        <v>0</v>
      </c>
      <c r="H582" s="158">
        <f>'1 уровень'!J2967</f>
        <v>0</v>
      </c>
      <c r="I582" s="153">
        <f>'1 уровень'!K2967</f>
        <v>0</v>
      </c>
      <c r="J582" s="153">
        <f>'1 уровень'!L2967</f>
        <v>0</v>
      </c>
      <c r="K582" s="153">
        <f>'1 уровень'!M2967</f>
        <v>0</v>
      </c>
      <c r="L582" s="153">
        <f>'1 уровень'!N2967</f>
        <v>0</v>
      </c>
      <c r="M582" s="153">
        <f>'1 уровень'!O2967</f>
        <v>0</v>
      </c>
      <c r="N582" s="153">
        <f>'1 уровень'!P2967</f>
        <v>0</v>
      </c>
      <c r="O582" s="152">
        <f>'1 уровень'!Q2967</f>
        <v>0</v>
      </c>
      <c r="P582" s="152">
        <f>'1 уровень'!R2967</f>
        <v>0</v>
      </c>
      <c r="Q582" s="152">
        <f>'1 уровень'!S2967</f>
        <v>0</v>
      </c>
      <c r="R582" s="152">
        <f>'1 уровень'!T2967</f>
        <v>0</v>
      </c>
      <c r="S582" s="1111">
        <f>'1 уровень'!U2967</f>
        <v>0</v>
      </c>
      <c r="T582" s="152">
        <f>'1 уровень'!V2967</f>
        <v>0</v>
      </c>
      <c r="U582" s="152">
        <f>'1 уровень'!W2967</f>
        <v>0</v>
      </c>
      <c r="V582" s="152">
        <f>'1 уровень'!X2967</f>
        <v>0</v>
      </c>
      <c r="W582" s="152">
        <f>'1 уровень'!Y2967</f>
        <v>0</v>
      </c>
      <c r="X582" s="631">
        <f>'1 уровень'!Z2967</f>
        <v>0</v>
      </c>
      <c r="Y582" s="152"/>
      <c r="Z582" s="152"/>
      <c r="AA582" s="1354">
        <f>'1 уровень'!AA2968</f>
        <v>0</v>
      </c>
      <c r="AB582" s="1361">
        <f>'1 уровень'!AB2968</f>
        <v>0</v>
      </c>
      <c r="AC582" s="385"/>
      <c r="AD582" s="1244">
        <f t="shared" si="22"/>
        <v>0</v>
      </c>
      <c r="AE582" s="139"/>
      <c r="AF582" s="139"/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  <c r="GL582" s="139"/>
      <c r="GM582" s="139"/>
    </row>
    <row r="583" spans="2:195" ht="29.25" x14ac:dyDescent="0.25">
      <c r="B583" s="822" t="s">
        <v>383</v>
      </c>
      <c r="C583" s="29">
        <f>'1 уровень'!E2968</f>
        <v>3693</v>
      </c>
      <c r="D583" s="29">
        <f>'1 уровень'!F2968</f>
        <v>616</v>
      </c>
      <c r="E583" s="29">
        <f>'1 уровень'!G2968</f>
        <v>0</v>
      </c>
      <c r="F583" s="144">
        <f>'1 уровень'!H2968</f>
        <v>0</v>
      </c>
      <c r="G583" s="158">
        <f>'1 уровень'!I2968</f>
        <v>0</v>
      </c>
      <c r="H583" s="158">
        <f>'1 уровень'!J2968</f>
        <v>0</v>
      </c>
      <c r="I583" s="153">
        <f>'1 уровень'!K2968</f>
        <v>0</v>
      </c>
      <c r="J583" s="153">
        <f>'1 уровень'!L2968</f>
        <v>0</v>
      </c>
      <c r="K583" s="153">
        <f>'1 уровень'!M2968</f>
        <v>0</v>
      </c>
      <c r="L583" s="153">
        <f>'1 уровень'!N2968</f>
        <v>0</v>
      </c>
      <c r="M583" s="153">
        <f>'1 уровень'!O2968</f>
        <v>0</v>
      </c>
      <c r="N583" s="153">
        <f>'1 уровень'!P2968</f>
        <v>0</v>
      </c>
      <c r="O583" s="152">
        <f>'1 уровень'!Q2968</f>
        <v>0</v>
      </c>
      <c r="P583" s="152">
        <f>'1 уровень'!R2968</f>
        <v>0</v>
      </c>
      <c r="Q583" s="152">
        <f>'1 уровень'!S2968</f>
        <v>0</v>
      </c>
      <c r="R583" s="152">
        <f>'1 уровень'!T2968</f>
        <v>0</v>
      </c>
      <c r="S583" s="1111">
        <f>'1 уровень'!U2968</f>
        <v>0</v>
      </c>
      <c r="T583" s="152">
        <f>'1 уровень'!V2968</f>
        <v>0</v>
      </c>
      <c r="U583" s="152">
        <f>'1 уровень'!W2968</f>
        <v>0</v>
      </c>
      <c r="V583" s="152">
        <f>'1 уровень'!X2968</f>
        <v>0</v>
      </c>
      <c r="W583" s="152">
        <f>'1 уровень'!Y2968</f>
        <v>0</v>
      </c>
      <c r="X583" s="631">
        <f>'1 уровень'!Z2968</f>
        <v>0</v>
      </c>
      <c r="Y583" s="152"/>
      <c r="Z583" s="152"/>
      <c r="AA583" s="1354">
        <f>'1 уровень'!AA2969</f>
        <v>0</v>
      </c>
      <c r="AB583" s="1361">
        <f>'1 уровень'!AB2969</f>
        <v>0</v>
      </c>
      <c r="AC583" s="385"/>
      <c r="AD583" s="1244">
        <f t="shared" si="22"/>
        <v>0</v>
      </c>
      <c r="AE583" s="139"/>
      <c r="AF583" s="139"/>
      <c r="AG583" s="139"/>
      <c r="AH583" s="139"/>
      <c r="AI583" s="139"/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  <c r="GL583" s="139"/>
      <c r="GM583" s="139"/>
    </row>
    <row r="584" spans="2:195" ht="30" x14ac:dyDescent="0.25">
      <c r="B584" s="337" t="s">
        <v>135</v>
      </c>
      <c r="C584" s="29">
        <f>'1 уровень'!E2969</f>
        <v>73977</v>
      </c>
      <c r="D584" s="29">
        <f>'1 уровень'!F2969</f>
        <v>12330</v>
      </c>
      <c r="E584" s="29">
        <f>'1 уровень'!G2969</f>
        <v>6549</v>
      </c>
      <c r="F584" s="144">
        <f>'1 уровень'!H2969</f>
        <v>53.114355231143549</v>
      </c>
      <c r="G584" s="158">
        <f>'1 уровень'!I2969</f>
        <v>0</v>
      </c>
      <c r="H584" s="158">
        <f>'1 уровень'!J2969</f>
        <v>0</v>
      </c>
      <c r="I584" s="153">
        <f>'1 уровень'!K2969</f>
        <v>0</v>
      </c>
      <c r="J584" s="153">
        <f>'1 уровень'!L2969</f>
        <v>0</v>
      </c>
      <c r="K584" s="153">
        <f>'1 уровень'!M2969</f>
        <v>0</v>
      </c>
      <c r="L584" s="153">
        <f>'1 уровень'!N2969</f>
        <v>0</v>
      </c>
      <c r="M584" s="153">
        <f>'1 уровень'!O2969</f>
        <v>0</v>
      </c>
      <c r="N584" s="153">
        <f>'1 уровень'!P2969</f>
        <v>0</v>
      </c>
      <c r="O584" s="152">
        <f>'1 уровень'!Q2969</f>
        <v>0</v>
      </c>
      <c r="P584" s="152">
        <f>'1 уровень'!R2969</f>
        <v>0</v>
      </c>
      <c r="Q584" s="152">
        <f>'1 уровень'!S2969</f>
        <v>0</v>
      </c>
      <c r="R584" s="152">
        <f>'1 уровень'!T2969</f>
        <v>0</v>
      </c>
      <c r="S584" s="1111">
        <f>'1 уровень'!U2969</f>
        <v>0</v>
      </c>
      <c r="T584" s="152">
        <f>'1 уровень'!V2969</f>
        <v>0</v>
      </c>
      <c r="U584" s="152">
        <f>'1 уровень'!W2969</f>
        <v>0</v>
      </c>
      <c r="V584" s="152">
        <f>'1 уровень'!X2969</f>
        <v>0</v>
      </c>
      <c r="W584" s="152">
        <f>'1 уровень'!Y2969</f>
        <v>0</v>
      </c>
      <c r="X584" s="631">
        <f>'1 уровень'!Z2969</f>
        <v>0</v>
      </c>
      <c r="Y584" s="152"/>
      <c r="Z584" s="152"/>
      <c r="AA584" s="1354">
        <f>'1 уровень'!AA2970</f>
        <v>0</v>
      </c>
      <c r="AB584" s="1361">
        <f>'1 уровень'!AB2970</f>
        <v>0</v>
      </c>
      <c r="AC584" s="385"/>
      <c r="AD584" s="1244">
        <f t="shared" si="22"/>
        <v>0</v>
      </c>
      <c r="AE584" s="139"/>
      <c r="AF584" s="139"/>
      <c r="AG584" s="139"/>
      <c r="AH584" s="139"/>
      <c r="AI584" s="139"/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  <c r="GL584" s="139"/>
      <c r="GM584" s="139"/>
    </row>
    <row r="585" spans="2:195" x14ac:dyDescent="0.25">
      <c r="B585" s="337" t="s">
        <v>240</v>
      </c>
      <c r="C585" s="29">
        <f>'1 уровень'!E2970</f>
        <v>73977</v>
      </c>
      <c r="D585" s="29">
        <f>'1 уровень'!F2970</f>
        <v>12330</v>
      </c>
      <c r="E585" s="29">
        <f>'1 уровень'!G2970</f>
        <v>6549</v>
      </c>
      <c r="F585" s="144">
        <f>'1 уровень'!H2970</f>
        <v>53.114355231143549</v>
      </c>
      <c r="G585" s="158">
        <f>'1 уровень'!I2970</f>
        <v>0</v>
      </c>
      <c r="H585" s="158">
        <f>'1 уровень'!J2970</f>
        <v>0</v>
      </c>
      <c r="I585" s="153">
        <f>'1 уровень'!K2970</f>
        <v>0</v>
      </c>
      <c r="J585" s="153">
        <f>'1 уровень'!L2970</f>
        <v>0</v>
      </c>
      <c r="K585" s="153">
        <f>'1 уровень'!M2970</f>
        <v>0</v>
      </c>
      <c r="L585" s="153">
        <f>'1 уровень'!N2970</f>
        <v>0</v>
      </c>
      <c r="M585" s="153">
        <f>'1 уровень'!O2970</f>
        <v>0</v>
      </c>
      <c r="N585" s="153">
        <f>'1 уровень'!P2970</f>
        <v>0</v>
      </c>
      <c r="O585" s="152">
        <f>'1 уровень'!Q2970</f>
        <v>0</v>
      </c>
      <c r="P585" s="152">
        <f>'1 уровень'!R2970</f>
        <v>0</v>
      </c>
      <c r="Q585" s="152">
        <f>'1 уровень'!S2970</f>
        <v>0</v>
      </c>
      <c r="R585" s="152">
        <f>'1 уровень'!T2970</f>
        <v>0</v>
      </c>
      <c r="S585" s="1111">
        <f>'1 уровень'!U2970</f>
        <v>0</v>
      </c>
      <c r="T585" s="152">
        <f>'1 уровень'!V2970</f>
        <v>0</v>
      </c>
      <c r="U585" s="152">
        <f>'1 уровень'!W2970</f>
        <v>0</v>
      </c>
      <c r="V585" s="152">
        <f>'1 уровень'!X2970</f>
        <v>0</v>
      </c>
      <c r="W585" s="152">
        <f>'1 уровень'!Y2970</f>
        <v>0</v>
      </c>
      <c r="X585" s="631">
        <f>'1 уровень'!Z2970</f>
        <v>0</v>
      </c>
      <c r="Y585" s="152"/>
      <c r="Z585" s="152"/>
      <c r="AA585" s="1354" t="e">
        <f>'1 уровень'!#REF!</f>
        <v>#REF!</v>
      </c>
      <c r="AB585" s="1361" t="e">
        <f>'1 уровень'!#REF!</f>
        <v>#REF!</v>
      </c>
      <c r="AC585" s="385"/>
      <c r="AD585" s="1244">
        <f t="shared" si="22"/>
        <v>0</v>
      </c>
      <c r="AE585" s="139"/>
      <c r="AF585" s="139"/>
      <c r="AG585" s="139"/>
      <c r="AH585" s="139"/>
      <c r="AI585" s="139"/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  <c r="GL585" s="139"/>
      <c r="GM585" s="139"/>
    </row>
    <row r="586" spans="2:195" ht="45" x14ac:dyDescent="0.25">
      <c r="B586" s="499" t="s">
        <v>299</v>
      </c>
      <c r="C586" s="29">
        <f>'1 уровень'!E2971</f>
        <v>28663</v>
      </c>
      <c r="D586" s="29">
        <f>'1 уровень'!F2971</f>
        <v>4777</v>
      </c>
      <c r="E586" s="29">
        <f>'1 уровень'!G2971</f>
        <v>435</v>
      </c>
      <c r="F586" s="144">
        <f>'1 уровень'!H2971</f>
        <v>9.1061335566254975</v>
      </c>
      <c r="G586" s="158">
        <f>'1 уровень'!I2971</f>
        <v>0</v>
      </c>
      <c r="H586" s="158">
        <f>'1 уровень'!J2971</f>
        <v>0</v>
      </c>
      <c r="I586" s="153">
        <f>'1 уровень'!K2971</f>
        <v>0</v>
      </c>
      <c r="J586" s="153">
        <f>'1 уровень'!L2971</f>
        <v>0</v>
      </c>
      <c r="K586" s="153">
        <f>'1 уровень'!M2971</f>
        <v>0</v>
      </c>
      <c r="L586" s="153">
        <f>'1 уровень'!N2971</f>
        <v>0</v>
      </c>
      <c r="M586" s="153">
        <f>'1 уровень'!O2971</f>
        <v>0</v>
      </c>
      <c r="N586" s="153">
        <f>'1 уровень'!P2971</f>
        <v>0</v>
      </c>
      <c r="O586" s="152">
        <f>'1 уровень'!Q2971</f>
        <v>0</v>
      </c>
      <c r="P586" s="152">
        <f>'1 уровень'!R2971</f>
        <v>0</v>
      </c>
      <c r="Q586" s="152">
        <f>'1 уровень'!S2971</f>
        <v>0</v>
      </c>
      <c r="R586" s="152">
        <f>'1 уровень'!T2971</f>
        <v>0</v>
      </c>
      <c r="S586" s="1111">
        <f>'1 уровень'!U2971</f>
        <v>0</v>
      </c>
      <c r="T586" s="152">
        <f>'1 уровень'!V2971</f>
        <v>0</v>
      </c>
      <c r="U586" s="152">
        <f>'1 уровень'!W2971</f>
        <v>0</v>
      </c>
      <c r="V586" s="152">
        <f>'1 уровень'!X2971</f>
        <v>0</v>
      </c>
      <c r="W586" s="152">
        <f>'1 уровень'!Y2971</f>
        <v>0</v>
      </c>
      <c r="X586" s="631">
        <f>'1 уровень'!Z2971</f>
        <v>0</v>
      </c>
      <c r="Y586" s="152" t="e">
        <f>R586/Q586*100</f>
        <v>#DIV/0!</v>
      </c>
      <c r="Z586" s="152" t="e">
        <f>X586/Q586*100</f>
        <v>#DIV/0!</v>
      </c>
      <c r="AA586" s="1354" t="e">
        <f>'1 уровень'!#REF!</f>
        <v>#REF!</v>
      </c>
      <c r="AB586" s="1361" t="e">
        <f>'1 уровень'!#REF!</f>
        <v>#REF!</v>
      </c>
      <c r="AC586" s="385"/>
      <c r="AD586" s="1244">
        <f t="shared" ref="AD586:AD649" si="25">IF(O586&gt;0,O586*1000/C586,0)</f>
        <v>0</v>
      </c>
      <c r="AE586" s="139"/>
      <c r="AF586" s="139"/>
      <c r="AG586" s="139"/>
      <c r="AH586" s="139"/>
      <c r="AI586" s="139"/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  <c r="GL586" s="139"/>
      <c r="GM586" s="139"/>
    </row>
    <row r="587" spans="2:195" ht="31.5" x14ac:dyDescent="0.25">
      <c r="B587" s="823" t="s">
        <v>300</v>
      </c>
      <c r="C587" s="29">
        <f>'1 уровень'!E2972</f>
        <v>11442</v>
      </c>
      <c r="D587" s="29">
        <f>'1 уровень'!F2972</f>
        <v>1907</v>
      </c>
      <c r="E587" s="29">
        <f>'1 уровень'!G2972</f>
        <v>64</v>
      </c>
      <c r="F587" s="144">
        <f>'1 уровень'!H2972</f>
        <v>3.3560566334556894</v>
      </c>
      <c r="G587" s="158">
        <f>'1 уровень'!I2972</f>
        <v>0</v>
      </c>
      <c r="H587" s="158">
        <f>'1 уровень'!J2972</f>
        <v>0</v>
      </c>
      <c r="I587" s="153">
        <f>'1 уровень'!K2972</f>
        <v>0</v>
      </c>
      <c r="J587" s="153">
        <f>'1 уровень'!L2972</f>
        <v>0</v>
      </c>
      <c r="K587" s="153">
        <f>'1 уровень'!M2972</f>
        <v>0</v>
      </c>
      <c r="L587" s="153">
        <f>'1 уровень'!N2972</f>
        <v>0</v>
      </c>
      <c r="M587" s="153">
        <f>'1 уровень'!O2972</f>
        <v>0</v>
      </c>
      <c r="N587" s="153">
        <f>'1 уровень'!P2972</f>
        <v>0</v>
      </c>
      <c r="O587" s="152">
        <f>'1 уровень'!Q2972</f>
        <v>0</v>
      </c>
      <c r="P587" s="152">
        <f>'1 уровень'!R2972</f>
        <v>0</v>
      </c>
      <c r="Q587" s="152">
        <f>'1 уровень'!S2972</f>
        <v>0</v>
      </c>
      <c r="R587" s="152">
        <f>'1 уровень'!T2972</f>
        <v>0</v>
      </c>
      <c r="S587" s="1111">
        <f>'1 уровень'!U2972</f>
        <v>0</v>
      </c>
      <c r="T587" s="152">
        <f>'1 уровень'!V2972</f>
        <v>0</v>
      </c>
      <c r="U587" s="152">
        <f>'1 уровень'!W2972</f>
        <v>0</v>
      </c>
      <c r="V587" s="152">
        <f>'1 уровень'!X2972</f>
        <v>0</v>
      </c>
      <c r="W587" s="152">
        <f>'1 уровень'!Y2972</f>
        <v>0</v>
      </c>
      <c r="X587" s="631">
        <f>'1 уровень'!Z2972</f>
        <v>0</v>
      </c>
      <c r="Y587" s="152"/>
      <c r="Z587" s="152"/>
      <c r="AA587" s="1354">
        <f>'1 уровень'!AA2971</f>
        <v>0</v>
      </c>
      <c r="AB587" s="1361">
        <f>'1 уровень'!AB2971</f>
        <v>0</v>
      </c>
      <c r="AC587" s="385"/>
      <c r="AD587" s="1244">
        <f t="shared" si="25"/>
        <v>0</v>
      </c>
      <c r="AE587" s="139"/>
      <c r="AF587" s="139"/>
      <c r="AG587" s="139"/>
      <c r="AH587" s="139"/>
      <c r="AI587" s="139"/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  <c r="GL587" s="139"/>
      <c r="GM587" s="139"/>
    </row>
    <row r="588" spans="2:195" ht="30" x14ac:dyDescent="0.25">
      <c r="B588" s="496" t="s">
        <v>301</v>
      </c>
      <c r="C588" s="29">
        <f>'1 уровень'!E2973</f>
        <v>11092</v>
      </c>
      <c r="D588" s="29">
        <f>'1 уровень'!F2973</f>
        <v>1849</v>
      </c>
      <c r="E588" s="29">
        <f>'1 уровень'!G2973</f>
        <v>64</v>
      </c>
      <c r="F588" s="144">
        <f>'1 уровень'!H2973</f>
        <v>3.4613304488912928</v>
      </c>
      <c r="G588" s="158">
        <f>'1 уровень'!I2973</f>
        <v>0</v>
      </c>
      <c r="H588" s="158">
        <f>'1 уровень'!J2973</f>
        <v>0</v>
      </c>
      <c r="I588" s="153">
        <f>'1 уровень'!K2973</f>
        <v>0</v>
      </c>
      <c r="J588" s="153">
        <f>'1 уровень'!L2973</f>
        <v>0</v>
      </c>
      <c r="K588" s="153">
        <f>'1 уровень'!M2973</f>
        <v>0</v>
      </c>
      <c r="L588" s="153">
        <f>'1 уровень'!N2973</f>
        <v>0</v>
      </c>
      <c r="M588" s="153">
        <f>'1 уровень'!O2973</f>
        <v>0</v>
      </c>
      <c r="N588" s="153">
        <f>'1 уровень'!P2973</f>
        <v>0</v>
      </c>
      <c r="O588" s="152">
        <f>'1 уровень'!Q2973</f>
        <v>0</v>
      </c>
      <c r="P588" s="152">
        <f>'1 уровень'!R2973</f>
        <v>0</v>
      </c>
      <c r="Q588" s="152">
        <f>'1 уровень'!S2973</f>
        <v>0</v>
      </c>
      <c r="R588" s="152">
        <f>'1 уровень'!T2973</f>
        <v>0</v>
      </c>
      <c r="S588" s="1111">
        <f>'1 уровень'!U2973</f>
        <v>0</v>
      </c>
      <c r="T588" s="152">
        <f>'1 уровень'!V2973</f>
        <v>0</v>
      </c>
      <c r="U588" s="152">
        <f>'1 уровень'!W2973</f>
        <v>0</v>
      </c>
      <c r="V588" s="152">
        <f>'1 уровень'!X2973</f>
        <v>0</v>
      </c>
      <c r="W588" s="152">
        <f>'1 уровень'!Y2973</f>
        <v>0</v>
      </c>
      <c r="X588" s="631">
        <f>'1 уровень'!Z2973</f>
        <v>0</v>
      </c>
      <c r="Y588" s="152" t="e">
        <f>R588/Q588*100</f>
        <v>#DIV/0!</v>
      </c>
      <c r="Z588" s="152" t="e">
        <f>X588/Q588*100</f>
        <v>#DIV/0!</v>
      </c>
      <c r="AA588" s="1354">
        <f>'1 уровень'!AA2972</f>
        <v>0</v>
      </c>
      <c r="AB588" s="1361">
        <f>'1 уровень'!AB2972</f>
        <v>0</v>
      </c>
      <c r="AC588" s="385"/>
      <c r="AD588" s="1244">
        <f t="shared" si="25"/>
        <v>0</v>
      </c>
      <c r="AE588" s="139"/>
      <c r="AF588" s="139"/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  <c r="GL588" s="139"/>
      <c r="GM588" s="139"/>
    </row>
    <row r="589" spans="2:195" ht="60" x14ac:dyDescent="0.25">
      <c r="B589" s="336" t="s">
        <v>302</v>
      </c>
      <c r="C589" s="29">
        <f>'1 уровень'!E2974</f>
        <v>100</v>
      </c>
      <c r="D589" s="29">
        <f>'1 уровень'!F2974</f>
        <v>17</v>
      </c>
      <c r="E589" s="29">
        <f>'1 уровень'!G2974</f>
        <v>0</v>
      </c>
      <c r="F589" s="144">
        <f>'1 уровень'!H2974</f>
        <v>0</v>
      </c>
      <c r="G589" s="158">
        <f>'1 уровень'!I2974</f>
        <v>0</v>
      </c>
      <c r="H589" s="158">
        <f>'1 уровень'!J2974</f>
        <v>0</v>
      </c>
      <c r="I589" s="153">
        <f>'1 уровень'!K2974</f>
        <v>0</v>
      </c>
      <c r="J589" s="153">
        <f>'1 уровень'!L2974</f>
        <v>0</v>
      </c>
      <c r="K589" s="153">
        <f>'1 уровень'!M2974</f>
        <v>0</v>
      </c>
      <c r="L589" s="153">
        <f>'1 уровень'!N2974</f>
        <v>0</v>
      </c>
      <c r="M589" s="153">
        <f>'1 уровень'!O2974</f>
        <v>0</v>
      </c>
      <c r="N589" s="153">
        <f>'1 уровень'!P2974</f>
        <v>0</v>
      </c>
      <c r="O589" s="152">
        <f>'1 уровень'!Q2974</f>
        <v>0</v>
      </c>
      <c r="P589" s="152">
        <f>'1 уровень'!R2974</f>
        <v>0</v>
      </c>
      <c r="Q589" s="152">
        <f>'1 уровень'!S2974</f>
        <v>0</v>
      </c>
      <c r="R589" s="152">
        <f>'1 уровень'!T2974</f>
        <v>0</v>
      </c>
      <c r="S589" s="1111">
        <f>'1 уровень'!U2974</f>
        <v>0</v>
      </c>
      <c r="T589" s="152">
        <f>'1 уровень'!V2974</f>
        <v>0</v>
      </c>
      <c r="U589" s="152">
        <f>'1 уровень'!W2974</f>
        <v>0</v>
      </c>
      <c r="V589" s="152">
        <f>'1 уровень'!X2974</f>
        <v>0</v>
      </c>
      <c r="W589" s="152">
        <f>'1 уровень'!Y2974</f>
        <v>0</v>
      </c>
      <c r="X589" s="631">
        <f>'1 уровень'!Z2974</f>
        <v>0</v>
      </c>
      <c r="Y589" s="152"/>
      <c r="Z589" s="152"/>
      <c r="AA589" s="1354">
        <f>'1 уровень'!AA2973</f>
        <v>0</v>
      </c>
      <c r="AB589" s="1361">
        <f>'1 уровень'!AB2973</f>
        <v>0</v>
      </c>
      <c r="AC589" s="385"/>
      <c r="AD589" s="1244">
        <f t="shared" si="25"/>
        <v>0</v>
      </c>
      <c r="AE589" s="139"/>
      <c r="AF589" s="139"/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</row>
    <row r="590" spans="2:195" ht="45" x14ac:dyDescent="0.25">
      <c r="B590" s="336" t="s">
        <v>303</v>
      </c>
      <c r="C590" s="29">
        <f>'1 уровень'!E2975</f>
        <v>50</v>
      </c>
      <c r="D590" s="29">
        <f>'1 уровень'!F2975</f>
        <v>8</v>
      </c>
      <c r="E590" s="29">
        <f>'1 уровень'!G2975</f>
        <v>0</v>
      </c>
      <c r="F590" s="144">
        <f>'1 уровень'!H2975</f>
        <v>0</v>
      </c>
      <c r="G590" s="158">
        <f>'1 уровень'!I2975</f>
        <v>0</v>
      </c>
      <c r="H590" s="158">
        <f>'1 уровень'!J2975</f>
        <v>0</v>
      </c>
      <c r="I590" s="153">
        <f>'1 уровень'!K2975</f>
        <v>0</v>
      </c>
      <c r="J590" s="153">
        <f>'1 уровень'!L2975</f>
        <v>0</v>
      </c>
      <c r="K590" s="153">
        <f>'1 уровень'!M2975</f>
        <v>0</v>
      </c>
      <c r="L590" s="153">
        <f>'1 уровень'!N2975</f>
        <v>0</v>
      </c>
      <c r="M590" s="153">
        <f>'1 уровень'!O2975</f>
        <v>0</v>
      </c>
      <c r="N590" s="153">
        <f>'1 уровень'!P2975</f>
        <v>0</v>
      </c>
      <c r="O590" s="152">
        <f>'1 уровень'!Q2975</f>
        <v>0</v>
      </c>
      <c r="P590" s="152">
        <f>'1 уровень'!R2975</f>
        <v>0</v>
      </c>
      <c r="Q590" s="152">
        <f>'1 уровень'!S2975</f>
        <v>0</v>
      </c>
      <c r="R590" s="152">
        <f>'1 уровень'!T2975</f>
        <v>0</v>
      </c>
      <c r="S590" s="1111">
        <f>'1 уровень'!U2975</f>
        <v>0</v>
      </c>
      <c r="T590" s="152">
        <f>'1 уровень'!V2975</f>
        <v>0</v>
      </c>
      <c r="U590" s="152">
        <f>'1 уровень'!W2975</f>
        <v>0</v>
      </c>
      <c r="V590" s="152">
        <f>'1 уровень'!X2975</f>
        <v>0</v>
      </c>
      <c r="W590" s="152">
        <f>'1 уровень'!Y2975</f>
        <v>0</v>
      </c>
      <c r="X590" s="631">
        <f>'1 уровень'!Z2975</f>
        <v>0</v>
      </c>
      <c r="Y590" s="152"/>
      <c r="Z590" s="152"/>
      <c r="AA590" s="1354">
        <f>'1 уровень'!AA2974</f>
        <v>0</v>
      </c>
      <c r="AB590" s="1361">
        <f>'1 уровень'!AB2974</f>
        <v>0</v>
      </c>
      <c r="AC590" s="385"/>
      <c r="AD590" s="1244">
        <f t="shared" si="25"/>
        <v>0</v>
      </c>
      <c r="AE590" s="139"/>
      <c r="AF590" s="139"/>
      <c r="AG590" s="139"/>
      <c r="AH590" s="139"/>
      <c r="AI590" s="139"/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  <c r="GL590" s="139"/>
      <c r="GM590" s="139"/>
    </row>
    <row r="591" spans="2:195" ht="30" x14ac:dyDescent="0.25">
      <c r="B591" s="336" t="s">
        <v>304</v>
      </c>
      <c r="C591" s="29">
        <f>'1 уровень'!E2976</f>
        <v>200</v>
      </c>
      <c r="D591" s="29">
        <f>'1 уровень'!F2976</f>
        <v>33</v>
      </c>
      <c r="E591" s="29">
        <f>'1 уровень'!G2976</f>
        <v>0</v>
      </c>
      <c r="F591" s="144">
        <f>'1 уровень'!H2976</f>
        <v>0</v>
      </c>
      <c r="G591" s="158">
        <f>'1 уровень'!I2976</f>
        <v>0</v>
      </c>
      <c r="H591" s="158">
        <f>'1 уровень'!J2976</f>
        <v>0</v>
      </c>
      <c r="I591" s="153">
        <f>'1 уровень'!K2976</f>
        <v>0</v>
      </c>
      <c r="J591" s="153">
        <f>'1 уровень'!L2976</f>
        <v>0</v>
      </c>
      <c r="K591" s="153">
        <f>'1 уровень'!M2976</f>
        <v>0</v>
      </c>
      <c r="L591" s="153">
        <f>'1 уровень'!N2976</f>
        <v>0</v>
      </c>
      <c r="M591" s="153">
        <f>'1 уровень'!O2976</f>
        <v>0</v>
      </c>
      <c r="N591" s="153">
        <f>'1 уровень'!P2976</f>
        <v>0</v>
      </c>
      <c r="O591" s="152">
        <f>'1 уровень'!Q2976</f>
        <v>0</v>
      </c>
      <c r="P591" s="152">
        <f>'1 уровень'!R2976</f>
        <v>0</v>
      </c>
      <c r="Q591" s="152">
        <f>'1 уровень'!S2976</f>
        <v>0</v>
      </c>
      <c r="R591" s="152">
        <f>'1 уровень'!T2976</f>
        <v>0</v>
      </c>
      <c r="S591" s="1111">
        <f>'1 уровень'!U2976</f>
        <v>0</v>
      </c>
      <c r="T591" s="152">
        <f>'1 уровень'!V2976</f>
        <v>0</v>
      </c>
      <c r="U591" s="152">
        <f>'1 уровень'!W2976</f>
        <v>0</v>
      </c>
      <c r="V591" s="152">
        <f>'1 уровень'!X2976</f>
        <v>0</v>
      </c>
      <c r="W591" s="152">
        <f>'1 уровень'!Y2976</f>
        <v>0</v>
      </c>
      <c r="X591" s="631">
        <f>'1 уровень'!Z2976</f>
        <v>0</v>
      </c>
      <c r="Y591" s="152"/>
      <c r="Z591" s="152"/>
      <c r="AA591" s="1354">
        <f>'1 уровень'!AA2975</f>
        <v>0</v>
      </c>
      <c r="AB591" s="1361">
        <f>'1 уровень'!AB2975</f>
        <v>0</v>
      </c>
      <c r="AC591" s="385"/>
      <c r="AD591" s="1244">
        <f t="shared" si="25"/>
        <v>0</v>
      </c>
      <c r="AE591" s="139"/>
      <c r="AF591" s="139"/>
      <c r="AG591" s="139"/>
      <c r="AH591" s="139"/>
      <c r="AI591" s="139"/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  <c r="GL591" s="139"/>
      <c r="GM591" s="139"/>
    </row>
    <row r="592" spans="2:195" ht="60" x14ac:dyDescent="0.25">
      <c r="B592" s="336" t="s">
        <v>316</v>
      </c>
      <c r="C592" s="29">
        <f>'1 уровень'!E2977</f>
        <v>0</v>
      </c>
      <c r="D592" s="29">
        <f>'1 уровень'!F2977</f>
        <v>0</v>
      </c>
      <c r="E592" s="29">
        <f>'1 уровень'!G2977</f>
        <v>0</v>
      </c>
      <c r="F592" s="144">
        <f>'1 уровень'!H2977</f>
        <v>0</v>
      </c>
      <c r="G592" s="158">
        <f>'1 уровень'!I2977</f>
        <v>0</v>
      </c>
      <c r="H592" s="158">
        <f>'1 уровень'!J2977</f>
        <v>0</v>
      </c>
      <c r="I592" s="153">
        <f>'1 уровень'!K2977</f>
        <v>0</v>
      </c>
      <c r="J592" s="153">
        <f>'1 уровень'!L2977</f>
        <v>0</v>
      </c>
      <c r="K592" s="153">
        <f>'1 уровень'!M2977</f>
        <v>0</v>
      </c>
      <c r="L592" s="153">
        <f>'1 уровень'!N2977</f>
        <v>0</v>
      </c>
      <c r="M592" s="153">
        <f>'1 уровень'!O2977</f>
        <v>0</v>
      </c>
      <c r="N592" s="153">
        <f>'1 уровень'!P2977</f>
        <v>0</v>
      </c>
      <c r="O592" s="152">
        <f>'1 уровень'!Q2977</f>
        <v>0</v>
      </c>
      <c r="P592" s="152">
        <f>'1 уровень'!R2977</f>
        <v>0</v>
      </c>
      <c r="Q592" s="152">
        <f>'1 уровень'!S2977</f>
        <v>0</v>
      </c>
      <c r="R592" s="152">
        <f>'1 уровень'!T2977</f>
        <v>0</v>
      </c>
      <c r="S592" s="1111">
        <f>'1 уровень'!U2977</f>
        <v>0</v>
      </c>
      <c r="T592" s="152">
        <f>'1 уровень'!V2977</f>
        <v>0</v>
      </c>
      <c r="U592" s="152">
        <f>'1 уровень'!W2977</f>
        <v>0</v>
      </c>
      <c r="V592" s="152">
        <f>'1 уровень'!X2977</f>
        <v>0</v>
      </c>
      <c r="W592" s="152">
        <f>'1 уровень'!Y2977</f>
        <v>0</v>
      </c>
      <c r="X592" s="631">
        <f>'1 уровень'!Z2977</f>
        <v>0</v>
      </c>
      <c r="Y592" s="152"/>
      <c r="Z592" s="152"/>
      <c r="AA592" s="1354">
        <f>'1 уровень'!AA2976</f>
        <v>0</v>
      </c>
      <c r="AB592" s="1361">
        <f>'1 уровень'!AB2976</f>
        <v>0</v>
      </c>
      <c r="AC592" s="385"/>
      <c r="AD592" s="1244">
        <f t="shared" si="25"/>
        <v>0</v>
      </c>
      <c r="AE592" s="139"/>
      <c r="AF592" s="139"/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</row>
    <row r="593" spans="1:195" ht="45" x14ac:dyDescent="0.25">
      <c r="B593" s="336" t="s">
        <v>305</v>
      </c>
      <c r="C593" s="29">
        <f>'1 уровень'!E2978</f>
        <v>17221</v>
      </c>
      <c r="D593" s="29">
        <f>'1 уровень'!F2978</f>
        <v>2870</v>
      </c>
      <c r="E593" s="29">
        <f>'1 уровень'!G2978</f>
        <v>371</v>
      </c>
      <c r="F593" s="144">
        <f>'1 уровень'!H2978</f>
        <v>12.926829268292684</v>
      </c>
      <c r="G593" s="158">
        <f>'1 уровень'!I2978</f>
        <v>0</v>
      </c>
      <c r="H593" s="158">
        <f>'1 уровень'!J2978</f>
        <v>0</v>
      </c>
      <c r="I593" s="153">
        <f>'1 уровень'!K2978</f>
        <v>0</v>
      </c>
      <c r="J593" s="153">
        <f>'1 уровень'!L2978</f>
        <v>0</v>
      </c>
      <c r="K593" s="153">
        <f>'1 уровень'!M2978</f>
        <v>0</v>
      </c>
      <c r="L593" s="153">
        <f>'1 уровень'!N2978</f>
        <v>0</v>
      </c>
      <c r="M593" s="153">
        <f>'1 уровень'!O2978</f>
        <v>0</v>
      </c>
      <c r="N593" s="153">
        <f>'1 уровень'!P2978</f>
        <v>0</v>
      </c>
      <c r="O593" s="152">
        <f>'1 уровень'!Q2978</f>
        <v>0</v>
      </c>
      <c r="P593" s="152">
        <f>'1 уровень'!R2978</f>
        <v>0</v>
      </c>
      <c r="Q593" s="152">
        <f>'1 уровень'!S2978</f>
        <v>0</v>
      </c>
      <c r="R593" s="152">
        <f>'1 уровень'!T2978</f>
        <v>0</v>
      </c>
      <c r="S593" s="1111">
        <f>'1 уровень'!U2978</f>
        <v>0</v>
      </c>
      <c r="T593" s="152">
        <f>'1 уровень'!V2978</f>
        <v>0</v>
      </c>
      <c r="U593" s="152">
        <f>'1 уровень'!W2978</f>
        <v>0</v>
      </c>
      <c r="V593" s="152">
        <f>'1 уровень'!X2978</f>
        <v>0</v>
      </c>
      <c r="W593" s="152">
        <f>'1 уровень'!Y2978</f>
        <v>0</v>
      </c>
      <c r="X593" s="631">
        <f>'1 уровень'!Z2978</f>
        <v>0</v>
      </c>
      <c r="Y593" s="152"/>
      <c r="Z593" s="152"/>
      <c r="AA593" s="1354">
        <f>'1 уровень'!AA2977</f>
        <v>0</v>
      </c>
      <c r="AB593" s="1361">
        <f>'1 уровень'!AB2977</f>
        <v>0</v>
      </c>
      <c r="AC593" s="385"/>
      <c r="AD593" s="1244">
        <f t="shared" si="25"/>
        <v>0</v>
      </c>
      <c r="AE593" s="139"/>
      <c r="AF593" s="139"/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</row>
    <row r="594" spans="1:195" ht="45" x14ac:dyDescent="0.25">
      <c r="B594" s="496" t="s">
        <v>306</v>
      </c>
      <c r="C594" s="29">
        <f>'1 уровень'!E2979</f>
        <v>4051</v>
      </c>
      <c r="D594" s="29">
        <f>'1 уровень'!F2979</f>
        <v>675</v>
      </c>
      <c r="E594" s="29">
        <f>'1 уровень'!G2979</f>
        <v>36</v>
      </c>
      <c r="F594" s="144">
        <f>'1 уровень'!H2979</f>
        <v>5.3333333333333339</v>
      </c>
      <c r="G594" s="158">
        <f>'1 уровень'!I2979</f>
        <v>0</v>
      </c>
      <c r="H594" s="158">
        <f>'1 уровень'!J2979</f>
        <v>0</v>
      </c>
      <c r="I594" s="153">
        <f>'1 уровень'!K2979</f>
        <v>0</v>
      </c>
      <c r="J594" s="153">
        <f>'1 уровень'!L2979</f>
        <v>0</v>
      </c>
      <c r="K594" s="153">
        <f>'1 уровень'!M2979</f>
        <v>0</v>
      </c>
      <c r="L594" s="153">
        <f>'1 уровень'!N2979</f>
        <v>0</v>
      </c>
      <c r="M594" s="153">
        <f>'1 уровень'!O2979</f>
        <v>0</v>
      </c>
      <c r="N594" s="153">
        <f>'1 уровень'!P2979</f>
        <v>0</v>
      </c>
      <c r="O594" s="152">
        <f>'1 уровень'!Q2979</f>
        <v>0</v>
      </c>
      <c r="P594" s="152">
        <f>'1 уровень'!R2979</f>
        <v>0</v>
      </c>
      <c r="Q594" s="152">
        <f>'1 уровень'!S2979</f>
        <v>0</v>
      </c>
      <c r="R594" s="152">
        <f>'1 уровень'!T2979</f>
        <v>0</v>
      </c>
      <c r="S594" s="1111">
        <f>'1 уровень'!U2979</f>
        <v>0</v>
      </c>
      <c r="T594" s="152">
        <f>'1 уровень'!V2979</f>
        <v>0</v>
      </c>
      <c r="U594" s="152">
        <f>'1 уровень'!W2979</f>
        <v>0</v>
      </c>
      <c r="V594" s="152">
        <f>'1 уровень'!X2979</f>
        <v>0</v>
      </c>
      <c r="W594" s="152">
        <f>'1 уровень'!Y2979</f>
        <v>0</v>
      </c>
      <c r="X594" s="631">
        <f>'1 уровень'!Z2979</f>
        <v>0</v>
      </c>
      <c r="Y594" s="152"/>
      <c r="Z594" s="152"/>
      <c r="AA594" s="1354">
        <f>'1 уровень'!AA2978</f>
        <v>0</v>
      </c>
      <c r="AB594" s="1361">
        <f>'1 уровень'!AB2978</f>
        <v>0</v>
      </c>
      <c r="AC594" s="385"/>
      <c r="AD594" s="1244">
        <f t="shared" si="25"/>
        <v>0</v>
      </c>
      <c r="AE594" s="139"/>
      <c r="AF594" s="139"/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</row>
    <row r="595" spans="1:195" ht="60" x14ac:dyDescent="0.25">
      <c r="A595" s="19">
        <v>1</v>
      </c>
      <c r="B595" s="336" t="s">
        <v>317</v>
      </c>
      <c r="C595" s="29">
        <f>'1 уровень'!E2980</f>
        <v>0</v>
      </c>
      <c r="D595" s="29">
        <f>'1 уровень'!F2980</f>
        <v>0</v>
      </c>
      <c r="E595" s="29">
        <f>'1 уровень'!G2980</f>
        <v>0</v>
      </c>
      <c r="F595" s="144"/>
      <c r="G595" s="158">
        <f>'1 уровень'!I2980</f>
        <v>0</v>
      </c>
      <c r="H595" s="158">
        <f>'1 уровень'!J2980</f>
        <v>0</v>
      </c>
      <c r="I595" s="153">
        <f>'1 уровень'!K2980</f>
        <v>0</v>
      </c>
      <c r="J595" s="153">
        <f>'1 уровень'!L2980</f>
        <v>0</v>
      </c>
      <c r="K595" s="153">
        <f>'1 уровень'!M2980</f>
        <v>0</v>
      </c>
      <c r="L595" s="153">
        <f>'1 уровень'!N2980</f>
        <v>0</v>
      </c>
      <c r="M595" s="153">
        <f>'1 уровень'!O2980</f>
        <v>0</v>
      </c>
      <c r="N595" s="153">
        <f>'1 уровень'!P2980</f>
        <v>0</v>
      </c>
      <c r="O595" s="152">
        <f>'1 уровень'!Q2980</f>
        <v>0</v>
      </c>
      <c r="P595" s="152">
        <f>'1 уровень'!R2980</f>
        <v>0</v>
      </c>
      <c r="Q595" s="152">
        <f>'1 уровень'!S2980</f>
        <v>0</v>
      </c>
      <c r="R595" s="152">
        <f>'1 уровень'!T2980</f>
        <v>0</v>
      </c>
      <c r="S595" s="1111">
        <f>'1 уровень'!U2980</f>
        <v>0</v>
      </c>
      <c r="T595" s="152">
        <f>'1 уровень'!V2980</f>
        <v>0</v>
      </c>
      <c r="U595" s="152">
        <f>'1 уровень'!W2980</f>
        <v>0</v>
      </c>
      <c r="V595" s="152">
        <f>'1 уровень'!X2980</f>
        <v>0</v>
      </c>
      <c r="W595" s="152">
        <f>'1 уровень'!Y2980</f>
        <v>0</v>
      </c>
      <c r="X595" s="631">
        <f>'1 уровень'!Z2980</f>
        <v>0</v>
      </c>
      <c r="Y595" s="152"/>
      <c r="Z595" s="152"/>
      <c r="AA595" s="1354">
        <f>'1 уровень'!AA2979</f>
        <v>0</v>
      </c>
      <c r="AB595" s="1361">
        <f>'1 уровень'!AB2979</f>
        <v>0</v>
      </c>
      <c r="AC595" s="385"/>
      <c r="AD595" s="1244">
        <f t="shared" si="25"/>
        <v>0</v>
      </c>
    </row>
    <row r="596" spans="1:195" ht="30" x14ac:dyDescent="0.25">
      <c r="A596" s="19">
        <v>1</v>
      </c>
      <c r="B596" s="336" t="s">
        <v>337</v>
      </c>
      <c r="C596" s="29">
        <f>'1 уровень'!E2981</f>
        <v>0</v>
      </c>
      <c r="D596" s="29">
        <f>'1 уровень'!F2981</f>
        <v>0</v>
      </c>
      <c r="E596" s="29">
        <f>'1 уровень'!G2981</f>
        <v>0</v>
      </c>
      <c r="F596" s="144">
        <f>'1 уровень'!H2981</f>
        <v>0</v>
      </c>
      <c r="G596" s="158">
        <f>'1 уровень'!I2981</f>
        <v>0</v>
      </c>
      <c r="H596" s="158">
        <f>'1 уровень'!J2981</f>
        <v>0</v>
      </c>
      <c r="I596" s="153">
        <f>'1 уровень'!K2981</f>
        <v>0</v>
      </c>
      <c r="J596" s="153">
        <f>'1 уровень'!L2981</f>
        <v>0</v>
      </c>
      <c r="K596" s="153">
        <f>'1 уровень'!M2981</f>
        <v>0</v>
      </c>
      <c r="L596" s="153">
        <f>'1 уровень'!N2981</f>
        <v>0</v>
      </c>
      <c r="M596" s="153">
        <f>'1 уровень'!O2981</f>
        <v>0</v>
      </c>
      <c r="N596" s="153">
        <f>'1 уровень'!P2981</f>
        <v>0</v>
      </c>
      <c r="O596" s="152">
        <f>'1 уровень'!Q2981</f>
        <v>0</v>
      </c>
      <c r="P596" s="152">
        <f>'1 уровень'!R2981</f>
        <v>0</v>
      </c>
      <c r="Q596" s="152">
        <f>'1 уровень'!S2981</f>
        <v>0</v>
      </c>
      <c r="R596" s="152">
        <f>'1 уровень'!T2981</f>
        <v>0</v>
      </c>
      <c r="S596" s="1111">
        <f>'1 уровень'!U2981</f>
        <v>0</v>
      </c>
      <c r="T596" s="152">
        <f>'1 уровень'!V2981</f>
        <v>0</v>
      </c>
      <c r="U596" s="152">
        <f>'1 уровень'!W2981</f>
        <v>0</v>
      </c>
      <c r="V596" s="152">
        <f>'1 уровень'!X2981</f>
        <v>0</v>
      </c>
      <c r="W596" s="152">
        <f>'1 уровень'!Y2981</f>
        <v>0</v>
      </c>
      <c r="X596" s="631">
        <f>'1 уровень'!Z2981</f>
        <v>0</v>
      </c>
      <c r="Y596" s="152"/>
      <c r="Z596" s="152"/>
      <c r="AA596" s="1354">
        <f>'1 уровень'!AA2980</f>
        <v>0</v>
      </c>
      <c r="AB596" s="1361">
        <f>'1 уровень'!AB2980</f>
        <v>0</v>
      </c>
      <c r="AC596" s="385"/>
      <c r="AD596" s="1244">
        <f t="shared" si="25"/>
        <v>0</v>
      </c>
    </row>
    <row r="597" spans="1:195" ht="75" x14ac:dyDescent="0.25">
      <c r="A597" s="19">
        <v>1</v>
      </c>
      <c r="B597" s="336" t="s">
        <v>307</v>
      </c>
      <c r="C597" s="29">
        <f>'1 уровень'!E2982</f>
        <v>9100</v>
      </c>
      <c r="D597" s="29">
        <f>'1 уровень'!F2982</f>
        <v>1517</v>
      </c>
      <c r="E597" s="29">
        <f>'1 уровень'!G2982</f>
        <v>243</v>
      </c>
      <c r="F597" s="144">
        <f>'1 уровень'!H2982</f>
        <v>16.018457481872119</v>
      </c>
      <c r="G597" s="158">
        <f>'1 уровень'!I2982</f>
        <v>0</v>
      </c>
      <c r="H597" s="158">
        <f>'1 уровень'!J2982</f>
        <v>0</v>
      </c>
      <c r="I597" s="153">
        <f>'1 уровень'!K2982</f>
        <v>0</v>
      </c>
      <c r="J597" s="153">
        <f>'1 уровень'!L2982</f>
        <v>0</v>
      </c>
      <c r="K597" s="153">
        <f>'1 уровень'!M2982</f>
        <v>0</v>
      </c>
      <c r="L597" s="153">
        <f>'1 уровень'!N2982</f>
        <v>0</v>
      </c>
      <c r="M597" s="153">
        <f>'1 уровень'!O2982</f>
        <v>0</v>
      </c>
      <c r="N597" s="153">
        <f>'1 уровень'!P2982</f>
        <v>0</v>
      </c>
      <c r="O597" s="152">
        <f>'1 уровень'!Q2982</f>
        <v>0</v>
      </c>
      <c r="P597" s="152">
        <f>'1 уровень'!R2982</f>
        <v>0</v>
      </c>
      <c r="Q597" s="152">
        <f>'1 уровень'!S2982</f>
        <v>0</v>
      </c>
      <c r="R597" s="152">
        <f>'1 уровень'!T2982</f>
        <v>0</v>
      </c>
      <c r="S597" s="1111">
        <f>'1 уровень'!U2982</f>
        <v>0</v>
      </c>
      <c r="T597" s="152">
        <f>'1 уровень'!V2982</f>
        <v>0</v>
      </c>
      <c r="U597" s="152">
        <f>'1 уровень'!W2982</f>
        <v>0</v>
      </c>
      <c r="V597" s="152">
        <f>'1 уровень'!X2982</f>
        <v>0</v>
      </c>
      <c r="W597" s="152">
        <f>'1 уровень'!Y2982</f>
        <v>0</v>
      </c>
      <c r="X597" s="631">
        <f>'1 уровень'!Z2982</f>
        <v>0</v>
      </c>
      <c r="Y597" s="152"/>
      <c r="Z597" s="152"/>
      <c r="AA597" s="1354">
        <f>'1 уровень'!AA2981</f>
        <v>0</v>
      </c>
      <c r="AB597" s="1361">
        <f>'1 уровень'!AB2981</f>
        <v>0</v>
      </c>
      <c r="AC597" s="385"/>
      <c r="AD597" s="1244">
        <f t="shared" si="25"/>
        <v>0</v>
      </c>
    </row>
    <row r="598" spans="1:195" ht="60" x14ac:dyDescent="0.25">
      <c r="B598" s="336" t="s">
        <v>308</v>
      </c>
      <c r="C598" s="29">
        <f>'1 уровень'!E2983</f>
        <v>4070</v>
      </c>
      <c r="D598" s="29">
        <f>'1 уровень'!F2983</f>
        <v>678</v>
      </c>
      <c r="E598" s="29">
        <f>'1 уровень'!G2983</f>
        <v>92</v>
      </c>
      <c r="F598" s="144">
        <f>'1 уровень'!H2983</f>
        <v>13.569321533923304</v>
      </c>
      <c r="G598" s="158">
        <f>'1 уровень'!I2983</f>
        <v>0</v>
      </c>
      <c r="H598" s="158">
        <f>'1 уровень'!J2983</f>
        <v>0</v>
      </c>
      <c r="I598" s="153">
        <f>'1 уровень'!K2983</f>
        <v>0</v>
      </c>
      <c r="J598" s="153">
        <f>'1 уровень'!L2983</f>
        <v>0</v>
      </c>
      <c r="K598" s="153">
        <f>'1 уровень'!M2983</f>
        <v>0</v>
      </c>
      <c r="L598" s="153">
        <f>'1 уровень'!N2983</f>
        <v>0</v>
      </c>
      <c r="M598" s="153">
        <f>'1 уровень'!O2983</f>
        <v>0</v>
      </c>
      <c r="N598" s="153">
        <f>'1 уровень'!P2983</f>
        <v>0</v>
      </c>
      <c r="O598" s="152">
        <f>'1 уровень'!Q2983</f>
        <v>0</v>
      </c>
      <c r="P598" s="152">
        <f>'1 уровень'!R2983</f>
        <v>0</v>
      </c>
      <c r="Q598" s="152">
        <f>'1 уровень'!S2983</f>
        <v>0</v>
      </c>
      <c r="R598" s="152">
        <f>'1 уровень'!T2983</f>
        <v>0</v>
      </c>
      <c r="S598" s="1111">
        <f>'1 уровень'!U2983</f>
        <v>0</v>
      </c>
      <c r="T598" s="152">
        <f>'1 уровень'!V2983</f>
        <v>0</v>
      </c>
      <c r="U598" s="152">
        <f>'1 уровень'!W2983</f>
        <v>0</v>
      </c>
      <c r="V598" s="152">
        <f>'1 уровень'!X2983</f>
        <v>0</v>
      </c>
      <c r="W598" s="152">
        <f>'1 уровень'!Y2983</f>
        <v>0</v>
      </c>
      <c r="X598" s="631">
        <f>'1 уровень'!Z2983</f>
        <v>0</v>
      </c>
      <c r="Y598" s="152"/>
      <c r="Z598" s="152"/>
      <c r="AA598" s="1354">
        <f>'1 уровень'!AA2982</f>
        <v>0</v>
      </c>
      <c r="AB598" s="1361">
        <f>'1 уровень'!AB2982</f>
        <v>0</v>
      </c>
      <c r="AC598" s="385"/>
      <c r="AD598" s="1244">
        <f t="shared" si="25"/>
        <v>0</v>
      </c>
    </row>
    <row r="599" spans="1:195" ht="60" x14ac:dyDescent="0.25">
      <c r="A599" s="19">
        <v>1</v>
      </c>
      <c r="B599" s="336" t="s">
        <v>387</v>
      </c>
      <c r="C599" s="29">
        <f>'1 уровень'!E2984</f>
        <v>12400</v>
      </c>
      <c r="D599" s="29">
        <f>'1 уровень'!F2984</f>
        <v>2067</v>
      </c>
      <c r="E599" s="29">
        <f>'1 уровень'!G2984</f>
        <v>1880</v>
      </c>
      <c r="F599" s="144">
        <f>'1 уровень'!H2984</f>
        <v>90.953072085147554</v>
      </c>
      <c r="G599" s="158">
        <f>'1 уровень'!I2984</f>
        <v>0</v>
      </c>
      <c r="H599" s="158">
        <f>'1 уровень'!J2984</f>
        <v>0</v>
      </c>
      <c r="I599" s="153">
        <f>'1 уровень'!K2984</f>
        <v>0</v>
      </c>
      <c r="J599" s="153">
        <f>'1 уровень'!L2984</f>
        <v>0</v>
      </c>
      <c r="K599" s="153">
        <f>'1 уровень'!M2984</f>
        <v>0</v>
      </c>
      <c r="L599" s="153">
        <f>'1 уровень'!N2984</f>
        <v>0</v>
      </c>
      <c r="M599" s="153">
        <f>'1 уровень'!O2984</f>
        <v>0</v>
      </c>
      <c r="N599" s="153">
        <f>'1 уровень'!P2984</f>
        <v>0</v>
      </c>
      <c r="O599" s="152">
        <f>'1 уровень'!Q2984</f>
        <v>0</v>
      </c>
      <c r="P599" s="152">
        <f>'1 уровень'!R2984</f>
        <v>0</v>
      </c>
      <c r="Q599" s="152">
        <f>'1 уровень'!S2984</f>
        <v>0</v>
      </c>
      <c r="R599" s="152">
        <f>'1 уровень'!T2984</f>
        <v>0</v>
      </c>
      <c r="S599" s="1111">
        <f>'1 уровень'!U2984</f>
        <v>0</v>
      </c>
      <c r="T599" s="152">
        <f>'1 уровень'!V2984</f>
        <v>0</v>
      </c>
      <c r="U599" s="152">
        <f>'1 уровень'!W2984</f>
        <v>0</v>
      </c>
      <c r="V599" s="152">
        <f>'1 уровень'!X2984</f>
        <v>0</v>
      </c>
      <c r="W599" s="152">
        <f>'1 уровень'!Y2984</f>
        <v>0</v>
      </c>
      <c r="X599" s="631">
        <f>'1 уровень'!Z2984</f>
        <v>0</v>
      </c>
      <c r="Y599" s="152"/>
      <c r="Z599" s="152"/>
      <c r="AA599" s="1354">
        <f>'1 уровень'!AA2983</f>
        <v>0</v>
      </c>
      <c r="AB599" s="1361">
        <f>'1 уровень'!AB2983</f>
        <v>0</v>
      </c>
      <c r="AC599" s="385"/>
      <c r="AD599" s="1244">
        <f t="shared" si="25"/>
        <v>0</v>
      </c>
    </row>
    <row r="600" spans="1:195" ht="29.25" x14ac:dyDescent="0.25">
      <c r="A600" s="19">
        <v>1</v>
      </c>
      <c r="B600" s="492" t="s">
        <v>207</v>
      </c>
      <c r="C600" s="29">
        <f>'1 уровень'!E2985</f>
        <v>0</v>
      </c>
      <c r="D600" s="29">
        <f>'1 уровень'!F2985</f>
        <v>0</v>
      </c>
      <c r="E600" s="29">
        <f>'1 уровень'!G2985</f>
        <v>0</v>
      </c>
      <c r="F600" s="144">
        <f>'1 уровень'!H2985</f>
        <v>0</v>
      </c>
      <c r="G600" s="158">
        <f>'1 уровень'!I2985</f>
        <v>0</v>
      </c>
      <c r="H600" s="158">
        <f>'1 уровень'!J2985</f>
        <v>0</v>
      </c>
      <c r="I600" s="153">
        <f>'1 уровень'!K2985</f>
        <v>0</v>
      </c>
      <c r="J600" s="153">
        <f>'1 уровень'!L2985</f>
        <v>0</v>
      </c>
      <c r="K600" s="153">
        <f>'1 уровень'!M2985</f>
        <v>0</v>
      </c>
      <c r="L600" s="153">
        <f>'1 уровень'!N2985</f>
        <v>0</v>
      </c>
      <c r="M600" s="153">
        <f>'1 уровень'!O2985</f>
        <v>0</v>
      </c>
      <c r="N600" s="153">
        <f>'1 уровень'!P2985</f>
        <v>0</v>
      </c>
      <c r="O600" s="152">
        <f>'1 уровень'!Q2985</f>
        <v>21044.798010000002</v>
      </c>
      <c r="P600" s="152">
        <f>'1 уровень'!R2985</f>
        <v>21044.798010000002</v>
      </c>
      <c r="Q600" s="152">
        <f>'1 уровень'!S2985</f>
        <v>3507.4663350000005</v>
      </c>
      <c r="R600" s="152">
        <f>'1 уровень'!T2985</f>
        <v>3783.04295</v>
      </c>
      <c r="S600" s="1111">
        <f>'1 уровень'!U2985</f>
        <v>0</v>
      </c>
      <c r="T600" s="152">
        <f>'1 уровень'!V2985</f>
        <v>0</v>
      </c>
      <c r="U600" s="152">
        <f>'1 уровень'!W2985</f>
        <v>275.57661499999949</v>
      </c>
      <c r="V600" s="152">
        <f>'1 уровень'!X2985</f>
        <v>0</v>
      </c>
      <c r="W600" s="152">
        <f>'1 уровень'!Y2985</f>
        <v>0</v>
      </c>
      <c r="X600" s="631">
        <f>'1 уровень'!Z2985</f>
        <v>3783.04295</v>
      </c>
      <c r="Y600" s="152"/>
      <c r="Z600" s="152"/>
      <c r="AA600" s="1354">
        <f>'1 уровень'!AA2984</f>
        <v>0</v>
      </c>
      <c r="AB600" s="1361">
        <f>'1 уровень'!AB2984</f>
        <v>0</v>
      </c>
      <c r="AC600" s="385"/>
      <c r="AD600" s="1244"/>
    </row>
    <row r="601" spans="1:195" ht="30" x14ac:dyDescent="0.25">
      <c r="A601" s="19">
        <v>1</v>
      </c>
      <c r="B601" s="336" t="s">
        <v>362</v>
      </c>
      <c r="C601" s="21">
        <f>'1 уровень'!E2986</f>
        <v>2609.5</v>
      </c>
      <c r="D601" s="21">
        <f>'1 уровень'!F2986</f>
        <v>434.5</v>
      </c>
      <c r="E601" s="21">
        <f>'1 уровень'!G2986</f>
        <v>78.905000000000001</v>
      </c>
      <c r="F601" s="142">
        <f>'1 уровень'!H2986</f>
        <v>18.159953970080554</v>
      </c>
      <c r="G601" s="158">
        <f>'1 уровень'!I2986</f>
        <v>0</v>
      </c>
      <c r="H601" s="158">
        <f>'1 уровень'!J2986</f>
        <v>0</v>
      </c>
      <c r="I601" s="153">
        <f>'1 уровень'!K2986</f>
        <v>0</v>
      </c>
      <c r="J601" s="153">
        <f>'1 уровень'!L2986</f>
        <v>0</v>
      </c>
      <c r="K601" s="153">
        <f>'1 уровень'!M2986</f>
        <v>0</v>
      </c>
      <c r="L601" s="153">
        <f>'1 уровень'!N2986</f>
        <v>0</v>
      </c>
      <c r="M601" s="153">
        <f>'1 уровень'!O2986</f>
        <v>0</v>
      </c>
      <c r="N601" s="153">
        <f>'1 уровень'!P2986</f>
        <v>0</v>
      </c>
      <c r="O601" s="152">
        <f>'1 уровень'!Q2986</f>
        <v>0</v>
      </c>
      <c r="P601" s="152">
        <f>'1 уровень'!R2986</f>
        <v>0</v>
      </c>
      <c r="Q601" s="152">
        <f>'1 уровень'!S2986</f>
        <v>0</v>
      </c>
      <c r="R601" s="152">
        <f>'1 уровень'!T2986</f>
        <v>0</v>
      </c>
      <c r="S601" s="1111">
        <f>'1 уровень'!U2986</f>
        <v>0</v>
      </c>
      <c r="T601" s="152">
        <f>'1 уровень'!V2986</f>
        <v>0</v>
      </c>
      <c r="U601" s="152">
        <f>'1 уровень'!W2986</f>
        <v>0</v>
      </c>
      <c r="V601" s="152">
        <f>'1 уровень'!X2986</f>
        <v>0</v>
      </c>
      <c r="W601" s="152">
        <f>'1 уровень'!Y2986</f>
        <v>0</v>
      </c>
      <c r="X601" s="631">
        <f>'1 уровень'!Z2986</f>
        <v>0</v>
      </c>
      <c r="Y601" s="152"/>
      <c r="Z601" s="152"/>
      <c r="AA601" s="1350">
        <f>'1 уровень'!AA2985</f>
        <v>0</v>
      </c>
      <c r="AB601" s="1361">
        <f>'1 уровень'!AB2985</f>
        <v>0</v>
      </c>
      <c r="AC601" s="385"/>
      <c r="AD601" s="1244">
        <f t="shared" si="25"/>
        <v>0</v>
      </c>
    </row>
    <row r="602" spans="1:195" ht="29.25" x14ac:dyDescent="0.25">
      <c r="A602" s="19">
        <v>1</v>
      </c>
      <c r="B602" s="492" t="s">
        <v>350</v>
      </c>
      <c r="C602" s="29">
        <f>'1 уровень'!E2987</f>
        <v>0</v>
      </c>
      <c r="D602" s="29">
        <f>'1 уровень'!F2987</f>
        <v>0</v>
      </c>
      <c r="E602" s="29">
        <f>'1 уровень'!G2987</f>
        <v>0</v>
      </c>
      <c r="F602" s="144">
        <f>'1 уровень'!H2987</f>
        <v>0</v>
      </c>
      <c r="G602" s="158">
        <f>'1 уровень'!I2987</f>
        <v>0</v>
      </c>
      <c r="H602" s="158">
        <f>'1 уровень'!J2987</f>
        <v>0</v>
      </c>
      <c r="I602" s="153">
        <f>'1 уровень'!K2987</f>
        <v>0</v>
      </c>
      <c r="J602" s="153">
        <f>'1 уровень'!L2987</f>
        <v>0</v>
      </c>
      <c r="K602" s="153">
        <f>'1 уровень'!M2987</f>
        <v>0</v>
      </c>
      <c r="L602" s="153">
        <f>'1 уровень'!N2987</f>
        <v>0</v>
      </c>
      <c r="M602" s="153">
        <f>'1 уровень'!O2987</f>
        <v>0</v>
      </c>
      <c r="N602" s="153">
        <f>'1 уровень'!P2987</f>
        <v>0</v>
      </c>
      <c r="O602" s="152">
        <f>'1 уровень'!Q2987</f>
        <v>0</v>
      </c>
      <c r="P602" s="152">
        <f>'1 уровень'!R2987</f>
        <v>0</v>
      </c>
      <c r="Q602" s="152">
        <f>'1 уровень'!S2987</f>
        <v>0</v>
      </c>
      <c r="R602" s="152">
        <f>'1 уровень'!T2987</f>
        <v>0</v>
      </c>
      <c r="S602" s="1111">
        <f>'1 уровень'!U2987</f>
        <v>0</v>
      </c>
      <c r="T602" s="152">
        <f>'1 уровень'!V2987</f>
        <v>0</v>
      </c>
      <c r="U602" s="152">
        <f>'1 уровень'!W2987</f>
        <v>0</v>
      </c>
      <c r="V602" s="152">
        <f>'1 уровень'!X2987</f>
        <v>0</v>
      </c>
      <c r="W602" s="152">
        <f>'1 уровень'!Y2987</f>
        <v>0</v>
      </c>
      <c r="X602" s="631">
        <f>'1 уровень'!Z2987</f>
        <v>0</v>
      </c>
      <c r="Y602" s="152"/>
      <c r="Z602" s="152"/>
      <c r="AA602" s="1354">
        <f>'1 уровень'!AA2986</f>
        <v>0</v>
      </c>
      <c r="AB602" s="1361">
        <f>'1 уровень'!AB2986</f>
        <v>0</v>
      </c>
      <c r="AC602" s="385"/>
      <c r="AD602" s="1244">
        <f t="shared" si="25"/>
        <v>0</v>
      </c>
    </row>
    <row r="603" spans="1:195" ht="30" x14ac:dyDescent="0.25">
      <c r="A603" s="19">
        <v>1</v>
      </c>
      <c r="B603" s="336" t="s">
        <v>351</v>
      </c>
      <c r="C603" s="29">
        <f>'1 уровень'!E2988</f>
        <v>597.5</v>
      </c>
      <c r="D603" s="29">
        <f>'1 уровень'!F2988</f>
        <v>99.5</v>
      </c>
      <c r="E603" s="29">
        <f>'1 уровень'!G2988</f>
        <v>6.9049999999999994</v>
      </c>
      <c r="F603" s="144">
        <f>'1 уровень'!H2988</f>
        <v>0</v>
      </c>
      <c r="G603" s="158">
        <f>'1 уровень'!I2988</f>
        <v>0</v>
      </c>
      <c r="H603" s="158">
        <f>'1 уровень'!J2988</f>
        <v>0</v>
      </c>
      <c r="I603" s="153">
        <f>'1 уровень'!K2988</f>
        <v>0</v>
      </c>
      <c r="J603" s="153">
        <f>'1 уровень'!L2988</f>
        <v>0</v>
      </c>
      <c r="K603" s="153">
        <f>'1 уровень'!M2988</f>
        <v>0</v>
      </c>
      <c r="L603" s="153">
        <f>'1 уровень'!N2988</f>
        <v>0</v>
      </c>
      <c r="M603" s="153">
        <f>'1 уровень'!O2988</f>
        <v>0</v>
      </c>
      <c r="N603" s="153">
        <f>'1 уровень'!P2988</f>
        <v>0</v>
      </c>
      <c r="O603" s="152">
        <f>'1 уровень'!Q2988</f>
        <v>0</v>
      </c>
      <c r="P603" s="152">
        <f>'1 уровень'!R2988</f>
        <v>0</v>
      </c>
      <c r="Q603" s="152">
        <f>'1 уровень'!S2988</f>
        <v>0</v>
      </c>
      <c r="R603" s="152">
        <f>'1 уровень'!T2988</f>
        <v>0</v>
      </c>
      <c r="S603" s="1111">
        <f>'1 уровень'!U2988</f>
        <v>0</v>
      </c>
      <c r="T603" s="152">
        <f>'1 уровень'!V2988</f>
        <v>0</v>
      </c>
      <c r="U603" s="152">
        <f>'1 уровень'!W2988</f>
        <v>0</v>
      </c>
      <c r="V603" s="152">
        <f>'1 уровень'!X2988</f>
        <v>0</v>
      </c>
      <c r="W603" s="152">
        <f>'1 уровень'!Y2988</f>
        <v>0</v>
      </c>
      <c r="X603" s="631">
        <f>'1 уровень'!Z2988</f>
        <v>0</v>
      </c>
      <c r="Y603" s="152"/>
      <c r="Z603" s="152"/>
      <c r="AA603" s="1354">
        <f>'1 уровень'!AA2987</f>
        <v>0</v>
      </c>
      <c r="AB603" s="1361">
        <f>'1 уровень'!AB2987</f>
        <v>0</v>
      </c>
      <c r="AC603" s="385"/>
      <c r="AD603" s="1244">
        <f t="shared" si="25"/>
        <v>0</v>
      </c>
    </row>
    <row r="604" spans="1:195" x14ac:dyDescent="0.25">
      <c r="A604" s="19">
        <v>1</v>
      </c>
      <c r="B604" s="496" t="s">
        <v>352</v>
      </c>
      <c r="C604" s="29">
        <f>'1 уровень'!E2989</f>
        <v>0</v>
      </c>
      <c r="D604" s="29">
        <f>'1 уровень'!F2989</f>
        <v>0</v>
      </c>
      <c r="E604" s="29">
        <f>'1 уровень'!G2989</f>
        <v>0</v>
      </c>
      <c r="F604" s="144">
        <f>'1 уровень'!H2989</f>
        <v>0</v>
      </c>
      <c r="G604" s="158">
        <f>'1 уровень'!I2989</f>
        <v>0</v>
      </c>
      <c r="H604" s="158">
        <f>'1 уровень'!J2989</f>
        <v>0</v>
      </c>
      <c r="I604" s="153">
        <f>'1 уровень'!K2989</f>
        <v>0</v>
      </c>
      <c r="J604" s="153">
        <f>'1 уровень'!L2989</f>
        <v>0</v>
      </c>
      <c r="K604" s="153">
        <f>'1 уровень'!M2989</f>
        <v>0</v>
      </c>
      <c r="L604" s="153">
        <f>'1 уровень'!N2989</f>
        <v>0</v>
      </c>
      <c r="M604" s="153">
        <f>'1 уровень'!O2989</f>
        <v>0</v>
      </c>
      <c r="N604" s="153">
        <f>'1 уровень'!P2989</f>
        <v>0</v>
      </c>
      <c r="O604" s="152">
        <f>'1 уровень'!Q2989</f>
        <v>0</v>
      </c>
      <c r="P604" s="152">
        <f>'1 уровень'!R2989</f>
        <v>0</v>
      </c>
      <c r="Q604" s="152">
        <f>'1 уровень'!S2989</f>
        <v>0</v>
      </c>
      <c r="R604" s="152">
        <f>'1 уровень'!T2989</f>
        <v>0</v>
      </c>
      <c r="S604" s="1111">
        <f>'1 уровень'!U2989</f>
        <v>0</v>
      </c>
      <c r="T604" s="152">
        <f>'1 уровень'!V2989</f>
        <v>0</v>
      </c>
      <c r="U604" s="152">
        <f>'1 уровень'!W2989</f>
        <v>0</v>
      </c>
      <c r="V604" s="152">
        <f>'1 уровень'!X2989</f>
        <v>0</v>
      </c>
      <c r="W604" s="152">
        <f>'1 уровень'!Y2989</f>
        <v>0</v>
      </c>
      <c r="X604" s="631">
        <f>'1 уровень'!Z2989</f>
        <v>0</v>
      </c>
      <c r="Y604" s="152"/>
      <c r="Z604" s="152"/>
      <c r="AA604" s="1354">
        <f>'1 уровень'!AA2988</f>
        <v>0</v>
      </c>
      <c r="AB604" s="1361">
        <f>'1 уровень'!AB2988</f>
        <v>0</v>
      </c>
      <c r="AC604" s="385"/>
      <c r="AD604" s="1244">
        <f t="shared" si="25"/>
        <v>0</v>
      </c>
    </row>
    <row r="605" spans="1:195" ht="30" x14ac:dyDescent="0.25">
      <c r="A605" s="19">
        <v>1</v>
      </c>
      <c r="B605" s="336" t="s">
        <v>377</v>
      </c>
      <c r="C605" s="29">
        <f>'1 уровень'!E2990</f>
        <v>2390</v>
      </c>
      <c r="D605" s="29">
        <f>'1 уровень'!F2990</f>
        <v>398</v>
      </c>
      <c r="E605" s="29">
        <f>'1 уровень'!G2990</f>
        <v>27.619999999999997</v>
      </c>
      <c r="F605" s="144">
        <f>'1 уровень'!H2990</f>
        <v>0</v>
      </c>
      <c r="G605" s="158">
        <f>'1 уровень'!I2990</f>
        <v>0</v>
      </c>
      <c r="H605" s="158">
        <f>'1 уровень'!J2990</f>
        <v>0</v>
      </c>
      <c r="I605" s="153">
        <f>'1 уровень'!K2990</f>
        <v>0</v>
      </c>
      <c r="J605" s="153">
        <f>'1 уровень'!L2990</f>
        <v>0</v>
      </c>
      <c r="K605" s="153">
        <f>'1 уровень'!M2990</f>
        <v>0</v>
      </c>
      <c r="L605" s="153">
        <f>'1 уровень'!N2990</f>
        <v>0</v>
      </c>
      <c r="M605" s="153">
        <f>'1 уровень'!O2990</f>
        <v>0</v>
      </c>
      <c r="N605" s="153">
        <f>'1 уровень'!P2990</f>
        <v>0</v>
      </c>
      <c r="O605" s="152">
        <f>'1 уровень'!Q2990</f>
        <v>0</v>
      </c>
      <c r="P605" s="152">
        <f>'1 уровень'!R2990</f>
        <v>0</v>
      </c>
      <c r="Q605" s="152">
        <f>'1 уровень'!S2990</f>
        <v>0</v>
      </c>
      <c r="R605" s="152">
        <f>'1 уровень'!T2990</f>
        <v>0</v>
      </c>
      <c r="S605" s="1111">
        <f>'1 уровень'!U2990</f>
        <v>0</v>
      </c>
      <c r="T605" s="152">
        <f>'1 уровень'!V2990</f>
        <v>0</v>
      </c>
      <c r="U605" s="152">
        <f>'1 уровень'!W2990</f>
        <v>0</v>
      </c>
      <c r="V605" s="152">
        <f>'1 уровень'!X2990</f>
        <v>0</v>
      </c>
      <c r="W605" s="152">
        <f>'1 уровень'!Y2990</f>
        <v>0</v>
      </c>
      <c r="X605" s="631">
        <f>'1 уровень'!Z2990</f>
        <v>0</v>
      </c>
      <c r="Y605" s="152"/>
      <c r="Z605" s="152"/>
      <c r="AA605" s="1354">
        <f>'1 уровень'!AA2989</f>
        <v>0</v>
      </c>
      <c r="AB605" s="1361">
        <f>'1 уровень'!AB2989</f>
        <v>0</v>
      </c>
      <c r="AC605" s="385"/>
      <c r="AD605" s="1244">
        <f t="shared" si="25"/>
        <v>0</v>
      </c>
    </row>
    <row r="606" spans="1:195" ht="60" x14ac:dyDescent="0.25">
      <c r="A606" s="19">
        <v>1</v>
      </c>
      <c r="B606" s="336" t="s">
        <v>353</v>
      </c>
      <c r="C606" s="33">
        <f>'1 уровень'!E2991</f>
        <v>0</v>
      </c>
      <c r="D606" s="33">
        <f>'1 уровень'!F2991</f>
        <v>0</v>
      </c>
      <c r="E606" s="29">
        <f>'1 уровень'!G2991</f>
        <v>0</v>
      </c>
      <c r="F606" s="144">
        <f>'1 уровень'!H2991</f>
        <v>0</v>
      </c>
      <c r="G606" s="158">
        <f>'1 уровень'!I2991</f>
        <v>0</v>
      </c>
      <c r="H606" s="158">
        <f>'1 уровень'!J2991</f>
        <v>0</v>
      </c>
      <c r="I606" s="153">
        <f>'1 уровень'!K2991</f>
        <v>0</v>
      </c>
      <c r="J606" s="153">
        <f>'1 уровень'!L2991</f>
        <v>0</v>
      </c>
      <c r="K606" s="153">
        <f>'1 уровень'!M2991</f>
        <v>0</v>
      </c>
      <c r="L606" s="153">
        <f>'1 уровень'!N2991</f>
        <v>0</v>
      </c>
      <c r="M606" s="153">
        <f>'1 уровень'!O2991</f>
        <v>0</v>
      </c>
      <c r="N606" s="153">
        <f>'1 уровень'!P2991</f>
        <v>0</v>
      </c>
      <c r="O606" s="152">
        <f>'1 уровень'!Q2991</f>
        <v>0</v>
      </c>
      <c r="P606" s="152">
        <f>'1 уровень'!R2991</f>
        <v>0</v>
      </c>
      <c r="Q606" s="152">
        <f>'1 уровень'!S2991</f>
        <v>0</v>
      </c>
      <c r="R606" s="152">
        <f>'1 уровень'!T2991</f>
        <v>0</v>
      </c>
      <c r="S606" s="1111">
        <f>'1 уровень'!U2991</f>
        <v>0</v>
      </c>
      <c r="T606" s="152">
        <f>'1 уровень'!V2991</f>
        <v>0</v>
      </c>
      <c r="U606" s="152">
        <f>'1 уровень'!W2991</f>
        <v>0</v>
      </c>
      <c r="V606" s="152">
        <f>'1 уровень'!X2991</f>
        <v>0</v>
      </c>
      <c r="W606" s="152">
        <f>'1 уровень'!Y2991</f>
        <v>0</v>
      </c>
      <c r="X606" s="631">
        <f>'1 уровень'!Z2991</f>
        <v>0</v>
      </c>
      <c r="Y606" s="152"/>
      <c r="Z606" s="152"/>
      <c r="AA606" s="1354">
        <f>'1 уровень'!AA2990</f>
        <v>0</v>
      </c>
      <c r="AB606" s="1361">
        <f>'1 уровень'!AB2990</f>
        <v>0</v>
      </c>
      <c r="AC606" s="385"/>
      <c r="AD606" s="1244">
        <f t="shared" si="25"/>
        <v>0</v>
      </c>
    </row>
    <row r="607" spans="1:195" ht="60" x14ac:dyDescent="0.25">
      <c r="A607" s="19">
        <v>1</v>
      </c>
      <c r="B607" s="336" t="s">
        <v>354</v>
      </c>
      <c r="C607" s="29">
        <f>'1 уровень'!E2992</f>
        <v>0</v>
      </c>
      <c r="D607" s="29">
        <f>'1 уровень'!F2992</f>
        <v>0</v>
      </c>
      <c r="E607" s="29">
        <f>'1 уровень'!G2992</f>
        <v>0</v>
      </c>
      <c r="F607" s="144">
        <f>'1 уровень'!H2992</f>
        <v>0</v>
      </c>
      <c r="G607" s="158">
        <f>'1 уровень'!I2992</f>
        <v>0</v>
      </c>
      <c r="H607" s="158">
        <f>'1 уровень'!J2992</f>
        <v>0</v>
      </c>
      <c r="I607" s="153">
        <f>'1 уровень'!K2992</f>
        <v>0</v>
      </c>
      <c r="J607" s="153">
        <f>'1 уровень'!L2992</f>
        <v>0</v>
      </c>
      <c r="K607" s="153">
        <f>'1 уровень'!M2992</f>
        <v>0</v>
      </c>
      <c r="L607" s="153">
        <f>'1 уровень'!N2992</f>
        <v>0</v>
      </c>
      <c r="M607" s="153">
        <f>'1 уровень'!O2992</f>
        <v>0</v>
      </c>
      <c r="N607" s="153">
        <f>'1 уровень'!P2992</f>
        <v>0</v>
      </c>
      <c r="O607" s="152">
        <f>'1 уровень'!Q2992</f>
        <v>0</v>
      </c>
      <c r="P607" s="152">
        <f>'1 уровень'!R2992</f>
        <v>0</v>
      </c>
      <c r="Q607" s="152">
        <f>'1 уровень'!S2992</f>
        <v>0</v>
      </c>
      <c r="R607" s="152">
        <f>'1 уровень'!T2992</f>
        <v>0</v>
      </c>
      <c r="S607" s="1111">
        <f>'1 уровень'!U2992</f>
        <v>0</v>
      </c>
      <c r="T607" s="152">
        <f>'1 уровень'!V2992</f>
        <v>0</v>
      </c>
      <c r="U607" s="152">
        <f>'1 уровень'!W2992</f>
        <v>0</v>
      </c>
      <c r="V607" s="152">
        <f>'1 уровень'!X2992</f>
        <v>0</v>
      </c>
      <c r="W607" s="152">
        <f>'1 уровень'!Y2992</f>
        <v>0</v>
      </c>
      <c r="X607" s="631">
        <f>'1 уровень'!Z2992</f>
        <v>0</v>
      </c>
      <c r="Y607" s="152"/>
      <c r="Z607" s="152"/>
      <c r="AA607" s="1354">
        <f>'1 уровень'!AA2991</f>
        <v>0</v>
      </c>
      <c r="AB607" s="1361">
        <f>'1 уровень'!AB2991</f>
        <v>0</v>
      </c>
      <c r="AC607" s="385"/>
      <c r="AD607" s="1244">
        <f t="shared" si="25"/>
        <v>0</v>
      </c>
    </row>
    <row r="608" spans="1:195" ht="45" x14ac:dyDescent="0.25">
      <c r="A608" s="19">
        <v>1</v>
      </c>
      <c r="B608" s="336" t="s">
        <v>355</v>
      </c>
      <c r="C608" s="29">
        <f>'1 уровень'!E2993</f>
        <v>0</v>
      </c>
      <c r="D608" s="29">
        <f>'1 уровень'!F2993</f>
        <v>0</v>
      </c>
      <c r="E608" s="29">
        <f>'1 уровень'!G2993</f>
        <v>0</v>
      </c>
      <c r="F608" s="144">
        <f>'1 уровень'!H2993</f>
        <v>0</v>
      </c>
      <c r="G608" s="158">
        <f>'1 уровень'!I2993</f>
        <v>0</v>
      </c>
      <c r="H608" s="158">
        <f>'1 уровень'!J2993</f>
        <v>0</v>
      </c>
      <c r="I608" s="153">
        <f>'1 уровень'!K2993</f>
        <v>0</v>
      </c>
      <c r="J608" s="153">
        <f>'1 уровень'!L2993</f>
        <v>0</v>
      </c>
      <c r="K608" s="153">
        <f>'1 уровень'!M2993</f>
        <v>0</v>
      </c>
      <c r="L608" s="153">
        <f>'1 уровень'!N2993</f>
        <v>0</v>
      </c>
      <c r="M608" s="153">
        <f>'1 уровень'!O2993</f>
        <v>0</v>
      </c>
      <c r="N608" s="153">
        <f>'1 уровень'!P2993</f>
        <v>0</v>
      </c>
      <c r="O608" s="152">
        <f>'1 уровень'!Q2993</f>
        <v>0</v>
      </c>
      <c r="P608" s="152">
        <f>'1 уровень'!R2993</f>
        <v>0</v>
      </c>
      <c r="Q608" s="152">
        <f>'1 уровень'!S2993</f>
        <v>0</v>
      </c>
      <c r="R608" s="152">
        <f>'1 уровень'!T2993</f>
        <v>0</v>
      </c>
      <c r="S608" s="1111">
        <f>'1 уровень'!U2993</f>
        <v>0</v>
      </c>
      <c r="T608" s="152">
        <f>'1 уровень'!V2993</f>
        <v>0</v>
      </c>
      <c r="U608" s="152">
        <f>'1 уровень'!W2993</f>
        <v>0</v>
      </c>
      <c r="V608" s="152">
        <f>'1 уровень'!X2993</f>
        <v>0</v>
      </c>
      <c r="W608" s="152">
        <f>'1 уровень'!Y2993</f>
        <v>0</v>
      </c>
      <c r="X608" s="631">
        <f>'1 уровень'!Z2993</f>
        <v>0</v>
      </c>
      <c r="Y608" s="152"/>
      <c r="Z608" s="152"/>
      <c r="AA608" s="1354">
        <f>'1 уровень'!AA2992</f>
        <v>0</v>
      </c>
      <c r="AB608" s="1361">
        <f>'1 уровень'!AB2992</f>
        <v>0</v>
      </c>
      <c r="AC608" s="385"/>
      <c r="AD608" s="1244">
        <f t="shared" si="25"/>
        <v>0</v>
      </c>
    </row>
    <row r="609" spans="1:30" ht="105" x14ac:dyDescent="0.25">
      <c r="A609" s="19">
        <v>1</v>
      </c>
      <c r="B609" s="821" t="s">
        <v>541</v>
      </c>
      <c r="C609" s="29">
        <f>'1 уровень'!E2994</f>
        <v>120</v>
      </c>
      <c r="D609" s="29">
        <f>'1 уровень'!F2994</f>
        <v>20</v>
      </c>
      <c r="E609" s="29">
        <f>'1 уровень'!G2994</f>
        <v>72</v>
      </c>
      <c r="F609" s="144">
        <f>'1 уровень'!H2994</f>
        <v>360</v>
      </c>
      <c r="G609" s="158">
        <f>'1 уровень'!I2994</f>
        <v>0</v>
      </c>
      <c r="H609" s="158">
        <f>'1 уровень'!J2994</f>
        <v>0</v>
      </c>
      <c r="I609" s="153">
        <f>'1 уровень'!K2994</f>
        <v>0</v>
      </c>
      <c r="J609" s="153">
        <f>'1 уровень'!L2994</f>
        <v>0</v>
      </c>
      <c r="K609" s="153">
        <f>'1 уровень'!M2994</f>
        <v>0</v>
      </c>
      <c r="L609" s="153">
        <f>'1 уровень'!N2994</f>
        <v>0</v>
      </c>
      <c r="M609" s="153">
        <f>'1 уровень'!O2994</f>
        <v>0</v>
      </c>
      <c r="N609" s="153">
        <f>'1 уровень'!P2994</f>
        <v>0</v>
      </c>
      <c r="O609" s="152">
        <f>'1 уровень'!Q2994</f>
        <v>0</v>
      </c>
      <c r="P609" s="152">
        <f>'1 уровень'!R2994</f>
        <v>0</v>
      </c>
      <c r="Q609" s="152">
        <f>'1 уровень'!S2994</f>
        <v>0</v>
      </c>
      <c r="R609" s="152">
        <f>'1 уровень'!T2994</f>
        <v>0</v>
      </c>
      <c r="S609" s="1111">
        <f>'1 уровень'!U2994</f>
        <v>0</v>
      </c>
      <c r="T609" s="152">
        <f>'1 уровень'!V2994</f>
        <v>0</v>
      </c>
      <c r="U609" s="152">
        <f>'1 уровень'!W2994</f>
        <v>0</v>
      </c>
      <c r="V609" s="152">
        <f>'1 уровень'!X2994</f>
        <v>0</v>
      </c>
      <c r="W609" s="152">
        <f>'1 уровень'!Y2994</f>
        <v>0</v>
      </c>
      <c r="X609" s="631">
        <f>'1 уровень'!Z2994</f>
        <v>0</v>
      </c>
      <c r="Y609" s="152"/>
      <c r="Z609" s="152"/>
      <c r="AA609" s="1354">
        <f>'1 уровень'!AA2993</f>
        <v>0</v>
      </c>
      <c r="AB609" s="1361">
        <f>'1 уровень'!AB2993</f>
        <v>0</v>
      </c>
      <c r="AC609" s="385"/>
      <c r="AD609" s="1244">
        <f t="shared" si="25"/>
        <v>0</v>
      </c>
    </row>
    <row r="610" spans="1:30" ht="30" x14ac:dyDescent="0.25">
      <c r="B610" s="821" t="s">
        <v>514</v>
      </c>
      <c r="C610" s="29">
        <f>'1 уровень'!E2995</f>
        <v>1892</v>
      </c>
      <c r="D610" s="29">
        <f>'1 уровень'!F2995</f>
        <v>315</v>
      </c>
      <c r="E610" s="29">
        <f>'1 уровень'!G2995</f>
        <v>0</v>
      </c>
      <c r="F610" s="144">
        <f>'1 уровень'!H2995</f>
        <v>0</v>
      </c>
      <c r="G610" s="158">
        <f>'1 уровень'!I2995</f>
        <v>0</v>
      </c>
      <c r="H610" s="158">
        <f>'1 уровень'!J2995</f>
        <v>0</v>
      </c>
      <c r="I610" s="153">
        <f>'1 уровень'!K2995</f>
        <v>0</v>
      </c>
      <c r="J610" s="153">
        <f>'1 уровень'!L2995</f>
        <v>0</v>
      </c>
      <c r="K610" s="153">
        <f>'1 уровень'!M2995</f>
        <v>0</v>
      </c>
      <c r="L610" s="153">
        <f>'1 уровень'!N2995</f>
        <v>0</v>
      </c>
      <c r="M610" s="153">
        <f>'1 уровень'!O2995</f>
        <v>0</v>
      </c>
      <c r="N610" s="153">
        <f>'1 уровень'!P2995</f>
        <v>0</v>
      </c>
      <c r="O610" s="152">
        <f>'1 уровень'!Q2995</f>
        <v>2772.9087999999997</v>
      </c>
      <c r="P610" s="152">
        <f>'1 уровень'!R2995</f>
        <v>2772.9087999999997</v>
      </c>
      <c r="Q610" s="152">
        <f>'1 уровень'!S2995</f>
        <v>462.15146666666664</v>
      </c>
      <c r="R610" s="152">
        <f>'1 уровень'!T2995</f>
        <v>0</v>
      </c>
      <c r="S610" s="1111">
        <f>'1 уровень'!U2995</f>
        <v>0</v>
      </c>
      <c r="T610" s="152">
        <f>'1 уровень'!V2995</f>
        <v>0</v>
      </c>
      <c r="U610" s="152">
        <f>'1 уровень'!W2995</f>
        <v>-462.15146666666664</v>
      </c>
      <c r="V610" s="152">
        <f>'1 уровень'!X2995</f>
        <v>0</v>
      </c>
      <c r="W610" s="152">
        <f>'1 уровень'!Y2995</f>
        <v>0</v>
      </c>
      <c r="X610" s="631">
        <f>'1 уровень'!Z2995</f>
        <v>0</v>
      </c>
      <c r="Y610" s="152"/>
      <c r="Z610" s="152"/>
      <c r="AA610" s="1354"/>
      <c r="AB610" s="1361"/>
      <c r="AC610" s="385"/>
      <c r="AD610" s="1244">
        <f t="shared" si="25"/>
        <v>1465.5966173361521</v>
      </c>
    </row>
    <row r="611" spans="1:30" x14ac:dyDescent="0.25">
      <c r="B611" s="1416" t="s">
        <v>515</v>
      </c>
      <c r="C611" s="29">
        <f>'1 уровень'!E2996</f>
        <v>1892</v>
      </c>
      <c r="D611" s="29">
        <f>'1 уровень'!F2996</f>
        <v>315</v>
      </c>
      <c r="E611" s="29">
        <f>'1 уровень'!G2996</f>
        <v>0</v>
      </c>
      <c r="F611" s="144">
        <f>'1 уровень'!H2996</f>
        <v>0</v>
      </c>
      <c r="G611" s="158">
        <f>'1 уровень'!I2996</f>
        <v>0</v>
      </c>
      <c r="H611" s="158">
        <f>'1 уровень'!J2996</f>
        <v>0</v>
      </c>
      <c r="I611" s="153">
        <f>'1 уровень'!K2996</f>
        <v>0</v>
      </c>
      <c r="J611" s="153">
        <f>'1 уровень'!L2996</f>
        <v>0</v>
      </c>
      <c r="K611" s="153">
        <f>'1 уровень'!M2996</f>
        <v>0</v>
      </c>
      <c r="L611" s="153">
        <f>'1 уровень'!N2996</f>
        <v>0</v>
      </c>
      <c r="M611" s="153">
        <f>'1 уровень'!O2996</f>
        <v>0</v>
      </c>
      <c r="N611" s="153">
        <f>'1 уровень'!P2996</f>
        <v>0</v>
      </c>
      <c r="O611" s="29">
        <f>'1 уровень'!Q2996</f>
        <v>0</v>
      </c>
      <c r="P611" s="29">
        <f>'1 уровень'!R2996</f>
        <v>0</v>
      </c>
      <c r="Q611" s="29">
        <f>'1 уровень'!S2996</f>
        <v>0</v>
      </c>
      <c r="R611" s="29">
        <f>'1 уровень'!T2996</f>
        <v>0</v>
      </c>
      <c r="S611" s="29">
        <f>'1 уровень'!U2996</f>
        <v>0</v>
      </c>
      <c r="T611" s="29">
        <f>'1 уровень'!V2996</f>
        <v>0</v>
      </c>
      <c r="U611" s="29">
        <f>'1 уровень'!W2996</f>
        <v>0</v>
      </c>
      <c r="V611" s="29">
        <f>'1 уровень'!X2996</f>
        <v>0</v>
      </c>
      <c r="W611" s="29">
        <f>'1 уровень'!Y2996</f>
        <v>0</v>
      </c>
      <c r="X611" s="29">
        <f>'1 уровень'!Z2996</f>
        <v>0</v>
      </c>
      <c r="Y611" s="152"/>
      <c r="Z611" s="152"/>
      <c r="AA611" s="1354"/>
      <c r="AB611" s="1361"/>
      <c r="AC611" s="385"/>
      <c r="AD611" s="1244">
        <f t="shared" si="25"/>
        <v>0</v>
      </c>
    </row>
    <row r="612" spans="1:30" ht="30" x14ac:dyDescent="0.25">
      <c r="B612" s="821" t="s">
        <v>516</v>
      </c>
      <c r="C612" s="29">
        <f>'1 уровень'!E2997</f>
        <v>0</v>
      </c>
      <c r="D612" s="29">
        <f>'1 уровень'!F2997</f>
        <v>0</v>
      </c>
      <c r="E612" s="29">
        <f>'1 уровень'!G2997</f>
        <v>0</v>
      </c>
      <c r="F612" s="144">
        <f>'1 уровень'!H2997</f>
        <v>0</v>
      </c>
      <c r="G612" s="158">
        <f>'1 уровень'!I2997</f>
        <v>0</v>
      </c>
      <c r="H612" s="158">
        <f>'1 уровень'!J2997</f>
        <v>0</v>
      </c>
      <c r="I612" s="153">
        <f>'1 уровень'!K2997</f>
        <v>0</v>
      </c>
      <c r="J612" s="153">
        <f>'1 уровень'!L2997</f>
        <v>0</v>
      </c>
      <c r="K612" s="153">
        <f>'1 уровень'!M2997</f>
        <v>0</v>
      </c>
      <c r="L612" s="153">
        <f>'1 уровень'!N2997</f>
        <v>0</v>
      </c>
      <c r="M612" s="153">
        <f>'1 уровень'!O2997</f>
        <v>0</v>
      </c>
      <c r="N612" s="153">
        <f>'1 уровень'!P2997</f>
        <v>0</v>
      </c>
      <c r="O612" s="152">
        <f>'1 уровень'!Q2997</f>
        <v>0</v>
      </c>
      <c r="P612" s="152">
        <f>'1 уровень'!R2997</f>
        <v>0</v>
      </c>
      <c r="Q612" s="152">
        <f>'1 уровень'!S2997</f>
        <v>0</v>
      </c>
      <c r="R612" s="152">
        <f>'1 уровень'!T2997</f>
        <v>0</v>
      </c>
      <c r="S612" s="1111">
        <f>'1 уровень'!U2997</f>
        <v>0</v>
      </c>
      <c r="T612" s="152">
        <f>'1 уровень'!V2997</f>
        <v>0</v>
      </c>
      <c r="U612" s="152">
        <f>'1 уровень'!W2997</f>
        <v>0</v>
      </c>
      <c r="V612" s="152">
        <f>'1 уровень'!X2997</f>
        <v>0</v>
      </c>
      <c r="W612" s="152">
        <f>'1 уровень'!Y2997</f>
        <v>0</v>
      </c>
      <c r="X612" s="631">
        <f>'1 уровень'!Z2997</f>
        <v>0</v>
      </c>
      <c r="Y612" s="152"/>
      <c r="Z612" s="152"/>
      <c r="AA612" s="1354"/>
      <c r="AB612" s="1361"/>
      <c r="AC612" s="385"/>
      <c r="AD612" s="1244">
        <f t="shared" si="25"/>
        <v>0</v>
      </c>
    </row>
    <row r="613" spans="1:30" ht="28.5" x14ac:dyDescent="0.25">
      <c r="B613" s="1416" t="s">
        <v>363</v>
      </c>
      <c r="C613" s="29">
        <f>'1 уровень'!E2998</f>
        <v>9425.2127659574471</v>
      </c>
      <c r="D613" s="29">
        <f>'1 уровень'!F2998</f>
        <v>1570.8510638297871</v>
      </c>
      <c r="E613" s="29">
        <f>'1 уровень'!G2998</f>
        <v>1728.8521276595743</v>
      </c>
      <c r="F613" s="144">
        <f>'1 уровень'!H2998</f>
        <v>0</v>
      </c>
      <c r="G613" s="158">
        <f>'1 уровень'!I2998</f>
        <v>0</v>
      </c>
      <c r="H613" s="158">
        <f>'1 уровень'!J2998</f>
        <v>0</v>
      </c>
      <c r="I613" s="153">
        <f>'1 уровень'!K2998</f>
        <v>0</v>
      </c>
      <c r="J613" s="153">
        <f>'1 уровень'!L2998</f>
        <v>0</v>
      </c>
      <c r="K613" s="153">
        <f>'1 уровень'!M2998</f>
        <v>0</v>
      </c>
      <c r="L613" s="153">
        <f>'1 уровень'!N2998</f>
        <v>0</v>
      </c>
      <c r="M613" s="153">
        <f>'1 уровень'!O2998</f>
        <v>0</v>
      </c>
      <c r="N613" s="153">
        <f>'1 уровень'!P2998</f>
        <v>0</v>
      </c>
      <c r="O613" s="152">
        <f>'1 уровень'!Q2998</f>
        <v>0</v>
      </c>
      <c r="P613" s="152">
        <f>'1 уровень'!R2998</f>
        <v>0</v>
      </c>
      <c r="Q613" s="152">
        <f>'1 уровень'!S2998</f>
        <v>0</v>
      </c>
      <c r="R613" s="152">
        <f>'1 уровень'!T2998</f>
        <v>0</v>
      </c>
      <c r="S613" s="1111">
        <f>'1 уровень'!U2998</f>
        <v>0</v>
      </c>
      <c r="T613" s="152">
        <f>'1 уровень'!V2998</f>
        <v>0</v>
      </c>
      <c r="U613" s="152">
        <f>'1 уровень'!W2998</f>
        <v>0</v>
      </c>
      <c r="V613" s="152">
        <f>'1 уровень'!X2998</f>
        <v>0</v>
      </c>
      <c r="W613" s="152">
        <f>'1 уровень'!Y2998</f>
        <v>0</v>
      </c>
      <c r="X613" s="631">
        <f>'1 уровень'!Z2998</f>
        <v>0</v>
      </c>
      <c r="Y613" s="152"/>
      <c r="Z613" s="152"/>
      <c r="AA613" s="1354"/>
      <c r="AB613" s="1361"/>
      <c r="AC613" s="385"/>
      <c r="AD613" s="1244">
        <f t="shared" si="25"/>
        <v>0</v>
      </c>
    </row>
    <row r="614" spans="1:30" ht="28.5" x14ac:dyDescent="0.25">
      <c r="B614" s="1416" t="s">
        <v>379</v>
      </c>
      <c r="C614" s="29">
        <f>'1 уровень'!E2999</f>
        <v>9425.2127659574471</v>
      </c>
      <c r="D614" s="29">
        <f>'1 уровень'!F2999</f>
        <v>1570.8510638297871</v>
      </c>
      <c r="E614" s="29">
        <f>'1 уровень'!G2999</f>
        <v>1728.8521276595743</v>
      </c>
      <c r="F614" s="144">
        <f>'1 уровень'!H2999</f>
        <v>110.05830963023162</v>
      </c>
      <c r="G614" s="158"/>
      <c r="H614" s="158"/>
      <c r="I614" s="153"/>
      <c r="J614" s="153"/>
      <c r="K614" s="153"/>
      <c r="L614" s="153"/>
      <c r="M614" s="153"/>
      <c r="N614" s="153"/>
      <c r="O614" s="152"/>
      <c r="P614" s="152"/>
      <c r="Q614" s="152"/>
      <c r="R614" s="152"/>
      <c r="S614" s="1111"/>
      <c r="T614" s="152"/>
      <c r="U614" s="152"/>
      <c r="V614" s="152"/>
      <c r="W614" s="152"/>
      <c r="X614" s="631"/>
      <c r="Y614" s="152"/>
      <c r="Z614" s="152"/>
      <c r="AA614" s="1354"/>
      <c r="AB614" s="1361"/>
      <c r="AC614" s="385"/>
      <c r="AD614" s="1244">
        <f t="shared" si="25"/>
        <v>0</v>
      </c>
    </row>
    <row r="615" spans="1:30" x14ac:dyDescent="0.25">
      <c r="A615" s="19">
        <v>1</v>
      </c>
      <c r="B615" s="822" t="s">
        <v>380</v>
      </c>
      <c r="C615" s="29">
        <f>'1 уровень'!E3000</f>
        <v>88597</v>
      </c>
      <c r="D615" s="29">
        <f>'1 уровень'!F3000</f>
        <v>14766</v>
      </c>
      <c r="E615" s="29">
        <f>'1 уровень'!G3000</f>
        <v>16251.21</v>
      </c>
      <c r="F615" s="144">
        <f>'1 уровень'!H3000</f>
        <v>110.05830963023161</v>
      </c>
      <c r="G615" s="158">
        <f>'1 уровень'!I3000</f>
        <v>0</v>
      </c>
      <c r="H615" s="158">
        <f>'1 уровень'!J3000</f>
        <v>0</v>
      </c>
      <c r="I615" s="153">
        <f>'1 уровень'!K3000</f>
        <v>0</v>
      </c>
      <c r="J615" s="153">
        <f>'1 уровень'!L3000</f>
        <v>0</v>
      </c>
      <c r="K615" s="153">
        <f>'1 уровень'!M3000</f>
        <v>0</v>
      </c>
      <c r="L615" s="153">
        <f>'1 уровень'!N3000</f>
        <v>0</v>
      </c>
      <c r="M615" s="153">
        <f>'1 уровень'!O3000</f>
        <v>0</v>
      </c>
      <c r="N615" s="153">
        <f>'1 уровень'!P3000</f>
        <v>0</v>
      </c>
      <c r="O615" s="152">
        <f>'1 уровень'!Q3000</f>
        <v>0</v>
      </c>
      <c r="P615" s="152">
        <f>'1 уровень'!R3000</f>
        <v>0</v>
      </c>
      <c r="Q615" s="152">
        <f>'1 уровень'!S3000</f>
        <v>0</v>
      </c>
      <c r="R615" s="152">
        <f>'1 уровень'!T3000</f>
        <v>0</v>
      </c>
      <c r="S615" s="1111">
        <f>'1 уровень'!U3000</f>
        <v>0</v>
      </c>
      <c r="T615" s="152">
        <f>'1 уровень'!V3000</f>
        <v>0</v>
      </c>
      <c r="U615" s="152">
        <f>'1 уровень'!W3000</f>
        <v>0</v>
      </c>
      <c r="V615" s="152">
        <f>'1 уровень'!X3000</f>
        <v>0</v>
      </c>
      <c r="W615" s="152">
        <f>'1 уровень'!Y3000</f>
        <v>0</v>
      </c>
      <c r="X615" s="631">
        <f>'1 уровень'!Z3000</f>
        <v>0</v>
      </c>
      <c r="Y615" s="152"/>
      <c r="Z615" s="152"/>
      <c r="AA615" s="1354">
        <f>'1 уровень'!AA2998</f>
        <v>0</v>
      </c>
      <c r="AB615" s="1361">
        <f>'1 уровень'!AB2998</f>
        <v>0</v>
      </c>
      <c r="AC615" s="385"/>
      <c r="AD615" s="1244">
        <f t="shared" si="25"/>
        <v>0</v>
      </c>
    </row>
    <row r="616" spans="1:30" ht="30" x14ac:dyDescent="0.25">
      <c r="A616" s="19">
        <v>1</v>
      </c>
      <c r="B616" s="499" t="s">
        <v>356</v>
      </c>
      <c r="C616" s="29">
        <f>'1 уровень'!E3001</f>
        <v>12200</v>
      </c>
      <c r="D616" s="29">
        <f>'1 уровень'!F3001</f>
        <v>2033</v>
      </c>
      <c r="E616" s="29">
        <f>'1 уровень'!G3001</f>
        <v>1089</v>
      </c>
      <c r="F616" s="144">
        <f>'1 уровень'!H3001</f>
        <v>53.566158386620756</v>
      </c>
      <c r="G616" s="158">
        <f>'1 уровень'!I3001</f>
        <v>0</v>
      </c>
      <c r="H616" s="158">
        <f>'1 уровень'!J3001</f>
        <v>0</v>
      </c>
      <c r="I616" s="153">
        <f>'1 уровень'!K3001</f>
        <v>0</v>
      </c>
      <c r="J616" s="153">
        <f>'1 уровень'!L3001</f>
        <v>0</v>
      </c>
      <c r="K616" s="153">
        <f>'1 уровень'!M3001</f>
        <v>0</v>
      </c>
      <c r="L616" s="153">
        <f>'1 уровень'!N3001</f>
        <v>0</v>
      </c>
      <c r="M616" s="153">
        <f>'1 уровень'!O3001</f>
        <v>0</v>
      </c>
      <c r="N616" s="153">
        <f>'1 уровень'!P3001</f>
        <v>0</v>
      </c>
      <c r="O616" s="152">
        <f>'1 уровень'!Q3001</f>
        <v>0</v>
      </c>
      <c r="P616" s="152">
        <f>'1 уровень'!R3001</f>
        <v>0</v>
      </c>
      <c r="Q616" s="152">
        <f>'1 уровень'!S3001</f>
        <v>0</v>
      </c>
      <c r="R616" s="152">
        <f>'1 уровень'!T3001</f>
        <v>0</v>
      </c>
      <c r="S616" s="1111">
        <f>'1 уровень'!U3001</f>
        <v>0</v>
      </c>
      <c r="T616" s="152">
        <f>'1 уровень'!V3001</f>
        <v>0</v>
      </c>
      <c r="U616" s="152">
        <f>'1 уровень'!W3001</f>
        <v>0</v>
      </c>
      <c r="V616" s="152">
        <f>'1 уровень'!X3001</f>
        <v>0</v>
      </c>
      <c r="W616" s="152">
        <f>'1 уровень'!Y3001</f>
        <v>0</v>
      </c>
      <c r="X616" s="631">
        <f>'1 уровень'!Z3001</f>
        <v>0</v>
      </c>
      <c r="Y616" s="152"/>
      <c r="Z616" s="152"/>
      <c r="AA616" s="1354">
        <f>'1 уровень'!AA3000</f>
        <v>0</v>
      </c>
      <c r="AB616" s="1361">
        <f>'1 уровень'!AB3000</f>
        <v>0</v>
      </c>
      <c r="AC616" s="385"/>
      <c r="AD616" s="1244">
        <f t="shared" si="25"/>
        <v>0</v>
      </c>
    </row>
    <row r="617" spans="1:30" ht="29.25" x14ac:dyDescent="0.25">
      <c r="A617" s="19">
        <v>1</v>
      </c>
      <c r="B617" s="822" t="s">
        <v>202</v>
      </c>
      <c r="C617" s="29">
        <f>'1 уровень'!E3002</f>
        <v>1000</v>
      </c>
      <c r="D617" s="29">
        <f>'1 уровень'!F3002</f>
        <v>167</v>
      </c>
      <c r="E617" s="29">
        <f>'1 уровень'!G3002</f>
        <v>0</v>
      </c>
      <c r="F617" s="144">
        <f>'1 уровень'!H3002</f>
        <v>0</v>
      </c>
      <c r="G617" s="158">
        <f>'1 уровень'!I3002</f>
        <v>0</v>
      </c>
      <c r="H617" s="158">
        <f>'1 уровень'!J3002</f>
        <v>0</v>
      </c>
      <c r="I617" s="153">
        <f>'1 уровень'!K3002</f>
        <v>0</v>
      </c>
      <c r="J617" s="153">
        <f>'1 уровень'!L3002</f>
        <v>0</v>
      </c>
      <c r="K617" s="153">
        <f>'1 уровень'!M3002</f>
        <v>0</v>
      </c>
      <c r="L617" s="153">
        <f>'1 уровень'!N3002</f>
        <v>0</v>
      </c>
      <c r="M617" s="153">
        <f>'1 уровень'!O3002</f>
        <v>0</v>
      </c>
      <c r="N617" s="153">
        <f>'1 уровень'!P3002</f>
        <v>0</v>
      </c>
      <c r="O617" s="152">
        <f>'1 уровень'!Q3002</f>
        <v>0</v>
      </c>
      <c r="P617" s="152">
        <f>'1 уровень'!R3002</f>
        <v>0</v>
      </c>
      <c r="Q617" s="152">
        <f>'1 уровень'!S3002</f>
        <v>0</v>
      </c>
      <c r="R617" s="152">
        <f>'1 уровень'!T3002</f>
        <v>0</v>
      </c>
      <c r="S617" s="1111">
        <f>'1 уровень'!U3002</f>
        <v>0</v>
      </c>
      <c r="T617" s="152">
        <f>'1 уровень'!V3002</f>
        <v>0</v>
      </c>
      <c r="U617" s="152">
        <f>'1 уровень'!W3002</f>
        <v>0</v>
      </c>
      <c r="V617" s="152">
        <f>'1 уровень'!X3002</f>
        <v>0</v>
      </c>
      <c r="W617" s="152">
        <f>'1 уровень'!Y3002</f>
        <v>0</v>
      </c>
      <c r="X617" s="631">
        <f>'1 уровень'!Z3002</f>
        <v>0</v>
      </c>
      <c r="Y617" s="152"/>
      <c r="Z617" s="152"/>
      <c r="AA617" s="1354">
        <f>'1 уровень'!AA3001</f>
        <v>0</v>
      </c>
      <c r="AB617" s="1361">
        <f>'1 уровень'!AB3001</f>
        <v>0</v>
      </c>
      <c r="AC617" s="385"/>
      <c r="AD617" s="1244">
        <f t="shared" si="25"/>
        <v>0</v>
      </c>
    </row>
    <row r="618" spans="1:30" ht="75" x14ac:dyDescent="0.25">
      <c r="A618" s="19">
        <v>1</v>
      </c>
      <c r="B618" s="337" t="s">
        <v>364</v>
      </c>
      <c r="C618" s="29">
        <f>'1 уровень'!E3003</f>
        <v>1000</v>
      </c>
      <c r="D618" s="29">
        <f>'1 уровень'!F3003</f>
        <v>167</v>
      </c>
      <c r="E618" s="29">
        <f>'1 уровень'!G3003</f>
        <v>459</v>
      </c>
      <c r="F618" s="144">
        <f>'1 уровень'!H3003</f>
        <v>274.85029940119762</v>
      </c>
      <c r="G618" s="158">
        <f>'1 уровень'!I3003</f>
        <v>0</v>
      </c>
      <c r="H618" s="158">
        <f>'1 уровень'!J3003</f>
        <v>0</v>
      </c>
      <c r="I618" s="153">
        <f>'1 уровень'!K3003</f>
        <v>0</v>
      </c>
      <c r="J618" s="153">
        <f>'1 уровень'!L3003</f>
        <v>0</v>
      </c>
      <c r="K618" s="153">
        <f>'1 уровень'!M3003</f>
        <v>0</v>
      </c>
      <c r="L618" s="153">
        <f>'1 уровень'!N3003</f>
        <v>0</v>
      </c>
      <c r="M618" s="153">
        <f>'1 уровень'!O3003</f>
        <v>0</v>
      </c>
      <c r="N618" s="153">
        <f>'1 уровень'!P3003</f>
        <v>0</v>
      </c>
      <c r="O618" s="152">
        <f>'1 уровень'!Q3003</f>
        <v>0</v>
      </c>
      <c r="P618" s="152">
        <f>'1 уровень'!R3003</f>
        <v>0</v>
      </c>
      <c r="Q618" s="152">
        <f>'1 уровень'!S3003</f>
        <v>0</v>
      </c>
      <c r="R618" s="152">
        <f>'1 уровень'!T3003</f>
        <v>0</v>
      </c>
      <c r="S618" s="1111">
        <f>'1 уровень'!U3003</f>
        <v>0</v>
      </c>
      <c r="T618" s="152">
        <f>'1 уровень'!V3003</f>
        <v>0</v>
      </c>
      <c r="U618" s="152">
        <f>'1 уровень'!W3003</f>
        <v>0</v>
      </c>
      <c r="V618" s="152">
        <f>'1 уровень'!X3003</f>
        <v>0</v>
      </c>
      <c r="W618" s="152">
        <f>'1 уровень'!Y3003</f>
        <v>0</v>
      </c>
      <c r="X618" s="631">
        <f>'1 уровень'!Z3003</f>
        <v>0</v>
      </c>
      <c r="Y618" s="152"/>
      <c r="Z618" s="152"/>
      <c r="AA618" s="1354">
        <f>'1 уровень'!AA3002</f>
        <v>0</v>
      </c>
      <c r="AB618" s="1361">
        <f>'1 уровень'!AB3002</f>
        <v>0</v>
      </c>
      <c r="AC618" s="385"/>
      <c r="AD618" s="1244">
        <f t="shared" si="25"/>
        <v>0</v>
      </c>
    </row>
    <row r="619" spans="1:30" x14ac:dyDescent="0.25">
      <c r="A619" s="19">
        <v>1</v>
      </c>
      <c r="B619" s="822" t="s">
        <v>235</v>
      </c>
      <c r="C619" s="29">
        <f>'1 уровень'!E3004</f>
        <v>4700</v>
      </c>
      <c r="D619" s="29">
        <f>'1 уровень'!F3004</f>
        <v>784</v>
      </c>
      <c r="E619" s="29">
        <f>'1 уровень'!G3004</f>
        <v>689</v>
      </c>
      <c r="F619" s="144">
        <f>'1 уровень'!H3004</f>
        <v>87.882653061224488</v>
      </c>
      <c r="G619" s="158">
        <f>'1 уровень'!I3004</f>
        <v>0</v>
      </c>
      <c r="H619" s="158">
        <f>'1 уровень'!J3004</f>
        <v>0</v>
      </c>
      <c r="I619" s="153">
        <f>'1 уровень'!K3004</f>
        <v>0</v>
      </c>
      <c r="J619" s="153">
        <f>'1 уровень'!L3004</f>
        <v>0</v>
      </c>
      <c r="K619" s="153">
        <f>'1 уровень'!M3004</f>
        <v>0</v>
      </c>
      <c r="L619" s="153">
        <f>'1 уровень'!N3004</f>
        <v>0</v>
      </c>
      <c r="M619" s="153">
        <f>'1 уровень'!O3004</f>
        <v>0</v>
      </c>
      <c r="N619" s="153">
        <f>'1 уровень'!P3004</f>
        <v>0</v>
      </c>
      <c r="O619" s="152">
        <f>'1 уровень'!Q3004</f>
        <v>5436.9552100000001</v>
      </c>
      <c r="P619" s="152">
        <f>'1 уровень'!R3004</f>
        <v>5436.9552100000001</v>
      </c>
      <c r="Q619" s="152">
        <f>'1 уровень'!S3004</f>
        <v>906.15920166666672</v>
      </c>
      <c r="R619" s="152">
        <f>'1 уровень'!T3004</f>
        <v>749.3021</v>
      </c>
      <c r="S619" s="1111">
        <f>'1 уровень'!U3004</f>
        <v>0</v>
      </c>
      <c r="T619" s="152">
        <f>'1 уровень'!V3004</f>
        <v>0</v>
      </c>
      <c r="U619" s="152">
        <f>'1 уровень'!W3004</f>
        <v>-156.85710166666672</v>
      </c>
      <c r="V619" s="152">
        <f>'1 уровень'!X3004</f>
        <v>0</v>
      </c>
      <c r="W619" s="152">
        <f>'1 уровень'!Y3004</f>
        <v>0</v>
      </c>
      <c r="X619" s="631">
        <f>'1 уровень'!Z3004</f>
        <v>749.3021</v>
      </c>
      <c r="Y619" s="152"/>
      <c r="Z619" s="152"/>
      <c r="AA619" s="1354">
        <f>'1 уровень'!AA3003</f>
        <v>0</v>
      </c>
      <c r="AB619" s="1361">
        <f>'1 уровень'!AB3003</f>
        <v>0</v>
      </c>
      <c r="AC619" s="385"/>
      <c r="AD619" s="1244">
        <f t="shared" si="25"/>
        <v>1156.7989808510638</v>
      </c>
    </row>
    <row r="620" spans="1:30" ht="30" x14ac:dyDescent="0.25">
      <c r="A620" s="19">
        <v>1</v>
      </c>
      <c r="B620" s="826" t="s">
        <v>280</v>
      </c>
      <c r="C620" s="29">
        <f>'1 уровень'!E3005</f>
        <v>108742.5</v>
      </c>
      <c r="D620" s="29">
        <f>'1 уровень'!F3005</f>
        <v>18123.5</v>
      </c>
      <c r="E620" s="29">
        <f>'1 уровень'!G3005</f>
        <v>7942.9049999999997</v>
      </c>
      <c r="F620" s="144">
        <f>'1 уровень'!H3005</f>
        <v>43.826551162854855</v>
      </c>
      <c r="G620" s="158">
        <f>'1 уровень'!I3005</f>
        <v>0</v>
      </c>
      <c r="H620" s="158">
        <f>'1 уровень'!J3005</f>
        <v>0</v>
      </c>
      <c r="I620" s="153">
        <f>'1 уровень'!K3005</f>
        <v>0</v>
      </c>
      <c r="J620" s="153">
        <f>'1 уровень'!L3005</f>
        <v>0</v>
      </c>
      <c r="K620" s="153">
        <f>'1 уровень'!M3005</f>
        <v>0</v>
      </c>
      <c r="L620" s="153">
        <f>'1 уровень'!N3005</f>
        <v>0</v>
      </c>
      <c r="M620" s="153">
        <f>'1 уровень'!O3005</f>
        <v>0</v>
      </c>
      <c r="N620" s="153">
        <f>'1 уровень'!P3005</f>
        <v>0</v>
      </c>
      <c r="O620" s="152">
        <f>'1 уровень'!Q3005</f>
        <v>0</v>
      </c>
      <c r="P620" s="152">
        <f>'1 уровень'!R3005</f>
        <v>0</v>
      </c>
      <c r="Q620" s="152">
        <f>'1 уровень'!S3005</f>
        <v>0</v>
      </c>
      <c r="R620" s="152">
        <f>'1 уровень'!T3005</f>
        <v>0</v>
      </c>
      <c r="S620" s="1111">
        <f>'1 уровень'!U3005</f>
        <v>0</v>
      </c>
      <c r="T620" s="152">
        <f>'1 уровень'!V3005</f>
        <v>0</v>
      </c>
      <c r="U620" s="152">
        <f>'1 уровень'!W3005</f>
        <v>0</v>
      </c>
      <c r="V620" s="152">
        <f>'1 уровень'!X3005</f>
        <v>0</v>
      </c>
      <c r="W620" s="152">
        <f>'1 уровень'!Y3005</f>
        <v>0</v>
      </c>
      <c r="X620" s="631">
        <f>'1 уровень'!Z3005</f>
        <v>0</v>
      </c>
      <c r="Y620" s="152" t="e">
        <f>R620/Q620*100</f>
        <v>#DIV/0!</v>
      </c>
      <c r="Z620" s="152" t="e">
        <f>X620/Q620*100</f>
        <v>#DIV/0!</v>
      </c>
      <c r="AA620" s="1354">
        <f>'1 уровень'!AA3004</f>
        <v>0</v>
      </c>
      <c r="AB620" s="1361">
        <f>'1 уровень'!AB3004</f>
        <v>0</v>
      </c>
      <c r="AC620" s="385"/>
      <c r="AD620" s="1244">
        <f t="shared" si="25"/>
        <v>0</v>
      </c>
    </row>
    <row r="621" spans="1:30" ht="43.5" x14ac:dyDescent="0.25">
      <c r="A621" s="19">
        <v>1</v>
      </c>
      <c r="B621" s="339" t="s">
        <v>309</v>
      </c>
      <c r="C621" s="29">
        <f>'1 уровень'!E3006</f>
        <v>28663</v>
      </c>
      <c r="D621" s="29">
        <f>'1 уровень'!F3006</f>
        <v>4777</v>
      </c>
      <c r="E621" s="29">
        <f>'1 уровень'!G3006</f>
        <v>435</v>
      </c>
      <c r="F621" s="144">
        <f>'1 уровень'!H3006</f>
        <v>9.1061335566254975</v>
      </c>
      <c r="G621" s="158">
        <f>'1 уровень'!I3006</f>
        <v>0</v>
      </c>
      <c r="H621" s="158">
        <f>'1 уровень'!J3006</f>
        <v>0</v>
      </c>
      <c r="I621" s="153">
        <f>'1 уровень'!K3006</f>
        <v>0</v>
      </c>
      <c r="J621" s="153">
        <f>'1 уровень'!L3006</f>
        <v>0</v>
      </c>
      <c r="K621" s="153">
        <f>'1 уровень'!M3006</f>
        <v>0</v>
      </c>
      <c r="L621" s="153">
        <f>'1 уровень'!N3006</f>
        <v>0</v>
      </c>
      <c r="M621" s="153">
        <f>'1 уровень'!O3006</f>
        <v>0</v>
      </c>
      <c r="N621" s="153">
        <f>'1 уровень'!P3006</f>
        <v>0</v>
      </c>
      <c r="O621" s="152">
        <f>'1 уровень'!Q3006</f>
        <v>0</v>
      </c>
      <c r="P621" s="152">
        <f>'1 уровень'!R3006</f>
        <v>0</v>
      </c>
      <c r="Q621" s="152">
        <f>'1 уровень'!S3006</f>
        <v>0</v>
      </c>
      <c r="R621" s="152">
        <f>'1 уровень'!T3006</f>
        <v>0</v>
      </c>
      <c r="S621" s="1111">
        <f>'1 уровень'!U3006</f>
        <v>0</v>
      </c>
      <c r="T621" s="152">
        <f>'1 уровень'!V3006</f>
        <v>0</v>
      </c>
      <c r="U621" s="152">
        <f>'1 уровень'!W3006</f>
        <v>0</v>
      </c>
      <c r="V621" s="152">
        <f>'1 уровень'!X3006</f>
        <v>0</v>
      </c>
      <c r="W621" s="152">
        <f>'1 уровень'!Y3006</f>
        <v>0</v>
      </c>
      <c r="X621" s="631">
        <f>'1 уровень'!Z3006</f>
        <v>0</v>
      </c>
      <c r="Y621" s="152"/>
      <c r="Z621" s="152"/>
      <c r="AA621" s="1354">
        <f>'1 уровень'!AA3005</f>
        <v>0</v>
      </c>
      <c r="AB621" s="1361">
        <f>'1 уровень'!AB3005</f>
        <v>0</v>
      </c>
      <c r="AC621" s="385"/>
      <c r="AD621" s="1244">
        <f t="shared" si="25"/>
        <v>0</v>
      </c>
    </row>
    <row r="622" spans="1:30" ht="29.25" x14ac:dyDescent="0.25">
      <c r="A622" s="19">
        <v>1</v>
      </c>
      <c r="B622" s="339" t="s">
        <v>281</v>
      </c>
      <c r="C622" s="29">
        <f>'1 уровень'!E3007</f>
        <v>83402.212765957447</v>
      </c>
      <c r="D622" s="29">
        <f>'1 уровень'!F3007</f>
        <v>13900.851063829787</v>
      </c>
      <c r="E622" s="29">
        <f>'1 уровень'!G3007</f>
        <v>8277.8521276595748</v>
      </c>
      <c r="F622" s="144">
        <f>'1 уровень'!H3007</f>
        <v>59.549246946459732</v>
      </c>
      <c r="G622" s="158">
        <f>'1 уровень'!I3007</f>
        <v>0</v>
      </c>
      <c r="H622" s="158">
        <f>'1 уровень'!J3007</f>
        <v>0</v>
      </c>
      <c r="I622" s="153">
        <f>'1 уровень'!K3007</f>
        <v>0</v>
      </c>
      <c r="J622" s="153">
        <f>'1 уровень'!L3007</f>
        <v>0</v>
      </c>
      <c r="K622" s="153">
        <f>'1 уровень'!M3007</f>
        <v>0</v>
      </c>
      <c r="L622" s="153">
        <f>'1 уровень'!N3007</f>
        <v>0</v>
      </c>
      <c r="M622" s="153">
        <f>'1 уровень'!O3007</f>
        <v>0</v>
      </c>
      <c r="N622" s="153">
        <f>'1 уровень'!P3007</f>
        <v>0</v>
      </c>
      <c r="O622" s="152">
        <f>'1 уровень'!Q3007</f>
        <v>0</v>
      </c>
      <c r="P622" s="152">
        <f>'1 уровень'!R3007</f>
        <v>0</v>
      </c>
      <c r="Q622" s="152">
        <f>'1 уровень'!S3007</f>
        <v>0</v>
      </c>
      <c r="R622" s="152">
        <f>'1 уровень'!T3007</f>
        <v>0</v>
      </c>
      <c r="S622" s="1111">
        <f>'1 уровень'!U3007</f>
        <v>0</v>
      </c>
      <c r="T622" s="152">
        <f>'1 уровень'!V3007</f>
        <v>0</v>
      </c>
      <c r="U622" s="152">
        <f>'1 уровень'!W3007</f>
        <v>0</v>
      </c>
      <c r="V622" s="152">
        <f>'1 уровень'!X3007</f>
        <v>0</v>
      </c>
      <c r="W622" s="152">
        <f>'1 уровень'!Y3007</f>
        <v>0</v>
      </c>
      <c r="X622" s="631">
        <f>'1 уровень'!Z3007</f>
        <v>0</v>
      </c>
      <c r="Y622" s="152"/>
      <c r="Z622" s="152"/>
      <c r="AA622" s="1354">
        <f>'1 уровень'!AA3006</f>
        <v>0</v>
      </c>
      <c r="AB622" s="1361">
        <f>'1 уровень'!AB3006</f>
        <v>0</v>
      </c>
      <c r="AC622" s="385"/>
      <c r="AD622" s="1244">
        <f t="shared" si="25"/>
        <v>0</v>
      </c>
    </row>
    <row r="623" spans="1:30" ht="43.5" x14ac:dyDescent="0.25">
      <c r="A623" s="19">
        <v>1</v>
      </c>
      <c r="B623" s="829" t="s">
        <v>282</v>
      </c>
      <c r="C623" s="29">
        <f>'1 уровень'!E3008</f>
        <v>25600</v>
      </c>
      <c r="D623" s="29">
        <f>'1 уровень'!F3008</f>
        <v>4267</v>
      </c>
      <c r="E623" s="29">
        <f>'1 уровень'!G3008</f>
        <v>3428</v>
      </c>
      <c r="F623" s="144">
        <f>'1 уровень'!H3008</f>
        <v>80.337473634872282</v>
      </c>
      <c r="G623" s="158">
        <f>'1 уровень'!I3008</f>
        <v>0</v>
      </c>
      <c r="H623" s="158">
        <f>'1 уровень'!J3008</f>
        <v>0</v>
      </c>
      <c r="I623" s="153">
        <f>'1 уровень'!K3008</f>
        <v>0</v>
      </c>
      <c r="J623" s="153">
        <f>'1 уровень'!L3008</f>
        <v>0</v>
      </c>
      <c r="K623" s="153">
        <f>'1 уровень'!M3008</f>
        <v>0</v>
      </c>
      <c r="L623" s="153">
        <f>'1 уровень'!N3008</f>
        <v>0</v>
      </c>
      <c r="M623" s="153">
        <f>'1 уровень'!O3008</f>
        <v>0</v>
      </c>
      <c r="N623" s="153">
        <f>'1 уровень'!P3008</f>
        <v>0</v>
      </c>
      <c r="O623" s="152">
        <f>'1 уровень'!Q3008</f>
        <v>13189.175999999999</v>
      </c>
      <c r="P623" s="152">
        <f>'1 уровень'!R3008</f>
        <v>13189.175999999999</v>
      </c>
      <c r="Q623" s="152">
        <f>'1 уровень'!S3008</f>
        <v>2198.1959999999999</v>
      </c>
      <c r="R623" s="152">
        <f>'1 уровень'!T3008</f>
        <v>1546.73064</v>
      </c>
      <c r="S623" s="1111">
        <f>'1 уровень'!U3008</f>
        <v>0</v>
      </c>
      <c r="T623" s="152">
        <f>'1 уровень'!V3008</f>
        <v>0</v>
      </c>
      <c r="U623" s="152">
        <f>'1 уровень'!W3008</f>
        <v>-651.46535999999992</v>
      </c>
      <c r="V623" s="152">
        <f>'1 уровень'!X3008</f>
        <v>-0.99917999999999996</v>
      </c>
      <c r="W623" s="152">
        <f>'1 уровень'!Y3008</f>
        <v>0</v>
      </c>
      <c r="X623" s="631">
        <f>'1 уровень'!Z3008</f>
        <v>1546.73064</v>
      </c>
      <c r="Y623" s="152"/>
      <c r="Z623" s="152"/>
      <c r="AA623" s="1354">
        <f>'1 уровень'!AA3007</f>
        <v>0</v>
      </c>
      <c r="AB623" s="1361">
        <f>'1 уровень'!AB3007</f>
        <v>0</v>
      </c>
      <c r="AC623" s="385"/>
      <c r="AD623" s="1244">
        <f t="shared" si="25"/>
        <v>515.20218750000004</v>
      </c>
    </row>
    <row r="624" spans="1:30" ht="29.25" x14ac:dyDescent="0.25">
      <c r="A624" s="19">
        <v>1</v>
      </c>
      <c r="B624" s="339" t="s">
        <v>138</v>
      </c>
      <c r="C624" s="29">
        <f>'1 уровень'!E3009</f>
        <v>398633.32380952378</v>
      </c>
      <c r="D624" s="29">
        <f>'1 уровень'!F3009</f>
        <v>66440.21428571429</v>
      </c>
      <c r="E624" s="29">
        <f>'1 уровень'!G3009</f>
        <v>34667.34071428571</v>
      </c>
      <c r="F624" s="144">
        <f>'1 уровень'!H3009</f>
        <v>52.178249403599139</v>
      </c>
      <c r="G624" s="158">
        <f>'1 уровень'!I3009</f>
        <v>0</v>
      </c>
      <c r="H624" s="158">
        <f>'1 уровень'!J3009</f>
        <v>0</v>
      </c>
      <c r="I624" s="153">
        <f>'1 уровень'!K3009</f>
        <v>0</v>
      </c>
      <c r="J624" s="153">
        <f>'1 уровень'!L3009</f>
        <v>0</v>
      </c>
      <c r="K624" s="153">
        <f>'1 уровень'!M3009</f>
        <v>0</v>
      </c>
      <c r="L624" s="153">
        <f>'1 уровень'!N3009</f>
        <v>0</v>
      </c>
      <c r="M624" s="153">
        <f>'1 уровень'!O3009</f>
        <v>0</v>
      </c>
      <c r="N624" s="153">
        <f>'1 уровень'!P3009</f>
        <v>0</v>
      </c>
      <c r="O624" s="152">
        <f>'1 уровень'!Q3009</f>
        <v>383479.14094999997</v>
      </c>
      <c r="P624" s="152">
        <f>'1 уровень'!R3009</f>
        <v>383479.14094999997</v>
      </c>
      <c r="Q624" s="152">
        <f>'1 уровень'!S3009</f>
        <v>66269.166033333328</v>
      </c>
      <c r="R624" s="152">
        <f>'1 уровень'!T3009</f>
        <v>63487.121580000006</v>
      </c>
      <c r="S624" s="1111">
        <f>'1 уровень'!U3009</f>
        <v>0</v>
      </c>
      <c r="T624" s="152">
        <f>'1 уровень'!V3009</f>
        <v>0</v>
      </c>
      <c r="U624" s="152">
        <f>'1 уровень'!W3009</f>
        <v>-2782.0444533333202</v>
      </c>
      <c r="V624" s="152">
        <f>'1 уровень'!X3009</f>
        <v>-0.99917999999999996</v>
      </c>
      <c r="W624" s="152">
        <f>'1 уровень'!Y3009</f>
        <v>-86.54482999999999</v>
      </c>
      <c r="X624" s="631">
        <f>'1 уровень'!Z3009</f>
        <v>63400.576750000007</v>
      </c>
      <c r="Y624" s="152">
        <f>R624/Q624*100</f>
        <v>95.801902121517628</v>
      </c>
      <c r="Z624" s="152">
        <f>X624/Q624*100</f>
        <v>95.671306197077499</v>
      </c>
      <c r="AA624" s="1354">
        <f>'1 уровень'!AA3008</f>
        <v>0</v>
      </c>
      <c r="AB624" s="1361">
        <f>'1 уровень'!AB3008</f>
        <v>0</v>
      </c>
      <c r="AC624" s="385"/>
      <c r="AD624" s="1244">
        <f t="shared" si="25"/>
        <v>961.98465618803914</v>
      </c>
    </row>
    <row r="625" spans="1:195" x14ac:dyDescent="0.25">
      <c r="A625" s="19">
        <v>1</v>
      </c>
      <c r="B625" s="824" t="s">
        <v>69</v>
      </c>
      <c r="C625" s="29">
        <f>'1 уровень'!E3010</f>
        <v>1534</v>
      </c>
      <c r="D625" s="29">
        <f>'1 уровень'!F3010</f>
        <v>256</v>
      </c>
      <c r="E625" s="29">
        <f>'1 уровень'!G3010</f>
        <v>152</v>
      </c>
      <c r="F625" s="144">
        <f>'1 уровень'!H3010</f>
        <v>59.375</v>
      </c>
      <c r="G625" s="158">
        <f>'1 уровень'!I3010</f>
        <v>9.8031290743155157</v>
      </c>
      <c r="H625" s="158">
        <f>'1 уровень'!J3010</f>
        <v>10.171052631578947</v>
      </c>
      <c r="I625" s="153">
        <f>'1 уровень'!K3010</f>
        <v>15038</v>
      </c>
      <c r="J625" s="153">
        <f>'1 уровень'!L3010</f>
        <v>2506</v>
      </c>
      <c r="K625" s="153">
        <f>'1 уровень'!M3010</f>
        <v>1546</v>
      </c>
      <c r="L625" s="153">
        <f>'1 уровень'!N3010</f>
        <v>61.691939345570631</v>
      </c>
      <c r="M625" s="153">
        <f>'1 уровень'!O3010</f>
        <v>51</v>
      </c>
      <c r="N625" s="153">
        <f>'1 уровень'!P3010</f>
        <v>181.88235294117646</v>
      </c>
      <c r="O625" s="152">
        <f>'1 уровень'!Q3010</f>
        <v>0</v>
      </c>
      <c r="P625" s="152">
        <f>'1 уровень'!R3010</f>
        <v>0</v>
      </c>
      <c r="Q625" s="152">
        <f>'1 уровень'!S3010</f>
        <v>0</v>
      </c>
      <c r="R625" s="152">
        <f>'1 уровень'!T3010</f>
        <v>0</v>
      </c>
      <c r="S625" s="1111">
        <f>'1 уровень'!U3010</f>
        <v>0</v>
      </c>
      <c r="T625" s="152">
        <f>'1 уровень'!V3010</f>
        <v>0</v>
      </c>
      <c r="U625" s="152">
        <f>'1 уровень'!W3010</f>
        <v>0</v>
      </c>
      <c r="V625" s="152">
        <f>'1 уровень'!X3010</f>
        <v>0</v>
      </c>
      <c r="W625" s="152">
        <f>'1 уровень'!Y3010</f>
        <v>0</v>
      </c>
      <c r="X625" s="631">
        <f>'1 уровень'!Z3010</f>
        <v>0</v>
      </c>
      <c r="Y625" s="152" t="e">
        <f>R625/Q625*100</f>
        <v>#DIV/0!</v>
      </c>
      <c r="Z625" s="152" t="e">
        <f>X625/Q625*100</f>
        <v>#DIV/0!</v>
      </c>
      <c r="AA625" s="1354">
        <f>'1 уровень'!AA3009</f>
        <v>0</v>
      </c>
      <c r="AB625" s="1361">
        <f>'1 уровень'!AB3009</f>
        <v>0</v>
      </c>
      <c r="AC625" s="385"/>
      <c r="AD625" s="1244">
        <f t="shared" si="25"/>
        <v>0</v>
      </c>
    </row>
    <row r="626" spans="1:195" ht="29.25" x14ac:dyDescent="0.25">
      <c r="A626" s="19">
        <v>1</v>
      </c>
      <c r="B626" s="317" t="s">
        <v>16</v>
      </c>
      <c r="C626" s="29">
        <f>'1 уровень'!E3011</f>
        <v>2561</v>
      </c>
      <c r="D626" s="29">
        <f>'1 уровень'!F3011</f>
        <v>428</v>
      </c>
      <c r="E626" s="29">
        <f>'1 уровень'!G3011</f>
        <v>292</v>
      </c>
      <c r="F626" s="144">
        <f>'1 уровень'!H3011</f>
        <v>68.224299065420553</v>
      </c>
      <c r="G626" s="158">
        <f>'1 уровень'!I3011</f>
        <v>5.7411167512690353</v>
      </c>
      <c r="H626" s="158">
        <f>'1 уровень'!J3011</f>
        <v>6.8904109589041092</v>
      </c>
      <c r="I626" s="153">
        <f>'1 уровень'!K3011</f>
        <v>14703</v>
      </c>
      <c r="J626" s="153">
        <f>'1 уровень'!L3011</f>
        <v>2451</v>
      </c>
      <c r="K626" s="153">
        <f>'1 уровень'!M3011</f>
        <v>2012</v>
      </c>
      <c r="L626" s="153">
        <f>'1 уровень'!N3011</f>
        <v>82.088943288453692</v>
      </c>
      <c r="M626" s="153">
        <f>'1 уровень'!O3011</f>
        <v>61</v>
      </c>
      <c r="N626" s="153">
        <f>'1 уровень'!P3011</f>
        <v>197.90163934426229</v>
      </c>
      <c r="O626" s="152">
        <f>'1 уровень'!Q3011</f>
        <v>0</v>
      </c>
      <c r="P626" s="152">
        <f>'1 уровень'!R3011</f>
        <v>0</v>
      </c>
      <c r="Q626" s="152">
        <f>'1 уровень'!S3011</f>
        <v>0</v>
      </c>
      <c r="R626" s="152">
        <f>'1 уровень'!T3011</f>
        <v>0</v>
      </c>
      <c r="S626" s="1111">
        <f>'1 уровень'!U3011</f>
        <v>0</v>
      </c>
      <c r="T626" s="152">
        <f>'1 уровень'!V3011</f>
        <v>0</v>
      </c>
      <c r="U626" s="152">
        <f>'1 уровень'!W3011</f>
        <v>0</v>
      </c>
      <c r="V626" s="152">
        <f>'1 уровень'!X3011</f>
        <v>0</v>
      </c>
      <c r="W626" s="152">
        <f>'1 уровень'!Y3011</f>
        <v>0</v>
      </c>
      <c r="X626" s="631">
        <f>'1 уровень'!Z3011</f>
        <v>0</v>
      </c>
      <c r="Y626" s="152"/>
      <c r="Z626" s="152"/>
      <c r="AA626" s="1354">
        <f>'1 уровень'!AA3010</f>
        <v>0</v>
      </c>
      <c r="AB626" s="1361">
        <f>'1 уровень'!AB3010</f>
        <v>0</v>
      </c>
      <c r="AC626" s="385"/>
      <c r="AD626" s="1244">
        <f t="shared" si="25"/>
        <v>0</v>
      </c>
    </row>
    <row r="627" spans="1:195" ht="29.25" x14ac:dyDescent="0.25">
      <c r="A627" s="19">
        <v>1</v>
      </c>
      <c r="B627" s="322" t="s">
        <v>215</v>
      </c>
      <c r="C627" s="29">
        <f>'1 уровень'!E3012</f>
        <v>4095</v>
      </c>
      <c r="D627" s="29">
        <f>'1 уровень'!F3012</f>
        <v>684</v>
      </c>
      <c r="E627" s="29">
        <f>'1 уровень'!G3012</f>
        <v>444</v>
      </c>
      <c r="F627" s="144">
        <f>'1 уровень'!H3012</f>
        <v>64.912280701754383</v>
      </c>
      <c r="G627" s="158">
        <f>'1 уровень'!I3012</f>
        <v>7.2627594627594627</v>
      </c>
      <c r="H627" s="158">
        <f>'1 уровень'!J3012</f>
        <v>17.061463590483058</v>
      </c>
      <c r="I627" s="153">
        <f>'1 уровень'!K3012</f>
        <v>29741</v>
      </c>
      <c r="J627" s="153">
        <f>'1 уровень'!L3012</f>
        <v>4957</v>
      </c>
      <c r="K627" s="153">
        <f>'1 уровень'!M3012</f>
        <v>3558</v>
      </c>
      <c r="L627" s="153">
        <f>'1 уровень'!N3012</f>
        <v>71.777284647972564</v>
      </c>
      <c r="M627" s="153">
        <f>'1 уровень'!O3012</f>
        <v>112</v>
      </c>
      <c r="N627" s="153">
        <f>'1 уровень'!P3012</f>
        <v>190.60714285714286</v>
      </c>
      <c r="O627" s="152">
        <f>'1 уровень'!Q3012</f>
        <v>83808.81531478402</v>
      </c>
      <c r="P627" s="152">
        <f>'1 уровень'!R3012</f>
        <v>83808.81531478402</v>
      </c>
      <c r="Q627" s="152">
        <f>'1 уровень'!S3012</f>
        <v>13968.135885797337</v>
      </c>
      <c r="R627" s="152">
        <f>'1 уровень'!T3012</f>
        <v>7484.8829000000005</v>
      </c>
      <c r="S627" s="1111">
        <f>'1 уровень'!U3012</f>
        <v>0</v>
      </c>
      <c r="T627" s="152">
        <f>'1 уровень'!V3012</f>
        <v>0</v>
      </c>
      <c r="U627" s="152">
        <f>'1 уровень'!W3012</f>
        <v>-6483.2529857973368</v>
      </c>
      <c r="V627" s="152">
        <f>'1 уровень'!X3012</f>
        <v>0</v>
      </c>
      <c r="W627" s="152">
        <f>'1 уровень'!Y3012</f>
        <v>-83.188960000000009</v>
      </c>
      <c r="X627" s="631">
        <f>'1 уровень'!Z3012</f>
        <v>7401.6939400000001</v>
      </c>
      <c r="Y627" s="152"/>
      <c r="Z627" s="152"/>
      <c r="AA627" s="1354">
        <f>'1 уровень'!AA3011</f>
        <v>0</v>
      </c>
      <c r="AB627" s="1361">
        <f>'1 уровень'!AB3011</f>
        <v>0</v>
      </c>
      <c r="AC627" s="385"/>
      <c r="AD627" s="1244">
        <f t="shared" si="25"/>
        <v>20466.133166003423</v>
      </c>
    </row>
    <row r="628" spans="1:195" x14ac:dyDescent="0.25">
      <c r="A628" s="19">
        <v>1</v>
      </c>
      <c r="B628" s="303" t="s">
        <v>211</v>
      </c>
      <c r="C628" s="33">
        <f>'1 уровень'!E3013</f>
        <v>11040</v>
      </c>
      <c r="D628" s="33">
        <f>'1 уровень'!F3013</f>
        <v>1840</v>
      </c>
      <c r="E628" s="33">
        <f>'1 уровень'!G3013</f>
        <v>1842</v>
      </c>
      <c r="F628" s="144">
        <f>'1 уровень'!H3013</f>
        <v>100.10869565217391</v>
      </c>
      <c r="G628" s="158">
        <f>'1 уровень'!I3013</f>
        <v>0</v>
      </c>
      <c r="H628" s="158">
        <f>'1 уровень'!J3013</f>
        <v>0</v>
      </c>
      <c r="I628" s="153">
        <f>'1 уровень'!K3013</f>
        <v>0</v>
      </c>
      <c r="J628" s="153">
        <f>'1 уровень'!L3013</f>
        <v>0</v>
      </c>
      <c r="K628" s="153">
        <f>'1 уровень'!M3013</f>
        <v>0</v>
      </c>
      <c r="L628" s="153">
        <f>'1 уровень'!N3013</f>
        <v>0</v>
      </c>
      <c r="M628" s="153">
        <f>'1 уровень'!O3013</f>
        <v>0</v>
      </c>
      <c r="N628" s="153">
        <f>'1 уровень'!P3013</f>
        <v>0</v>
      </c>
      <c r="O628" s="152">
        <f>'1 уровень'!Q3013</f>
        <v>0</v>
      </c>
      <c r="P628" s="152">
        <f>'1 уровень'!R3013</f>
        <v>0</v>
      </c>
      <c r="Q628" s="152">
        <f>'1 уровень'!S3013</f>
        <v>0</v>
      </c>
      <c r="R628" s="152">
        <f>'1 уровень'!T3013</f>
        <v>0</v>
      </c>
      <c r="S628" s="1111">
        <f>'1 уровень'!U3013</f>
        <v>0</v>
      </c>
      <c r="T628" s="152">
        <f>'1 уровень'!V3013</f>
        <v>0</v>
      </c>
      <c r="U628" s="152">
        <f>'1 уровень'!W3013</f>
        <v>0</v>
      </c>
      <c r="V628" s="152">
        <f>'1 уровень'!X3013</f>
        <v>0</v>
      </c>
      <c r="W628" s="152">
        <f>'1 уровень'!Y3013</f>
        <v>0</v>
      </c>
      <c r="X628" s="631">
        <f>'1 уровень'!Z3013</f>
        <v>0</v>
      </c>
      <c r="Y628" s="152" t="e">
        <f>R628/Q628*100</f>
        <v>#DIV/0!</v>
      </c>
      <c r="Z628" s="152" t="e">
        <f>X628/Q628*100</f>
        <v>#DIV/0!</v>
      </c>
      <c r="AA628" s="1352">
        <f>'1 уровень'!AA3012</f>
        <v>0</v>
      </c>
      <c r="AB628" s="1361">
        <f>'1 уровень'!AB3012</f>
        <v>0</v>
      </c>
      <c r="AC628" s="385"/>
      <c r="AD628" s="1244">
        <f t="shared" si="25"/>
        <v>0</v>
      </c>
    </row>
    <row r="629" spans="1:195" ht="15.75" x14ac:dyDescent="0.25">
      <c r="A629" s="19">
        <v>1</v>
      </c>
      <c r="B629" s="406" t="s">
        <v>212</v>
      </c>
      <c r="C629" s="29">
        <f>'1 уровень'!E3014</f>
        <v>11020</v>
      </c>
      <c r="D629" s="29">
        <f>'1 уровень'!F3014</f>
        <v>1837</v>
      </c>
      <c r="E629" s="29">
        <f>'1 уровень'!G3014</f>
        <v>1842</v>
      </c>
      <c r="F629" s="144">
        <f>'1 уровень'!H3014</f>
        <v>100.27218290691344</v>
      </c>
      <c r="G629" s="158">
        <f>'1 уровень'!I3014</f>
        <v>0</v>
      </c>
      <c r="H629" s="158">
        <f>'1 уровень'!J3014</f>
        <v>0</v>
      </c>
      <c r="I629" s="153">
        <f>'1 уровень'!K3014</f>
        <v>0</v>
      </c>
      <c r="J629" s="153">
        <f>'1 уровень'!L3014</f>
        <v>0</v>
      </c>
      <c r="K629" s="153">
        <f>'1 уровень'!M3014</f>
        <v>0</v>
      </c>
      <c r="L629" s="153">
        <f>'1 уровень'!N3014</f>
        <v>0</v>
      </c>
      <c r="M629" s="153">
        <f>'1 уровень'!O3014</f>
        <v>0</v>
      </c>
      <c r="N629" s="153">
        <f>'1 уровень'!P3014</f>
        <v>0</v>
      </c>
      <c r="O629" s="152">
        <f>'1 уровень'!Q3014</f>
        <v>0</v>
      </c>
      <c r="P629" s="152">
        <f>'1 уровень'!R3014</f>
        <v>0</v>
      </c>
      <c r="Q629" s="152">
        <f>'1 уровень'!S3014</f>
        <v>0</v>
      </c>
      <c r="R629" s="152">
        <f>'1 уровень'!T3014</f>
        <v>0</v>
      </c>
      <c r="S629" s="1111">
        <f>'1 уровень'!U3014</f>
        <v>0</v>
      </c>
      <c r="T629" s="152">
        <f>'1 уровень'!V3014</f>
        <v>0</v>
      </c>
      <c r="U629" s="152">
        <f>'1 уровень'!W3014</f>
        <v>0</v>
      </c>
      <c r="V629" s="152">
        <f>'1 уровень'!X3014</f>
        <v>0</v>
      </c>
      <c r="W629" s="152">
        <f>'1 уровень'!Y3014</f>
        <v>0</v>
      </c>
      <c r="X629" s="631">
        <f>'1 уровень'!Z3014</f>
        <v>0</v>
      </c>
      <c r="Y629" s="152"/>
      <c r="Z629" s="152"/>
      <c r="AA629" s="1354">
        <f>'1 уровень'!AA3013</f>
        <v>0</v>
      </c>
      <c r="AB629" s="1361">
        <f>'1 уровень'!AB3013</f>
        <v>0</v>
      </c>
      <c r="AC629" s="385"/>
      <c r="AD629" s="1244">
        <f t="shared" si="25"/>
        <v>0</v>
      </c>
    </row>
    <row r="630" spans="1:195" x14ac:dyDescent="0.25">
      <c r="A630" s="19">
        <v>1</v>
      </c>
      <c r="B630" s="407" t="s">
        <v>213</v>
      </c>
      <c r="C630" s="29">
        <f>'1 уровень'!E3015</f>
        <v>20</v>
      </c>
      <c r="D630" s="29">
        <f>'1 уровень'!F3015</f>
        <v>3</v>
      </c>
      <c r="E630" s="29">
        <f>'1 уровень'!G3015</f>
        <v>0</v>
      </c>
      <c r="F630" s="144">
        <f>'1 уровень'!H3015</f>
        <v>0</v>
      </c>
      <c r="G630" s="158">
        <f>'1 уровень'!I3015</f>
        <v>0</v>
      </c>
      <c r="H630" s="158">
        <f>'1 уровень'!J3015</f>
        <v>0</v>
      </c>
      <c r="I630" s="153">
        <f>'1 уровень'!K3015</f>
        <v>0</v>
      </c>
      <c r="J630" s="153">
        <f>'1 уровень'!L3015</f>
        <v>0</v>
      </c>
      <c r="K630" s="153">
        <f>'1 уровень'!M3015</f>
        <v>0</v>
      </c>
      <c r="L630" s="153">
        <f>'1 уровень'!N3015</f>
        <v>0</v>
      </c>
      <c r="M630" s="153">
        <f>'1 уровень'!O3015</f>
        <v>0</v>
      </c>
      <c r="N630" s="153">
        <f>'1 уровень'!P3015</f>
        <v>0</v>
      </c>
      <c r="O630" s="152">
        <f>'1 уровень'!Q3015</f>
        <v>0</v>
      </c>
      <c r="P630" s="152">
        <f>'1 уровень'!R3015</f>
        <v>0</v>
      </c>
      <c r="Q630" s="152">
        <f>'1 уровень'!S3015</f>
        <v>0</v>
      </c>
      <c r="R630" s="152">
        <f>'1 уровень'!T3015</f>
        <v>0</v>
      </c>
      <c r="S630" s="1111">
        <f>'1 уровень'!U3015</f>
        <v>0</v>
      </c>
      <c r="T630" s="152">
        <f>'1 уровень'!V3015</f>
        <v>0</v>
      </c>
      <c r="U630" s="152">
        <f>'1 уровень'!W3015</f>
        <v>0</v>
      </c>
      <c r="V630" s="152">
        <f>'1 уровень'!X3015</f>
        <v>0</v>
      </c>
      <c r="W630" s="152">
        <f>'1 уровень'!Y3015</f>
        <v>0</v>
      </c>
      <c r="X630" s="631">
        <f>'1 уровень'!Z3015</f>
        <v>0</v>
      </c>
      <c r="Y630" s="152"/>
      <c r="Z630" s="152"/>
      <c r="AA630" s="1354">
        <f>'1 уровень'!AA3014</f>
        <v>0</v>
      </c>
      <c r="AB630" s="1361">
        <f>'1 уровень'!AB3014</f>
        <v>0</v>
      </c>
      <c r="AC630" s="385"/>
      <c r="AD630" s="1244">
        <f t="shared" si="25"/>
        <v>0</v>
      </c>
    </row>
    <row r="631" spans="1:195" ht="30.75" thickBot="1" x14ac:dyDescent="0.3">
      <c r="A631" s="19">
        <v>1</v>
      </c>
      <c r="B631" s="265" t="s">
        <v>218</v>
      </c>
      <c r="C631" s="29">
        <f>'1 уровень'!E3016</f>
        <v>11040</v>
      </c>
      <c r="D631" s="29">
        <f>'1 уровень'!F3016</f>
        <v>1840</v>
      </c>
      <c r="E631" s="29">
        <f>'1 уровень'!G3016</f>
        <v>1842</v>
      </c>
      <c r="F631" s="144">
        <f>'1 уровень'!H3016</f>
        <v>100.10869565217391</v>
      </c>
      <c r="G631" s="158">
        <f>'1 уровень'!I3016</f>
        <v>0</v>
      </c>
      <c r="H631" s="158">
        <f>'1 уровень'!J3016</f>
        <v>0</v>
      </c>
      <c r="I631" s="153">
        <f>'1 уровень'!K3016</f>
        <v>0</v>
      </c>
      <c r="J631" s="153">
        <f>'1 уровень'!L3016</f>
        <v>0</v>
      </c>
      <c r="K631" s="153">
        <f>'1 уровень'!M3016</f>
        <v>0</v>
      </c>
      <c r="L631" s="153">
        <f>'1 уровень'!N3016</f>
        <v>0</v>
      </c>
      <c r="M631" s="153">
        <f>'1 уровень'!O3016</f>
        <v>0</v>
      </c>
      <c r="N631" s="153">
        <f>'1 уровень'!P3016</f>
        <v>0</v>
      </c>
      <c r="O631" s="152">
        <f>'1 уровень'!Q3016</f>
        <v>35107.402000000002</v>
      </c>
      <c r="P631" s="152">
        <f>'1 уровень'!R3016</f>
        <v>35107.402000000002</v>
      </c>
      <c r="Q631" s="152">
        <f>'1 уровень'!S3016</f>
        <v>5851.233666666667</v>
      </c>
      <c r="R631" s="152">
        <f>'1 уровень'!T3016</f>
        <v>5851.2336599999999</v>
      </c>
      <c r="S631" s="1111">
        <f>'1 уровень'!U3016</f>
        <v>0</v>
      </c>
      <c r="T631" s="152">
        <f>'1 уровень'!V3016</f>
        <v>0</v>
      </c>
      <c r="U631" s="152">
        <f>'1 уровень'!W3016</f>
        <v>-6.6666671045823023E-6</v>
      </c>
      <c r="V631" s="152">
        <f>'1 уровень'!X3016</f>
        <v>0</v>
      </c>
      <c r="W631" s="152">
        <f>'1 уровень'!Y3016</f>
        <v>-56.25544</v>
      </c>
      <c r="X631" s="631">
        <f>'1 уровень'!Z3016</f>
        <v>5794.97822</v>
      </c>
      <c r="Y631" s="152"/>
      <c r="Z631" s="152"/>
      <c r="AA631" s="1354" t="e">
        <f>'1 уровень'!#REF!</f>
        <v>#REF!</v>
      </c>
      <c r="AB631" s="1361" t="e">
        <f>'1 уровень'!#REF!</f>
        <v>#REF!</v>
      </c>
      <c r="AC631" s="385"/>
      <c r="AD631" s="1244">
        <f t="shared" si="25"/>
        <v>3180.0182971014492</v>
      </c>
    </row>
    <row r="632" spans="1:195" x14ac:dyDescent="0.25">
      <c r="A632" s="19">
        <v>1</v>
      </c>
      <c r="B632" s="6" t="s">
        <v>104</v>
      </c>
      <c r="C632" s="159"/>
      <c r="D632" s="159"/>
      <c r="E632" s="159"/>
      <c r="F632" s="160"/>
      <c r="G632" s="161"/>
      <c r="H632" s="161"/>
      <c r="I632" s="25"/>
      <c r="J632" s="25"/>
      <c r="K632" s="25"/>
      <c r="L632" s="25"/>
      <c r="M632" s="25"/>
      <c r="N632" s="25"/>
      <c r="O632" s="634">
        <f t="shared" ref="O632:X632" si="26">O633-O634-O684-O686-O690</f>
        <v>0</v>
      </c>
      <c r="P632" s="634">
        <f t="shared" ref="P632" si="27">P633-P634-P684-P686-P690</f>
        <v>0</v>
      </c>
      <c r="Q632" s="634">
        <f t="shared" si="26"/>
        <v>0</v>
      </c>
      <c r="R632" s="634">
        <f t="shared" si="26"/>
        <v>0</v>
      </c>
      <c r="S632" s="634">
        <f t="shared" si="26"/>
        <v>0</v>
      </c>
      <c r="T632" s="634">
        <f t="shared" si="26"/>
        <v>0</v>
      </c>
      <c r="U632" s="634">
        <f t="shared" si="26"/>
        <v>0</v>
      </c>
      <c r="V632" s="634">
        <f t="shared" si="26"/>
        <v>0</v>
      </c>
      <c r="W632" s="634">
        <f t="shared" si="26"/>
        <v>2.8421709430404007E-14</v>
      </c>
      <c r="X632" s="634">
        <f t="shared" si="26"/>
        <v>-3.637978807091713E-12</v>
      </c>
      <c r="Y632" s="634"/>
      <c r="Z632" s="634"/>
      <c r="AA632" s="1362"/>
      <c r="AB632" s="1366" t="e">
        <f>AB633-AB634-AB685-AB687-#REF!</f>
        <v>#REF!</v>
      </c>
      <c r="AC632" s="385"/>
      <c r="AD632" s="1244">
        <f t="shared" si="25"/>
        <v>0</v>
      </c>
    </row>
    <row r="633" spans="1:195" s="139" customFormat="1" x14ac:dyDescent="0.25">
      <c r="A633" s="19">
        <v>1</v>
      </c>
      <c r="B633" s="12" t="s">
        <v>95</v>
      </c>
      <c r="C633" s="140">
        <f>'1 уровень'!E3093</f>
        <v>0</v>
      </c>
      <c r="D633" s="140">
        <f>'1 уровень'!F3093</f>
        <v>0</v>
      </c>
      <c r="E633" s="140">
        <f>'1 уровень'!G3093</f>
        <v>0</v>
      </c>
      <c r="F633" s="151">
        <f>'1 уровень'!H3093</f>
        <v>0</v>
      </c>
      <c r="G633" s="152">
        <f>'1 уровень'!I3093</f>
        <v>0</v>
      </c>
      <c r="H633" s="152">
        <f>'1 уровень'!J3093</f>
        <v>0</v>
      </c>
      <c r="I633" s="22">
        <f>'1 уровень'!K3093</f>
        <v>0</v>
      </c>
      <c r="J633" s="22">
        <f>'1 уровень'!L3093</f>
        <v>0</v>
      </c>
      <c r="K633" s="22">
        <f>'1 уровень'!M3093</f>
        <v>0</v>
      </c>
      <c r="L633" s="22">
        <f>'1 уровень'!N3093</f>
        <v>0</v>
      </c>
      <c r="M633" s="22">
        <f>'1 уровень'!O3093</f>
        <v>0</v>
      </c>
      <c r="N633" s="22">
        <f>'1 уровень'!P3093</f>
        <v>0</v>
      </c>
      <c r="O633" s="152">
        <f>'1 уровень'!Q3093</f>
        <v>231893.66591024844</v>
      </c>
      <c r="P633" s="152">
        <f>'1 уровень'!R3093</f>
        <v>231893.66591024844</v>
      </c>
      <c r="Q633" s="152">
        <f>'1 уровень'!S3093</f>
        <v>39457.249526708074</v>
      </c>
      <c r="R633" s="152">
        <f>'1 уровень'!T3093</f>
        <v>36062.566629999994</v>
      </c>
      <c r="S633" s="1111">
        <f>'1 уровень'!U3093</f>
        <v>0</v>
      </c>
      <c r="T633" s="152">
        <f>'1 уровень'!V3093</f>
        <v>-65.970100000000002</v>
      </c>
      <c r="U633" s="152">
        <f>'1 уровень'!W3093</f>
        <v>-3394.6828967080751</v>
      </c>
      <c r="V633" s="152">
        <f>'1 уровень'!X3093</f>
        <v>0</v>
      </c>
      <c r="W633" s="152">
        <f>'1 уровень'!Y3093</f>
        <v>-267.71704</v>
      </c>
      <c r="X633" s="631">
        <f>'1 уровень'!Z3093</f>
        <v>35728.879489999992</v>
      </c>
      <c r="Y633" s="152">
        <f>R633/Q633*100</f>
        <v>91.396554657439395</v>
      </c>
      <c r="Z633" s="152">
        <f>X633/Q633*100</f>
        <v>90.550861802507555</v>
      </c>
      <c r="AA633" s="1356">
        <f>'1 уровень'!AA3093</f>
        <v>0</v>
      </c>
      <c r="AB633" s="1361">
        <f>'1 уровень'!AB3093</f>
        <v>0</v>
      </c>
      <c r="AC633" s="385"/>
      <c r="AD633" s="1244"/>
    </row>
    <row r="634" spans="1:195" s="139" customFormat="1" ht="29.25" x14ac:dyDescent="0.25">
      <c r="A634" s="19">
        <v>1</v>
      </c>
      <c r="B634" s="316" t="s">
        <v>7</v>
      </c>
      <c r="C634" s="21">
        <f>'1 уровень'!E3094</f>
        <v>2124</v>
      </c>
      <c r="D634" s="21">
        <f>'1 уровень'!F3094</f>
        <v>354</v>
      </c>
      <c r="E634" s="21">
        <f>'1 уровень'!G3094</f>
        <v>417</v>
      </c>
      <c r="F634" s="142">
        <f>'1 уровень'!H3094</f>
        <v>117.79661016949152</v>
      </c>
      <c r="G634" s="152">
        <f>'1 уровень'!I3094</f>
        <v>9.3248587570621471</v>
      </c>
      <c r="H634" s="152">
        <f>'1 уровень'!J3094</f>
        <v>8.1223021582733814</v>
      </c>
      <c r="I634" s="24">
        <f>'1 уровень'!K3094</f>
        <v>19807</v>
      </c>
      <c r="J634" s="24">
        <f>'1 уровень'!L3094</f>
        <v>3301</v>
      </c>
      <c r="K634" s="24">
        <f>'1 уровень'!M3094</f>
        <v>3387</v>
      </c>
      <c r="L634" s="24">
        <f>'1 уровень'!N3094</f>
        <v>102.60527112996063</v>
      </c>
      <c r="M634" s="24">
        <f>'1 уровень'!O3094</f>
        <v>60</v>
      </c>
      <c r="N634" s="24">
        <f>'1 уровень'!P3094</f>
        <v>338.7</v>
      </c>
      <c r="O634" s="152">
        <f>'1 уровень'!Q3094</f>
        <v>61978.742962408403</v>
      </c>
      <c r="P634" s="152">
        <f>'1 уровень'!R3094</f>
        <v>61978.742962408403</v>
      </c>
      <c r="Q634" s="152">
        <f>'1 уровень'!S3094</f>
        <v>10329.790493734734</v>
      </c>
      <c r="R634" s="152">
        <f>'1 уровень'!T3094</f>
        <v>10506.028940000002</v>
      </c>
      <c r="S634" s="1111">
        <f>'1 уровень'!U3094</f>
        <v>0</v>
      </c>
      <c r="T634" s="152">
        <f>'1 уровень'!V3094</f>
        <v>-65.970100000000002</v>
      </c>
      <c r="U634" s="152">
        <f>'1 уровень'!W3094</f>
        <v>176.23844626526807</v>
      </c>
      <c r="V634" s="152">
        <f>'1 уровень'!X3094</f>
        <v>0</v>
      </c>
      <c r="W634" s="152">
        <f>'1 уровень'!Y3094</f>
        <v>-206.48304000000002</v>
      </c>
      <c r="X634" s="631">
        <f>'1 уровень'!Z3094</f>
        <v>10233.575800000002</v>
      </c>
      <c r="Y634" s="152">
        <f>R634/Q634*100</f>
        <v>101.70611830290422</v>
      </c>
      <c r="Z634" s="152">
        <f>X634/Q634*100</f>
        <v>99.068570715029622</v>
      </c>
      <c r="AA634" s="1350">
        <f>'1 уровень'!AA3094</f>
        <v>0</v>
      </c>
      <c r="AB634" s="1361">
        <f>'1 уровень'!AB3094</f>
        <v>0</v>
      </c>
      <c r="AC634" s="385"/>
      <c r="AD634" s="1244">
        <f t="shared" si="25"/>
        <v>29180.199134843879</v>
      </c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  <c r="GH634" s="19"/>
      <c r="GI634" s="19"/>
      <c r="GJ634" s="19"/>
      <c r="GK634" s="19"/>
      <c r="GL634" s="19"/>
      <c r="GM634" s="19"/>
    </row>
    <row r="635" spans="1:195" x14ac:dyDescent="0.25">
      <c r="A635" s="19">
        <v>1</v>
      </c>
      <c r="B635" s="301" t="s">
        <v>14</v>
      </c>
      <c r="C635" s="29">
        <f>'1 уровень'!E3095</f>
        <v>0</v>
      </c>
      <c r="D635" s="29">
        <f>'1 уровень'!F3095</f>
        <v>0</v>
      </c>
      <c r="E635" s="29">
        <f>'1 уровень'!G3095</f>
        <v>0</v>
      </c>
      <c r="F635" s="144">
        <f>'1 уровень'!H3095</f>
        <v>0</v>
      </c>
      <c r="G635" s="158">
        <f>'1 уровень'!I3095</f>
        <v>0</v>
      </c>
      <c r="H635" s="158">
        <f>'1 уровень'!J3095</f>
        <v>0</v>
      </c>
      <c r="I635" s="153">
        <f>'1 уровень'!K3095</f>
        <v>0</v>
      </c>
      <c r="J635" s="153">
        <f>'1 уровень'!L3095</f>
        <v>0</v>
      </c>
      <c r="K635" s="153">
        <f>'1 уровень'!M3095</f>
        <v>0</v>
      </c>
      <c r="L635" s="153">
        <f>'1 уровень'!N3095</f>
        <v>0</v>
      </c>
      <c r="M635" s="153">
        <f>'1 уровень'!O3095</f>
        <v>0</v>
      </c>
      <c r="N635" s="153">
        <f>'1 уровень'!P3095</f>
        <v>0</v>
      </c>
      <c r="O635" s="152">
        <f>'1 уровень'!Q3095</f>
        <v>0</v>
      </c>
      <c r="P635" s="152">
        <f>'1 уровень'!R3095</f>
        <v>0</v>
      </c>
      <c r="Q635" s="152">
        <f>'1 уровень'!S3095</f>
        <v>0</v>
      </c>
      <c r="R635" s="152">
        <f>'1 уровень'!T3095</f>
        <v>0</v>
      </c>
      <c r="S635" s="1111">
        <f>'1 уровень'!U3095</f>
        <v>0</v>
      </c>
      <c r="T635" s="152">
        <f>'1 уровень'!V3095</f>
        <v>0</v>
      </c>
      <c r="U635" s="152">
        <f>'1 уровень'!W3095</f>
        <v>0</v>
      </c>
      <c r="V635" s="152">
        <f>'1 уровень'!X3095</f>
        <v>0</v>
      </c>
      <c r="W635" s="152">
        <f>'1 уровень'!Y3095</f>
        <v>0</v>
      </c>
      <c r="X635" s="631">
        <f>'1 уровень'!Z3095</f>
        <v>0</v>
      </c>
      <c r="Y635" s="152"/>
      <c r="Z635" s="152"/>
      <c r="AA635" s="1354">
        <f>'1 уровень'!AA3095</f>
        <v>0</v>
      </c>
      <c r="AB635" s="1361">
        <f>'1 уровень'!AB3095</f>
        <v>0</v>
      </c>
      <c r="AC635" s="385"/>
      <c r="AD635" s="1244">
        <f t="shared" si="25"/>
        <v>0</v>
      </c>
    </row>
    <row r="636" spans="1:195" ht="60" x14ac:dyDescent="0.25">
      <c r="B636" s="1172" t="s">
        <v>385</v>
      </c>
      <c r="C636" s="29">
        <f>'1 уровень'!E3096</f>
        <v>0</v>
      </c>
      <c r="D636" s="29">
        <f>'1 уровень'!F3096</f>
        <v>0</v>
      </c>
      <c r="E636" s="29">
        <f>'1 уровень'!G3096</f>
        <v>0</v>
      </c>
      <c r="F636" s="144">
        <f>'1 уровень'!H3096</f>
        <v>0</v>
      </c>
      <c r="G636" s="158">
        <f>'1 уровень'!I3096</f>
        <v>0</v>
      </c>
      <c r="H636" s="158">
        <f>'1 уровень'!J3096</f>
        <v>0</v>
      </c>
      <c r="I636" s="153">
        <f>'1 уровень'!K3096</f>
        <v>0</v>
      </c>
      <c r="J636" s="153">
        <f>'1 уровень'!L3096</f>
        <v>0</v>
      </c>
      <c r="K636" s="153">
        <f>'1 уровень'!M3096</f>
        <v>0</v>
      </c>
      <c r="L636" s="153">
        <f>'1 уровень'!N3096</f>
        <v>0</v>
      </c>
      <c r="M636" s="153">
        <f>'1 уровень'!O3096</f>
        <v>0</v>
      </c>
      <c r="N636" s="153">
        <f>'1 уровень'!P3096</f>
        <v>0</v>
      </c>
      <c r="O636" s="152">
        <f>'1 уровень'!Q3096</f>
        <v>118636.87371000001</v>
      </c>
      <c r="P636" s="152">
        <f>'1 уровень'!R3096</f>
        <v>118636.87371000001</v>
      </c>
      <c r="Q636" s="152">
        <f>'1 уровень'!S3096</f>
        <v>20581.117493333339</v>
      </c>
      <c r="R636" s="152">
        <f>'1 уровень'!T3096</f>
        <v>19848.411449999996</v>
      </c>
      <c r="S636" s="1111">
        <f>'1 уровень'!U3096</f>
        <v>0</v>
      </c>
      <c r="T636" s="152">
        <f>'1 уровень'!V3096</f>
        <v>0</v>
      </c>
      <c r="U636" s="152">
        <f>'1 уровень'!W3096</f>
        <v>-732.70604333334268</v>
      </c>
      <c r="V636" s="152">
        <f>'1 уровень'!X3096</f>
        <v>0</v>
      </c>
      <c r="W636" s="152">
        <f>'1 уровень'!Y3096</f>
        <v>-23.266000000000005</v>
      </c>
      <c r="X636" s="631">
        <f>'1 уровень'!Z3096</f>
        <v>19825.145449999996</v>
      </c>
      <c r="Y636" s="152">
        <f>R636/Q636*100</f>
        <v>96.439911275125453</v>
      </c>
      <c r="Z636" s="152">
        <f>X636/Q636*100</f>
        <v>96.326865907168468</v>
      </c>
      <c r="AA636" s="1354">
        <f>'1 уровень'!AA3096</f>
        <v>0</v>
      </c>
      <c r="AB636" s="1361">
        <f>'1 уровень'!AB3096</f>
        <v>0</v>
      </c>
      <c r="AC636" s="385"/>
      <c r="AD636" s="1244"/>
    </row>
    <row r="637" spans="1:195" x14ac:dyDescent="0.25">
      <c r="B637" s="968" t="s">
        <v>330</v>
      </c>
      <c r="C637" s="29">
        <f>'1 уровень'!E3097</f>
        <v>0</v>
      </c>
      <c r="D637" s="29">
        <f>'1 уровень'!F3097</f>
        <v>0</v>
      </c>
      <c r="E637" s="29">
        <f>'1 уровень'!G3097</f>
        <v>0</v>
      </c>
      <c r="F637" s="144">
        <f>'1 уровень'!H3097</f>
        <v>0</v>
      </c>
      <c r="G637" s="158">
        <f>'1 уровень'!I3097</f>
        <v>0</v>
      </c>
      <c r="H637" s="158">
        <f>'1 уровень'!J3097</f>
        <v>0</v>
      </c>
      <c r="I637" s="153">
        <f>'1 уровень'!K3097</f>
        <v>0</v>
      </c>
      <c r="J637" s="153">
        <f>'1 уровень'!L3097</f>
        <v>0</v>
      </c>
      <c r="K637" s="153">
        <f>'1 уровень'!M3097</f>
        <v>0</v>
      </c>
      <c r="L637" s="153">
        <f>'1 уровень'!N3097</f>
        <v>0</v>
      </c>
      <c r="M637" s="153">
        <f>'1 уровень'!O3097</f>
        <v>0</v>
      </c>
      <c r="N637" s="153">
        <f>'1 уровень'!P3097</f>
        <v>0</v>
      </c>
      <c r="O637" s="152">
        <f>'1 уровень'!Q3097</f>
        <v>6547.9539599999998</v>
      </c>
      <c r="P637" s="152">
        <f>'1 уровень'!R3097</f>
        <v>6547.9539599999998</v>
      </c>
      <c r="Q637" s="152">
        <f>'1 уровень'!S3097</f>
        <v>1091.32566</v>
      </c>
      <c r="R637" s="152">
        <f>'1 уровень'!T3097</f>
        <v>1091.32566</v>
      </c>
      <c r="S637" s="1111">
        <f>'1 уровень'!U3097</f>
        <v>0</v>
      </c>
      <c r="T637" s="152">
        <f>'1 уровень'!V3097</f>
        <v>0</v>
      </c>
      <c r="U637" s="152">
        <f>'1 уровень'!W3097</f>
        <v>0</v>
      </c>
      <c r="V637" s="152">
        <f>'1 уровень'!X3097</f>
        <v>0</v>
      </c>
      <c r="W637" s="152">
        <f>'1 уровень'!Y3097</f>
        <v>0</v>
      </c>
      <c r="X637" s="631">
        <f>'1 уровень'!Z3097</f>
        <v>1091.32566</v>
      </c>
      <c r="Y637" s="152">
        <f>R637/Q637*100</f>
        <v>100</v>
      </c>
      <c r="Z637" s="152">
        <f>X637/Q637*100</f>
        <v>100</v>
      </c>
      <c r="AA637" s="1354">
        <f>'1 уровень'!AA3097</f>
        <v>0</v>
      </c>
      <c r="AB637" s="1361">
        <f>'1 уровень'!AB3097</f>
        <v>0</v>
      </c>
      <c r="AC637" s="385"/>
      <c r="AD637" s="1244"/>
    </row>
    <row r="638" spans="1:195" ht="29.25" x14ac:dyDescent="0.25">
      <c r="A638" s="19">
        <v>1</v>
      </c>
      <c r="B638" s="492" t="s">
        <v>294</v>
      </c>
      <c r="C638" s="29">
        <f>'1 уровень'!E3098</f>
        <v>19804</v>
      </c>
      <c r="D638" s="29">
        <f>'1 уровень'!F3098</f>
        <v>3301</v>
      </c>
      <c r="E638" s="29">
        <f>'1 уровень'!G3098</f>
        <v>1401</v>
      </c>
      <c r="F638" s="144">
        <f>'1 уровень'!H3098</f>
        <v>42.441684338079369</v>
      </c>
      <c r="G638" s="158">
        <f>'1 уровень'!I3098</f>
        <v>0</v>
      </c>
      <c r="H638" s="158">
        <f>'1 уровень'!J3098</f>
        <v>0</v>
      </c>
      <c r="I638" s="153">
        <f>'1 уровень'!K3098</f>
        <v>0</v>
      </c>
      <c r="J638" s="153">
        <f>'1 уровень'!L3098</f>
        <v>0</v>
      </c>
      <c r="K638" s="153">
        <f>'1 уровень'!M3098</f>
        <v>0</v>
      </c>
      <c r="L638" s="153">
        <f>'1 уровень'!N3098</f>
        <v>0</v>
      </c>
      <c r="M638" s="153">
        <f>'1 уровень'!O3098</f>
        <v>0</v>
      </c>
      <c r="N638" s="153">
        <f>'1 уровень'!P3098</f>
        <v>0</v>
      </c>
      <c r="O638" s="152">
        <f>'1 уровень'!Q3098</f>
        <v>0</v>
      </c>
      <c r="P638" s="152">
        <f>'1 уровень'!R3098</f>
        <v>0</v>
      </c>
      <c r="Q638" s="152">
        <f>'1 уровень'!S3098</f>
        <v>0</v>
      </c>
      <c r="R638" s="152">
        <f>'1 уровень'!T3098</f>
        <v>0</v>
      </c>
      <c r="S638" s="1111">
        <f>'1 уровень'!U3098</f>
        <v>0</v>
      </c>
      <c r="T638" s="152">
        <f>'1 уровень'!V3098</f>
        <v>0</v>
      </c>
      <c r="U638" s="152">
        <f>'1 уровень'!W3098</f>
        <v>0</v>
      </c>
      <c r="V638" s="152">
        <f>'1 уровень'!X3098</f>
        <v>0</v>
      </c>
      <c r="W638" s="152">
        <f>'1 уровень'!Y3098</f>
        <v>0</v>
      </c>
      <c r="X638" s="631">
        <f>'1 уровень'!Z3098</f>
        <v>0</v>
      </c>
      <c r="Y638" s="152"/>
      <c r="Z638" s="152"/>
      <c r="AA638" s="1354">
        <f>'1 уровень'!AA3098</f>
        <v>0</v>
      </c>
      <c r="AB638" s="1361">
        <f>'1 уровень'!AB3098</f>
        <v>0</v>
      </c>
      <c r="AC638" s="385"/>
      <c r="AD638" s="1244">
        <f t="shared" si="25"/>
        <v>0</v>
      </c>
      <c r="AE638" s="139"/>
      <c r="AF638" s="139"/>
      <c r="AG638" s="139"/>
      <c r="AH638" s="139"/>
      <c r="AI638" s="139"/>
      <c r="AJ638" s="139"/>
      <c r="AK638" s="139"/>
      <c r="AL638" s="139"/>
      <c r="AM638" s="139"/>
      <c r="AN638" s="139"/>
      <c r="AO638" s="139"/>
      <c r="AP638" s="139"/>
      <c r="AQ638" s="139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9"/>
      <c r="BD638" s="139"/>
      <c r="BE638" s="139"/>
      <c r="BF638" s="139"/>
      <c r="BG638" s="139"/>
      <c r="BH638" s="139"/>
      <c r="BI638" s="139"/>
      <c r="BJ638" s="139"/>
      <c r="BK638" s="139"/>
      <c r="BL638" s="139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9"/>
      <c r="BY638" s="139"/>
      <c r="BZ638" s="139"/>
      <c r="CA638" s="139"/>
      <c r="CB638" s="139"/>
      <c r="CC638" s="139"/>
      <c r="CD638" s="139"/>
      <c r="CE638" s="139"/>
      <c r="CF638" s="139"/>
      <c r="CG638" s="139"/>
      <c r="CH638" s="139"/>
      <c r="CI638" s="139"/>
      <c r="CJ638" s="139"/>
      <c r="CK638" s="139"/>
      <c r="CL638" s="139"/>
      <c r="CM638" s="139"/>
      <c r="CN638" s="139"/>
      <c r="CO638" s="139"/>
      <c r="CP638" s="139"/>
      <c r="CQ638" s="139"/>
      <c r="CR638" s="139"/>
      <c r="CS638" s="139"/>
      <c r="CT638" s="139"/>
      <c r="CU638" s="139"/>
      <c r="CV638" s="139"/>
      <c r="CW638" s="139"/>
      <c r="CX638" s="139"/>
      <c r="CY638" s="139"/>
      <c r="CZ638" s="139"/>
      <c r="DA638" s="139"/>
      <c r="DB638" s="139"/>
      <c r="DC638" s="139"/>
      <c r="DD638" s="139"/>
      <c r="DE638" s="139"/>
      <c r="DF638" s="139"/>
      <c r="DG638" s="139"/>
      <c r="DH638" s="139"/>
      <c r="DI638" s="139"/>
      <c r="DJ638" s="139"/>
      <c r="DK638" s="139"/>
      <c r="DL638" s="139"/>
      <c r="DM638" s="139"/>
      <c r="DN638" s="139"/>
      <c r="DO638" s="139"/>
      <c r="DP638" s="139"/>
      <c r="DQ638" s="139"/>
      <c r="DR638" s="139"/>
      <c r="DS638" s="139"/>
      <c r="DT638" s="139"/>
      <c r="DU638" s="139"/>
      <c r="DV638" s="139"/>
      <c r="DW638" s="139"/>
      <c r="DX638" s="139"/>
      <c r="DY638" s="139"/>
      <c r="DZ638" s="139"/>
      <c r="EA638" s="139"/>
      <c r="EB638" s="139"/>
      <c r="EC638" s="139"/>
      <c r="ED638" s="139"/>
      <c r="EE638" s="139"/>
      <c r="EF638" s="139"/>
      <c r="EG638" s="139"/>
      <c r="EH638" s="139"/>
      <c r="EI638" s="139"/>
      <c r="EJ638" s="139"/>
      <c r="EK638" s="139"/>
      <c r="EL638" s="139"/>
      <c r="EM638" s="139"/>
      <c r="EN638" s="139"/>
      <c r="EO638" s="139"/>
      <c r="EP638" s="139"/>
      <c r="EQ638" s="139"/>
      <c r="ER638" s="139"/>
      <c r="ES638" s="139"/>
      <c r="ET638" s="139"/>
      <c r="EU638" s="139"/>
      <c r="EV638" s="139"/>
      <c r="EW638" s="139"/>
      <c r="EX638" s="139"/>
      <c r="EY638" s="139"/>
      <c r="EZ638" s="139"/>
      <c r="FA638" s="139"/>
      <c r="FB638" s="139"/>
      <c r="FC638" s="139"/>
      <c r="FD638" s="139"/>
      <c r="FE638" s="139"/>
      <c r="FF638" s="139"/>
      <c r="FG638" s="139"/>
      <c r="FH638" s="139"/>
      <c r="FI638" s="139"/>
      <c r="FJ638" s="139"/>
      <c r="FK638" s="139"/>
      <c r="FL638" s="139"/>
      <c r="FM638" s="139"/>
      <c r="FN638" s="139"/>
      <c r="FO638" s="139"/>
      <c r="FP638" s="139"/>
      <c r="FQ638" s="139"/>
      <c r="FR638" s="139"/>
      <c r="FS638" s="139"/>
      <c r="FT638" s="139"/>
      <c r="FU638" s="139"/>
      <c r="FV638" s="139"/>
      <c r="FW638" s="139"/>
      <c r="FX638" s="139"/>
      <c r="FY638" s="139"/>
      <c r="FZ638" s="139"/>
      <c r="GA638" s="139"/>
      <c r="GB638" s="139"/>
      <c r="GC638" s="139"/>
      <c r="GD638" s="139"/>
      <c r="GE638" s="139"/>
      <c r="GF638" s="139"/>
      <c r="GG638" s="139"/>
      <c r="GH638" s="139"/>
      <c r="GI638" s="139"/>
      <c r="GJ638" s="139"/>
      <c r="GK638" s="139"/>
      <c r="GL638" s="139"/>
      <c r="GM638" s="139"/>
    </row>
    <row r="639" spans="1:195" ht="30" x14ac:dyDescent="0.25">
      <c r="A639" s="19">
        <v>1</v>
      </c>
      <c r="B639" s="821" t="s">
        <v>205</v>
      </c>
      <c r="C639" s="29">
        <f>'1 уровень'!E3099</f>
        <v>0</v>
      </c>
      <c r="D639" s="29">
        <f>'1 уровень'!F3099</f>
        <v>0</v>
      </c>
      <c r="E639" s="29">
        <f>'1 уровень'!G3099</f>
        <v>0</v>
      </c>
      <c r="F639" s="144">
        <f>'1 уровень'!H3099</f>
        <v>0</v>
      </c>
      <c r="G639" s="158">
        <f>'1 уровень'!I3099</f>
        <v>0</v>
      </c>
      <c r="H639" s="158">
        <f>'1 уровень'!J3099</f>
        <v>0</v>
      </c>
      <c r="I639" s="153">
        <f>'1 уровень'!K3099</f>
        <v>0</v>
      </c>
      <c r="J639" s="153">
        <f>'1 уровень'!L3099</f>
        <v>0</v>
      </c>
      <c r="K639" s="153">
        <f>'1 уровень'!M3099</f>
        <v>0</v>
      </c>
      <c r="L639" s="153">
        <f>'1 уровень'!N3099</f>
        <v>0</v>
      </c>
      <c r="M639" s="153">
        <f>'1 уровень'!O3099</f>
        <v>0</v>
      </c>
      <c r="N639" s="153">
        <f>'1 уровень'!P3099</f>
        <v>0</v>
      </c>
      <c r="O639" s="152">
        <f>'1 уровень'!Q3099</f>
        <v>0</v>
      </c>
      <c r="P639" s="152">
        <f>'1 уровень'!R3099</f>
        <v>0</v>
      </c>
      <c r="Q639" s="152">
        <f>'1 уровень'!S3099</f>
        <v>0</v>
      </c>
      <c r="R639" s="152">
        <f>'1 уровень'!T3099</f>
        <v>0</v>
      </c>
      <c r="S639" s="1111">
        <f>'1 уровень'!U3099</f>
        <v>0</v>
      </c>
      <c r="T639" s="152">
        <f>'1 уровень'!V3099</f>
        <v>0</v>
      </c>
      <c r="U639" s="152">
        <f>'1 уровень'!W3099</f>
        <v>0</v>
      </c>
      <c r="V639" s="152">
        <f>'1 уровень'!X3099</f>
        <v>0</v>
      </c>
      <c r="W639" s="152">
        <f>'1 уровень'!Y3099</f>
        <v>0</v>
      </c>
      <c r="X639" s="631">
        <f>'1 уровень'!Z3099</f>
        <v>0</v>
      </c>
      <c r="Y639" s="152"/>
      <c r="Z639" s="152"/>
      <c r="AA639" s="1354">
        <f>'1 уровень'!AA3099</f>
        <v>0</v>
      </c>
      <c r="AB639" s="1361">
        <f>'1 уровень'!AB3099</f>
        <v>0</v>
      </c>
      <c r="AC639" s="385"/>
      <c r="AD639" s="1244">
        <f t="shared" si="25"/>
        <v>0</v>
      </c>
      <c r="AE639" s="139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  <c r="GL639" s="139"/>
      <c r="GM639" s="139"/>
    </row>
    <row r="640" spans="1:195" ht="30" x14ac:dyDescent="0.25">
      <c r="A640" s="19">
        <v>1</v>
      </c>
      <c r="B640" s="821" t="s">
        <v>206</v>
      </c>
      <c r="C640" s="29">
        <f>'1 уровень'!E3100</f>
        <v>3000</v>
      </c>
      <c r="D640" s="29">
        <f>'1 уровень'!F3100</f>
        <v>500</v>
      </c>
      <c r="E640" s="29">
        <f>'1 уровень'!G3100</f>
        <v>62</v>
      </c>
      <c r="F640" s="144">
        <f>'1 уровень'!H3100</f>
        <v>12.4</v>
      </c>
      <c r="G640" s="158">
        <f>'1 уровень'!I3100</f>
        <v>0</v>
      </c>
      <c r="H640" s="158">
        <f>'1 уровень'!J3100</f>
        <v>0</v>
      </c>
      <c r="I640" s="153">
        <f>'1 уровень'!K3100</f>
        <v>0</v>
      </c>
      <c r="J640" s="153">
        <f>'1 уровень'!L3100</f>
        <v>0</v>
      </c>
      <c r="K640" s="153">
        <f>'1 уровень'!M3100</f>
        <v>0</v>
      </c>
      <c r="L640" s="153">
        <f>'1 уровень'!N3100</f>
        <v>0</v>
      </c>
      <c r="M640" s="153">
        <f>'1 уровень'!O3100</f>
        <v>0</v>
      </c>
      <c r="N640" s="153">
        <f>'1 уровень'!P3100</f>
        <v>0</v>
      </c>
      <c r="O640" s="152">
        <f>'1 уровень'!Q3100</f>
        <v>0</v>
      </c>
      <c r="P640" s="152">
        <f>'1 уровень'!R3100</f>
        <v>0</v>
      </c>
      <c r="Q640" s="152">
        <f>'1 уровень'!S3100</f>
        <v>0</v>
      </c>
      <c r="R640" s="152">
        <f>'1 уровень'!T3100</f>
        <v>0</v>
      </c>
      <c r="S640" s="1111">
        <f>'1 уровень'!U3100</f>
        <v>0</v>
      </c>
      <c r="T640" s="152">
        <f>'1 уровень'!V3100</f>
        <v>0</v>
      </c>
      <c r="U640" s="152">
        <f>'1 уровень'!W3100</f>
        <v>0</v>
      </c>
      <c r="V640" s="152">
        <f>'1 уровень'!X3100</f>
        <v>0</v>
      </c>
      <c r="W640" s="152">
        <f>'1 уровень'!Y3100</f>
        <v>0</v>
      </c>
      <c r="X640" s="631">
        <f>'1 уровень'!Z3100</f>
        <v>0</v>
      </c>
      <c r="Y640" s="152"/>
      <c r="Z640" s="152"/>
      <c r="AA640" s="1354">
        <f>'1 уровень'!AA3100</f>
        <v>0</v>
      </c>
      <c r="AB640" s="1361">
        <f>'1 уровень'!AB3100</f>
        <v>0</v>
      </c>
      <c r="AC640" s="385"/>
      <c r="AD640" s="1244">
        <f t="shared" si="25"/>
        <v>0</v>
      </c>
      <c r="AE640" s="139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  <c r="GL640" s="139"/>
      <c r="GM640" s="139"/>
    </row>
    <row r="641" spans="1:195" ht="30" x14ac:dyDescent="0.25">
      <c r="B641" s="496" t="s">
        <v>295</v>
      </c>
      <c r="C641" s="29">
        <f>'1 уровень'!E3101</f>
        <v>7844</v>
      </c>
      <c r="D641" s="29">
        <f>'1 уровень'!F3101</f>
        <v>1307</v>
      </c>
      <c r="E641" s="29">
        <f>'1 уровень'!G3101</f>
        <v>257</v>
      </c>
      <c r="F641" s="144">
        <f>'1 уровень'!H3101</f>
        <v>19.663351185921961</v>
      </c>
      <c r="G641" s="158">
        <f>'1 уровень'!I3101</f>
        <v>0</v>
      </c>
      <c r="H641" s="158">
        <f>'1 уровень'!J3101</f>
        <v>0</v>
      </c>
      <c r="I641" s="153">
        <f>'1 уровень'!K3101</f>
        <v>0</v>
      </c>
      <c r="J641" s="153">
        <f>'1 уровень'!L3101</f>
        <v>0</v>
      </c>
      <c r="K641" s="153">
        <f>'1 уровень'!M3101</f>
        <v>0</v>
      </c>
      <c r="L641" s="153">
        <f>'1 уровень'!N3101</f>
        <v>0</v>
      </c>
      <c r="M641" s="153">
        <f>'1 уровень'!O3101</f>
        <v>0</v>
      </c>
      <c r="N641" s="153">
        <f>'1 уровень'!P3101</f>
        <v>0</v>
      </c>
      <c r="O641" s="152">
        <f>'1 уровень'!Q3101</f>
        <v>0</v>
      </c>
      <c r="P641" s="152">
        <f>'1 уровень'!R3101</f>
        <v>0</v>
      </c>
      <c r="Q641" s="152">
        <f>'1 уровень'!S3101</f>
        <v>0</v>
      </c>
      <c r="R641" s="152">
        <f>'1 уровень'!T3101</f>
        <v>0</v>
      </c>
      <c r="S641" s="1111">
        <f>'1 уровень'!U3101</f>
        <v>0</v>
      </c>
      <c r="T641" s="152">
        <f>'1 уровень'!V3101</f>
        <v>0</v>
      </c>
      <c r="U641" s="152">
        <f>'1 уровень'!W3101</f>
        <v>0</v>
      </c>
      <c r="V641" s="152">
        <f>'1 уровень'!X3101</f>
        <v>0</v>
      </c>
      <c r="W641" s="152">
        <f>'1 уровень'!Y3101</f>
        <v>0</v>
      </c>
      <c r="X641" s="631">
        <f>'1 уровень'!Z3101</f>
        <v>0</v>
      </c>
      <c r="Y641" s="152"/>
      <c r="Z641" s="152"/>
      <c r="AA641" s="1354">
        <f>'1 уровень'!AA3101</f>
        <v>0</v>
      </c>
      <c r="AB641" s="1361">
        <f>'1 уровень'!AB3101</f>
        <v>0</v>
      </c>
      <c r="AC641" s="385"/>
      <c r="AD641" s="1244">
        <f t="shared" si="25"/>
        <v>0</v>
      </c>
      <c r="AE641" s="139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</row>
    <row r="642" spans="1:195" ht="60" x14ac:dyDescent="0.25">
      <c r="B642" s="336" t="s">
        <v>296</v>
      </c>
      <c r="C642" s="29">
        <f>'1 уровень'!E3102</f>
        <v>2134</v>
      </c>
      <c r="D642" s="29">
        <f>'1 уровень'!F3102</f>
        <v>356</v>
      </c>
      <c r="E642" s="29">
        <f>'1 уровень'!G3102</f>
        <v>16</v>
      </c>
      <c r="F642" s="144">
        <f>'1 уровень'!H3102</f>
        <v>4.4943820224719104</v>
      </c>
      <c r="G642" s="158">
        <f>'1 уровень'!I3102</f>
        <v>0</v>
      </c>
      <c r="H642" s="158">
        <f>'1 уровень'!J3102</f>
        <v>0</v>
      </c>
      <c r="I642" s="153">
        <f>'1 уровень'!K3102</f>
        <v>0</v>
      </c>
      <c r="J642" s="153">
        <f>'1 уровень'!L3102</f>
        <v>0</v>
      </c>
      <c r="K642" s="153">
        <f>'1 уровень'!M3102</f>
        <v>0</v>
      </c>
      <c r="L642" s="153">
        <f>'1 уровень'!N3102</f>
        <v>0</v>
      </c>
      <c r="M642" s="153">
        <f>'1 уровень'!O3102</f>
        <v>0</v>
      </c>
      <c r="N642" s="153">
        <f>'1 уровень'!P3102</f>
        <v>0</v>
      </c>
      <c r="O642" s="152">
        <f>'1 уровень'!Q3102</f>
        <v>0</v>
      </c>
      <c r="P642" s="152">
        <f>'1 уровень'!R3102</f>
        <v>0</v>
      </c>
      <c r="Q642" s="152">
        <f>'1 уровень'!S3102</f>
        <v>0</v>
      </c>
      <c r="R642" s="152">
        <f>'1 уровень'!T3102</f>
        <v>0</v>
      </c>
      <c r="S642" s="1111">
        <f>'1 уровень'!U3102</f>
        <v>0</v>
      </c>
      <c r="T642" s="152">
        <f>'1 уровень'!V3102</f>
        <v>0</v>
      </c>
      <c r="U642" s="152">
        <f>'1 уровень'!W3102</f>
        <v>0</v>
      </c>
      <c r="V642" s="152">
        <f>'1 уровень'!X3102</f>
        <v>0</v>
      </c>
      <c r="W642" s="152">
        <f>'1 уровень'!Y3102</f>
        <v>0</v>
      </c>
      <c r="X642" s="631">
        <f>'1 уровень'!Z3102</f>
        <v>0</v>
      </c>
      <c r="Y642" s="152"/>
      <c r="Z642" s="152"/>
      <c r="AA642" s="1354">
        <f>'1 уровень'!AA3102</f>
        <v>0</v>
      </c>
      <c r="AB642" s="1361">
        <f>'1 уровень'!AB3102</f>
        <v>0</v>
      </c>
      <c r="AC642" s="385"/>
      <c r="AD642" s="1244">
        <f t="shared" si="25"/>
        <v>0</v>
      </c>
      <c r="AE642" s="139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</row>
    <row r="643" spans="1:195" ht="45" x14ac:dyDescent="0.25">
      <c r="B643" s="336" t="s">
        <v>297</v>
      </c>
      <c r="C643" s="29">
        <f>'1 уровень'!E3103</f>
        <v>5556</v>
      </c>
      <c r="D643" s="29">
        <f>'1 уровень'!F3103</f>
        <v>926</v>
      </c>
      <c r="E643" s="29">
        <f>'1 уровень'!G3103</f>
        <v>1066</v>
      </c>
      <c r="F643" s="144">
        <f>'1 уровень'!H3103</f>
        <v>115.11879049676025</v>
      </c>
      <c r="G643" s="158">
        <f>'1 уровень'!I3103</f>
        <v>0</v>
      </c>
      <c r="H643" s="158">
        <f>'1 уровень'!J3103</f>
        <v>0</v>
      </c>
      <c r="I643" s="153">
        <f>'1 уровень'!K3103</f>
        <v>0</v>
      </c>
      <c r="J643" s="153">
        <f>'1 уровень'!L3103</f>
        <v>0</v>
      </c>
      <c r="K643" s="153">
        <f>'1 уровень'!M3103</f>
        <v>0</v>
      </c>
      <c r="L643" s="153">
        <f>'1 уровень'!N3103</f>
        <v>0</v>
      </c>
      <c r="M643" s="153">
        <f>'1 уровень'!O3103</f>
        <v>0</v>
      </c>
      <c r="N643" s="153">
        <f>'1 уровень'!P3103</f>
        <v>0</v>
      </c>
      <c r="O643" s="152">
        <f>'1 уровень'!Q3103</f>
        <v>0</v>
      </c>
      <c r="P643" s="152">
        <f>'1 уровень'!R3103</f>
        <v>0</v>
      </c>
      <c r="Q643" s="152">
        <f>'1 уровень'!S3103</f>
        <v>0</v>
      </c>
      <c r="R643" s="152">
        <f>'1 уровень'!T3103</f>
        <v>0</v>
      </c>
      <c r="S643" s="1111">
        <f>'1 уровень'!U3103</f>
        <v>0</v>
      </c>
      <c r="T643" s="152">
        <f>'1 уровень'!V3103</f>
        <v>0</v>
      </c>
      <c r="U643" s="152">
        <f>'1 уровень'!W3103</f>
        <v>0</v>
      </c>
      <c r="V643" s="152">
        <f>'1 уровень'!X3103</f>
        <v>0</v>
      </c>
      <c r="W643" s="152">
        <f>'1 уровень'!Y3103</f>
        <v>0</v>
      </c>
      <c r="X643" s="631">
        <f>'1 уровень'!Z3103</f>
        <v>0</v>
      </c>
      <c r="Y643" s="152"/>
      <c r="Z643" s="152"/>
      <c r="AA643" s="1354">
        <f>'1 уровень'!AA3103</f>
        <v>0</v>
      </c>
      <c r="AB643" s="1361">
        <f>'1 уровень'!AB3103</f>
        <v>0</v>
      </c>
      <c r="AC643" s="385"/>
      <c r="AD643" s="1244">
        <f t="shared" si="25"/>
        <v>0</v>
      </c>
      <c r="AE643" s="139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</row>
    <row r="644" spans="1:195" ht="105" x14ac:dyDescent="0.25">
      <c r="B644" s="336" t="s">
        <v>540</v>
      </c>
      <c r="C644" s="29">
        <f>'1 уровень'!E3104</f>
        <v>2356</v>
      </c>
      <c r="D644" s="29">
        <f>'1 уровень'!F3104</f>
        <v>393</v>
      </c>
      <c r="E644" s="29">
        <f>'1 уровень'!G3104</f>
        <v>179</v>
      </c>
      <c r="F644" s="144">
        <f>'1 уровень'!H3104</f>
        <v>45.547073791348602</v>
      </c>
      <c r="G644" s="158">
        <f>'1 уровень'!I3104</f>
        <v>0</v>
      </c>
      <c r="H644" s="158">
        <f>'1 уровень'!J3104</f>
        <v>0</v>
      </c>
      <c r="I644" s="153">
        <f>'1 уровень'!K3104</f>
        <v>0</v>
      </c>
      <c r="J644" s="153">
        <f>'1 уровень'!L3104</f>
        <v>0</v>
      </c>
      <c r="K644" s="153">
        <f>'1 уровень'!M3104</f>
        <v>0</v>
      </c>
      <c r="L644" s="153">
        <f>'1 уровень'!N3104</f>
        <v>0</v>
      </c>
      <c r="M644" s="153">
        <f>'1 уровень'!O3104</f>
        <v>0</v>
      </c>
      <c r="N644" s="153">
        <f>'1 уровень'!P3104</f>
        <v>0</v>
      </c>
      <c r="O644" s="152">
        <f>'1 уровень'!Q3104</f>
        <v>0</v>
      </c>
      <c r="P644" s="152">
        <f>'1 уровень'!R3104</f>
        <v>0</v>
      </c>
      <c r="Q644" s="152">
        <f>'1 уровень'!S3104</f>
        <v>0</v>
      </c>
      <c r="R644" s="152">
        <f>'1 уровень'!T3104</f>
        <v>0</v>
      </c>
      <c r="S644" s="1111">
        <f>'1 уровень'!U3104</f>
        <v>0</v>
      </c>
      <c r="T644" s="152">
        <f>'1 уровень'!V3104</f>
        <v>0</v>
      </c>
      <c r="U644" s="152">
        <f>'1 уровень'!W3104</f>
        <v>0</v>
      </c>
      <c r="V644" s="152">
        <f>'1 уровень'!X3104</f>
        <v>0</v>
      </c>
      <c r="W644" s="152">
        <f>'1 уровень'!Y3104</f>
        <v>0</v>
      </c>
      <c r="X644" s="631">
        <f>'1 уровень'!Z3104</f>
        <v>0</v>
      </c>
      <c r="Y644" s="152"/>
      <c r="Z644" s="152"/>
      <c r="AA644" s="1354">
        <f>'1 уровень'!AA3105</f>
        <v>0</v>
      </c>
      <c r="AB644" s="1361">
        <f>'1 уровень'!AB3105</f>
        <v>0</v>
      </c>
      <c r="AC644" s="385"/>
      <c r="AD644" s="1244">
        <f t="shared" si="25"/>
        <v>0</v>
      </c>
      <c r="AE644" s="139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</row>
    <row r="645" spans="1:195" ht="29.25" x14ac:dyDescent="0.25">
      <c r="B645" s="822" t="s">
        <v>383</v>
      </c>
      <c r="C645" s="29">
        <f>'1 уровень'!E3105</f>
        <v>1270</v>
      </c>
      <c r="D645" s="29">
        <f>'1 уровень'!F3105</f>
        <v>212</v>
      </c>
      <c r="E645" s="29">
        <f>'1 уровень'!G3105</f>
        <v>0</v>
      </c>
      <c r="F645" s="144">
        <f>'1 уровень'!H3105</f>
        <v>0</v>
      </c>
      <c r="G645" s="158">
        <f>'1 уровень'!I3105</f>
        <v>0</v>
      </c>
      <c r="H645" s="158">
        <f>'1 уровень'!J3105</f>
        <v>0</v>
      </c>
      <c r="I645" s="153">
        <f>'1 уровень'!K3105</f>
        <v>0</v>
      </c>
      <c r="J645" s="153">
        <f>'1 уровень'!L3105</f>
        <v>0</v>
      </c>
      <c r="K645" s="153">
        <f>'1 уровень'!M3105</f>
        <v>0</v>
      </c>
      <c r="L645" s="153">
        <f>'1 уровень'!N3105</f>
        <v>0</v>
      </c>
      <c r="M645" s="153">
        <f>'1 уровень'!O3105</f>
        <v>0</v>
      </c>
      <c r="N645" s="153">
        <f>'1 уровень'!P3105</f>
        <v>0</v>
      </c>
      <c r="O645" s="152">
        <f>'1 уровень'!Q3105</f>
        <v>0</v>
      </c>
      <c r="P645" s="152">
        <f>'1 уровень'!R3105</f>
        <v>0</v>
      </c>
      <c r="Q645" s="152">
        <f>'1 уровень'!S3105</f>
        <v>0</v>
      </c>
      <c r="R645" s="152">
        <f>'1 уровень'!T3105</f>
        <v>0</v>
      </c>
      <c r="S645" s="1111">
        <f>'1 уровень'!U3105</f>
        <v>0</v>
      </c>
      <c r="T645" s="152">
        <f>'1 уровень'!V3105</f>
        <v>0</v>
      </c>
      <c r="U645" s="152">
        <f>'1 уровень'!W3105</f>
        <v>0</v>
      </c>
      <c r="V645" s="152">
        <f>'1 уровень'!X3105</f>
        <v>0</v>
      </c>
      <c r="W645" s="152">
        <f>'1 уровень'!Y3105</f>
        <v>0</v>
      </c>
      <c r="X645" s="631">
        <f>'1 уровень'!Z3105</f>
        <v>0</v>
      </c>
      <c r="Y645" s="152"/>
      <c r="Z645" s="152"/>
      <c r="AA645" s="1354">
        <f>'1 уровень'!AA3106</f>
        <v>0</v>
      </c>
      <c r="AB645" s="1361">
        <f>'1 уровень'!AB3106</f>
        <v>0</v>
      </c>
      <c r="AC645" s="385"/>
      <c r="AD645" s="1244">
        <f t="shared" si="25"/>
        <v>0</v>
      </c>
      <c r="AE645" s="139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</row>
    <row r="646" spans="1:195" ht="30" x14ac:dyDescent="0.25">
      <c r="B646" s="337" t="s">
        <v>135</v>
      </c>
      <c r="C646" s="29">
        <f>'1 уровень'!E3106</f>
        <v>14360</v>
      </c>
      <c r="D646" s="29">
        <f>'1 уровень'!F3106</f>
        <v>2393</v>
      </c>
      <c r="E646" s="29">
        <f>'1 уровень'!G3106</f>
        <v>1800</v>
      </c>
      <c r="F646" s="144">
        <f>'1 уровень'!H3106</f>
        <v>75.219389887170919</v>
      </c>
      <c r="G646" s="158">
        <f>'1 уровень'!I3106</f>
        <v>0</v>
      </c>
      <c r="H646" s="158">
        <f>'1 уровень'!J3106</f>
        <v>0</v>
      </c>
      <c r="I646" s="153">
        <f>'1 уровень'!K3106</f>
        <v>0</v>
      </c>
      <c r="J646" s="153">
        <f>'1 уровень'!L3106</f>
        <v>0</v>
      </c>
      <c r="K646" s="153">
        <f>'1 уровень'!M3106</f>
        <v>0</v>
      </c>
      <c r="L646" s="153">
        <f>'1 уровень'!N3106</f>
        <v>0</v>
      </c>
      <c r="M646" s="153">
        <f>'1 уровень'!O3106</f>
        <v>0</v>
      </c>
      <c r="N646" s="153">
        <f>'1 уровень'!P3106</f>
        <v>0</v>
      </c>
      <c r="O646" s="152">
        <f>'1 уровень'!Q3106</f>
        <v>0</v>
      </c>
      <c r="P646" s="152">
        <f>'1 уровень'!R3106</f>
        <v>0</v>
      </c>
      <c r="Q646" s="152">
        <f>'1 уровень'!S3106</f>
        <v>0</v>
      </c>
      <c r="R646" s="152">
        <f>'1 уровень'!T3106</f>
        <v>0</v>
      </c>
      <c r="S646" s="1111">
        <f>'1 уровень'!U3106</f>
        <v>0</v>
      </c>
      <c r="T646" s="152">
        <f>'1 уровень'!V3106</f>
        <v>0</v>
      </c>
      <c r="U646" s="152">
        <f>'1 уровень'!W3106</f>
        <v>0</v>
      </c>
      <c r="V646" s="152">
        <f>'1 уровень'!X3106</f>
        <v>0</v>
      </c>
      <c r="W646" s="152">
        <f>'1 уровень'!Y3106</f>
        <v>0</v>
      </c>
      <c r="X646" s="631">
        <f>'1 уровень'!Z3106</f>
        <v>0</v>
      </c>
      <c r="Y646" s="152"/>
      <c r="Z646" s="152"/>
      <c r="AA646" s="1354">
        <f>'1 уровень'!AA3107</f>
        <v>0</v>
      </c>
      <c r="AB646" s="1361">
        <f>'1 уровень'!AB3107</f>
        <v>0</v>
      </c>
      <c r="AC646" s="385"/>
      <c r="AD646" s="1244">
        <f t="shared" si="25"/>
        <v>0</v>
      </c>
      <c r="AE646" s="139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</row>
    <row r="647" spans="1:195" x14ac:dyDescent="0.25">
      <c r="B647" s="337" t="s">
        <v>240</v>
      </c>
      <c r="C647" s="29">
        <f>'1 уровень'!E3107</f>
        <v>14360</v>
      </c>
      <c r="D647" s="29">
        <f>'1 уровень'!F3107</f>
        <v>2393</v>
      </c>
      <c r="E647" s="29">
        <f>'1 уровень'!G3107</f>
        <v>1800</v>
      </c>
      <c r="F647" s="144">
        <f>'1 уровень'!H3107</f>
        <v>75.219389887170919</v>
      </c>
      <c r="G647" s="158">
        <f>'1 уровень'!I3107</f>
        <v>0</v>
      </c>
      <c r="H647" s="158">
        <f>'1 уровень'!J3107</f>
        <v>0</v>
      </c>
      <c r="I647" s="153">
        <f>'1 уровень'!K3107</f>
        <v>0</v>
      </c>
      <c r="J647" s="153">
        <f>'1 уровень'!L3107</f>
        <v>0</v>
      </c>
      <c r="K647" s="153">
        <f>'1 уровень'!M3107</f>
        <v>0</v>
      </c>
      <c r="L647" s="153">
        <f>'1 уровень'!N3107</f>
        <v>0</v>
      </c>
      <c r="M647" s="153">
        <f>'1 уровень'!O3107</f>
        <v>0</v>
      </c>
      <c r="N647" s="153">
        <f>'1 уровень'!P3107</f>
        <v>0</v>
      </c>
      <c r="O647" s="152">
        <f>'1 уровень'!Q3107</f>
        <v>0</v>
      </c>
      <c r="P647" s="152">
        <f>'1 уровень'!R3107</f>
        <v>0</v>
      </c>
      <c r="Q647" s="152">
        <f>'1 уровень'!S3107</f>
        <v>0</v>
      </c>
      <c r="R647" s="152">
        <f>'1 уровень'!T3107</f>
        <v>0</v>
      </c>
      <c r="S647" s="1111">
        <f>'1 уровень'!U3107</f>
        <v>0</v>
      </c>
      <c r="T647" s="152">
        <f>'1 уровень'!V3107</f>
        <v>0</v>
      </c>
      <c r="U647" s="152">
        <f>'1 уровень'!W3107</f>
        <v>0</v>
      </c>
      <c r="V647" s="152">
        <f>'1 уровень'!X3107</f>
        <v>0</v>
      </c>
      <c r="W647" s="152">
        <f>'1 уровень'!Y3107</f>
        <v>0</v>
      </c>
      <c r="X647" s="631">
        <f>'1 уровень'!Z3107</f>
        <v>0</v>
      </c>
      <c r="Y647" s="152"/>
      <c r="Z647" s="152"/>
      <c r="AA647" s="1354" t="e">
        <f>'1 уровень'!#REF!</f>
        <v>#REF!</v>
      </c>
      <c r="AB647" s="1361" t="e">
        <f>'1 уровень'!#REF!</f>
        <v>#REF!</v>
      </c>
      <c r="AC647" s="385"/>
      <c r="AD647" s="1244">
        <f t="shared" si="25"/>
        <v>0</v>
      </c>
      <c r="AE647" s="139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</row>
    <row r="648" spans="1:195" ht="43.5" x14ac:dyDescent="0.25">
      <c r="B648" s="3628" t="s">
        <v>299</v>
      </c>
      <c r="C648" s="29">
        <f>'1 уровень'!E3108</f>
        <v>9830</v>
      </c>
      <c r="D648" s="29">
        <f>'1 уровень'!F3108</f>
        <v>1638</v>
      </c>
      <c r="E648" s="29">
        <f>'1 уровень'!G3108</f>
        <v>34</v>
      </c>
      <c r="F648" s="144">
        <f>'1 уровень'!H3108</f>
        <v>2.0757020757020754</v>
      </c>
      <c r="G648" s="158">
        <f>'1 уровень'!I3108</f>
        <v>0</v>
      </c>
      <c r="H648" s="158">
        <f>'1 уровень'!J3108</f>
        <v>0</v>
      </c>
      <c r="I648" s="153">
        <f>'1 уровень'!K3108</f>
        <v>0</v>
      </c>
      <c r="J648" s="153">
        <f>'1 уровень'!L3108</f>
        <v>0</v>
      </c>
      <c r="K648" s="153">
        <f>'1 уровень'!M3108</f>
        <v>0</v>
      </c>
      <c r="L648" s="153">
        <f>'1 уровень'!N3108</f>
        <v>0</v>
      </c>
      <c r="M648" s="153">
        <f>'1 уровень'!O3108</f>
        <v>0</v>
      </c>
      <c r="N648" s="153">
        <f>'1 уровень'!P3108</f>
        <v>0</v>
      </c>
      <c r="O648" s="152">
        <f>'1 уровень'!Q3108</f>
        <v>0</v>
      </c>
      <c r="P648" s="152">
        <f>'1 уровень'!R3108</f>
        <v>0</v>
      </c>
      <c r="Q648" s="152">
        <f>'1 уровень'!S3108</f>
        <v>0</v>
      </c>
      <c r="R648" s="152">
        <f>'1 уровень'!T3108</f>
        <v>0</v>
      </c>
      <c r="S648" s="1111">
        <f>'1 уровень'!U3108</f>
        <v>0</v>
      </c>
      <c r="T648" s="152">
        <f>'1 уровень'!V3108</f>
        <v>0</v>
      </c>
      <c r="U648" s="152">
        <f>'1 уровень'!W3108</f>
        <v>0</v>
      </c>
      <c r="V648" s="152">
        <f>'1 уровень'!X3108</f>
        <v>0</v>
      </c>
      <c r="W648" s="152">
        <f>'1 уровень'!Y3108</f>
        <v>0</v>
      </c>
      <c r="X648" s="631">
        <f>'1 уровень'!Z3108</f>
        <v>0</v>
      </c>
      <c r="Y648" s="152"/>
      <c r="Z648" s="152"/>
      <c r="AA648" s="1354" t="e">
        <f>'1 уровень'!#REF!</f>
        <v>#REF!</v>
      </c>
      <c r="AB648" s="1361" t="e">
        <f>'1 уровень'!#REF!</f>
        <v>#REF!</v>
      </c>
      <c r="AC648" s="385"/>
      <c r="AD648" s="1244">
        <f t="shared" si="25"/>
        <v>0</v>
      </c>
      <c r="AE648" s="139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</row>
    <row r="649" spans="1:195" ht="31.5" x14ac:dyDescent="0.25">
      <c r="B649" s="823" t="s">
        <v>300</v>
      </c>
      <c r="C649" s="29">
        <f>'1 уровень'!E3109</f>
        <v>3985</v>
      </c>
      <c r="D649" s="29">
        <f>'1 уровень'!F3109</f>
        <v>664</v>
      </c>
      <c r="E649" s="29">
        <f>'1 уровень'!G3109</f>
        <v>0</v>
      </c>
      <c r="F649" s="144">
        <f>'1 уровень'!H3109</f>
        <v>0</v>
      </c>
      <c r="G649" s="158">
        <f>'1 уровень'!I3109</f>
        <v>0</v>
      </c>
      <c r="H649" s="158">
        <f>'1 уровень'!J3109</f>
        <v>0</v>
      </c>
      <c r="I649" s="153">
        <f>'1 уровень'!K3109</f>
        <v>0</v>
      </c>
      <c r="J649" s="153">
        <f>'1 уровень'!L3109</f>
        <v>0</v>
      </c>
      <c r="K649" s="153">
        <f>'1 уровень'!M3109</f>
        <v>0</v>
      </c>
      <c r="L649" s="153">
        <f>'1 уровень'!N3109</f>
        <v>0</v>
      </c>
      <c r="M649" s="153">
        <f>'1 уровень'!O3109</f>
        <v>0</v>
      </c>
      <c r="N649" s="153">
        <f>'1 уровень'!P3109</f>
        <v>0</v>
      </c>
      <c r="O649" s="152">
        <f>'1 уровень'!Q3109</f>
        <v>0</v>
      </c>
      <c r="P649" s="152">
        <f>'1 уровень'!R3109</f>
        <v>0</v>
      </c>
      <c r="Q649" s="152">
        <f>'1 уровень'!S3109</f>
        <v>0</v>
      </c>
      <c r="R649" s="152">
        <f>'1 уровень'!T3109</f>
        <v>0</v>
      </c>
      <c r="S649" s="1111">
        <f>'1 уровень'!U3109</f>
        <v>0</v>
      </c>
      <c r="T649" s="152">
        <f>'1 уровень'!V3109</f>
        <v>0</v>
      </c>
      <c r="U649" s="152">
        <f>'1 уровень'!W3109</f>
        <v>0</v>
      </c>
      <c r="V649" s="152">
        <f>'1 уровень'!X3109</f>
        <v>0</v>
      </c>
      <c r="W649" s="152">
        <f>'1 уровень'!Y3109</f>
        <v>0</v>
      </c>
      <c r="X649" s="631">
        <f>'1 уровень'!Z3109</f>
        <v>0</v>
      </c>
      <c r="Y649" s="152"/>
      <c r="Z649" s="152"/>
      <c r="AA649" s="1354">
        <f>'1 уровень'!AA3108</f>
        <v>0</v>
      </c>
      <c r="AB649" s="1361">
        <f>'1 уровень'!AB3108</f>
        <v>0</v>
      </c>
      <c r="AC649" s="385"/>
      <c r="AD649" s="1244">
        <f t="shared" si="25"/>
        <v>0</v>
      </c>
      <c r="AE649" s="139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</row>
    <row r="650" spans="1:195" ht="30" x14ac:dyDescent="0.25">
      <c r="B650" s="496" t="s">
        <v>301</v>
      </c>
      <c r="C650" s="29">
        <f>'1 уровень'!E3110</f>
        <v>3847</v>
      </c>
      <c r="D650" s="29">
        <f>'1 уровень'!F3110</f>
        <v>641</v>
      </c>
      <c r="E650" s="29">
        <f>'1 уровень'!G3110</f>
        <v>0</v>
      </c>
      <c r="F650" s="144">
        <f>'1 уровень'!H3110</f>
        <v>0</v>
      </c>
      <c r="G650" s="158">
        <f>'1 уровень'!I3110</f>
        <v>0</v>
      </c>
      <c r="H650" s="158">
        <f>'1 уровень'!J3110</f>
        <v>0</v>
      </c>
      <c r="I650" s="153">
        <f>'1 уровень'!K3110</f>
        <v>0</v>
      </c>
      <c r="J650" s="153">
        <f>'1 уровень'!L3110</f>
        <v>0</v>
      </c>
      <c r="K650" s="153">
        <f>'1 уровень'!M3110</f>
        <v>0</v>
      </c>
      <c r="L650" s="153">
        <f>'1 уровень'!N3110</f>
        <v>0</v>
      </c>
      <c r="M650" s="153">
        <f>'1 уровень'!O3110</f>
        <v>0</v>
      </c>
      <c r="N650" s="153">
        <f>'1 уровень'!P3110</f>
        <v>0</v>
      </c>
      <c r="O650" s="152">
        <f>'1 уровень'!Q3110</f>
        <v>0</v>
      </c>
      <c r="P650" s="152">
        <f>'1 уровень'!R3110</f>
        <v>0</v>
      </c>
      <c r="Q650" s="152">
        <f>'1 уровень'!S3110</f>
        <v>0</v>
      </c>
      <c r="R650" s="152">
        <f>'1 уровень'!T3110</f>
        <v>0</v>
      </c>
      <c r="S650" s="1111">
        <f>'1 уровень'!U3110</f>
        <v>0</v>
      </c>
      <c r="T650" s="152">
        <f>'1 уровень'!V3110</f>
        <v>0</v>
      </c>
      <c r="U650" s="152">
        <f>'1 уровень'!W3110</f>
        <v>0</v>
      </c>
      <c r="V650" s="152">
        <f>'1 уровень'!X3110</f>
        <v>0</v>
      </c>
      <c r="W650" s="152">
        <f>'1 уровень'!Y3110</f>
        <v>0</v>
      </c>
      <c r="X650" s="631">
        <f>'1 уровень'!Z3110</f>
        <v>0</v>
      </c>
      <c r="Y650" s="152"/>
      <c r="Z650" s="152"/>
      <c r="AA650" s="1354">
        <f>'1 уровень'!AA3109</f>
        <v>0</v>
      </c>
      <c r="AB650" s="1361">
        <f>'1 уровень'!AB3109</f>
        <v>0</v>
      </c>
      <c r="AC650" s="385"/>
      <c r="AD650" s="1244">
        <f t="shared" ref="AD650:AD713" si="28">IF(O650&gt;0,O650*1000/C650,0)</f>
        <v>0</v>
      </c>
      <c r="AE650" s="139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</row>
    <row r="651" spans="1:195" ht="60" x14ac:dyDescent="0.25">
      <c r="B651" s="336" t="s">
        <v>302</v>
      </c>
      <c r="C651" s="29">
        <f>'1 уровень'!E3111</f>
        <v>0</v>
      </c>
      <c r="D651" s="29">
        <f>'1 уровень'!F3111</f>
        <v>0</v>
      </c>
      <c r="E651" s="29">
        <f>'1 уровень'!G3111</f>
        <v>0</v>
      </c>
      <c r="F651" s="144">
        <f>'1 уровень'!H3111</f>
        <v>0</v>
      </c>
      <c r="G651" s="158">
        <f>'1 уровень'!I3111</f>
        <v>0</v>
      </c>
      <c r="H651" s="158">
        <f>'1 уровень'!J3111</f>
        <v>0</v>
      </c>
      <c r="I651" s="153">
        <f>'1 уровень'!K3111</f>
        <v>0</v>
      </c>
      <c r="J651" s="153">
        <f>'1 уровень'!L3111</f>
        <v>0</v>
      </c>
      <c r="K651" s="153">
        <f>'1 уровень'!M3111</f>
        <v>0</v>
      </c>
      <c r="L651" s="153">
        <f>'1 уровень'!N3111</f>
        <v>0</v>
      </c>
      <c r="M651" s="153">
        <f>'1 уровень'!O3111</f>
        <v>0</v>
      </c>
      <c r="N651" s="153">
        <f>'1 уровень'!P3111</f>
        <v>0</v>
      </c>
      <c r="O651" s="152">
        <f>'1 уровень'!Q3111</f>
        <v>0</v>
      </c>
      <c r="P651" s="152">
        <f>'1 уровень'!R3111</f>
        <v>0</v>
      </c>
      <c r="Q651" s="152">
        <f>'1 уровень'!S3111</f>
        <v>0</v>
      </c>
      <c r="R651" s="152">
        <f>'1 уровень'!T3111</f>
        <v>0</v>
      </c>
      <c r="S651" s="1111">
        <f>'1 уровень'!U3111</f>
        <v>0</v>
      </c>
      <c r="T651" s="152">
        <f>'1 уровень'!V3111</f>
        <v>0</v>
      </c>
      <c r="U651" s="152">
        <f>'1 уровень'!W3111</f>
        <v>0</v>
      </c>
      <c r="V651" s="152">
        <f>'1 уровень'!X3111</f>
        <v>0</v>
      </c>
      <c r="W651" s="152">
        <f>'1 уровень'!Y3111</f>
        <v>0</v>
      </c>
      <c r="X651" s="631">
        <f>'1 уровень'!Z3111</f>
        <v>0</v>
      </c>
      <c r="Y651" s="152"/>
      <c r="Z651" s="152"/>
      <c r="AA651" s="1354">
        <f>'1 уровень'!AA3110</f>
        <v>0</v>
      </c>
      <c r="AB651" s="1361">
        <f>'1 уровень'!AB3110</f>
        <v>0</v>
      </c>
      <c r="AC651" s="385"/>
      <c r="AD651" s="1244">
        <f t="shared" si="28"/>
        <v>0</v>
      </c>
      <c r="AE651" s="139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</row>
    <row r="652" spans="1:195" ht="45" x14ac:dyDescent="0.25">
      <c r="B652" s="336" t="s">
        <v>303</v>
      </c>
      <c r="C652" s="29">
        <f>'1 уровень'!E3112</f>
        <v>26</v>
      </c>
      <c r="D652" s="29">
        <f>'1 уровень'!F3112</f>
        <v>4</v>
      </c>
      <c r="E652" s="29">
        <f>'1 уровень'!G3112</f>
        <v>0</v>
      </c>
      <c r="F652" s="144">
        <f>'1 уровень'!H3112</f>
        <v>0</v>
      </c>
      <c r="G652" s="158">
        <f>'1 уровень'!I3112</f>
        <v>0</v>
      </c>
      <c r="H652" s="158">
        <f>'1 уровень'!J3112</f>
        <v>0</v>
      </c>
      <c r="I652" s="153">
        <f>'1 уровень'!K3112</f>
        <v>0</v>
      </c>
      <c r="J652" s="153">
        <f>'1 уровень'!L3112</f>
        <v>0</v>
      </c>
      <c r="K652" s="153">
        <f>'1 уровень'!M3112</f>
        <v>0</v>
      </c>
      <c r="L652" s="153">
        <f>'1 уровень'!N3112</f>
        <v>0</v>
      </c>
      <c r="M652" s="153">
        <f>'1 уровень'!O3112</f>
        <v>0</v>
      </c>
      <c r="N652" s="153">
        <f>'1 уровень'!P3112</f>
        <v>0</v>
      </c>
      <c r="O652" s="152">
        <f>'1 уровень'!Q3112</f>
        <v>0</v>
      </c>
      <c r="P652" s="152">
        <f>'1 уровень'!R3112</f>
        <v>0</v>
      </c>
      <c r="Q652" s="152">
        <f>'1 уровень'!S3112</f>
        <v>0</v>
      </c>
      <c r="R652" s="152">
        <f>'1 уровень'!T3112</f>
        <v>0</v>
      </c>
      <c r="S652" s="1111">
        <f>'1 уровень'!U3112</f>
        <v>0</v>
      </c>
      <c r="T652" s="152">
        <f>'1 уровень'!V3112</f>
        <v>0</v>
      </c>
      <c r="U652" s="152">
        <f>'1 уровень'!W3112</f>
        <v>0</v>
      </c>
      <c r="V652" s="152">
        <f>'1 уровень'!X3112</f>
        <v>0</v>
      </c>
      <c r="W652" s="152">
        <f>'1 уровень'!Y3112</f>
        <v>0</v>
      </c>
      <c r="X652" s="631">
        <f>'1 уровень'!Z3112</f>
        <v>0</v>
      </c>
      <c r="Y652" s="152"/>
      <c r="Z652" s="152"/>
      <c r="AA652" s="1354">
        <f>'1 уровень'!AA3111</f>
        <v>0</v>
      </c>
      <c r="AB652" s="1361">
        <f>'1 уровень'!AB3111</f>
        <v>0</v>
      </c>
      <c r="AC652" s="385"/>
      <c r="AD652" s="1244">
        <f t="shared" si="28"/>
        <v>0</v>
      </c>
      <c r="AE652" s="139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</row>
    <row r="653" spans="1:195" ht="30" x14ac:dyDescent="0.25">
      <c r="B653" s="336" t="s">
        <v>304</v>
      </c>
      <c r="C653" s="29">
        <f>'1 уровень'!E3113</f>
        <v>112</v>
      </c>
      <c r="D653" s="29">
        <f>'1 уровень'!F3113</f>
        <v>19</v>
      </c>
      <c r="E653" s="29">
        <f>'1 уровень'!G3113</f>
        <v>0</v>
      </c>
      <c r="F653" s="144">
        <f>'1 уровень'!H3113</f>
        <v>0</v>
      </c>
      <c r="G653" s="158">
        <f>'1 уровень'!I3113</f>
        <v>0</v>
      </c>
      <c r="H653" s="158">
        <f>'1 уровень'!J3113</f>
        <v>0</v>
      </c>
      <c r="I653" s="153">
        <f>'1 уровень'!K3113</f>
        <v>0</v>
      </c>
      <c r="J653" s="153">
        <f>'1 уровень'!L3113</f>
        <v>0</v>
      </c>
      <c r="K653" s="153">
        <f>'1 уровень'!M3113</f>
        <v>0</v>
      </c>
      <c r="L653" s="153">
        <f>'1 уровень'!N3113</f>
        <v>0</v>
      </c>
      <c r="M653" s="153">
        <f>'1 уровень'!O3113</f>
        <v>0</v>
      </c>
      <c r="N653" s="153">
        <f>'1 уровень'!P3113</f>
        <v>0</v>
      </c>
      <c r="O653" s="152">
        <f>'1 уровень'!Q3113</f>
        <v>0</v>
      </c>
      <c r="P653" s="152">
        <f>'1 уровень'!R3113</f>
        <v>0</v>
      </c>
      <c r="Q653" s="152">
        <f>'1 уровень'!S3113</f>
        <v>0</v>
      </c>
      <c r="R653" s="152">
        <f>'1 уровень'!T3113</f>
        <v>0</v>
      </c>
      <c r="S653" s="1111">
        <f>'1 уровень'!U3113</f>
        <v>0</v>
      </c>
      <c r="T653" s="152">
        <f>'1 уровень'!V3113</f>
        <v>0</v>
      </c>
      <c r="U653" s="152">
        <f>'1 уровень'!W3113</f>
        <v>0</v>
      </c>
      <c r="V653" s="152">
        <f>'1 уровень'!X3113</f>
        <v>0</v>
      </c>
      <c r="W653" s="152">
        <f>'1 уровень'!Y3113</f>
        <v>0</v>
      </c>
      <c r="X653" s="631">
        <f>'1 уровень'!Z3113</f>
        <v>0</v>
      </c>
      <c r="Y653" s="152"/>
      <c r="Z653" s="152"/>
      <c r="AA653" s="1354">
        <f>'1 уровень'!AA3112</f>
        <v>0</v>
      </c>
      <c r="AB653" s="1361">
        <f>'1 уровень'!AB3112</f>
        <v>0</v>
      </c>
      <c r="AC653" s="385"/>
      <c r="AD653" s="1244">
        <f t="shared" si="28"/>
        <v>0</v>
      </c>
      <c r="AE653" s="139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</row>
    <row r="654" spans="1:195" ht="45" x14ac:dyDescent="0.25">
      <c r="A654" s="19">
        <v>1</v>
      </c>
      <c r="B654" s="336" t="s">
        <v>305</v>
      </c>
      <c r="C654" s="29">
        <f>'1 уровень'!E3114</f>
        <v>5845</v>
      </c>
      <c r="D654" s="29">
        <f>'1 уровень'!F3114</f>
        <v>974</v>
      </c>
      <c r="E654" s="29">
        <f>'1 уровень'!G3114</f>
        <v>34</v>
      </c>
      <c r="F654" s="144">
        <f>'1 уровень'!H3114</f>
        <v>3.4907597535934287</v>
      </c>
      <c r="G654" s="158">
        <f>'1 уровень'!I3114</f>
        <v>0</v>
      </c>
      <c r="H654" s="158">
        <f>'1 уровень'!J3114</f>
        <v>0</v>
      </c>
      <c r="I654" s="153">
        <f>'1 уровень'!K3114</f>
        <v>0</v>
      </c>
      <c r="J654" s="153">
        <f>'1 уровень'!L3114</f>
        <v>0</v>
      </c>
      <c r="K654" s="153">
        <f>'1 уровень'!M3114</f>
        <v>0</v>
      </c>
      <c r="L654" s="153">
        <f>'1 уровень'!N3114</f>
        <v>0</v>
      </c>
      <c r="M654" s="153">
        <f>'1 уровень'!O3114</f>
        <v>0</v>
      </c>
      <c r="N654" s="153">
        <f>'1 уровень'!P3114</f>
        <v>0</v>
      </c>
      <c r="O654" s="152">
        <f>'1 уровень'!Q3114</f>
        <v>0</v>
      </c>
      <c r="P654" s="152">
        <f>'1 уровень'!R3114</f>
        <v>0</v>
      </c>
      <c r="Q654" s="152">
        <f>'1 уровень'!S3114</f>
        <v>0</v>
      </c>
      <c r="R654" s="152">
        <f>'1 уровень'!T3114</f>
        <v>0</v>
      </c>
      <c r="S654" s="1111">
        <f>'1 уровень'!U3114</f>
        <v>0</v>
      </c>
      <c r="T654" s="152">
        <f>'1 уровень'!V3114</f>
        <v>0</v>
      </c>
      <c r="U654" s="152">
        <f>'1 уровень'!W3114</f>
        <v>0</v>
      </c>
      <c r="V654" s="152">
        <f>'1 уровень'!X3114</f>
        <v>0</v>
      </c>
      <c r="W654" s="152">
        <f>'1 уровень'!Y3114</f>
        <v>0</v>
      </c>
      <c r="X654" s="631">
        <f>'1 уровень'!Z3114</f>
        <v>0</v>
      </c>
      <c r="Y654" s="152"/>
      <c r="Z654" s="152"/>
      <c r="AA654" s="1354">
        <f>'1 уровень'!AA3113</f>
        <v>0</v>
      </c>
      <c r="AB654" s="1361">
        <f>'1 уровень'!AB3113</f>
        <v>0</v>
      </c>
      <c r="AC654" s="385"/>
      <c r="AD654" s="1244">
        <f t="shared" si="28"/>
        <v>0</v>
      </c>
      <c r="AE654" s="139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</row>
    <row r="655" spans="1:195" ht="45" x14ac:dyDescent="0.25">
      <c r="A655" s="19">
        <v>1</v>
      </c>
      <c r="B655" s="496" t="s">
        <v>306</v>
      </c>
      <c r="C655" s="29">
        <f>'1 уровень'!E3115</f>
        <v>1393</v>
      </c>
      <c r="D655" s="29">
        <f>'1 уровень'!F3115</f>
        <v>232</v>
      </c>
      <c r="E655" s="29">
        <f>'1 уровень'!G3115</f>
        <v>0</v>
      </c>
      <c r="F655" s="144">
        <f>'1 уровень'!H3115</f>
        <v>0</v>
      </c>
      <c r="G655" s="158">
        <f>'1 уровень'!I3115</f>
        <v>0</v>
      </c>
      <c r="H655" s="158">
        <f>'1 уровень'!J3115</f>
        <v>0</v>
      </c>
      <c r="I655" s="153">
        <f>'1 уровень'!K3115</f>
        <v>0</v>
      </c>
      <c r="J655" s="153">
        <f>'1 уровень'!L3115</f>
        <v>0</v>
      </c>
      <c r="K655" s="153">
        <f>'1 уровень'!M3115</f>
        <v>0</v>
      </c>
      <c r="L655" s="153">
        <f>'1 уровень'!N3115</f>
        <v>0</v>
      </c>
      <c r="M655" s="153">
        <f>'1 уровень'!O3115</f>
        <v>0</v>
      </c>
      <c r="N655" s="153">
        <f>'1 уровень'!P3115</f>
        <v>0</v>
      </c>
      <c r="O655" s="152">
        <f>'1 уровень'!Q3115</f>
        <v>0</v>
      </c>
      <c r="P655" s="152">
        <f>'1 уровень'!R3115</f>
        <v>0</v>
      </c>
      <c r="Q655" s="152">
        <f>'1 уровень'!S3115</f>
        <v>0</v>
      </c>
      <c r="R655" s="152">
        <f>'1 уровень'!T3115</f>
        <v>0</v>
      </c>
      <c r="S655" s="1111">
        <f>'1 уровень'!U3115</f>
        <v>0</v>
      </c>
      <c r="T655" s="152">
        <f>'1 уровень'!V3115</f>
        <v>0</v>
      </c>
      <c r="U655" s="152">
        <f>'1 уровень'!W3115</f>
        <v>0</v>
      </c>
      <c r="V655" s="152">
        <f>'1 уровень'!X3115</f>
        <v>0</v>
      </c>
      <c r="W655" s="152">
        <f>'1 уровень'!Y3115</f>
        <v>0</v>
      </c>
      <c r="X655" s="631">
        <f>'1 уровень'!Z3115</f>
        <v>0</v>
      </c>
      <c r="Y655" s="152"/>
      <c r="Z655" s="152"/>
      <c r="AA655" s="1354">
        <f>'1 уровень'!AA3114</f>
        <v>0</v>
      </c>
      <c r="AB655" s="1361">
        <f>'1 уровень'!AB3114</f>
        <v>0</v>
      </c>
      <c r="AC655" s="385"/>
      <c r="AD655" s="1244">
        <f t="shared" si="28"/>
        <v>0</v>
      </c>
      <c r="AE655" s="139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</row>
    <row r="656" spans="1:195" ht="30" x14ac:dyDescent="0.25">
      <c r="A656" s="19">
        <v>1</v>
      </c>
      <c r="B656" s="336" t="s">
        <v>337</v>
      </c>
      <c r="C656" s="29">
        <f>'1 уровень'!E3116</f>
        <v>0</v>
      </c>
      <c r="D656" s="29">
        <f>'1 уровень'!F3116</f>
        <v>0</v>
      </c>
      <c r="E656" s="29">
        <f>'1 уровень'!G3116</f>
        <v>0</v>
      </c>
      <c r="F656" s="144">
        <f>'1 уровень'!H3116</f>
        <v>0</v>
      </c>
      <c r="G656" s="158">
        <f>'1 уровень'!I3116</f>
        <v>0</v>
      </c>
      <c r="H656" s="158">
        <f>'1 уровень'!J3116</f>
        <v>0</v>
      </c>
      <c r="I656" s="153">
        <f>'1 уровень'!K3116</f>
        <v>0</v>
      </c>
      <c r="J656" s="153">
        <f>'1 уровень'!L3116</f>
        <v>0</v>
      </c>
      <c r="K656" s="153">
        <f>'1 уровень'!M3116</f>
        <v>0</v>
      </c>
      <c r="L656" s="153">
        <f>'1 уровень'!N3116</f>
        <v>0</v>
      </c>
      <c r="M656" s="153">
        <f>'1 уровень'!O3116</f>
        <v>0</v>
      </c>
      <c r="N656" s="153">
        <f>'1 уровень'!P3116</f>
        <v>0</v>
      </c>
      <c r="O656" s="152">
        <f>'1 уровень'!Q3116</f>
        <v>0</v>
      </c>
      <c r="P656" s="152">
        <f>'1 уровень'!R3116</f>
        <v>0</v>
      </c>
      <c r="Q656" s="152">
        <f>'1 уровень'!S3116</f>
        <v>0</v>
      </c>
      <c r="R656" s="152">
        <f>'1 уровень'!T3116</f>
        <v>0</v>
      </c>
      <c r="S656" s="1111">
        <f>'1 уровень'!U3116</f>
        <v>0</v>
      </c>
      <c r="T656" s="152">
        <f>'1 уровень'!V3116</f>
        <v>0</v>
      </c>
      <c r="U656" s="152">
        <f>'1 уровень'!W3116</f>
        <v>0</v>
      </c>
      <c r="V656" s="152">
        <f>'1 уровень'!X3116</f>
        <v>0</v>
      </c>
      <c r="W656" s="152">
        <f>'1 уровень'!Y3116</f>
        <v>0</v>
      </c>
      <c r="X656" s="631">
        <f>'1 уровень'!Z3116</f>
        <v>0</v>
      </c>
      <c r="Y656" s="152"/>
      <c r="Z656" s="152"/>
      <c r="AA656" s="1354">
        <f>'1 уровень'!AA3115</f>
        <v>0</v>
      </c>
      <c r="AB656" s="1361">
        <f>'1 уровень'!AB3115</f>
        <v>0</v>
      </c>
      <c r="AC656" s="385"/>
      <c r="AD656" s="1244">
        <f t="shared" si="28"/>
        <v>0</v>
      </c>
      <c r="AE656" s="139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</row>
    <row r="657" spans="1:195" ht="75" x14ac:dyDescent="0.25">
      <c r="A657" s="19">
        <v>1</v>
      </c>
      <c r="B657" s="336" t="s">
        <v>307</v>
      </c>
      <c r="C657" s="29">
        <f>'1 уровень'!E3117</f>
        <v>3500</v>
      </c>
      <c r="D657" s="29">
        <f>'1 уровень'!F3117</f>
        <v>583</v>
      </c>
      <c r="E657" s="29">
        <f>'1 уровень'!G3117</f>
        <v>3</v>
      </c>
      <c r="F657" s="144">
        <f>'1 уровень'!H3117</f>
        <v>0.51457975986277882</v>
      </c>
      <c r="G657" s="158">
        <f>'1 уровень'!I3117</f>
        <v>0</v>
      </c>
      <c r="H657" s="158">
        <f>'1 уровень'!J3117</f>
        <v>0</v>
      </c>
      <c r="I657" s="153">
        <f>'1 уровень'!K3117</f>
        <v>0</v>
      </c>
      <c r="J657" s="153">
        <f>'1 уровень'!L3117</f>
        <v>0</v>
      </c>
      <c r="K657" s="153">
        <f>'1 уровень'!M3117</f>
        <v>0</v>
      </c>
      <c r="L657" s="153">
        <f>'1 уровень'!N3117</f>
        <v>0</v>
      </c>
      <c r="M657" s="153">
        <f>'1 уровень'!O3117</f>
        <v>0</v>
      </c>
      <c r="N657" s="153">
        <f>'1 уровень'!P3117</f>
        <v>0</v>
      </c>
      <c r="O657" s="152">
        <f>'1 уровень'!Q3117</f>
        <v>0</v>
      </c>
      <c r="P657" s="152">
        <f>'1 уровень'!R3117</f>
        <v>0</v>
      </c>
      <c r="Q657" s="152">
        <f>'1 уровень'!S3117</f>
        <v>0</v>
      </c>
      <c r="R657" s="152">
        <f>'1 уровень'!T3117</f>
        <v>0</v>
      </c>
      <c r="S657" s="1111">
        <f>'1 уровень'!U3117</f>
        <v>0</v>
      </c>
      <c r="T657" s="152">
        <f>'1 уровень'!V3117</f>
        <v>0</v>
      </c>
      <c r="U657" s="152">
        <f>'1 уровень'!W3117</f>
        <v>0</v>
      </c>
      <c r="V657" s="152">
        <f>'1 уровень'!X3117</f>
        <v>0</v>
      </c>
      <c r="W657" s="152">
        <f>'1 уровень'!Y3117</f>
        <v>0</v>
      </c>
      <c r="X657" s="631">
        <f>'1 уровень'!Z3117</f>
        <v>0</v>
      </c>
      <c r="Y657" s="152"/>
      <c r="Z657" s="152"/>
      <c r="AA657" s="1354">
        <f>'1 уровень'!AA3116</f>
        <v>0</v>
      </c>
      <c r="AB657" s="1361">
        <f>'1 уровень'!AB3116</f>
        <v>0</v>
      </c>
      <c r="AC657" s="385"/>
      <c r="AD657" s="1244">
        <f t="shared" si="28"/>
        <v>0</v>
      </c>
      <c r="AE657" s="139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</row>
    <row r="658" spans="1:195" ht="60" x14ac:dyDescent="0.25">
      <c r="B658" s="336" t="s">
        <v>308</v>
      </c>
      <c r="C658" s="29">
        <f>'1 уровень'!E3118</f>
        <v>952</v>
      </c>
      <c r="D658" s="29">
        <f>'1 уровень'!F3118</f>
        <v>159</v>
      </c>
      <c r="E658" s="29">
        <f>'1 уровень'!G3118</f>
        <v>31</v>
      </c>
      <c r="F658" s="144">
        <f>'1 уровень'!H3118</f>
        <v>19.49685534591195</v>
      </c>
      <c r="G658" s="158">
        <f>'1 уровень'!I3118</f>
        <v>0</v>
      </c>
      <c r="H658" s="158">
        <f>'1 уровень'!J3118</f>
        <v>0</v>
      </c>
      <c r="I658" s="153">
        <f>'1 уровень'!K3118</f>
        <v>0</v>
      </c>
      <c r="J658" s="153">
        <f>'1 уровень'!L3118</f>
        <v>0</v>
      </c>
      <c r="K658" s="153">
        <f>'1 уровень'!M3118</f>
        <v>0</v>
      </c>
      <c r="L658" s="153">
        <f>'1 уровень'!N3118</f>
        <v>0</v>
      </c>
      <c r="M658" s="153">
        <f>'1 уровень'!O3118</f>
        <v>0</v>
      </c>
      <c r="N658" s="153">
        <f>'1 уровень'!P3118</f>
        <v>0</v>
      </c>
      <c r="O658" s="152">
        <f>'1 уровень'!Q3118</f>
        <v>0</v>
      </c>
      <c r="P658" s="152">
        <f>'1 уровень'!R3118</f>
        <v>0</v>
      </c>
      <c r="Q658" s="152">
        <f>'1 уровень'!S3118</f>
        <v>0</v>
      </c>
      <c r="R658" s="152">
        <f>'1 уровень'!T3118</f>
        <v>0</v>
      </c>
      <c r="S658" s="1111">
        <f>'1 уровень'!U3118</f>
        <v>0</v>
      </c>
      <c r="T658" s="152">
        <f>'1 уровень'!V3118</f>
        <v>0</v>
      </c>
      <c r="U658" s="152">
        <f>'1 уровень'!W3118</f>
        <v>0</v>
      </c>
      <c r="V658" s="152">
        <f>'1 уровень'!X3118</f>
        <v>0</v>
      </c>
      <c r="W658" s="152">
        <f>'1 уровень'!Y3118</f>
        <v>0</v>
      </c>
      <c r="X658" s="631">
        <f>'1 уровень'!Z3118</f>
        <v>0</v>
      </c>
      <c r="Y658" s="152"/>
      <c r="Z658" s="152"/>
      <c r="AA658" s="1354">
        <f>'1 уровень'!AA3117</f>
        <v>0</v>
      </c>
      <c r="AB658" s="1361">
        <f>'1 уровень'!AB3117</f>
        <v>0</v>
      </c>
      <c r="AC658" s="385"/>
      <c r="AD658" s="1244">
        <f t="shared" si="28"/>
        <v>0</v>
      </c>
      <c r="AE658" s="139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</row>
    <row r="659" spans="1:195" ht="60" x14ac:dyDescent="0.25">
      <c r="A659" s="19">
        <v>1</v>
      </c>
      <c r="B659" s="336" t="s">
        <v>387</v>
      </c>
      <c r="C659" s="29">
        <f>'1 уровень'!E3119</f>
        <v>663</v>
      </c>
      <c r="D659" s="29">
        <f>'1 уровень'!F3119</f>
        <v>111</v>
      </c>
      <c r="E659" s="29">
        <f>'1 уровень'!G3119</f>
        <v>0</v>
      </c>
      <c r="F659" s="144">
        <f>'1 уровень'!H3119</f>
        <v>0</v>
      </c>
      <c r="G659" s="158">
        <f>'1 уровень'!I3119</f>
        <v>0</v>
      </c>
      <c r="H659" s="158">
        <f>'1 уровень'!J3119</f>
        <v>0</v>
      </c>
      <c r="I659" s="153">
        <f>'1 уровень'!K3119</f>
        <v>0</v>
      </c>
      <c r="J659" s="153">
        <f>'1 уровень'!L3119</f>
        <v>0</v>
      </c>
      <c r="K659" s="153">
        <f>'1 уровень'!M3119</f>
        <v>0</v>
      </c>
      <c r="L659" s="153">
        <f>'1 уровень'!N3119</f>
        <v>0</v>
      </c>
      <c r="M659" s="153">
        <f>'1 уровень'!O3119</f>
        <v>0</v>
      </c>
      <c r="N659" s="153">
        <f>'1 уровень'!P3119</f>
        <v>0</v>
      </c>
      <c r="O659" s="152">
        <f>'1 уровень'!Q3119</f>
        <v>0</v>
      </c>
      <c r="P659" s="152">
        <f>'1 уровень'!R3119</f>
        <v>0</v>
      </c>
      <c r="Q659" s="152">
        <f>'1 уровень'!S3119</f>
        <v>0</v>
      </c>
      <c r="R659" s="152">
        <f>'1 уровень'!T3119</f>
        <v>0</v>
      </c>
      <c r="S659" s="1111">
        <f>'1 уровень'!U3119</f>
        <v>0</v>
      </c>
      <c r="T659" s="152">
        <f>'1 уровень'!V3119</f>
        <v>0</v>
      </c>
      <c r="U659" s="152">
        <f>'1 уровень'!W3119</f>
        <v>0</v>
      </c>
      <c r="V659" s="152">
        <f>'1 уровень'!X3119</f>
        <v>0</v>
      </c>
      <c r="W659" s="152">
        <f>'1 уровень'!Y3119</f>
        <v>0</v>
      </c>
      <c r="X659" s="631">
        <f>'1 уровень'!Z3119</f>
        <v>0</v>
      </c>
      <c r="Y659" s="152"/>
      <c r="Z659" s="152"/>
      <c r="AA659" s="1354">
        <f>'1 уровень'!AA3118</f>
        <v>0</v>
      </c>
      <c r="AB659" s="1361">
        <f>'1 уровень'!AB3118</f>
        <v>0</v>
      </c>
      <c r="AC659" s="385"/>
      <c r="AD659" s="1244">
        <f t="shared" si="28"/>
        <v>0</v>
      </c>
      <c r="AE659" s="139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</row>
    <row r="660" spans="1:195" ht="29.25" x14ac:dyDescent="0.25">
      <c r="A660" s="19">
        <v>1</v>
      </c>
      <c r="B660" s="492" t="s">
        <v>207</v>
      </c>
      <c r="C660" s="29">
        <f>'1 уровень'!E3120</f>
        <v>0</v>
      </c>
      <c r="D660" s="29">
        <f>'1 уровень'!F3120</f>
        <v>0</v>
      </c>
      <c r="E660" s="29">
        <f>'1 уровень'!G3120</f>
        <v>0</v>
      </c>
      <c r="F660" s="144">
        <f>'1 уровень'!H3120</f>
        <v>0</v>
      </c>
      <c r="G660" s="158">
        <f>'1 уровень'!I3120</f>
        <v>0</v>
      </c>
      <c r="H660" s="158">
        <f>'1 уровень'!J3120</f>
        <v>0</v>
      </c>
      <c r="I660" s="153">
        <f>'1 уровень'!K3120</f>
        <v>0</v>
      </c>
      <c r="J660" s="153">
        <f>'1 уровень'!L3120</f>
        <v>0</v>
      </c>
      <c r="K660" s="153">
        <f>'1 уровень'!M3120</f>
        <v>0</v>
      </c>
      <c r="L660" s="153">
        <f>'1 уровень'!N3120</f>
        <v>0</v>
      </c>
      <c r="M660" s="153">
        <f>'1 уровень'!O3120</f>
        <v>0</v>
      </c>
      <c r="N660" s="153">
        <f>'1 уровень'!P3120</f>
        <v>0</v>
      </c>
      <c r="O660" s="152">
        <f>'1 уровень'!Q3120</f>
        <v>6177.5413799999997</v>
      </c>
      <c r="P660" s="152">
        <f>'1 уровень'!R3120</f>
        <v>6177.5413799999997</v>
      </c>
      <c r="Q660" s="152">
        <f>'1 уровень'!S3120</f>
        <v>1029.59023</v>
      </c>
      <c r="R660" s="152">
        <f>'1 уровень'!T3120</f>
        <v>329.17618999999996</v>
      </c>
      <c r="S660" s="1111">
        <f>'1 уровень'!U3120</f>
        <v>0</v>
      </c>
      <c r="T660" s="152">
        <f>'1 уровень'!V3120</f>
        <v>0</v>
      </c>
      <c r="U660" s="152">
        <f>'1 уровень'!W3120</f>
        <v>-700.41404000000011</v>
      </c>
      <c r="V660" s="152">
        <f>'1 уровень'!X3120</f>
        <v>0</v>
      </c>
      <c r="W660" s="152">
        <f>'1 уровень'!Y3120</f>
        <v>0</v>
      </c>
      <c r="X660" s="631">
        <f>'1 уровень'!Z3120</f>
        <v>329.17618999999996</v>
      </c>
      <c r="Y660" s="152"/>
      <c r="Z660" s="152"/>
      <c r="AA660" s="1354">
        <f>'1 уровень'!AA3119</f>
        <v>0</v>
      </c>
      <c r="AB660" s="1361">
        <f>'1 уровень'!AB3119</f>
        <v>0</v>
      </c>
      <c r="AC660" s="385"/>
      <c r="AD660" s="1244"/>
      <c r="AE660" s="139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</row>
    <row r="661" spans="1:195" ht="30" x14ac:dyDescent="0.25">
      <c r="A661" s="19">
        <v>1</v>
      </c>
      <c r="B661" s="496" t="s">
        <v>362</v>
      </c>
      <c r="C661" s="29">
        <f>'1 уровень'!E3121</f>
        <v>560.5</v>
      </c>
      <c r="D661" s="29">
        <f>'1 уровень'!F3121</f>
        <v>93.5</v>
      </c>
      <c r="E661" s="29">
        <f>'1 уровень'!G3121</f>
        <v>0.71750000000000003</v>
      </c>
      <c r="F661" s="144">
        <f>'1 уровень'!H3121</f>
        <v>0</v>
      </c>
      <c r="G661" s="158">
        <f>'1 уровень'!I3121</f>
        <v>0</v>
      </c>
      <c r="H661" s="158">
        <f>'1 уровень'!J3121</f>
        <v>0</v>
      </c>
      <c r="I661" s="153">
        <f>'1 уровень'!K3121</f>
        <v>0</v>
      </c>
      <c r="J661" s="153">
        <f>'1 уровень'!L3121</f>
        <v>0</v>
      </c>
      <c r="K661" s="153">
        <f>'1 уровень'!M3121</f>
        <v>0</v>
      </c>
      <c r="L661" s="153">
        <f>'1 уровень'!N3121</f>
        <v>0</v>
      </c>
      <c r="M661" s="153">
        <f>'1 уровень'!O3121</f>
        <v>0</v>
      </c>
      <c r="N661" s="153">
        <f>'1 уровень'!P3121</f>
        <v>0</v>
      </c>
      <c r="O661" s="152">
        <f>'1 уровень'!Q3121</f>
        <v>0</v>
      </c>
      <c r="P661" s="152">
        <f>'1 уровень'!R3121</f>
        <v>0</v>
      </c>
      <c r="Q661" s="152">
        <f>'1 уровень'!S3121</f>
        <v>0</v>
      </c>
      <c r="R661" s="152">
        <f>'1 уровень'!T3121</f>
        <v>0</v>
      </c>
      <c r="S661" s="1111">
        <f>'1 уровень'!U3121</f>
        <v>0</v>
      </c>
      <c r="T661" s="152">
        <f>'1 уровень'!V3121</f>
        <v>0</v>
      </c>
      <c r="U661" s="152">
        <f>'1 уровень'!W3121</f>
        <v>0</v>
      </c>
      <c r="V661" s="152">
        <f>'1 уровень'!X3121</f>
        <v>0</v>
      </c>
      <c r="W661" s="152">
        <f>'1 уровень'!Y3121</f>
        <v>0</v>
      </c>
      <c r="X661" s="631">
        <f>'1 уровень'!Z3121</f>
        <v>0</v>
      </c>
      <c r="Y661" s="152"/>
      <c r="Z661" s="152"/>
      <c r="AA661" s="1354">
        <f>'1 уровень'!AA3120</f>
        <v>0</v>
      </c>
      <c r="AB661" s="1361">
        <f>'1 уровень'!AB3120</f>
        <v>0</v>
      </c>
      <c r="AC661" s="385"/>
      <c r="AD661" s="1244">
        <f t="shared" si="28"/>
        <v>0</v>
      </c>
      <c r="AE661" s="139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</row>
    <row r="662" spans="1:195" ht="29.25" x14ac:dyDescent="0.25">
      <c r="A662" s="19">
        <v>1</v>
      </c>
      <c r="B662" s="492" t="s">
        <v>350</v>
      </c>
      <c r="C662" s="29">
        <f>'1 уровень'!E3122</f>
        <v>0</v>
      </c>
      <c r="D662" s="29">
        <f>'1 уровень'!F3122</f>
        <v>0</v>
      </c>
      <c r="E662" s="29">
        <f>'1 уровень'!G3122</f>
        <v>0</v>
      </c>
      <c r="F662" s="144">
        <f>'1 уровень'!H3122</f>
        <v>0</v>
      </c>
      <c r="G662" s="158">
        <f>'1 уровень'!I3122</f>
        <v>0</v>
      </c>
      <c r="H662" s="158">
        <f>'1 уровень'!J3122</f>
        <v>0</v>
      </c>
      <c r="I662" s="153">
        <f>'1 уровень'!K3122</f>
        <v>0</v>
      </c>
      <c r="J662" s="153">
        <f>'1 уровень'!L3122</f>
        <v>0</v>
      </c>
      <c r="K662" s="153">
        <f>'1 уровень'!M3122</f>
        <v>0</v>
      </c>
      <c r="L662" s="153">
        <f>'1 уровень'!N3122</f>
        <v>0</v>
      </c>
      <c r="M662" s="153">
        <f>'1 уровень'!O3122</f>
        <v>0</v>
      </c>
      <c r="N662" s="153">
        <f>'1 уровень'!P3122</f>
        <v>0</v>
      </c>
      <c r="O662" s="152">
        <f>'1 уровень'!Q3122</f>
        <v>0</v>
      </c>
      <c r="P662" s="152">
        <f>'1 уровень'!R3122</f>
        <v>0</v>
      </c>
      <c r="Q662" s="152">
        <f>'1 уровень'!S3122</f>
        <v>0</v>
      </c>
      <c r="R662" s="152">
        <f>'1 уровень'!T3122</f>
        <v>0</v>
      </c>
      <c r="S662" s="1111">
        <f>'1 уровень'!U3122</f>
        <v>0</v>
      </c>
      <c r="T662" s="152">
        <f>'1 уровень'!V3122</f>
        <v>0</v>
      </c>
      <c r="U662" s="152">
        <f>'1 уровень'!W3122</f>
        <v>0</v>
      </c>
      <c r="V662" s="152">
        <f>'1 уровень'!X3122</f>
        <v>0</v>
      </c>
      <c r="W662" s="152">
        <f>'1 уровень'!Y3122</f>
        <v>0</v>
      </c>
      <c r="X662" s="631">
        <f>'1 уровень'!Z3122</f>
        <v>0</v>
      </c>
      <c r="Y662" s="152"/>
      <c r="Z662" s="152"/>
      <c r="AA662" s="1354">
        <f>'1 уровень'!AA3121</f>
        <v>0</v>
      </c>
      <c r="AB662" s="1361">
        <f>'1 уровень'!AB3121</f>
        <v>0</v>
      </c>
      <c r="AC662" s="385"/>
      <c r="AD662" s="1244">
        <f t="shared" si="28"/>
        <v>0</v>
      </c>
      <c r="AE662" s="139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</row>
    <row r="663" spans="1:195" ht="30" x14ac:dyDescent="0.25">
      <c r="A663" s="19">
        <v>1</v>
      </c>
      <c r="B663" s="336" t="s">
        <v>351</v>
      </c>
      <c r="C663" s="29">
        <f>'1 уровень'!E3123</f>
        <v>171.5</v>
      </c>
      <c r="D663" s="29">
        <f>'1 уровень'!F3123</f>
        <v>28.5</v>
      </c>
      <c r="E663" s="29">
        <f>'1 уровень'!G3123</f>
        <v>0.71750000000000003</v>
      </c>
      <c r="F663" s="144">
        <f>'1 уровень'!H3123</f>
        <v>0</v>
      </c>
      <c r="G663" s="158">
        <f>'1 уровень'!I3123</f>
        <v>0</v>
      </c>
      <c r="H663" s="158">
        <f>'1 уровень'!J3123</f>
        <v>0</v>
      </c>
      <c r="I663" s="153">
        <f>'1 уровень'!K3123</f>
        <v>0</v>
      </c>
      <c r="J663" s="153">
        <f>'1 уровень'!L3123</f>
        <v>0</v>
      </c>
      <c r="K663" s="153">
        <f>'1 уровень'!M3123</f>
        <v>0</v>
      </c>
      <c r="L663" s="153">
        <f>'1 уровень'!N3123</f>
        <v>0</v>
      </c>
      <c r="M663" s="153">
        <f>'1 уровень'!O3123</f>
        <v>0</v>
      </c>
      <c r="N663" s="153">
        <f>'1 уровень'!P3123</f>
        <v>0</v>
      </c>
      <c r="O663" s="152">
        <f>'1 уровень'!Q3123</f>
        <v>0</v>
      </c>
      <c r="P663" s="152">
        <f>'1 уровень'!R3123</f>
        <v>0</v>
      </c>
      <c r="Q663" s="152">
        <f>'1 уровень'!S3123</f>
        <v>0</v>
      </c>
      <c r="R663" s="152">
        <f>'1 уровень'!T3123</f>
        <v>0</v>
      </c>
      <c r="S663" s="1111">
        <f>'1 уровень'!U3123</f>
        <v>0</v>
      </c>
      <c r="T663" s="152">
        <f>'1 уровень'!V3123</f>
        <v>0</v>
      </c>
      <c r="U663" s="152">
        <f>'1 уровень'!W3123</f>
        <v>0</v>
      </c>
      <c r="V663" s="152">
        <f>'1 уровень'!X3123</f>
        <v>0</v>
      </c>
      <c r="W663" s="152">
        <f>'1 уровень'!Y3123</f>
        <v>0</v>
      </c>
      <c r="X663" s="631">
        <f>'1 уровень'!Z3123</f>
        <v>0</v>
      </c>
      <c r="Y663" s="152"/>
      <c r="Z663" s="152"/>
      <c r="AA663" s="1354">
        <f>'1 уровень'!AA3122</f>
        <v>0</v>
      </c>
      <c r="AB663" s="1361">
        <f>'1 уровень'!AB3122</f>
        <v>0</v>
      </c>
      <c r="AC663" s="385"/>
      <c r="AD663" s="1244">
        <f t="shared" si="28"/>
        <v>0</v>
      </c>
      <c r="AE663" s="139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</row>
    <row r="664" spans="1:195" x14ac:dyDescent="0.25">
      <c r="A664" s="19">
        <v>1</v>
      </c>
      <c r="B664" s="496" t="s">
        <v>352</v>
      </c>
      <c r="C664" s="29">
        <f>'1 уровень'!E3124</f>
        <v>0</v>
      </c>
      <c r="D664" s="29">
        <f>'1 уровень'!F3124</f>
        <v>0</v>
      </c>
      <c r="E664" s="29">
        <f>'1 уровень'!G3124</f>
        <v>0</v>
      </c>
      <c r="F664" s="144">
        <f>'1 уровень'!H3124</f>
        <v>0</v>
      </c>
      <c r="G664" s="158">
        <f>'1 уровень'!I3124</f>
        <v>0</v>
      </c>
      <c r="H664" s="158">
        <f>'1 уровень'!J3124</f>
        <v>0</v>
      </c>
      <c r="I664" s="153">
        <f>'1 уровень'!K3124</f>
        <v>0</v>
      </c>
      <c r="J664" s="153">
        <f>'1 уровень'!L3124</f>
        <v>0</v>
      </c>
      <c r="K664" s="153">
        <f>'1 уровень'!M3124</f>
        <v>0</v>
      </c>
      <c r="L664" s="153">
        <f>'1 уровень'!N3124</f>
        <v>0</v>
      </c>
      <c r="M664" s="153">
        <f>'1 уровень'!O3124</f>
        <v>0</v>
      </c>
      <c r="N664" s="153">
        <f>'1 уровень'!P3124</f>
        <v>0</v>
      </c>
      <c r="O664" s="152">
        <f>'1 уровень'!Q3124</f>
        <v>0</v>
      </c>
      <c r="P664" s="152">
        <f>'1 уровень'!R3124</f>
        <v>0</v>
      </c>
      <c r="Q664" s="152">
        <f>'1 уровень'!S3124</f>
        <v>0</v>
      </c>
      <c r="R664" s="152">
        <f>'1 уровень'!T3124</f>
        <v>0</v>
      </c>
      <c r="S664" s="1111">
        <f>'1 уровень'!U3124</f>
        <v>0</v>
      </c>
      <c r="T664" s="152">
        <f>'1 уровень'!V3124</f>
        <v>0</v>
      </c>
      <c r="U664" s="152">
        <f>'1 уровень'!W3124</f>
        <v>0</v>
      </c>
      <c r="V664" s="152">
        <f>'1 уровень'!X3124</f>
        <v>0</v>
      </c>
      <c r="W664" s="152">
        <f>'1 уровень'!Y3124</f>
        <v>0</v>
      </c>
      <c r="X664" s="631">
        <f>'1 уровень'!Z3124</f>
        <v>0</v>
      </c>
      <c r="Y664" s="152"/>
      <c r="Z664" s="152"/>
      <c r="AA664" s="1354">
        <f>'1 уровень'!AA3123</f>
        <v>0</v>
      </c>
      <c r="AB664" s="1361">
        <f>'1 уровень'!AB3123</f>
        <v>0</v>
      </c>
      <c r="AC664" s="385"/>
      <c r="AD664" s="1244">
        <f t="shared" si="28"/>
        <v>0</v>
      </c>
      <c r="AE664" s="139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</row>
    <row r="665" spans="1:195" ht="30" x14ac:dyDescent="0.25">
      <c r="A665" s="19">
        <v>1</v>
      </c>
      <c r="B665" s="336" t="s">
        <v>377</v>
      </c>
      <c r="C665" s="29">
        <f>'1 уровень'!E3125</f>
        <v>686</v>
      </c>
      <c r="D665" s="29">
        <f>'1 уровень'!F3125</f>
        <v>114</v>
      </c>
      <c r="E665" s="29">
        <f>'1 уровень'!G3125</f>
        <v>2.87</v>
      </c>
      <c r="F665" s="144">
        <f>'1 уровень'!H3125</f>
        <v>0</v>
      </c>
      <c r="G665" s="158">
        <f>'1 уровень'!I3125</f>
        <v>0</v>
      </c>
      <c r="H665" s="158">
        <f>'1 уровень'!J3125</f>
        <v>0</v>
      </c>
      <c r="I665" s="153">
        <f>'1 уровень'!K3125</f>
        <v>0</v>
      </c>
      <c r="J665" s="153">
        <f>'1 уровень'!L3125</f>
        <v>0</v>
      </c>
      <c r="K665" s="153">
        <f>'1 уровень'!M3125</f>
        <v>0</v>
      </c>
      <c r="L665" s="153">
        <f>'1 уровень'!N3125</f>
        <v>0</v>
      </c>
      <c r="M665" s="153">
        <f>'1 уровень'!O3125</f>
        <v>0</v>
      </c>
      <c r="N665" s="153">
        <f>'1 уровень'!P3125</f>
        <v>0</v>
      </c>
      <c r="O665" s="152">
        <f>'1 уровень'!Q3125</f>
        <v>0</v>
      </c>
      <c r="P665" s="152">
        <f>'1 уровень'!R3125</f>
        <v>0</v>
      </c>
      <c r="Q665" s="152">
        <f>'1 уровень'!S3125</f>
        <v>0</v>
      </c>
      <c r="R665" s="152">
        <f>'1 уровень'!T3125</f>
        <v>0</v>
      </c>
      <c r="S665" s="1111">
        <f>'1 уровень'!U3125</f>
        <v>0</v>
      </c>
      <c r="T665" s="152">
        <f>'1 уровень'!V3125</f>
        <v>0</v>
      </c>
      <c r="U665" s="152">
        <f>'1 уровень'!W3125</f>
        <v>0</v>
      </c>
      <c r="V665" s="152">
        <f>'1 уровень'!X3125</f>
        <v>0</v>
      </c>
      <c r="W665" s="152">
        <f>'1 уровень'!Y3125</f>
        <v>0</v>
      </c>
      <c r="X665" s="631">
        <f>'1 уровень'!Z3125</f>
        <v>0</v>
      </c>
      <c r="Y665" s="152"/>
      <c r="Z665" s="152"/>
      <c r="AA665" s="1354">
        <f>'1 уровень'!AA3124</f>
        <v>0</v>
      </c>
      <c r="AB665" s="1361">
        <f>'1 уровень'!AB3124</f>
        <v>0</v>
      </c>
      <c r="AC665" s="385"/>
      <c r="AD665" s="1244">
        <f t="shared" si="28"/>
        <v>0</v>
      </c>
      <c r="AE665" s="139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</row>
    <row r="666" spans="1:195" ht="60" x14ac:dyDescent="0.25">
      <c r="A666" s="19">
        <v>1</v>
      </c>
      <c r="B666" s="336" t="s">
        <v>354</v>
      </c>
      <c r="C666" s="29">
        <f>'1 уровень'!E3126</f>
        <v>0</v>
      </c>
      <c r="D666" s="29">
        <f>'1 уровень'!F3126</f>
        <v>0</v>
      </c>
      <c r="E666" s="29">
        <f>'1 уровень'!G3126</f>
        <v>0</v>
      </c>
      <c r="F666" s="144">
        <f>'1 уровень'!H3126</f>
        <v>0</v>
      </c>
      <c r="G666" s="158">
        <f>'1 уровень'!I3126</f>
        <v>0</v>
      </c>
      <c r="H666" s="158">
        <f>'1 уровень'!J3126</f>
        <v>0</v>
      </c>
      <c r="I666" s="153">
        <f>'1 уровень'!K3126</f>
        <v>0</v>
      </c>
      <c r="J666" s="153">
        <f>'1 уровень'!L3126</f>
        <v>0</v>
      </c>
      <c r="K666" s="153">
        <f>'1 уровень'!M3126</f>
        <v>0</v>
      </c>
      <c r="L666" s="153">
        <f>'1 уровень'!N3126</f>
        <v>0</v>
      </c>
      <c r="M666" s="153">
        <f>'1 уровень'!O3126</f>
        <v>0</v>
      </c>
      <c r="N666" s="153">
        <f>'1 уровень'!P3126</f>
        <v>0</v>
      </c>
      <c r="O666" s="152">
        <f>'1 уровень'!Q3126</f>
        <v>0</v>
      </c>
      <c r="P666" s="152">
        <f>'1 уровень'!R3126</f>
        <v>0</v>
      </c>
      <c r="Q666" s="152">
        <f>'1 уровень'!S3126</f>
        <v>0</v>
      </c>
      <c r="R666" s="152">
        <f>'1 уровень'!T3126</f>
        <v>0</v>
      </c>
      <c r="S666" s="1111">
        <f>'1 уровень'!U3126</f>
        <v>0</v>
      </c>
      <c r="T666" s="152">
        <f>'1 уровень'!V3126</f>
        <v>0</v>
      </c>
      <c r="U666" s="152">
        <f>'1 уровень'!W3126</f>
        <v>0</v>
      </c>
      <c r="V666" s="152">
        <f>'1 уровень'!X3126</f>
        <v>0</v>
      </c>
      <c r="W666" s="152">
        <f>'1 уровень'!Y3126</f>
        <v>0</v>
      </c>
      <c r="X666" s="631">
        <f>'1 уровень'!Z3126</f>
        <v>0</v>
      </c>
      <c r="Y666" s="152"/>
      <c r="Z666" s="152"/>
      <c r="AA666" s="1354">
        <f>'1 уровень'!AA3125</f>
        <v>0</v>
      </c>
      <c r="AB666" s="1361">
        <f>'1 уровень'!AB3125</f>
        <v>0</v>
      </c>
      <c r="AC666" s="385"/>
      <c r="AD666" s="1244">
        <f t="shared" si="28"/>
        <v>0</v>
      </c>
      <c r="AE666" s="139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</row>
    <row r="667" spans="1:195" ht="45" x14ac:dyDescent="0.25">
      <c r="A667" s="19">
        <v>1</v>
      </c>
      <c r="B667" s="336" t="s">
        <v>355</v>
      </c>
      <c r="C667" s="29">
        <f>'1 уровень'!E3127</f>
        <v>0</v>
      </c>
      <c r="D667" s="29">
        <f>'1 уровень'!F3127</f>
        <v>0</v>
      </c>
      <c r="E667" s="29">
        <f>'1 уровень'!G3127</f>
        <v>0</v>
      </c>
      <c r="F667" s="144">
        <f>'1 уровень'!H3127</f>
        <v>0</v>
      </c>
      <c r="G667" s="158">
        <f>'1 уровень'!I3127</f>
        <v>0</v>
      </c>
      <c r="H667" s="158">
        <f>'1 уровень'!J3127</f>
        <v>0</v>
      </c>
      <c r="I667" s="153">
        <f>'1 уровень'!K3127</f>
        <v>0</v>
      </c>
      <c r="J667" s="153">
        <f>'1 уровень'!L3127</f>
        <v>0</v>
      </c>
      <c r="K667" s="153">
        <f>'1 уровень'!M3127</f>
        <v>0</v>
      </c>
      <c r="L667" s="153">
        <f>'1 уровень'!N3127</f>
        <v>0</v>
      </c>
      <c r="M667" s="153">
        <f>'1 уровень'!O3127</f>
        <v>0</v>
      </c>
      <c r="N667" s="153">
        <f>'1 уровень'!P3127</f>
        <v>0</v>
      </c>
      <c r="O667" s="152">
        <f>'1 уровень'!Q3127</f>
        <v>0</v>
      </c>
      <c r="P667" s="152">
        <f>'1 уровень'!R3127</f>
        <v>0</v>
      </c>
      <c r="Q667" s="152">
        <f>'1 уровень'!S3127</f>
        <v>0</v>
      </c>
      <c r="R667" s="152">
        <f>'1 уровень'!T3127</f>
        <v>0</v>
      </c>
      <c r="S667" s="1111">
        <f>'1 уровень'!U3127</f>
        <v>0</v>
      </c>
      <c r="T667" s="152">
        <f>'1 уровень'!V3127</f>
        <v>0</v>
      </c>
      <c r="U667" s="152">
        <f>'1 уровень'!W3127</f>
        <v>0</v>
      </c>
      <c r="V667" s="152">
        <f>'1 уровень'!X3127</f>
        <v>0</v>
      </c>
      <c r="W667" s="152">
        <f>'1 уровень'!Y3127</f>
        <v>0</v>
      </c>
      <c r="X667" s="631">
        <f>'1 уровень'!Z3127</f>
        <v>0</v>
      </c>
      <c r="Y667" s="152"/>
      <c r="Z667" s="152"/>
      <c r="AA667" s="1354">
        <f>'1 уровень'!AA3126</f>
        <v>0</v>
      </c>
      <c r="AB667" s="1361">
        <f>'1 уровень'!AB3126</f>
        <v>0</v>
      </c>
      <c r="AC667" s="385"/>
      <c r="AD667" s="1244">
        <f t="shared" si="28"/>
        <v>0</v>
      </c>
      <c r="AE667" s="139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</row>
    <row r="668" spans="1:195" ht="105" x14ac:dyDescent="0.25">
      <c r="A668" s="19">
        <v>1</v>
      </c>
      <c r="B668" s="821" t="s">
        <v>541</v>
      </c>
      <c r="C668" s="29">
        <f>'1 уровень'!E3128</f>
        <v>50</v>
      </c>
      <c r="D668" s="29">
        <f>'1 уровень'!F3128</f>
        <v>8</v>
      </c>
      <c r="E668" s="29">
        <f>'1 уровень'!G3128</f>
        <v>0</v>
      </c>
      <c r="F668" s="144">
        <f>'1 уровень'!H3128</f>
        <v>0</v>
      </c>
      <c r="G668" s="158">
        <f>'1 уровень'!I3128</f>
        <v>0</v>
      </c>
      <c r="H668" s="158">
        <f>'1 уровень'!J3128</f>
        <v>0</v>
      </c>
      <c r="I668" s="153">
        <f>'1 уровень'!K3128</f>
        <v>0</v>
      </c>
      <c r="J668" s="153">
        <f>'1 уровень'!L3128</f>
        <v>0</v>
      </c>
      <c r="K668" s="153">
        <f>'1 уровень'!M3128</f>
        <v>0</v>
      </c>
      <c r="L668" s="153">
        <f>'1 уровень'!N3128</f>
        <v>0</v>
      </c>
      <c r="M668" s="153">
        <f>'1 уровень'!O3128</f>
        <v>0</v>
      </c>
      <c r="N668" s="153">
        <f>'1 уровень'!P3128</f>
        <v>0</v>
      </c>
      <c r="O668" s="152">
        <f>'1 уровень'!Q3128</f>
        <v>0</v>
      </c>
      <c r="P668" s="152">
        <f>'1 уровень'!R3128</f>
        <v>0</v>
      </c>
      <c r="Q668" s="152">
        <f>'1 уровень'!S3128</f>
        <v>0</v>
      </c>
      <c r="R668" s="152">
        <f>'1 уровень'!T3128</f>
        <v>0</v>
      </c>
      <c r="S668" s="1111">
        <f>'1 уровень'!U3128</f>
        <v>0</v>
      </c>
      <c r="T668" s="152">
        <f>'1 уровень'!V3128</f>
        <v>0</v>
      </c>
      <c r="U668" s="152">
        <f>'1 уровень'!W3128</f>
        <v>0</v>
      </c>
      <c r="V668" s="152">
        <f>'1 уровень'!X3128</f>
        <v>0</v>
      </c>
      <c r="W668" s="152">
        <f>'1 уровень'!Y3128</f>
        <v>0</v>
      </c>
      <c r="X668" s="631">
        <f>'1 уровень'!Z3128</f>
        <v>0</v>
      </c>
      <c r="Y668" s="152"/>
      <c r="Z668" s="152"/>
      <c r="AA668" s="1354">
        <f>'1 уровень'!AA3127</f>
        <v>0</v>
      </c>
      <c r="AB668" s="1361">
        <f>'1 уровень'!AB3127</f>
        <v>0</v>
      </c>
      <c r="AC668" s="385"/>
      <c r="AD668" s="1244">
        <f t="shared" si="28"/>
        <v>0</v>
      </c>
      <c r="AE668" s="139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</row>
    <row r="669" spans="1:195" ht="30" x14ac:dyDescent="0.25">
      <c r="B669" s="821" t="s">
        <v>514</v>
      </c>
      <c r="C669" s="29">
        <f>'1 уровень'!E3129</f>
        <v>339</v>
      </c>
      <c r="D669" s="29">
        <f>'1 уровень'!F3129</f>
        <v>57</v>
      </c>
      <c r="E669" s="29">
        <f>'1 уровень'!G3129</f>
        <v>0</v>
      </c>
      <c r="F669" s="144">
        <f>'1 уровень'!H3129</f>
        <v>0</v>
      </c>
      <c r="G669" s="158">
        <f>'1 уровень'!I3129</f>
        <v>0</v>
      </c>
      <c r="H669" s="158">
        <f>'1 уровень'!J3129</f>
        <v>0</v>
      </c>
      <c r="I669" s="153">
        <f>'1 уровень'!K3129</f>
        <v>0</v>
      </c>
      <c r="J669" s="153">
        <f>'1 уровень'!L3129</f>
        <v>0</v>
      </c>
      <c r="K669" s="153">
        <f>'1 уровень'!M3129</f>
        <v>0</v>
      </c>
      <c r="L669" s="153">
        <f>'1 уровень'!N3129</f>
        <v>0</v>
      </c>
      <c r="M669" s="153">
        <f>'1 уровень'!O3129</f>
        <v>0</v>
      </c>
      <c r="N669" s="153">
        <f>'1 уровень'!P3129</f>
        <v>0</v>
      </c>
      <c r="O669" s="152">
        <f>'1 уровень'!Q3129</f>
        <v>506.55617999999998</v>
      </c>
      <c r="P669" s="152">
        <f>'1 уровень'!R3129</f>
        <v>506.55617999999998</v>
      </c>
      <c r="Q669" s="152">
        <f>'1 уровень'!S3129</f>
        <v>84.426029999999997</v>
      </c>
      <c r="R669" s="152">
        <f>'1 уровень'!T3129</f>
        <v>0</v>
      </c>
      <c r="S669" s="1111">
        <f>'1 уровень'!U3129</f>
        <v>0</v>
      </c>
      <c r="T669" s="152">
        <f>'1 уровень'!V3129</f>
        <v>0</v>
      </c>
      <c r="U669" s="152">
        <f>'1 уровень'!W3129</f>
        <v>-84.426029999999997</v>
      </c>
      <c r="V669" s="152">
        <f>'1 уровень'!X3129</f>
        <v>0</v>
      </c>
      <c r="W669" s="152">
        <f>'1 уровень'!Y3129</f>
        <v>0</v>
      </c>
      <c r="X669" s="631">
        <f>'1 уровень'!Z3129</f>
        <v>0</v>
      </c>
      <c r="Y669" s="152"/>
      <c r="Z669" s="152"/>
      <c r="AA669" s="1354"/>
      <c r="AB669" s="1361"/>
      <c r="AC669" s="385"/>
      <c r="AD669" s="1244">
        <f t="shared" si="28"/>
        <v>1494.2660176991151</v>
      </c>
      <c r="AE669" s="139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</row>
    <row r="670" spans="1:195" x14ac:dyDescent="0.25">
      <c r="B670" s="1416" t="s">
        <v>515</v>
      </c>
      <c r="C670" s="29">
        <f>'1 уровень'!E3130</f>
        <v>339</v>
      </c>
      <c r="D670" s="29">
        <f>'1 уровень'!F3130</f>
        <v>57</v>
      </c>
      <c r="E670" s="29">
        <f>'1 уровень'!G3130</f>
        <v>0</v>
      </c>
      <c r="F670" s="144">
        <f>'1 уровень'!H3130</f>
        <v>0</v>
      </c>
      <c r="G670" s="158">
        <f>'1 уровень'!I3130</f>
        <v>0</v>
      </c>
      <c r="H670" s="158">
        <f>'1 уровень'!J3130</f>
        <v>0</v>
      </c>
      <c r="I670" s="153">
        <f>'1 уровень'!K3130</f>
        <v>0</v>
      </c>
      <c r="J670" s="153">
        <f>'1 уровень'!L3130</f>
        <v>0</v>
      </c>
      <c r="K670" s="153">
        <f>'1 уровень'!M3130</f>
        <v>0</v>
      </c>
      <c r="L670" s="153">
        <f>'1 уровень'!N3130</f>
        <v>0</v>
      </c>
      <c r="M670" s="153">
        <f>'1 уровень'!O3130</f>
        <v>0</v>
      </c>
      <c r="N670" s="153">
        <f>'1 уровень'!P3130</f>
        <v>0</v>
      </c>
      <c r="O670" s="29">
        <f>'1 уровень'!Q3130</f>
        <v>0</v>
      </c>
      <c r="P670" s="29">
        <f>'1 уровень'!R3130</f>
        <v>0</v>
      </c>
      <c r="Q670" s="29">
        <f>'1 уровень'!S3130</f>
        <v>0</v>
      </c>
      <c r="R670" s="29">
        <f>'1 уровень'!T3130</f>
        <v>0</v>
      </c>
      <c r="S670" s="29">
        <f>'1 уровень'!U3130</f>
        <v>0</v>
      </c>
      <c r="T670" s="29">
        <f>'1 уровень'!V3130</f>
        <v>0</v>
      </c>
      <c r="U670" s="29">
        <f>'1 уровень'!W3130</f>
        <v>0</v>
      </c>
      <c r="V670" s="29">
        <f>'1 уровень'!X3130</f>
        <v>0</v>
      </c>
      <c r="W670" s="29">
        <f>'1 уровень'!Y3130</f>
        <v>0</v>
      </c>
      <c r="X670" s="29">
        <f>'1 уровень'!Z3130</f>
        <v>0</v>
      </c>
      <c r="Y670" s="152"/>
      <c r="Z670" s="152"/>
      <c r="AA670" s="1354"/>
      <c r="AB670" s="1361"/>
      <c r="AC670" s="385"/>
      <c r="AD670" s="1244">
        <f t="shared" si="28"/>
        <v>0</v>
      </c>
      <c r="AE670" s="139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</row>
    <row r="671" spans="1:195" ht="30" x14ac:dyDescent="0.25">
      <c r="B671" s="821" t="s">
        <v>516</v>
      </c>
      <c r="C671" s="29">
        <f>'1 уровень'!E3131</f>
        <v>0</v>
      </c>
      <c r="D671" s="29">
        <f>'1 уровень'!F3131</f>
        <v>0</v>
      </c>
      <c r="E671" s="29">
        <f>'1 уровень'!G3131</f>
        <v>0</v>
      </c>
      <c r="F671" s="144">
        <f>'1 уровень'!H3131</f>
        <v>0</v>
      </c>
      <c r="G671" s="158">
        <f>'1 уровень'!I3131</f>
        <v>0</v>
      </c>
      <c r="H671" s="158">
        <f>'1 уровень'!J3131</f>
        <v>0</v>
      </c>
      <c r="I671" s="153">
        <f>'1 уровень'!K3131</f>
        <v>0</v>
      </c>
      <c r="J671" s="153">
        <f>'1 уровень'!L3131</f>
        <v>0</v>
      </c>
      <c r="K671" s="153">
        <f>'1 уровень'!M3131</f>
        <v>0</v>
      </c>
      <c r="L671" s="153">
        <f>'1 уровень'!N3131</f>
        <v>0</v>
      </c>
      <c r="M671" s="153">
        <f>'1 уровень'!O3131</f>
        <v>0</v>
      </c>
      <c r="N671" s="153">
        <f>'1 уровень'!P3131</f>
        <v>0</v>
      </c>
      <c r="O671" s="152">
        <f>'1 уровень'!Q3131</f>
        <v>0</v>
      </c>
      <c r="P671" s="152">
        <f>'1 уровень'!R3131</f>
        <v>0</v>
      </c>
      <c r="Q671" s="152">
        <f>'1 уровень'!S3131</f>
        <v>0</v>
      </c>
      <c r="R671" s="152">
        <f>'1 уровень'!T3131</f>
        <v>0</v>
      </c>
      <c r="S671" s="1111">
        <f>'1 уровень'!U3131</f>
        <v>0</v>
      </c>
      <c r="T671" s="152">
        <f>'1 уровень'!V3131</f>
        <v>0</v>
      </c>
      <c r="U671" s="152">
        <f>'1 уровень'!W3131</f>
        <v>0</v>
      </c>
      <c r="V671" s="152">
        <f>'1 уровень'!X3131</f>
        <v>0</v>
      </c>
      <c r="W671" s="152">
        <f>'1 уровень'!Y3131</f>
        <v>0</v>
      </c>
      <c r="X671" s="631">
        <f>'1 уровень'!Z3131</f>
        <v>0</v>
      </c>
      <c r="Y671" s="152"/>
      <c r="Z671" s="152"/>
      <c r="AA671" s="1354"/>
      <c r="AB671" s="1361"/>
      <c r="AC671" s="385"/>
      <c r="AD671" s="1244">
        <f t="shared" si="28"/>
        <v>0</v>
      </c>
      <c r="AE671" s="139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</row>
    <row r="672" spans="1:195" ht="28.5" x14ac:dyDescent="0.25">
      <c r="B672" s="1416" t="s">
        <v>363</v>
      </c>
      <c r="C672" s="29">
        <f>'1 уровень'!E3132</f>
        <v>2765.9574468085107</v>
      </c>
      <c r="D672" s="29">
        <f>'1 уровень'!F3132</f>
        <v>460.95744680851061</v>
      </c>
      <c r="E672" s="29">
        <f>'1 уровень'!G3132</f>
        <v>151.40106382978723</v>
      </c>
      <c r="F672" s="144">
        <f>'1 уровень'!H3132</f>
        <v>0</v>
      </c>
      <c r="G672" s="158">
        <f>'1 уровень'!I3132</f>
        <v>0</v>
      </c>
      <c r="H672" s="158">
        <f>'1 уровень'!J3132</f>
        <v>0</v>
      </c>
      <c r="I672" s="153">
        <f>'1 уровень'!K3132</f>
        <v>0</v>
      </c>
      <c r="J672" s="153">
        <f>'1 уровень'!L3132</f>
        <v>0</v>
      </c>
      <c r="K672" s="153">
        <f>'1 уровень'!M3132</f>
        <v>0</v>
      </c>
      <c r="L672" s="153">
        <f>'1 уровень'!N3132</f>
        <v>0</v>
      </c>
      <c r="M672" s="153">
        <f>'1 уровень'!O3132</f>
        <v>0</v>
      </c>
      <c r="N672" s="153">
        <f>'1 уровень'!P3132</f>
        <v>0</v>
      </c>
      <c r="O672" s="152">
        <f>'1 уровень'!Q3132</f>
        <v>0</v>
      </c>
      <c r="P672" s="152">
        <f>'1 уровень'!R3132</f>
        <v>0</v>
      </c>
      <c r="Q672" s="152">
        <f>'1 уровень'!S3132</f>
        <v>0</v>
      </c>
      <c r="R672" s="152">
        <f>'1 уровень'!T3132</f>
        <v>0</v>
      </c>
      <c r="S672" s="1111">
        <f>'1 уровень'!U3132</f>
        <v>0</v>
      </c>
      <c r="T672" s="152">
        <f>'1 уровень'!V3132</f>
        <v>0</v>
      </c>
      <c r="U672" s="152">
        <f>'1 уровень'!W3132</f>
        <v>0</v>
      </c>
      <c r="V672" s="152">
        <f>'1 уровень'!X3132</f>
        <v>0</v>
      </c>
      <c r="W672" s="152">
        <f>'1 уровень'!Y3132</f>
        <v>0</v>
      </c>
      <c r="X672" s="631">
        <f>'1 уровень'!Z3132</f>
        <v>0</v>
      </c>
      <c r="Y672" s="152"/>
      <c r="Z672" s="152"/>
      <c r="AA672" s="1354"/>
      <c r="AB672" s="1361"/>
      <c r="AC672" s="385"/>
      <c r="AD672" s="1244">
        <f t="shared" si="28"/>
        <v>0</v>
      </c>
      <c r="AE672" s="139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</row>
    <row r="673" spans="1:195" x14ac:dyDescent="0.25">
      <c r="A673" s="19">
        <v>1</v>
      </c>
      <c r="B673" s="492" t="s">
        <v>378</v>
      </c>
      <c r="C673" s="29">
        <f>'1 уровень'!E3133</f>
        <v>0</v>
      </c>
      <c r="D673" s="29">
        <f>'1 уровень'!F3133</f>
        <v>0</v>
      </c>
      <c r="E673" s="29">
        <f>'1 уровень'!G3133</f>
        <v>0</v>
      </c>
      <c r="F673" s="144">
        <f>'1 уровень'!H3133</f>
        <v>0</v>
      </c>
      <c r="G673" s="158">
        <f>'1 уровень'!I3133</f>
        <v>0</v>
      </c>
      <c r="H673" s="158">
        <f>'1 уровень'!J3133</f>
        <v>0</v>
      </c>
      <c r="I673" s="153">
        <f>'1 уровень'!K3133</f>
        <v>0</v>
      </c>
      <c r="J673" s="153">
        <f>'1 уровень'!L3133</f>
        <v>0</v>
      </c>
      <c r="K673" s="153">
        <f>'1 уровень'!M3133</f>
        <v>0</v>
      </c>
      <c r="L673" s="153">
        <f>'1 уровень'!N3133</f>
        <v>0</v>
      </c>
      <c r="M673" s="153">
        <f>'1 уровень'!O3133</f>
        <v>0</v>
      </c>
      <c r="N673" s="153">
        <f>'1 уровень'!P3133</f>
        <v>0</v>
      </c>
      <c r="O673" s="152">
        <f>'1 уровень'!Q3133</f>
        <v>0</v>
      </c>
      <c r="P673" s="152">
        <f>'1 уровень'!R3133</f>
        <v>0</v>
      </c>
      <c r="Q673" s="152">
        <f>'1 уровень'!S3133</f>
        <v>0</v>
      </c>
      <c r="R673" s="152">
        <f>'1 уровень'!T3133</f>
        <v>0</v>
      </c>
      <c r="S673" s="1111">
        <f>'1 уровень'!U3133</f>
        <v>0</v>
      </c>
      <c r="T673" s="152">
        <f>'1 уровень'!V3133</f>
        <v>0</v>
      </c>
      <c r="U673" s="152">
        <f>'1 уровень'!W3133</f>
        <v>0</v>
      </c>
      <c r="V673" s="152">
        <f>'1 уровень'!X3133</f>
        <v>0</v>
      </c>
      <c r="W673" s="152">
        <f>'1 уровень'!Y3133</f>
        <v>0</v>
      </c>
      <c r="X673" s="631">
        <f>'1 уровень'!Z3133</f>
        <v>0</v>
      </c>
      <c r="Y673" s="152"/>
      <c r="Z673" s="152"/>
      <c r="AA673" s="1354">
        <f>'1 уровень'!AA3132</f>
        <v>0</v>
      </c>
      <c r="AB673" s="1361">
        <f>'1 уровень'!AB3132</f>
        <v>0</v>
      </c>
      <c r="AC673" s="385"/>
      <c r="AD673" s="1244">
        <f t="shared" si="28"/>
        <v>0</v>
      </c>
      <c r="AE673" s="139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</row>
    <row r="674" spans="1:195" ht="29.25" x14ac:dyDescent="0.25">
      <c r="A674" s="19">
        <v>1</v>
      </c>
      <c r="B674" s="492" t="s">
        <v>379</v>
      </c>
      <c r="C674" s="29">
        <f>'1 уровень'!E3134</f>
        <v>2765.9574468085107</v>
      </c>
      <c r="D674" s="29">
        <f>'1 уровень'!F3134</f>
        <v>460.95744680851061</v>
      </c>
      <c r="E674" s="29">
        <f>'1 уровень'!G3134</f>
        <v>151.40106382978723</v>
      </c>
      <c r="F674" s="144">
        <f>'1 уровень'!H3134</f>
        <v>0</v>
      </c>
      <c r="G674" s="158">
        <f>'1 уровень'!I3134</f>
        <v>0</v>
      </c>
      <c r="H674" s="158">
        <f>'1 уровень'!J3134</f>
        <v>0</v>
      </c>
      <c r="I674" s="153">
        <f>'1 уровень'!K3134</f>
        <v>0</v>
      </c>
      <c r="J674" s="153">
        <f>'1 уровень'!L3134</f>
        <v>0</v>
      </c>
      <c r="K674" s="153">
        <f>'1 уровень'!M3134</f>
        <v>0</v>
      </c>
      <c r="L674" s="153">
        <f>'1 уровень'!N3134</f>
        <v>0</v>
      </c>
      <c r="M674" s="153">
        <f>'1 уровень'!O3134</f>
        <v>0</v>
      </c>
      <c r="N674" s="153">
        <f>'1 уровень'!P3134</f>
        <v>0</v>
      </c>
      <c r="O674" s="152">
        <f>'1 уровень'!Q3134</f>
        <v>0</v>
      </c>
      <c r="P674" s="152">
        <f>'1 уровень'!R3134</f>
        <v>0</v>
      </c>
      <c r="Q674" s="152">
        <f>'1 уровень'!S3134</f>
        <v>0</v>
      </c>
      <c r="R674" s="152">
        <f>'1 уровень'!T3134</f>
        <v>0</v>
      </c>
      <c r="S674" s="1111">
        <f>'1 уровень'!U3134</f>
        <v>0</v>
      </c>
      <c r="T674" s="152">
        <f>'1 уровень'!V3134</f>
        <v>0</v>
      </c>
      <c r="U674" s="152">
        <f>'1 уровень'!W3134</f>
        <v>0</v>
      </c>
      <c r="V674" s="152">
        <f>'1 уровень'!X3134</f>
        <v>0</v>
      </c>
      <c r="W674" s="152">
        <f>'1 уровень'!Y3134</f>
        <v>0</v>
      </c>
      <c r="X674" s="631">
        <f>'1 уровень'!Z3134</f>
        <v>0</v>
      </c>
      <c r="Y674" s="152"/>
      <c r="Z674" s="152"/>
      <c r="AA674" s="1354">
        <f>'1 уровень'!AA3133</f>
        <v>0</v>
      </c>
      <c r="AB674" s="1361">
        <f>'1 уровень'!AB3133</f>
        <v>0</v>
      </c>
      <c r="AC674" s="385"/>
      <c r="AD674" s="1244">
        <f t="shared" si="28"/>
        <v>0</v>
      </c>
      <c r="AE674" s="139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</row>
    <row r="675" spans="1:195" x14ac:dyDescent="0.25">
      <c r="A675" s="19">
        <v>1</v>
      </c>
      <c r="B675" s="336" t="s">
        <v>380</v>
      </c>
      <c r="C675" s="29">
        <f>'1 уровень'!E3135</f>
        <v>26000</v>
      </c>
      <c r="D675" s="29">
        <f>'1 уровень'!F3135</f>
        <v>4333</v>
      </c>
      <c r="E675" s="29">
        <f>'1 уровень'!G3135</f>
        <v>1423.17</v>
      </c>
      <c r="F675" s="144">
        <f>'1 уровень'!H3135</f>
        <v>0</v>
      </c>
      <c r="G675" s="158">
        <f>'1 уровень'!I3135</f>
        <v>0</v>
      </c>
      <c r="H675" s="158">
        <f>'1 уровень'!J3135</f>
        <v>0</v>
      </c>
      <c r="I675" s="153">
        <f>'1 уровень'!K3135</f>
        <v>0</v>
      </c>
      <c r="J675" s="153">
        <f>'1 уровень'!L3135</f>
        <v>0</v>
      </c>
      <c r="K675" s="153">
        <f>'1 уровень'!M3135</f>
        <v>0</v>
      </c>
      <c r="L675" s="153">
        <f>'1 уровень'!N3135</f>
        <v>0</v>
      </c>
      <c r="M675" s="153">
        <f>'1 уровень'!O3135</f>
        <v>0</v>
      </c>
      <c r="N675" s="153">
        <f>'1 уровень'!P3135</f>
        <v>0</v>
      </c>
      <c r="O675" s="152">
        <f>'1 уровень'!Q3135</f>
        <v>0</v>
      </c>
      <c r="P675" s="152">
        <f>'1 уровень'!R3135</f>
        <v>0</v>
      </c>
      <c r="Q675" s="152">
        <f>'1 уровень'!S3135</f>
        <v>0</v>
      </c>
      <c r="R675" s="152">
        <f>'1 уровень'!T3135</f>
        <v>0</v>
      </c>
      <c r="S675" s="1111">
        <f>'1 уровень'!U3135</f>
        <v>0</v>
      </c>
      <c r="T675" s="152">
        <f>'1 уровень'!V3135</f>
        <v>0</v>
      </c>
      <c r="U675" s="152">
        <f>'1 уровень'!W3135</f>
        <v>0</v>
      </c>
      <c r="V675" s="152">
        <f>'1 уровень'!X3135</f>
        <v>0</v>
      </c>
      <c r="W675" s="152">
        <f>'1 уровень'!Y3135</f>
        <v>0</v>
      </c>
      <c r="X675" s="631">
        <f>'1 уровень'!Z3135</f>
        <v>0</v>
      </c>
      <c r="Y675" s="152"/>
      <c r="Z675" s="152"/>
      <c r="AA675" s="1354">
        <f>'1 уровень'!AA3134</f>
        <v>0</v>
      </c>
      <c r="AB675" s="1361">
        <f>'1 уровень'!AB3134</f>
        <v>0</v>
      </c>
      <c r="AC675" s="385"/>
      <c r="AD675" s="1244">
        <f t="shared" si="28"/>
        <v>0</v>
      </c>
      <c r="AE675" s="139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</row>
    <row r="676" spans="1:195" ht="30" x14ac:dyDescent="0.25">
      <c r="A676" s="19">
        <v>1</v>
      </c>
      <c r="B676" s="499" t="s">
        <v>356</v>
      </c>
      <c r="C676" s="29">
        <f>'1 уровень'!E3136</f>
        <v>1547</v>
      </c>
      <c r="D676" s="29">
        <f>'1 уровень'!F3136</f>
        <v>258</v>
      </c>
      <c r="E676" s="29">
        <f>'1 уровень'!G3136</f>
        <v>170</v>
      </c>
      <c r="F676" s="144">
        <f>'1 уровень'!H3136</f>
        <v>65.891472868217051</v>
      </c>
      <c r="G676" s="158">
        <f>'1 уровень'!I3136</f>
        <v>0</v>
      </c>
      <c r="H676" s="158">
        <f>'1 уровень'!J3136</f>
        <v>0</v>
      </c>
      <c r="I676" s="153">
        <f>'1 уровень'!K3136</f>
        <v>0</v>
      </c>
      <c r="J676" s="153">
        <f>'1 уровень'!L3136</f>
        <v>0</v>
      </c>
      <c r="K676" s="153">
        <f>'1 уровень'!M3136</f>
        <v>0</v>
      </c>
      <c r="L676" s="153">
        <f>'1 уровень'!N3136</f>
        <v>0</v>
      </c>
      <c r="M676" s="153">
        <f>'1 уровень'!O3136</f>
        <v>0</v>
      </c>
      <c r="N676" s="153">
        <f>'1 уровень'!P3136</f>
        <v>0</v>
      </c>
      <c r="O676" s="152">
        <f>'1 уровень'!Q3136</f>
        <v>0</v>
      </c>
      <c r="P676" s="152">
        <f>'1 уровень'!R3136</f>
        <v>0</v>
      </c>
      <c r="Q676" s="152">
        <f>'1 уровень'!S3136</f>
        <v>0</v>
      </c>
      <c r="R676" s="152">
        <f>'1 уровень'!T3136</f>
        <v>0</v>
      </c>
      <c r="S676" s="1111">
        <f>'1 уровень'!U3136</f>
        <v>0</v>
      </c>
      <c r="T676" s="152">
        <f>'1 уровень'!V3136</f>
        <v>0</v>
      </c>
      <c r="U676" s="152">
        <f>'1 уровень'!W3136</f>
        <v>0</v>
      </c>
      <c r="V676" s="152">
        <f>'1 уровень'!X3136</f>
        <v>0</v>
      </c>
      <c r="W676" s="152">
        <f>'1 уровень'!Y3136</f>
        <v>0</v>
      </c>
      <c r="X676" s="631">
        <f>'1 уровень'!Z3136</f>
        <v>0</v>
      </c>
      <c r="Y676" s="152"/>
      <c r="Z676" s="152"/>
      <c r="AA676" s="1354">
        <f>'1 уровень'!AA3135</f>
        <v>0</v>
      </c>
      <c r="AB676" s="1361">
        <f>'1 уровень'!AB3135</f>
        <v>0</v>
      </c>
      <c r="AC676" s="385"/>
      <c r="AD676" s="1244">
        <f t="shared" si="28"/>
        <v>0</v>
      </c>
      <c r="AE676" s="139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</row>
    <row r="677" spans="1:195" ht="29.25" x14ac:dyDescent="0.25">
      <c r="A677" s="19">
        <v>1</v>
      </c>
      <c r="B677" s="492" t="s">
        <v>202</v>
      </c>
      <c r="C677" s="29">
        <f>'1 уровень'!E3137</f>
        <v>0</v>
      </c>
      <c r="D677" s="29">
        <f>'1 уровень'!F3137</f>
        <v>0</v>
      </c>
      <c r="E677" s="29">
        <f>'1 уровень'!G3137</f>
        <v>0</v>
      </c>
      <c r="F677" s="144">
        <f>'1 уровень'!H3137</f>
        <v>0</v>
      </c>
      <c r="G677" s="158">
        <f>'1 уровень'!I3137</f>
        <v>0</v>
      </c>
      <c r="H677" s="158">
        <f>'1 уровень'!J3137</f>
        <v>0</v>
      </c>
      <c r="I677" s="153">
        <f>'1 уровень'!K3137</f>
        <v>0</v>
      </c>
      <c r="J677" s="153">
        <f>'1 уровень'!L3137</f>
        <v>0</v>
      </c>
      <c r="K677" s="153">
        <f>'1 уровень'!M3137</f>
        <v>0</v>
      </c>
      <c r="L677" s="153">
        <f>'1 уровень'!N3137</f>
        <v>0</v>
      </c>
      <c r="M677" s="153">
        <f>'1 уровень'!O3137</f>
        <v>0</v>
      </c>
      <c r="N677" s="153">
        <f>'1 уровень'!P3137</f>
        <v>0</v>
      </c>
      <c r="O677" s="152">
        <f>'1 уровень'!Q3137</f>
        <v>0</v>
      </c>
      <c r="P677" s="152">
        <f>'1 уровень'!R3137</f>
        <v>0</v>
      </c>
      <c r="Q677" s="152">
        <f>'1 уровень'!S3137</f>
        <v>0</v>
      </c>
      <c r="R677" s="152">
        <f>'1 уровень'!T3137</f>
        <v>0</v>
      </c>
      <c r="S677" s="1111">
        <f>'1 уровень'!U3137</f>
        <v>0</v>
      </c>
      <c r="T677" s="152">
        <f>'1 уровень'!V3137</f>
        <v>0</v>
      </c>
      <c r="U677" s="152">
        <f>'1 уровень'!W3137</f>
        <v>0</v>
      </c>
      <c r="V677" s="152">
        <f>'1 уровень'!X3137</f>
        <v>0</v>
      </c>
      <c r="W677" s="152">
        <f>'1 уровень'!Y3137</f>
        <v>0</v>
      </c>
      <c r="X677" s="631">
        <f>'1 уровень'!Z3137</f>
        <v>0</v>
      </c>
      <c r="Y677" s="152"/>
      <c r="Z677" s="152"/>
      <c r="AA677" s="1354">
        <f>'1 уровень'!AA3136</f>
        <v>0</v>
      </c>
      <c r="AB677" s="1361">
        <f>'1 уровень'!AB3136</f>
        <v>0</v>
      </c>
      <c r="AC677" s="385"/>
      <c r="AD677" s="1244">
        <f t="shared" si="28"/>
        <v>0</v>
      </c>
      <c r="AE677" s="139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</row>
    <row r="678" spans="1:195" ht="75" x14ac:dyDescent="0.25">
      <c r="A678" s="19">
        <v>1</v>
      </c>
      <c r="B678" s="337" t="s">
        <v>364</v>
      </c>
      <c r="C678" s="29">
        <f>'1 уровень'!E3138</f>
        <v>0</v>
      </c>
      <c r="D678" s="29">
        <f>'1 уровень'!F3138</f>
        <v>0</v>
      </c>
      <c r="E678" s="29">
        <f>'1 уровень'!G3138</f>
        <v>0</v>
      </c>
      <c r="F678" s="144">
        <f>'1 уровень'!H3138</f>
        <v>0</v>
      </c>
      <c r="G678" s="158">
        <f>'1 уровень'!I3138</f>
        <v>0</v>
      </c>
      <c r="H678" s="158">
        <f>'1 уровень'!J3138</f>
        <v>0</v>
      </c>
      <c r="I678" s="153">
        <f>'1 уровень'!K3138</f>
        <v>0</v>
      </c>
      <c r="J678" s="153">
        <f>'1 уровень'!L3138</f>
        <v>0</v>
      </c>
      <c r="K678" s="153">
        <f>'1 уровень'!M3138</f>
        <v>0</v>
      </c>
      <c r="L678" s="153">
        <f>'1 уровень'!N3138</f>
        <v>0</v>
      </c>
      <c r="M678" s="153">
        <f>'1 уровень'!O3138</f>
        <v>0</v>
      </c>
      <c r="N678" s="153">
        <f>'1 уровень'!P3138</f>
        <v>0</v>
      </c>
      <c r="O678" s="152">
        <f>'1 уровень'!Q3138</f>
        <v>0</v>
      </c>
      <c r="P678" s="152">
        <f>'1 уровень'!R3138</f>
        <v>0</v>
      </c>
      <c r="Q678" s="152">
        <f>'1 уровень'!S3138</f>
        <v>0</v>
      </c>
      <c r="R678" s="152">
        <f>'1 уровень'!T3138</f>
        <v>0</v>
      </c>
      <c r="S678" s="1111">
        <f>'1 уровень'!U3138</f>
        <v>0</v>
      </c>
      <c r="T678" s="152">
        <f>'1 уровень'!V3138</f>
        <v>0</v>
      </c>
      <c r="U678" s="152">
        <f>'1 уровень'!W3138</f>
        <v>0</v>
      </c>
      <c r="V678" s="152">
        <f>'1 уровень'!X3138</f>
        <v>0</v>
      </c>
      <c r="W678" s="152">
        <f>'1 уровень'!Y3138</f>
        <v>0</v>
      </c>
      <c r="X678" s="631">
        <f>'1 уровень'!Z3138</f>
        <v>0</v>
      </c>
      <c r="Y678" s="152"/>
      <c r="Z678" s="152"/>
      <c r="AA678" s="1354">
        <f>'1 уровень'!AA3137</f>
        <v>0</v>
      </c>
      <c r="AB678" s="1361">
        <f>'1 уровень'!AB3137</f>
        <v>0</v>
      </c>
      <c r="AC678" s="385"/>
      <c r="AD678" s="1244">
        <f t="shared" si="28"/>
        <v>0</v>
      </c>
      <c r="AE678" s="139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</row>
    <row r="679" spans="1:195" x14ac:dyDescent="0.25">
      <c r="A679" s="19">
        <v>1</v>
      </c>
      <c r="B679" s="492" t="s">
        <v>235</v>
      </c>
      <c r="C679" s="29">
        <f>'1 уровень'!E3139</f>
        <v>190</v>
      </c>
      <c r="D679" s="29">
        <f>'1 уровень'!F3139</f>
        <v>31</v>
      </c>
      <c r="E679" s="29">
        <f>'1 уровень'!G3139</f>
        <v>0</v>
      </c>
      <c r="F679" s="144">
        <f>'1 уровень'!H3139</f>
        <v>0</v>
      </c>
      <c r="G679" s="158">
        <f>'1 уровень'!I3139</f>
        <v>0</v>
      </c>
      <c r="H679" s="158">
        <f>'1 уровень'!J3139</f>
        <v>0</v>
      </c>
      <c r="I679" s="153">
        <f>'1 уровень'!K3139</f>
        <v>0</v>
      </c>
      <c r="J679" s="153">
        <f>'1 уровень'!L3139</f>
        <v>0</v>
      </c>
      <c r="K679" s="153">
        <f>'1 уровень'!M3139</f>
        <v>0</v>
      </c>
      <c r="L679" s="153">
        <f>'1 уровень'!N3139</f>
        <v>0</v>
      </c>
      <c r="M679" s="153">
        <f>'1 уровень'!O3139</f>
        <v>0</v>
      </c>
      <c r="N679" s="153">
        <f>'1 уровень'!P3139</f>
        <v>0</v>
      </c>
      <c r="O679" s="152">
        <f>'1 уровень'!Q3139</f>
        <v>204.83279999999999</v>
      </c>
      <c r="P679" s="152">
        <f>'1 уровень'!R3139</f>
        <v>204.83279999999999</v>
      </c>
      <c r="Q679" s="152">
        <f>'1 уровень'!S3139</f>
        <v>34.138799999999996</v>
      </c>
      <c r="R679" s="152">
        <f>'1 уровень'!T3139</f>
        <v>0</v>
      </c>
      <c r="S679" s="1111">
        <f>'1 уровень'!U3139</f>
        <v>0</v>
      </c>
      <c r="T679" s="152">
        <f>'1 уровень'!V3139</f>
        <v>0</v>
      </c>
      <c r="U679" s="152">
        <f>'1 уровень'!W3139</f>
        <v>-34.138799999999996</v>
      </c>
      <c r="V679" s="152">
        <f>'1 уровень'!X3139</f>
        <v>0</v>
      </c>
      <c r="W679" s="152">
        <f>'1 уровень'!Y3139</f>
        <v>0</v>
      </c>
      <c r="X679" s="631">
        <f>'1 уровень'!Z3139</f>
        <v>0</v>
      </c>
      <c r="Y679" s="152"/>
      <c r="Z679" s="152"/>
      <c r="AA679" s="1354">
        <f>'1 уровень'!AA3138</f>
        <v>0</v>
      </c>
      <c r="AB679" s="1361">
        <f>'1 уровень'!AB3138</f>
        <v>0</v>
      </c>
      <c r="AC679" s="385"/>
      <c r="AD679" s="1244">
        <f t="shared" si="28"/>
        <v>1078.0673684210526</v>
      </c>
      <c r="AE679" s="139"/>
      <c r="AF679" s="139"/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</row>
    <row r="680" spans="1:195" ht="30" x14ac:dyDescent="0.25">
      <c r="A680" s="19">
        <v>1</v>
      </c>
      <c r="B680" s="826" t="s">
        <v>280</v>
      </c>
      <c r="C680" s="29">
        <f>'1 уровень'!E3140</f>
        <v>20364.5</v>
      </c>
      <c r="D680" s="29">
        <f>'1 уровень'!F3140</f>
        <v>3394.5</v>
      </c>
      <c r="E680" s="29">
        <f>'1 уровень'!G3140</f>
        <v>1401.7175</v>
      </c>
      <c r="F680" s="144">
        <f>'1 уровень'!H3140</f>
        <v>41.293784062453973</v>
      </c>
      <c r="G680" s="158">
        <f>'1 уровень'!I3140</f>
        <v>0</v>
      </c>
      <c r="H680" s="158">
        <f>'1 уровень'!J3140</f>
        <v>0</v>
      </c>
      <c r="I680" s="153">
        <f>'1 уровень'!K3140</f>
        <v>0</v>
      </c>
      <c r="J680" s="153">
        <f>'1 уровень'!L3140</f>
        <v>0</v>
      </c>
      <c r="K680" s="153">
        <f>'1 уровень'!M3140</f>
        <v>0</v>
      </c>
      <c r="L680" s="153">
        <f>'1 уровень'!N3140</f>
        <v>0</v>
      </c>
      <c r="M680" s="153">
        <f>'1 уровень'!O3140</f>
        <v>0</v>
      </c>
      <c r="N680" s="153">
        <f>'1 уровень'!P3140</f>
        <v>0</v>
      </c>
      <c r="O680" s="152">
        <f>'1 уровень'!Q3140</f>
        <v>0</v>
      </c>
      <c r="P680" s="152">
        <f>'1 уровень'!R3140</f>
        <v>0</v>
      </c>
      <c r="Q680" s="152">
        <f>'1 уровень'!S3140</f>
        <v>0</v>
      </c>
      <c r="R680" s="152">
        <f>'1 уровень'!T3140</f>
        <v>0</v>
      </c>
      <c r="S680" s="1111">
        <f>'1 уровень'!U3140</f>
        <v>0</v>
      </c>
      <c r="T680" s="152">
        <f>'1 уровень'!V3140</f>
        <v>0</v>
      </c>
      <c r="U680" s="152">
        <f>'1 уровень'!W3140</f>
        <v>0</v>
      </c>
      <c r="V680" s="152">
        <f>'1 уровень'!X3140</f>
        <v>0</v>
      </c>
      <c r="W680" s="152">
        <f>'1 уровень'!Y3140</f>
        <v>0</v>
      </c>
      <c r="X680" s="631">
        <f>'1 уровень'!Z3140</f>
        <v>0</v>
      </c>
      <c r="Y680" s="152" t="e">
        <f>R680/Q680*100</f>
        <v>#DIV/0!</v>
      </c>
      <c r="Z680" s="152" t="e">
        <f>X680/Q680*100</f>
        <v>#DIV/0!</v>
      </c>
      <c r="AA680" s="1354">
        <f>'1 уровень'!AA3139</f>
        <v>0</v>
      </c>
      <c r="AB680" s="1361">
        <f>'1 уровень'!AB3139</f>
        <v>0</v>
      </c>
      <c r="AC680" s="385"/>
      <c r="AD680" s="1244">
        <f t="shared" si="28"/>
        <v>0</v>
      </c>
      <c r="AE680" s="139"/>
      <c r="AF680" s="139"/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</row>
    <row r="681" spans="1:195" ht="43.5" x14ac:dyDescent="0.25">
      <c r="A681" s="19">
        <v>1</v>
      </c>
      <c r="B681" s="339" t="s">
        <v>309</v>
      </c>
      <c r="C681" s="29">
        <f>'1 уровень'!E3141</f>
        <v>9830</v>
      </c>
      <c r="D681" s="29">
        <f>'1 уровень'!F3141</f>
        <v>1638</v>
      </c>
      <c r="E681" s="29">
        <f>'1 уровень'!G3141</f>
        <v>34</v>
      </c>
      <c r="F681" s="144">
        <f>'1 уровень'!H3141</f>
        <v>2.0757020757020754</v>
      </c>
      <c r="G681" s="158">
        <f>'1 уровень'!I3141</f>
        <v>0</v>
      </c>
      <c r="H681" s="158">
        <f>'1 уровень'!J3141</f>
        <v>0</v>
      </c>
      <c r="I681" s="153">
        <f>'1 уровень'!K3141</f>
        <v>0</v>
      </c>
      <c r="J681" s="153">
        <f>'1 уровень'!L3141</f>
        <v>0</v>
      </c>
      <c r="K681" s="153">
        <f>'1 уровень'!M3141</f>
        <v>0</v>
      </c>
      <c r="L681" s="153">
        <f>'1 уровень'!N3141</f>
        <v>0</v>
      </c>
      <c r="M681" s="153">
        <f>'1 уровень'!O3141</f>
        <v>0</v>
      </c>
      <c r="N681" s="153">
        <f>'1 уровень'!P3141</f>
        <v>0</v>
      </c>
      <c r="O681" s="152">
        <f>'1 уровень'!Q3141</f>
        <v>0</v>
      </c>
      <c r="P681" s="152">
        <f>'1 уровень'!R3141</f>
        <v>0</v>
      </c>
      <c r="Q681" s="152">
        <f>'1 уровень'!S3141</f>
        <v>0</v>
      </c>
      <c r="R681" s="152">
        <f>'1 уровень'!T3141</f>
        <v>0</v>
      </c>
      <c r="S681" s="1111">
        <f>'1 уровень'!U3141</f>
        <v>0</v>
      </c>
      <c r="T681" s="152">
        <f>'1 уровень'!V3141</f>
        <v>0</v>
      </c>
      <c r="U681" s="152">
        <f>'1 уровень'!W3141</f>
        <v>0</v>
      </c>
      <c r="V681" s="152">
        <f>'1 уровень'!X3141</f>
        <v>0</v>
      </c>
      <c r="W681" s="152">
        <f>'1 уровень'!Y3141</f>
        <v>0</v>
      </c>
      <c r="X681" s="631">
        <f>'1 уровень'!Z3141</f>
        <v>0</v>
      </c>
      <c r="Y681" s="152"/>
      <c r="Z681" s="152"/>
      <c r="AA681" s="1354">
        <f>'1 уровень'!AA3140</f>
        <v>0</v>
      </c>
      <c r="AB681" s="1361">
        <f>'1 уровень'!AB3140</f>
        <v>0</v>
      </c>
      <c r="AC681" s="385"/>
      <c r="AD681" s="1244">
        <f t="shared" si="28"/>
        <v>0</v>
      </c>
      <c r="AE681" s="139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</row>
    <row r="682" spans="1:195" ht="29.25" x14ac:dyDescent="0.25">
      <c r="A682" s="19">
        <v>1</v>
      </c>
      <c r="B682" s="339" t="s">
        <v>281</v>
      </c>
      <c r="C682" s="29">
        <f>'1 уровень'!E3142</f>
        <v>17125.957446808512</v>
      </c>
      <c r="D682" s="29">
        <f>'1 уровень'!F3142</f>
        <v>2853.9574468085107</v>
      </c>
      <c r="E682" s="29">
        <f>'1 уровень'!G3142</f>
        <v>1951.4010638297873</v>
      </c>
      <c r="F682" s="144">
        <f>'1 уровень'!H3142</f>
        <v>68.375268384326361</v>
      </c>
      <c r="G682" s="158">
        <f>'1 уровень'!I3142</f>
        <v>0</v>
      </c>
      <c r="H682" s="158">
        <f>'1 уровень'!J3142</f>
        <v>0</v>
      </c>
      <c r="I682" s="153">
        <f>'1 уровень'!K3142</f>
        <v>0</v>
      </c>
      <c r="J682" s="153">
        <f>'1 уровень'!L3142</f>
        <v>0</v>
      </c>
      <c r="K682" s="153">
        <f>'1 уровень'!M3142</f>
        <v>0</v>
      </c>
      <c r="L682" s="153">
        <f>'1 уровень'!N3142</f>
        <v>0</v>
      </c>
      <c r="M682" s="153">
        <f>'1 уровень'!O3142</f>
        <v>0</v>
      </c>
      <c r="N682" s="153">
        <f>'1 уровень'!P3142</f>
        <v>0</v>
      </c>
      <c r="O682" s="152">
        <f>'1 уровень'!Q3142</f>
        <v>0</v>
      </c>
      <c r="P682" s="152">
        <f>'1 уровень'!R3142</f>
        <v>0</v>
      </c>
      <c r="Q682" s="152">
        <f>'1 уровень'!S3142</f>
        <v>0</v>
      </c>
      <c r="R682" s="152">
        <f>'1 уровень'!T3142</f>
        <v>0</v>
      </c>
      <c r="S682" s="1111">
        <f>'1 уровень'!U3142</f>
        <v>0</v>
      </c>
      <c r="T682" s="152">
        <f>'1 уровень'!V3142</f>
        <v>0</v>
      </c>
      <c r="U682" s="152">
        <f>'1 уровень'!W3142</f>
        <v>0</v>
      </c>
      <c r="V682" s="152">
        <f>'1 уровень'!X3142</f>
        <v>0</v>
      </c>
      <c r="W682" s="152">
        <f>'1 уровень'!Y3142</f>
        <v>0</v>
      </c>
      <c r="X682" s="631">
        <f>'1 уровень'!Z3142</f>
        <v>0</v>
      </c>
      <c r="Y682" s="152"/>
      <c r="Z682" s="152"/>
      <c r="AA682" s="1354">
        <f>'1 уровень'!AA3141</f>
        <v>0</v>
      </c>
      <c r="AB682" s="1361">
        <f>'1 уровень'!AB3141</f>
        <v>0</v>
      </c>
      <c r="AC682" s="385"/>
      <c r="AD682" s="1244">
        <f t="shared" si="28"/>
        <v>0</v>
      </c>
      <c r="AE682" s="139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</row>
    <row r="683" spans="1:195" ht="29.25" x14ac:dyDescent="0.25">
      <c r="A683" s="19">
        <v>1</v>
      </c>
      <c r="B683" s="339" t="s">
        <v>282</v>
      </c>
      <c r="C683" s="29">
        <f>'1 уровень'!E3143</f>
        <v>2210</v>
      </c>
      <c r="D683" s="29">
        <f>'1 уровень'!F3143</f>
        <v>369</v>
      </c>
      <c r="E683" s="29">
        <f>'1 уровень'!G3143</f>
        <v>170</v>
      </c>
      <c r="F683" s="144">
        <f>'1 уровень'!H3143</f>
        <v>46.070460704607044</v>
      </c>
      <c r="G683" s="158">
        <f>'1 уровень'!I3143</f>
        <v>0</v>
      </c>
      <c r="H683" s="158">
        <f>'1 уровень'!J3143</f>
        <v>0</v>
      </c>
      <c r="I683" s="153">
        <f>'1 уровень'!K3143</f>
        <v>0</v>
      </c>
      <c r="J683" s="153">
        <f>'1 уровень'!L3143</f>
        <v>0</v>
      </c>
      <c r="K683" s="153">
        <f>'1 уровень'!M3143</f>
        <v>0</v>
      </c>
      <c r="L683" s="153">
        <f>'1 уровень'!N3143</f>
        <v>0</v>
      </c>
      <c r="M683" s="153">
        <f>'1 уровень'!O3143</f>
        <v>0</v>
      </c>
      <c r="N683" s="153">
        <f>'1 уровень'!P3143</f>
        <v>0</v>
      </c>
      <c r="O683" s="152">
        <f>'1 уровень'!Q3143</f>
        <v>1545.73146</v>
      </c>
      <c r="P683" s="152">
        <f>'1 уровень'!R3143</f>
        <v>1545.73146</v>
      </c>
      <c r="Q683" s="152">
        <f>'1 уровень'!S3143</f>
        <v>257.62191000000001</v>
      </c>
      <c r="R683" s="152">
        <f>'1 уровень'!T3143</f>
        <v>169.86059999999998</v>
      </c>
      <c r="S683" s="1111">
        <f>'1 уровень'!U3143</f>
        <v>0</v>
      </c>
      <c r="T683" s="152">
        <f>'1 уровень'!V3143</f>
        <v>0</v>
      </c>
      <c r="U683" s="152">
        <f>'1 уровень'!W3143</f>
        <v>-87.761310000000037</v>
      </c>
      <c r="V683" s="152">
        <f>'1 уровень'!X3143</f>
        <v>0</v>
      </c>
      <c r="W683" s="152">
        <f>'1 уровень'!Y3143</f>
        <v>0</v>
      </c>
      <c r="X683" s="631">
        <f>'1 уровень'!Z3143</f>
        <v>169.86059999999998</v>
      </c>
      <c r="Y683" s="152"/>
      <c r="Z683" s="152"/>
      <c r="AA683" s="1354">
        <f>'1 уровень'!AA3142</f>
        <v>0</v>
      </c>
      <c r="AB683" s="1361">
        <f>'1 уровень'!AB3142</f>
        <v>0</v>
      </c>
      <c r="AC683" s="385"/>
      <c r="AD683" s="1244">
        <f t="shared" si="28"/>
        <v>699.42599999999993</v>
      </c>
      <c r="AE683" s="139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</row>
    <row r="684" spans="1:195" ht="29.25" x14ac:dyDescent="0.25">
      <c r="A684" s="19">
        <v>1</v>
      </c>
      <c r="B684" s="339" t="s">
        <v>138</v>
      </c>
      <c r="C684" s="29">
        <f>'1 уровень'!E3144</f>
        <v>80238.976190476184</v>
      </c>
      <c r="D684" s="29">
        <f>'1 уровень'!F3144</f>
        <v>13372.866666666667</v>
      </c>
      <c r="E684" s="29">
        <f>'1 уровень'!G3144</f>
        <v>7164.5675000000001</v>
      </c>
      <c r="F684" s="144">
        <f>'1 уровень'!H3144</f>
        <v>53.575405173660094</v>
      </c>
      <c r="G684" s="158">
        <f>'1 уровень'!I3144</f>
        <v>0</v>
      </c>
      <c r="H684" s="158">
        <f>'1 уровень'!J3144</f>
        <v>0</v>
      </c>
      <c r="I684" s="153">
        <f>'1 уровень'!K3144</f>
        <v>0</v>
      </c>
      <c r="J684" s="153">
        <f>'1 уровень'!L3144</f>
        <v>0</v>
      </c>
      <c r="K684" s="153">
        <f>'1 уровень'!M3144</f>
        <v>0</v>
      </c>
      <c r="L684" s="153">
        <f>'1 уровень'!N3144</f>
        <v>0</v>
      </c>
      <c r="M684" s="153">
        <f>'1 уровень'!O3144</f>
        <v>0</v>
      </c>
      <c r="N684" s="153">
        <f>'1 уровень'!P3144</f>
        <v>0</v>
      </c>
      <c r="O684" s="152">
        <f>'1 уровень'!Q3144</f>
        <v>133619.48949000004</v>
      </c>
      <c r="P684" s="152">
        <f>'1 уровень'!R3144</f>
        <v>133619.48949000004</v>
      </c>
      <c r="Q684" s="152">
        <f>'1 уровень'!S3144</f>
        <v>23078.22012333334</v>
      </c>
      <c r="R684" s="152">
        <f>'1 уровень'!T3144</f>
        <v>21438.773899999993</v>
      </c>
      <c r="S684" s="1111">
        <f>'1 уровень'!U3144</f>
        <v>0</v>
      </c>
      <c r="T684" s="152">
        <f>'1 уровень'!V3144</f>
        <v>0</v>
      </c>
      <c r="U684" s="152">
        <f>'1 уровень'!W3144</f>
        <v>-1639.4462233333429</v>
      </c>
      <c r="V684" s="152">
        <f>'1 уровень'!X3144</f>
        <v>0</v>
      </c>
      <c r="W684" s="152">
        <f>'1 уровень'!Y3144</f>
        <v>-23.266000000000005</v>
      </c>
      <c r="X684" s="631">
        <f>'1 уровень'!Z3144</f>
        <v>21415.507899999993</v>
      </c>
      <c r="Y684" s="152">
        <f>R684/Q684*100</f>
        <v>92.896132307552705</v>
      </c>
      <c r="Z684" s="152">
        <f>X684/Q684*100</f>
        <v>92.795318640486258</v>
      </c>
      <c r="AA684" s="1354">
        <f>'1 уровень'!AA3143</f>
        <v>0</v>
      </c>
      <c r="AB684" s="1361">
        <f>'1 уровень'!AB3143</f>
        <v>0</v>
      </c>
      <c r="AC684" s="385"/>
      <c r="AD684" s="1244">
        <f t="shared" si="28"/>
        <v>1665.2691227366354</v>
      </c>
      <c r="AE684" s="139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</row>
    <row r="685" spans="1:195" x14ac:dyDescent="0.25">
      <c r="A685" s="19">
        <v>1</v>
      </c>
      <c r="B685" s="824" t="s">
        <v>16</v>
      </c>
      <c r="C685" s="29">
        <f>'1 уровень'!E3145</f>
        <v>1237</v>
      </c>
      <c r="D685" s="29">
        <f>'1 уровень'!F3145</f>
        <v>206</v>
      </c>
      <c r="E685" s="29">
        <f>'1 уровень'!G3145</f>
        <v>89</v>
      </c>
      <c r="F685" s="144">
        <f>'1 уровень'!H3145</f>
        <v>43.203883495145625</v>
      </c>
      <c r="G685" s="158">
        <f>'1 уровень'!I3145</f>
        <v>7.8989490703314473</v>
      </c>
      <c r="H685" s="158">
        <f>'1 уровень'!J3145</f>
        <v>8.8651685393258433</v>
      </c>
      <c r="I685" s="153">
        <f>'1 уровень'!K3145</f>
        <v>9771</v>
      </c>
      <c r="J685" s="153">
        <f>'1 уровень'!L3145</f>
        <v>1629</v>
      </c>
      <c r="K685" s="153">
        <f>'1 уровень'!M3145</f>
        <v>789</v>
      </c>
      <c r="L685" s="153">
        <f>'1 уровень'!N3145</f>
        <v>48.434622467771639</v>
      </c>
      <c r="M685" s="153">
        <f>'1 уровень'!O3145</f>
        <v>41</v>
      </c>
      <c r="N685" s="153">
        <f>'1 уровень'!P3145</f>
        <v>115.46341463414635</v>
      </c>
      <c r="O685" s="152">
        <f>'1 уровень'!Q3145</f>
        <v>0</v>
      </c>
      <c r="P685" s="152">
        <f>'1 уровень'!R3145</f>
        <v>0</v>
      </c>
      <c r="Q685" s="152">
        <f>'1 уровень'!S3145</f>
        <v>0</v>
      </c>
      <c r="R685" s="152">
        <f>'1 уровень'!T3145</f>
        <v>0</v>
      </c>
      <c r="S685" s="1111">
        <f>'1 уровень'!U3145</f>
        <v>0</v>
      </c>
      <c r="T685" s="152">
        <f>'1 уровень'!V3145</f>
        <v>0</v>
      </c>
      <c r="U685" s="152">
        <f>'1 уровень'!W3145</f>
        <v>0</v>
      </c>
      <c r="V685" s="152">
        <f>'1 уровень'!X3145</f>
        <v>0</v>
      </c>
      <c r="W685" s="152">
        <f>'1 уровень'!Y3145</f>
        <v>0</v>
      </c>
      <c r="X685" s="631">
        <f>'1 уровень'!Z3145</f>
        <v>0</v>
      </c>
      <c r="Y685" s="152" t="e">
        <f>R685/Q685*100</f>
        <v>#DIV/0!</v>
      </c>
      <c r="Z685" s="152" t="e">
        <f>X685/Q685*100</f>
        <v>#DIV/0!</v>
      </c>
      <c r="AA685" s="1354">
        <f>'1 уровень'!AA3144</f>
        <v>0</v>
      </c>
      <c r="AB685" s="1361">
        <f>'1 уровень'!AB3144</f>
        <v>0</v>
      </c>
      <c r="AC685" s="385"/>
      <c r="AD685" s="1244">
        <f t="shared" si="28"/>
        <v>0</v>
      </c>
      <c r="AE685" s="139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</row>
    <row r="686" spans="1:195" ht="29.25" x14ac:dyDescent="0.25">
      <c r="A686" s="19">
        <v>1</v>
      </c>
      <c r="B686" s="408" t="s">
        <v>215</v>
      </c>
      <c r="C686" s="29">
        <f>'1 уровень'!E3146</f>
        <v>1237</v>
      </c>
      <c r="D686" s="29">
        <f>'1 уровень'!F3146</f>
        <v>206</v>
      </c>
      <c r="E686" s="29">
        <f>'1 уровень'!G3146</f>
        <v>89</v>
      </c>
      <c r="F686" s="144">
        <f>'1 уровень'!H3146</f>
        <v>43.203883495145625</v>
      </c>
      <c r="G686" s="158">
        <f>'1 уровень'!I3146</f>
        <v>7.8989490703314473</v>
      </c>
      <c r="H686" s="158">
        <f>'1 уровень'!J3146</f>
        <v>8.8651685393258433</v>
      </c>
      <c r="I686" s="153">
        <f>'1 уровень'!K3146</f>
        <v>9771</v>
      </c>
      <c r="J686" s="153">
        <f>'1 уровень'!L3146</f>
        <v>1629</v>
      </c>
      <c r="K686" s="153">
        <f>'1 уровень'!M3146</f>
        <v>789</v>
      </c>
      <c r="L686" s="153">
        <f>'1 уровень'!N3146</f>
        <v>48.434622467771639</v>
      </c>
      <c r="M686" s="153">
        <f>'1 уровень'!O3146</f>
        <v>41</v>
      </c>
      <c r="N686" s="153">
        <f>'1 уровень'!P3146</f>
        <v>115.46341463414635</v>
      </c>
      <c r="O686" s="152">
        <f>'1 уровень'!Q3146</f>
        <v>20672.715357840003</v>
      </c>
      <c r="P686" s="152">
        <f>'1 уровень'!R3146</f>
        <v>20672.715357840003</v>
      </c>
      <c r="Q686" s="152">
        <f>'1 уровень'!S3146</f>
        <v>3445.4525596400003</v>
      </c>
      <c r="R686" s="152">
        <f>'1 уровень'!T3146</f>
        <v>1513.9774299999999</v>
      </c>
      <c r="S686" s="1111">
        <f>'1 уровень'!U3146</f>
        <v>0</v>
      </c>
      <c r="T686" s="152">
        <f>'1 уровень'!V3146</f>
        <v>0</v>
      </c>
      <c r="U686" s="152">
        <f>'1 уровень'!W3146</f>
        <v>-1931.4751296400004</v>
      </c>
      <c r="V686" s="152">
        <f>'1 уровень'!X3146</f>
        <v>0</v>
      </c>
      <c r="W686" s="152">
        <f>'1 уровень'!Y3146</f>
        <v>-37.968000000000004</v>
      </c>
      <c r="X686" s="631">
        <f>'1 уровень'!Z3146</f>
        <v>1476.0094299999998</v>
      </c>
      <c r="Y686" s="152"/>
      <c r="Z686" s="152"/>
      <c r="AA686" s="1354">
        <f>'1 уровень'!AA3145</f>
        <v>0</v>
      </c>
      <c r="AB686" s="1361">
        <f>'1 уровень'!AB3145</f>
        <v>0</v>
      </c>
      <c r="AC686" s="385"/>
      <c r="AD686" s="1244">
        <f t="shared" si="28"/>
        <v>16711.976845464837</v>
      </c>
      <c r="AE686" s="139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</row>
    <row r="687" spans="1:195" x14ac:dyDescent="0.25">
      <c r="A687" s="19">
        <v>1</v>
      </c>
      <c r="B687" s="261" t="s">
        <v>211</v>
      </c>
      <c r="C687" s="29">
        <f>'1 уровень'!E3147</f>
        <v>3500</v>
      </c>
      <c r="D687" s="29">
        <f>'1 уровень'!F3147</f>
        <v>583</v>
      </c>
      <c r="E687" s="29">
        <f>'1 уровень'!G3147</f>
        <v>704</v>
      </c>
      <c r="F687" s="144">
        <f>'1 уровень'!H3147</f>
        <v>120.75471698113208</v>
      </c>
      <c r="G687" s="158">
        <f>'1 уровень'!I3147</f>
        <v>0</v>
      </c>
      <c r="H687" s="158">
        <f>'1 уровень'!J3147</f>
        <v>0</v>
      </c>
      <c r="I687" s="153">
        <f>'1 уровень'!K3147</f>
        <v>0</v>
      </c>
      <c r="J687" s="153">
        <f>'1 уровень'!L3147</f>
        <v>0</v>
      </c>
      <c r="K687" s="153">
        <f>'1 уровень'!M3147</f>
        <v>0</v>
      </c>
      <c r="L687" s="153">
        <f>'1 уровень'!N3147</f>
        <v>0</v>
      </c>
      <c r="M687" s="153">
        <f>'1 уровень'!O3147</f>
        <v>0</v>
      </c>
      <c r="N687" s="153">
        <f>'1 уровень'!P3147</f>
        <v>0</v>
      </c>
      <c r="O687" s="152">
        <f>'1 уровень'!Q3147</f>
        <v>0</v>
      </c>
      <c r="P687" s="152">
        <f>'1 уровень'!R3147</f>
        <v>0</v>
      </c>
      <c r="Q687" s="152">
        <f>'1 уровень'!S3147</f>
        <v>0</v>
      </c>
      <c r="R687" s="152">
        <f>'1 уровень'!T3147</f>
        <v>0</v>
      </c>
      <c r="S687" s="1111">
        <f>'1 уровень'!U3147</f>
        <v>0</v>
      </c>
      <c r="T687" s="152">
        <f>'1 уровень'!V3147</f>
        <v>0</v>
      </c>
      <c r="U687" s="152">
        <f>'1 уровень'!W3147</f>
        <v>0</v>
      </c>
      <c r="V687" s="152">
        <f>'1 уровень'!X3147</f>
        <v>0</v>
      </c>
      <c r="W687" s="152">
        <f>'1 уровень'!Y3147</f>
        <v>0</v>
      </c>
      <c r="X687" s="631">
        <f>'1 уровень'!Z3147</f>
        <v>0</v>
      </c>
      <c r="Y687" s="152" t="e">
        <f>R687/Q687*100</f>
        <v>#DIV/0!</v>
      </c>
      <c r="Z687" s="152" t="e">
        <f>X687/Q687*100</f>
        <v>#DIV/0!</v>
      </c>
      <c r="AA687" s="1354">
        <f>'1 уровень'!AA3146</f>
        <v>0</v>
      </c>
      <c r="AB687" s="1361">
        <f>'1 уровень'!AB3146</f>
        <v>0</v>
      </c>
      <c r="AC687" s="385"/>
      <c r="AD687" s="1244">
        <f t="shared" si="28"/>
        <v>0</v>
      </c>
      <c r="AE687" s="139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</row>
    <row r="688" spans="1:195" ht="15.75" x14ac:dyDescent="0.25">
      <c r="A688" s="19">
        <v>1</v>
      </c>
      <c r="B688" s="406" t="s">
        <v>212</v>
      </c>
      <c r="C688" s="29">
        <f>'1 уровень'!E3148</f>
        <v>3495</v>
      </c>
      <c r="D688" s="29">
        <f>'1 уровень'!F3148</f>
        <v>583</v>
      </c>
      <c r="E688" s="29">
        <f>'1 уровень'!G3148</f>
        <v>704</v>
      </c>
      <c r="F688" s="144">
        <f>'1 уровень'!H3148</f>
        <v>120.75471698113208</v>
      </c>
      <c r="G688" s="158">
        <f>'1 уровень'!I3148</f>
        <v>0</v>
      </c>
      <c r="H688" s="158">
        <f>'1 уровень'!J3148</f>
        <v>0</v>
      </c>
      <c r="I688" s="153">
        <f>'1 уровень'!K3148</f>
        <v>0</v>
      </c>
      <c r="J688" s="153">
        <f>'1 уровень'!L3148</f>
        <v>0</v>
      </c>
      <c r="K688" s="153">
        <f>'1 уровень'!M3148</f>
        <v>0</v>
      </c>
      <c r="L688" s="153">
        <f>'1 уровень'!N3148</f>
        <v>0</v>
      </c>
      <c r="M688" s="153">
        <f>'1 уровень'!O3148</f>
        <v>0</v>
      </c>
      <c r="N688" s="153">
        <f>'1 уровень'!P3148</f>
        <v>0</v>
      </c>
      <c r="O688" s="152">
        <f>'1 уровень'!Q3148</f>
        <v>0</v>
      </c>
      <c r="P688" s="152">
        <f>'1 уровень'!R3148</f>
        <v>0</v>
      </c>
      <c r="Q688" s="152">
        <f>'1 уровень'!S3148</f>
        <v>0</v>
      </c>
      <c r="R688" s="152">
        <f>'1 уровень'!T3148</f>
        <v>0</v>
      </c>
      <c r="S688" s="1111">
        <f>'1 уровень'!U3148</f>
        <v>0</v>
      </c>
      <c r="T688" s="152">
        <f>'1 уровень'!V3148</f>
        <v>0</v>
      </c>
      <c r="U688" s="152">
        <f>'1 уровень'!W3148</f>
        <v>0</v>
      </c>
      <c r="V688" s="152">
        <f>'1 уровень'!X3148</f>
        <v>0</v>
      </c>
      <c r="W688" s="152">
        <f>'1 уровень'!Y3148</f>
        <v>0</v>
      </c>
      <c r="X688" s="631">
        <f>'1 уровень'!Z3148</f>
        <v>0</v>
      </c>
      <c r="Y688" s="152"/>
      <c r="Z688" s="152"/>
      <c r="AA688" s="1354">
        <f>'1 уровень'!AA3147</f>
        <v>0</v>
      </c>
      <c r="AB688" s="1361">
        <f>'1 уровень'!AB3147</f>
        <v>0</v>
      </c>
      <c r="AC688" s="385"/>
      <c r="AD688" s="1244">
        <f t="shared" si="28"/>
        <v>0</v>
      </c>
      <c r="AE688" s="139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</row>
    <row r="689" spans="1:195" x14ac:dyDescent="0.25">
      <c r="A689" s="19">
        <v>1</v>
      </c>
      <c r="B689" s="407" t="s">
        <v>213</v>
      </c>
      <c r="C689" s="29">
        <f>'1 уровень'!E3149</f>
        <v>5</v>
      </c>
      <c r="D689" s="29">
        <f>'1 уровень'!F3149</f>
        <v>1</v>
      </c>
      <c r="E689" s="29">
        <f>'1 уровень'!G3149</f>
        <v>0</v>
      </c>
      <c r="F689" s="144">
        <f>'1 уровень'!H3149</f>
        <v>0</v>
      </c>
      <c r="G689" s="158">
        <f>'1 уровень'!I3149</f>
        <v>0</v>
      </c>
      <c r="H689" s="158">
        <f>'1 уровень'!J3149</f>
        <v>0</v>
      </c>
      <c r="I689" s="153">
        <f>'1 уровень'!K3149</f>
        <v>0</v>
      </c>
      <c r="J689" s="153">
        <f>'1 уровень'!L3149</f>
        <v>0</v>
      </c>
      <c r="K689" s="153">
        <f>'1 уровень'!M3149</f>
        <v>0</v>
      </c>
      <c r="L689" s="153">
        <f>'1 уровень'!N3149</f>
        <v>0</v>
      </c>
      <c r="M689" s="153">
        <f>'1 уровень'!O3149</f>
        <v>0</v>
      </c>
      <c r="N689" s="153">
        <f>'1 уровень'!P3149</f>
        <v>0</v>
      </c>
      <c r="O689" s="152">
        <f>'1 уровень'!Q3149</f>
        <v>0</v>
      </c>
      <c r="P689" s="152">
        <f>'1 уровень'!R3149</f>
        <v>0</v>
      </c>
      <c r="Q689" s="152">
        <f>'1 уровень'!S3149</f>
        <v>0</v>
      </c>
      <c r="R689" s="152">
        <f>'1 уровень'!T3149</f>
        <v>0</v>
      </c>
      <c r="S689" s="1111">
        <f>'1 уровень'!U3149</f>
        <v>0</v>
      </c>
      <c r="T689" s="152">
        <f>'1 уровень'!V3149</f>
        <v>0</v>
      </c>
      <c r="U689" s="152">
        <f>'1 уровень'!W3149</f>
        <v>0</v>
      </c>
      <c r="V689" s="152">
        <f>'1 уровень'!X3149</f>
        <v>0</v>
      </c>
      <c r="W689" s="152">
        <f>'1 уровень'!Y3149</f>
        <v>0</v>
      </c>
      <c r="X689" s="631">
        <f>'1 уровень'!Z3149</f>
        <v>0</v>
      </c>
      <c r="Y689" s="152"/>
      <c r="Z689" s="152"/>
      <c r="AA689" s="1354">
        <f>'1 уровень'!AA3148</f>
        <v>0</v>
      </c>
      <c r="AB689" s="1361">
        <f>'1 уровень'!AB3148</f>
        <v>0</v>
      </c>
      <c r="AC689" s="385"/>
      <c r="AD689" s="1244">
        <f t="shared" si="28"/>
        <v>0</v>
      </c>
      <c r="AE689" s="139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</row>
    <row r="690" spans="1:195" ht="30.75" thickBot="1" x14ac:dyDescent="0.3">
      <c r="A690" s="19">
        <v>1</v>
      </c>
      <c r="B690" s="265" t="s">
        <v>218</v>
      </c>
      <c r="C690" s="29">
        <f>'1 уровень'!E3150</f>
        <v>3500</v>
      </c>
      <c r="D690" s="29">
        <f>'1 уровень'!F3150</f>
        <v>583</v>
      </c>
      <c r="E690" s="29">
        <f>'1 уровень'!G3150</f>
        <v>704</v>
      </c>
      <c r="F690" s="144">
        <f>'1 уровень'!H3150</f>
        <v>120.75471698113208</v>
      </c>
      <c r="G690" s="158">
        <f>'1 уровень'!I3150</f>
        <v>0</v>
      </c>
      <c r="H690" s="158">
        <f>'1 уровень'!J3150</f>
        <v>0</v>
      </c>
      <c r="I690" s="153">
        <f>'1 уровень'!K3150</f>
        <v>0</v>
      </c>
      <c r="J690" s="153">
        <f>'1 уровень'!L3150</f>
        <v>0</v>
      </c>
      <c r="K690" s="153">
        <f>'1 уровень'!M3150</f>
        <v>0</v>
      </c>
      <c r="L690" s="153">
        <f>'1 уровень'!N3150</f>
        <v>0</v>
      </c>
      <c r="M690" s="153">
        <f>'1 уровень'!O3150</f>
        <v>0</v>
      </c>
      <c r="N690" s="153">
        <f>'1 уровень'!P3150</f>
        <v>0</v>
      </c>
      <c r="O690" s="152">
        <f>'1 уровень'!Q3150</f>
        <v>15622.7181</v>
      </c>
      <c r="P690" s="152">
        <f>'1 уровень'!R3150</f>
        <v>15622.7181</v>
      </c>
      <c r="Q690" s="152">
        <f>'1 уровень'!S3150</f>
        <v>2603.7863499999999</v>
      </c>
      <c r="R690" s="152">
        <f>'1 уровень'!T3150</f>
        <v>2603.7863600000001</v>
      </c>
      <c r="S690" s="1111">
        <f>'1 уровень'!U3150</f>
        <v>0</v>
      </c>
      <c r="T690" s="152">
        <f>'1 уровень'!V3150</f>
        <v>0</v>
      </c>
      <c r="U690" s="152">
        <f>'1 уровень'!W3150</f>
        <v>1.0000000202126103E-5</v>
      </c>
      <c r="V690" s="152">
        <f>'1 уровень'!X3150</f>
        <v>0</v>
      </c>
      <c r="W690" s="152">
        <f>'1 уровень'!Y3150</f>
        <v>0</v>
      </c>
      <c r="X690" s="631">
        <f>'1 уровень'!Z3150</f>
        <v>2603.7863600000001</v>
      </c>
      <c r="Y690" s="152"/>
      <c r="Z690" s="152"/>
      <c r="AA690" s="1354" t="e">
        <f>'1 уровень'!#REF!</f>
        <v>#REF!</v>
      </c>
      <c r="AB690" s="1361" t="e">
        <f>'1 уровень'!#REF!</f>
        <v>#REF!</v>
      </c>
      <c r="AC690" s="385"/>
      <c r="AD690" s="1244">
        <f t="shared" si="28"/>
        <v>4463.6337428571424</v>
      </c>
      <c r="AE690" s="139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</row>
    <row r="691" spans="1:195" x14ac:dyDescent="0.25">
      <c r="A691" s="19">
        <v>1</v>
      </c>
      <c r="B691" s="6" t="s">
        <v>105</v>
      </c>
      <c r="C691" s="159"/>
      <c r="D691" s="159"/>
      <c r="E691" s="159"/>
      <c r="F691" s="160"/>
      <c r="G691" s="161"/>
      <c r="H691" s="161"/>
      <c r="I691" s="172"/>
      <c r="J691" s="172"/>
      <c r="K691" s="172"/>
      <c r="L691" s="172"/>
      <c r="M691" s="172"/>
      <c r="N691" s="172"/>
      <c r="O691" s="634">
        <f>O692-O693-O744-O749-O753</f>
        <v>5.4569682106375694E-11</v>
      </c>
      <c r="P691" s="634">
        <f>P692-P693-P744-P749-P753</f>
        <v>5.4569682106375694E-11</v>
      </c>
      <c r="Q691" s="634">
        <f t="shared" ref="Q691:X691" si="29">Q692-Q693-Q744-Q749-Q753</f>
        <v>0</v>
      </c>
      <c r="R691" s="634">
        <f t="shared" si="29"/>
        <v>8.1854523159563541E-12</v>
      </c>
      <c r="S691" s="634">
        <f t="shared" si="29"/>
        <v>0</v>
      </c>
      <c r="T691" s="634">
        <f t="shared" si="29"/>
        <v>0</v>
      </c>
      <c r="U691" s="634">
        <f t="shared" si="29"/>
        <v>9.0949470177292824E-13</v>
      </c>
      <c r="V691" s="634">
        <f t="shared" si="29"/>
        <v>0</v>
      </c>
      <c r="W691" s="634">
        <f t="shared" si="29"/>
        <v>4.4408920985006262E-14</v>
      </c>
      <c r="X691" s="634">
        <f t="shared" si="29"/>
        <v>0</v>
      </c>
      <c r="Y691" s="634"/>
      <c r="Z691" s="634"/>
      <c r="AA691" s="1362"/>
      <c r="AB691" s="1366" t="e">
        <f>AB692-AB693-AB749-#REF!-#REF!</f>
        <v>#REF!</v>
      </c>
      <c r="AC691" s="385"/>
      <c r="AD691" s="1244" t="e">
        <f t="shared" si="28"/>
        <v>#DIV/0!</v>
      </c>
      <c r="AE691" s="139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</row>
    <row r="692" spans="1:195" s="139" customFormat="1" x14ac:dyDescent="0.25">
      <c r="A692" s="19">
        <v>1</v>
      </c>
      <c r="B692" s="12" t="s">
        <v>95</v>
      </c>
      <c r="C692" s="140">
        <f>'2 уровень'!F1690</f>
        <v>0</v>
      </c>
      <c r="D692" s="140">
        <f>'2 уровень'!G1690</f>
        <v>0</v>
      </c>
      <c r="E692" s="140">
        <f>'2 уровень'!H1690</f>
        <v>0</v>
      </c>
      <c r="F692" s="151">
        <f>'2 уровень'!I1690</f>
        <v>0</v>
      </c>
      <c r="G692" s="152">
        <f>'2 уровень'!J1690</f>
        <v>0</v>
      </c>
      <c r="H692" s="152">
        <f>'2 уровень'!K1690</f>
        <v>0</v>
      </c>
      <c r="I692" s="22">
        <f>'2 уровень'!L1690</f>
        <v>0</v>
      </c>
      <c r="J692" s="22">
        <f>'2 уровень'!M1690</f>
        <v>0</v>
      </c>
      <c r="K692" s="22">
        <f>'2 уровень'!N1690</f>
        <v>0</v>
      </c>
      <c r="L692" s="22">
        <f>'2 уровень'!O1690</f>
        <v>0</v>
      </c>
      <c r="M692" s="22">
        <f>'2 уровень'!P1690</f>
        <v>0</v>
      </c>
      <c r="N692" s="22">
        <f>'2 уровень'!Q1690</f>
        <v>0</v>
      </c>
      <c r="O692" s="152">
        <f>'2 уровень'!R1690</f>
        <v>571921.07201539516</v>
      </c>
      <c r="P692" s="152">
        <f>'2 уровень'!S1690</f>
        <v>571921.07201539516</v>
      </c>
      <c r="Q692" s="152">
        <f>'2 уровень'!T1690</f>
        <v>97056.524535899182</v>
      </c>
      <c r="R692" s="152">
        <f>'2 уровень'!U1690</f>
        <v>83068.759590000001</v>
      </c>
      <c r="S692" s="1111">
        <f>'2 уровень'!V1690</f>
        <v>0</v>
      </c>
      <c r="T692" s="152">
        <f>'2 уровень'!W1690</f>
        <v>-129.85406</v>
      </c>
      <c r="U692" s="152">
        <f>'2 уровень'!X1690</f>
        <v>-13987.764945899187</v>
      </c>
      <c r="V692" s="152">
        <f>'2 уровень'!Y1690</f>
        <v>0</v>
      </c>
      <c r="W692" s="152">
        <f>'2 уровень'!Z1690</f>
        <v>-927.52069999999981</v>
      </c>
      <c r="X692" s="631">
        <f>'2 уровень'!AA1690</f>
        <v>82011.384829999995</v>
      </c>
      <c r="Y692" s="152">
        <f>R692/Q692*100</f>
        <v>85.588022018318412</v>
      </c>
      <c r="Z692" s="152">
        <f>X692/Q692*100</f>
        <v>84.498579793742451</v>
      </c>
      <c r="AA692" s="1356">
        <f>'2 уровень'!AB1690</f>
        <v>0</v>
      </c>
      <c r="AB692" s="1361">
        <f>'2 уровень'!AC1690</f>
        <v>0</v>
      </c>
      <c r="AC692" s="385"/>
      <c r="AD692" s="1244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  <c r="BV692" s="19"/>
      <c r="BW692" s="19"/>
      <c r="BX692" s="19"/>
      <c r="BY692" s="19"/>
      <c r="BZ692" s="19"/>
      <c r="CA692" s="19"/>
      <c r="CB692" s="19"/>
      <c r="CC692" s="19"/>
      <c r="CD692" s="19"/>
      <c r="CE692" s="19"/>
      <c r="CF692" s="19"/>
      <c r="CG692" s="19"/>
      <c r="CH692" s="19"/>
      <c r="CI692" s="19"/>
      <c r="CJ692" s="19"/>
      <c r="CK692" s="19"/>
      <c r="CL692" s="19"/>
      <c r="CM692" s="19"/>
      <c r="CN692" s="19"/>
      <c r="CO692" s="19"/>
      <c r="CP692" s="19"/>
      <c r="CQ692" s="19"/>
      <c r="CR692" s="19"/>
      <c r="CS692" s="19"/>
      <c r="CT692" s="19"/>
      <c r="CU692" s="19"/>
      <c r="CV692" s="19"/>
      <c r="CW692" s="19"/>
      <c r="CX692" s="19"/>
      <c r="CY692" s="19"/>
      <c r="CZ692" s="19"/>
      <c r="DA692" s="19"/>
      <c r="DB692" s="19"/>
      <c r="DC692" s="19"/>
      <c r="DD692" s="19"/>
      <c r="DE692" s="19"/>
      <c r="DF692" s="19"/>
      <c r="DG692" s="19"/>
      <c r="DH692" s="19"/>
      <c r="DI692" s="19"/>
      <c r="DJ692" s="19"/>
      <c r="DK692" s="19"/>
      <c r="DL692" s="19"/>
      <c r="DM692" s="19"/>
      <c r="DN692" s="19"/>
      <c r="DO692" s="19"/>
      <c r="DP692" s="19"/>
      <c r="DQ692" s="19"/>
      <c r="DR692" s="19"/>
      <c r="DS692" s="19"/>
      <c r="DT692" s="19"/>
      <c r="DU692" s="19"/>
      <c r="DV692" s="19"/>
      <c r="DW692" s="19"/>
      <c r="DX692" s="19"/>
      <c r="DY692" s="19"/>
      <c r="DZ692" s="19"/>
      <c r="EA692" s="19"/>
      <c r="EB692" s="19"/>
      <c r="EC692" s="19"/>
      <c r="ED692" s="19"/>
      <c r="EE692" s="19"/>
      <c r="EF692" s="19"/>
      <c r="EG692" s="19"/>
      <c r="EH692" s="19"/>
      <c r="EI692" s="19"/>
      <c r="EJ692" s="19"/>
      <c r="EK692" s="19"/>
      <c r="EL692" s="19"/>
      <c r="EM692" s="19"/>
      <c r="EN692" s="19"/>
      <c r="EO692" s="19"/>
      <c r="EP692" s="19"/>
      <c r="EQ692" s="19"/>
      <c r="ER692" s="19"/>
      <c r="ES692" s="19"/>
      <c r="ET692" s="19"/>
      <c r="EU692" s="19"/>
      <c r="EV692" s="19"/>
      <c r="EW692" s="19"/>
      <c r="EX692" s="19"/>
      <c r="EY692" s="19"/>
      <c r="EZ692" s="19"/>
      <c r="FA692" s="19"/>
      <c r="FB692" s="19"/>
      <c r="FC692" s="19"/>
      <c r="FD692" s="19"/>
      <c r="FE692" s="19"/>
      <c r="FF692" s="19"/>
      <c r="FG692" s="19"/>
      <c r="FH692" s="19"/>
      <c r="FI692" s="19"/>
      <c r="FJ692" s="19"/>
      <c r="FK692" s="19"/>
      <c r="FL692" s="19"/>
      <c r="FM692" s="19"/>
      <c r="FN692" s="19"/>
      <c r="FO692" s="19"/>
      <c r="FP692" s="19"/>
      <c r="FQ692" s="19"/>
      <c r="FR692" s="19"/>
      <c r="FS692" s="19"/>
      <c r="FT692" s="19"/>
      <c r="FU692" s="19"/>
      <c r="FV692" s="19"/>
      <c r="FW692" s="19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  <c r="GH692" s="19"/>
      <c r="GI692" s="19"/>
      <c r="GJ692" s="19"/>
      <c r="GK692" s="19"/>
      <c r="GL692" s="19"/>
      <c r="GM692" s="19"/>
    </row>
    <row r="693" spans="1:195" s="139" customFormat="1" ht="29.25" x14ac:dyDescent="0.25">
      <c r="A693" s="19">
        <v>1</v>
      </c>
      <c r="B693" s="339" t="s">
        <v>7</v>
      </c>
      <c r="C693" s="21">
        <f>'2 уровень'!F1691</f>
        <v>4307</v>
      </c>
      <c r="D693" s="21">
        <f>'2 уровень'!G1691</f>
        <v>717.83333333333337</v>
      </c>
      <c r="E693" s="21">
        <f>'2 уровень'!H1691</f>
        <v>577</v>
      </c>
      <c r="F693" s="142">
        <f>'2 уровень'!I1691</f>
        <v>80.380775481773853</v>
      </c>
      <c r="G693" s="152">
        <f>'2 уровень'!J1691</f>
        <v>8.9129324355700028</v>
      </c>
      <c r="H693" s="152">
        <f>'2 уровень'!K1691</f>
        <v>8.5788561525129978</v>
      </c>
      <c r="I693" s="24">
        <f>'2 уровень'!L1691</f>
        <v>38388</v>
      </c>
      <c r="J693" s="24">
        <f>'2 уровень'!M1691</f>
        <v>6398</v>
      </c>
      <c r="K693" s="24">
        <f>'2 уровень'!N1691</f>
        <v>4950</v>
      </c>
      <c r="L693" s="24">
        <f>'2 уровень'!O1691</f>
        <v>77.367927477336679</v>
      </c>
      <c r="M693" s="24">
        <f>'2 уровень'!P1691</f>
        <v>117</v>
      </c>
      <c r="N693" s="24">
        <f>'2 уровень'!Q1691</f>
        <v>253.84615384615384</v>
      </c>
      <c r="O693" s="152">
        <f>'2 уровень'!R1691</f>
        <v>216559.03065570549</v>
      </c>
      <c r="P693" s="152">
        <f>'2 уровень'!S1691</f>
        <v>216559.03065570549</v>
      </c>
      <c r="Q693" s="152">
        <f>'2 уровень'!T1691</f>
        <v>36093.171775950912</v>
      </c>
      <c r="R693" s="152">
        <f>'2 уровень'!U1691</f>
        <v>28142.000850000004</v>
      </c>
      <c r="S693" s="1111">
        <f>'2 уровень'!V1691</f>
        <v>0</v>
      </c>
      <c r="T693" s="152">
        <f>'2 уровень'!W1691</f>
        <v>-129.85406</v>
      </c>
      <c r="U693" s="152">
        <f>'2 уровень'!X1691</f>
        <v>-7951.170925950908</v>
      </c>
      <c r="V693" s="152">
        <f>'2 уровень'!Y1691</f>
        <v>0</v>
      </c>
      <c r="W693" s="152">
        <f>'2 уровень'!Z1691</f>
        <v>-858.57160999999985</v>
      </c>
      <c r="X693" s="631">
        <f>'2 уровень'!AA1691</f>
        <v>27153.575180000003</v>
      </c>
      <c r="Y693" s="152">
        <f>R693/Q693*100</f>
        <v>77.970428935123905</v>
      </c>
      <c r="Z693" s="152">
        <f>X693/Q693*100</f>
        <v>75.23188970078985</v>
      </c>
      <c r="AA693" s="1350">
        <f>'2 уровень'!AB1691</f>
        <v>0</v>
      </c>
      <c r="AB693" s="1361">
        <f>'2 уровень'!AC1691</f>
        <v>0</v>
      </c>
      <c r="AC693" s="385"/>
      <c r="AD693" s="1244">
        <f t="shared" si="28"/>
        <v>50280.712945369276</v>
      </c>
    </row>
    <row r="694" spans="1:195" x14ac:dyDescent="0.25">
      <c r="A694" s="19">
        <v>1</v>
      </c>
      <c r="B694" s="496" t="s">
        <v>208</v>
      </c>
      <c r="C694" s="29">
        <f>'2 уровень'!F1692</f>
        <v>0</v>
      </c>
      <c r="D694" s="29">
        <f>'2 уровень'!G1692</f>
        <v>0</v>
      </c>
      <c r="E694" s="29">
        <f>'2 уровень'!H1692</f>
        <v>0</v>
      </c>
      <c r="F694" s="144">
        <f>'2 уровень'!I1692</f>
        <v>0</v>
      </c>
      <c r="G694" s="158">
        <f>'2 уровень'!J1692</f>
        <v>0</v>
      </c>
      <c r="H694" s="158">
        <f>'2 уровень'!K1692</f>
        <v>0</v>
      </c>
      <c r="I694" s="153">
        <f>'2 уровень'!L1692</f>
        <v>0</v>
      </c>
      <c r="J694" s="153">
        <f>'2 уровень'!M1692</f>
        <v>0</v>
      </c>
      <c r="K694" s="153">
        <f>'2 уровень'!N1692</f>
        <v>0</v>
      </c>
      <c r="L694" s="153">
        <f>'2 уровень'!O1692</f>
        <v>0</v>
      </c>
      <c r="M694" s="153">
        <f>'2 уровень'!P1692</f>
        <v>0</v>
      </c>
      <c r="N694" s="153">
        <f>'2 уровень'!Q1692</f>
        <v>0</v>
      </c>
      <c r="O694" s="152">
        <f>'2 уровень'!R1692</f>
        <v>0</v>
      </c>
      <c r="P694" s="152">
        <f>'2 уровень'!S1692</f>
        <v>0</v>
      </c>
      <c r="Q694" s="152">
        <f>'2 уровень'!T1692</f>
        <v>0</v>
      </c>
      <c r="R694" s="152">
        <f>'2 уровень'!U1692</f>
        <v>0</v>
      </c>
      <c r="S694" s="1111">
        <f>'2 уровень'!V1692</f>
        <v>0</v>
      </c>
      <c r="T694" s="152">
        <f>'2 уровень'!W1692</f>
        <v>0</v>
      </c>
      <c r="U694" s="152">
        <f>'2 уровень'!X1692</f>
        <v>0</v>
      </c>
      <c r="V694" s="152">
        <f>'2 уровень'!Y1692</f>
        <v>0</v>
      </c>
      <c r="W694" s="152">
        <f>'2 уровень'!Z1692</f>
        <v>0</v>
      </c>
      <c r="X694" s="631">
        <f>'2 уровень'!AA1692</f>
        <v>0</v>
      </c>
      <c r="Y694" s="152"/>
      <c r="Z694" s="152"/>
      <c r="AA694" s="1354">
        <f>'2 уровень'!AB1692</f>
        <v>0</v>
      </c>
      <c r="AB694" s="1361">
        <f>'2 уровень'!AC1692</f>
        <v>0</v>
      </c>
      <c r="AC694" s="385"/>
      <c r="AD694" s="1244">
        <f t="shared" si="28"/>
        <v>0</v>
      </c>
      <c r="AE694" s="139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</row>
    <row r="695" spans="1:195" x14ac:dyDescent="0.25">
      <c r="A695" s="19">
        <v>1</v>
      </c>
      <c r="B695" s="335" t="s">
        <v>385</v>
      </c>
      <c r="C695" s="29">
        <f>'2 уровень'!F1693</f>
        <v>0</v>
      </c>
      <c r="D695" s="29">
        <f>'2 уровень'!G1693</f>
        <v>0</v>
      </c>
      <c r="E695" s="29">
        <f>'2 уровень'!H1693</f>
        <v>0</v>
      </c>
      <c r="F695" s="144">
        <f>'2 уровень'!I1693</f>
        <v>0</v>
      </c>
      <c r="G695" s="158">
        <f>'2 уровень'!J1693</f>
        <v>0</v>
      </c>
      <c r="H695" s="158">
        <f>'2 уровень'!K1693</f>
        <v>0</v>
      </c>
      <c r="I695" s="153">
        <f>'2 уровень'!L1693</f>
        <v>0</v>
      </c>
      <c r="J695" s="153">
        <f>'2 уровень'!M1693</f>
        <v>0</v>
      </c>
      <c r="K695" s="153">
        <f>'2 уровень'!N1693</f>
        <v>0</v>
      </c>
      <c r="L695" s="153">
        <f>'2 уровень'!O1693</f>
        <v>0</v>
      </c>
      <c r="M695" s="153">
        <f>'2 уровень'!P1693</f>
        <v>0</v>
      </c>
      <c r="N695" s="153">
        <f>'2 уровень'!Q1693</f>
        <v>0</v>
      </c>
      <c r="O695" s="152">
        <f>'2 уровень'!R1693</f>
        <v>273896.31654000003</v>
      </c>
      <c r="P695" s="152">
        <f>'2 уровень'!S1693</f>
        <v>273896.31654000003</v>
      </c>
      <c r="Q695" s="152">
        <f>'2 уровень'!T1693</f>
        <v>47385.73195666667</v>
      </c>
      <c r="R695" s="152">
        <f>'2 уровень'!U1693</f>
        <v>45633.903859999991</v>
      </c>
      <c r="S695" s="1111">
        <f>'2 уровень'!V1693</f>
        <v>0</v>
      </c>
      <c r="T695" s="152">
        <f>'2 уровень'!W1693</f>
        <v>0</v>
      </c>
      <c r="U695" s="152">
        <f>'2 уровень'!X1693</f>
        <v>-1751.8280966666789</v>
      </c>
      <c r="V695" s="152">
        <f>'2 уровень'!Y1693</f>
        <v>0</v>
      </c>
      <c r="W695" s="152">
        <f>'2 уровень'!Z1693</f>
        <v>-38.313980000000001</v>
      </c>
      <c r="X695" s="631">
        <f>'2 уровень'!AA1693</f>
        <v>45595.589879999992</v>
      </c>
      <c r="Y695" s="152">
        <f>R695/Q695*100</f>
        <v>96.303047300675459</v>
      </c>
      <c r="Z695" s="152">
        <f>X695/Q695*100</f>
        <v>96.222191780631931</v>
      </c>
      <c r="AA695" s="1354">
        <f>'2 уровень'!AB1693</f>
        <v>0</v>
      </c>
      <c r="AB695" s="1361">
        <f>'2 уровень'!AC1693</f>
        <v>0</v>
      </c>
      <c r="AC695" s="385"/>
      <c r="AD695" s="1244"/>
      <c r="AE695" s="139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</row>
    <row r="696" spans="1:195" x14ac:dyDescent="0.25">
      <c r="B696" s="335" t="s">
        <v>330</v>
      </c>
      <c r="C696" s="29">
        <f>'2 уровень'!F1694</f>
        <v>0</v>
      </c>
      <c r="D696" s="29">
        <f>'2 уровень'!G1694</f>
        <v>0</v>
      </c>
      <c r="E696" s="29">
        <f>'2 уровень'!H1694</f>
        <v>0</v>
      </c>
      <c r="F696" s="144">
        <f>'2 уровень'!I1694</f>
        <v>0</v>
      </c>
      <c r="G696" s="158">
        <f>'2 уровень'!J1694</f>
        <v>0</v>
      </c>
      <c r="H696" s="158">
        <f>'2 уровень'!K1694</f>
        <v>0</v>
      </c>
      <c r="I696" s="153">
        <f>'2 уровень'!L1694</f>
        <v>0</v>
      </c>
      <c r="J696" s="153">
        <f>'2 уровень'!M1694</f>
        <v>0</v>
      </c>
      <c r="K696" s="153">
        <f>'2 уровень'!N1694</f>
        <v>0</v>
      </c>
      <c r="L696" s="153">
        <f>'2 уровень'!O1694</f>
        <v>0</v>
      </c>
      <c r="M696" s="153">
        <f>'2 уровень'!P1694</f>
        <v>0</v>
      </c>
      <c r="N696" s="153">
        <f>'2 уровень'!Q1694</f>
        <v>0</v>
      </c>
      <c r="O696" s="152">
        <f>'2 уровень'!R1694</f>
        <v>15349.6224</v>
      </c>
      <c r="P696" s="152">
        <f>'2 уровень'!S1694</f>
        <v>15349.6224</v>
      </c>
      <c r="Q696" s="152">
        <f>'2 уровень'!T1694</f>
        <v>2558.2703999999999</v>
      </c>
      <c r="R696" s="152">
        <f>'2 уровень'!U1694</f>
        <v>2558.2703999999999</v>
      </c>
      <c r="S696" s="1111">
        <f>'2 уровень'!V1694</f>
        <v>0</v>
      </c>
      <c r="T696" s="152">
        <f>'2 уровень'!W1694</f>
        <v>0</v>
      </c>
      <c r="U696" s="152">
        <f>'2 уровень'!X1694</f>
        <v>0</v>
      </c>
      <c r="V696" s="152">
        <f>'2 уровень'!Y1694</f>
        <v>0</v>
      </c>
      <c r="W696" s="152">
        <f>'2 уровень'!Z1694</f>
        <v>0</v>
      </c>
      <c r="X696" s="631">
        <f>'2 уровень'!AA1694</f>
        <v>2558.2703999999999</v>
      </c>
      <c r="Y696" s="152">
        <f>R696/Q696*100</f>
        <v>100</v>
      </c>
      <c r="Z696" s="152">
        <f>X696/Q696*100</f>
        <v>100</v>
      </c>
      <c r="AA696" s="1354">
        <f>'2 уровень'!AB1694</f>
        <v>0</v>
      </c>
      <c r="AB696" s="1361">
        <f>'2 уровень'!AC1694</f>
        <v>0</v>
      </c>
      <c r="AC696" s="385"/>
      <c r="AD696" s="1244"/>
      <c r="AE696" s="139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</row>
    <row r="697" spans="1:195" ht="29.25" x14ac:dyDescent="0.25">
      <c r="B697" s="492" t="s">
        <v>294</v>
      </c>
      <c r="C697" s="29">
        <f>'2 уровень'!F1695</f>
        <v>61423</v>
      </c>
      <c r="D697" s="29">
        <f>'2 уровень'!G1695</f>
        <v>10237.166666666668</v>
      </c>
      <c r="E697" s="29">
        <f>'2 уровень'!H1695</f>
        <v>8366</v>
      </c>
      <c r="F697" s="144">
        <f>'2 уровень'!I1695</f>
        <v>81.721830584634418</v>
      </c>
      <c r="G697" s="158">
        <f>'2 уровень'!J1695</f>
        <v>0</v>
      </c>
      <c r="H697" s="158">
        <f>'2 уровень'!K1695</f>
        <v>0</v>
      </c>
      <c r="I697" s="153">
        <f>'2 уровень'!L1695</f>
        <v>0</v>
      </c>
      <c r="J697" s="153">
        <f>'2 уровень'!M1695</f>
        <v>0</v>
      </c>
      <c r="K697" s="153">
        <f>'2 уровень'!N1695</f>
        <v>0</v>
      </c>
      <c r="L697" s="153">
        <f>'2 уровень'!O1695</f>
        <v>0</v>
      </c>
      <c r="M697" s="153">
        <f>'2 уровень'!P1695</f>
        <v>0</v>
      </c>
      <c r="N697" s="153">
        <f>'2 уровень'!Q1695</f>
        <v>0</v>
      </c>
      <c r="O697" s="152">
        <f>'2 уровень'!R1695</f>
        <v>0</v>
      </c>
      <c r="P697" s="152">
        <f>'2 уровень'!S1695</f>
        <v>0</v>
      </c>
      <c r="Q697" s="152">
        <f>'2 уровень'!T1695</f>
        <v>0</v>
      </c>
      <c r="R697" s="152">
        <f>'2 уровень'!U1695</f>
        <v>0</v>
      </c>
      <c r="S697" s="1111">
        <f>'2 уровень'!V1695</f>
        <v>0</v>
      </c>
      <c r="T697" s="152">
        <f>'2 уровень'!W1695</f>
        <v>0</v>
      </c>
      <c r="U697" s="152">
        <f>'2 уровень'!X1695</f>
        <v>0</v>
      </c>
      <c r="V697" s="152">
        <f>'2 уровень'!Y1695</f>
        <v>0</v>
      </c>
      <c r="W697" s="152">
        <f>'2 уровень'!Z1695</f>
        <v>0</v>
      </c>
      <c r="X697" s="631">
        <f>'2 уровень'!AA1695</f>
        <v>0</v>
      </c>
      <c r="Y697" s="152"/>
      <c r="Z697" s="152"/>
      <c r="AA697" s="1354">
        <f>'2 уровень'!AB1695</f>
        <v>0</v>
      </c>
      <c r="AB697" s="1361">
        <f>'2 уровень'!AC1695</f>
        <v>0</v>
      </c>
      <c r="AC697" s="385"/>
      <c r="AD697" s="1244">
        <f t="shared" si="28"/>
        <v>0</v>
      </c>
      <c r="AE697" s="139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</row>
    <row r="698" spans="1:195" ht="30" x14ac:dyDescent="0.25">
      <c r="B698" s="821" t="s">
        <v>205</v>
      </c>
      <c r="C698" s="29">
        <f>'2 уровень'!F1696</f>
        <v>0</v>
      </c>
      <c r="D698" s="29">
        <f>'2 уровень'!G1696</f>
        <v>0</v>
      </c>
      <c r="E698" s="29">
        <f>'2 уровень'!H1696</f>
        <v>0</v>
      </c>
      <c r="F698" s="144">
        <f>'2 уровень'!I1696</f>
        <v>0</v>
      </c>
      <c r="G698" s="158">
        <f>'2 уровень'!J1696</f>
        <v>0</v>
      </c>
      <c r="H698" s="158">
        <f>'2 уровень'!K1696</f>
        <v>0</v>
      </c>
      <c r="I698" s="153">
        <f>'2 уровень'!L1696</f>
        <v>0</v>
      </c>
      <c r="J698" s="153">
        <f>'2 уровень'!M1696</f>
        <v>0</v>
      </c>
      <c r="K698" s="153">
        <f>'2 уровень'!N1696</f>
        <v>0</v>
      </c>
      <c r="L698" s="153">
        <f>'2 уровень'!O1696</f>
        <v>0</v>
      </c>
      <c r="M698" s="153">
        <f>'2 уровень'!P1696</f>
        <v>0</v>
      </c>
      <c r="N698" s="153">
        <f>'2 уровень'!Q1696</f>
        <v>0</v>
      </c>
      <c r="O698" s="152">
        <f>'2 уровень'!R1696</f>
        <v>0</v>
      </c>
      <c r="P698" s="152">
        <f>'2 уровень'!S1696</f>
        <v>0</v>
      </c>
      <c r="Q698" s="152">
        <f>'2 уровень'!T1696</f>
        <v>0</v>
      </c>
      <c r="R698" s="152">
        <f>'2 уровень'!U1696</f>
        <v>0</v>
      </c>
      <c r="S698" s="1111">
        <f>'2 уровень'!V1696</f>
        <v>0</v>
      </c>
      <c r="T698" s="152">
        <f>'2 уровень'!W1696</f>
        <v>0</v>
      </c>
      <c r="U698" s="152">
        <f>'2 уровень'!X1696</f>
        <v>0</v>
      </c>
      <c r="V698" s="152">
        <f>'2 уровень'!Y1696</f>
        <v>0</v>
      </c>
      <c r="W698" s="152">
        <f>'2 уровень'!Z1696</f>
        <v>0</v>
      </c>
      <c r="X698" s="631">
        <f>'2 уровень'!AA1696</f>
        <v>0</v>
      </c>
      <c r="Y698" s="152"/>
      <c r="Z698" s="152"/>
      <c r="AA698" s="1354">
        <f>'2 уровень'!AB1696</f>
        <v>0</v>
      </c>
      <c r="AB698" s="1361">
        <f>'2 уровень'!AC1696</f>
        <v>0</v>
      </c>
      <c r="AC698" s="385"/>
      <c r="AD698" s="1244">
        <f t="shared" si="28"/>
        <v>0</v>
      </c>
      <c r="AE698" s="139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</row>
    <row r="699" spans="1:195" ht="30" x14ac:dyDescent="0.25">
      <c r="B699" s="821" t="s">
        <v>206</v>
      </c>
      <c r="C699" s="29">
        <f>'2 уровень'!F1697</f>
        <v>8760</v>
      </c>
      <c r="D699" s="29">
        <f>'2 уровень'!G1697</f>
        <v>1460</v>
      </c>
      <c r="E699" s="29">
        <f>'2 уровень'!H1697</f>
        <v>405</v>
      </c>
      <c r="F699" s="144">
        <f>'2 уровень'!I1697</f>
        <v>27.739726027397261</v>
      </c>
      <c r="G699" s="158">
        <f>'2 уровень'!J1697</f>
        <v>0</v>
      </c>
      <c r="H699" s="158">
        <f>'2 уровень'!K1697</f>
        <v>0</v>
      </c>
      <c r="I699" s="153">
        <f>'2 уровень'!L1697</f>
        <v>0</v>
      </c>
      <c r="J699" s="153">
        <f>'2 уровень'!M1697</f>
        <v>0</v>
      </c>
      <c r="K699" s="153">
        <f>'2 уровень'!N1697</f>
        <v>0</v>
      </c>
      <c r="L699" s="153">
        <f>'2 уровень'!O1697</f>
        <v>0</v>
      </c>
      <c r="M699" s="153">
        <f>'2 уровень'!P1697</f>
        <v>0</v>
      </c>
      <c r="N699" s="153">
        <f>'2 уровень'!Q1697</f>
        <v>0</v>
      </c>
      <c r="O699" s="152">
        <f>'2 уровень'!R1697</f>
        <v>0</v>
      </c>
      <c r="P699" s="152">
        <f>'2 уровень'!S1697</f>
        <v>0</v>
      </c>
      <c r="Q699" s="152">
        <f>'2 уровень'!T1697</f>
        <v>0</v>
      </c>
      <c r="R699" s="152">
        <f>'2 уровень'!U1697</f>
        <v>0</v>
      </c>
      <c r="S699" s="1111">
        <f>'2 уровень'!V1697</f>
        <v>0</v>
      </c>
      <c r="T699" s="152">
        <f>'2 уровень'!W1697</f>
        <v>0</v>
      </c>
      <c r="U699" s="152">
        <f>'2 уровень'!X1697</f>
        <v>0</v>
      </c>
      <c r="V699" s="152">
        <f>'2 уровень'!Y1697</f>
        <v>0</v>
      </c>
      <c r="W699" s="152">
        <f>'2 уровень'!Z1697</f>
        <v>0</v>
      </c>
      <c r="X699" s="631">
        <f>'2 уровень'!AA1697</f>
        <v>0</v>
      </c>
      <c r="Y699" s="152"/>
      <c r="Z699" s="152"/>
      <c r="AA699" s="1354">
        <f>'2 уровень'!AB1697</f>
        <v>0</v>
      </c>
      <c r="AB699" s="1361">
        <f>'2 уровень'!AC1697</f>
        <v>0</v>
      </c>
      <c r="AC699" s="385"/>
      <c r="AD699" s="1244">
        <f t="shared" si="28"/>
        <v>0</v>
      </c>
      <c r="AE699" s="139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</row>
    <row r="700" spans="1:195" ht="30" x14ac:dyDescent="0.25">
      <c r="B700" s="496" t="s">
        <v>295</v>
      </c>
      <c r="C700" s="29">
        <f>'2 уровень'!F1698</f>
        <v>17700</v>
      </c>
      <c r="D700" s="29">
        <f>'2 уровень'!G1698</f>
        <v>2950</v>
      </c>
      <c r="E700" s="29">
        <f>'2 уровень'!H1698</f>
        <v>1752</v>
      </c>
      <c r="F700" s="144">
        <f>'2 уровень'!I1698</f>
        <v>59.389830508474574</v>
      </c>
      <c r="G700" s="158">
        <f>'2 уровень'!J1698</f>
        <v>0</v>
      </c>
      <c r="H700" s="158">
        <f>'2 уровень'!K1698</f>
        <v>0</v>
      </c>
      <c r="I700" s="153">
        <f>'2 уровень'!L1698</f>
        <v>0</v>
      </c>
      <c r="J700" s="153">
        <f>'2 уровень'!M1698</f>
        <v>0</v>
      </c>
      <c r="K700" s="153">
        <f>'2 уровень'!N1698</f>
        <v>0</v>
      </c>
      <c r="L700" s="153">
        <f>'2 уровень'!O1698</f>
        <v>0</v>
      </c>
      <c r="M700" s="153">
        <f>'2 уровень'!P1698</f>
        <v>0</v>
      </c>
      <c r="N700" s="153">
        <f>'2 уровень'!Q1698</f>
        <v>0</v>
      </c>
      <c r="O700" s="152">
        <f>'2 уровень'!R1698</f>
        <v>0</v>
      </c>
      <c r="P700" s="152">
        <f>'2 уровень'!S1698</f>
        <v>0</v>
      </c>
      <c r="Q700" s="152">
        <f>'2 уровень'!T1698</f>
        <v>0</v>
      </c>
      <c r="R700" s="152">
        <f>'2 уровень'!U1698</f>
        <v>0</v>
      </c>
      <c r="S700" s="1111">
        <f>'2 уровень'!V1698</f>
        <v>0</v>
      </c>
      <c r="T700" s="152">
        <f>'2 уровень'!W1698</f>
        <v>0</v>
      </c>
      <c r="U700" s="152">
        <f>'2 уровень'!X1698</f>
        <v>0</v>
      </c>
      <c r="V700" s="152">
        <f>'2 уровень'!Y1698</f>
        <v>0</v>
      </c>
      <c r="W700" s="152">
        <f>'2 уровень'!Z1698</f>
        <v>0</v>
      </c>
      <c r="X700" s="631">
        <f>'2 уровень'!AA1698</f>
        <v>0</v>
      </c>
      <c r="Y700" s="152"/>
      <c r="Z700" s="152"/>
      <c r="AA700" s="1354">
        <f>'2 уровень'!AB1698</f>
        <v>0</v>
      </c>
      <c r="AB700" s="1361">
        <f>'2 уровень'!AC1698</f>
        <v>0</v>
      </c>
      <c r="AC700" s="385"/>
      <c r="AD700" s="1244">
        <f t="shared" si="28"/>
        <v>0</v>
      </c>
      <c r="AE700" s="139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</row>
    <row r="701" spans="1:195" ht="60" x14ac:dyDescent="0.25">
      <c r="B701" s="336" t="s">
        <v>296</v>
      </c>
      <c r="C701" s="29">
        <f>'2 уровень'!F1699</f>
        <v>17555</v>
      </c>
      <c r="D701" s="29">
        <f>'2 уровень'!G1699</f>
        <v>2925.8333333333335</v>
      </c>
      <c r="E701" s="29">
        <f>'2 уровень'!H1699</f>
        <v>2187</v>
      </c>
      <c r="F701" s="144">
        <f>'2 уровень'!I1699</f>
        <v>74.74793506123612</v>
      </c>
      <c r="G701" s="158">
        <f>'2 уровень'!J1699</f>
        <v>0</v>
      </c>
      <c r="H701" s="158">
        <f>'2 уровень'!K1699</f>
        <v>0</v>
      </c>
      <c r="I701" s="153">
        <f>'2 уровень'!L1699</f>
        <v>0</v>
      </c>
      <c r="J701" s="153">
        <f>'2 уровень'!M1699</f>
        <v>0</v>
      </c>
      <c r="K701" s="153">
        <f>'2 уровень'!N1699</f>
        <v>0</v>
      </c>
      <c r="L701" s="153">
        <f>'2 уровень'!O1699</f>
        <v>0</v>
      </c>
      <c r="M701" s="153">
        <f>'2 уровень'!P1699</f>
        <v>0</v>
      </c>
      <c r="N701" s="153">
        <f>'2 уровень'!Q1699</f>
        <v>0</v>
      </c>
      <c r="O701" s="152">
        <f>'2 уровень'!R1699</f>
        <v>0</v>
      </c>
      <c r="P701" s="152">
        <f>'2 уровень'!S1699</f>
        <v>0</v>
      </c>
      <c r="Q701" s="152">
        <f>'2 уровень'!T1699</f>
        <v>0</v>
      </c>
      <c r="R701" s="152">
        <f>'2 уровень'!U1699</f>
        <v>0</v>
      </c>
      <c r="S701" s="1111">
        <f>'2 уровень'!V1699</f>
        <v>0</v>
      </c>
      <c r="T701" s="152">
        <f>'2 уровень'!W1699</f>
        <v>0</v>
      </c>
      <c r="U701" s="152">
        <f>'2 уровень'!X1699</f>
        <v>0</v>
      </c>
      <c r="V701" s="152">
        <f>'2 уровень'!Y1699</f>
        <v>0</v>
      </c>
      <c r="W701" s="152">
        <f>'2 уровень'!Z1699</f>
        <v>0</v>
      </c>
      <c r="X701" s="631">
        <f>'2 уровень'!AA1699</f>
        <v>0</v>
      </c>
      <c r="Y701" s="152"/>
      <c r="Z701" s="152"/>
      <c r="AA701" s="1354" t="e">
        <f>'2 уровень'!#REF!</f>
        <v>#REF!</v>
      </c>
      <c r="AB701" s="1361" t="e">
        <f>'2 уровень'!#REF!</f>
        <v>#REF!</v>
      </c>
      <c r="AC701" s="385"/>
      <c r="AD701" s="1244">
        <f t="shared" si="28"/>
        <v>0</v>
      </c>
      <c r="AE701" s="139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</row>
    <row r="702" spans="1:195" ht="45" x14ac:dyDescent="0.25">
      <c r="B702" s="336" t="s">
        <v>310</v>
      </c>
      <c r="C702" s="29">
        <f>'2 уровень'!F1700</f>
        <v>15140</v>
      </c>
      <c r="D702" s="29">
        <f>'2 уровень'!G1700</f>
        <v>2523.3333333333335</v>
      </c>
      <c r="E702" s="29">
        <f>'2 уровень'!H1700</f>
        <v>4013</v>
      </c>
      <c r="F702" s="144">
        <f>'2 уровень'!I1700</f>
        <v>159.03566710700133</v>
      </c>
      <c r="G702" s="158">
        <f>'2 уровень'!J1700</f>
        <v>0</v>
      </c>
      <c r="H702" s="158">
        <f>'2 уровень'!K1700</f>
        <v>0</v>
      </c>
      <c r="I702" s="153">
        <f>'2 уровень'!L1700</f>
        <v>0</v>
      </c>
      <c r="J702" s="153">
        <f>'2 уровень'!M1700</f>
        <v>0</v>
      </c>
      <c r="K702" s="153">
        <f>'2 уровень'!N1700</f>
        <v>0</v>
      </c>
      <c r="L702" s="153">
        <f>'2 уровень'!O1700</f>
        <v>0</v>
      </c>
      <c r="M702" s="153">
        <f>'2 уровень'!P1700</f>
        <v>0</v>
      </c>
      <c r="N702" s="153">
        <f>'2 уровень'!Q1700</f>
        <v>0</v>
      </c>
      <c r="O702" s="152">
        <f>'2 уровень'!R1700</f>
        <v>0</v>
      </c>
      <c r="P702" s="152">
        <f>'2 уровень'!S1700</f>
        <v>0</v>
      </c>
      <c r="Q702" s="152">
        <f>'2 уровень'!T1700</f>
        <v>0</v>
      </c>
      <c r="R702" s="152">
        <f>'2 уровень'!U1700</f>
        <v>0</v>
      </c>
      <c r="S702" s="1111">
        <f>'2 уровень'!V1700</f>
        <v>0</v>
      </c>
      <c r="T702" s="152">
        <f>'2 уровень'!W1700</f>
        <v>0</v>
      </c>
      <c r="U702" s="152">
        <f>'2 уровень'!X1700</f>
        <v>0</v>
      </c>
      <c r="V702" s="152">
        <f>'2 уровень'!Y1700</f>
        <v>0</v>
      </c>
      <c r="W702" s="152">
        <f>'2 уровень'!Z1700</f>
        <v>0</v>
      </c>
      <c r="X702" s="631">
        <f>'2 уровень'!AA1700</f>
        <v>0</v>
      </c>
      <c r="Y702" s="152"/>
      <c r="Z702" s="152"/>
      <c r="AA702" s="1354" t="e">
        <f>'2 уровень'!#REF!</f>
        <v>#REF!</v>
      </c>
      <c r="AB702" s="1361" t="e">
        <f>'2 уровень'!#REF!</f>
        <v>#REF!</v>
      </c>
      <c r="AC702" s="385"/>
      <c r="AD702" s="1244">
        <f t="shared" si="28"/>
        <v>0</v>
      </c>
      <c r="AE702" s="139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</row>
    <row r="703" spans="1:195" ht="105" x14ac:dyDescent="0.25">
      <c r="B703" s="336" t="s">
        <v>540</v>
      </c>
      <c r="C703" s="29">
        <f>'2 уровень'!F1701</f>
        <v>1616</v>
      </c>
      <c r="D703" s="29">
        <f>'2 уровень'!G1701</f>
        <v>269.33333333333331</v>
      </c>
      <c r="E703" s="29">
        <f>'2 уровень'!H1701</f>
        <v>1608</v>
      </c>
      <c r="F703" s="144">
        <f>'2 уровень'!I1701</f>
        <v>597.02970297029708</v>
      </c>
      <c r="G703" s="158">
        <f>'2 уровень'!J1701</f>
        <v>0</v>
      </c>
      <c r="H703" s="158">
        <f>'2 уровень'!K1701</f>
        <v>0</v>
      </c>
      <c r="I703" s="153">
        <f>'2 уровень'!L1701</f>
        <v>0</v>
      </c>
      <c r="J703" s="153">
        <f>'2 уровень'!M1701</f>
        <v>0</v>
      </c>
      <c r="K703" s="153">
        <f>'2 уровень'!N1701</f>
        <v>0</v>
      </c>
      <c r="L703" s="153">
        <f>'2 уровень'!O1701</f>
        <v>0</v>
      </c>
      <c r="M703" s="153">
        <f>'2 уровень'!P1701</f>
        <v>0</v>
      </c>
      <c r="N703" s="153">
        <f>'2 уровень'!Q1701</f>
        <v>0</v>
      </c>
      <c r="O703" s="152">
        <f>'2 уровень'!R1701</f>
        <v>0</v>
      </c>
      <c r="P703" s="152">
        <f>'2 уровень'!S1701</f>
        <v>0</v>
      </c>
      <c r="Q703" s="152">
        <f>'2 уровень'!T1701</f>
        <v>0</v>
      </c>
      <c r="R703" s="152">
        <f>'2 уровень'!U1701</f>
        <v>0</v>
      </c>
      <c r="S703" s="1111">
        <f>'2 уровень'!V1701</f>
        <v>0</v>
      </c>
      <c r="T703" s="152">
        <f>'2 уровень'!W1701</f>
        <v>0</v>
      </c>
      <c r="U703" s="152">
        <f>'2 уровень'!X1701</f>
        <v>0</v>
      </c>
      <c r="V703" s="152">
        <f>'2 уровень'!Y1701</f>
        <v>0</v>
      </c>
      <c r="W703" s="152">
        <f>'2 уровень'!Z1701</f>
        <v>0</v>
      </c>
      <c r="X703" s="631">
        <f>'2 уровень'!AA1701</f>
        <v>0</v>
      </c>
      <c r="Y703" s="152"/>
      <c r="Z703" s="152"/>
      <c r="AA703" s="1354">
        <f>'2 уровень'!AB1699</f>
        <v>0</v>
      </c>
      <c r="AB703" s="1361">
        <f>'2 уровень'!AC1699</f>
        <v>0</v>
      </c>
      <c r="AC703" s="385"/>
      <c r="AD703" s="1244">
        <f t="shared" si="28"/>
        <v>0</v>
      </c>
      <c r="AE703" s="139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</row>
    <row r="704" spans="1:195" ht="30" x14ac:dyDescent="0.25">
      <c r="B704" s="336" t="s">
        <v>383</v>
      </c>
      <c r="C704" s="29">
        <f>'2 уровень'!F1702</f>
        <v>2268</v>
      </c>
      <c r="D704" s="29">
        <f>'2 уровень'!G1702</f>
        <v>378</v>
      </c>
      <c r="E704" s="29">
        <f>'2 уровень'!H1702</f>
        <v>9</v>
      </c>
      <c r="F704" s="144">
        <f>'2 уровень'!I1702</f>
        <v>2.3809523809523809</v>
      </c>
      <c r="G704" s="158">
        <f>'2 уровень'!J1702</f>
        <v>0</v>
      </c>
      <c r="H704" s="158">
        <f>'2 уровень'!K1702</f>
        <v>0</v>
      </c>
      <c r="I704" s="153">
        <f>'2 уровень'!L1702</f>
        <v>0</v>
      </c>
      <c r="J704" s="153">
        <f>'2 уровень'!M1702</f>
        <v>0</v>
      </c>
      <c r="K704" s="153">
        <f>'2 уровень'!N1702</f>
        <v>0</v>
      </c>
      <c r="L704" s="153">
        <f>'2 уровень'!O1702</f>
        <v>0</v>
      </c>
      <c r="M704" s="153">
        <f>'2 уровень'!P1702</f>
        <v>0</v>
      </c>
      <c r="N704" s="153">
        <f>'2 уровень'!Q1702</f>
        <v>0</v>
      </c>
      <c r="O704" s="152">
        <f>'2 уровень'!R1702</f>
        <v>0</v>
      </c>
      <c r="P704" s="152">
        <f>'2 уровень'!S1702</f>
        <v>0</v>
      </c>
      <c r="Q704" s="152">
        <f>'2 уровень'!T1702</f>
        <v>0</v>
      </c>
      <c r="R704" s="152">
        <f>'2 уровень'!U1702</f>
        <v>0</v>
      </c>
      <c r="S704" s="1111">
        <f>'2 уровень'!V1702</f>
        <v>0</v>
      </c>
      <c r="T704" s="152">
        <f>'2 уровень'!W1702</f>
        <v>0</v>
      </c>
      <c r="U704" s="152">
        <f>'2 уровень'!X1702</f>
        <v>0</v>
      </c>
      <c r="V704" s="152">
        <f>'2 уровень'!Y1702</f>
        <v>0</v>
      </c>
      <c r="W704" s="152">
        <f>'2 уровень'!Z1702</f>
        <v>0</v>
      </c>
      <c r="X704" s="631">
        <f>'2 уровень'!AA1702</f>
        <v>0</v>
      </c>
      <c r="Y704" s="152"/>
      <c r="Z704" s="152"/>
      <c r="AA704" s="1354">
        <f>'2 уровень'!AB1700</f>
        <v>0</v>
      </c>
      <c r="AB704" s="1361">
        <f>'2 уровень'!AC1700</f>
        <v>0</v>
      </c>
      <c r="AC704" s="385"/>
      <c r="AD704" s="1244">
        <f t="shared" si="28"/>
        <v>0</v>
      </c>
      <c r="AE704" s="139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</row>
    <row r="705" spans="2:195" ht="29.25" x14ac:dyDescent="0.25">
      <c r="B705" s="822" t="s">
        <v>135</v>
      </c>
      <c r="C705" s="29">
        <f>'2 уровень'!F1703</f>
        <v>22178</v>
      </c>
      <c r="D705" s="29">
        <f>'2 уровень'!G1703</f>
        <v>3696.3333333333335</v>
      </c>
      <c r="E705" s="29">
        <f>'2 уровень'!H1703</f>
        <v>3765</v>
      </c>
      <c r="F705" s="144">
        <f>'2 уровень'!I1703</f>
        <v>101.85769681666517</v>
      </c>
      <c r="G705" s="158">
        <f>'2 уровень'!J1703</f>
        <v>0</v>
      </c>
      <c r="H705" s="158">
        <f>'2 уровень'!K1703</f>
        <v>0</v>
      </c>
      <c r="I705" s="153">
        <f>'2 уровень'!L1703</f>
        <v>0</v>
      </c>
      <c r="J705" s="153">
        <f>'2 уровень'!M1703</f>
        <v>0</v>
      </c>
      <c r="K705" s="153">
        <f>'2 уровень'!N1703</f>
        <v>0</v>
      </c>
      <c r="L705" s="153">
        <f>'2 уровень'!O1703</f>
        <v>0</v>
      </c>
      <c r="M705" s="153">
        <f>'2 уровень'!P1703</f>
        <v>0</v>
      </c>
      <c r="N705" s="153">
        <f>'2 уровень'!Q1703</f>
        <v>0</v>
      </c>
      <c r="O705" s="152">
        <f>'2 уровень'!R1703</f>
        <v>0</v>
      </c>
      <c r="P705" s="152">
        <f>'2 уровень'!S1703</f>
        <v>0</v>
      </c>
      <c r="Q705" s="152">
        <f>'2 уровень'!T1703</f>
        <v>0</v>
      </c>
      <c r="R705" s="152">
        <f>'2 уровень'!U1703</f>
        <v>0</v>
      </c>
      <c r="S705" s="1111">
        <f>'2 уровень'!V1703</f>
        <v>0</v>
      </c>
      <c r="T705" s="152">
        <f>'2 уровень'!W1703</f>
        <v>0</v>
      </c>
      <c r="U705" s="152">
        <f>'2 уровень'!X1703</f>
        <v>0</v>
      </c>
      <c r="V705" s="152">
        <f>'2 уровень'!Y1703</f>
        <v>0</v>
      </c>
      <c r="W705" s="152">
        <f>'2 уровень'!Z1703</f>
        <v>0</v>
      </c>
      <c r="X705" s="631">
        <f>'2 уровень'!AA1703</f>
        <v>0</v>
      </c>
      <c r="Y705" s="152"/>
      <c r="Z705" s="152"/>
      <c r="AA705" s="1354">
        <f>'2 уровень'!AB1702</f>
        <v>0</v>
      </c>
      <c r="AB705" s="1361">
        <f>'2 уровень'!AC1702</f>
        <v>0</v>
      </c>
      <c r="AC705" s="385"/>
      <c r="AD705" s="1244">
        <f t="shared" si="28"/>
        <v>0</v>
      </c>
      <c r="AE705" s="139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</row>
    <row r="706" spans="2:195" x14ac:dyDescent="0.25">
      <c r="B706" s="337" t="s">
        <v>240</v>
      </c>
      <c r="C706" s="29">
        <f>'2 уровень'!F1704</f>
        <v>22178</v>
      </c>
      <c r="D706" s="29">
        <f>'2 уровень'!G1704</f>
        <v>3696.3333333333335</v>
      </c>
      <c r="E706" s="29">
        <f>'2 уровень'!H1704</f>
        <v>3765</v>
      </c>
      <c r="F706" s="144">
        <f>'2 уровень'!I1704</f>
        <v>101.85769681666517</v>
      </c>
      <c r="G706" s="158">
        <f>'2 уровень'!J1704</f>
        <v>0</v>
      </c>
      <c r="H706" s="158">
        <f>'2 уровень'!K1704</f>
        <v>0</v>
      </c>
      <c r="I706" s="153">
        <f>'2 уровень'!L1704</f>
        <v>0</v>
      </c>
      <c r="J706" s="153">
        <f>'2 уровень'!M1704</f>
        <v>0</v>
      </c>
      <c r="K706" s="153">
        <f>'2 уровень'!N1704</f>
        <v>0</v>
      </c>
      <c r="L706" s="153">
        <f>'2 уровень'!O1704</f>
        <v>0</v>
      </c>
      <c r="M706" s="153">
        <f>'2 уровень'!P1704</f>
        <v>0</v>
      </c>
      <c r="N706" s="153">
        <f>'2 уровень'!Q1704</f>
        <v>0</v>
      </c>
      <c r="O706" s="152">
        <f>'2 уровень'!R1704</f>
        <v>0</v>
      </c>
      <c r="P706" s="152">
        <f>'2 уровень'!S1704</f>
        <v>0</v>
      </c>
      <c r="Q706" s="152">
        <f>'2 уровень'!T1704</f>
        <v>0</v>
      </c>
      <c r="R706" s="152">
        <f>'2 уровень'!U1704</f>
        <v>0</v>
      </c>
      <c r="S706" s="1111">
        <f>'2 уровень'!V1704</f>
        <v>0</v>
      </c>
      <c r="T706" s="152">
        <f>'2 уровень'!W1704</f>
        <v>0</v>
      </c>
      <c r="U706" s="152">
        <f>'2 уровень'!X1704</f>
        <v>0</v>
      </c>
      <c r="V706" s="152">
        <f>'2 уровень'!Y1704</f>
        <v>0</v>
      </c>
      <c r="W706" s="152">
        <f>'2 уровень'!Z1704</f>
        <v>0</v>
      </c>
      <c r="X706" s="631">
        <f>'2 уровень'!AA1704</f>
        <v>0</v>
      </c>
      <c r="Y706" s="152"/>
      <c r="Z706" s="152"/>
      <c r="AA706" s="1354">
        <f>'2 уровень'!AB1703</f>
        <v>0</v>
      </c>
      <c r="AB706" s="1361">
        <f>'2 уровень'!AC1703</f>
        <v>0</v>
      </c>
      <c r="AC706" s="385"/>
      <c r="AD706" s="1244">
        <f t="shared" si="28"/>
        <v>0</v>
      </c>
      <c r="AE706" s="139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</row>
    <row r="707" spans="2:195" ht="63" x14ac:dyDescent="0.25">
      <c r="B707" s="823" t="s">
        <v>299</v>
      </c>
      <c r="C707" s="29">
        <f>'2 уровень'!F1705</f>
        <v>16923</v>
      </c>
      <c r="D707" s="29">
        <f>'2 уровень'!G1705</f>
        <v>2820.5</v>
      </c>
      <c r="E707" s="29">
        <f>'2 уровень'!H1705</f>
        <v>291</v>
      </c>
      <c r="F707" s="144">
        <f>'2 уровень'!I1705</f>
        <v>10.31731962418011</v>
      </c>
      <c r="G707" s="158">
        <f>'2 уровень'!J1705</f>
        <v>0</v>
      </c>
      <c r="H707" s="158">
        <f>'2 уровень'!K1705</f>
        <v>0</v>
      </c>
      <c r="I707" s="153">
        <f>'2 уровень'!L1705</f>
        <v>0</v>
      </c>
      <c r="J707" s="153">
        <f>'2 уровень'!M1705</f>
        <v>0</v>
      </c>
      <c r="K707" s="153">
        <f>'2 уровень'!N1705</f>
        <v>0</v>
      </c>
      <c r="L707" s="153">
        <f>'2 уровень'!O1705</f>
        <v>0</v>
      </c>
      <c r="M707" s="153">
        <f>'2 уровень'!P1705</f>
        <v>0</v>
      </c>
      <c r="N707" s="153">
        <f>'2 уровень'!Q1705</f>
        <v>0</v>
      </c>
      <c r="O707" s="152">
        <f>'2 уровень'!R1705</f>
        <v>0</v>
      </c>
      <c r="P707" s="152">
        <f>'2 уровень'!S1705</f>
        <v>0</v>
      </c>
      <c r="Q707" s="152">
        <f>'2 уровень'!T1705</f>
        <v>0</v>
      </c>
      <c r="R707" s="152">
        <f>'2 уровень'!U1705</f>
        <v>0</v>
      </c>
      <c r="S707" s="1111">
        <f>'2 уровень'!V1705</f>
        <v>0</v>
      </c>
      <c r="T707" s="152">
        <f>'2 уровень'!W1705</f>
        <v>0</v>
      </c>
      <c r="U707" s="152">
        <f>'2 уровень'!X1705</f>
        <v>0</v>
      </c>
      <c r="V707" s="152">
        <f>'2 уровень'!Y1705</f>
        <v>0</v>
      </c>
      <c r="W707" s="152">
        <f>'2 уровень'!Z1705</f>
        <v>0</v>
      </c>
      <c r="X707" s="631">
        <f>'2 уровень'!AA1705</f>
        <v>0</v>
      </c>
      <c r="Y707" s="152"/>
      <c r="Z707" s="152"/>
      <c r="AA707" s="1354">
        <f>'2 уровень'!AB1704</f>
        <v>0</v>
      </c>
      <c r="AB707" s="1361">
        <f>'2 уровень'!AC1704</f>
        <v>0</v>
      </c>
      <c r="AC707" s="385"/>
      <c r="AD707" s="1244">
        <f t="shared" si="28"/>
        <v>0</v>
      </c>
      <c r="AE707" s="139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</row>
    <row r="708" spans="2:195" ht="30" x14ac:dyDescent="0.25">
      <c r="B708" s="496" t="s">
        <v>300</v>
      </c>
      <c r="C708" s="29">
        <f>'2 уровень'!F1706</f>
        <v>7039</v>
      </c>
      <c r="D708" s="29">
        <f>'2 уровень'!G1706</f>
        <v>1173.1666666666667</v>
      </c>
      <c r="E708" s="29">
        <f>'2 уровень'!H1706</f>
        <v>10</v>
      </c>
      <c r="F708" s="144">
        <f>'2 уровень'!I1706</f>
        <v>0.85239380593834335</v>
      </c>
      <c r="G708" s="158">
        <f>'2 уровень'!J1706</f>
        <v>0</v>
      </c>
      <c r="H708" s="158">
        <f>'2 уровень'!K1706</f>
        <v>0</v>
      </c>
      <c r="I708" s="153">
        <f>'2 уровень'!L1706</f>
        <v>0</v>
      </c>
      <c r="J708" s="153">
        <f>'2 уровень'!M1706</f>
        <v>0</v>
      </c>
      <c r="K708" s="153">
        <f>'2 уровень'!N1706</f>
        <v>0</v>
      </c>
      <c r="L708" s="153">
        <f>'2 уровень'!O1706</f>
        <v>0</v>
      </c>
      <c r="M708" s="153">
        <f>'2 уровень'!P1706</f>
        <v>0</v>
      </c>
      <c r="N708" s="153">
        <f>'2 уровень'!Q1706</f>
        <v>0</v>
      </c>
      <c r="O708" s="152">
        <f>'2 уровень'!R1706</f>
        <v>0</v>
      </c>
      <c r="P708" s="152">
        <f>'2 уровень'!S1706</f>
        <v>0</v>
      </c>
      <c r="Q708" s="152">
        <f>'2 уровень'!T1706</f>
        <v>0</v>
      </c>
      <c r="R708" s="152">
        <f>'2 уровень'!U1706</f>
        <v>0</v>
      </c>
      <c r="S708" s="1111">
        <f>'2 уровень'!V1706</f>
        <v>0</v>
      </c>
      <c r="T708" s="152">
        <f>'2 уровень'!W1706</f>
        <v>0</v>
      </c>
      <c r="U708" s="152">
        <f>'2 уровень'!X1706</f>
        <v>0</v>
      </c>
      <c r="V708" s="152">
        <f>'2 уровень'!Y1706</f>
        <v>0</v>
      </c>
      <c r="W708" s="152">
        <f>'2 уровень'!Z1706</f>
        <v>0</v>
      </c>
      <c r="X708" s="631">
        <f>'2 уровень'!AA1706</f>
        <v>0</v>
      </c>
      <c r="Y708" s="152"/>
      <c r="Z708" s="152"/>
      <c r="AA708" s="1354" t="e">
        <f>'2 уровень'!#REF!</f>
        <v>#REF!</v>
      </c>
      <c r="AB708" s="1361" t="e">
        <f>'2 уровень'!#REF!</f>
        <v>#REF!</v>
      </c>
      <c r="AC708" s="385"/>
      <c r="AD708" s="1244">
        <f t="shared" si="28"/>
        <v>0</v>
      </c>
      <c r="AE708" s="139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</row>
    <row r="709" spans="2:195" ht="30" x14ac:dyDescent="0.25">
      <c r="B709" s="336" t="s">
        <v>301</v>
      </c>
      <c r="C709" s="29">
        <f>'2 уровень'!F1707</f>
        <v>6874</v>
      </c>
      <c r="D709" s="29">
        <f>'2 уровень'!G1707</f>
        <v>1145.6666666666667</v>
      </c>
      <c r="E709" s="29">
        <f>'2 уровень'!H1707</f>
        <v>10</v>
      </c>
      <c r="F709" s="144">
        <f>'2 уровень'!I1707</f>
        <v>0.87285423334303169</v>
      </c>
      <c r="G709" s="158">
        <f>'2 уровень'!J1707</f>
        <v>0</v>
      </c>
      <c r="H709" s="158">
        <f>'2 уровень'!K1707</f>
        <v>0</v>
      </c>
      <c r="I709" s="153">
        <f>'2 уровень'!L1707</f>
        <v>0</v>
      </c>
      <c r="J709" s="153">
        <f>'2 уровень'!M1707</f>
        <v>0</v>
      </c>
      <c r="K709" s="153">
        <f>'2 уровень'!N1707</f>
        <v>0</v>
      </c>
      <c r="L709" s="153">
        <f>'2 уровень'!O1707</f>
        <v>0</v>
      </c>
      <c r="M709" s="153">
        <f>'2 уровень'!P1707</f>
        <v>0</v>
      </c>
      <c r="N709" s="153">
        <f>'2 уровень'!Q1707</f>
        <v>0</v>
      </c>
      <c r="O709" s="152">
        <f>'2 уровень'!R1707</f>
        <v>0</v>
      </c>
      <c r="P709" s="152">
        <f>'2 уровень'!S1707</f>
        <v>0</v>
      </c>
      <c r="Q709" s="152">
        <f>'2 уровень'!T1707</f>
        <v>0</v>
      </c>
      <c r="R709" s="152">
        <f>'2 уровень'!U1707</f>
        <v>0</v>
      </c>
      <c r="S709" s="1111">
        <f>'2 уровень'!V1707</f>
        <v>0</v>
      </c>
      <c r="T709" s="152">
        <f>'2 уровень'!W1707</f>
        <v>0</v>
      </c>
      <c r="U709" s="152">
        <f>'2 уровень'!X1707</f>
        <v>0</v>
      </c>
      <c r="V709" s="152">
        <f>'2 уровень'!Y1707</f>
        <v>0</v>
      </c>
      <c r="W709" s="152">
        <f>'2 уровень'!Z1707</f>
        <v>0</v>
      </c>
      <c r="X709" s="631">
        <f>'2 уровень'!AA1707</f>
        <v>0</v>
      </c>
      <c r="Y709" s="152"/>
      <c r="Z709" s="152"/>
      <c r="AA709" s="1354" t="e">
        <f>'2 уровень'!#REF!</f>
        <v>#REF!</v>
      </c>
      <c r="AB709" s="1361" t="e">
        <f>'2 уровень'!#REF!</f>
        <v>#REF!</v>
      </c>
      <c r="AC709" s="385"/>
      <c r="AD709" s="1244">
        <f t="shared" si="28"/>
        <v>0</v>
      </c>
      <c r="AE709" s="139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</row>
    <row r="710" spans="2:195" ht="60" x14ac:dyDescent="0.25">
      <c r="B710" s="336" t="s">
        <v>302</v>
      </c>
      <c r="C710" s="29">
        <f>'2 уровень'!F1708</f>
        <v>0</v>
      </c>
      <c r="D710" s="29">
        <f>'2 уровень'!G1708</f>
        <v>0</v>
      </c>
      <c r="E710" s="29">
        <f>'2 уровень'!H1708</f>
        <v>0</v>
      </c>
      <c r="F710" s="144">
        <f>'2 уровень'!I1708</f>
        <v>0</v>
      </c>
      <c r="G710" s="158">
        <f>'2 уровень'!J1708</f>
        <v>0</v>
      </c>
      <c r="H710" s="158">
        <f>'2 уровень'!K1708</f>
        <v>0</v>
      </c>
      <c r="I710" s="153">
        <f>'2 уровень'!L1708</f>
        <v>0</v>
      </c>
      <c r="J710" s="153">
        <f>'2 уровень'!M1708</f>
        <v>0</v>
      </c>
      <c r="K710" s="153">
        <f>'2 уровень'!N1708</f>
        <v>0</v>
      </c>
      <c r="L710" s="153">
        <f>'2 уровень'!O1708</f>
        <v>0</v>
      </c>
      <c r="M710" s="153">
        <f>'2 уровень'!P1708</f>
        <v>0</v>
      </c>
      <c r="N710" s="153">
        <f>'2 уровень'!Q1708</f>
        <v>0</v>
      </c>
      <c r="O710" s="152">
        <f>'2 уровень'!R1708</f>
        <v>0</v>
      </c>
      <c r="P710" s="152">
        <f>'2 уровень'!S1708</f>
        <v>0</v>
      </c>
      <c r="Q710" s="152">
        <f>'2 уровень'!T1708</f>
        <v>0</v>
      </c>
      <c r="R710" s="152">
        <f>'2 уровень'!U1708</f>
        <v>0</v>
      </c>
      <c r="S710" s="1111">
        <f>'2 уровень'!V1708</f>
        <v>0</v>
      </c>
      <c r="T710" s="152">
        <f>'2 уровень'!W1708</f>
        <v>0</v>
      </c>
      <c r="U710" s="152">
        <f>'2 уровень'!X1708</f>
        <v>0</v>
      </c>
      <c r="V710" s="152">
        <f>'2 уровень'!Y1708</f>
        <v>0</v>
      </c>
      <c r="W710" s="152">
        <f>'2 уровень'!Z1708</f>
        <v>0</v>
      </c>
      <c r="X710" s="631">
        <f>'2 уровень'!AA1708</f>
        <v>0</v>
      </c>
      <c r="Y710" s="152"/>
      <c r="Z710" s="152"/>
      <c r="AA710" s="1354">
        <f>'2 уровень'!AB1705</f>
        <v>0</v>
      </c>
      <c r="AB710" s="1361">
        <f>'2 уровень'!AC1705</f>
        <v>0</v>
      </c>
      <c r="AC710" s="385"/>
      <c r="AD710" s="1244">
        <f t="shared" si="28"/>
        <v>0</v>
      </c>
      <c r="AE710" s="139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</row>
    <row r="711" spans="2:195" ht="45" x14ac:dyDescent="0.25">
      <c r="B711" s="336" t="s">
        <v>303</v>
      </c>
      <c r="C711" s="29">
        <f>'2 уровень'!F1709</f>
        <v>54</v>
      </c>
      <c r="D711" s="29">
        <f>'2 уровень'!G1709</f>
        <v>9</v>
      </c>
      <c r="E711" s="29">
        <f>'2 уровень'!H1709</f>
        <v>0</v>
      </c>
      <c r="F711" s="144">
        <f>'2 уровень'!I1709</f>
        <v>0</v>
      </c>
      <c r="G711" s="158">
        <f>'2 уровень'!J1709</f>
        <v>0</v>
      </c>
      <c r="H711" s="158">
        <f>'2 уровень'!K1709</f>
        <v>0</v>
      </c>
      <c r="I711" s="153">
        <f>'2 уровень'!L1709</f>
        <v>0</v>
      </c>
      <c r="J711" s="153">
        <f>'2 уровень'!M1709</f>
        <v>0</v>
      </c>
      <c r="K711" s="153">
        <f>'2 уровень'!N1709</f>
        <v>0</v>
      </c>
      <c r="L711" s="153">
        <f>'2 уровень'!O1709</f>
        <v>0</v>
      </c>
      <c r="M711" s="153">
        <f>'2 уровень'!P1709</f>
        <v>0</v>
      </c>
      <c r="N711" s="153">
        <f>'2 уровень'!Q1709</f>
        <v>0</v>
      </c>
      <c r="O711" s="152">
        <f>'2 уровень'!R1709</f>
        <v>0</v>
      </c>
      <c r="P711" s="152">
        <f>'2 уровень'!S1709</f>
        <v>0</v>
      </c>
      <c r="Q711" s="152">
        <f>'2 уровень'!T1709</f>
        <v>0</v>
      </c>
      <c r="R711" s="152">
        <f>'2 уровень'!U1709</f>
        <v>0</v>
      </c>
      <c r="S711" s="1111">
        <f>'2 уровень'!V1709</f>
        <v>0</v>
      </c>
      <c r="T711" s="152">
        <f>'2 уровень'!W1709</f>
        <v>0</v>
      </c>
      <c r="U711" s="152">
        <f>'2 уровень'!X1709</f>
        <v>0</v>
      </c>
      <c r="V711" s="152">
        <f>'2 уровень'!Y1709</f>
        <v>0</v>
      </c>
      <c r="W711" s="152">
        <f>'2 уровень'!Z1709</f>
        <v>0</v>
      </c>
      <c r="X711" s="631">
        <f>'2 уровень'!AA1709</f>
        <v>0</v>
      </c>
      <c r="Y711" s="152"/>
      <c r="Z711" s="152"/>
      <c r="AA711" s="1354">
        <f>'2 уровень'!AB1706</f>
        <v>0</v>
      </c>
      <c r="AB711" s="1361">
        <f>'2 уровень'!AC1706</f>
        <v>0</v>
      </c>
      <c r="AC711" s="385"/>
      <c r="AD711" s="1244">
        <f t="shared" si="28"/>
        <v>0</v>
      </c>
      <c r="AE711" s="139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</row>
    <row r="712" spans="2:195" ht="30" x14ac:dyDescent="0.25">
      <c r="B712" s="336" t="s">
        <v>304</v>
      </c>
      <c r="C712" s="29">
        <f>'2 уровень'!F1710</f>
        <v>111</v>
      </c>
      <c r="D712" s="29">
        <f>'2 уровень'!G1710</f>
        <v>18.5</v>
      </c>
      <c r="E712" s="29">
        <f>'2 уровень'!H1710</f>
        <v>0</v>
      </c>
      <c r="F712" s="144">
        <f>'2 уровень'!I1710</f>
        <v>0</v>
      </c>
      <c r="G712" s="158">
        <f>'2 уровень'!J1710</f>
        <v>0</v>
      </c>
      <c r="H712" s="158">
        <f>'2 уровень'!K1710</f>
        <v>0</v>
      </c>
      <c r="I712" s="153">
        <f>'2 уровень'!L1710</f>
        <v>0</v>
      </c>
      <c r="J712" s="153">
        <f>'2 уровень'!M1710</f>
        <v>0</v>
      </c>
      <c r="K712" s="153">
        <f>'2 уровень'!N1710</f>
        <v>0</v>
      </c>
      <c r="L712" s="153">
        <f>'2 уровень'!O1710</f>
        <v>0</v>
      </c>
      <c r="M712" s="153">
        <f>'2 уровень'!P1710</f>
        <v>0</v>
      </c>
      <c r="N712" s="153">
        <f>'2 уровень'!Q1710</f>
        <v>0</v>
      </c>
      <c r="O712" s="152">
        <f>'2 уровень'!R1710</f>
        <v>0</v>
      </c>
      <c r="P712" s="152">
        <f>'2 уровень'!S1710</f>
        <v>0</v>
      </c>
      <c r="Q712" s="152">
        <f>'2 уровень'!T1710</f>
        <v>0</v>
      </c>
      <c r="R712" s="152">
        <f>'2 уровень'!U1710</f>
        <v>0</v>
      </c>
      <c r="S712" s="1111">
        <f>'2 уровень'!V1710</f>
        <v>0</v>
      </c>
      <c r="T712" s="152">
        <f>'2 уровень'!W1710</f>
        <v>0</v>
      </c>
      <c r="U712" s="152">
        <f>'2 уровень'!X1710</f>
        <v>0</v>
      </c>
      <c r="V712" s="152">
        <f>'2 уровень'!Y1710</f>
        <v>0</v>
      </c>
      <c r="W712" s="152">
        <f>'2 уровень'!Z1710</f>
        <v>0</v>
      </c>
      <c r="X712" s="631">
        <f>'2 уровень'!AA1710</f>
        <v>0</v>
      </c>
      <c r="Y712" s="152"/>
      <c r="Z712" s="152"/>
      <c r="AA712" s="1354">
        <f>'2 уровень'!AB1707</f>
        <v>0</v>
      </c>
      <c r="AB712" s="1361">
        <f>'2 уровень'!AC1707</f>
        <v>0</v>
      </c>
      <c r="AC712" s="385"/>
      <c r="AD712" s="1244">
        <f t="shared" si="28"/>
        <v>0</v>
      </c>
      <c r="AE712" s="139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</row>
    <row r="713" spans="2:195" ht="45" x14ac:dyDescent="0.25">
      <c r="B713" s="496" t="s">
        <v>305</v>
      </c>
      <c r="C713" s="29">
        <f>'2 уровень'!F1711</f>
        <v>9884</v>
      </c>
      <c r="D713" s="29">
        <f>'2 уровень'!G1711</f>
        <v>1647.3333333333335</v>
      </c>
      <c r="E713" s="29">
        <f>'2 уровень'!H1711</f>
        <v>281</v>
      </c>
      <c r="F713" s="144">
        <f>'2 уровень'!I1711</f>
        <v>17.05787130716309</v>
      </c>
      <c r="G713" s="158">
        <f>'2 уровень'!J1711</f>
        <v>0</v>
      </c>
      <c r="H713" s="158">
        <f>'2 уровень'!K1711</f>
        <v>0</v>
      </c>
      <c r="I713" s="153">
        <f>'2 уровень'!L1711</f>
        <v>0</v>
      </c>
      <c r="J713" s="153">
        <f>'2 уровень'!M1711</f>
        <v>0</v>
      </c>
      <c r="K713" s="153">
        <f>'2 уровень'!N1711</f>
        <v>0</v>
      </c>
      <c r="L713" s="153">
        <f>'2 уровень'!O1711</f>
        <v>0</v>
      </c>
      <c r="M713" s="153">
        <f>'2 уровень'!P1711</f>
        <v>0</v>
      </c>
      <c r="N713" s="153">
        <f>'2 уровень'!Q1711</f>
        <v>0</v>
      </c>
      <c r="O713" s="152">
        <f>'2 уровень'!R1711</f>
        <v>0</v>
      </c>
      <c r="P713" s="152">
        <f>'2 уровень'!S1711</f>
        <v>0</v>
      </c>
      <c r="Q713" s="152">
        <f>'2 уровень'!T1711</f>
        <v>0</v>
      </c>
      <c r="R713" s="152">
        <f>'2 уровень'!U1711</f>
        <v>0</v>
      </c>
      <c r="S713" s="1111">
        <f>'2 уровень'!V1711</f>
        <v>0</v>
      </c>
      <c r="T713" s="152">
        <f>'2 уровень'!W1711</f>
        <v>0</v>
      </c>
      <c r="U713" s="152">
        <f>'2 уровень'!X1711</f>
        <v>0</v>
      </c>
      <c r="V713" s="152">
        <f>'2 уровень'!Y1711</f>
        <v>0</v>
      </c>
      <c r="W713" s="152">
        <f>'2 уровень'!Z1711</f>
        <v>0</v>
      </c>
      <c r="X713" s="631">
        <f>'2 уровень'!AA1711</f>
        <v>0</v>
      </c>
      <c r="Y713" s="152"/>
      <c r="Z713" s="152"/>
      <c r="AA713" s="1354">
        <f>'2 уровень'!AB1708</f>
        <v>0</v>
      </c>
      <c r="AB713" s="1361">
        <f>'2 уровень'!AC1708</f>
        <v>0</v>
      </c>
      <c r="AC713" s="385"/>
      <c r="AD713" s="1244">
        <f t="shared" si="28"/>
        <v>0</v>
      </c>
      <c r="AE713" s="139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</row>
    <row r="714" spans="2:195" ht="45" x14ac:dyDescent="0.25">
      <c r="B714" s="336" t="s">
        <v>306</v>
      </c>
      <c r="C714" s="29">
        <f>'2 уровень'!F1712</f>
        <v>2507</v>
      </c>
      <c r="D714" s="29">
        <f>'2 уровень'!G1712</f>
        <v>417.83333333333331</v>
      </c>
      <c r="E714" s="29">
        <f>'2 уровень'!H1712</f>
        <v>2</v>
      </c>
      <c r="F714" s="144">
        <f>'2 уровень'!I1712</f>
        <v>0.47865975269246119</v>
      </c>
      <c r="G714" s="158">
        <f>'2 уровень'!J1712</f>
        <v>0</v>
      </c>
      <c r="H714" s="158">
        <f>'2 уровень'!K1712</f>
        <v>0</v>
      </c>
      <c r="I714" s="153">
        <f>'2 уровень'!L1712</f>
        <v>0</v>
      </c>
      <c r="J714" s="153">
        <f>'2 уровень'!M1712</f>
        <v>0</v>
      </c>
      <c r="K714" s="153">
        <f>'2 уровень'!N1712</f>
        <v>0</v>
      </c>
      <c r="L714" s="153">
        <f>'2 уровень'!O1712</f>
        <v>0</v>
      </c>
      <c r="M714" s="153">
        <f>'2 уровень'!P1712</f>
        <v>0</v>
      </c>
      <c r="N714" s="153">
        <f>'2 уровень'!Q1712</f>
        <v>0</v>
      </c>
      <c r="O714" s="152">
        <f>'2 уровень'!R1712</f>
        <v>0</v>
      </c>
      <c r="P714" s="152">
        <f>'2 уровень'!S1712</f>
        <v>0</v>
      </c>
      <c r="Q714" s="152">
        <f>'2 уровень'!T1712</f>
        <v>0</v>
      </c>
      <c r="R714" s="152">
        <f>'2 уровень'!U1712</f>
        <v>0</v>
      </c>
      <c r="S714" s="1111">
        <f>'2 уровень'!V1712</f>
        <v>0</v>
      </c>
      <c r="T714" s="152">
        <f>'2 уровень'!W1712</f>
        <v>0</v>
      </c>
      <c r="U714" s="152">
        <f>'2 уровень'!X1712</f>
        <v>0</v>
      </c>
      <c r="V714" s="152">
        <f>'2 уровень'!Y1712</f>
        <v>0</v>
      </c>
      <c r="W714" s="152">
        <f>'2 уровень'!Z1712</f>
        <v>0</v>
      </c>
      <c r="X714" s="631">
        <f>'2 уровень'!AA1712</f>
        <v>0</v>
      </c>
      <c r="Y714" s="152"/>
      <c r="Z714" s="152"/>
      <c r="AA714" s="1354">
        <f>'2 уровень'!AB1709</f>
        <v>0</v>
      </c>
      <c r="AB714" s="1361">
        <f>'2 уровень'!AC1709</f>
        <v>0</v>
      </c>
      <c r="AC714" s="385"/>
      <c r="AD714" s="1244">
        <f t="shared" ref="AD714:AD777" si="30">IF(O714&gt;0,O714*1000/C714,0)</f>
        <v>0</v>
      </c>
      <c r="AE714" s="139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</row>
    <row r="715" spans="2:195" ht="30" x14ac:dyDescent="0.25">
      <c r="B715" s="336" t="s">
        <v>337</v>
      </c>
      <c r="C715" s="29">
        <f>'2 уровень'!F1713</f>
        <v>0</v>
      </c>
      <c r="D715" s="29">
        <f>'2 уровень'!G1713</f>
        <v>0</v>
      </c>
      <c r="E715" s="29">
        <f>'2 уровень'!H1713</f>
        <v>0</v>
      </c>
      <c r="F715" s="144">
        <f>'2 уровень'!I1713</f>
        <v>0</v>
      </c>
      <c r="G715" s="158">
        <f>'2 уровень'!J1713</f>
        <v>0</v>
      </c>
      <c r="H715" s="158">
        <f>'2 уровень'!K1713</f>
        <v>0</v>
      </c>
      <c r="I715" s="153">
        <f>'2 уровень'!L1713</f>
        <v>0</v>
      </c>
      <c r="J715" s="153">
        <f>'2 уровень'!M1713</f>
        <v>0</v>
      </c>
      <c r="K715" s="153">
        <f>'2 уровень'!N1713</f>
        <v>0</v>
      </c>
      <c r="L715" s="153">
        <f>'2 уровень'!O1713</f>
        <v>0</v>
      </c>
      <c r="M715" s="153">
        <f>'2 уровень'!P1713</f>
        <v>0</v>
      </c>
      <c r="N715" s="153">
        <f>'2 уровень'!Q1713</f>
        <v>0</v>
      </c>
      <c r="O715" s="152">
        <f>'2 уровень'!R1713</f>
        <v>0</v>
      </c>
      <c r="P715" s="152">
        <f>'2 уровень'!S1713</f>
        <v>0</v>
      </c>
      <c r="Q715" s="152">
        <f>'2 уровень'!T1713</f>
        <v>0</v>
      </c>
      <c r="R715" s="152">
        <f>'2 уровень'!U1713</f>
        <v>0</v>
      </c>
      <c r="S715" s="1111">
        <f>'2 уровень'!V1713</f>
        <v>0</v>
      </c>
      <c r="T715" s="152">
        <f>'2 уровень'!W1713</f>
        <v>0</v>
      </c>
      <c r="U715" s="152">
        <f>'2 уровень'!X1713</f>
        <v>0</v>
      </c>
      <c r="V715" s="152">
        <f>'2 уровень'!Y1713</f>
        <v>0</v>
      </c>
      <c r="W715" s="152">
        <f>'2 уровень'!Z1713</f>
        <v>0</v>
      </c>
      <c r="X715" s="631">
        <f>'2 уровень'!AA1713</f>
        <v>0</v>
      </c>
      <c r="Y715" s="152"/>
      <c r="Z715" s="152"/>
      <c r="AA715" s="1354">
        <f>'2 уровень'!AB1710</f>
        <v>0</v>
      </c>
      <c r="AB715" s="1361">
        <f>'2 уровень'!AC1710</f>
        <v>0</v>
      </c>
      <c r="AC715" s="385"/>
      <c r="AD715" s="1244">
        <f t="shared" si="30"/>
        <v>0</v>
      </c>
      <c r="AE715" s="139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</row>
    <row r="716" spans="2:195" ht="75" x14ac:dyDescent="0.25">
      <c r="B716" s="336" t="s">
        <v>307</v>
      </c>
      <c r="C716" s="29">
        <f>'2 уровень'!F1714</f>
        <v>5300</v>
      </c>
      <c r="D716" s="29">
        <f>'2 уровень'!G1714</f>
        <v>883.33333333333337</v>
      </c>
      <c r="E716" s="29">
        <f>'2 уровень'!H1714</f>
        <v>133</v>
      </c>
      <c r="F716" s="144">
        <f>'2 уровень'!I1714</f>
        <v>15.056603773584905</v>
      </c>
      <c r="G716" s="158">
        <f>'2 уровень'!J1714</f>
        <v>0</v>
      </c>
      <c r="H716" s="158">
        <f>'2 уровень'!K1714</f>
        <v>0</v>
      </c>
      <c r="I716" s="153">
        <f>'2 уровень'!L1714</f>
        <v>0</v>
      </c>
      <c r="J716" s="153">
        <f>'2 уровень'!M1714</f>
        <v>0</v>
      </c>
      <c r="K716" s="153">
        <f>'2 уровень'!N1714</f>
        <v>0</v>
      </c>
      <c r="L716" s="153">
        <f>'2 уровень'!O1714</f>
        <v>0</v>
      </c>
      <c r="M716" s="153">
        <f>'2 уровень'!P1714</f>
        <v>0</v>
      </c>
      <c r="N716" s="153">
        <f>'2 уровень'!Q1714</f>
        <v>0</v>
      </c>
      <c r="O716" s="152">
        <f>'2 уровень'!R1714</f>
        <v>0</v>
      </c>
      <c r="P716" s="152">
        <f>'2 уровень'!S1714</f>
        <v>0</v>
      </c>
      <c r="Q716" s="152">
        <f>'2 уровень'!T1714</f>
        <v>0</v>
      </c>
      <c r="R716" s="152">
        <f>'2 уровень'!U1714</f>
        <v>0</v>
      </c>
      <c r="S716" s="1111">
        <f>'2 уровень'!V1714</f>
        <v>0</v>
      </c>
      <c r="T716" s="152">
        <f>'2 уровень'!W1714</f>
        <v>0</v>
      </c>
      <c r="U716" s="152">
        <f>'2 уровень'!X1714</f>
        <v>0</v>
      </c>
      <c r="V716" s="152">
        <f>'2 уровень'!Y1714</f>
        <v>0</v>
      </c>
      <c r="W716" s="152">
        <f>'2 уровень'!Z1714</f>
        <v>0</v>
      </c>
      <c r="X716" s="631">
        <f>'2 уровень'!AA1714</f>
        <v>0</v>
      </c>
      <c r="Y716" s="152"/>
      <c r="Z716" s="152"/>
      <c r="AA716" s="1354">
        <f>'2 уровень'!AB1711</f>
        <v>0</v>
      </c>
      <c r="AB716" s="1361">
        <f>'2 уровень'!AC1711</f>
        <v>0</v>
      </c>
      <c r="AC716" s="385"/>
      <c r="AD716" s="1244">
        <f t="shared" si="30"/>
        <v>0</v>
      </c>
      <c r="AE716" s="139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</row>
    <row r="717" spans="2:195" ht="60" x14ac:dyDescent="0.25">
      <c r="B717" s="336" t="s">
        <v>308</v>
      </c>
      <c r="C717" s="29">
        <f>'2 уровень'!F1715</f>
        <v>2077</v>
      </c>
      <c r="D717" s="29">
        <f>'2 уровень'!G1715</f>
        <v>346.16666666666669</v>
      </c>
      <c r="E717" s="29">
        <f>'2 уровень'!H1715</f>
        <v>146</v>
      </c>
      <c r="F717" s="144">
        <f>'2 уровень'!I1715</f>
        <v>42.176215695714973</v>
      </c>
      <c r="G717" s="158">
        <f>'2 уровень'!J1715</f>
        <v>0</v>
      </c>
      <c r="H717" s="158">
        <f>'2 уровень'!K1715</f>
        <v>0</v>
      </c>
      <c r="I717" s="153">
        <f>'2 уровень'!L1715</f>
        <v>0</v>
      </c>
      <c r="J717" s="153">
        <f>'2 уровень'!M1715</f>
        <v>0</v>
      </c>
      <c r="K717" s="153">
        <f>'2 уровень'!N1715</f>
        <v>0</v>
      </c>
      <c r="L717" s="153">
        <f>'2 уровень'!O1715</f>
        <v>0</v>
      </c>
      <c r="M717" s="153">
        <f>'2 уровень'!P1715</f>
        <v>0</v>
      </c>
      <c r="N717" s="153">
        <f>'2 уровень'!Q1715</f>
        <v>0</v>
      </c>
      <c r="O717" s="152">
        <f>'2 уровень'!R1715</f>
        <v>0</v>
      </c>
      <c r="P717" s="152">
        <f>'2 уровень'!S1715</f>
        <v>0</v>
      </c>
      <c r="Q717" s="152">
        <f>'2 уровень'!T1715</f>
        <v>0</v>
      </c>
      <c r="R717" s="152">
        <f>'2 уровень'!U1715</f>
        <v>0</v>
      </c>
      <c r="S717" s="1111">
        <f>'2 уровень'!V1715</f>
        <v>0</v>
      </c>
      <c r="T717" s="152">
        <f>'2 уровень'!W1715</f>
        <v>0</v>
      </c>
      <c r="U717" s="152">
        <f>'2 уровень'!X1715</f>
        <v>0</v>
      </c>
      <c r="V717" s="152">
        <f>'2 уровень'!Y1715</f>
        <v>0</v>
      </c>
      <c r="W717" s="152">
        <f>'2 уровень'!Z1715</f>
        <v>0</v>
      </c>
      <c r="X717" s="631">
        <f>'2 уровень'!AA1715</f>
        <v>0</v>
      </c>
      <c r="Y717" s="152"/>
      <c r="Z717" s="152"/>
      <c r="AA717" s="1354">
        <f>'2 уровень'!AB1712</f>
        <v>0</v>
      </c>
      <c r="AB717" s="1361">
        <f>'2 уровень'!AC1712</f>
        <v>0</v>
      </c>
      <c r="AC717" s="385"/>
      <c r="AD717" s="1244">
        <f t="shared" si="30"/>
        <v>0</v>
      </c>
      <c r="AE717" s="139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</row>
    <row r="718" spans="2:195" ht="57.75" x14ac:dyDescent="0.25">
      <c r="B718" s="492" t="s">
        <v>387</v>
      </c>
      <c r="C718" s="29">
        <f>'2 уровень'!F1716</f>
        <v>1800</v>
      </c>
      <c r="D718" s="29">
        <f>'2 уровень'!G1716</f>
        <v>300</v>
      </c>
      <c r="E718" s="29">
        <f>'2 уровень'!H1716</f>
        <v>227</v>
      </c>
      <c r="F718" s="144">
        <f>'2 уровень'!I1716</f>
        <v>75.666666666666671</v>
      </c>
      <c r="G718" s="158">
        <f>'2 уровень'!J1716</f>
        <v>0</v>
      </c>
      <c r="H718" s="158">
        <f>'2 уровень'!K1716</f>
        <v>0</v>
      </c>
      <c r="I718" s="153">
        <f>'2 уровень'!L1716</f>
        <v>0</v>
      </c>
      <c r="J718" s="153">
        <f>'2 уровень'!M1716</f>
        <v>0</v>
      </c>
      <c r="K718" s="153">
        <f>'2 уровень'!N1716</f>
        <v>0</v>
      </c>
      <c r="L718" s="153">
        <f>'2 уровень'!O1716</f>
        <v>0</v>
      </c>
      <c r="M718" s="153">
        <f>'2 уровень'!P1716</f>
        <v>0</v>
      </c>
      <c r="N718" s="153">
        <f>'2 уровень'!Q1716</f>
        <v>0</v>
      </c>
      <c r="O718" s="152">
        <f>'2 уровень'!R1716</f>
        <v>0</v>
      </c>
      <c r="P718" s="152">
        <f>'2 уровень'!S1716</f>
        <v>0</v>
      </c>
      <c r="Q718" s="152">
        <f>'2 уровень'!T1716</f>
        <v>0</v>
      </c>
      <c r="R718" s="152">
        <f>'2 уровень'!U1716</f>
        <v>0</v>
      </c>
      <c r="S718" s="1111">
        <f>'2 уровень'!V1716</f>
        <v>0</v>
      </c>
      <c r="T718" s="152">
        <f>'2 уровень'!W1716</f>
        <v>0</v>
      </c>
      <c r="U718" s="152">
        <f>'2 уровень'!X1716</f>
        <v>0</v>
      </c>
      <c r="V718" s="152">
        <f>'2 уровень'!Y1716</f>
        <v>0</v>
      </c>
      <c r="W718" s="152">
        <f>'2 уровень'!Z1716</f>
        <v>0</v>
      </c>
      <c r="X718" s="631">
        <f>'2 уровень'!AA1716</f>
        <v>0</v>
      </c>
      <c r="Y718" s="152"/>
      <c r="Z718" s="152"/>
      <c r="AA718" s="1354"/>
      <c r="AB718" s="1361"/>
      <c r="AC718" s="385"/>
      <c r="AD718" s="1244">
        <f t="shared" si="30"/>
        <v>0</v>
      </c>
      <c r="AE718" s="139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</row>
    <row r="719" spans="2:195" ht="30" x14ac:dyDescent="0.25">
      <c r="B719" s="336" t="s">
        <v>207</v>
      </c>
      <c r="C719" s="29">
        <f>'2 уровень'!F1717</f>
        <v>0</v>
      </c>
      <c r="D719" s="29">
        <f>'2 уровень'!G1717</f>
        <v>0</v>
      </c>
      <c r="E719" s="29">
        <f>'2 уровень'!H1717</f>
        <v>0</v>
      </c>
      <c r="F719" s="144">
        <f>'2 уровень'!I1717</f>
        <v>0</v>
      </c>
      <c r="G719" s="158">
        <f>'2 уровень'!J1717</f>
        <v>0</v>
      </c>
      <c r="H719" s="158">
        <f>'2 уровень'!K1717</f>
        <v>0</v>
      </c>
      <c r="I719" s="153">
        <f>'2 уровень'!L1717</f>
        <v>0</v>
      </c>
      <c r="J719" s="153">
        <f>'2 уровень'!M1717</f>
        <v>0</v>
      </c>
      <c r="K719" s="153">
        <f>'2 уровень'!N1717</f>
        <v>0</v>
      </c>
      <c r="L719" s="153">
        <f>'2 уровень'!O1717</f>
        <v>0</v>
      </c>
      <c r="M719" s="153">
        <f>'2 уровень'!P1717</f>
        <v>0</v>
      </c>
      <c r="N719" s="153">
        <f>'2 уровень'!Q1717</f>
        <v>0</v>
      </c>
      <c r="O719" s="152">
        <f>'2 уровень'!R1717</f>
        <v>7403.1845000000003</v>
      </c>
      <c r="P719" s="152">
        <f>'2 уровень'!S1717</f>
        <v>7403.1845000000003</v>
      </c>
      <c r="Q719" s="152">
        <f>'2 уровень'!T1717</f>
        <v>1233.8640833333334</v>
      </c>
      <c r="R719" s="152">
        <f>'2 уровень'!U1717</f>
        <v>409.63935000000004</v>
      </c>
      <c r="S719" s="1111">
        <f>'2 уровень'!V1717</f>
        <v>0</v>
      </c>
      <c r="T719" s="152">
        <f>'2 уровень'!W1717</f>
        <v>0</v>
      </c>
      <c r="U719" s="152">
        <f>'2 уровень'!X1717</f>
        <v>-824.22473333333335</v>
      </c>
      <c r="V719" s="152">
        <f>'2 уровень'!Y1717</f>
        <v>0</v>
      </c>
      <c r="W719" s="152">
        <f>'2 уровень'!Z1717</f>
        <v>0</v>
      </c>
      <c r="X719" s="631">
        <f>'2 уровень'!AA1717</f>
        <v>409.63935000000004</v>
      </c>
      <c r="Y719" s="152"/>
      <c r="Z719" s="152"/>
      <c r="AA719" s="1354"/>
      <c r="AB719" s="1361"/>
      <c r="AC719" s="385"/>
      <c r="AD719" s="1244"/>
      <c r="AE719" s="139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</row>
    <row r="720" spans="2:195" ht="29.25" x14ac:dyDescent="0.25">
      <c r="B720" s="492" t="s">
        <v>362</v>
      </c>
      <c r="C720" s="29">
        <f>'2 уровень'!F1718</f>
        <v>1293</v>
      </c>
      <c r="D720" s="29">
        <f>'2 уровень'!G1718</f>
        <v>215.5</v>
      </c>
      <c r="E720" s="29">
        <f>'2 уровень'!H1718</f>
        <v>266.51499999999999</v>
      </c>
      <c r="F720" s="144">
        <f>'2 уровень'!I1718</f>
        <v>123.67285382830626</v>
      </c>
      <c r="G720" s="158">
        <f>'2 уровень'!J1718</f>
        <v>0</v>
      </c>
      <c r="H720" s="158">
        <f>'2 уровень'!K1718</f>
        <v>0</v>
      </c>
      <c r="I720" s="153">
        <f>'2 уровень'!L1718</f>
        <v>0</v>
      </c>
      <c r="J720" s="153">
        <f>'2 уровень'!M1718</f>
        <v>0</v>
      </c>
      <c r="K720" s="153">
        <f>'2 уровень'!N1718</f>
        <v>0</v>
      </c>
      <c r="L720" s="153">
        <f>'2 уровень'!O1718</f>
        <v>0</v>
      </c>
      <c r="M720" s="153">
        <f>'2 уровень'!P1718</f>
        <v>0</v>
      </c>
      <c r="N720" s="153">
        <f>'2 уровень'!Q1718</f>
        <v>0</v>
      </c>
      <c r="O720" s="152">
        <f>'2 уровень'!R1718</f>
        <v>0</v>
      </c>
      <c r="P720" s="152">
        <f>'2 уровень'!S1718</f>
        <v>0</v>
      </c>
      <c r="Q720" s="152">
        <f>'2 уровень'!T1718</f>
        <v>0</v>
      </c>
      <c r="R720" s="152">
        <f>'2 уровень'!U1718</f>
        <v>0</v>
      </c>
      <c r="S720" s="1111">
        <f>'2 уровень'!V1718</f>
        <v>0</v>
      </c>
      <c r="T720" s="152">
        <f>'2 уровень'!W1718</f>
        <v>0</v>
      </c>
      <c r="U720" s="152">
        <f>'2 уровень'!X1718</f>
        <v>0</v>
      </c>
      <c r="V720" s="152">
        <f>'2 уровень'!Y1718</f>
        <v>0</v>
      </c>
      <c r="W720" s="152">
        <f>'2 уровень'!Z1718</f>
        <v>0</v>
      </c>
      <c r="X720" s="631">
        <f>'2 уровень'!AA1718</f>
        <v>0</v>
      </c>
      <c r="Y720" s="152"/>
      <c r="Z720" s="152"/>
      <c r="AA720" s="1354">
        <f>'2 уровень'!AB1713</f>
        <v>0</v>
      </c>
      <c r="AB720" s="1361">
        <f>'2 уровень'!AC1713</f>
        <v>0</v>
      </c>
      <c r="AC720" s="385"/>
      <c r="AD720" s="1244">
        <f t="shared" si="30"/>
        <v>0</v>
      </c>
      <c r="AE720" s="139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</row>
    <row r="721" spans="1:195" x14ac:dyDescent="0.25">
      <c r="B721" s="336" t="s">
        <v>350</v>
      </c>
      <c r="C721" s="29">
        <f>'2 уровень'!F1719</f>
        <v>0</v>
      </c>
      <c r="D721" s="29">
        <f>'2 уровень'!G1719</f>
        <v>0</v>
      </c>
      <c r="E721" s="29">
        <f>'2 уровень'!H1719</f>
        <v>0</v>
      </c>
      <c r="F721" s="144">
        <f>'2 уровень'!I1719</f>
        <v>0</v>
      </c>
      <c r="G721" s="158">
        <f>'2 уровень'!J1719</f>
        <v>0</v>
      </c>
      <c r="H721" s="158">
        <f>'2 уровень'!K1719</f>
        <v>0</v>
      </c>
      <c r="I721" s="153">
        <f>'2 уровень'!L1719</f>
        <v>0</v>
      </c>
      <c r="J721" s="153">
        <f>'2 уровень'!M1719</f>
        <v>0</v>
      </c>
      <c r="K721" s="153">
        <f>'2 уровень'!N1719</f>
        <v>0</v>
      </c>
      <c r="L721" s="153">
        <f>'2 уровень'!O1719</f>
        <v>0</v>
      </c>
      <c r="M721" s="153">
        <f>'2 уровень'!P1719</f>
        <v>0</v>
      </c>
      <c r="N721" s="153">
        <f>'2 уровень'!Q1719</f>
        <v>0</v>
      </c>
      <c r="O721" s="152">
        <f>'2 уровень'!R1719</f>
        <v>0</v>
      </c>
      <c r="P721" s="152">
        <f>'2 уровень'!S1719</f>
        <v>0</v>
      </c>
      <c r="Q721" s="152">
        <f>'2 уровень'!T1719</f>
        <v>0</v>
      </c>
      <c r="R721" s="152">
        <f>'2 уровень'!U1719</f>
        <v>0</v>
      </c>
      <c r="S721" s="1111">
        <f>'2 уровень'!V1719</f>
        <v>0</v>
      </c>
      <c r="T721" s="152">
        <f>'2 уровень'!W1719</f>
        <v>0</v>
      </c>
      <c r="U721" s="152">
        <f>'2 уровень'!X1719</f>
        <v>0</v>
      </c>
      <c r="V721" s="152">
        <f>'2 уровень'!Y1719</f>
        <v>0</v>
      </c>
      <c r="W721" s="152">
        <f>'2 уровень'!Z1719</f>
        <v>0</v>
      </c>
      <c r="X721" s="631">
        <f>'2 уровень'!AA1719</f>
        <v>0</v>
      </c>
      <c r="Y721" s="152"/>
      <c r="Z721" s="152"/>
      <c r="AA721" s="1354">
        <f>'2 уровень'!AB1714</f>
        <v>0</v>
      </c>
      <c r="AB721" s="1361">
        <f>'2 уровень'!AC1714</f>
        <v>0</v>
      </c>
      <c r="AC721" s="385"/>
      <c r="AD721" s="1244">
        <f t="shared" si="30"/>
        <v>0</v>
      </c>
      <c r="AE721" s="139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</row>
    <row r="722" spans="1:195" ht="30" x14ac:dyDescent="0.25">
      <c r="A722" s="19">
        <v>1</v>
      </c>
      <c r="B722" s="496" t="s">
        <v>351</v>
      </c>
      <c r="C722" s="29">
        <f>'2 уровень'!F1720</f>
        <v>750</v>
      </c>
      <c r="D722" s="29">
        <f>'2 уровень'!G1720</f>
        <v>125</v>
      </c>
      <c r="E722" s="29">
        <f>'2 уровень'!H1720</f>
        <v>63.515000000000001</v>
      </c>
      <c r="F722" s="144">
        <f>'2 уровень'!I1720</f>
        <v>50.812000000000005</v>
      </c>
      <c r="G722" s="158">
        <f>'2 уровень'!J1720</f>
        <v>0</v>
      </c>
      <c r="H722" s="158">
        <f>'2 уровень'!K1720</f>
        <v>0</v>
      </c>
      <c r="I722" s="153">
        <f>'2 уровень'!L1720</f>
        <v>0</v>
      </c>
      <c r="J722" s="153">
        <f>'2 уровень'!M1720</f>
        <v>0</v>
      </c>
      <c r="K722" s="153">
        <f>'2 уровень'!N1720</f>
        <v>0</v>
      </c>
      <c r="L722" s="153">
        <f>'2 уровень'!O1720</f>
        <v>0</v>
      </c>
      <c r="M722" s="153">
        <f>'2 уровень'!P1720</f>
        <v>0</v>
      </c>
      <c r="N722" s="153">
        <f>'2 уровень'!Q1720</f>
        <v>0</v>
      </c>
      <c r="O722" s="152">
        <f>'2 уровень'!R1720</f>
        <v>0</v>
      </c>
      <c r="P722" s="152">
        <f>'2 уровень'!S1720</f>
        <v>0</v>
      </c>
      <c r="Q722" s="152">
        <f>'2 уровень'!T1720</f>
        <v>0</v>
      </c>
      <c r="R722" s="152">
        <f>'2 уровень'!U1720</f>
        <v>0</v>
      </c>
      <c r="S722" s="1111">
        <f>'2 уровень'!V1720</f>
        <v>0</v>
      </c>
      <c r="T722" s="152">
        <f>'2 уровень'!W1720</f>
        <v>0</v>
      </c>
      <c r="U722" s="152">
        <f>'2 уровень'!X1720</f>
        <v>0</v>
      </c>
      <c r="V722" s="152">
        <f>'2 уровень'!Y1720</f>
        <v>0</v>
      </c>
      <c r="W722" s="152">
        <f>'2 уровень'!Z1720</f>
        <v>0</v>
      </c>
      <c r="X722" s="631">
        <f>'2 уровень'!AA1720</f>
        <v>0</v>
      </c>
      <c r="Y722" s="152"/>
      <c r="Z722" s="152"/>
      <c r="AA722" s="1354">
        <f>'2 уровень'!AB1715</f>
        <v>0</v>
      </c>
      <c r="AB722" s="1361">
        <f>'2 уровень'!AC1715</f>
        <v>0</v>
      </c>
      <c r="AC722" s="385"/>
      <c r="AD722" s="1244">
        <f t="shared" si="30"/>
        <v>0</v>
      </c>
      <c r="AE722" s="139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</row>
    <row r="723" spans="1:195" x14ac:dyDescent="0.25">
      <c r="A723" s="19">
        <v>1</v>
      </c>
      <c r="B723" s="336" t="s">
        <v>352</v>
      </c>
      <c r="C723" s="29">
        <f>'2 уровень'!F1721</f>
        <v>0</v>
      </c>
      <c r="D723" s="29">
        <f>'2 уровень'!G1721</f>
        <v>0</v>
      </c>
      <c r="E723" s="29">
        <f>'2 уровень'!H1721</f>
        <v>0</v>
      </c>
      <c r="F723" s="144">
        <f>'2 уровень'!I1721</f>
        <v>0</v>
      </c>
      <c r="G723" s="158">
        <f>'2 уровень'!J1721</f>
        <v>0</v>
      </c>
      <c r="H723" s="158">
        <f>'2 уровень'!K1721</f>
        <v>0</v>
      </c>
      <c r="I723" s="153">
        <f>'2 уровень'!L1721</f>
        <v>0</v>
      </c>
      <c r="J723" s="153">
        <f>'2 уровень'!M1721</f>
        <v>0</v>
      </c>
      <c r="K723" s="153">
        <f>'2 уровень'!N1721</f>
        <v>0</v>
      </c>
      <c r="L723" s="153">
        <f>'2 уровень'!O1721</f>
        <v>0</v>
      </c>
      <c r="M723" s="153">
        <f>'2 уровень'!P1721</f>
        <v>0</v>
      </c>
      <c r="N723" s="153">
        <f>'2 уровень'!Q1721</f>
        <v>0</v>
      </c>
      <c r="O723" s="152">
        <f>'2 уровень'!R1721</f>
        <v>0</v>
      </c>
      <c r="P723" s="152">
        <f>'2 уровень'!S1721</f>
        <v>0</v>
      </c>
      <c r="Q723" s="152">
        <f>'2 уровень'!T1721</f>
        <v>0</v>
      </c>
      <c r="R723" s="152">
        <f>'2 уровень'!U1721</f>
        <v>0</v>
      </c>
      <c r="S723" s="1111">
        <f>'2 уровень'!V1721</f>
        <v>0</v>
      </c>
      <c r="T723" s="152">
        <f>'2 уровень'!W1721</f>
        <v>0</v>
      </c>
      <c r="U723" s="152">
        <f>'2 уровень'!X1721</f>
        <v>0</v>
      </c>
      <c r="V723" s="152">
        <f>'2 уровень'!Y1721</f>
        <v>0</v>
      </c>
      <c r="W723" s="152">
        <f>'2 уровень'!Z1721</f>
        <v>0</v>
      </c>
      <c r="X723" s="631">
        <f>'2 уровень'!AA1721</f>
        <v>0</v>
      </c>
      <c r="Y723" s="152"/>
      <c r="Z723" s="152"/>
      <c r="AA723" s="1354">
        <f>'2 уровень'!AB1716</f>
        <v>0</v>
      </c>
      <c r="AB723" s="1361">
        <f>'2 уровень'!AC1716</f>
        <v>0</v>
      </c>
      <c r="AC723" s="385"/>
      <c r="AD723" s="1244">
        <f t="shared" si="30"/>
        <v>0</v>
      </c>
      <c r="AE723" s="139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</row>
    <row r="724" spans="1:195" ht="30" x14ac:dyDescent="0.25">
      <c r="A724" s="19">
        <v>1</v>
      </c>
      <c r="B724" s="336" t="s">
        <v>377</v>
      </c>
      <c r="C724" s="29">
        <f>'2 уровень'!F1722</f>
        <v>3000</v>
      </c>
      <c r="D724" s="29">
        <f>'2 уровень'!G1722</f>
        <v>500</v>
      </c>
      <c r="E724" s="29">
        <f>'2 уровень'!H1722</f>
        <v>254.06</v>
      </c>
      <c r="F724" s="144">
        <f>'2 уровень'!I1722</f>
        <v>50.812000000000005</v>
      </c>
      <c r="G724" s="158">
        <f>'2 уровень'!J1722</f>
        <v>0</v>
      </c>
      <c r="H724" s="158">
        <f>'2 уровень'!K1722</f>
        <v>0</v>
      </c>
      <c r="I724" s="153">
        <f>'2 уровень'!L1722</f>
        <v>0</v>
      </c>
      <c r="J724" s="153">
        <f>'2 уровень'!M1722</f>
        <v>0</v>
      </c>
      <c r="K724" s="153">
        <f>'2 уровень'!N1722</f>
        <v>0</v>
      </c>
      <c r="L724" s="153">
        <f>'2 уровень'!O1722</f>
        <v>0</v>
      </c>
      <c r="M724" s="153">
        <f>'2 уровень'!P1722</f>
        <v>0</v>
      </c>
      <c r="N724" s="153">
        <f>'2 уровень'!Q1722</f>
        <v>0</v>
      </c>
      <c r="O724" s="152">
        <f>'2 уровень'!R1722</f>
        <v>0</v>
      </c>
      <c r="P724" s="152">
        <f>'2 уровень'!S1722</f>
        <v>0</v>
      </c>
      <c r="Q724" s="152">
        <f>'2 уровень'!T1722</f>
        <v>0</v>
      </c>
      <c r="R724" s="152">
        <f>'2 уровень'!U1722</f>
        <v>0</v>
      </c>
      <c r="S724" s="1111">
        <f>'2 уровень'!V1722</f>
        <v>0</v>
      </c>
      <c r="T724" s="152">
        <f>'2 уровень'!W1722</f>
        <v>0</v>
      </c>
      <c r="U724" s="152">
        <f>'2 уровень'!X1722</f>
        <v>0</v>
      </c>
      <c r="V724" s="152">
        <f>'2 уровень'!Y1722</f>
        <v>0</v>
      </c>
      <c r="W724" s="152">
        <f>'2 уровень'!Z1722</f>
        <v>0</v>
      </c>
      <c r="X724" s="631">
        <f>'2 уровень'!AA1722</f>
        <v>0</v>
      </c>
      <c r="Y724" s="152"/>
      <c r="Z724" s="152"/>
      <c r="AA724" s="1354">
        <f>'2 уровень'!AB1717</f>
        <v>0</v>
      </c>
      <c r="AB724" s="1361">
        <f>'2 уровень'!AC1717</f>
        <v>0</v>
      </c>
      <c r="AC724" s="385"/>
      <c r="AD724" s="1244">
        <f t="shared" si="30"/>
        <v>0</v>
      </c>
      <c r="AE724" s="139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</row>
    <row r="725" spans="1:195" ht="60" x14ac:dyDescent="0.25">
      <c r="A725" s="19">
        <v>1</v>
      </c>
      <c r="B725" s="336" t="s">
        <v>353</v>
      </c>
      <c r="C725" s="29">
        <f>'2 уровень'!F1723</f>
        <v>0</v>
      </c>
      <c r="D725" s="29">
        <f>'2 уровень'!G1723</f>
        <v>0</v>
      </c>
      <c r="E725" s="29">
        <f>'2 уровень'!H1723</f>
        <v>0</v>
      </c>
      <c r="F725" s="144">
        <f>'2 уровень'!I1723</f>
        <v>0</v>
      </c>
      <c r="G725" s="158">
        <f>'2 уровень'!J1723</f>
        <v>0</v>
      </c>
      <c r="H725" s="158">
        <f>'2 уровень'!K1723</f>
        <v>0</v>
      </c>
      <c r="I725" s="153">
        <f>'2 уровень'!L1723</f>
        <v>0</v>
      </c>
      <c r="J725" s="153">
        <f>'2 уровень'!M1723</f>
        <v>0</v>
      </c>
      <c r="K725" s="153">
        <f>'2 уровень'!N1723</f>
        <v>0</v>
      </c>
      <c r="L725" s="153">
        <f>'2 уровень'!O1723</f>
        <v>0</v>
      </c>
      <c r="M725" s="153">
        <f>'2 уровень'!P1723</f>
        <v>0</v>
      </c>
      <c r="N725" s="153">
        <f>'2 уровень'!Q1723</f>
        <v>0</v>
      </c>
      <c r="O725" s="152">
        <f>'2 уровень'!R1723</f>
        <v>0</v>
      </c>
      <c r="P725" s="152">
        <f>'2 уровень'!S1723</f>
        <v>0</v>
      </c>
      <c r="Q725" s="152">
        <f>'2 уровень'!T1723</f>
        <v>0</v>
      </c>
      <c r="R725" s="152">
        <f>'2 уровень'!U1723</f>
        <v>0</v>
      </c>
      <c r="S725" s="1111">
        <f>'2 уровень'!V1723</f>
        <v>0</v>
      </c>
      <c r="T725" s="152">
        <f>'2 уровень'!W1723</f>
        <v>0</v>
      </c>
      <c r="U725" s="152">
        <f>'2 уровень'!X1723</f>
        <v>0</v>
      </c>
      <c r="V725" s="152">
        <f>'2 уровень'!Y1723</f>
        <v>0</v>
      </c>
      <c r="W725" s="152">
        <f>'2 уровень'!Z1723</f>
        <v>0</v>
      </c>
      <c r="X725" s="631">
        <f>'2 уровень'!AA1723</f>
        <v>0</v>
      </c>
      <c r="Y725" s="152"/>
      <c r="Z725" s="152"/>
      <c r="AA725" s="1354">
        <f>'2 уровень'!AB1718</f>
        <v>0</v>
      </c>
      <c r="AB725" s="1361">
        <f>'2 уровень'!AC1718</f>
        <v>0</v>
      </c>
      <c r="AC725" s="385"/>
      <c r="AD725" s="1244">
        <f t="shared" si="30"/>
        <v>0</v>
      </c>
      <c r="AE725" s="139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</row>
    <row r="726" spans="1:195" ht="60" x14ac:dyDescent="0.25">
      <c r="A726" s="19">
        <v>1</v>
      </c>
      <c r="B726" s="336" t="s">
        <v>354</v>
      </c>
      <c r="C726" s="29">
        <f>'2 уровень'!F1724</f>
        <v>0</v>
      </c>
      <c r="D726" s="29">
        <f>'2 уровень'!G1724</f>
        <v>0</v>
      </c>
      <c r="E726" s="29">
        <f>'2 уровень'!H1724</f>
        <v>0</v>
      </c>
      <c r="F726" s="144">
        <f>'2 уровень'!I1724</f>
        <v>0</v>
      </c>
      <c r="G726" s="158">
        <f>'2 уровень'!J1724</f>
        <v>0</v>
      </c>
      <c r="H726" s="158">
        <f>'2 уровень'!K1724</f>
        <v>0</v>
      </c>
      <c r="I726" s="153">
        <f>'2 уровень'!L1724</f>
        <v>0</v>
      </c>
      <c r="J726" s="153">
        <f>'2 уровень'!M1724</f>
        <v>0</v>
      </c>
      <c r="K726" s="153">
        <f>'2 уровень'!N1724</f>
        <v>0</v>
      </c>
      <c r="L726" s="153">
        <f>'2 уровень'!O1724</f>
        <v>0</v>
      </c>
      <c r="M726" s="153">
        <f>'2 уровень'!P1724</f>
        <v>0</v>
      </c>
      <c r="N726" s="153">
        <f>'2 уровень'!Q1724</f>
        <v>0</v>
      </c>
      <c r="O726" s="152">
        <f>'2 уровень'!R1724</f>
        <v>0</v>
      </c>
      <c r="P726" s="152">
        <f>'2 уровень'!S1724</f>
        <v>0</v>
      </c>
      <c r="Q726" s="152">
        <f>'2 уровень'!T1724</f>
        <v>0</v>
      </c>
      <c r="R726" s="152">
        <f>'2 уровень'!U1724</f>
        <v>0</v>
      </c>
      <c r="S726" s="1111">
        <f>'2 уровень'!V1724</f>
        <v>0</v>
      </c>
      <c r="T726" s="152">
        <f>'2 уровень'!W1724</f>
        <v>0</v>
      </c>
      <c r="U726" s="152">
        <f>'2 уровень'!X1724</f>
        <v>0</v>
      </c>
      <c r="V726" s="152">
        <f>'2 уровень'!Y1724</f>
        <v>0</v>
      </c>
      <c r="W726" s="152">
        <f>'2 уровень'!Z1724</f>
        <v>0</v>
      </c>
      <c r="X726" s="631">
        <f>'2 уровень'!AA1724</f>
        <v>0</v>
      </c>
      <c r="Y726" s="152"/>
      <c r="Z726" s="152"/>
      <c r="AA726" s="1354">
        <f>'2 уровень'!AB1719</f>
        <v>0</v>
      </c>
      <c r="AB726" s="1361">
        <f>'2 уровень'!AC1719</f>
        <v>0</v>
      </c>
      <c r="AC726" s="385"/>
      <c r="AD726" s="1244">
        <f t="shared" si="30"/>
        <v>0</v>
      </c>
      <c r="AE726" s="139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</row>
    <row r="727" spans="1:195" ht="45" x14ac:dyDescent="0.25">
      <c r="A727" s="19">
        <v>1</v>
      </c>
      <c r="B727" s="821" t="s">
        <v>355</v>
      </c>
      <c r="C727" s="29">
        <f>'2 уровень'!F1725</f>
        <v>0</v>
      </c>
      <c r="D727" s="29">
        <f>'2 уровень'!G1725</f>
        <v>0</v>
      </c>
      <c r="E727" s="29">
        <f>'2 уровень'!H1725</f>
        <v>0</v>
      </c>
      <c r="F727" s="144">
        <f>'2 уровень'!I1725</f>
        <v>0</v>
      </c>
      <c r="G727" s="158">
        <f>'2 уровень'!J1725</f>
        <v>0</v>
      </c>
      <c r="H727" s="158">
        <f>'2 уровень'!K1725</f>
        <v>0</v>
      </c>
      <c r="I727" s="153">
        <f>'2 уровень'!L1725</f>
        <v>0</v>
      </c>
      <c r="J727" s="153">
        <f>'2 уровень'!M1725</f>
        <v>0</v>
      </c>
      <c r="K727" s="153">
        <f>'2 уровень'!N1725</f>
        <v>0</v>
      </c>
      <c r="L727" s="153">
        <f>'2 уровень'!O1725</f>
        <v>0</v>
      </c>
      <c r="M727" s="153">
        <f>'2 уровень'!P1725</f>
        <v>0</v>
      </c>
      <c r="N727" s="153">
        <f>'2 уровень'!Q1725</f>
        <v>0</v>
      </c>
      <c r="O727" s="152">
        <f>'2 уровень'!R1725</f>
        <v>0</v>
      </c>
      <c r="P727" s="152">
        <f>'2 уровень'!S1725</f>
        <v>0</v>
      </c>
      <c r="Q727" s="152">
        <f>'2 уровень'!T1725</f>
        <v>0</v>
      </c>
      <c r="R727" s="152">
        <f>'2 уровень'!U1725</f>
        <v>0</v>
      </c>
      <c r="S727" s="1111">
        <f>'2 уровень'!V1725</f>
        <v>0</v>
      </c>
      <c r="T727" s="152">
        <f>'2 уровень'!W1725</f>
        <v>0</v>
      </c>
      <c r="U727" s="152">
        <f>'2 уровень'!X1725</f>
        <v>0</v>
      </c>
      <c r="V727" s="152">
        <f>'2 уровень'!Y1725</f>
        <v>0</v>
      </c>
      <c r="W727" s="152">
        <f>'2 уровень'!Z1725</f>
        <v>0</v>
      </c>
      <c r="X727" s="631">
        <f>'2 уровень'!AA1725</f>
        <v>0</v>
      </c>
      <c r="Y727" s="152"/>
      <c r="Z727" s="152"/>
      <c r="AA727" s="1354">
        <f>'2 уровень'!AB1720</f>
        <v>0</v>
      </c>
      <c r="AB727" s="1361">
        <f>'2 уровень'!AC1720</f>
        <v>0</v>
      </c>
      <c r="AC727" s="385"/>
      <c r="AD727" s="1244">
        <f t="shared" si="30"/>
        <v>0</v>
      </c>
      <c r="AE727" s="139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</row>
    <row r="728" spans="1:195" ht="105" x14ac:dyDescent="0.25">
      <c r="A728" s="19">
        <v>1</v>
      </c>
      <c r="B728" s="821" t="s">
        <v>541</v>
      </c>
      <c r="C728" s="29">
        <f>'2 уровень'!F1726</f>
        <v>50</v>
      </c>
      <c r="D728" s="29">
        <f>'2 уровень'!G1726</f>
        <v>8.3333333333333339</v>
      </c>
      <c r="E728" s="29">
        <f>'2 уровень'!H1726</f>
        <v>203</v>
      </c>
      <c r="F728" s="144">
        <f>'2 уровень'!I1726</f>
        <v>2436</v>
      </c>
      <c r="G728" s="158">
        <f>'2 уровень'!J1726</f>
        <v>0</v>
      </c>
      <c r="H728" s="158">
        <f>'2 уровень'!K1726</f>
        <v>0</v>
      </c>
      <c r="I728" s="153">
        <f>'2 уровень'!L1726</f>
        <v>0</v>
      </c>
      <c r="J728" s="153">
        <f>'2 уровень'!M1726</f>
        <v>0</v>
      </c>
      <c r="K728" s="153">
        <f>'2 уровень'!N1726</f>
        <v>0</v>
      </c>
      <c r="L728" s="153">
        <f>'2 уровень'!O1726</f>
        <v>0</v>
      </c>
      <c r="M728" s="153">
        <f>'2 уровень'!P1726</f>
        <v>0</v>
      </c>
      <c r="N728" s="153">
        <f>'2 уровень'!Q1726</f>
        <v>0</v>
      </c>
      <c r="O728" s="152">
        <f>'2 уровень'!R1726</f>
        <v>0</v>
      </c>
      <c r="P728" s="152">
        <f>'2 уровень'!S1726</f>
        <v>0</v>
      </c>
      <c r="Q728" s="152">
        <f>'2 уровень'!T1726</f>
        <v>0</v>
      </c>
      <c r="R728" s="152">
        <f>'2 уровень'!U1726</f>
        <v>0</v>
      </c>
      <c r="S728" s="1111">
        <f>'2 уровень'!V1726</f>
        <v>0</v>
      </c>
      <c r="T728" s="152">
        <f>'2 уровень'!W1726</f>
        <v>0</v>
      </c>
      <c r="U728" s="152">
        <f>'2 уровень'!X1726</f>
        <v>0</v>
      </c>
      <c r="V728" s="152">
        <f>'2 уровень'!Y1726</f>
        <v>0</v>
      </c>
      <c r="W728" s="152">
        <f>'2 уровень'!Z1726</f>
        <v>0</v>
      </c>
      <c r="X728" s="631">
        <f>'2 уровень'!AA1726</f>
        <v>0</v>
      </c>
      <c r="Y728" s="152"/>
      <c r="Z728" s="152"/>
      <c r="AA728" s="1354">
        <f>'2 уровень'!AB1721</f>
        <v>0</v>
      </c>
      <c r="AB728" s="1361">
        <f>'2 уровень'!AC1721</f>
        <v>0</v>
      </c>
      <c r="AC728" s="385"/>
      <c r="AD728" s="1244">
        <f t="shared" si="30"/>
        <v>0</v>
      </c>
      <c r="AE728" s="139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</row>
    <row r="729" spans="1:195" ht="42.75" x14ac:dyDescent="0.25">
      <c r="A729" s="19">
        <v>1</v>
      </c>
      <c r="B729" s="1416" t="s">
        <v>514</v>
      </c>
      <c r="C729" s="29">
        <f>'2 уровень'!F1727</f>
        <v>493</v>
      </c>
      <c r="D729" s="29">
        <f>'2 уровень'!G1727</f>
        <v>82.166666666666671</v>
      </c>
      <c r="E729" s="29">
        <f>'2 уровень'!H1727</f>
        <v>0</v>
      </c>
      <c r="F729" s="144">
        <f>'2 уровень'!I1727</f>
        <v>0</v>
      </c>
      <c r="G729" s="158">
        <f>'2 уровень'!J1727</f>
        <v>0</v>
      </c>
      <c r="H729" s="158">
        <f>'2 уровень'!K1727</f>
        <v>0</v>
      </c>
      <c r="I729" s="153">
        <f>'2 уровень'!L1727</f>
        <v>0</v>
      </c>
      <c r="J729" s="153">
        <f>'2 уровень'!M1727</f>
        <v>0</v>
      </c>
      <c r="K729" s="153">
        <f>'2 уровень'!N1727</f>
        <v>0</v>
      </c>
      <c r="L729" s="153">
        <f>'2 уровень'!O1727</f>
        <v>0</v>
      </c>
      <c r="M729" s="153">
        <f>'2 уровень'!P1727</f>
        <v>0</v>
      </c>
      <c r="N729" s="153">
        <f>'2 уровень'!Q1727</f>
        <v>0</v>
      </c>
      <c r="O729" s="152">
        <f>'2 уровень'!R1727</f>
        <v>863.14770999999996</v>
      </c>
      <c r="P729" s="152">
        <f>'2 уровень'!S1727</f>
        <v>863.14770999999996</v>
      </c>
      <c r="Q729" s="152">
        <f>'2 уровень'!T1727</f>
        <v>143.85795166666665</v>
      </c>
      <c r="R729" s="152">
        <f>'2 уровень'!U1727</f>
        <v>0</v>
      </c>
      <c r="S729" s="1111">
        <f>'2 уровень'!V1727</f>
        <v>0</v>
      </c>
      <c r="T729" s="152">
        <f>'2 уровень'!W1727</f>
        <v>0</v>
      </c>
      <c r="U729" s="152">
        <f>'2 уровень'!X1727</f>
        <v>-143.85795166666665</v>
      </c>
      <c r="V729" s="152">
        <f>'2 уровень'!Y1727</f>
        <v>0</v>
      </c>
      <c r="W729" s="152">
        <f>'2 уровень'!Z1727</f>
        <v>0</v>
      </c>
      <c r="X729" s="631">
        <f>'2 уровень'!AA1727</f>
        <v>0</v>
      </c>
      <c r="Y729" s="152"/>
      <c r="Z729" s="152"/>
      <c r="AA729" s="1354">
        <f>'2 уровень'!AB1722</f>
        <v>0</v>
      </c>
      <c r="AB729" s="1361">
        <f>'2 уровень'!AC1722</f>
        <v>0</v>
      </c>
      <c r="AC729" s="385"/>
      <c r="AD729" s="1244">
        <f t="shared" si="30"/>
        <v>1750.806713995943</v>
      </c>
      <c r="AE729" s="139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</row>
    <row r="730" spans="1:195" x14ac:dyDescent="0.25">
      <c r="A730" s="19">
        <v>1</v>
      </c>
      <c r="B730" s="821" t="s">
        <v>515</v>
      </c>
      <c r="C730" s="29">
        <f>'2 уровень'!F1728</f>
        <v>493</v>
      </c>
      <c r="D730" s="29">
        <f>'2 уровень'!G1728</f>
        <v>82.166666666666671</v>
      </c>
      <c r="E730" s="29">
        <f>'2 уровень'!H1728</f>
        <v>0</v>
      </c>
      <c r="F730" s="144">
        <f>'2 уровень'!I1728</f>
        <v>0</v>
      </c>
      <c r="G730" s="158">
        <f>'2 уровень'!J1728</f>
        <v>0</v>
      </c>
      <c r="H730" s="158">
        <f>'2 уровень'!K1728</f>
        <v>0</v>
      </c>
      <c r="I730" s="153">
        <f>'2 уровень'!L1728</f>
        <v>0</v>
      </c>
      <c r="J730" s="153">
        <f>'2 уровень'!M1728</f>
        <v>0</v>
      </c>
      <c r="K730" s="153">
        <f>'2 уровень'!N1728</f>
        <v>0</v>
      </c>
      <c r="L730" s="153">
        <f>'2 уровень'!O1728</f>
        <v>0</v>
      </c>
      <c r="M730" s="153">
        <f>'2 уровень'!P1728</f>
        <v>0</v>
      </c>
      <c r="N730" s="153">
        <f>'2 уровень'!Q1728</f>
        <v>0</v>
      </c>
      <c r="O730" s="152">
        <f>'2 уровень'!R1728</f>
        <v>0</v>
      </c>
      <c r="P730" s="152">
        <f>'2 уровень'!S1728</f>
        <v>0</v>
      </c>
      <c r="Q730" s="152">
        <f>'2 уровень'!T1728</f>
        <v>0</v>
      </c>
      <c r="R730" s="152">
        <f>'2 уровень'!U1728</f>
        <v>0</v>
      </c>
      <c r="S730" s="1111">
        <f>'2 уровень'!V1728</f>
        <v>0</v>
      </c>
      <c r="T730" s="152">
        <f>'2 уровень'!W1728</f>
        <v>0</v>
      </c>
      <c r="U730" s="152">
        <f>'2 уровень'!X1728</f>
        <v>0</v>
      </c>
      <c r="V730" s="152">
        <f>'2 уровень'!Y1728</f>
        <v>0</v>
      </c>
      <c r="W730" s="152">
        <f>'2 уровень'!Z1728</f>
        <v>0</v>
      </c>
      <c r="X730" s="631">
        <f>'2 уровень'!AA1728</f>
        <v>0</v>
      </c>
      <c r="Y730" s="152"/>
      <c r="Z730" s="152"/>
      <c r="AA730" s="1354">
        <f>'2 уровень'!AB1723</f>
        <v>0</v>
      </c>
      <c r="AB730" s="1361">
        <f>'2 уровень'!AC1723</f>
        <v>0</v>
      </c>
      <c r="AC730" s="385"/>
      <c r="AD730" s="1244">
        <f t="shared" si="30"/>
        <v>0</v>
      </c>
      <c r="AE730" s="139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</row>
    <row r="731" spans="1:195" ht="42.75" x14ac:dyDescent="0.25">
      <c r="A731" s="19">
        <v>1</v>
      </c>
      <c r="B731" s="1416" t="s">
        <v>516</v>
      </c>
      <c r="C731" s="29">
        <f>'2 уровень'!F1729</f>
        <v>0</v>
      </c>
      <c r="D731" s="29">
        <f>'2 уровень'!G1729</f>
        <v>0</v>
      </c>
      <c r="E731" s="29">
        <f>'2 уровень'!H1729</f>
        <v>0</v>
      </c>
      <c r="F731" s="144">
        <f>'2 уровень'!I1729</f>
        <v>0</v>
      </c>
      <c r="G731" s="158">
        <f>'2 уровень'!J1729</f>
        <v>0</v>
      </c>
      <c r="H731" s="158">
        <f>'2 уровень'!K1729</f>
        <v>0</v>
      </c>
      <c r="I731" s="153">
        <f>'2 уровень'!L1729</f>
        <v>0</v>
      </c>
      <c r="J731" s="153">
        <f>'2 уровень'!M1729</f>
        <v>0</v>
      </c>
      <c r="K731" s="153">
        <f>'2 уровень'!N1729</f>
        <v>0</v>
      </c>
      <c r="L731" s="153">
        <f>'2 уровень'!O1729</f>
        <v>0</v>
      </c>
      <c r="M731" s="153">
        <f>'2 уровень'!P1729</f>
        <v>0</v>
      </c>
      <c r="N731" s="153">
        <f>'2 уровень'!Q1729</f>
        <v>0</v>
      </c>
      <c r="O731" s="152">
        <f>'2 уровень'!R1729</f>
        <v>0</v>
      </c>
      <c r="P731" s="152">
        <f>'2 уровень'!S1729</f>
        <v>0</v>
      </c>
      <c r="Q731" s="152">
        <f>'2 уровень'!T1729</f>
        <v>0</v>
      </c>
      <c r="R731" s="152">
        <f>'2 уровень'!U1729</f>
        <v>0</v>
      </c>
      <c r="S731" s="1111">
        <f>'2 уровень'!V1729</f>
        <v>0</v>
      </c>
      <c r="T731" s="152">
        <f>'2 уровень'!W1729</f>
        <v>0</v>
      </c>
      <c r="U731" s="152">
        <f>'2 уровень'!X1729</f>
        <v>0</v>
      </c>
      <c r="V731" s="152">
        <f>'2 уровень'!Y1729</f>
        <v>0</v>
      </c>
      <c r="W731" s="152">
        <f>'2 уровень'!Z1729</f>
        <v>0</v>
      </c>
      <c r="X731" s="631">
        <f>'2 уровень'!AA1729</f>
        <v>0</v>
      </c>
      <c r="Y731" s="152"/>
      <c r="Z731" s="152"/>
      <c r="AA731" s="1354">
        <f>'2 уровень'!AB1724</f>
        <v>0</v>
      </c>
      <c r="AB731" s="1361">
        <f>'2 уровень'!AC1724</f>
        <v>0</v>
      </c>
      <c r="AC731" s="385"/>
      <c r="AD731" s="1244">
        <f t="shared" si="30"/>
        <v>0</v>
      </c>
      <c r="AE731" s="139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</row>
    <row r="732" spans="1:195" ht="29.25" x14ac:dyDescent="0.25">
      <c r="A732" s="19">
        <v>1</v>
      </c>
      <c r="B732" s="492" t="s">
        <v>363</v>
      </c>
      <c r="C732" s="29">
        <f>'2 уровень'!F1730</f>
        <v>2515.9574468085107</v>
      </c>
      <c r="D732" s="29">
        <f>'2 уровень'!G1730</f>
        <v>419.32624113475174</v>
      </c>
      <c r="E732" s="29">
        <f>'2 уровень'!H1730</f>
        <v>97.35</v>
      </c>
      <c r="F732" s="144">
        <f>'2 уровень'!I1730</f>
        <v>23.233890214797135</v>
      </c>
      <c r="G732" s="158">
        <f>'2 уровень'!J1730</f>
        <v>0</v>
      </c>
      <c r="H732" s="158">
        <f>'2 уровень'!K1730</f>
        <v>0</v>
      </c>
      <c r="I732" s="153">
        <f>'2 уровень'!L1730</f>
        <v>0</v>
      </c>
      <c r="J732" s="153">
        <f>'2 уровень'!M1730</f>
        <v>0</v>
      </c>
      <c r="K732" s="153">
        <f>'2 уровень'!N1730</f>
        <v>0</v>
      </c>
      <c r="L732" s="153">
        <f>'2 уровень'!O1730</f>
        <v>0</v>
      </c>
      <c r="M732" s="153">
        <f>'2 уровень'!P1730</f>
        <v>0</v>
      </c>
      <c r="N732" s="153">
        <f>'2 уровень'!Q1730</f>
        <v>0</v>
      </c>
      <c r="O732" s="152">
        <f>'2 уровень'!R1730</f>
        <v>0</v>
      </c>
      <c r="P732" s="152">
        <f>'2 уровень'!S1730</f>
        <v>0</v>
      </c>
      <c r="Q732" s="152">
        <f>'2 уровень'!T1730</f>
        <v>0</v>
      </c>
      <c r="R732" s="152">
        <f>'2 уровень'!U1730</f>
        <v>0</v>
      </c>
      <c r="S732" s="1111">
        <f>'2 уровень'!V1730</f>
        <v>0</v>
      </c>
      <c r="T732" s="152">
        <f>'2 уровень'!W1730</f>
        <v>0</v>
      </c>
      <c r="U732" s="152">
        <f>'2 уровень'!X1730</f>
        <v>0</v>
      </c>
      <c r="V732" s="152">
        <f>'2 уровень'!Y1730</f>
        <v>0</v>
      </c>
      <c r="W732" s="152">
        <f>'2 уровень'!Z1730</f>
        <v>0</v>
      </c>
      <c r="X732" s="631">
        <f>'2 уровень'!AA1730</f>
        <v>0</v>
      </c>
      <c r="Y732" s="152"/>
      <c r="Z732" s="152"/>
      <c r="AA732" s="1354">
        <f>'2 уровень'!AB1725</f>
        <v>0</v>
      </c>
      <c r="AB732" s="1361">
        <f>'2 уровень'!AC1725</f>
        <v>0</v>
      </c>
      <c r="AC732" s="385"/>
      <c r="AD732" s="1244">
        <f t="shared" si="30"/>
        <v>0</v>
      </c>
      <c r="AE732" s="139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</row>
    <row r="733" spans="1:195" x14ac:dyDescent="0.25">
      <c r="B733" s="492" t="s">
        <v>378</v>
      </c>
      <c r="C733" s="29">
        <f>'2 уровень'!F1731</f>
        <v>0</v>
      </c>
      <c r="D733" s="29">
        <f>'2 уровень'!G1731</f>
        <v>0</v>
      </c>
      <c r="E733" s="29">
        <f>'2 уровень'!H1731</f>
        <v>0</v>
      </c>
      <c r="F733" s="144">
        <f>'2 уровень'!I1731</f>
        <v>0</v>
      </c>
      <c r="G733" s="158">
        <f>'2 уровень'!J1731</f>
        <v>0</v>
      </c>
      <c r="H733" s="158">
        <f>'2 уровень'!K1731</f>
        <v>0</v>
      </c>
      <c r="I733" s="153">
        <f>'2 уровень'!L1731</f>
        <v>0</v>
      </c>
      <c r="J733" s="153">
        <f>'2 уровень'!M1731</f>
        <v>0</v>
      </c>
      <c r="K733" s="153">
        <f>'2 уровень'!N1731</f>
        <v>0</v>
      </c>
      <c r="L733" s="153">
        <f>'2 уровень'!O1731</f>
        <v>0</v>
      </c>
      <c r="M733" s="153">
        <f>'2 уровень'!P1731</f>
        <v>0</v>
      </c>
      <c r="N733" s="153">
        <f>'2 уровень'!Q1731</f>
        <v>0</v>
      </c>
      <c r="O733" s="152">
        <f>'2 уровень'!R1731</f>
        <v>0</v>
      </c>
      <c r="P733" s="152">
        <f>'2 уровень'!S1731</f>
        <v>0</v>
      </c>
      <c r="Q733" s="152">
        <f>'2 уровень'!T1731</f>
        <v>0</v>
      </c>
      <c r="R733" s="152">
        <f>'2 уровень'!U1731</f>
        <v>0</v>
      </c>
      <c r="S733" s="1111">
        <f>'2 уровень'!V1731</f>
        <v>0</v>
      </c>
      <c r="T733" s="152">
        <f>'2 уровень'!W1731</f>
        <v>0</v>
      </c>
      <c r="U733" s="152">
        <f>'2 уровень'!X1731</f>
        <v>0</v>
      </c>
      <c r="V733" s="152">
        <f>'2 уровень'!Y1731</f>
        <v>0</v>
      </c>
      <c r="W733" s="152">
        <f>'2 уровень'!Z1731</f>
        <v>0</v>
      </c>
      <c r="X733" s="631">
        <f>'2 уровень'!AA1731</f>
        <v>0</v>
      </c>
      <c r="Y733" s="152"/>
      <c r="Z733" s="152"/>
      <c r="AA733" s="1354"/>
      <c r="AB733" s="1361"/>
      <c r="AC733" s="385"/>
      <c r="AD733" s="1244">
        <f t="shared" si="30"/>
        <v>0</v>
      </c>
      <c r="AE733" s="139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</row>
    <row r="734" spans="1:195" x14ac:dyDescent="0.25">
      <c r="B734" s="336" t="s">
        <v>379</v>
      </c>
      <c r="C734" s="29">
        <f>'2 уровень'!F1732</f>
        <v>2515.9574468085107</v>
      </c>
      <c r="D734" s="29">
        <f>'2 уровень'!G1732</f>
        <v>419.32624113475174</v>
      </c>
      <c r="E734" s="29">
        <f>'2 уровень'!H1732</f>
        <v>97.35</v>
      </c>
      <c r="F734" s="144">
        <f>'2 уровень'!I1732</f>
        <v>23.233890214797135</v>
      </c>
      <c r="G734" s="158">
        <f>'2 уровень'!J1732</f>
        <v>0</v>
      </c>
      <c r="H734" s="158">
        <f>'2 уровень'!K1732</f>
        <v>0</v>
      </c>
      <c r="I734" s="153">
        <f>'2 уровень'!L1732</f>
        <v>0</v>
      </c>
      <c r="J734" s="153">
        <f>'2 уровень'!M1732</f>
        <v>0</v>
      </c>
      <c r="K734" s="153">
        <f>'2 уровень'!N1732</f>
        <v>0</v>
      </c>
      <c r="L734" s="153">
        <f>'2 уровень'!O1732</f>
        <v>0</v>
      </c>
      <c r="M734" s="153">
        <f>'2 уровень'!P1732</f>
        <v>0</v>
      </c>
      <c r="N734" s="153">
        <f>'2 уровень'!Q1732</f>
        <v>0</v>
      </c>
      <c r="O734" s="29">
        <f>'2 уровень'!R1732</f>
        <v>0</v>
      </c>
      <c r="P734" s="29">
        <f>'2 уровень'!S1732</f>
        <v>0</v>
      </c>
      <c r="Q734" s="29">
        <f>'2 уровень'!T1732</f>
        <v>0</v>
      </c>
      <c r="R734" s="29">
        <f>'2 уровень'!U1732</f>
        <v>0</v>
      </c>
      <c r="S734" s="29">
        <f>'2 уровень'!V1732</f>
        <v>0</v>
      </c>
      <c r="T734" s="29">
        <f>'2 уровень'!W1732</f>
        <v>0</v>
      </c>
      <c r="U734" s="29">
        <f>'2 уровень'!X1732</f>
        <v>0</v>
      </c>
      <c r="V734" s="29">
        <f>'2 уровень'!Y1732</f>
        <v>0</v>
      </c>
      <c r="W734" s="29">
        <f>'2 уровень'!Z1732</f>
        <v>0</v>
      </c>
      <c r="X734" s="29">
        <f>'2 уровень'!AA1732</f>
        <v>0</v>
      </c>
      <c r="Y734" s="152"/>
      <c r="Z734" s="152"/>
      <c r="AA734" s="1354"/>
      <c r="AB734" s="1361"/>
      <c r="AC734" s="385"/>
      <c r="AD734" s="1244">
        <f t="shared" si="30"/>
        <v>0</v>
      </c>
      <c r="AE734" s="139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</row>
    <row r="735" spans="1:195" x14ac:dyDescent="0.25">
      <c r="B735" s="499" t="s">
        <v>380</v>
      </c>
      <c r="C735" s="29">
        <f>'2 уровень'!F1733</f>
        <v>23650</v>
      </c>
      <c r="D735" s="29">
        <f>'2 уровень'!G1733</f>
        <v>3941.6666666666665</v>
      </c>
      <c r="E735" s="29">
        <f>'2 уровень'!H1733</f>
        <v>915.09</v>
      </c>
      <c r="F735" s="144">
        <f>'2 уровень'!I1733</f>
        <v>23.213850837138509</v>
      </c>
      <c r="G735" s="158">
        <f>'2 уровень'!J1733</f>
        <v>0</v>
      </c>
      <c r="H735" s="158">
        <f>'2 уровень'!K1733</f>
        <v>0</v>
      </c>
      <c r="I735" s="153">
        <f>'2 уровень'!L1733</f>
        <v>0</v>
      </c>
      <c r="J735" s="153">
        <f>'2 уровень'!M1733</f>
        <v>0</v>
      </c>
      <c r="K735" s="153">
        <f>'2 уровень'!N1733</f>
        <v>0</v>
      </c>
      <c r="L735" s="153">
        <f>'2 уровень'!O1733</f>
        <v>0</v>
      </c>
      <c r="M735" s="153">
        <f>'2 уровень'!P1733</f>
        <v>0</v>
      </c>
      <c r="N735" s="153">
        <f>'2 уровень'!Q1733</f>
        <v>0</v>
      </c>
      <c r="O735" s="152">
        <f>'2 уровень'!R1733</f>
        <v>0</v>
      </c>
      <c r="P735" s="152">
        <f>'2 уровень'!S1733</f>
        <v>0</v>
      </c>
      <c r="Q735" s="152">
        <f>'2 уровень'!T1733</f>
        <v>0</v>
      </c>
      <c r="R735" s="152">
        <f>'2 уровень'!U1733</f>
        <v>0</v>
      </c>
      <c r="S735" s="1111">
        <f>'2 уровень'!V1733</f>
        <v>0</v>
      </c>
      <c r="T735" s="152">
        <f>'2 уровень'!W1733</f>
        <v>0</v>
      </c>
      <c r="U735" s="152">
        <f>'2 уровень'!X1733</f>
        <v>0</v>
      </c>
      <c r="V735" s="152">
        <f>'2 уровень'!Y1733</f>
        <v>0</v>
      </c>
      <c r="W735" s="152">
        <f>'2 уровень'!Z1733</f>
        <v>0</v>
      </c>
      <c r="X735" s="631">
        <f>'2 уровень'!AA1733</f>
        <v>0</v>
      </c>
      <c r="Y735" s="152"/>
      <c r="Z735" s="152"/>
      <c r="AA735" s="1354"/>
      <c r="AB735" s="1361"/>
      <c r="AC735" s="385"/>
      <c r="AD735" s="1244">
        <f t="shared" si="30"/>
        <v>0</v>
      </c>
      <c r="AE735" s="139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</row>
    <row r="736" spans="1:195" ht="29.25" x14ac:dyDescent="0.25">
      <c r="B736" s="492" t="s">
        <v>356</v>
      </c>
      <c r="C736" s="29">
        <f>'2 уровень'!F1734</f>
        <v>4530</v>
      </c>
      <c r="D736" s="29">
        <f>'2 уровень'!G1734</f>
        <v>755</v>
      </c>
      <c r="E736" s="29">
        <f>'2 уровень'!H1734</f>
        <v>496</v>
      </c>
      <c r="F736" s="144">
        <f>'2 уровень'!I1734</f>
        <v>65.69536423841059</v>
      </c>
      <c r="G736" s="158">
        <f>'2 уровень'!J1734</f>
        <v>0</v>
      </c>
      <c r="H736" s="158">
        <f>'2 уровень'!K1734</f>
        <v>0</v>
      </c>
      <c r="I736" s="153">
        <f>'2 уровень'!L1734</f>
        <v>0</v>
      </c>
      <c r="J736" s="153">
        <f>'2 уровень'!M1734</f>
        <v>0</v>
      </c>
      <c r="K736" s="153">
        <f>'2 уровень'!N1734</f>
        <v>0</v>
      </c>
      <c r="L736" s="153">
        <f>'2 уровень'!O1734</f>
        <v>0</v>
      </c>
      <c r="M736" s="153">
        <f>'2 уровень'!P1734</f>
        <v>0</v>
      </c>
      <c r="N736" s="153">
        <f>'2 уровень'!Q1734</f>
        <v>0</v>
      </c>
      <c r="O736" s="152">
        <f>'2 уровень'!R1734</f>
        <v>0</v>
      </c>
      <c r="P736" s="152">
        <f>'2 уровень'!S1734</f>
        <v>0</v>
      </c>
      <c r="Q736" s="152">
        <f>'2 уровень'!T1734</f>
        <v>0</v>
      </c>
      <c r="R736" s="152">
        <f>'2 уровень'!U1734</f>
        <v>0</v>
      </c>
      <c r="S736" s="1111">
        <f>'2 уровень'!V1734</f>
        <v>0</v>
      </c>
      <c r="T736" s="152">
        <f>'2 уровень'!W1734</f>
        <v>0</v>
      </c>
      <c r="U736" s="152">
        <f>'2 уровень'!X1734</f>
        <v>0</v>
      </c>
      <c r="V736" s="152">
        <f>'2 уровень'!Y1734</f>
        <v>0</v>
      </c>
      <c r="W736" s="152">
        <f>'2 уровень'!Z1734</f>
        <v>0</v>
      </c>
      <c r="X736" s="631">
        <f>'2 уровень'!AA1734</f>
        <v>0</v>
      </c>
      <c r="Y736" s="152"/>
      <c r="Z736" s="152"/>
      <c r="AA736" s="1354"/>
      <c r="AB736" s="1361"/>
      <c r="AC736" s="385"/>
      <c r="AD736" s="1244">
        <f t="shared" si="30"/>
        <v>0</v>
      </c>
      <c r="AE736" s="139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</row>
    <row r="737" spans="1:195" ht="30" x14ac:dyDescent="0.25">
      <c r="A737" s="19">
        <v>1</v>
      </c>
      <c r="B737" s="337" t="s">
        <v>202</v>
      </c>
      <c r="C737" s="29">
        <f>'2 уровень'!F1735</f>
        <v>0</v>
      </c>
      <c r="D737" s="29">
        <f>'2 уровень'!G1735</f>
        <v>0</v>
      </c>
      <c r="E737" s="29">
        <f>'2 уровень'!H1735</f>
        <v>0</v>
      </c>
      <c r="F737" s="144">
        <f>'2 уровень'!I1735</f>
        <v>0</v>
      </c>
      <c r="G737" s="158">
        <f>'2 уровень'!J1735</f>
        <v>0</v>
      </c>
      <c r="H737" s="158">
        <f>'2 уровень'!K1735</f>
        <v>0</v>
      </c>
      <c r="I737" s="153">
        <f>'2 уровень'!L1735</f>
        <v>0</v>
      </c>
      <c r="J737" s="153">
        <f>'2 уровень'!M1735</f>
        <v>0</v>
      </c>
      <c r="K737" s="153">
        <f>'2 уровень'!N1735</f>
        <v>0</v>
      </c>
      <c r="L737" s="153">
        <f>'2 уровень'!O1735</f>
        <v>0</v>
      </c>
      <c r="M737" s="153">
        <f>'2 уровень'!P1735</f>
        <v>0</v>
      </c>
      <c r="N737" s="153">
        <f>'2 уровень'!Q1735</f>
        <v>0</v>
      </c>
      <c r="O737" s="152">
        <f>'2 уровень'!R1735</f>
        <v>0</v>
      </c>
      <c r="P737" s="152">
        <f>'2 уровень'!S1735</f>
        <v>0</v>
      </c>
      <c r="Q737" s="152">
        <f>'2 уровень'!T1735</f>
        <v>0</v>
      </c>
      <c r="R737" s="152">
        <f>'2 уровень'!U1735</f>
        <v>0</v>
      </c>
      <c r="S737" s="1111">
        <f>'2 уровень'!V1735</f>
        <v>0</v>
      </c>
      <c r="T737" s="152">
        <f>'2 уровень'!W1735</f>
        <v>0</v>
      </c>
      <c r="U737" s="152">
        <f>'2 уровень'!X1735</f>
        <v>0</v>
      </c>
      <c r="V737" s="152">
        <f>'2 уровень'!Y1735</f>
        <v>0</v>
      </c>
      <c r="W737" s="152">
        <f>'2 уровень'!Z1735</f>
        <v>0</v>
      </c>
      <c r="X737" s="631">
        <f>'2 уровень'!AA1735</f>
        <v>0</v>
      </c>
      <c r="Y737" s="152"/>
      <c r="Z737" s="152"/>
      <c r="AA737" s="1354">
        <f>'2 уровень'!AB1730</f>
        <v>0</v>
      </c>
      <c r="AB737" s="1361">
        <f>'2 уровень'!AC1730</f>
        <v>0</v>
      </c>
      <c r="AC737" s="385"/>
      <c r="AD737" s="1244">
        <f t="shared" si="30"/>
        <v>0</v>
      </c>
      <c r="AE737" s="139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</row>
    <row r="738" spans="1:195" ht="72" x14ac:dyDescent="0.25">
      <c r="A738" s="19">
        <v>1</v>
      </c>
      <c r="B738" s="492" t="s">
        <v>364</v>
      </c>
      <c r="C738" s="29">
        <f>'2 уровень'!F1736</f>
        <v>0</v>
      </c>
      <c r="D738" s="29">
        <f>'2 уровень'!G1736</f>
        <v>0</v>
      </c>
      <c r="E738" s="29">
        <f>'2 уровень'!H1736</f>
        <v>0</v>
      </c>
      <c r="F738" s="144">
        <f>'2 уровень'!I1736</f>
        <v>0</v>
      </c>
      <c r="G738" s="158">
        <f>'2 уровень'!J1736</f>
        <v>0</v>
      </c>
      <c r="H738" s="158">
        <f>'2 уровень'!K1736</f>
        <v>0</v>
      </c>
      <c r="I738" s="153">
        <f>'2 уровень'!L1736</f>
        <v>0</v>
      </c>
      <c r="J738" s="153">
        <f>'2 уровень'!M1736</f>
        <v>0</v>
      </c>
      <c r="K738" s="153">
        <f>'2 уровень'!N1736</f>
        <v>0</v>
      </c>
      <c r="L738" s="153">
        <f>'2 уровень'!O1736</f>
        <v>0</v>
      </c>
      <c r="M738" s="153">
        <f>'2 уровень'!P1736</f>
        <v>0</v>
      </c>
      <c r="N738" s="153">
        <f>'2 уровень'!Q1736</f>
        <v>0</v>
      </c>
      <c r="O738" s="152">
        <f>'2 уровень'!R1736</f>
        <v>0</v>
      </c>
      <c r="P738" s="152">
        <f>'2 уровень'!S1736</f>
        <v>0</v>
      </c>
      <c r="Q738" s="152">
        <f>'2 уровень'!T1736</f>
        <v>0</v>
      </c>
      <c r="R738" s="152">
        <f>'2 уровень'!U1736</f>
        <v>0</v>
      </c>
      <c r="S738" s="1111">
        <f>'2 уровень'!V1736</f>
        <v>0</v>
      </c>
      <c r="T738" s="152">
        <f>'2 уровень'!W1736</f>
        <v>0</v>
      </c>
      <c r="U738" s="152">
        <f>'2 уровень'!X1736</f>
        <v>0</v>
      </c>
      <c r="V738" s="152">
        <f>'2 уровень'!Y1736</f>
        <v>0</v>
      </c>
      <c r="W738" s="152">
        <f>'2 уровень'!Z1736</f>
        <v>0</v>
      </c>
      <c r="X738" s="631">
        <f>'2 уровень'!AA1736</f>
        <v>0</v>
      </c>
      <c r="Y738" s="152"/>
      <c r="Z738" s="152"/>
      <c r="AA738" s="1354">
        <f>'2 уровень'!AB1731</f>
        <v>0</v>
      </c>
      <c r="AB738" s="1361">
        <f>'2 уровень'!AC1731</f>
        <v>0</v>
      </c>
      <c r="AC738" s="385"/>
      <c r="AD738" s="1244">
        <f t="shared" si="30"/>
        <v>0</v>
      </c>
      <c r="AE738" s="139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</row>
    <row r="739" spans="1:195" x14ac:dyDescent="0.25">
      <c r="A739" s="19">
        <v>1</v>
      </c>
      <c r="B739" s="826" t="s">
        <v>235</v>
      </c>
      <c r="C739" s="29">
        <f>'2 уровень'!F1737</f>
        <v>1160</v>
      </c>
      <c r="D739" s="29">
        <f>'2 уровень'!G1737</f>
        <v>193.33333333333331</v>
      </c>
      <c r="E739" s="29">
        <f>'2 уровень'!H1737</f>
        <v>152</v>
      </c>
      <c r="F739" s="144">
        <f>'2 уровень'!I1737</f>
        <v>78.620689655172427</v>
      </c>
      <c r="G739" s="158">
        <f>'2 уровень'!J1737</f>
        <v>0</v>
      </c>
      <c r="H739" s="158">
        <f>'2 уровень'!K1737</f>
        <v>0</v>
      </c>
      <c r="I739" s="153">
        <f>'2 уровень'!L1737</f>
        <v>0</v>
      </c>
      <c r="J739" s="153">
        <f>'2 уровень'!M1737</f>
        <v>0</v>
      </c>
      <c r="K739" s="153">
        <f>'2 уровень'!N1737</f>
        <v>0</v>
      </c>
      <c r="L739" s="153">
        <f>'2 уровень'!O1737</f>
        <v>0</v>
      </c>
      <c r="M739" s="153">
        <f>'2 уровень'!P1737</f>
        <v>0</v>
      </c>
      <c r="N739" s="153">
        <f>'2 уровень'!Q1737</f>
        <v>0</v>
      </c>
      <c r="O739" s="152">
        <f>'2 уровень'!R1737</f>
        <v>1495.6114</v>
      </c>
      <c r="P739" s="152">
        <f>'2 уровень'!S1737</f>
        <v>1495.6114</v>
      </c>
      <c r="Q739" s="152">
        <f>'2 уровень'!T1737</f>
        <v>249.26856666666666</v>
      </c>
      <c r="R739" s="152">
        <f>'2 уровень'!U1737</f>
        <v>217.43144000000001</v>
      </c>
      <c r="S739" s="1111">
        <f>'2 уровень'!V1737</f>
        <v>0</v>
      </c>
      <c r="T739" s="152">
        <f>'2 уровень'!W1737</f>
        <v>0</v>
      </c>
      <c r="U739" s="152">
        <f>'2 уровень'!X1737</f>
        <v>-31.837126666666649</v>
      </c>
      <c r="V739" s="152">
        <f>'2 уровень'!Y1737</f>
        <v>0</v>
      </c>
      <c r="W739" s="152">
        <f>'2 уровень'!Z1737</f>
        <v>0</v>
      </c>
      <c r="X739" s="631">
        <f>'2 уровень'!AA1737</f>
        <v>217.43144000000001</v>
      </c>
      <c r="Y739" s="152"/>
      <c r="Z739" s="152"/>
      <c r="AA739" s="1354">
        <f>'2 уровень'!AB1732</f>
        <v>0</v>
      </c>
      <c r="AB739" s="1361">
        <f>'2 уровень'!AC1732</f>
        <v>0</v>
      </c>
      <c r="AC739" s="385"/>
      <c r="AD739" s="1244">
        <f t="shared" si="30"/>
        <v>1289.320172413793</v>
      </c>
      <c r="AE739" s="139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</row>
    <row r="740" spans="1:195" ht="29.25" x14ac:dyDescent="0.25">
      <c r="A740" s="19">
        <v>1</v>
      </c>
      <c r="B740" s="851" t="s">
        <v>280</v>
      </c>
      <c r="C740" s="29">
        <f>'2 уровень'!F1738</f>
        <v>62716</v>
      </c>
      <c r="D740" s="29">
        <f>'2 уровень'!G1738</f>
        <v>10452.666666666668</v>
      </c>
      <c r="E740" s="29">
        <f>'2 уровень'!H1738</f>
        <v>8632.5149999999994</v>
      </c>
      <c r="F740" s="144">
        <f>'2 уровень'!I1738</f>
        <v>82.58672428088525</v>
      </c>
      <c r="G740" s="158">
        <f>'2 уровень'!J1738</f>
        <v>0</v>
      </c>
      <c r="H740" s="158">
        <f>'2 уровень'!K1738</f>
        <v>0</v>
      </c>
      <c r="I740" s="153">
        <f>'2 уровень'!L1738</f>
        <v>0</v>
      </c>
      <c r="J740" s="153">
        <f>'2 уровень'!M1738</f>
        <v>0</v>
      </c>
      <c r="K740" s="153">
        <f>'2 уровень'!N1738</f>
        <v>0</v>
      </c>
      <c r="L740" s="153">
        <f>'2 уровень'!O1738</f>
        <v>0</v>
      </c>
      <c r="M740" s="153">
        <f>'2 уровень'!P1738</f>
        <v>0</v>
      </c>
      <c r="N740" s="153">
        <f>'2 уровень'!Q1738</f>
        <v>0</v>
      </c>
      <c r="O740" s="152">
        <f>'2 уровень'!R1738</f>
        <v>0</v>
      </c>
      <c r="P740" s="152">
        <f>'2 уровень'!S1738</f>
        <v>0</v>
      </c>
      <c r="Q740" s="152">
        <f>'2 уровень'!T1738</f>
        <v>0</v>
      </c>
      <c r="R740" s="152">
        <f>'2 уровень'!U1738</f>
        <v>0</v>
      </c>
      <c r="S740" s="1111">
        <f>'2 уровень'!V1738</f>
        <v>0</v>
      </c>
      <c r="T740" s="152">
        <f>'2 уровень'!W1738</f>
        <v>0</v>
      </c>
      <c r="U740" s="152">
        <f>'2 уровень'!X1738</f>
        <v>0</v>
      </c>
      <c r="V740" s="152">
        <f>'2 уровень'!Y1738</f>
        <v>0</v>
      </c>
      <c r="W740" s="152">
        <f>'2 уровень'!Z1738</f>
        <v>0</v>
      </c>
      <c r="X740" s="631">
        <f>'2 уровень'!AA1738</f>
        <v>0</v>
      </c>
      <c r="Y740" s="152"/>
      <c r="Z740" s="152"/>
      <c r="AA740" s="1354">
        <f>'2 уровень'!AB1733</f>
        <v>0</v>
      </c>
      <c r="AB740" s="1361">
        <f>'2 уровень'!AC1733</f>
        <v>0</v>
      </c>
      <c r="AC740" s="385"/>
      <c r="AD740" s="1244">
        <f t="shared" si="30"/>
        <v>0</v>
      </c>
      <c r="AE740" s="139"/>
      <c r="AF740" s="139"/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</row>
    <row r="741" spans="1:195" ht="43.5" x14ac:dyDescent="0.25">
      <c r="A741" s="19">
        <v>1</v>
      </c>
      <c r="B741" s="851" t="s">
        <v>309</v>
      </c>
      <c r="C741" s="29">
        <f>'2 уровень'!F1739</f>
        <v>16923</v>
      </c>
      <c r="D741" s="29">
        <f>'2 уровень'!G1739</f>
        <v>2820.5</v>
      </c>
      <c r="E741" s="29">
        <f>'2 уровень'!H1739</f>
        <v>291</v>
      </c>
      <c r="F741" s="144">
        <f>'2 уровень'!I1739</f>
        <v>10.31731962418011</v>
      </c>
      <c r="G741" s="158">
        <f>'2 уровень'!J1739</f>
        <v>0</v>
      </c>
      <c r="H741" s="158">
        <f>'2 уровень'!K1739</f>
        <v>0</v>
      </c>
      <c r="I741" s="153">
        <f>'2 уровень'!L1739</f>
        <v>0</v>
      </c>
      <c r="J741" s="153">
        <f>'2 уровень'!M1739</f>
        <v>0</v>
      </c>
      <c r="K741" s="153">
        <f>'2 уровень'!N1739</f>
        <v>0</v>
      </c>
      <c r="L741" s="153">
        <f>'2 уровень'!O1739</f>
        <v>0</v>
      </c>
      <c r="M741" s="153">
        <f>'2 уровень'!P1739</f>
        <v>0</v>
      </c>
      <c r="N741" s="153">
        <f>'2 уровень'!Q1739</f>
        <v>0</v>
      </c>
      <c r="O741" s="152">
        <f>'2 уровень'!R1739</f>
        <v>0</v>
      </c>
      <c r="P741" s="152">
        <f>'2 уровень'!S1739</f>
        <v>0</v>
      </c>
      <c r="Q741" s="152">
        <f>'2 уровень'!T1739</f>
        <v>0</v>
      </c>
      <c r="R741" s="152">
        <f>'2 уровень'!U1739</f>
        <v>0</v>
      </c>
      <c r="S741" s="1111">
        <f>'2 уровень'!V1739</f>
        <v>0</v>
      </c>
      <c r="T741" s="152">
        <f>'2 уровень'!W1739</f>
        <v>0</v>
      </c>
      <c r="U741" s="152">
        <f>'2 уровень'!X1739</f>
        <v>0</v>
      </c>
      <c r="V741" s="152">
        <f>'2 уровень'!Y1739</f>
        <v>0</v>
      </c>
      <c r="W741" s="152">
        <f>'2 уровень'!Z1739</f>
        <v>0</v>
      </c>
      <c r="X741" s="631">
        <f>'2 уровень'!AA1739</f>
        <v>0</v>
      </c>
      <c r="Y741" s="152"/>
      <c r="Z741" s="152"/>
      <c r="AA741" s="1354">
        <f>'2 уровень'!AB1734</f>
        <v>0</v>
      </c>
      <c r="AB741" s="1361">
        <f>'2 уровень'!AC1734</f>
        <v>0</v>
      </c>
      <c r="AC741" s="385"/>
      <c r="AD741" s="1244">
        <f t="shared" si="30"/>
        <v>0</v>
      </c>
      <c r="AE741" s="139"/>
      <c r="AF741" s="139"/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</row>
    <row r="742" spans="1:195" ht="29.25" x14ac:dyDescent="0.25">
      <c r="A742" s="19">
        <v>1</v>
      </c>
      <c r="B742" s="851" t="s">
        <v>281</v>
      </c>
      <c r="C742" s="29">
        <f>'2 уровень'!F1740</f>
        <v>24693.957446808512</v>
      </c>
      <c r="D742" s="29">
        <f>'2 уровень'!G1740</f>
        <v>4115.6595744680853</v>
      </c>
      <c r="E742" s="29">
        <f>'2 уровень'!H1740</f>
        <v>3862.35</v>
      </c>
      <c r="F742" s="144">
        <f>'2 уровень'!I1740</f>
        <v>93.845225294154133</v>
      </c>
      <c r="G742" s="158">
        <f>'2 уровень'!J1740</f>
        <v>0</v>
      </c>
      <c r="H742" s="158">
        <f>'2 уровень'!K1740</f>
        <v>0</v>
      </c>
      <c r="I742" s="153">
        <f>'2 уровень'!L1740</f>
        <v>0</v>
      </c>
      <c r="J742" s="153">
        <f>'2 уровень'!M1740</f>
        <v>0</v>
      </c>
      <c r="K742" s="153">
        <f>'2 уровень'!N1740</f>
        <v>0</v>
      </c>
      <c r="L742" s="153">
        <f>'2 уровень'!O1740</f>
        <v>0</v>
      </c>
      <c r="M742" s="153">
        <f>'2 уровень'!P1740</f>
        <v>0</v>
      </c>
      <c r="N742" s="153">
        <f>'2 уровень'!Q1740</f>
        <v>0</v>
      </c>
      <c r="O742" s="152">
        <f>'2 уровень'!R1740</f>
        <v>0</v>
      </c>
      <c r="P742" s="152">
        <f>'2 уровень'!S1740</f>
        <v>0</v>
      </c>
      <c r="Q742" s="152">
        <f>'2 уровень'!T1740</f>
        <v>0</v>
      </c>
      <c r="R742" s="152">
        <f>'2 уровень'!U1740</f>
        <v>0</v>
      </c>
      <c r="S742" s="1111">
        <f>'2 уровень'!V1740</f>
        <v>0</v>
      </c>
      <c r="T742" s="152">
        <f>'2 уровень'!W1740</f>
        <v>0</v>
      </c>
      <c r="U742" s="152">
        <f>'2 уровень'!X1740</f>
        <v>0</v>
      </c>
      <c r="V742" s="152">
        <f>'2 уровень'!Y1740</f>
        <v>0</v>
      </c>
      <c r="W742" s="152">
        <f>'2 уровень'!Z1740</f>
        <v>0</v>
      </c>
      <c r="X742" s="631">
        <f>'2 уровень'!AA1740</f>
        <v>0</v>
      </c>
      <c r="Y742" s="152"/>
      <c r="Z742" s="152"/>
      <c r="AA742" s="1354">
        <f>'2 уровень'!AB1735</f>
        <v>0</v>
      </c>
      <c r="AB742" s="1361">
        <f>'2 уровень'!AC1735</f>
        <v>0</v>
      </c>
      <c r="AC742" s="385"/>
      <c r="AD742" s="1244">
        <f t="shared" si="30"/>
        <v>0</v>
      </c>
      <c r="AE742" s="139"/>
      <c r="AF742" s="139"/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</row>
    <row r="743" spans="1:195" ht="29.25" x14ac:dyDescent="0.25">
      <c r="A743" s="19">
        <v>1</v>
      </c>
      <c r="B743" s="851" t="s">
        <v>282</v>
      </c>
      <c r="C743" s="29">
        <f>'2 уровень'!F1741</f>
        <v>6330</v>
      </c>
      <c r="D743" s="29">
        <f>'2 уровень'!G1741</f>
        <v>1055</v>
      </c>
      <c r="E743" s="29">
        <f>'2 уровень'!H1741</f>
        <v>723</v>
      </c>
      <c r="F743" s="144">
        <f>'2 уровень'!I1741</f>
        <v>68.530805687203795</v>
      </c>
      <c r="G743" s="158">
        <f>'2 уровень'!J1741</f>
        <v>0</v>
      </c>
      <c r="H743" s="158">
        <f>'2 уровень'!K1741</f>
        <v>0</v>
      </c>
      <c r="I743" s="153">
        <f>'2 уровень'!L1741</f>
        <v>0</v>
      </c>
      <c r="J743" s="153">
        <f>'2 уровень'!M1741</f>
        <v>0</v>
      </c>
      <c r="K743" s="153">
        <f>'2 уровень'!N1741</f>
        <v>0</v>
      </c>
      <c r="L743" s="153">
        <f>'2 уровень'!O1741</f>
        <v>0</v>
      </c>
      <c r="M743" s="153">
        <f>'2 уровень'!P1741</f>
        <v>0</v>
      </c>
      <c r="N743" s="153">
        <f>'2 уровень'!Q1741</f>
        <v>0</v>
      </c>
      <c r="O743" s="152">
        <f>'2 уровень'!R1741</f>
        <v>5431.5605999999998</v>
      </c>
      <c r="P743" s="152">
        <f>'2 уровень'!S1741</f>
        <v>5431.5605999999998</v>
      </c>
      <c r="Q743" s="152">
        <f>'2 уровень'!T1741</f>
        <v>905.26009999999997</v>
      </c>
      <c r="R743" s="152">
        <f>'2 уровень'!U1741</f>
        <v>593.15412000000003</v>
      </c>
      <c r="S743" s="1111">
        <f>'2 уровень'!V1741</f>
        <v>0</v>
      </c>
      <c r="T743" s="152">
        <f>'2 уровень'!W1741</f>
        <v>0</v>
      </c>
      <c r="U743" s="152">
        <f>'2 уровень'!X1741</f>
        <v>-312.10597999999993</v>
      </c>
      <c r="V743" s="152">
        <f>'2 уровень'!Y1741</f>
        <v>0</v>
      </c>
      <c r="W743" s="152">
        <f>'2 уровень'!Z1741</f>
        <v>0</v>
      </c>
      <c r="X743" s="631">
        <f>'2 уровень'!AA1741</f>
        <v>593.15412000000003</v>
      </c>
      <c r="Y743" s="152"/>
      <c r="Z743" s="152"/>
      <c r="AA743" s="1354">
        <f>'2 уровень'!AB1736</f>
        <v>0</v>
      </c>
      <c r="AB743" s="1361">
        <f>'2 уровень'!AC1736</f>
        <v>0</v>
      </c>
      <c r="AC743" s="385"/>
      <c r="AD743" s="1244">
        <f t="shared" si="30"/>
        <v>858.0664454976303</v>
      </c>
      <c r="AE743" s="139"/>
      <c r="AF743" s="139"/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</row>
    <row r="744" spans="1:195" x14ac:dyDescent="0.25">
      <c r="A744" s="19">
        <v>1</v>
      </c>
      <c r="B744" s="852" t="s">
        <v>138</v>
      </c>
      <c r="C744" s="29">
        <f>'2 уровень'!F1742</f>
        <v>155916.15238095238</v>
      </c>
      <c r="D744" s="29">
        <f>'2 уровень'!G1742</f>
        <v>25986.025396825396</v>
      </c>
      <c r="E744" s="29">
        <f>'2 уровень'!H1742</f>
        <v>20782.893571428573</v>
      </c>
      <c r="F744" s="144">
        <f>'2 уровень'!I1742</f>
        <v>79.97719256430625</v>
      </c>
      <c r="G744" s="158">
        <f>'2 уровень'!J1742</f>
        <v>0</v>
      </c>
      <c r="H744" s="158">
        <f>'2 уровень'!K1742</f>
        <v>0</v>
      </c>
      <c r="I744" s="153">
        <f>'2 уровень'!L1742</f>
        <v>0</v>
      </c>
      <c r="J744" s="153">
        <f>'2 уровень'!M1742</f>
        <v>0</v>
      </c>
      <c r="K744" s="153">
        <f>'2 уровень'!N1742</f>
        <v>0</v>
      </c>
      <c r="L744" s="153">
        <f>'2 уровень'!O1742</f>
        <v>0</v>
      </c>
      <c r="M744" s="153">
        <f>'2 уровень'!P1742</f>
        <v>0</v>
      </c>
      <c r="N744" s="153">
        <f>'2 уровень'!Q1742</f>
        <v>0</v>
      </c>
      <c r="O744" s="152">
        <f>'2 уровень'!R1742</f>
        <v>304439.44315000001</v>
      </c>
      <c r="P744" s="152">
        <f>'2 уровень'!S1742</f>
        <v>304439.44315000001</v>
      </c>
      <c r="Q744" s="152">
        <f>'2 уровень'!T1742</f>
        <v>52476.253058333336</v>
      </c>
      <c r="R744" s="152">
        <f>'2 уровень'!U1742</f>
        <v>49412.39916999999</v>
      </c>
      <c r="S744" s="1111">
        <f>'2 уровень'!V1742</f>
        <v>0</v>
      </c>
      <c r="T744" s="152">
        <f>'2 уровень'!W1742</f>
        <v>0</v>
      </c>
      <c r="U744" s="152">
        <f>'2 уровень'!X1742</f>
        <v>-3063.8538883333458</v>
      </c>
      <c r="V744" s="152">
        <f>'2 уровень'!Y1742</f>
        <v>0</v>
      </c>
      <c r="W744" s="152">
        <f>'2 уровень'!Z1742</f>
        <v>-38.313980000000001</v>
      </c>
      <c r="X744" s="631">
        <f>'2 уровень'!AA1742</f>
        <v>49374.085189999991</v>
      </c>
      <c r="Y744" s="152"/>
      <c r="Z744" s="152"/>
      <c r="AA744" s="1354">
        <f>'2 уровень'!AB1737</f>
        <v>0</v>
      </c>
      <c r="AB744" s="1361">
        <f>'2 уровень'!AC1737</f>
        <v>0</v>
      </c>
      <c r="AC744" s="385"/>
      <c r="AD744" s="1244">
        <f t="shared" si="30"/>
        <v>1952.5843762880857</v>
      </c>
      <c r="AE744" s="139"/>
      <c r="AF744" s="139"/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</row>
    <row r="745" spans="1:195" x14ac:dyDescent="0.25">
      <c r="A745" s="19">
        <v>1</v>
      </c>
      <c r="B745" s="495"/>
      <c r="C745" s="29">
        <f>'2 уровень'!F1743</f>
        <v>0</v>
      </c>
      <c r="D745" s="29">
        <f>'2 уровень'!G1743</f>
        <v>0</v>
      </c>
      <c r="E745" s="29">
        <f>'2 уровень'!H1743</f>
        <v>0</v>
      </c>
      <c r="F745" s="144">
        <f>'2 уровень'!I1743</f>
        <v>0</v>
      </c>
      <c r="G745" s="158">
        <f>'2 уровень'!J1743</f>
        <v>0</v>
      </c>
      <c r="H745" s="158">
        <f>'2 уровень'!K1743</f>
        <v>0</v>
      </c>
      <c r="I745" s="153">
        <f>'2 уровень'!L1743</f>
        <v>0</v>
      </c>
      <c r="J745" s="153">
        <f>'2 уровень'!M1743</f>
        <v>0</v>
      </c>
      <c r="K745" s="153">
        <f>'2 уровень'!N1743</f>
        <v>0</v>
      </c>
      <c r="L745" s="153">
        <f>'2 уровень'!O1743</f>
        <v>0</v>
      </c>
      <c r="M745" s="153">
        <f>'2 уровень'!P1743</f>
        <v>0</v>
      </c>
      <c r="N745" s="153">
        <f>'2 уровень'!Q1743</f>
        <v>0</v>
      </c>
      <c r="O745" s="152">
        <f>'2 уровень'!R1743</f>
        <v>0</v>
      </c>
      <c r="P745" s="152">
        <f>'2 уровень'!S1743</f>
        <v>0</v>
      </c>
      <c r="Q745" s="152">
        <f>'2 уровень'!T1743</f>
        <v>0</v>
      </c>
      <c r="R745" s="152">
        <f>'2 уровень'!U1743</f>
        <v>0</v>
      </c>
      <c r="S745" s="1111">
        <f>'2 уровень'!V1743</f>
        <v>0</v>
      </c>
      <c r="T745" s="152">
        <f>'2 уровень'!W1743</f>
        <v>0</v>
      </c>
      <c r="U745" s="152">
        <f>'2 уровень'!X1743</f>
        <v>0</v>
      </c>
      <c r="V745" s="152">
        <f>'2 уровень'!Y1743</f>
        <v>0</v>
      </c>
      <c r="W745" s="152">
        <f>'2 уровень'!Z1743</f>
        <v>0</v>
      </c>
      <c r="X745" s="631">
        <f>'2 уровень'!AA1743</f>
        <v>0</v>
      </c>
      <c r="Y745" s="152"/>
      <c r="Z745" s="152"/>
      <c r="AA745" s="1354">
        <f>'2 уровень'!AB1738</f>
        <v>0</v>
      </c>
      <c r="AB745" s="1361">
        <f>'2 уровень'!AC1738</f>
        <v>0</v>
      </c>
      <c r="AC745" s="385"/>
      <c r="AD745" s="1244">
        <f t="shared" si="30"/>
        <v>0</v>
      </c>
      <c r="AE745" s="139"/>
      <c r="AF745" s="139"/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</row>
    <row r="746" spans="1:195" x14ac:dyDescent="0.25">
      <c r="A746" s="19">
        <v>1</v>
      </c>
      <c r="B746" s="495" t="s">
        <v>29</v>
      </c>
      <c r="C746" s="29">
        <f>'2 уровень'!F1744</f>
        <v>0</v>
      </c>
      <c r="D746" s="29">
        <f>'2 уровень'!G1744</f>
        <v>0</v>
      </c>
      <c r="E746" s="29">
        <f>'2 уровень'!H1744</f>
        <v>0</v>
      </c>
      <c r="F746" s="144">
        <f>'2 уровень'!I1744</f>
        <v>0</v>
      </c>
      <c r="G746" s="158">
        <f>'2 уровень'!J1744</f>
        <v>0</v>
      </c>
      <c r="H746" s="158">
        <f>'2 уровень'!K1744</f>
        <v>0</v>
      </c>
      <c r="I746" s="153">
        <f>'2 уровень'!L1744</f>
        <v>0</v>
      </c>
      <c r="J746" s="153">
        <f>'2 уровень'!M1744</f>
        <v>0</v>
      </c>
      <c r="K746" s="153">
        <f>'2 уровень'!N1744</f>
        <v>0</v>
      </c>
      <c r="L746" s="153">
        <f>'2 уровень'!O1744</f>
        <v>0</v>
      </c>
      <c r="M746" s="153">
        <f>'2 уровень'!P1744</f>
        <v>0</v>
      </c>
      <c r="N746" s="153">
        <f>'2 уровень'!Q1744</f>
        <v>0</v>
      </c>
      <c r="O746" s="152">
        <f>'2 уровень'!R1744</f>
        <v>0</v>
      </c>
      <c r="P746" s="152">
        <f>'2 уровень'!S1744</f>
        <v>0</v>
      </c>
      <c r="Q746" s="152">
        <f>'2 уровень'!T1744</f>
        <v>0</v>
      </c>
      <c r="R746" s="152">
        <f>'2 уровень'!U1744</f>
        <v>0</v>
      </c>
      <c r="S746" s="1111">
        <f>'2 уровень'!V1744</f>
        <v>0</v>
      </c>
      <c r="T746" s="152">
        <f>'2 уровень'!W1744</f>
        <v>0</v>
      </c>
      <c r="U746" s="152">
        <f>'2 уровень'!X1744</f>
        <v>0</v>
      </c>
      <c r="V746" s="152">
        <f>'2 уровень'!Y1744</f>
        <v>0</v>
      </c>
      <c r="W746" s="152">
        <f>'2 уровень'!Z1744</f>
        <v>0</v>
      </c>
      <c r="X746" s="631">
        <f>'2 уровень'!AA1744</f>
        <v>0</v>
      </c>
      <c r="Y746" s="152"/>
      <c r="Z746" s="152"/>
      <c r="AA746" s="1354">
        <f>'2 уровень'!AB1739</f>
        <v>0</v>
      </c>
      <c r="AB746" s="1361">
        <f>'2 уровень'!AC1739</f>
        <v>0</v>
      </c>
      <c r="AC746" s="385"/>
      <c r="AD746" s="1244">
        <f t="shared" si="30"/>
        <v>0</v>
      </c>
      <c r="AE746" s="139"/>
      <c r="AF746" s="139"/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</row>
    <row r="747" spans="1:195" x14ac:dyDescent="0.25">
      <c r="A747" s="19">
        <v>1</v>
      </c>
      <c r="B747" s="3402" t="s">
        <v>69</v>
      </c>
      <c r="C747" s="29">
        <f>'2 уровень'!F1745</f>
        <v>585</v>
      </c>
      <c r="D747" s="29">
        <f>'2 уровень'!G1745</f>
        <v>98</v>
      </c>
      <c r="E747" s="29">
        <f>'2 уровень'!H1745</f>
        <v>9</v>
      </c>
      <c r="F747" s="144">
        <f>'2 уровень'!I1745</f>
        <v>9.183673469387756</v>
      </c>
      <c r="G747" s="158">
        <f>'2 уровень'!J1745</f>
        <v>9.4495726495726498</v>
      </c>
      <c r="H747" s="158">
        <f>'2 уровень'!K1745</f>
        <v>6.5555555555555554</v>
      </c>
      <c r="I747" s="153">
        <f>'2 уровень'!L1745</f>
        <v>5528</v>
      </c>
      <c r="J747" s="153">
        <f>'2 уровень'!M1745</f>
        <v>921</v>
      </c>
      <c r="K747" s="153">
        <f>'2 уровень'!N1745</f>
        <v>59</v>
      </c>
      <c r="L747" s="153">
        <f>'2 уровень'!O1745</f>
        <v>6.4060803474484258</v>
      </c>
      <c r="M747" s="153">
        <f>'2 уровень'!P1745</f>
        <v>19.221666666666668</v>
      </c>
      <c r="N747" s="153">
        <f>'2 уровень'!Q1745</f>
        <v>18.416717246163184</v>
      </c>
      <c r="O747" s="152">
        <f>'2 уровень'!R1745</f>
        <v>0</v>
      </c>
      <c r="P747" s="152">
        <f>'2 уровень'!S1745</f>
        <v>0</v>
      </c>
      <c r="Q747" s="152">
        <f>'2 уровень'!T1745</f>
        <v>0</v>
      </c>
      <c r="R747" s="152">
        <f>'2 уровень'!U1745</f>
        <v>0</v>
      </c>
      <c r="S747" s="1111">
        <f>'2 уровень'!V1745</f>
        <v>0</v>
      </c>
      <c r="T747" s="152">
        <f>'2 уровень'!W1745</f>
        <v>0</v>
      </c>
      <c r="U747" s="152">
        <f>'2 уровень'!X1745</f>
        <v>0</v>
      </c>
      <c r="V747" s="152">
        <f>'2 уровень'!Y1745</f>
        <v>0</v>
      </c>
      <c r="W747" s="152">
        <f>'2 уровень'!Z1745</f>
        <v>0</v>
      </c>
      <c r="X747" s="631">
        <f>'2 уровень'!AA1745</f>
        <v>0</v>
      </c>
      <c r="Y747" s="152"/>
      <c r="Z747" s="152"/>
      <c r="AA747" s="1354">
        <f>'2 уровень'!AB1740</f>
        <v>0</v>
      </c>
      <c r="AB747" s="1361">
        <f>'2 уровень'!AC1740</f>
        <v>0</v>
      </c>
      <c r="AC747" s="385"/>
      <c r="AD747" s="1244">
        <f t="shared" si="30"/>
        <v>0</v>
      </c>
      <c r="AE747" s="139"/>
      <c r="AF747" s="139"/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</row>
    <row r="748" spans="1:195" x14ac:dyDescent="0.25">
      <c r="A748" s="19">
        <v>1</v>
      </c>
      <c r="B748" s="2598" t="s">
        <v>16</v>
      </c>
      <c r="C748" s="29">
        <f>'2 уровень'!F1746</f>
        <v>507</v>
      </c>
      <c r="D748" s="29">
        <f>'2 уровень'!G1746</f>
        <v>85</v>
      </c>
      <c r="E748" s="29">
        <f>'2 уровень'!H1746</f>
        <v>33</v>
      </c>
      <c r="F748" s="144">
        <f>'2 уровень'!I1746</f>
        <v>38.82352941176471</v>
      </c>
      <c r="G748" s="158">
        <f>'2 уровень'!J1746</f>
        <v>8</v>
      </c>
      <c r="H748" s="158">
        <f>'2 уровень'!K1746</f>
        <v>8.8181818181818183</v>
      </c>
      <c r="I748" s="153">
        <f>'2 уровень'!L1746</f>
        <v>4056</v>
      </c>
      <c r="J748" s="153">
        <f>'2 уровень'!M1746</f>
        <v>676</v>
      </c>
      <c r="K748" s="153">
        <f>'2 уровень'!N1746</f>
        <v>291</v>
      </c>
      <c r="L748" s="153">
        <f>'2 уровень'!O1746</f>
        <v>43.047337278106504</v>
      </c>
      <c r="M748" s="153">
        <f>'2 уровень'!P1746</f>
        <v>16.899999999999999</v>
      </c>
      <c r="N748" s="153">
        <f>'2 уровень'!Q1746</f>
        <v>103.31360946745563</v>
      </c>
      <c r="O748" s="152">
        <f>'2 уровень'!R1746</f>
        <v>0</v>
      </c>
      <c r="P748" s="152">
        <f>'2 уровень'!S1746</f>
        <v>0</v>
      </c>
      <c r="Q748" s="152">
        <f>'2 уровень'!T1746</f>
        <v>0</v>
      </c>
      <c r="R748" s="152">
        <f>'2 уровень'!U1746</f>
        <v>0</v>
      </c>
      <c r="S748" s="1111">
        <f>'2 уровень'!V1746</f>
        <v>0</v>
      </c>
      <c r="T748" s="152">
        <f>'2 уровень'!W1746</f>
        <v>0</v>
      </c>
      <c r="U748" s="152">
        <f>'2 уровень'!X1746</f>
        <v>0</v>
      </c>
      <c r="V748" s="152">
        <f>'2 уровень'!Y1746</f>
        <v>0</v>
      </c>
      <c r="W748" s="152">
        <f>'2 уровень'!Z1746</f>
        <v>0</v>
      </c>
      <c r="X748" s="631">
        <f>'2 уровень'!AA1746</f>
        <v>0</v>
      </c>
      <c r="Y748" s="152" t="e">
        <f>R748/Q748*100</f>
        <v>#DIV/0!</v>
      </c>
      <c r="Z748" s="152" t="e">
        <f>X748/Q748*100</f>
        <v>#DIV/0!</v>
      </c>
      <c r="AA748" s="1354">
        <f>'2 уровень'!AB1741</f>
        <v>0</v>
      </c>
      <c r="AB748" s="1361">
        <f>'2 уровень'!AC1741</f>
        <v>0</v>
      </c>
      <c r="AC748" s="385"/>
      <c r="AD748" s="1244">
        <f t="shared" si="30"/>
        <v>0</v>
      </c>
      <c r="AE748" s="139"/>
      <c r="AF748" s="139"/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</row>
    <row r="749" spans="1:195" ht="29.25" x14ac:dyDescent="0.25">
      <c r="A749" s="19">
        <v>1</v>
      </c>
      <c r="B749" s="1015" t="s">
        <v>140</v>
      </c>
      <c r="C749" s="29">
        <f>'2 уровень'!F1747</f>
        <v>1092</v>
      </c>
      <c r="D749" s="29">
        <f>'2 уровень'!G1747</f>
        <v>183</v>
      </c>
      <c r="E749" s="29">
        <f>'2 уровень'!H1747</f>
        <v>42</v>
      </c>
      <c r="F749" s="144">
        <f>'2 уровень'!I1747</f>
        <v>22.950819672131146</v>
      </c>
      <c r="G749" s="158">
        <f>'2 уровень'!J1747</f>
        <v>8.7765567765567774</v>
      </c>
      <c r="H749" s="158">
        <f>'2 уровень'!K1747</f>
        <v>8.3333333333333339</v>
      </c>
      <c r="I749" s="153">
        <f>'2 уровень'!L1747</f>
        <v>9584</v>
      </c>
      <c r="J749" s="153">
        <f>'2 уровень'!M1747</f>
        <v>1597</v>
      </c>
      <c r="K749" s="153">
        <f>'2 уровень'!N1747</f>
        <v>350</v>
      </c>
      <c r="L749" s="153">
        <f>'2 уровень'!O1747</f>
        <v>21.916092673763305</v>
      </c>
      <c r="M749" s="153">
        <f>'2 уровень'!P1747</f>
        <v>36.12166666666667</v>
      </c>
      <c r="N749" s="153">
        <f>'2 уровень'!Q1747</f>
        <v>58.136852304710928</v>
      </c>
      <c r="O749" s="152">
        <f>'2 уровень'!R1747</f>
        <v>23167.772409689605</v>
      </c>
      <c r="P749" s="152">
        <f>'2 уровень'!S1747</f>
        <v>23167.772409689605</v>
      </c>
      <c r="Q749" s="152">
        <f>'2 уровень'!T1747</f>
        <v>3861.2954016149342</v>
      </c>
      <c r="R749" s="152">
        <f>'2 уровень'!U1747</f>
        <v>888.55526999999995</v>
      </c>
      <c r="S749" s="1111">
        <f>'2 уровень'!V1747</f>
        <v>0</v>
      </c>
      <c r="T749" s="152">
        <f>'2 уровень'!W1747</f>
        <v>0</v>
      </c>
      <c r="U749" s="152">
        <f>'2 уровень'!X1747</f>
        <v>-2972.7401316149344</v>
      </c>
      <c r="V749" s="152">
        <f>'2 уровень'!Y1747</f>
        <v>0</v>
      </c>
      <c r="W749" s="152">
        <f>'2 уровень'!Z1747</f>
        <v>-24.603259999999999</v>
      </c>
      <c r="X749" s="631">
        <f>'2 уровень'!AA1747</f>
        <v>863.95200999999997</v>
      </c>
      <c r="Y749" s="152">
        <f>R749/Q749*100</f>
        <v>23.011843891259236</v>
      </c>
      <c r="Z749" s="152">
        <f>X749/Q749*100</f>
        <v>22.374667569817731</v>
      </c>
      <c r="AA749" s="1354">
        <f>'2 уровень'!AB1742</f>
        <v>0</v>
      </c>
      <c r="AB749" s="1361">
        <f>'2 уровень'!AC1742</f>
        <v>0</v>
      </c>
      <c r="AC749" s="385"/>
      <c r="AD749" s="1244">
        <f t="shared" si="30"/>
        <v>21215.908800082056</v>
      </c>
      <c r="AE749" s="139"/>
      <c r="AF749" s="139"/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</row>
    <row r="750" spans="1:195" x14ac:dyDescent="0.25">
      <c r="A750" s="19">
        <v>1</v>
      </c>
      <c r="B750" s="1024" t="s">
        <v>211</v>
      </c>
      <c r="C750" s="29">
        <f>'2 уровень'!F1748</f>
        <v>8185</v>
      </c>
      <c r="D750" s="29">
        <f>'2 уровень'!G1748</f>
        <v>1364</v>
      </c>
      <c r="E750" s="29">
        <f>'2 уровень'!H1748</f>
        <v>2456</v>
      </c>
      <c r="F750" s="144">
        <f>'2 уровень'!I1748</f>
        <v>180.05865102639297</v>
      </c>
      <c r="G750" s="158">
        <f>'2 уровень'!J1748</f>
        <v>0</v>
      </c>
      <c r="H750" s="158">
        <f>'2 уровень'!K1748</f>
        <v>0</v>
      </c>
      <c r="I750" s="153">
        <f>'2 уровень'!L1748</f>
        <v>0</v>
      </c>
      <c r="J750" s="153">
        <f>'2 уровень'!M1748</f>
        <v>0</v>
      </c>
      <c r="K750" s="153">
        <f>'2 уровень'!N1748</f>
        <v>0</v>
      </c>
      <c r="L750" s="153">
        <f>'2 уровень'!O1748</f>
        <v>0</v>
      </c>
      <c r="M750" s="153">
        <f>'2 уровень'!P1748</f>
        <v>0</v>
      </c>
      <c r="N750" s="153">
        <f>'2 уровень'!Q1748</f>
        <v>0</v>
      </c>
      <c r="O750" s="152">
        <f>'2 уровень'!R1748</f>
        <v>0</v>
      </c>
      <c r="P750" s="152">
        <f>'2 уровень'!S1748</f>
        <v>0</v>
      </c>
      <c r="Q750" s="152">
        <f>'2 уровень'!T1748</f>
        <v>0</v>
      </c>
      <c r="R750" s="152">
        <f>'2 уровень'!U1748</f>
        <v>0</v>
      </c>
      <c r="S750" s="1111">
        <f>'2 уровень'!V1748</f>
        <v>0</v>
      </c>
      <c r="T750" s="152">
        <f>'2 уровень'!W1748</f>
        <v>0</v>
      </c>
      <c r="U750" s="152">
        <f>'2 уровень'!X1748</f>
        <v>0</v>
      </c>
      <c r="V750" s="152">
        <f>'2 уровень'!Y1748</f>
        <v>0</v>
      </c>
      <c r="W750" s="152">
        <f>'2 уровень'!Z1748</f>
        <v>0</v>
      </c>
      <c r="X750" s="631">
        <f>'2 уровень'!AA1748</f>
        <v>0</v>
      </c>
      <c r="Y750" s="152"/>
      <c r="Z750" s="152"/>
      <c r="AA750" s="1354">
        <f>'2 уровень'!AB1743</f>
        <v>0</v>
      </c>
      <c r="AB750" s="1361">
        <f>'2 уровень'!AC1743</f>
        <v>0</v>
      </c>
      <c r="AC750" s="385"/>
      <c r="AD750" s="1244">
        <f t="shared" si="30"/>
        <v>0</v>
      </c>
      <c r="AE750" s="139"/>
      <c r="AF750" s="139"/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</row>
    <row r="751" spans="1:195" x14ac:dyDescent="0.25">
      <c r="A751" s="19">
        <v>1</v>
      </c>
      <c r="B751" s="1026" t="s">
        <v>212</v>
      </c>
      <c r="C751" s="29">
        <f>'2 уровень'!F1749</f>
        <v>8183</v>
      </c>
      <c r="D751" s="29">
        <f>'2 уровень'!G1749</f>
        <v>1364</v>
      </c>
      <c r="E751" s="29">
        <f>'2 уровень'!H1749</f>
        <v>2456</v>
      </c>
      <c r="F751" s="144">
        <f>'2 уровень'!I1749</f>
        <v>180.05865102639297</v>
      </c>
      <c r="G751" s="158">
        <f>'2 уровень'!J1749</f>
        <v>0</v>
      </c>
      <c r="H751" s="158">
        <f>'2 уровень'!K1749</f>
        <v>0</v>
      </c>
      <c r="I751" s="153">
        <f>'2 уровень'!L1749</f>
        <v>0</v>
      </c>
      <c r="J751" s="153">
        <f>'2 уровень'!M1749</f>
        <v>0</v>
      </c>
      <c r="K751" s="153">
        <f>'2 уровень'!N1749</f>
        <v>0</v>
      </c>
      <c r="L751" s="153">
        <f>'2 уровень'!O1749</f>
        <v>0</v>
      </c>
      <c r="M751" s="153">
        <f>'2 уровень'!P1749</f>
        <v>0</v>
      </c>
      <c r="N751" s="153">
        <f>'2 уровень'!Q1749</f>
        <v>0</v>
      </c>
      <c r="O751" s="152">
        <f>'2 уровень'!R1749</f>
        <v>0</v>
      </c>
      <c r="P751" s="152">
        <f>'2 уровень'!S1749</f>
        <v>0</v>
      </c>
      <c r="Q751" s="152">
        <f>'2 уровень'!T1749</f>
        <v>0</v>
      </c>
      <c r="R751" s="152">
        <f>'2 уровень'!U1749</f>
        <v>0</v>
      </c>
      <c r="S751" s="1111">
        <f>'2 уровень'!V1749</f>
        <v>0</v>
      </c>
      <c r="T751" s="152">
        <f>'2 уровень'!W1749</f>
        <v>0</v>
      </c>
      <c r="U751" s="152">
        <f>'2 уровень'!X1749</f>
        <v>0</v>
      </c>
      <c r="V751" s="152">
        <f>'2 уровень'!Y1749</f>
        <v>0</v>
      </c>
      <c r="W751" s="152">
        <f>'2 уровень'!Z1749</f>
        <v>0</v>
      </c>
      <c r="X751" s="631">
        <f>'2 уровень'!AA1749</f>
        <v>0</v>
      </c>
      <c r="Y751" s="152"/>
      <c r="Z751" s="152"/>
      <c r="AA751" s="1354">
        <f>'2 уровень'!AB1744</f>
        <v>0</v>
      </c>
      <c r="AB751" s="1361">
        <f>'2 уровень'!AC1744</f>
        <v>0</v>
      </c>
      <c r="AC751" s="385"/>
      <c r="AD751" s="1244">
        <f t="shared" si="30"/>
        <v>0</v>
      </c>
      <c r="AE751" s="139"/>
      <c r="AF751" s="139"/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</row>
    <row r="752" spans="1:195" ht="30" x14ac:dyDescent="0.25">
      <c r="A752" s="19">
        <v>1</v>
      </c>
      <c r="B752" s="1030" t="s">
        <v>213</v>
      </c>
      <c r="C752" s="29">
        <f>'2 уровень'!F1750</f>
        <v>2</v>
      </c>
      <c r="D752" s="29">
        <f>'2 уровень'!G1750</f>
        <v>0</v>
      </c>
      <c r="E752" s="29">
        <f>'2 уровень'!H1750</f>
        <v>0</v>
      </c>
      <c r="F752" s="144" t="e">
        <f>'2 уровень'!I1750</f>
        <v>#DIV/0!</v>
      </c>
      <c r="G752" s="158">
        <f>'2 уровень'!J1750</f>
        <v>0</v>
      </c>
      <c r="H752" s="158">
        <f>'2 уровень'!K1750</f>
        <v>0</v>
      </c>
      <c r="I752" s="153">
        <f>'2 уровень'!L1750</f>
        <v>0</v>
      </c>
      <c r="J752" s="153">
        <f>'2 уровень'!M1750</f>
        <v>0</v>
      </c>
      <c r="K752" s="153">
        <f>'2 уровень'!N1750</f>
        <v>0</v>
      </c>
      <c r="L752" s="153">
        <f>'2 уровень'!O1750</f>
        <v>0</v>
      </c>
      <c r="M752" s="153">
        <f>'2 уровень'!P1750</f>
        <v>0</v>
      </c>
      <c r="N752" s="153">
        <f>'2 уровень'!Q1750</f>
        <v>0</v>
      </c>
      <c r="O752" s="152">
        <f>'2 уровень'!R1750</f>
        <v>0</v>
      </c>
      <c r="P752" s="152">
        <f>'2 уровень'!S1750</f>
        <v>0</v>
      </c>
      <c r="Q752" s="152">
        <f>'2 уровень'!T1750</f>
        <v>0</v>
      </c>
      <c r="R752" s="152">
        <f>'2 уровень'!U1750</f>
        <v>0</v>
      </c>
      <c r="S752" s="1111">
        <f>'2 уровень'!V1750</f>
        <v>0</v>
      </c>
      <c r="T752" s="152">
        <f>'2 уровень'!W1750</f>
        <v>0</v>
      </c>
      <c r="U752" s="152">
        <f>'2 уровень'!X1750</f>
        <v>0</v>
      </c>
      <c r="V752" s="152">
        <f>'2 уровень'!Y1750</f>
        <v>0</v>
      </c>
      <c r="W752" s="152">
        <f>'2 уровень'!Z1750</f>
        <v>0</v>
      </c>
      <c r="X752" s="631">
        <f>'2 уровень'!AA1750</f>
        <v>0</v>
      </c>
      <c r="Y752" s="152"/>
      <c r="Z752" s="152"/>
      <c r="AA752" s="1354">
        <f>'2 уровень'!AB1745</f>
        <v>0</v>
      </c>
      <c r="AB752" s="1361">
        <f>'2 уровень'!AC1745</f>
        <v>0</v>
      </c>
      <c r="AC752" s="385"/>
      <c r="AD752" s="1244">
        <f t="shared" si="30"/>
        <v>0</v>
      </c>
      <c r="AE752" s="139"/>
      <c r="AF752" s="139"/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</row>
    <row r="753" spans="1:195" ht="30" thickBot="1" x14ac:dyDescent="0.3">
      <c r="A753" s="19">
        <v>1</v>
      </c>
      <c r="B753" s="1023" t="s">
        <v>218</v>
      </c>
      <c r="C753" s="29">
        <f>'2 уровень'!F1751</f>
        <v>8185</v>
      </c>
      <c r="D753" s="29">
        <f>'2 уровень'!G1751</f>
        <v>1364</v>
      </c>
      <c r="E753" s="29">
        <f>'2 уровень'!H1751</f>
        <v>2456</v>
      </c>
      <c r="F753" s="144">
        <f>'2 уровень'!I1751</f>
        <v>180.05865102639297</v>
      </c>
      <c r="G753" s="158">
        <f>'2 уровень'!J1751</f>
        <v>0</v>
      </c>
      <c r="H753" s="158">
        <f>'2 уровень'!K1751</f>
        <v>0</v>
      </c>
      <c r="I753" s="153">
        <f>'2 уровень'!L1751</f>
        <v>0</v>
      </c>
      <c r="J753" s="153">
        <f>'2 уровень'!M1751</f>
        <v>0</v>
      </c>
      <c r="K753" s="153">
        <f>'2 уровень'!N1751</f>
        <v>0</v>
      </c>
      <c r="L753" s="153">
        <f>'2 уровень'!O1751</f>
        <v>0</v>
      </c>
      <c r="M753" s="153">
        <f>'2 уровень'!P1751</f>
        <v>0</v>
      </c>
      <c r="N753" s="153">
        <f>'2 уровень'!Q1751</f>
        <v>0</v>
      </c>
      <c r="O753" s="152">
        <f>'2 уровень'!R1751</f>
        <v>27754.825800000002</v>
      </c>
      <c r="P753" s="152">
        <f>'2 уровень'!S1751</f>
        <v>27754.825800000002</v>
      </c>
      <c r="Q753" s="152">
        <f>'2 уровень'!T1751</f>
        <v>4625.8043000000007</v>
      </c>
      <c r="R753" s="152">
        <f>'2 уровень'!U1751</f>
        <v>4625.8042999999998</v>
      </c>
      <c r="S753" s="1111">
        <f>'2 уровень'!V1751</f>
        <v>0</v>
      </c>
      <c r="T753" s="152">
        <f>'2 уровень'!W1751</f>
        <v>0</v>
      </c>
      <c r="U753" s="152">
        <f>'2 уровень'!X1751</f>
        <v>0</v>
      </c>
      <c r="V753" s="152">
        <f>'2 уровень'!Y1751</f>
        <v>0</v>
      </c>
      <c r="W753" s="152">
        <f>'2 уровень'!Z1751</f>
        <v>-6.0318500000000004</v>
      </c>
      <c r="X753" s="631">
        <f>'2 уровень'!AA1751</f>
        <v>4619.7724499999995</v>
      </c>
      <c r="Y753" s="152"/>
      <c r="Z753" s="152"/>
      <c r="AA753" s="1354">
        <f>'2 уровень'!AB1746</f>
        <v>0</v>
      </c>
      <c r="AB753" s="1361">
        <f>'2 уровень'!AC1746</f>
        <v>0</v>
      </c>
      <c r="AC753" s="385"/>
      <c r="AD753" s="1244">
        <f t="shared" si="30"/>
        <v>3390.937788637752</v>
      </c>
      <c r="AE753" s="139"/>
      <c r="AF753" s="139"/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</row>
    <row r="754" spans="1:195" x14ac:dyDescent="0.25">
      <c r="A754" s="19">
        <v>1</v>
      </c>
      <c r="B754" s="6" t="s">
        <v>85</v>
      </c>
      <c r="C754" s="159"/>
      <c r="D754" s="159"/>
      <c r="E754" s="159"/>
      <c r="F754" s="160"/>
      <c r="G754" s="161"/>
      <c r="H754" s="161"/>
      <c r="I754" s="25"/>
      <c r="J754" s="25"/>
      <c r="K754" s="25"/>
      <c r="L754" s="25"/>
      <c r="M754" s="25"/>
      <c r="N754" s="25"/>
      <c r="O754" s="634">
        <f>O755-O756-O806-O809-O813</f>
        <v>0</v>
      </c>
      <c r="P754" s="634">
        <f>P755-P756-P806-P809-P813</f>
        <v>0</v>
      </c>
      <c r="Q754" s="634">
        <f t="shared" ref="Q754:X754" si="31">Q755-Q756-Q806-Q809-Q813</f>
        <v>0</v>
      </c>
      <c r="R754" s="634">
        <f t="shared" si="31"/>
        <v>0</v>
      </c>
      <c r="S754" s="1113">
        <f t="shared" si="31"/>
        <v>0</v>
      </c>
      <c r="T754" s="634">
        <f t="shared" si="31"/>
        <v>0</v>
      </c>
      <c r="U754" s="634">
        <f t="shared" si="31"/>
        <v>-4.5474735088646412E-13</v>
      </c>
      <c r="V754" s="634">
        <f t="shared" si="31"/>
        <v>0</v>
      </c>
      <c r="W754" s="634">
        <f t="shared" si="31"/>
        <v>0</v>
      </c>
      <c r="X754" s="634">
        <f t="shared" si="31"/>
        <v>1.0913936421275139E-11</v>
      </c>
      <c r="Y754" s="634"/>
      <c r="Z754" s="634"/>
      <c r="AA754" s="1362"/>
      <c r="AB754" s="1366" t="e">
        <f>AB755-AB756-AB809-AB812-#REF!</f>
        <v>#REF!</v>
      </c>
      <c r="AC754" s="385"/>
      <c r="AD754" s="1244">
        <f t="shared" si="30"/>
        <v>0</v>
      </c>
    </row>
    <row r="755" spans="1:195" s="139" customFormat="1" x14ac:dyDescent="0.25">
      <c r="A755" s="19">
        <v>1</v>
      </c>
      <c r="B755" s="12" t="s">
        <v>95</v>
      </c>
      <c r="C755" s="140">
        <f>'2 уровень'!F1861</f>
        <v>0</v>
      </c>
      <c r="D755" s="140">
        <f>'2 уровень'!G1861</f>
        <v>0</v>
      </c>
      <c r="E755" s="140">
        <f>'2 уровень'!H1861</f>
        <v>0</v>
      </c>
      <c r="F755" s="151">
        <f>'2 уровень'!I1861</f>
        <v>0</v>
      </c>
      <c r="G755" s="152">
        <f>'2 уровень'!J1861</f>
        <v>0</v>
      </c>
      <c r="H755" s="152">
        <f>'2 уровень'!K1861</f>
        <v>0</v>
      </c>
      <c r="I755" s="342">
        <f>'2 уровень'!L1861</f>
        <v>0</v>
      </c>
      <c r="J755" s="342">
        <f>'2 уровень'!M1861</f>
        <v>0</v>
      </c>
      <c r="K755" s="342">
        <f>'2 уровень'!N1861</f>
        <v>0</v>
      </c>
      <c r="L755" s="342">
        <f>'2 уровень'!O1861</f>
        <v>0</v>
      </c>
      <c r="M755" s="342">
        <f>'2 уровень'!P1861</f>
        <v>0</v>
      </c>
      <c r="N755" s="342">
        <f>'2 уровень'!Q1861</f>
        <v>0</v>
      </c>
      <c r="O755" s="152">
        <f>'2 уровень'!R1861</f>
        <v>553427.67226409621</v>
      </c>
      <c r="P755" s="152">
        <f>'2 уровень'!S1861</f>
        <v>553427.67226409621</v>
      </c>
      <c r="Q755" s="152">
        <f>'2 уровень'!T1861</f>
        <v>94352.998577349368</v>
      </c>
      <c r="R755" s="152">
        <f>'2 уровень'!U1861</f>
        <v>96601.358670000001</v>
      </c>
      <c r="S755" s="1111">
        <f>'2 уровень'!V1861</f>
        <v>0</v>
      </c>
      <c r="T755" s="152">
        <f>'2 уровень'!W1861</f>
        <v>-764.00295999999992</v>
      </c>
      <c r="U755" s="152">
        <f>'2 уровень'!X1861</f>
        <v>2248.3600926506392</v>
      </c>
      <c r="V755" s="152">
        <f>'2 уровень'!Y1861</f>
        <v>0</v>
      </c>
      <c r="W755" s="152">
        <f>'2 уровень'!Z1861</f>
        <v>-523.46508000000006</v>
      </c>
      <c r="X755" s="631">
        <f>'2 уровень'!AA1861</f>
        <v>95313.890630000009</v>
      </c>
      <c r="Y755" s="152">
        <f>R755/Q755*100</f>
        <v>102.3829238355445</v>
      </c>
      <c r="Z755" s="152">
        <f>X755/Q755*100</f>
        <v>101.01840118187968</v>
      </c>
      <c r="AA755" s="1356">
        <f>'2 уровень'!AB1861</f>
        <v>0</v>
      </c>
      <c r="AB755" s="1361">
        <f>'2 уровень'!AC1861</f>
        <v>0</v>
      </c>
      <c r="AC755" s="385"/>
      <c r="AD755" s="1244"/>
    </row>
    <row r="756" spans="1:195" s="139" customFormat="1" x14ac:dyDescent="0.25">
      <c r="A756" s="19">
        <v>1</v>
      </c>
      <c r="B756" s="326" t="s">
        <v>80</v>
      </c>
      <c r="C756" s="21">
        <f>'2 уровень'!F1862</f>
        <v>4797</v>
      </c>
      <c r="D756" s="21">
        <f>'2 уровень'!G1862</f>
        <v>799.50000000000011</v>
      </c>
      <c r="E756" s="21">
        <f>'2 уровень'!H1862</f>
        <v>637</v>
      </c>
      <c r="F756" s="142">
        <f>'2 уровень'!I1862</f>
        <v>79.674796747967463</v>
      </c>
      <c r="G756" s="152">
        <f>'2 уровень'!J1862</f>
        <v>8.5766103814884307</v>
      </c>
      <c r="H756" s="152">
        <f>'2 уровень'!K1862</f>
        <v>8.9576138147566713</v>
      </c>
      <c r="I756" s="24">
        <f>'2 уровень'!L1862</f>
        <v>41142</v>
      </c>
      <c r="J756" s="24">
        <f>'2 уровень'!M1862</f>
        <v>6856.9999999999991</v>
      </c>
      <c r="K756" s="24">
        <f>'2 уровень'!N1862</f>
        <v>5706</v>
      </c>
      <c r="L756" s="24">
        <f>'2 уровень'!O1862</f>
        <v>83.214233629867294</v>
      </c>
      <c r="M756" s="24">
        <f>'2 уровень'!P1862</f>
        <v>128</v>
      </c>
      <c r="N756" s="24">
        <f>'2 уровень'!Q1862</f>
        <v>267.46875</v>
      </c>
      <c r="O756" s="152">
        <f>'2 уровень'!R1862</f>
        <v>227879.59942697617</v>
      </c>
      <c r="P756" s="152">
        <f>'2 уровень'!S1862</f>
        <v>227879.59942697617</v>
      </c>
      <c r="Q756" s="152">
        <f>'2 уровень'!T1862</f>
        <v>37979.933237829362</v>
      </c>
      <c r="R756" s="152">
        <f>'2 уровень'!U1862</f>
        <v>47339.402020000001</v>
      </c>
      <c r="S756" s="1111">
        <f>'2 уровень'!V1862</f>
        <v>0</v>
      </c>
      <c r="T756" s="152">
        <f>'2 уровень'!W1862</f>
        <v>-764.00295999999992</v>
      </c>
      <c r="U756" s="152">
        <f>'2 уровень'!X1862</f>
        <v>9359.4687821706393</v>
      </c>
      <c r="V756" s="152">
        <f>'2 уровень'!Y1862</f>
        <v>0</v>
      </c>
      <c r="W756" s="152">
        <f>'2 уровень'!Z1862</f>
        <v>-523.46508000000006</v>
      </c>
      <c r="X756" s="631">
        <f>'2 уровень'!AA1862</f>
        <v>46051.933980000002</v>
      </c>
      <c r="Y756" s="152">
        <f>R756/Q756*100</f>
        <v>124.64319440363911</v>
      </c>
      <c r="Z756" s="152">
        <f>X756/Q756*100</f>
        <v>121.25333051962987</v>
      </c>
      <c r="AA756" s="1350">
        <f>'2 уровень'!AB1862</f>
        <v>0</v>
      </c>
      <c r="AB756" s="1361">
        <f>'2 уровень'!AC1862</f>
        <v>0</v>
      </c>
      <c r="AC756" s="385"/>
      <c r="AD756" s="1244">
        <f t="shared" si="30"/>
        <v>47504.606926615837</v>
      </c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  <c r="BV756" s="19"/>
      <c r="BW756" s="19"/>
      <c r="BX756" s="19"/>
      <c r="BY756" s="19"/>
      <c r="BZ756" s="19"/>
      <c r="CA756" s="19"/>
      <c r="CB756" s="19"/>
      <c r="CC756" s="19"/>
      <c r="CD756" s="19"/>
      <c r="CE756" s="19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  <c r="DD756" s="19"/>
      <c r="DE756" s="19"/>
      <c r="DF756" s="19"/>
      <c r="DG756" s="19"/>
      <c r="DH756" s="19"/>
      <c r="DI756" s="19"/>
      <c r="DJ756" s="19"/>
      <c r="DK756" s="19"/>
      <c r="DL756" s="19"/>
      <c r="DM756" s="19"/>
      <c r="DN756" s="19"/>
      <c r="DO756" s="19"/>
      <c r="DP756" s="19"/>
      <c r="DQ756" s="19"/>
      <c r="DR756" s="19"/>
      <c r="DS756" s="19"/>
      <c r="DT756" s="19"/>
      <c r="DU756" s="19"/>
      <c r="DV756" s="19"/>
      <c r="DW756" s="19"/>
      <c r="DX756" s="19"/>
      <c r="DY756" s="19"/>
      <c r="DZ756" s="19"/>
      <c r="EA756" s="19"/>
      <c r="EB756" s="19"/>
      <c r="EC756" s="19"/>
      <c r="ED756" s="19"/>
      <c r="EE756" s="19"/>
      <c r="EF756" s="19"/>
      <c r="EG756" s="19"/>
      <c r="EH756" s="19"/>
      <c r="EI756" s="19"/>
      <c r="EJ756" s="19"/>
      <c r="EK756" s="19"/>
      <c r="EL756" s="19"/>
      <c r="EM756" s="19"/>
      <c r="EN756" s="19"/>
      <c r="EO756" s="19"/>
      <c r="EP756" s="19"/>
      <c r="EQ756" s="19"/>
      <c r="ER756" s="19"/>
      <c r="ES756" s="19"/>
      <c r="ET756" s="19"/>
      <c r="EU756" s="19"/>
      <c r="EV756" s="19"/>
      <c r="EW756" s="19"/>
      <c r="EX756" s="19"/>
      <c r="EY756" s="19"/>
      <c r="EZ756" s="19"/>
      <c r="FA756" s="19"/>
      <c r="FB756" s="19"/>
      <c r="FC756" s="19"/>
      <c r="FD756" s="19"/>
      <c r="FE756" s="19"/>
      <c r="FF756" s="19"/>
      <c r="FG756" s="19"/>
      <c r="FH756" s="19"/>
      <c r="FI756" s="19"/>
      <c r="FJ756" s="19"/>
      <c r="FK756" s="19"/>
      <c r="FL756" s="19"/>
      <c r="FM756" s="19"/>
      <c r="FN756" s="19"/>
      <c r="FO756" s="19"/>
      <c r="FP756" s="19"/>
      <c r="FQ756" s="19"/>
      <c r="FR756" s="19"/>
      <c r="FS756" s="19"/>
      <c r="FT756" s="19"/>
      <c r="FU756" s="19"/>
      <c r="FV756" s="19"/>
      <c r="FW756" s="19"/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  <c r="GH756" s="19"/>
      <c r="GI756" s="19"/>
      <c r="GJ756" s="19"/>
      <c r="GK756" s="19"/>
      <c r="GL756" s="19"/>
      <c r="GM756" s="19"/>
    </row>
    <row r="757" spans="1:195" x14ac:dyDescent="0.25">
      <c r="A757" s="19">
        <v>1</v>
      </c>
      <c r="B757" s="302" t="s">
        <v>208</v>
      </c>
      <c r="C757" s="29">
        <f>'2 уровень'!F1863</f>
        <v>0</v>
      </c>
      <c r="D757" s="29">
        <f>'2 уровень'!G1863</f>
        <v>0</v>
      </c>
      <c r="E757" s="29">
        <f>'2 уровень'!H1863</f>
        <v>0</v>
      </c>
      <c r="F757" s="144">
        <f>'2 уровень'!I1863</f>
        <v>0</v>
      </c>
      <c r="G757" s="158">
        <f>'2 уровень'!J1863</f>
        <v>0</v>
      </c>
      <c r="H757" s="158">
        <f>'2 уровень'!K1863</f>
        <v>0</v>
      </c>
      <c r="I757" s="153">
        <f>'2 уровень'!L1863</f>
        <v>0</v>
      </c>
      <c r="J757" s="153">
        <f>'2 уровень'!M1863</f>
        <v>0</v>
      </c>
      <c r="K757" s="153">
        <f>'2 уровень'!N1863</f>
        <v>0</v>
      </c>
      <c r="L757" s="153">
        <f>'2 уровень'!O1863</f>
        <v>0</v>
      </c>
      <c r="M757" s="153">
        <f>'2 уровень'!P1863</f>
        <v>0</v>
      </c>
      <c r="N757" s="153">
        <f>'2 уровень'!Q1863</f>
        <v>0</v>
      </c>
      <c r="O757" s="152">
        <f>'2 уровень'!R1863</f>
        <v>0</v>
      </c>
      <c r="P757" s="152">
        <f>'2 уровень'!S1863</f>
        <v>0</v>
      </c>
      <c r="Q757" s="152">
        <f>'2 уровень'!T1863</f>
        <v>0</v>
      </c>
      <c r="R757" s="152">
        <f>'2 уровень'!U1863</f>
        <v>0</v>
      </c>
      <c r="S757" s="1111">
        <f>'2 уровень'!V1863</f>
        <v>0</v>
      </c>
      <c r="T757" s="152">
        <f>'2 уровень'!W1863</f>
        <v>0</v>
      </c>
      <c r="U757" s="152">
        <f>'2 уровень'!X1863</f>
        <v>0</v>
      </c>
      <c r="V757" s="152">
        <f>'2 уровень'!Y1863</f>
        <v>0</v>
      </c>
      <c r="W757" s="152">
        <f>'2 уровень'!Z1863</f>
        <v>0</v>
      </c>
      <c r="X757" s="631">
        <f>'2 уровень'!AA1863</f>
        <v>0</v>
      </c>
      <c r="Y757" s="152"/>
      <c r="Z757" s="152"/>
      <c r="AA757" s="1354">
        <f>'2 уровень'!AB1863</f>
        <v>0</v>
      </c>
      <c r="AB757" s="1361">
        <f>'2 уровень'!AC1863</f>
        <v>0</v>
      </c>
      <c r="AC757" s="385"/>
      <c r="AD757" s="1244">
        <f t="shared" si="30"/>
        <v>0</v>
      </c>
    </row>
    <row r="758" spans="1:195" ht="60" x14ac:dyDescent="0.25">
      <c r="B758" s="1182" t="s">
        <v>385</v>
      </c>
      <c r="C758" s="29">
        <f>'2 уровень'!F1864</f>
        <v>0</v>
      </c>
      <c r="D758" s="29">
        <f>'2 уровень'!G1864</f>
        <v>0</v>
      </c>
      <c r="E758" s="29">
        <f>'2 уровень'!H1864</f>
        <v>0</v>
      </c>
      <c r="F758" s="144">
        <f>'2 уровень'!I1864</f>
        <v>0</v>
      </c>
      <c r="G758" s="158">
        <f>'2 уровень'!J1864</f>
        <v>0</v>
      </c>
      <c r="H758" s="158">
        <f>'2 уровень'!K1864</f>
        <v>0</v>
      </c>
      <c r="I758" s="153">
        <f>'2 уровень'!L1864</f>
        <v>0</v>
      </c>
      <c r="J758" s="153">
        <f>'2 уровень'!M1864</f>
        <v>0</v>
      </c>
      <c r="K758" s="153">
        <f>'2 уровень'!N1864</f>
        <v>0</v>
      </c>
      <c r="L758" s="153">
        <f>'2 уровень'!O1864</f>
        <v>0</v>
      </c>
      <c r="M758" s="153">
        <f>'2 уровень'!P1864</f>
        <v>0</v>
      </c>
      <c r="N758" s="153">
        <f>'2 уровень'!Q1864</f>
        <v>0</v>
      </c>
      <c r="O758" s="152">
        <f>'2 уровень'!R1864</f>
        <v>189448.51281000001</v>
      </c>
      <c r="P758" s="152">
        <f>'2 уровень'!S1864</f>
        <v>189448.51281000001</v>
      </c>
      <c r="Q758" s="152">
        <f>'2 уровень'!T1864</f>
        <v>33689.805335000005</v>
      </c>
      <c r="R758" s="152">
        <f>'2 уровень'!U1864</f>
        <v>32752.159440000003</v>
      </c>
      <c r="S758" s="1111">
        <f>'2 уровень'!V1864</f>
        <v>0</v>
      </c>
      <c r="T758" s="152">
        <f>'2 уровень'!W1864</f>
        <v>0</v>
      </c>
      <c r="U758" s="152">
        <f>'2 уровень'!X1864</f>
        <v>-937.64589500000147</v>
      </c>
      <c r="V758" s="152">
        <f>'2 уровень'!Y1864</f>
        <v>0</v>
      </c>
      <c r="W758" s="152">
        <f>'2 уровень'!Z1864</f>
        <v>0</v>
      </c>
      <c r="X758" s="631">
        <f>'2 уровень'!AA1864</f>
        <v>32752.159440000003</v>
      </c>
      <c r="Y758" s="152">
        <f>R758/Q758*100</f>
        <v>97.216826022957477</v>
      </c>
      <c r="Z758" s="152">
        <f>X758/Q758*100</f>
        <v>97.216826022957477</v>
      </c>
      <c r="AA758" s="1354">
        <f>'2 уровень'!AB1864</f>
        <v>0</v>
      </c>
      <c r="AB758" s="1361">
        <f>'2 уровень'!AC1864</f>
        <v>0</v>
      </c>
      <c r="AC758" s="385"/>
      <c r="AD758" s="1244"/>
    </row>
    <row r="759" spans="1:195" x14ac:dyDescent="0.25">
      <c r="B759" s="968" t="s">
        <v>330</v>
      </c>
      <c r="C759" s="29">
        <f>'2 уровень'!F1865</f>
        <v>0</v>
      </c>
      <c r="D759" s="29">
        <f>'2 уровень'!G1865</f>
        <v>0</v>
      </c>
      <c r="E759" s="29">
        <f>'2 уровень'!H1865</f>
        <v>0</v>
      </c>
      <c r="F759" s="144">
        <f>'2 уровень'!I1865</f>
        <v>0</v>
      </c>
      <c r="G759" s="158">
        <f>'2 уровень'!J1865</f>
        <v>0</v>
      </c>
      <c r="H759" s="158">
        <f>'2 уровень'!K1865</f>
        <v>0</v>
      </c>
      <c r="I759" s="153">
        <f>'2 уровень'!L1865</f>
        <v>0</v>
      </c>
      <c r="J759" s="153">
        <f>'2 уровень'!M1865</f>
        <v>0</v>
      </c>
      <c r="K759" s="153">
        <f>'2 уровень'!N1865</f>
        <v>0</v>
      </c>
      <c r="L759" s="153">
        <f>'2 уровень'!O1865</f>
        <v>0</v>
      </c>
      <c r="M759" s="153">
        <f>'2 уровень'!P1865</f>
        <v>0</v>
      </c>
      <c r="N759" s="153">
        <f>'2 уровень'!Q1865</f>
        <v>0</v>
      </c>
      <c r="O759" s="152">
        <f>'2 уровень'!R1865</f>
        <v>1644.6024</v>
      </c>
      <c r="P759" s="152">
        <f>'2 уровень'!S1865</f>
        <v>1644.6024</v>
      </c>
      <c r="Q759" s="152">
        <f>'2 уровень'!T1865</f>
        <v>274.10039999999998</v>
      </c>
      <c r="R759" s="152">
        <f>'2 уровень'!U1865</f>
        <v>274.10040000000004</v>
      </c>
      <c r="S759" s="1111">
        <f>'2 уровень'!V1865</f>
        <v>0</v>
      </c>
      <c r="T759" s="152">
        <f>'2 уровень'!W1865</f>
        <v>0</v>
      </c>
      <c r="U759" s="152">
        <f>'2 уровень'!X1865</f>
        <v>0</v>
      </c>
      <c r="V759" s="152">
        <f>'2 уровень'!Y1865</f>
        <v>0</v>
      </c>
      <c r="W759" s="152">
        <f>'2 уровень'!Z1865</f>
        <v>0</v>
      </c>
      <c r="X759" s="631">
        <f>'2 уровень'!AA1865</f>
        <v>274.10040000000004</v>
      </c>
      <c r="Y759" s="152">
        <f>R759/Q759*100</f>
        <v>100.00000000000003</v>
      </c>
      <c r="Z759" s="152">
        <f>X759/Q759*100</f>
        <v>100.00000000000003</v>
      </c>
      <c r="AA759" s="1354">
        <f>'2 уровень'!AB1865</f>
        <v>0</v>
      </c>
      <c r="AB759" s="1361">
        <f>'2 уровень'!AC1865</f>
        <v>0</v>
      </c>
      <c r="AC759" s="385"/>
      <c r="AD759" s="1244"/>
    </row>
    <row r="760" spans="1:195" ht="29.25" x14ac:dyDescent="0.25">
      <c r="B760" s="492" t="s">
        <v>294</v>
      </c>
      <c r="C760" s="29">
        <f>'2 уровень'!F1866</f>
        <v>38906</v>
      </c>
      <c r="D760" s="29">
        <f>'2 уровень'!G1866</f>
        <v>6484.333333333333</v>
      </c>
      <c r="E760" s="29">
        <f>'2 уровень'!H1866</f>
        <v>1888</v>
      </c>
      <c r="F760" s="144">
        <f>'2 уровень'!I1866</f>
        <v>29.116331671207529</v>
      </c>
      <c r="G760" s="158">
        <f>'2 уровень'!J1866</f>
        <v>0</v>
      </c>
      <c r="H760" s="158">
        <f>'2 уровень'!K1866</f>
        <v>0</v>
      </c>
      <c r="I760" s="153">
        <f>'2 уровень'!L1866</f>
        <v>0</v>
      </c>
      <c r="J760" s="153">
        <f>'2 уровень'!M1866</f>
        <v>0</v>
      </c>
      <c r="K760" s="153">
        <f>'2 уровень'!N1866</f>
        <v>0</v>
      </c>
      <c r="L760" s="153">
        <f>'2 уровень'!O1866</f>
        <v>0</v>
      </c>
      <c r="M760" s="153">
        <f>'2 уровень'!P1866</f>
        <v>0</v>
      </c>
      <c r="N760" s="153">
        <f>'2 уровень'!Q1866</f>
        <v>0</v>
      </c>
      <c r="O760" s="152">
        <f>'2 уровень'!R1866</f>
        <v>0</v>
      </c>
      <c r="P760" s="152">
        <f>'2 уровень'!S1866</f>
        <v>0</v>
      </c>
      <c r="Q760" s="152">
        <f>'2 уровень'!T1866</f>
        <v>0</v>
      </c>
      <c r="R760" s="152">
        <f>'2 уровень'!U1866</f>
        <v>0</v>
      </c>
      <c r="S760" s="1111">
        <f>'2 уровень'!V1866</f>
        <v>0</v>
      </c>
      <c r="T760" s="152">
        <f>'2 уровень'!W1866</f>
        <v>0</v>
      </c>
      <c r="U760" s="152">
        <f>'2 уровень'!X1866</f>
        <v>0</v>
      </c>
      <c r="V760" s="152">
        <f>'2 уровень'!Y1866</f>
        <v>0</v>
      </c>
      <c r="W760" s="152">
        <f>'2 уровень'!Z1866</f>
        <v>0</v>
      </c>
      <c r="X760" s="631">
        <f>'2 уровень'!AA1866</f>
        <v>0</v>
      </c>
      <c r="Y760" s="152"/>
      <c r="Z760" s="152"/>
      <c r="AA760" s="1354">
        <f>'2 уровень'!AB1866</f>
        <v>0</v>
      </c>
      <c r="AB760" s="1361">
        <f>'2 уровень'!AC1866</f>
        <v>0</v>
      </c>
      <c r="AC760" s="385"/>
      <c r="AD760" s="1244">
        <f t="shared" si="30"/>
        <v>0</v>
      </c>
    </row>
    <row r="761" spans="1:195" ht="30" x14ac:dyDescent="0.25">
      <c r="B761" s="821" t="s">
        <v>205</v>
      </c>
      <c r="C761" s="29">
        <f>'2 уровень'!F1867</f>
        <v>0</v>
      </c>
      <c r="D761" s="29">
        <f>'2 уровень'!G1867</f>
        <v>0</v>
      </c>
      <c r="E761" s="29">
        <f>'2 уровень'!H1867</f>
        <v>0</v>
      </c>
      <c r="F761" s="144">
        <f>'2 уровень'!I1867</f>
        <v>0</v>
      </c>
      <c r="G761" s="158">
        <f>'2 уровень'!J1867</f>
        <v>0</v>
      </c>
      <c r="H761" s="158">
        <f>'2 уровень'!K1867</f>
        <v>0</v>
      </c>
      <c r="I761" s="153">
        <f>'2 уровень'!L1867</f>
        <v>0</v>
      </c>
      <c r="J761" s="153">
        <f>'2 уровень'!M1867</f>
        <v>0</v>
      </c>
      <c r="K761" s="153">
        <f>'2 уровень'!N1867</f>
        <v>0</v>
      </c>
      <c r="L761" s="153">
        <f>'2 уровень'!O1867</f>
        <v>0</v>
      </c>
      <c r="M761" s="153">
        <f>'2 уровень'!P1867</f>
        <v>0</v>
      </c>
      <c r="N761" s="153">
        <f>'2 уровень'!Q1867</f>
        <v>0</v>
      </c>
      <c r="O761" s="152">
        <f>'2 уровень'!R1867</f>
        <v>0</v>
      </c>
      <c r="P761" s="152">
        <f>'2 уровень'!S1867</f>
        <v>0</v>
      </c>
      <c r="Q761" s="152">
        <f>'2 уровень'!T1867</f>
        <v>0</v>
      </c>
      <c r="R761" s="152">
        <f>'2 уровень'!U1867</f>
        <v>0</v>
      </c>
      <c r="S761" s="1111">
        <f>'2 уровень'!V1867</f>
        <v>0</v>
      </c>
      <c r="T761" s="152">
        <f>'2 уровень'!W1867</f>
        <v>0</v>
      </c>
      <c r="U761" s="152">
        <f>'2 уровень'!X1867</f>
        <v>0</v>
      </c>
      <c r="V761" s="152">
        <f>'2 уровень'!Y1867</f>
        <v>0</v>
      </c>
      <c r="W761" s="152">
        <f>'2 уровень'!Z1867</f>
        <v>0</v>
      </c>
      <c r="X761" s="631">
        <f>'2 уровень'!AA1867</f>
        <v>0</v>
      </c>
      <c r="Y761" s="152"/>
      <c r="Z761" s="152"/>
      <c r="AA761" s="1354">
        <f>'2 уровень'!AB1867</f>
        <v>0</v>
      </c>
      <c r="AB761" s="1361">
        <f>'2 уровень'!AC1867</f>
        <v>0</v>
      </c>
      <c r="AC761" s="385"/>
      <c r="AD761" s="1244">
        <f t="shared" si="30"/>
        <v>0</v>
      </c>
    </row>
    <row r="762" spans="1:195" ht="30" x14ac:dyDescent="0.25">
      <c r="B762" s="821" t="s">
        <v>206</v>
      </c>
      <c r="C762" s="29">
        <f>'2 уровень'!F1868</f>
        <v>6500</v>
      </c>
      <c r="D762" s="29">
        <f>'2 уровень'!G1868</f>
        <v>1083.3333333333333</v>
      </c>
      <c r="E762" s="29">
        <f>'2 уровень'!H1868</f>
        <v>169</v>
      </c>
      <c r="F762" s="144">
        <f>'2 уровень'!I1868</f>
        <v>15.6</v>
      </c>
      <c r="G762" s="158">
        <f>'2 уровень'!J1868</f>
        <v>0</v>
      </c>
      <c r="H762" s="158">
        <f>'2 уровень'!K1868</f>
        <v>0</v>
      </c>
      <c r="I762" s="153">
        <f>'2 уровень'!L1868</f>
        <v>0</v>
      </c>
      <c r="J762" s="153">
        <f>'2 уровень'!M1868</f>
        <v>0</v>
      </c>
      <c r="K762" s="153">
        <f>'2 уровень'!N1868</f>
        <v>0</v>
      </c>
      <c r="L762" s="153">
        <f>'2 уровень'!O1868</f>
        <v>0</v>
      </c>
      <c r="M762" s="153">
        <f>'2 уровень'!P1868</f>
        <v>0</v>
      </c>
      <c r="N762" s="153">
        <f>'2 уровень'!Q1868</f>
        <v>0</v>
      </c>
      <c r="O762" s="152">
        <f>'2 уровень'!R1868</f>
        <v>0</v>
      </c>
      <c r="P762" s="152">
        <f>'2 уровень'!S1868</f>
        <v>0</v>
      </c>
      <c r="Q762" s="152">
        <f>'2 уровень'!T1868</f>
        <v>0</v>
      </c>
      <c r="R762" s="152">
        <f>'2 уровень'!U1868</f>
        <v>0</v>
      </c>
      <c r="S762" s="1111">
        <f>'2 уровень'!V1868</f>
        <v>0</v>
      </c>
      <c r="T762" s="152">
        <f>'2 уровень'!W1868</f>
        <v>0</v>
      </c>
      <c r="U762" s="152">
        <f>'2 уровень'!X1868</f>
        <v>0</v>
      </c>
      <c r="V762" s="152">
        <f>'2 уровень'!Y1868</f>
        <v>0</v>
      </c>
      <c r="W762" s="152">
        <f>'2 уровень'!Z1868</f>
        <v>0</v>
      </c>
      <c r="X762" s="631">
        <f>'2 уровень'!AA1868</f>
        <v>0</v>
      </c>
      <c r="Y762" s="152"/>
      <c r="Z762" s="152"/>
      <c r="AA762" s="1354">
        <f>'2 уровень'!AB1868</f>
        <v>0</v>
      </c>
      <c r="AB762" s="1361">
        <f>'2 уровень'!AC1868</f>
        <v>0</v>
      </c>
      <c r="AC762" s="385"/>
      <c r="AD762" s="1244">
        <f t="shared" si="30"/>
        <v>0</v>
      </c>
    </row>
    <row r="763" spans="1:195" ht="30" x14ac:dyDescent="0.25">
      <c r="B763" s="496" t="s">
        <v>295</v>
      </c>
      <c r="C763" s="29">
        <f>'2 уровень'!F1869</f>
        <v>12000</v>
      </c>
      <c r="D763" s="29">
        <f>'2 уровень'!G1869</f>
        <v>2000</v>
      </c>
      <c r="E763" s="29">
        <f>'2 уровень'!H1869</f>
        <v>817</v>
      </c>
      <c r="F763" s="144">
        <f>'2 уровень'!I1869</f>
        <v>40.849999999999994</v>
      </c>
      <c r="G763" s="158">
        <f>'2 уровень'!J1869</f>
        <v>0</v>
      </c>
      <c r="H763" s="158">
        <f>'2 уровень'!K1869</f>
        <v>0</v>
      </c>
      <c r="I763" s="153">
        <f>'2 уровень'!L1869</f>
        <v>0</v>
      </c>
      <c r="J763" s="153">
        <f>'2 уровень'!M1869</f>
        <v>0</v>
      </c>
      <c r="K763" s="153">
        <f>'2 уровень'!N1869</f>
        <v>0</v>
      </c>
      <c r="L763" s="153">
        <f>'2 уровень'!O1869</f>
        <v>0</v>
      </c>
      <c r="M763" s="153">
        <f>'2 уровень'!P1869</f>
        <v>0</v>
      </c>
      <c r="N763" s="153">
        <f>'2 уровень'!Q1869</f>
        <v>0</v>
      </c>
      <c r="O763" s="152">
        <f>'2 уровень'!R1869</f>
        <v>0</v>
      </c>
      <c r="P763" s="152">
        <f>'2 уровень'!S1869</f>
        <v>0</v>
      </c>
      <c r="Q763" s="152">
        <f>'2 уровень'!T1869</f>
        <v>0</v>
      </c>
      <c r="R763" s="152">
        <f>'2 уровень'!U1869</f>
        <v>0</v>
      </c>
      <c r="S763" s="1111">
        <f>'2 уровень'!V1869</f>
        <v>0</v>
      </c>
      <c r="T763" s="152">
        <f>'2 уровень'!W1869</f>
        <v>0</v>
      </c>
      <c r="U763" s="152">
        <f>'2 уровень'!X1869</f>
        <v>0</v>
      </c>
      <c r="V763" s="152">
        <f>'2 уровень'!Y1869</f>
        <v>0</v>
      </c>
      <c r="W763" s="152">
        <f>'2 уровень'!Z1869</f>
        <v>0</v>
      </c>
      <c r="X763" s="631">
        <f>'2 уровень'!AA1869</f>
        <v>0</v>
      </c>
      <c r="Y763" s="152"/>
      <c r="Z763" s="152"/>
      <c r="AA763" s="1354">
        <f>'2 уровень'!AB1869</f>
        <v>0</v>
      </c>
      <c r="AB763" s="1361">
        <f>'2 уровень'!AC1869</f>
        <v>0</v>
      </c>
      <c r="AC763" s="385"/>
      <c r="AD763" s="1244">
        <f t="shared" si="30"/>
        <v>0</v>
      </c>
    </row>
    <row r="764" spans="1:195" ht="60" x14ac:dyDescent="0.25">
      <c r="B764" s="336" t="s">
        <v>296</v>
      </c>
      <c r="C764" s="29">
        <f>'2 уровень'!F1870</f>
        <v>300</v>
      </c>
      <c r="D764" s="29">
        <f>'2 уровень'!G1870</f>
        <v>50</v>
      </c>
      <c r="E764" s="29">
        <f>'2 уровень'!H1870</f>
        <v>0</v>
      </c>
      <c r="F764" s="144">
        <f>'2 уровень'!I1870</f>
        <v>0</v>
      </c>
      <c r="G764" s="158">
        <f>'2 уровень'!J1870</f>
        <v>0</v>
      </c>
      <c r="H764" s="158">
        <f>'2 уровень'!K1870</f>
        <v>0</v>
      </c>
      <c r="I764" s="153">
        <f>'2 уровень'!L1870</f>
        <v>0</v>
      </c>
      <c r="J764" s="153">
        <f>'2 уровень'!M1870</f>
        <v>0</v>
      </c>
      <c r="K764" s="153">
        <f>'2 уровень'!N1870</f>
        <v>0</v>
      </c>
      <c r="L764" s="153">
        <f>'2 уровень'!O1870</f>
        <v>0</v>
      </c>
      <c r="M764" s="153">
        <f>'2 уровень'!P1870</f>
        <v>0</v>
      </c>
      <c r="N764" s="153">
        <f>'2 уровень'!Q1870</f>
        <v>0</v>
      </c>
      <c r="O764" s="152">
        <f>'2 уровень'!R1870</f>
        <v>0</v>
      </c>
      <c r="P764" s="152">
        <f>'2 уровень'!S1870</f>
        <v>0</v>
      </c>
      <c r="Q764" s="152">
        <f>'2 уровень'!T1870</f>
        <v>0</v>
      </c>
      <c r="R764" s="152">
        <f>'2 уровень'!U1870</f>
        <v>0</v>
      </c>
      <c r="S764" s="1111">
        <f>'2 уровень'!V1870</f>
        <v>0</v>
      </c>
      <c r="T764" s="152">
        <f>'2 уровень'!W1870</f>
        <v>0</v>
      </c>
      <c r="U764" s="152">
        <f>'2 уровень'!X1870</f>
        <v>0</v>
      </c>
      <c r="V764" s="152">
        <f>'2 уровень'!Y1870</f>
        <v>0</v>
      </c>
      <c r="W764" s="152">
        <f>'2 уровень'!Z1870</f>
        <v>0</v>
      </c>
      <c r="X764" s="631">
        <f>'2 уровень'!AA1870</f>
        <v>0</v>
      </c>
      <c r="Y764" s="152"/>
      <c r="Z764" s="152"/>
      <c r="AA764" s="1354" t="e">
        <f>'2 уровень'!#REF!</f>
        <v>#REF!</v>
      </c>
      <c r="AB764" s="1361" t="e">
        <f>'2 уровень'!#REF!</f>
        <v>#REF!</v>
      </c>
      <c r="AC764" s="385"/>
      <c r="AD764" s="1244">
        <f t="shared" si="30"/>
        <v>0</v>
      </c>
    </row>
    <row r="765" spans="1:195" ht="45" x14ac:dyDescent="0.25">
      <c r="B765" s="336" t="s">
        <v>297</v>
      </c>
      <c r="C765" s="29">
        <f>'2 уровень'!F1871</f>
        <v>17300</v>
      </c>
      <c r="D765" s="29">
        <f>'2 уровень'!G1871</f>
        <v>2883.3333333333335</v>
      </c>
      <c r="E765" s="29">
        <f>'2 уровень'!H1871</f>
        <v>902</v>
      </c>
      <c r="F765" s="144">
        <f>'2 уровень'!I1871</f>
        <v>31.283236994219653</v>
      </c>
      <c r="G765" s="158">
        <f>'2 уровень'!J1871</f>
        <v>0</v>
      </c>
      <c r="H765" s="158">
        <f>'2 уровень'!K1871</f>
        <v>0</v>
      </c>
      <c r="I765" s="153">
        <f>'2 уровень'!L1871</f>
        <v>0</v>
      </c>
      <c r="J765" s="153">
        <f>'2 уровень'!M1871</f>
        <v>0</v>
      </c>
      <c r="K765" s="153">
        <f>'2 уровень'!N1871</f>
        <v>0</v>
      </c>
      <c r="L765" s="153">
        <f>'2 уровень'!O1871</f>
        <v>0</v>
      </c>
      <c r="M765" s="153">
        <f>'2 уровень'!P1871</f>
        <v>0</v>
      </c>
      <c r="N765" s="153">
        <f>'2 уровень'!Q1871</f>
        <v>0</v>
      </c>
      <c r="O765" s="152">
        <f>'2 уровень'!R1871</f>
        <v>0</v>
      </c>
      <c r="P765" s="152">
        <f>'2 уровень'!S1871</f>
        <v>0</v>
      </c>
      <c r="Q765" s="152">
        <f>'2 уровень'!T1871</f>
        <v>0</v>
      </c>
      <c r="R765" s="152">
        <f>'2 уровень'!U1871</f>
        <v>0</v>
      </c>
      <c r="S765" s="1111">
        <f>'2 уровень'!V1871</f>
        <v>0</v>
      </c>
      <c r="T765" s="152">
        <f>'2 уровень'!W1871</f>
        <v>0</v>
      </c>
      <c r="U765" s="152">
        <f>'2 уровень'!X1871</f>
        <v>0</v>
      </c>
      <c r="V765" s="152">
        <f>'2 уровень'!Y1871</f>
        <v>0</v>
      </c>
      <c r="W765" s="152">
        <f>'2 уровень'!Z1871</f>
        <v>0</v>
      </c>
      <c r="X765" s="631">
        <f>'2 уровень'!AA1871</f>
        <v>0</v>
      </c>
      <c r="Y765" s="152"/>
      <c r="Z765" s="152"/>
      <c r="AA765" s="1354" t="e">
        <f>'2 уровень'!#REF!</f>
        <v>#REF!</v>
      </c>
      <c r="AB765" s="1361" t="e">
        <f>'2 уровень'!#REF!</f>
        <v>#REF!</v>
      </c>
      <c r="AC765" s="385"/>
      <c r="AD765" s="1244">
        <f t="shared" si="30"/>
        <v>0</v>
      </c>
    </row>
    <row r="766" spans="1:195" ht="105" x14ac:dyDescent="0.25">
      <c r="B766" s="336" t="s">
        <v>540</v>
      </c>
      <c r="C766" s="29">
        <f>'2 уровень'!F1872</f>
        <v>7000</v>
      </c>
      <c r="D766" s="29">
        <f>'2 уровень'!G1872</f>
        <v>1166.6666666666667</v>
      </c>
      <c r="E766" s="29">
        <f>'2 уровень'!H1872</f>
        <v>391</v>
      </c>
      <c r="F766" s="144">
        <f>'2 уровень'!I1872</f>
        <v>33.514285714285712</v>
      </c>
      <c r="G766" s="158">
        <f>'2 уровень'!J1872</f>
        <v>0</v>
      </c>
      <c r="H766" s="158">
        <f>'2 уровень'!K1872</f>
        <v>0</v>
      </c>
      <c r="I766" s="153">
        <f>'2 уровень'!L1872</f>
        <v>0</v>
      </c>
      <c r="J766" s="153">
        <f>'2 уровень'!M1872</f>
        <v>0</v>
      </c>
      <c r="K766" s="153">
        <f>'2 уровень'!N1872</f>
        <v>0</v>
      </c>
      <c r="L766" s="153">
        <f>'2 уровень'!O1872</f>
        <v>0</v>
      </c>
      <c r="M766" s="153">
        <f>'2 уровень'!P1872</f>
        <v>0</v>
      </c>
      <c r="N766" s="153">
        <f>'2 уровень'!Q1872</f>
        <v>0</v>
      </c>
      <c r="O766" s="152">
        <f>'2 уровень'!R1872</f>
        <v>0</v>
      </c>
      <c r="P766" s="152">
        <f>'2 уровень'!S1872</f>
        <v>0</v>
      </c>
      <c r="Q766" s="152">
        <f>'2 уровень'!T1872</f>
        <v>0</v>
      </c>
      <c r="R766" s="152">
        <f>'2 уровень'!U1872</f>
        <v>0</v>
      </c>
      <c r="S766" s="1111">
        <f>'2 уровень'!V1872</f>
        <v>0</v>
      </c>
      <c r="T766" s="152">
        <f>'2 уровень'!W1872</f>
        <v>0</v>
      </c>
      <c r="U766" s="152">
        <f>'2 уровень'!X1872</f>
        <v>0</v>
      </c>
      <c r="V766" s="152">
        <f>'2 уровень'!Y1872</f>
        <v>0</v>
      </c>
      <c r="W766" s="152">
        <f>'2 уровень'!Z1872</f>
        <v>0</v>
      </c>
      <c r="X766" s="631">
        <f>'2 уровень'!AA1872</f>
        <v>0</v>
      </c>
      <c r="Y766" s="152"/>
      <c r="Z766" s="152"/>
      <c r="AA766" s="1354">
        <f>'2 уровень'!AB1870</f>
        <v>0</v>
      </c>
      <c r="AB766" s="1361">
        <f>'2 уровень'!AC1870</f>
        <v>0</v>
      </c>
      <c r="AC766" s="385"/>
      <c r="AD766" s="1244">
        <f t="shared" si="30"/>
        <v>0</v>
      </c>
    </row>
    <row r="767" spans="1:195" ht="30" x14ac:dyDescent="0.25">
      <c r="B767" s="336" t="s">
        <v>383</v>
      </c>
      <c r="C767" s="29">
        <f>'2 уровень'!F1873</f>
        <v>2806</v>
      </c>
      <c r="D767" s="29">
        <f>'2 уровень'!G1873</f>
        <v>467.66666666666669</v>
      </c>
      <c r="E767" s="29">
        <f>'2 уровень'!H1873</f>
        <v>0</v>
      </c>
      <c r="F767" s="144">
        <f>'2 уровень'!I1873</f>
        <v>0</v>
      </c>
      <c r="G767" s="158">
        <f>'2 уровень'!J1873</f>
        <v>0</v>
      </c>
      <c r="H767" s="158">
        <f>'2 уровень'!K1873</f>
        <v>0</v>
      </c>
      <c r="I767" s="153">
        <f>'2 уровень'!L1873</f>
        <v>0</v>
      </c>
      <c r="J767" s="153">
        <f>'2 уровень'!M1873</f>
        <v>0</v>
      </c>
      <c r="K767" s="153">
        <f>'2 уровень'!N1873</f>
        <v>0</v>
      </c>
      <c r="L767" s="153">
        <f>'2 уровень'!O1873</f>
        <v>0</v>
      </c>
      <c r="M767" s="153">
        <f>'2 уровень'!P1873</f>
        <v>0</v>
      </c>
      <c r="N767" s="153">
        <f>'2 уровень'!Q1873</f>
        <v>0</v>
      </c>
      <c r="O767" s="152">
        <f>'2 уровень'!R1873</f>
        <v>0</v>
      </c>
      <c r="P767" s="152">
        <f>'2 уровень'!S1873</f>
        <v>0</v>
      </c>
      <c r="Q767" s="152">
        <f>'2 уровень'!T1873</f>
        <v>0</v>
      </c>
      <c r="R767" s="152">
        <f>'2 уровень'!U1873</f>
        <v>0</v>
      </c>
      <c r="S767" s="1111">
        <f>'2 уровень'!V1873</f>
        <v>0</v>
      </c>
      <c r="T767" s="152">
        <f>'2 уровень'!W1873</f>
        <v>0</v>
      </c>
      <c r="U767" s="152">
        <f>'2 уровень'!X1873</f>
        <v>0</v>
      </c>
      <c r="V767" s="152">
        <f>'2 уровень'!Y1873</f>
        <v>0</v>
      </c>
      <c r="W767" s="152">
        <f>'2 уровень'!Z1873</f>
        <v>0</v>
      </c>
      <c r="X767" s="631">
        <f>'2 уровень'!AA1873</f>
        <v>0</v>
      </c>
      <c r="Y767" s="152"/>
      <c r="Z767" s="152"/>
      <c r="AA767" s="1354">
        <f>'2 уровень'!AB1871</f>
        <v>0</v>
      </c>
      <c r="AB767" s="1361">
        <f>'2 уровень'!AC1871</f>
        <v>0</v>
      </c>
      <c r="AC767" s="385"/>
      <c r="AD767" s="1244">
        <f t="shared" si="30"/>
        <v>0</v>
      </c>
    </row>
    <row r="768" spans="1:195" ht="30" x14ac:dyDescent="0.25">
      <c r="B768" s="336" t="s">
        <v>135</v>
      </c>
      <c r="C768" s="29">
        <f>'2 уровень'!F1874</f>
        <v>57000</v>
      </c>
      <c r="D768" s="29">
        <f>'2 уровень'!G1874</f>
        <v>9500</v>
      </c>
      <c r="E768" s="29">
        <f>'2 уровень'!H1874</f>
        <v>2905</v>
      </c>
      <c r="F768" s="144">
        <f>'2 уровень'!I1874</f>
        <v>30.578947368421051</v>
      </c>
      <c r="G768" s="158">
        <f>'2 уровень'!J1874</f>
        <v>0</v>
      </c>
      <c r="H768" s="158">
        <f>'2 уровень'!K1874</f>
        <v>0</v>
      </c>
      <c r="I768" s="153">
        <f>'2 уровень'!L1874</f>
        <v>0</v>
      </c>
      <c r="J768" s="153">
        <f>'2 уровень'!M1874</f>
        <v>0</v>
      </c>
      <c r="K768" s="153">
        <f>'2 уровень'!N1874</f>
        <v>0</v>
      </c>
      <c r="L768" s="153">
        <f>'2 уровень'!O1874</f>
        <v>0</v>
      </c>
      <c r="M768" s="153">
        <f>'2 уровень'!P1874</f>
        <v>0</v>
      </c>
      <c r="N768" s="153">
        <f>'2 уровень'!Q1874</f>
        <v>0</v>
      </c>
      <c r="O768" s="152">
        <f>'2 уровень'!R1874</f>
        <v>0</v>
      </c>
      <c r="P768" s="152">
        <f>'2 уровень'!S1874</f>
        <v>0</v>
      </c>
      <c r="Q768" s="152">
        <f>'2 уровень'!T1874</f>
        <v>0</v>
      </c>
      <c r="R768" s="152">
        <f>'2 уровень'!U1874</f>
        <v>0</v>
      </c>
      <c r="S768" s="1111">
        <f>'2 уровень'!V1874</f>
        <v>0</v>
      </c>
      <c r="T768" s="152">
        <f>'2 уровень'!W1874</f>
        <v>0</v>
      </c>
      <c r="U768" s="152">
        <f>'2 уровень'!X1874</f>
        <v>0</v>
      </c>
      <c r="V768" s="152">
        <f>'2 уровень'!Y1874</f>
        <v>0</v>
      </c>
      <c r="W768" s="152">
        <f>'2 уровень'!Z1874</f>
        <v>0</v>
      </c>
      <c r="X768" s="631">
        <f>'2 уровень'!AA1874</f>
        <v>0</v>
      </c>
      <c r="Y768" s="152"/>
      <c r="Z768" s="152"/>
      <c r="AA768" s="1354">
        <f>'2 уровень'!AB1873</f>
        <v>0</v>
      </c>
      <c r="AB768" s="1361">
        <f>'2 уровень'!AC1873</f>
        <v>0</v>
      </c>
      <c r="AC768" s="385"/>
      <c r="AD768" s="1244">
        <f t="shared" si="30"/>
        <v>0</v>
      </c>
    </row>
    <row r="769" spans="1:195" x14ac:dyDescent="0.25">
      <c r="B769" s="822" t="s">
        <v>240</v>
      </c>
      <c r="C769" s="29">
        <f>'2 уровень'!F1875</f>
        <v>57000</v>
      </c>
      <c r="D769" s="29">
        <f>'2 уровень'!G1875</f>
        <v>9500</v>
      </c>
      <c r="E769" s="29">
        <f>'2 уровень'!H1875</f>
        <v>2905</v>
      </c>
      <c r="F769" s="144">
        <f>'2 уровень'!I1875</f>
        <v>30.578947368421051</v>
      </c>
      <c r="G769" s="158">
        <f>'2 уровень'!J1875</f>
        <v>0</v>
      </c>
      <c r="H769" s="158">
        <f>'2 уровень'!K1875</f>
        <v>0</v>
      </c>
      <c r="I769" s="153">
        <f>'2 уровень'!L1875</f>
        <v>0</v>
      </c>
      <c r="J769" s="153">
        <f>'2 уровень'!M1875</f>
        <v>0</v>
      </c>
      <c r="K769" s="153">
        <f>'2 уровень'!N1875</f>
        <v>0</v>
      </c>
      <c r="L769" s="153">
        <f>'2 уровень'!O1875</f>
        <v>0</v>
      </c>
      <c r="M769" s="153">
        <f>'2 уровень'!P1875</f>
        <v>0</v>
      </c>
      <c r="N769" s="153">
        <f>'2 уровень'!Q1875</f>
        <v>0</v>
      </c>
      <c r="O769" s="152">
        <f>'2 уровень'!R1875</f>
        <v>0</v>
      </c>
      <c r="P769" s="152">
        <f>'2 уровень'!S1875</f>
        <v>0</v>
      </c>
      <c r="Q769" s="152">
        <f>'2 уровень'!T1875</f>
        <v>0</v>
      </c>
      <c r="R769" s="152">
        <f>'2 уровень'!U1875</f>
        <v>0</v>
      </c>
      <c r="S769" s="1111">
        <f>'2 уровень'!V1875</f>
        <v>0</v>
      </c>
      <c r="T769" s="152">
        <f>'2 уровень'!W1875</f>
        <v>0</v>
      </c>
      <c r="U769" s="152">
        <f>'2 уровень'!X1875</f>
        <v>0</v>
      </c>
      <c r="V769" s="152">
        <f>'2 уровень'!Y1875</f>
        <v>0</v>
      </c>
      <c r="W769" s="152">
        <f>'2 уровень'!Z1875</f>
        <v>0</v>
      </c>
      <c r="X769" s="631">
        <f>'2 уровень'!AA1875</f>
        <v>0</v>
      </c>
      <c r="Y769" s="152"/>
      <c r="Z769" s="152"/>
      <c r="AA769" s="1354">
        <f>'2 уровень'!AB1874</f>
        <v>0</v>
      </c>
      <c r="AB769" s="1361">
        <f>'2 уровень'!AC1874</f>
        <v>0</v>
      </c>
      <c r="AC769" s="385"/>
      <c r="AD769" s="1244">
        <f t="shared" si="30"/>
        <v>0</v>
      </c>
    </row>
    <row r="770" spans="1:195" ht="45" x14ac:dyDescent="0.25">
      <c r="B770" s="337" t="s">
        <v>299</v>
      </c>
      <c r="C770" s="29">
        <f>'2 уровень'!F1876</f>
        <v>20615</v>
      </c>
      <c r="D770" s="29">
        <f>'2 уровень'!G1876</f>
        <v>3435.833333333333</v>
      </c>
      <c r="E770" s="29">
        <f>'2 уровень'!H1876</f>
        <v>730</v>
      </c>
      <c r="F770" s="144">
        <f>'2 уровень'!I1876</f>
        <v>21.246665049721077</v>
      </c>
      <c r="G770" s="158">
        <f>'2 уровень'!J1876</f>
        <v>0</v>
      </c>
      <c r="H770" s="158">
        <f>'2 уровень'!K1876</f>
        <v>0</v>
      </c>
      <c r="I770" s="153">
        <f>'2 уровень'!L1876</f>
        <v>0</v>
      </c>
      <c r="J770" s="153">
        <f>'2 уровень'!M1876</f>
        <v>0</v>
      </c>
      <c r="K770" s="153">
        <f>'2 уровень'!N1876</f>
        <v>0</v>
      </c>
      <c r="L770" s="153">
        <f>'2 уровень'!O1876</f>
        <v>0</v>
      </c>
      <c r="M770" s="153">
        <f>'2 уровень'!P1876</f>
        <v>0</v>
      </c>
      <c r="N770" s="153">
        <f>'2 уровень'!Q1876</f>
        <v>0</v>
      </c>
      <c r="O770" s="152">
        <f>'2 уровень'!R1876</f>
        <v>0</v>
      </c>
      <c r="P770" s="152">
        <f>'2 уровень'!S1876</f>
        <v>0</v>
      </c>
      <c r="Q770" s="152">
        <f>'2 уровень'!T1876</f>
        <v>0</v>
      </c>
      <c r="R770" s="152">
        <f>'2 уровень'!U1876</f>
        <v>0</v>
      </c>
      <c r="S770" s="1111">
        <f>'2 уровень'!V1876</f>
        <v>0</v>
      </c>
      <c r="T770" s="152">
        <f>'2 уровень'!W1876</f>
        <v>0</v>
      </c>
      <c r="U770" s="152">
        <f>'2 уровень'!X1876</f>
        <v>0</v>
      </c>
      <c r="V770" s="152">
        <f>'2 уровень'!Y1876</f>
        <v>0</v>
      </c>
      <c r="W770" s="152">
        <f>'2 уровень'!Z1876</f>
        <v>0</v>
      </c>
      <c r="X770" s="631">
        <f>'2 уровень'!AA1876</f>
        <v>0</v>
      </c>
      <c r="Y770" s="152"/>
      <c r="Z770" s="152"/>
      <c r="AA770" s="1354">
        <f>'2 уровень'!AB1875</f>
        <v>0</v>
      </c>
      <c r="AB770" s="1361">
        <f>'2 уровень'!AC1875</f>
        <v>0</v>
      </c>
      <c r="AC770" s="385"/>
      <c r="AD770" s="1244">
        <f t="shared" si="30"/>
        <v>0</v>
      </c>
    </row>
    <row r="771" spans="1:195" ht="30" x14ac:dyDescent="0.25">
      <c r="B771" s="337" t="s">
        <v>300</v>
      </c>
      <c r="C771" s="29">
        <f>'2 уровень'!F1877</f>
        <v>8634</v>
      </c>
      <c r="D771" s="29">
        <f>'2 уровень'!G1877</f>
        <v>1439</v>
      </c>
      <c r="E771" s="29">
        <f>'2 уровень'!H1877</f>
        <v>63</v>
      </c>
      <c r="F771" s="144">
        <f>'2 уровень'!I1877</f>
        <v>4.378040305767894</v>
      </c>
      <c r="G771" s="158">
        <f>'2 уровень'!J1877</f>
        <v>0</v>
      </c>
      <c r="H771" s="158">
        <f>'2 уровень'!K1877</f>
        <v>0</v>
      </c>
      <c r="I771" s="153">
        <f>'2 уровень'!L1877</f>
        <v>0</v>
      </c>
      <c r="J771" s="153">
        <f>'2 уровень'!M1877</f>
        <v>0</v>
      </c>
      <c r="K771" s="153">
        <f>'2 уровень'!N1877</f>
        <v>0</v>
      </c>
      <c r="L771" s="153">
        <f>'2 уровень'!O1877</f>
        <v>0</v>
      </c>
      <c r="M771" s="153">
        <f>'2 уровень'!P1877</f>
        <v>0</v>
      </c>
      <c r="N771" s="153">
        <f>'2 уровень'!Q1877</f>
        <v>0</v>
      </c>
      <c r="O771" s="152">
        <f>'2 уровень'!R1877</f>
        <v>0</v>
      </c>
      <c r="P771" s="152">
        <f>'2 уровень'!S1877</f>
        <v>0</v>
      </c>
      <c r="Q771" s="152">
        <f>'2 уровень'!T1877</f>
        <v>0</v>
      </c>
      <c r="R771" s="152">
        <f>'2 уровень'!U1877</f>
        <v>0</v>
      </c>
      <c r="S771" s="1111">
        <f>'2 уровень'!V1877</f>
        <v>0</v>
      </c>
      <c r="T771" s="152">
        <f>'2 уровень'!W1877</f>
        <v>0</v>
      </c>
      <c r="U771" s="152">
        <f>'2 уровень'!X1877</f>
        <v>0</v>
      </c>
      <c r="V771" s="152">
        <f>'2 уровень'!Y1877</f>
        <v>0</v>
      </c>
      <c r="W771" s="152">
        <f>'2 уровень'!Z1877</f>
        <v>0</v>
      </c>
      <c r="X771" s="631">
        <f>'2 уровень'!AA1877</f>
        <v>0</v>
      </c>
      <c r="Y771" s="152"/>
      <c r="Z771" s="152"/>
      <c r="AA771" s="1354" t="e">
        <f>'2 уровень'!#REF!</f>
        <v>#REF!</v>
      </c>
      <c r="AB771" s="1361" t="e">
        <f>'2 уровень'!#REF!</f>
        <v>#REF!</v>
      </c>
      <c r="AC771" s="385"/>
      <c r="AD771" s="1244">
        <f t="shared" si="30"/>
        <v>0</v>
      </c>
    </row>
    <row r="772" spans="1:195" ht="30" x14ac:dyDescent="0.25">
      <c r="B772" s="499" t="s">
        <v>301</v>
      </c>
      <c r="C772" s="29">
        <f>'2 уровень'!F1878</f>
        <v>8504</v>
      </c>
      <c r="D772" s="29">
        <f>'2 уровень'!G1878</f>
        <v>1417.3333333333333</v>
      </c>
      <c r="E772" s="29">
        <f>'2 уровень'!H1878</f>
        <v>63</v>
      </c>
      <c r="F772" s="144">
        <f>'2 уровень'!I1878</f>
        <v>4.4449670743179679</v>
      </c>
      <c r="G772" s="158">
        <f>'2 уровень'!J1878</f>
        <v>0</v>
      </c>
      <c r="H772" s="158">
        <f>'2 уровень'!K1878</f>
        <v>0</v>
      </c>
      <c r="I772" s="153">
        <f>'2 уровень'!L1878</f>
        <v>0</v>
      </c>
      <c r="J772" s="153">
        <f>'2 уровень'!M1878</f>
        <v>0</v>
      </c>
      <c r="K772" s="153">
        <f>'2 уровень'!N1878</f>
        <v>0</v>
      </c>
      <c r="L772" s="153">
        <f>'2 уровень'!O1878</f>
        <v>0</v>
      </c>
      <c r="M772" s="153">
        <f>'2 уровень'!P1878</f>
        <v>0</v>
      </c>
      <c r="N772" s="153">
        <f>'2 уровень'!Q1878</f>
        <v>0</v>
      </c>
      <c r="O772" s="152">
        <f>'2 уровень'!R1878</f>
        <v>0</v>
      </c>
      <c r="P772" s="152">
        <f>'2 уровень'!S1878</f>
        <v>0</v>
      </c>
      <c r="Q772" s="152">
        <f>'2 уровень'!T1878</f>
        <v>0</v>
      </c>
      <c r="R772" s="152">
        <f>'2 уровень'!U1878</f>
        <v>0</v>
      </c>
      <c r="S772" s="1111">
        <f>'2 уровень'!V1878</f>
        <v>0</v>
      </c>
      <c r="T772" s="152">
        <f>'2 уровень'!W1878</f>
        <v>0</v>
      </c>
      <c r="U772" s="152">
        <f>'2 уровень'!X1878</f>
        <v>0</v>
      </c>
      <c r="V772" s="152">
        <f>'2 уровень'!Y1878</f>
        <v>0</v>
      </c>
      <c r="W772" s="152">
        <f>'2 уровень'!Z1878</f>
        <v>0</v>
      </c>
      <c r="X772" s="631">
        <f>'2 уровень'!AA1878</f>
        <v>0</v>
      </c>
      <c r="Y772" s="152"/>
      <c r="Z772" s="152"/>
      <c r="AA772" s="1354" t="e">
        <f>'2 уровень'!#REF!</f>
        <v>#REF!</v>
      </c>
      <c r="AB772" s="1361" t="e">
        <f>'2 уровень'!#REF!</f>
        <v>#REF!</v>
      </c>
      <c r="AC772" s="385"/>
      <c r="AD772" s="1244">
        <f t="shared" si="30"/>
        <v>0</v>
      </c>
    </row>
    <row r="773" spans="1:195" ht="63" x14ac:dyDescent="0.25">
      <c r="B773" s="823" t="s">
        <v>302</v>
      </c>
      <c r="C773" s="29">
        <f>'2 уровень'!F1879</f>
        <v>0</v>
      </c>
      <c r="D773" s="29">
        <f>'2 уровень'!G1879</f>
        <v>0</v>
      </c>
      <c r="E773" s="29">
        <f>'2 уровень'!H1879</f>
        <v>0</v>
      </c>
      <c r="F773" s="144">
        <f>'2 уровень'!I1879</f>
        <v>0</v>
      </c>
      <c r="G773" s="158">
        <f>'2 уровень'!J1879</f>
        <v>0</v>
      </c>
      <c r="H773" s="158">
        <f>'2 уровень'!K1879</f>
        <v>0</v>
      </c>
      <c r="I773" s="153">
        <f>'2 уровень'!L1879</f>
        <v>0</v>
      </c>
      <c r="J773" s="153">
        <f>'2 уровень'!M1879</f>
        <v>0</v>
      </c>
      <c r="K773" s="153">
        <f>'2 уровень'!N1879</f>
        <v>0</v>
      </c>
      <c r="L773" s="153">
        <f>'2 уровень'!O1879</f>
        <v>0</v>
      </c>
      <c r="M773" s="153">
        <f>'2 уровень'!P1879</f>
        <v>0</v>
      </c>
      <c r="N773" s="153">
        <f>'2 уровень'!Q1879</f>
        <v>0</v>
      </c>
      <c r="O773" s="152">
        <f>'2 уровень'!R1879</f>
        <v>0</v>
      </c>
      <c r="P773" s="152">
        <f>'2 уровень'!S1879</f>
        <v>0</v>
      </c>
      <c r="Q773" s="152">
        <f>'2 уровень'!T1879</f>
        <v>0</v>
      </c>
      <c r="R773" s="152">
        <f>'2 уровень'!U1879</f>
        <v>0</v>
      </c>
      <c r="S773" s="1111">
        <f>'2 уровень'!V1879</f>
        <v>0</v>
      </c>
      <c r="T773" s="152">
        <f>'2 уровень'!W1879</f>
        <v>0</v>
      </c>
      <c r="U773" s="152">
        <f>'2 уровень'!X1879</f>
        <v>0</v>
      </c>
      <c r="V773" s="152">
        <f>'2 уровень'!Y1879</f>
        <v>0</v>
      </c>
      <c r="W773" s="152">
        <f>'2 уровень'!Z1879</f>
        <v>0</v>
      </c>
      <c r="X773" s="631">
        <f>'2 уровень'!AA1879</f>
        <v>0</v>
      </c>
      <c r="Y773" s="152"/>
      <c r="Z773" s="152"/>
      <c r="AA773" s="1354">
        <f>'2 уровень'!AB1876</f>
        <v>0</v>
      </c>
      <c r="AB773" s="1361">
        <f>'2 уровень'!AC1876</f>
        <v>0</v>
      </c>
      <c r="AC773" s="385"/>
      <c r="AD773" s="1244">
        <f t="shared" si="30"/>
        <v>0</v>
      </c>
    </row>
    <row r="774" spans="1:195" ht="45" x14ac:dyDescent="0.25">
      <c r="B774" s="496" t="s">
        <v>303</v>
      </c>
      <c r="C774" s="29">
        <f>'2 уровень'!F1880</f>
        <v>0</v>
      </c>
      <c r="D774" s="29">
        <f>'2 уровень'!G1880</f>
        <v>0</v>
      </c>
      <c r="E774" s="29">
        <f>'2 уровень'!H1880</f>
        <v>0</v>
      </c>
      <c r="F774" s="144">
        <f>'2 уровень'!I1880</f>
        <v>0</v>
      </c>
      <c r="G774" s="158">
        <f>'2 уровень'!J1880</f>
        <v>0</v>
      </c>
      <c r="H774" s="158">
        <f>'2 уровень'!K1880</f>
        <v>0</v>
      </c>
      <c r="I774" s="153">
        <f>'2 уровень'!L1880</f>
        <v>0</v>
      </c>
      <c r="J774" s="153">
        <f>'2 уровень'!M1880</f>
        <v>0</v>
      </c>
      <c r="K774" s="153">
        <f>'2 уровень'!N1880</f>
        <v>0</v>
      </c>
      <c r="L774" s="153">
        <f>'2 уровень'!O1880</f>
        <v>0</v>
      </c>
      <c r="M774" s="153">
        <f>'2 уровень'!P1880</f>
        <v>0</v>
      </c>
      <c r="N774" s="153">
        <f>'2 уровень'!Q1880</f>
        <v>0</v>
      </c>
      <c r="O774" s="152">
        <f>'2 уровень'!R1880</f>
        <v>0</v>
      </c>
      <c r="P774" s="152">
        <f>'2 уровень'!S1880</f>
        <v>0</v>
      </c>
      <c r="Q774" s="152">
        <f>'2 уровень'!T1880</f>
        <v>0</v>
      </c>
      <c r="R774" s="152">
        <f>'2 уровень'!U1880</f>
        <v>0</v>
      </c>
      <c r="S774" s="1111">
        <f>'2 уровень'!V1880</f>
        <v>0</v>
      </c>
      <c r="T774" s="152">
        <f>'2 уровень'!W1880</f>
        <v>0</v>
      </c>
      <c r="U774" s="152">
        <f>'2 уровень'!X1880</f>
        <v>0</v>
      </c>
      <c r="V774" s="152">
        <f>'2 уровень'!Y1880</f>
        <v>0</v>
      </c>
      <c r="W774" s="152">
        <f>'2 уровень'!Z1880</f>
        <v>0</v>
      </c>
      <c r="X774" s="631">
        <f>'2 уровень'!AA1880</f>
        <v>0</v>
      </c>
      <c r="Y774" s="152"/>
      <c r="Z774" s="152"/>
      <c r="AA774" s="1354">
        <f>'2 уровень'!AB1877</f>
        <v>0</v>
      </c>
      <c r="AB774" s="1361">
        <f>'2 уровень'!AC1877</f>
        <v>0</v>
      </c>
      <c r="AC774" s="385"/>
      <c r="AD774" s="1244">
        <f t="shared" si="30"/>
        <v>0</v>
      </c>
    </row>
    <row r="775" spans="1:195" ht="30" x14ac:dyDescent="0.25">
      <c r="B775" s="336" t="s">
        <v>304</v>
      </c>
      <c r="C775" s="29">
        <f>'2 уровень'!F1881</f>
        <v>130</v>
      </c>
      <c r="D775" s="29">
        <f>'2 уровень'!G1881</f>
        <v>21.666666666666668</v>
      </c>
      <c r="E775" s="29">
        <f>'2 уровень'!H1881</f>
        <v>0</v>
      </c>
      <c r="F775" s="144">
        <f>'2 уровень'!I1881</f>
        <v>0</v>
      </c>
      <c r="G775" s="158">
        <f>'2 уровень'!J1881</f>
        <v>0</v>
      </c>
      <c r="H775" s="158">
        <f>'2 уровень'!K1881</f>
        <v>0</v>
      </c>
      <c r="I775" s="153">
        <f>'2 уровень'!L1881</f>
        <v>0</v>
      </c>
      <c r="J775" s="153">
        <f>'2 уровень'!M1881</f>
        <v>0</v>
      </c>
      <c r="K775" s="153">
        <f>'2 уровень'!N1881</f>
        <v>0</v>
      </c>
      <c r="L775" s="153">
        <f>'2 уровень'!O1881</f>
        <v>0</v>
      </c>
      <c r="M775" s="153">
        <f>'2 уровень'!P1881</f>
        <v>0</v>
      </c>
      <c r="N775" s="153">
        <f>'2 уровень'!Q1881</f>
        <v>0</v>
      </c>
      <c r="O775" s="152">
        <f>'2 уровень'!R1881</f>
        <v>0</v>
      </c>
      <c r="P775" s="152">
        <f>'2 уровень'!S1881</f>
        <v>0</v>
      </c>
      <c r="Q775" s="152">
        <f>'2 уровень'!T1881</f>
        <v>0</v>
      </c>
      <c r="R775" s="152">
        <f>'2 уровень'!U1881</f>
        <v>0</v>
      </c>
      <c r="S775" s="1111">
        <f>'2 уровень'!V1881</f>
        <v>0</v>
      </c>
      <c r="T775" s="152">
        <f>'2 уровень'!W1881</f>
        <v>0</v>
      </c>
      <c r="U775" s="152">
        <f>'2 уровень'!X1881</f>
        <v>0</v>
      </c>
      <c r="V775" s="152">
        <f>'2 уровень'!Y1881</f>
        <v>0</v>
      </c>
      <c r="W775" s="152">
        <f>'2 уровень'!Z1881</f>
        <v>0</v>
      </c>
      <c r="X775" s="631">
        <f>'2 уровень'!AA1881</f>
        <v>0</v>
      </c>
      <c r="Y775" s="152"/>
      <c r="Z775" s="152"/>
      <c r="AA775" s="1354">
        <f>'2 уровень'!AB1878</f>
        <v>0</v>
      </c>
      <c r="AB775" s="1361">
        <f>'2 уровень'!AC1878</f>
        <v>0</v>
      </c>
      <c r="AC775" s="385"/>
      <c r="AD775" s="1244">
        <f t="shared" si="30"/>
        <v>0</v>
      </c>
    </row>
    <row r="776" spans="1:195" ht="45" x14ac:dyDescent="0.25">
      <c r="B776" s="336" t="s">
        <v>305</v>
      </c>
      <c r="C776" s="29">
        <f>'2 уровень'!F1882</f>
        <v>11981</v>
      </c>
      <c r="D776" s="29">
        <f>'2 уровень'!G1882</f>
        <v>1996.8333333333333</v>
      </c>
      <c r="E776" s="29">
        <f>'2 уровень'!H1882</f>
        <v>667</v>
      </c>
      <c r="F776" s="144">
        <f>'2 уровень'!I1882</f>
        <v>33.402887905850932</v>
      </c>
      <c r="G776" s="158">
        <f>'2 уровень'!J1882</f>
        <v>0</v>
      </c>
      <c r="H776" s="158">
        <f>'2 уровень'!K1882</f>
        <v>0</v>
      </c>
      <c r="I776" s="153">
        <f>'2 уровень'!L1882</f>
        <v>0</v>
      </c>
      <c r="J776" s="153">
        <f>'2 уровень'!M1882</f>
        <v>0</v>
      </c>
      <c r="K776" s="153">
        <f>'2 уровень'!N1882</f>
        <v>0</v>
      </c>
      <c r="L776" s="153">
        <f>'2 уровень'!O1882</f>
        <v>0</v>
      </c>
      <c r="M776" s="153">
        <f>'2 уровень'!P1882</f>
        <v>0</v>
      </c>
      <c r="N776" s="153">
        <f>'2 уровень'!Q1882</f>
        <v>0</v>
      </c>
      <c r="O776" s="152">
        <f>'2 уровень'!R1882</f>
        <v>0</v>
      </c>
      <c r="P776" s="152">
        <f>'2 уровень'!S1882</f>
        <v>0</v>
      </c>
      <c r="Q776" s="152">
        <f>'2 уровень'!T1882</f>
        <v>0</v>
      </c>
      <c r="R776" s="152">
        <f>'2 уровень'!U1882</f>
        <v>0</v>
      </c>
      <c r="S776" s="1111">
        <f>'2 уровень'!V1882</f>
        <v>0</v>
      </c>
      <c r="T776" s="152">
        <f>'2 уровень'!W1882</f>
        <v>0</v>
      </c>
      <c r="U776" s="152">
        <f>'2 уровень'!X1882</f>
        <v>0</v>
      </c>
      <c r="V776" s="152">
        <f>'2 уровень'!Y1882</f>
        <v>0</v>
      </c>
      <c r="W776" s="152">
        <f>'2 уровень'!Z1882</f>
        <v>0</v>
      </c>
      <c r="X776" s="631">
        <f>'2 уровень'!AA1882</f>
        <v>0</v>
      </c>
      <c r="Y776" s="152"/>
      <c r="Z776" s="152"/>
      <c r="AA776" s="1354">
        <f>'2 уровень'!AB1879</f>
        <v>0</v>
      </c>
      <c r="AB776" s="1361">
        <f>'2 уровень'!AC1879</f>
        <v>0</v>
      </c>
      <c r="AC776" s="385"/>
      <c r="AD776" s="1244">
        <f t="shared" si="30"/>
        <v>0</v>
      </c>
    </row>
    <row r="777" spans="1:195" ht="45" x14ac:dyDescent="0.25">
      <c r="B777" s="336" t="s">
        <v>306</v>
      </c>
      <c r="C777" s="29">
        <f>'2 уровень'!F1883</f>
        <v>3081</v>
      </c>
      <c r="D777" s="29">
        <f>'2 уровень'!G1883</f>
        <v>513.5</v>
      </c>
      <c r="E777" s="29">
        <f>'2 уровень'!H1883</f>
        <v>77</v>
      </c>
      <c r="F777" s="144">
        <f>'2 уровень'!I1883</f>
        <v>14.995131450827653</v>
      </c>
      <c r="G777" s="158">
        <f>'2 уровень'!J1883</f>
        <v>0</v>
      </c>
      <c r="H777" s="158">
        <f>'2 уровень'!K1883</f>
        <v>0</v>
      </c>
      <c r="I777" s="153">
        <f>'2 уровень'!L1883</f>
        <v>0</v>
      </c>
      <c r="J777" s="153">
        <f>'2 уровень'!M1883</f>
        <v>0</v>
      </c>
      <c r="K777" s="153">
        <f>'2 уровень'!N1883</f>
        <v>0</v>
      </c>
      <c r="L777" s="153">
        <f>'2 уровень'!O1883</f>
        <v>0</v>
      </c>
      <c r="M777" s="153">
        <f>'2 уровень'!P1883</f>
        <v>0</v>
      </c>
      <c r="N777" s="153">
        <f>'2 уровень'!Q1883</f>
        <v>0</v>
      </c>
      <c r="O777" s="152">
        <f>'2 уровень'!R1883</f>
        <v>0</v>
      </c>
      <c r="P777" s="152">
        <f>'2 уровень'!S1883</f>
        <v>0</v>
      </c>
      <c r="Q777" s="152">
        <f>'2 уровень'!T1883</f>
        <v>0</v>
      </c>
      <c r="R777" s="152">
        <f>'2 уровень'!U1883</f>
        <v>0</v>
      </c>
      <c r="S777" s="1111">
        <f>'2 уровень'!V1883</f>
        <v>0</v>
      </c>
      <c r="T777" s="152">
        <f>'2 уровень'!W1883</f>
        <v>0</v>
      </c>
      <c r="U777" s="152">
        <f>'2 уровень'!X1883</f>
        <v>0</v>
      </c>
      <c r="V777" s="152">
        <f>'2 уровень'!Y1883</f>
        <v>0</v>
      </c>
      <c r="W777" s="152">
        <f>'2 уровень'!Z1883</f>
        <v>0</v>
      </c>
      <c r="X777" s="631">
        <f>'2 уровень'!AA1883</f>
        <v>0</v>
      </c>
      <c r="Y777" s="152"/>
      <c r="Z777" s="152"/>
      <c r="AA777" s="1354">
        <f>'2 уровень'!AB1880</f>
        <v>0</v>
      </c>
      <c r="AB777" s="1361">
        <f>'2 уровень'!AC1880</f>
        <v>0</v>
      </c>
      <c r="AC777" s="385"/>
      <c r="AD777" s="1244">
        <f t="shared" si="30"/>
        <v>0</v>
      </c>
    </row>
    <row r="778" spans="1:195" ht="30" x14ac:dyDescent="0.25">
      <c r="B778" s="336" t="s">
        <v>337</v>
      </c>
      <c r="C778" s="29">
        <f>'2 уровень'!F1884</f>
        <v>0</v>
      </c>
      <c r="D778" s="29">
        <f>'2 уровень'!G1884</f>
        <v>0</v>
      </c>
      <c r="E778" s="29">
        <f>'2 уровень'!H1884</f>
        <v>0</v>
      </c>
      <c r="F778" s="144">
        <f>'2 уровень'!I1884</f>
        <v>0</v>
      </c>
      <c r="G778" s="158">
        <f>'2 уровень'!J1884</f>
        <v>0</v>
      </c>
      <c r="H778" s="158">
        <f>'2 уровень'!K1884</f>
        <v>0</v>
      </c>
      <c r="I778" s="153">
        <f>'2 уровень'!L1884</f>
        <v>0</v>
      </c>
      <c r="J778" s="153">
        <f>'2 уровень'!M1884</f>
        <v>0</v>
      </c>
      <c r="K778" s="153">
        <f>'2 уровень'!N1884</f>
        <v>0</v>
      </c>
      <c r="L778" s="153">
        <f>'2 уровень'!O1884</f>
        <v>0</v>
      </c>
      <c r="M778" s="153">
        <f>'2 уровень'!P1884</f>
        <v>0</v>
      </c>
      <c r="N778" s="153">
        <f>'2 уровень'!Q1884</f>
        <v>0</v>
      </c>
      <c r="O778" s="152">
        <f>'2 уровень'!R1884</f>
        <v>0</v>
      </c>
      <c r="P778" s="152">
        <f>'2 уровень'!S1884</f>
        <v>0</v>
      </c>
      <c r="Q778" s="152">
        <f>'2 уровень'!T1884</f>
        <v>0</v>
      </c>
      <c r="R778" s="152">
        <f>'2 уровень'!U1884</f>
        <v>0</v>
      </c>
      <c r="S778" s="1111">
        <f>'2 уровень'!V1884</f>
        <v>0</v>
      </c>
      <c r="T778" s="152">
        <f>'2 уровень'!W1884</f>
        <v>0</v>
      </c>
      <c r="U778" s="152">
        <f>'2 уровень'!X1884</f>
        <v>0</v>
      </c>
      <c r="V778" s="152">
        <f>'2 уровень'!Y1884</f>
        <v>0</v>
      </c>
      <c r="W778" s="152">
        <f>'2 уровень'!Z1884</f>
        <v>0</v>
      </c>
      <c r="X778" s="631">
        <f>'2 уровень'!AA1884</f>
        <v>0</v>
      </c>
      <c r="Y778" s="152"/>
      <c r="Z778" s="152"/>
      <c r="AA778" s="1354">
        <f>'2 уровень'!AB1881</f>
        <v>0</v>
      </c>
      <c r="AB778" s="1361">
        <f>'2 уровень'!AC1881</f>
        <v>0</v>
      </c>
      <c r="AC778" s="385"/>
      <c r="AD778" s="1244">
        <f t="shared" ref="AD778:AD841" si="32">IF(O778&gt;0,O778*1000/C778,0)</f>
        <v>0</v>
      </c>
    </row>
    <row r="779" spans="1:195" ht="75" x14ac:dyDescent="0.25">
      <c r="B779" s="496" t="s">
        <v>307</v>
      </c>
      <c r="C779" s="29">
        <f>'2 уровень'!F1885</f>
        <v>6200</v>
      </c>
      <c r="D779" s="29">
        <f>'2 уровень'!G1885</f>
        <v>1033.3333333333333</v>
      </c>
      <c r="E779" s="29">
        <f>'2 уровень'!H1885</f>
        <v>446</v>
      </c>
      <c r="F779" s="144">
        <f>'2 уровень'!I1885</f>
        <v>43.161290322580648</v>
      </c>
      <c r="G779" s="158">
        <f>'2 уровень'!J1885</f>
        <v>0</v>
      </c>
      <c r="H779" s="158">
        <f>'2 уровень'!K1885</f>
        <v>0</v>
      </c>
      <c r="I779" s="153">
        <f>'2 уровень'!L1885</f>
        <v>0</v>
      </c>
      <c r="J779" s="153">
        <f>'2 уровень'!M1885</f>
        <v>0</v>
      </c>
      <c r="K779" s="153">
        <f>'2 уровень'!N1885</f>
        <v>0</v>
      </c>
      <c r="L779" s="153">
        <f>'2 уровень'!O1885</f>
        <v>0</v>
      </c>
      <c r="M779" s="153">
        <f>'2 уровень'!P1885</f>
        <v>0</v>
      </c>
      <c r="N779" s="153">
        <f>'2 уровень'!Q1885</f>
        <v>0</v>
      </c>
      <c r="O779" s="152">
        <f>'2 уровень'!R1885</f>
        <v>0</v>
      </c>
      <c r="P779" s="152">
        <f>'2 уровень'!S1885</f>
        <v>0</v>
      </c>
      <c r="Q779" s="152">
        <f>'2 уровень'!T1885</f>
        <v>0</v>
      </c>
      <c r="R779" s="152">
        <f>'2 уровень'!U1885</f>
        <v>0</v>
      </c>
      <c r="S779" s="1111">
        <f>'2 уровень'!V1885</f>
        <v>0</v>
      </c>
      <c r="T779" s="152">
        <f>'2 уровень'!W1885</f>
        <v>0</v>
      </c>
      <c r="U779" s="152">
        <f>'2 уровень'!X1885</f>
        <v>0</v>
      </c>
      <c r="V779" s="152">
        <f>'2 уровень'!Y1885</f>
        <v>0</v>
      </c>
      <c r="W779" s="152">
        <f>'2 уровень'!Z1885</f>
        <v>0</v>
      </c>
      <c r="X779" s="631">
        <f>'2 уровень'!AA1885</f>
        <v>0</v>
      </c>
      <c r="Y779" s="152"/>
      <c r="Z779" s="152"/>
      <c r="AA779" s="1354">
        <f>'2 уровень'!AB1882</f>
        <v>0</v>
      </c>
      <c r="AB779" s="1361">
        <f>'2 уровень'!AC1882</f>
        <v>0</v>
      </c>
      <c r="AC779" s="385"/>
      <c r="AD779" s="1244">
        <f t="shared" si="32"/>
        <v>0</v>
      </c>
    </row>
    <row r="780" spans="1:195" ht="60" x14ac:dyDescent="0.25">
      <c r="A780" s="19">
        <v>1</v>
      </c>
      <c r="B780" s="336" t="s">
        <v>308</v>
      </c>
      <c r="C780" s="29">
        <f>'2 уровень'!F1886</f>
        <v>2700</v>
      </c>
      <c r="D780" s="29">
        <f>'2 уровень'!G1886</f>
        <v>450</v>
      </c>
      <c r="E780" s="29">
        <f>'2 уровень'!H1886</f>
        <v>144</v>
      </c>
      <c r="F780" s="144">
        <f>'2 уровень'!I1886</f>
        <v>32</v>
      </c>
      <c r="G780" s="158">
        <f>'2 уровень'!J1886</f>
        <v>0</v>
      </c>
      <c r="H780" s="158">
        <f>'2 уровень'!K1886</f>
        <v>0</v>
      </c>
      <c r="I780" s="153">
        <f>'2 уровень'!L1886</f>
        <v>0</v>
      </c>
      <c r="J780" s="153">
        <f>'2 уровень'!M1886</f>
        <v>0</v>
      </c>
      <c r="K780" s="153">
        <f>'2 уровень'!N1886</f>
        <v>0</v>
      </c>
      <c r="L780" s="153">
        <f>'2 уровень'!O1886</f>
        <v>0</v>
      </c>
      <c r="M780" s="153">
        <f>'2 уровень'!P1886</f>
        <v>0</v>
      </c>
      <c r="N780" s="153">
        <f>'2 уровень'!Q1886</f>
        <v>0</v>
      </c>
      <c r="O780" s="152">
        <f>'2 уровень'!R1886</f>
        <v>0</v>
      </c>
      <c r="P780" s="152">
        <f>'2 уровень'!S1886</f>
        <v>0</v>
      </c>
      <c r="Q780" s="152">
        <f>'2 уровень'!T1886</f>
        <v>0</v>
      </c>
      <c r="R780" s="152">
        <f>'2 уровень'!U1886</f>
        <v>0</v>
      </c>
      <c r="S780" s="1111">
        <f>'2 уровень'!V1886</f>
        <v>0</v>
      </c>
      <c r="T780" s="152">
        <f>'2 уровень'!W1886</f>
        <v>0</v>
      </c>
      <c r="U780" s="152">
        <f>'2 уровень'!X1886</f>
        <v>0</v>
      </c>
      <c r="V780" s="152">
        <f>'2 уровень'!Y1886</f>
        <v>0</v>
      </c>
      <c r="W780" s="152">
        <f>'2 уровень'!Z1886</f>
        <v>0</v>
      </c>
      <c r="X780" s="631">
        <f>'2 уровень'!AA1886</f>
        <v>0</v>
      </c>
      <c r="Y780" s="152"/>
      <c r="Z780" s="152"/>
      <c r="AA780" s="1354">
        <f>'2 уровень'!AB1883</f>
        <v>0</v>
      </c>
      <c r="AB780" s="1361">
        <f>'2 уровень'!AC1883</f>
        <v>0</v>
      </c>
      <c r="AC780" s="385"/>
      <c r="AD780" s="1244">
        <f t="shared" si="32"/>
        <v>0</v>
      </c>
      <c r="AE780" s="139"/>
      <c r="AF780" s="139"/>
      <c r="AG780" s="139"/>
      <c r="AH780" s="139"/>
      <c r="AI780" s="139"/>
      <c r="AJ780" s="139"/>
      <c r="AK780" s="139"/>
      <c r="AL780" s="139"/>
      <c r="AM780" s="139"/>
      <c r="AN780" s="139"/>
      <c r="AO780" s="139"/>
      <c r="AP780" s="139"/>
      <c r="AQ780" s="139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9"/>
      <c r="BD780" s="139"/>
      <c r="BE780" s="139"/>
      <c r="BF780" s="139"/>
      <c r="BG780" s="139"/>
      <c r="BH780" s="139"/>
      <c r="BI780" s="139"/>
      <c r="BJ780" s="139"/>
      <c r="BK780" s="139"/>
      <c r="BL780" s="139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39"/>
      <c r="FU780" s="139"/>
      <c r="FV780" s="139"/>
      <c r="FW780" s="139"/>
      <c r="FX780" s="139"/>
      <c r="FY780" s="139"/>
      <c r="FZ780" s="139"/>
      <c r="GA780" s="139"/>
      <c r="GB780" s="139"/>
      <c r="GC780" s="139"/>
      <c r="GD780" s="139"/>
      <c r="GE780" s="139"/>
      <c r="GF780" s="139"/>
      <c r="GG780" s="139"/>
      <c r="GH780" s="139"/>
      <c r="GI780" s="139"/>
      <c r="GJ780" s="139"/>
      <c r="GK780" s="139"/>
      <c r="GL780" s="139"/>
      <c r="GM780" s="139"/>
    </row>
    <row r="781" spans="1:195" ht="60" x14ac:dyDescent="0.25">
      <c r="A781" s="19">
        <v>1</v>
      </c>
      <c r="B781" s="336" t="s">
        <v>387</v>
      </c>
      <c r="C781" s="29">
        <f>'2 уровень'!F1887</f>
        <v>440</v>
      </c>
      <c r="D781" s="29">
        <f>'2 уровень'!G1887</f>
        <v>73.333333333333329</v>
      </c>
      <c r="E781" s="29">
        <f>'2 уровень'!H1887</f>
        <v>0</v>
      </c>
      <c r="F781" s="144">
        <f>'2 уровень'!I1887</f>
        <v>0</v>
      </c>
      <c r="G781" s="158">
        <f>'2 уровень'!J1887</f>
        <v>0</v>
      </c>
      <c r="H781" s="158">
        <f>'2 уровень'!K1887</f>
        <v>0</v>
      </c>
      <c r="I781" s="153">
        <f>'2 уровень'!L1887</f>
        <v>0</v>
      </c>
      <c r="J781" s="153">
        <f>'2 уровень'!M1887</f>
        <v>0</v>
      </c>
      <c r="K781" s="153">
        <f>'2 уровень'!N1887</f>
        <v>0</v>
      </c>
      <c r="L781" s="153">
        <f>'2 уровень'!O1887</f>
        <v>0</v>
      </c>
      <c r="M781" s="153">
        <f>'2 уровень'!P1887</f>
        <v>0</v>
      </c>
      <c r="N781" s="153">
        <f>'2 уровень'!Q1887</f>
        <v>0</v>
      </c>
      <c r="O781" s="152">
        <f>'2 уровень'!R1887</f>
        <v>0</v>
      </c>
      <c r="P781" s="152">
        <f>'2 уровень'!S1887</f>
        <v>0</v>
      </c>
      <c r="Q781" s="152">
        <f>'2 уровень'!T1887</f>
        <v>0</v>
      </c>
      <c r="R781" s="152">
        <f>'2 уровень'!U1887</f>
        <v>0</v>
      </c>
      <c r="S781" s="1111">
        <f>'2 уровень'!V1887</f>
        <v>0</v>
      </c>
      <c r="T781" s="152">
        <f>'2 уровень'!W1887</f>
        <v>0</v>
      </c>
      <c r="U781" s="152">
        <f>'2 уровень'!X1887</f>
        <v>0</v>
      </c>
      <c r="V781" s="152">
        <f>'2 уровень'!Y1887</f>
        <v>0</v>
      </c>
      <c r="W781" s="152">
        <f>'2 уровень'!Z1887</f>
        <v>0</v>
      </c>
      <c r="X781" s="631">
        <f>'2 уровень'!AA1887</f>
        <v>0</v>
      </c>
      <c r="Y781" s="152"/>
      <c r="Z781" s="152"/>
      <c r="AA781" s="1354">
        <f>'2 уровень'!AB1884</f>
        <v>0</v>
      </c>
      <c r="AB781" s="1361">
        <f>'2 уровень'!AC1884</f>
        <v>0</v>
      </c>
      <c r="AC781" s="385"/>
      <c r="AD781" s="1244">
        <f t="shared" si="32"/>
        <v>0</v>
      </c>
      <c r="AE781" s="139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  <c r="GL781" s="139"/>
      <c r="GM781" s="139"/>
    </row>
    <row r="782" spans="1:195" ht="30" x14ac:dyDescent="0.25">
      <c r="B782" s="336" t="s">
        <v>207</v>
      </c>
      <c r="C782" s="29">
        <f>'2 уровень'!F1888</f>
        <v>0</v>
      </c>
      <c r="D782" s="29">
        <f>'2 уровень'!G1888</f>
        <v>0</v>
      </c>
      <c r="E782" s="29">
        <f>'2 уровень'!H1888</f>
        <v>0</v>
      </c>
      <c r="F782" s="144">
        <f>'2 уровень'!I1888</f>
        <v>0</v>
      </c>
      <c r="G782" s="158">
        <f>'2 уровень'!J1888</f>
        <v>0</v>
      </c>
      <c r="H782" s="158">
        <f>'2 уровень'!K1888</f>
        <v>0</v>
      </c>
      <c r="I782" s="153">
        <f>'2 уровень'!L1888</f>
        <v>0</v>
      </c>
      <c r="J782" s="153">
        <f>'2 уровень'!M1888</f>
        <v>0</v>
      </c>
      <c r="K782" s="153">
        <f>'2 уровень'!N1888</f>
        <v>0</v>
      </c>
      <c r="L782" s="153">
        <f>'2 уровень'!O1888</f>
        <v>0</v>
      </c>
      <c r="M782" s="153">
        <f>'2 уровень'!P1888</f>
        <v>0</v>
      </c>
      <c r="N782" s="153">
        <f>'2 уровень'!Q1888</f>
        <v>0</v>
      </c>
      <c r="O782" s="152">
        <f>'2 уровень'!R1888</f>
        <v>32967.884180000001</v>
      </c>
      <c r="P782" s="152">
        <f>'2 уровень'!S1888</f>
        <v>32967.884180000001</v>
      </c>
      <c r="Q782" s="152">
        <f>'2 уровень'!T1888</f>
        <v>5494.6473633333326</v>
      </c>
      <c r="R782" s="152">
        <f>'2 уровень'!U1888</f>
        <v>5366.0560799999994</v>
      </c>
      <c r="S782" s="1111">
        <f>'2 уровень'!V1888</f>
        <v>0</v>
      </c>
      <c r="T782" s="152">
        <f>'2 уровень'!W1888</f>
        <v>0</v>
      </c>
      <c r="U782" s="152">
        <f>'2 уровень'!X1888</f>
        <v>-128.59128333333371</v>
      </c>
      <c r="V782" s="152">
        <f>'2 уровень'!Y1888</f>
        <v>0</v>
      </c>
      <c r="W782" s="152">
        <f>'2 уровень'!Z1888</f>
        <v>0</v>
      </c>
      <c r="X782" s="631">
        <f>'2 уровень'!AA1888</f>
        <v>5366.0560799999994</v>
      </c>
      <c r="Y782" s="152"/>
      <c r="Z782" s="152"/>
      <c r="AA782" s="1354">
        <f>'2 уровень'!AB1885</f>
        <v>0</v>
      </c>
      <c r="AB782" s="1361">
        <f>'2 уровень'!AC1885</f>
        <v>0</v>
      </c>
      <c r="AC782" s="385"/>
      <c r="AD782" s="1244"/>
      <c r="AE782" s="139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  <c r="GL782" s="139"/>
      <c r="GM782" s="139"/>
    </row>
    <row r="783" spans="1:195" ht="30" x14ac:dyDescent="0.25">
      <c r="A783" s="19">
        <v>1</v>
      </c>
      <c r="B783" s="336" t="s">
        <v>362</v>
      </c>
      <c r="C783" s="29">
        <f>'2 уровень'!F1889</f>
        <v>7527</v>
      </c>
      <c r="D783" s="29">
        <f>'2 уровень'!G1889</f>
        <v>1253.5</v>
      </c>
      <c r="E783" s="29">
        <f>'2 уровень'!H1889</f>
        <v>989.125</v>
      </c>
      <c r="F783" s="144">
        <f>'2 уровень'!I1889</f>
        <v>78.909054646988437</v>
      </c>
      <c r="G783" s="158">
        <f>'2 уровень'!J1889</f>
        <v>0</v>
      </c>
      <c r="H783" s="158">
        <f>'2 уровень'!K1889</f>
        <v>0</v>
      </c>
      <c r="I783" s="153">
        <f>'2 уровень'!L1889</f>
        <v>0</v>
      </c>
      <c r="J783" s="153">
        <f>'2 уровень'!M1889</f>
        <v>0</v>
      </c>
      <c r="K783" s="153">
        <f>'2 уровень'!N1889</f>
        <v>0</v>
      </c>
      <c r="L783" s="153">
        <f>'2 уровень'!O1889</f>
        <v>0</v>
      </c>
      <c r="M783" s="153">
        <f>'2 уровень'!P1889</f>
        <v>0</v>
      </c>
      <c r="N783" s="153">
        <f>'2 уровень'!Q1889</f>
        <v>0</v>
      </c>
      <c r="O783" s="152">
        <f>'2 уровень'!R1889</f>
        <v>0</v>
      </c>
      <c r="P783" s="152">
        <f>'2 уровень'!S1889</f>
        <v>0</v>
      </c>
      <c r="Q783" s="152">
        <f>'2 уровень'!T1889</f>
        <v>0</v>
      </c>
      <c r="R783" s="152">
        <f>'2 уровень'!U1889</f>
        <v>0</v>
      </c>
      <c r="S783" s="1111">
        <f>'2 уровень'!V1889</f>
        <v>0</v>
      </c>
      <c r="T783" s="152">
        <f>'2 уровень'!W1889</f>
        <v>0</v>
      </c>
      <c r="U783" s="152">
        <f>'2 уровень'!X1889</f>
        <v>0</v>
      </c>
      <c r="V783" s="152">
        <f>'2 уровень'!Y1889</f>
        <v>0</v>
      </c>
      <c r="W783" s="152">
        <f>'2 уровень'!Z1889</f>
        <v>0</v>
      </c>
      <c r="X783" s="631">
        <f>'2 уровень'!AA1889</f>
        <v>0</v>
      </c>
      <c r="Y783" s="152"/>
      <c r="Z783" s="152"/>
      <c r="AA783" s="1354">
        <f>'2 уровень'!AB1886</f>
        <v>0</v>
      </c>
      <c r="AB783" s="1361">
        <f>'2 уровень'!AC1886</f>
        <v>0</v>
      </c>
      <c r="AC783" s="385"/>
      <c r="AD783" s="1244">
        <f t="shared" si="32"/>
        <v>0</v>
      </c>
      <c r="AE783" s="139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</row>
    <row r="784" spans="1:195" x14ac:dyDescent="0.25">
      <c r="A784" s="19">
        <v>1</v>
      </c>
      <c r="B784" s="336" t="s">
        <v>350</v>
      </c>
      <c r="C784" s="29">
        <f>'2 уровень'!F1890</f>
        <v>0</v>
      </c>
      <c r="D784" s="29">
        <f>'2 уровень'!G1890</f>
        <v>0</v>
      </c>
      <c r="E784" s="29">
        <f>'2 уровень'!H1890</f>
        <v>0</v>
      </c>
      <c r="F784" s="144">
        <f>'2 уровень'!I1890</f>
        <v>0</v>
      </c>
      <c r="G784" s="158">
        <f>'2 уровень'!J1890</f>
        <v>0</v>
      </c>
      <c r="H784" s="158">
        <f>'2 уровень'!K1890</f>
        <v>0</v>
      </c>
      <c r="I784" s="153">
        <f>'2 уровень'!L1890</f>
        <v>0</v>
      </c>
      <c r="J784" s="153">
        <f>'2 уровень'!M1890</f>
        <v>0</v>
      </c>
      <c r="K784" s="153">
        <f>'2 уровень'!N1890</f>
        <v>0</v>
      </c>
      <c r="L784" s="153">
        <f>'2 уровень'!O1890</f>
        <v>0</v>
      </c>
      <c r="M784" s="153">
        <f>'2 уровень'!P1890</f>
        <v>0</v>
      </c>
      <c r="N784" s="153">
        <f>'2 уровень'!Q1890</f>
        <v>0</v>
      </c>
      <c r="O784" s="152">
        <f>'2 уровень'!R1890</f>
        <v>0</v>
      </c>
      <c r="P784" s="152">
        <f>'2 уровень'!S1890</f>
        <v>0</v>
      </c>
      <c r="Q784" s="152">
        <f>'2 уровень'!T1890</f>
        <v>0</v>
      </c>
      <c r="R784" s="152">
        <f>'2 уровень'!U1890</f>
        <v>0</v>
      </c>
      <c r="S784" s="1111">
        <f>'2 уровень'!V1890</f>
        <v>0</v>
      </c>
      <c r="T784" s="152">
        <f>'2 уровень'!W1890</f>
        <v>0</v>
      </c>
      <c r="U784" s="152">
        <f>'2 уровень'!X1890</f>
        <v>0</v>
      </c>
      <c r="V784" s="152">
        <f>'2 уровень'!Y1890</f>
        <v>0</v>
      </c>
      <c r="W784" s="152">
        <f>'2 уровень'!Z1890</f>
        <v>0</v>
      </c>
      <c r="X784" s="631">
        <f>'2 уровень'!AA1890</f>
        <v>0</v>
      </c>
      <c r="Y784" s="152"/>
      <c r="Z784" s="152"/>
      <c r="AA784" s="1354">
        <f>'2 уровень'!AB1887</f>
        <v>0</v>
      </c>
      <c r="AB784" s="1361">
        <f>'2 уровень'!AC1887</f>
        <v>0</v>
      </c>
      <c r="AC784" s="385"/>
      <c r="AD784" s="1244">
        <f t="shared" si="32"/>
        <v>0</v>
      </c>
      <c r="AE784" s="139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</row>
    <row r="785" spans="1:195" ht="30" x14ac:dyDescent="0.25">
      <c r="A785" s="19">
        <v>1</v>
      </c>
      <c r="B785" s="496" t="s">
        <v>351</v>
      </c>
      <c r="C785" s="29">
        <f>'2 уровень'!F1891</f>
        <v>5740</v>
      </c>
      <c r="D785" s="29">
        <f>'2 уровень'!G1891</f>
        <v>956</v>
      </c>
      <c r="E785" s="29">
        <f>'2 уровень'!H1891</f>
        <v>975.125</v>
      </c>
      <c r="F785" s="144">
        <f>'2 уровень'!I1891</f>
        <v>102.00052301255229</v>
      </c>
      <c r="G785" s="158">
        <f>'2 уровень'!J1891</f>
        <v>0</v>
      </c>
      <c r="H785" s="158">
        <f>'2 уровень'!K1891</f>
        <v>0</v>
      </c>
      <c r="I785" s="153">
        <f>'2 уровень'!L1891</f>
        <v>0</v>
      </c>
      <c r="J785" s="153">
        <f>'2 уровень'!M1891</f>
        <v>0</v>
      </c>
      <c r="K785" s="153">
        <f>'2 уровень'!N1891</f>
        <v>0</v>
      </c>
      <c r="L785" s="153">
        <f>'2 уровень'!O1891</f>
        <v>0</v>
      </c>
      <c r="M785" s="153">
        <f>'2 уровень'!P1891</f>
        <v>0</v>
      </c>
      <c r="N785" s="153">
        <f>'2 уровень'!Q1891</f>
        <v>0</v>
      </c>
      <c r="O785" s="152">
        <f>'2 уровень'!R1891</f>
        <v>0</v>
      </c>
      <c r="P785" s="152">
        <f>'2 уровень'!S1891</f>
        <v>0</v>
      </c>
      <c r="Q785" s="152">
        <f>'2 уровень'!T1891</f>
        <v>0</v>
      </c>
      <c r="R785" s="152">
        <f>'2 уровень'!U1891</f>
        <v>0</v>
      </c>
      <c r="S785" s="1111">
        <f>'2 уровень'!V1891</f>
        <v>0</v>
      </c>
      <c r="T785" s="152">
        <f>'2 уровень'!W1891</f>
        <v>0</v>
      </c>
      <c r="U785" s="152">
        <f>'2 уровень'!X1891</f>
        <v>0</v>
      </c>
      <c r="V785" s="152">
        <f>'2 уровень'!Y1891</f>
        <v>0</v>
      </c>
      <c r="W785" s="152">
        <f>'2 уровень'!Z1891</f>
        <v>0</v>
      </c>
      <c r="X785" s="631">
        <f>'2 уровень'!AA1891</f>
        <v>0</v>
      </c>
      <c r="Y785" s="152"/>
      <c r="Z785" s="152"/>
      <c r="AA785" s="1354">
        <f>'2 уровень'!AB1888</f>
        <v>0</v>
      </c>
      <c r="AB785" s="1361">
        <f>'2 уровень'!AC1888</f>
        <v>0</v>
      </c>
      <c r="AC785" s="385"/>
      <c r="AD785" s="1244">
        <f t="shared" si="32"/>
        <v>0</v>
      </c>
      <c r="AE785" s="139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</row>
    <row r="786" spans="1:195" x14ac:dyDescent="0.25">
      <c r="A786" s="19">
        <v>1</v>
      </c>
      <c r="B786" s="492" t="s">
        <v>352</v>
      </c>
      <c r="C786" s="29">
        <f>'2 уровень'!F1892</f>
        <v>3640</v>
      </c>
      <c r="D786" s="29">
        <f>'2 уровень'!G1892</f>
        <v>606</v>
      </c>
      <c r="E786" s="29">
        <f>'2 уровень'!H1892</f>
        <v>635</v>
      </c>
      <c r="F786" s="144">
        <f>'2 уровень'!I1892</f>
        <v>104.78547854785478</v>
      </c>
      <c r="G786" s="158">
        <f>'2 уровень'!J1892</f>
        <v>0</v>
      </c>
      <c r="H786" s="158">
        <f>'2 уровень'!K1892</f>
        <v>0</v>
      </c>
      <c r="I786" s="153">
        <f>'2 уровень'!L1892</f>
        <v>0</v>
      </c>
      <c r="J786" s="153">
        <f>'2 уровень'!M1892</f>
        <v>0</v>
      </c>
      <c r="K786" s="153">
        <f>'2 уровень'!N1892</f>
        <v>0</v>
      </c>
      <c r="L786" s="153">
        <f>'2 уровень'!O1892</f>
        <v>0</v>
      </c>
      <c r="M786" s="153">
        <f>'2 уровень'!P1892</f>
        <v>0</v>
      </c>
      <c r="N786" s="153">
        <f>'2 уровень'!Q1892</f>
        <v>0</v>
      </c>
      <c r="O786" s="152">
        <f>'2 уровень'!R1892</f>
        <v>0</v>
      </c>
      <c r="P786" s="152">
        <f>'2 уровень'!S1892</f>
        <v>0</v>
      </c>
      <c r="Q786" s="152">
        <f>'2 уровень'!T1892</f>
        <v>0</v>
      </c>
      <c r="R786" s="152">
        <f>'2 уровень'!U1892</f>
        <v>0</v>
      </c>
      <c r="S786" s="1111">
        <f>'2 уровень'!V1892</f>
        <v>0</v>
      </c>
      <c r="T786" s="152">
        <f>'2 уровень'!W1892</f>
        <v>0</v>
      </c>
      <c r="U786" s="152">
        <f>'2 уровень'!X1892</f>
        <v>0</v>
      </c>
      <c r="V786" s="152">
        <f>'2 уровень'!Y1892</f>
        <v>0</v>
      </c>
      <c r="W786" s="152">
        <f>'2 уровень'!Z1892</f>
        <v>0</v>
      </c>
      <c r="X786" s="631">
        <f>'2 уровень'!AA1892</f>
        <v>0</v>
      </c>
      <c r="Y786" s="152"/>
      <c r="Z786" s="152"/>
      <c r="AA786" s="1354">
        <f>'2 уровень'!AB1889</f>
        <v>0</v>
      </c>
      <c r="AB786" s="1361">
        <f>'2 уровень'!AC1889</f>
        <v>0</v>
      </c>
      <c r="AC786" s="385"/>
      <c r="AD786" s="1244">
        <f t="shared" si="32"/>
        <v>0</v>
      </c>
      <c r="AE786" s="139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</row>
    <row r="787" spans="1:195" ht="30" x14ac:dyDescent="0.25">
      <c r="A787" s="19">
        <v>1</v>
      </c>
      <c r="B787" s="336" t="s">
        <v>377</v>
      </c>
      <c r="C787" s="29">
        <f>'2 уровень'!F1893</f>
        <v>8400</v>
      </c>
      <c r="D787" s="29">
        <f>'2 уровень'!G1893</f>
        <v>1400</v>
      </c>
      <c r="E787" s="29">
        <f>'2 уровень'!H1893</f>
        <v>1360.5</v>
      </c>
      <c r="F787" s="144">
        <f>'2 уровень'!I1893</f>
        <v>97.178571428571431</v>
      </c>
      <c r="G787" s="158">
        <f>'2 уровень'!J1893</f>
        <v>0</v>
      </c>
      <c r="H787" s="158">
        <f>'2 уровень'!K1893</f>
        <v>0</v>
      </c>
      <c r="I787" s="153">
        <f>'2 уровень'!L1893</f>
        <v>0</v>
      </c>
      <c r="J787" s="153">
        <f>'2 уровень'!M1893</f>
        <v>0</v>
      </c>
      <c r="K787" s="153">
        <f>'2 уровень'!N1893</f>
        <v>0</v>
      </c>
      <c r="L787" s="153">
        <f>'2 уровень'!O1893</f>
        <v>0</v>
      </c>
      <c r="M787" s="153">
        <f>'2 уровень'!P1893</f>
        <v>0</v>
      </c>
      <c r="N787" s="153">
        <f>'2 уровень'!Q1893</f>
        <v>0</v>
      </c>
      <c r="O787" s="152">
        <f>'2 уровень'!R1893</f>
        <v>0</v>
      </c>
      <c r="P787" s="152">
        <f>'2 уровень'!S1893</f>
        <v>0</v>
      </c>
      <c r="Q787" s="152">
        <f>'2 уровень'!T1893</f>
        <v>0</v>
      </c>
      <c r="R787" s="152">
        <f>'2 уровень'!U1893</f>
        <v>0</v>
      </c>
      <c r="S787" s="1111">
        <f>'2 уровень'!V1893</f>
        <v>0</v>
      </c>
      <c r="T787" s="152">
        <f>'2 уровень'!W1893</f>
        <v>0</v>
      </c>
      <c r="U787" s="152">
        <f>'2 уровень'!X1893</f>
        <v>0</v>
      </c>
      <c r="V787" s="152">
        <f>'2 уровень'!Y1893</f>
        <v>0</v>
      </c>
      <c r="W787" s="152">
        <f>'2 уровень'!Z1893</f>
        <v>0</v>
      </c>
      <c r="X787" s="631">
        <f>'2 уровень'!AA1893</f>
        <v>0</v>
      </c>
      <c r="Y787" s="152"/>
      <c r="Z787" s="152"/>
      <c r="AA787" s="1354">
        <f>'2 уровень'!AB1890</f>
        <v>0</v>
      </c>
      <c r="AB787" s="1361">
        <f>'2 уровень'!AC1890</f>
        <v>0</v>
      </c>
      <c r="AC787" s="385"/>
      <c r="AD787" s="1244">
        <f t="shared" si="32"/>
        <v>0</v>
      </c>
      <c r="AE787" s="139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</row>
    <row r="788" spans="1:195" ht="75" x14ac:dyDescent="0.25">
      <c r="A788" s="19">
        <v>1</v>
      </c>
      <c r="B788" s="496" t="s">
        <v>354</v>
      </c>
      <c r="C788" s="29">
        <f>'2 уровень'!F1894</f>
        <v>0</v>
      </c>
      <c r="D788" s="29">
        <f>'2 уровень'!G1894</f>
        <v>0</v>
      </c>
      <c r="E788" s="29">
        <f>'2 уровень'!H1894</f>
        <v>0</v>
      </c>
      <c r="F788" s="144">
        <f>'2 уровень'!I1894</f>
        <v>0</v>
      </c>
      <c r="G788" s="158">
        <f>'2 уровень'!J1894</f>
        <v>0</v>
      </c>
      <c r="H788" s="158">
        <f>'2 уровень'!K1894</f>
        <v>0</v>
      </c>
      <c r="I788" s="153">
        <f>'2 уровень'!L1894</f>
        <v>0</v>
      </c>
      <c r="J788" s="153">
        <f>'2 уровень'!M1894</f>
        <v>0</v>
      </c>
      <c r="K788" s="153">
        <f>'2 уровень'!N1894</f>
        <v>0</v>
      </c>
      <c r="L788" s="153">
        <f>'2 уровень'!O1894</f>
        <v>0</v>
      </c>
      <c r="M788" s="153">
        <f>'2 уровень'!P1894</f>
        <v>0</v>
      </c>
      <c r="N788" s="153">
        <f>'2 уровень'!Q1894</f>
        <v>0</v>
      </c>
      <c r="O788" s="152">
        <f>'2 уровень'!R1894</f>
        <v>0</v>
      </c>
      <c r="P788" s="152">
        <f>'2 уровень'!S1894</f>
        <v>0</v>
      </c>
      <c r="Q788" s="152">
        <f>'2 уровень'!T1894</f>
        <v>0</v>
      </c>
      <c r="R788" s="152">
        <f>'2 уровень'!U1894</f>
        <v>0</v>
      </c>
      <c r="S788" s="1111">
        <f>'2 уровень'!V1894</f>
        <v>0</v>
      </c>
      <c r="T788" s="152">
        <f>'2 уровень'!W1894</f>
        <v>0</v>
      </c>
      <c r="U788" s="152">
        <f>'2 уровень'!X1894</f>
        <v>0</v>
      </c>
      <c r="V788" s="152">
        <f>'2 уровень'!Y1894</f>
        <v>0</v>
      </c>
      <c r="W788" s="152">
        <f>'2 уровень'!Z1894</f>
        <v>0</v>
      </c>
      <c r="X788" s="631">
        <f>'2 уровень'!AA1894</f>
        <v>0</v>
      </c>
      <c r="Y788" s="152"/>
      <c r="Z788" s="152"/>
      <c r="AA788" s="1354">
        <f>'2 уровень'!AB1891</f>
        <v>0</v>
      </c>
      <c r="AB788" s="1361">
        <f>'2 уровень'!AC1891</f>
        <v>0</v>
      </c>
      <c r="AC788" s="385"/>
      <c r="AD788" s="1244">
        <f t="shared" si="32"/>
        <v>0</v>
      </c>
      <c r="AE788" s="139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</row>
    <row r="789" spans="1:195" ht="45" x14ac:dyDescent="0.25">
      <c r="A789" s="19">
        <v>1</v>
      </c>
      <c r="B789" s="336" t="s">
        <v>355</v>
      </c>
      <c r="C789" s="29">
        <f>'2 уровень'!F1895</f>
        <v>80</v>
      </c>
      <c r="D789" s="29">
        <f>'2 уровень'!G1895</f>
        <v>13</v>
      </c>
      <c r="E789" s="29">
        <f>'2 уровень'!H1895</f>
        <v>14</v>
      </c>
      <c r="F789" s="144">
        <f>'2 уровень'!I1895</f>
        <v>107.69230769230769</v>
      </c>
      <c r="G789" s="158">
        <f>'2 уровень'!J1895</f>
        <v>0</v>
      </c>
      <c r="H789" s="158">
        <f>'2 уровень'!K1895</f>
        <v>0</v>
      </c>
      <c r="I789" s="153">
        <f>'2 уровень'!L1895</f>
        <v>0</v>
      </c>
      <c r="J789" s="153">
        <f>'2 уровень'!M1895</f>
        <v>0</v>
      </c>
      <c r="K789" s="153">
        <f>'2 уровень'!N1895</f>
        <v>0</v>
      </c>
      <c r="L789" s="153">
        <f>'2 уровень'!O1895</f>
        <v>0</v>
      </c>
      <c r="M789" s="153">
        <f>'2 уровень'!P1895</f>
        <v>0</v>
      </c>
      <c r="N789" s="153">
        <f>'2 уровень'!Q1895</f>
        <v>0</v>
      </c>
      <c r="O789" s="152">
        <f>'2 уровень'!R1895</f>
        <v>0</v>
      </c>
      <c r="P789" s="152">
        <f>'2 уровень'!S1895</f>
        <v>0</v>
      </c>
      <c r="Q789" s="152">
        <f>'2 уровень'!T1895</f>
        <v>0</v>
      </c>
      <c r="R789" s="152">
        <f>'2 уровень'!U1895</f>
        <v>0</v>
      </c>
      <c r="S789" s="1111">
        <f>'2 уровень'!V1895</f>
        <v>0</v>
      </c>
      <c r="T789" s="152">
        <f>'2 уровень'!W1895</f>
        <v>0</v>
      </c>
      <c r="U789" s="152">
        <f>'2 уровень'!X1895</f>
        <v>0</v>
      </c>
      <c r="V789" s="152">
        <f>'2 уровень'!Y1895</f>
        <v>0</v>
      </c>
      <c r="W789" s="152">
        <f>'2 уровень'!Z1895</f>
        <v>0</v>
      </c>
      <c r="X789" s="631">
        <f>'2 уровень'!AA1895</f>
        <v>0</v>
      </c>
      <c r="Y789" s="152"/>
      <c r="Z789" s="152"/>
      <c r="AA789" s="1354">
        <f>'2 уровень'!AB1892</f>
        <v>0</v>
      </c>
      <c r="AB789" s="1361">
        <f>'2 уровень'!AC1892</f>
        <v>0</v>
      </c>
      <c r="AC789" s="385"/>
      <c r="AD789" s="1244">
        <f t="shared" si="32"/>
        <v>0</v>
      </c>
      <c r="AE789" s="139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</row>
    <row r="790" spans="1:195" ht="105" x14ac:dyDescent="0.25">
      <c r="A790" s="19">
        <v>1</v>
      </c>
      <c r="B790" s="336" t="s">
        <v>541</v>
      </c>
      <c r="C790" s="29">
        <f>'2 уровень'!F1896</f>
        <v>50</v>
      </c>
      <c r="D790" s="29">
        <f>'2 уровень'!G1896</f>
        <v>8.3333333333333339</v>
      </c>
      <c r="E790" s="29">
        <f>'2 уровень'!H1896</f>
        <v>0</v>
      </c>
      <c r="F790" s="144">
        <f>'2 уровень'!I1896</f>
        <v>0</v>
      </c>
      <c r="G790" s="158">
        <f>'2 уровень'!J1896</f>
        <v>0</v>
      </c>
      <c r="H790" s="158">
        <f>'2 уровень'!K1896</f>
        <v>0</v>
      </c>
      <c r="I790" s="153">
        <f>'2 уровень'!L1896</f>
        <v>0</v>
      </c>
      <c r="J790" s="153">
        <f>'2 уровень'!M1896</f>
        <v>0</v>
      </c>
      <c r="K790" s="153">
        <f>'2 уровень'!N1896</f>
        <v>0</v>
      </c>
      <c r="L790" s="153">
        <f>'2 уровень'!O1896</f>
        <v>0</v>
      </c>
      <c r="M790" s="153">
        <f>'2 уровень'!P1896</f>
        <v>0</v>
      </c>
      <c r="N790" s="153">
        <f>'2 уровень'!Q1896</f>
        <v>0</v>
      </c>
      <c r="O790" s="152">
        <f>'2 уровень'!R1896</f>
        <v>0</v>
      </c>
      <c r="P790" s="152">
        <f>'2 уровень'!S1896</f>
        <v>0</v>
      </c>
      <c r="Q790" s="152">
        <f>'2 уровень'!T1896</f>
        <v>0</v>
      </c>
      <c r="R790" s="152">
        <f>'2 уровень'!U1896</f>
        <v>0</v>
      </c>
      <c r="S790" s="1111">
        <f>'2 уровень'!V1896</f>
        <v>0</v>
      </c>
      <c r="T790" s="152">
        <f>'2 уровень'!W1896</f>
        <v>0</v>
      </c>
      <c r="U790" s="152">
        <f>'2 уровень'!X1896</f>
        <v>0</v>
      </c>
      <c r="V790" s="152">
        <f>'2 уровень'!Y1896</f>
        <v>0</v>
      </c>
      <c r="W790" s="152">
        <f>'2 уровень'!Z1896</f>
        <v>0</v>
      </c>
      <c r="X790" s="631">
        <f>'2 уровень'!AA1896</f>
        <v>0</v>
      </c>
      <c r="Y790" s="152"/>
      <c r="Z790" s="152"/>
      <c r="AA790" s="1354">
        <f>'2 уровень'!AB1893</f>
        <v>0</v>
      </c>
      <c r="AB790" s="1361">
        <f>'2 уровень'!AC1893</f>
        <v>0</v>
      </c>
      <c r="AC790" s="385"/>
      <c r="AD790" s="1244">
        <f t="shared" si="32"/>
        <v>0</v>
      </c>
      <c r="AE790" s="139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</row>
    <row r="791" spans="1:195" ht="30" x14ac:dyDescent="0.25">
      <c r="A791" s="19">
        <v>1</v>
      </c>
      <c r="B791" s="336" t="s">
        <v>514</v>
      </c>
      <c r="C791" s="29">
        <f>'2 уровень'!F1897</f>
        <v>1657</v>
      </c>
      <c r="D791" s="29">
        <f>'2 уровень'!G1897</f>
        <v>276.16666666666669</v>
      </c>
      <c r="E791" s="29">
        <f>'2 уровень'!H1897</f>
        <v>0</v>
      </c>
      <c r="F791" s="144">
        <f>'2 уровень'!I1897</f>
        <v>0</v>
      </c>
      <c r="G791" s="158">
        <f>'2 уровень'!J1897</f>
        <v>0</v>
      </c>
      <c r="H791" s="158">
        <f>'2 уровень'!K1897</f>
        <v>0</v>
      </c>
      <c r="I791" s="153">
        <f>'2 уровень'!L1897</f>
        <v>0</v>
      </c>
      <c r="J791" s="153">
        <f>'2 уровень'!M1897</f>
        <v>0</v>
      </c>
      <c r="K791" s="153">
        <f>'2 уровень'!N1897</f>
        <v>0</v>
      </c>
      <c r="L791" s="153">
        <f>'2 уровень'!O1897</f>
        <v>0</v>
      </c>
      <c r="M791" s="153">
        <f>'2 уровень'!P1897</f>
        <v>0</v>
      </c>
      <c r="N791" s="153">
        <f>'2 уровень'!Q1897</f>
        <v>0</v>
      </c>
      <c r="O791" s="152">
        <f>'2 уровень'!R1897</f>
        <v>2872.9696099999996</v>
      </c>
      <c r="P791" s="152">
        <f>'2 уровень'!S1897</f>
        <v>2872.9696099999996</v>
      </c>
      <c r="Q791" s="152">
        <f>'2 уровень'!T1897</f>
        <v>478.82826833333326</v>
      </c>
      <c r="R791" s="152">
        <f>'2 уровень'!U1897</f>
        <v>0</v>
      </c>
      <c r="S791" s="1111">
        <f>'2 уровень'!V1897</f>
        <v>0</v>
      </c>
      <c r="T791" s="152">
        <f>'2 уровень'!W1897</f>
        <v>0</v>
      </c>
      <c r="U791" s="152">
        <f>'2 уровень'!X1897</f>
        <v>-478.82826833333326</v>
      </c>
      <c r="V791" s="152">
        <f>'2 уровень'!Y1897</f>
        <v>0</v>
      </c>
      <c r="W791" s="152">
        <f>'2 уровень'!Z1897</f>
        <v>0</v>
      </c>
      <c r="X791" s="631">
        <f>'2 уровень'!AA1897</f>
        <v>0</v>
      </c>
      <c r="Y791" s="152"/>
      <c r="Z791" s="152"/>
      <c r="AA791" s="1354">
        <f>'2 уровень'!AB1894</f>
        <v>0</v>
      </c>
      <c r="AB791" s="1361">
        <f>'2 уровень'!AC1894</f>
        <v>0</v>
      </c>
      <c r="AC791" s="385"/>
      <c r="AD791" s="1244">
        <f t="shared" si="32"/>
        <v>1733.8380265540131</v>
      </c>
      <c r="AE791" s="139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</row>
    <row r="792" spans="1:195" x14ac:dyDescent="0.25">
      <c r="A792" s="19">
        <v>1</v>
      </c>
      <c r="B792" s="821" t="s">
        <v>515</v>
      </c>
      <c r="C792" s="29">
        <f>'2 уровень'!F1898</f>
        <v>1657</v>
      </c>
      <c r="D792" s="29">
        <f>'2 уровень'!G1898</f>
        <v>276.16666666666669</v>
      </c>
      <c r="E792" s="29">
        <f>'2 уровень'!H1898</f>
        <v>0</v>
      </c>
      <c r="F792" s="144">
        <f>'2 уровень'!I1898</f>
        <v>0</v>
      </c>
      <c r="G792" s="158">
        <f>'2 уровень'!J1898</f>
        <v>0</v>
      </c>
      <c r="H792" s="158">
        <f>'2 уровень'!K1898</f>
        <v>0</v>
      </c>
      <c r="I792" s="153">
        <f>'2 уровень'!L1898</f>
        <v>0</v>
      </c>
      <c r="J792" s="153">
        <f>'2 уровень'!M1898</f>
        <v>0</v>
      </c>
      <c r="K792" s="153">
        <f>'2 уровень'!N1898</f>
        <v>0</v>
      </c>
      <c r="L792" s="153">
        <f>'2 уровень'!O1898</f>
        <v>0</v>
      </c>
      <c r="M792" s="153">
        <f>'2 уровень'!P1898</f>
        <v>0</v>
      </c>
      <c r="N792" s="153">
        <f>'2 уровень'!Q1898</f>
        <v>0</v>
      </c>
      <c r="O792" s="152">
        <f>'2 уровень'!R1898</f>
        <v>0</v>
      </c>
      <c r="P792" s="152">
        <f>'2 уровень'!S1898</f>
        <v>0</v>
      </c>
      <c r="Q792" s="152">
        <f>'2 уровень'!T1898</f>
        <v>0</v>
      </c>
      <c r="R792" s="152">
        <f>'2 уровень'!U1898</f>
        <v>0</v>
      </c>
      <c r="S792" s="1111">
        <f>'2 уровень'!V1898</f>
        <v>0</v>
      </c>
      <c r="T792" s="152">
        <f>'2 уровень'!W1898</f>
        <v>0</v>
      </c>
      <c r="U792" s="152">
        <f>'2 уровень'!X1898</f>
        <v>0</v>
      </c>
      <c r="V792" s="152">
        <f>'2 уровень'!Y1898</f>
        <v>0</v>
      </c>
      <c r="W792" s="152">
        <f>'2 уровень'!Z1898</f>
        <v>0</v>
      </c>
      <c r="X792" s="631">
        <f>'2 уровень'!AA1898</f>
        <v>0</v>
      </c>
      <c r="Y792" s="152"/>
      <c r="Z792" s="152"/>
      <c r="AA792" s="1354">
        <f>'2 уровень'!AB1895</f>
        <v>0</v>
      </c>
      <c r="AB792" s="1361">
        <f>'2 уровень'!AC1895</f>
        <v>0</v>
      </c>
      <c r="AC792" s="385"/>
      <c r="AD792" s="1244">
        <f t="shared" si="32"/>
        <v>0</v>
      </c>
      <c r="AE792" s="139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</row>
    <row r="793" spans="1:195" ht="30" x14ac:dyDescent="0.25">
      <c r="B793" s="821" t="s">
        <v>516</v>
      </c>
      <c r="C793" s="29">
        <f>'2 уровень'!F1899</f>
        <v>0</v>
      </c>
      <c r="D793" s="29">
        <f>'2 уровень'!G1899</f>
        <v>0</v>
      </c>
      <c r="E793" s="29">
        <f>'2 уровень'!H1899</f>
        <v>0</v>
      </c>
      <c r="F793" s="144">
        <f>'2 уровень'!I1899</f>
        <v>0</v>
      </c>
      <c r="G793" s="158">
        <f>'2 уровень'!J1899</f>
        <v>0</v>
      </c>
      <c r="H793" s="158">
        <f>'2 уровень'!K1899</f>
        <v>0</v>
      </c>
      <c r="I793" s="153">
        <f>'2 уровень'!L1899</f>
        <v>0</v>
      </c>
      <c r="J793" s="153">
        <f>'2 уровень'!M1899</f>
        <v>0</v>
      </c>
      <c r="K793" s="153">
        <f>'2 уровень'!N1899</f>
        <v>0</v>
      </c>
      <c r="L793" s="153">
        <f>'2 уровень'!O1899</f>
        <v>0</v>
      </c>
      <c r="M793" s="153">
        <f>'2 уровень'!P1899</f>
        <v>0</v>
      </c>
      <c r="N793" s="153">
        <f>'2 уровень'!Q1899</f>
        <v>0</v>
      </c>
      <c r="O793" s="152">
        <f>'2 уровень'!R1899</f>
        <v>0</v>
      </c>
      <c r="P793" s="152">
        <f>'2 уровень'!S1899</f>
        <v>0</v>
      </c>
      <c r="Q793" s="152">
        <f>'2 уровень'!T1899</f>
        <v>0</v>
      </c>
      <c r="R793" s="152">
        <f>'2 уровень'!U1899</f>
        <v>0</v>
      </c>
      <c r="S793" s="1111">
        <f>'2 уровень'!V1899</f>
        <v>0</v>
      </c>
      <c r="T793" s="152">
        <f>'2 уровень'!W1899</f>
        <v>0</v>
      </c>
      <c r="U793" s="152">
        <f>'2 уровень'!X1899</f>
        <v>0</v>
      </c>
      <c r="V793" s="152">
        <f>'2 уровень'!Y1899</f>
        <v>0</v>
      </c>
      <c r="W793" s="152">
        <f>'2 уровень'!Z1899</f>
        <v>0</v>
      </c>
      <c r="X793" s="631">
        <f>'2 уровень'!AA1899</f>
        <v>0</v>
      </c>
      <c r="Y793" s="152"/>
      <c r="Z793" s="152"/>
      <c r="AA793" s="1354"/>
      <c r="AB793" s="1361"/>
      <c r="AC793" s="385"/>
      <c r="AD793" s="1244">
        <f t="shared" si="32"/>
        <v>0</v>
      </c>
      <c r="AE793" s="139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</row>
    <row r="794" spans="1:195" ht="28.5" x14ac:dyDescent="0.25">
      <c r="B794" s="1416" t="s">
        <v>363</v>
      </c>
      <c r="C794" s="29">
        <f>'2 уровень'!F1900</f>
        <v>10638.297872340425</v>
      </c>
      <c r="D794" s="29">
        <f>'2 уровень'!G1900</f>
        <v>1773.049645390071</v>
      </c>
      <c r="E794" s="29">
        <f>'2 уровень'!H1900</f>
        <v>1720.5117021276596</v>
      </c>
      <c r="F794" s="144">
        <f>'2 уровень'!I1900</f>
        <v>97.039577108159037</v>
      </c>
      <c r="G794" s="158">
        <f>'2 уровень'!J1900</f>
        <v>0</v>
      </c>
      <c r="H794" s="158">
        <f>'2 уровень'!K1900</f>
        <v>0</v>
      </c>
      <c r="I794" s="153">
        <f>'2 уровень'!L1900</f>
        <v>0</v>
      </c>
      <c r="J794" s="153">
        <f>'2 уровень'!M1900</f>
        <v>0</v>
      </c>
      <c r="K794" s="153">
        <f>'2 уровень'!N1900</f>
        <v>0</v>
      </c>
      <c r="L794" s="153">
        <f>'2 уровень'!O1900</f>
        <v>0</v>
      </c>
      <c r="M794" s="153">
        <f>'2 уровень'!P1900</f>
        <v>0</v>
      </c>
      <c r="N794" s="153">
        <f>'2 уровень'!Q1900</f>
        <v>0</v>
      </c>
      <c r="O794" s="29">
        <f>'2 уровень'!R1900</f>
        <v>0</v>
      </c>
      <c r="P794" s="29">
        <f>'2 уровень'!S1900</f>
        <v>0</v>
      </c>
      <c r="Q794" s="29">
        <f>'2 уровень'!T1900</f>
        <v>0</v>
      </c>
      <c r="R794" s="29">
        <f>'2 уровень'!U1900</f>
        <v>0</v>
      </c>
      <c r="S794" s="29">
        <f>'2 уровень'!V1900</f>
        <v>0</v>
      </c>
      <c r="T794" s="29">
        <f>'2 уровень'!W1900</f>
        <v>0</v>
      </c>
      <c r="U794" s="29">
        <f>'2 уровень'!X1900</f>
        <v>0</v>
      </c>
      <c r="V794" s="29">
        <f>'2 уровень'!Y1900</f>
        <v>0</v>
      </c>
      <c r="W794" s="29">
        <f>'2 уровень'!Z1900</f>
        <v>0</v>
      </c>
      <c r="X794" s="29">
        <f>'2 уровень'!AA1900</f>
        <v>0</v>
      </c>
      <c r="Y794" s="152"/>
      <c r="Z794" s="152"/>
      <c r="AA794" s="1354"/>
      <c r="AB794" s="1361"/>
      <c r="AC794" s="385"/>
      <c r="AD794" s="1244">
        <f t="shared" si="32"/>
        <v>0</v>
      </c>
      <c r="AE794" s="139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</row>
    <row r="795" spans="1:195" x14ac:dyDescent="0.25">
      <c r="B795" s="821" t="s">
        <v>378</v>
      </c>
      <c r="C795" s="29">
        <f>'2 уровень'!F1901</f>
        <v>0</v>
      </c>
      <c r="D795" s="29">
        <f>'2 уровень'!G1901</f>
        <v>0</v>
      </c>
      <c r="E795" s="29">
        <f>'2 уровень'!H1901</f>
        <v>0</v>
      </c>
      <c r="F795" s="144">
        <f>'2 уровень'!I1901</f>
        <v>0</v>
      </c>
      <c r="G795" s="158">
        <f>'2 уровень'!J1901</f>
        <v>0</v>
      </c>
      <c r="H795" s="158">
        <f>'2 уровень'!K1901</f>
        <v>0</v>
      </c>
      <c r="I795" s="153">
        <f>'2 уровень'!L1901</f>
        <v>0</v>
      </c>
      <c r="J795" s="153">
        <f>'2 уровень'!M1901</f>
        <v>0</v>
      </c>
      <c r="K795" s="153">
        <f>'2 уровень'!N1901</f>
        <v>0</v>
      </c>
      <c r="L795" s="153">
        <f>'2 уровень'!O1901</f>
        <v>0</v>
      </c>
      <c r="M795" s="153">
        <f>'2 уровень'!P1901</f>
        <v>0</v>
      </c>
      <c r="N795" s="153">
        <f>'2 уровень'!Q1901</f>
        <v>0</v>
      </c>
      <c r="O795" s="152">
        <f>'2 уровень'!R1901</f>
        <v>0</v>
      </c>
      <c r="P795" s="152">
        <f>'2 уровень'!S1901</f>
        <v>0</v>
      </c>
      <c r="Q795" s="152">
        <f>'2 уровень'!T1901</f>
        <v>0</v>
      </c>
      <c r="R795" s="152">
        <f>'2 уровень'!U1901</f>
        <v>0</v>
      </c>
      <c r="S795" s="1111">
        <f>'2 уровень'!V1901</f>
        <v>0</v>
      </c>
      <c r="T795" s="152">
        <f>'2 уровень'!W1901</f>
        <v>0</v>
      </c>
      <c r="U795" s="152">
        <f>'2 уровень'!X1901</f>
        <v>0</v>
      </c>
      <c r="V795" s="152">
        <f>'2 уровень'!Y1901</f>
        <v>0</v>
      </c>
      <c r="W795" s="152">
        <f>'2 уровень'!Z1901</f>
        <v>0</v>
      </c>
      <c r="X795" s="631">
        <f>'2 уровень'!AA1901</f>
        <v>0</v>
      </c>
      <c r="Y795" s="152"/>
      <c r="Z795" s="152"/>
      <c r="AA795" s="1354"/>
      <c r="AB795" s="1361"/>
      <c r="AC795" s="385"/>
      <c r="AD795" s="1244">
        <f t="shared" si="32"/>
        <v>0</v>
      </c>
      <c r="AE795" s="139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</row>
    <row r="796" spans="1:195" ht="28.5" x14ac:dyDescent="0.25">
      <c r="B796" s="1416" t="s">
        <v>379</v>
      </c>
      <c r="C796" s="29">
        <f>'2 уровень'!F1902</f>
        <v>10638.297872340425</v>
      </c>
      <c r="D796" s="29">
        <f>'2 уровень'!G1902</f>
        <v>1773.049645390071</v>
      </c>
      <c r="E796" s="29">
        <f>'2 уровень'!H1902</f>
        <v>1720.5117021276596</v>
      </c>
      <c r="F796" s="144">
        <f>'2 уровень'!I1902</f>
        <v>97.039577108159037</v>
      </c>
      <c r="G796" s="158">
        <f>'2 уровень'!J1902</f>
        <v>0</v>
      </c>
      <c r="H796" s="158">
        <f>'2 уровень'!K1902</f>
        <v>0</v>
      </c>
      <c r="I796" s="153">
        <f>'2 уровень'!L1902</f>
        <v>0</v>
      </c>
      <c r="J796" s="153">
        <f>'2 уровень'!M1902</f>
        <v>0</v>
      </c>
      <c r="K796" s="153">
        <f>'2 уровень'!N1902</f>
        <v>0</v>
      </c>
      <c r="L796" s="153">
        <f>'2 уровень'!O1902</f>
        <v>0</v>
      </c>
      <c r="M796" s="153">
        <f>'2 уровень'!P1902</f>
        <v>0</v>
      </c>
      <c r="N796" s="153">
        <f>'2 уровень'!Q1902</f>
        <v>0</v>
      </c>
      <c r="O796" s="152">
        <f>'2 уровень'!R1902</f>
        <v>0</v>
      </c>
      <c r="P796" s="152">
        <f>'2 уровень'!S1902</f>
        <v>0</v>
      </c>
      <c r="Q796" s="152">
        <f>'2 уровень'!T1902</f>
        <v>0</v>
      </c>
      <c r="R796" s="152">
        <f>'2 уровень'!U1902</f>
        <v>0</v>
      </c>
      <c r="S796" s="1111">
        <f>'2 уровень'!V1902</f>
        <v>0</v>
      </c>
      <c r="T796" s="152">
        <f>'2 уровень'!W1902</f>
        <v>0</v>
      </c>
      <c r="U796" s="152">
        <f>'2 уровень'!X1902</f>
        <v>0</v>
      </c>
      <c r="V796" s="152">
        <f>'2 уровень'!Y1902</f>
        <v>0</v>
      </c>
      <c r="W796" s="152">
        <f>'2 уровень'!Z1902</f>
        <v>0</v>
      </c>
      <c r="X796" s="631">
        <f>'2 уровень'!AA1902</f>
        <v>0</v>
      </c>
      <c r="Y796" s="152"/>
      <c r="Z796" s="152"/>
      <c r="AA796" s="1354"/>
      <c r="AB796" s="1361"/>
      <c r="AC796" s="385"/>
      <c r="AD796" s="1244">
        <f t="shared" si="32"/>
        <v>0</v>
      </c>
      <c r="AE796" s="139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</row>
    <row r="797" spans="1:195" x14ac:dyDescent="0.25">
      <c r="A797" s="19">
        <v>1</v>
      </c>
      <c r="B797" s="492" t="s">
        <v>380</v>
      </c>
      <c r="C797" s="29">
        <f>'2 уровень'!F1903</f>
        <v>100000</v>
      </c>
      <c r="D797" s="29">
        <f>'2 уровень'!G1903</f>
        <v>16666.666666666668</v>
      </c>
      <c r="E797" s="29">
        <f>'2 уровень'!H1903</f>
        <v>16172.810000000001</v>
      </c>
      <c r="F797" s="144">
        <f>'2 уровень'!I1903</f>
        <v>97.034919301613982</v>
      </c>
      <c r="G797" s="158">
        <f>'2 уровень'!J1903</f>
        <v>0</v>
      </c>
      <c r="H797" s="158">
        <f>'2 уровень'!K1903</f>
        <v>0</v>
      </c>
      <c r="I797" s="153">
        <f>'2 уровень'!L1903</f>
        <v>0</v>
      </c>
      <c r="J797" s="153">
        <f>'2 уровень'!M1903</f>
        <v>0</v>
      </c>
      <c r="K797" s="153">
        <f>'2 уровень'!N1903</f>
        <v>0</v>
      </c>
      <c r="L797" s="153">
        <f>'2 уровень'!O1903</f>
        <v>0</v>
      </c>
      <c r="M797" s="153">
        <f>'2 уровень'!P1903</f>
        <v>0</v>
      </c>
      <c r="N797" s="153">
        <f>'2 уровень'!Q1903</f>
        <v>0</v>
      </c>
      <c r="O797" s="152">
        <f>'2 уровень'!R1903</f>
        <v>0</v>
      </c>
      <c r="P797" s="152">
        <f>'2 уровень'!S1903</f>
        <v>0</v>
      </c>
      <c r="Q797" s="152">
        <f>'2 уровень'!T1903</f>
        <v>0</v>
      </c>
      <c r="R797" s="152">
        <f>'2 уровень'!U1903</f>
        <v>0</v>
      </c>
      <c r="S797" s="1111">
        <f>'2 уровень'!V1903</f>
        <v>0</v>
      </c>
      <c r="T797" s="152">
        <f>'2 уровень'!W1903</f>
        <v>0</v>
      </c>
      <c r="U797" s="152">
        <f>'2 уровень'!X1903</f>
        <v>0</v>
      </c>
      <c r="V797" s="152">
        <f>'2 уровень'!Y1903</f>
        <v>0</v>
      </c>
      <c r="W797" s="152">
        <f>'2 уровень'!Z1903</f>
        <v>0</v>
      </c>
      <c r="X797" s="631">
        <f>'2 уровень'!AA1903</f>
        <v>0</v>
      </c>
      <c r="Y797" s="152"/>
      <c r="Z797" s="152"/>
      <c r="AA797" s="1354">
        <f>'2 уровень'!AB1900</f>
        <v>0</v>
      </c>
      <c r="AB797" s="1361">
        <f>'2 уровень'!AC1900</f>
        <v>0</v>
      </c>
      <c r="AC797" s="385"/>
      <c r="AD797" s="1244">
        <f t="shared" si="32"/>
        <v>0</v>
      </c>
      <c r="AE797" s="139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</row>
    <row r="798" spans="1:195" ht="29.25" x14ac:dyDescent="0.25">
      <c r="A798" s="19">
        <v>1</v>
      </c>
      <c r="B798" s="492" t="s">
        <v>356</v>
      </c>
      <c r="C798" s="29">
        <f>'2 уровень'!F1904</f>
        <v>21383</v>
      </c>
      <c r="D798" s="29">
        <f>'2 уровень'!G1904</f>
        <v>3563.8333333333335</v>
      </c>
      <c r="E798" s="29">
        <f>'2 уровень'!H1904</f>
        <v>1623</v>
      </c>
      <c r="F798" s="144">
        <f>'2 уровень'!I1904</f>
        <v>45.540850208109248</v>
      </c>
      <c r="G798" s="158">
        <f>'2 уровень'!J1904</f>
        <v>0</v>
      </c>
      <c r="H798" s="158">
        <f>'2 уровень'!K1904</f>
        <v>0</v>
      </c>
      <c r="I798" s="153">
        <f>'2 уровень'!L1904</f>
        <v>0</v>
      </c>
      <c r="J798" s="153">
        <f>'2 уровень'!M1904</f>
        <v>0</v>
      </c>
      <c r="K798" s="153">
        <f>'2 уровень'!N1904</f>
        <v>0</v>
      </c>
      <c r="L798" s="153">
        <f>'2 уровень'!O1904</f>
        <v>0</v>
      </c>
      <c r="M798" s="153">
        <f>'2 уровень'!P1904</f>
        <v>0</v>
      </c>
      <c r="N798" s="153">
        <f>'2 уровень'!Q1904</f>
        <v>0</v>
      </c>
      <c r="O798" s="152">
        <f>'2 уровень'!R1904</f>
        <v>0</v>
      </c>
      <c r="P798" s="152">
        <f>'2 уровень'!S1904</f>
        <v>0</v>
      </c>
      <c r="Q798" s="152">
        <f>'2 уровень'!T1904</f>
        <v>0</v>
      </c>
      <c r="R798" s="152">
        <f>'2 уровень'!U1904</f>
        <v>0</v>
      </c>
      <c r="S798" s="1111">
        <f>'2 уровень'!V1904</f>
        <v>0</v>
      </c>
      <c r="T798" s="152">
        <f>'2 уровень'!W1904</f>
        <v>0</v>
      </c>
      <c r="U798" s="152">
        <f>'2 уровень'!X1904</f>
        <v>0</v>
      </c>
      <c r="V798" s="152">
        <f>'2 уровень'!Y1904</f>
        <v>0</v>
      </c>
      <c r="W798" s="152">
        <f>'2 уровень'!Z1904</f>
        <v>0</v>
      </c>
      <c r="X798" s="631">
        <f>'2 уровень'!AA1904</f>
        <v>0</v>
      </c>
      <c r="Y798" s="152"/>
      <c r="Z798" s="152"/>
      <c r="AA798" s="1354">
        <f>'2 уровень'!AB1901</f>
        <v>0</v>
      </c>
      <c r="AB798" s="1361">
        <f>'2 уровень'!AC1901</f>
        <v>0</v>
      </c>
      <c r="AC798" s="385"/>
      <c r="AD798" s="1244">
        <f t="shared" si="32"/>
        <v>0</v>
      </c>
      <c r="AE798" s="139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</row>
    <row r="799" spans="1:195" ht="30" x14ac:dyDescent="0.25">
      <c r="A799" s="19">
        <v>1</v>
      </c>
      <c r="B799" s="336" t="s">
        <v>202</v>
      </c>
      <c r="C799" s="29">
        <f>'2 уровень'!F1905</f>
        <v>1000</v>
      </c>
      <c r="D799" s="29">
        <f>'2 уровень'!G1905</f>
        <v>166.66666666666666</v>
      </c>
      <c r="E799" s="29">
        <f>'2 уровень'!H1905</f>
        <v>42</v>
      </c>
      <c r="F799" s="144">
        <f>'2 уровень'!I1905</f>
        <v>0</v>
      </c>
      <c r="G799" s="158">
        <f>'2 уровень'!J1905</f>
        <v>0</v>
      </c>
      <c r="H799" s="158">
        <f>'2 уровень'!K1905</f>
        <v>0</v>
      </c>
      <c r="I799" s="153">
        <f>'2 уровень'!L1905</f>
        <v>0</v>
      </c>
      <c r="J799" s="153">
        <f>'2 уровень'!M1905</f>
        <v>0</v>
      </c>
      <c r="K799" s="153">
        <f>'2 уровень'!N1905</f>
        <v>0</v>
      </c>
      <c r="L799" s="153">
        <f>'2 уровень'!O1905</f>
        <v>0</v>
      </c>
      <c r="M799" s="153">
        <f>'2 уровень'!P1905</f>
        <v>0</v>
      </c>
      <c r="N799" s="153">
        <f>'2 уровень'!Q1905</f>
        <v>0</v>
      </c>
      <c r="O799" s="152">
        <f>'2 уровень'!R1905</f>
        <v>0</v>
      </c>
      <c r="P799" s="152">
        <f>'2 уровень'!S1905</f>
        <v>0</v>
      </c>
      <c r="Q799" s="152">
        <f>'2 уровень'!T1905</f>
        <v>0</v>
      </c>
      <c r="R799" s="152">
        <f>'2 уровень'!U1905</f>
        <v>0</v>
      </c>
      <c r="S799" s="1111">
        <f>'2 уровень'!V1905</f>
        <v>0</v>
      </c>
      <c r="T799" s="152">
        <f>'2 уровень'!W1905</f>
        <v>0</v>
      </c>
      <c r="U799" s="152">
        <f>'2 уровень'!X1905</f>
        <v>0</v>
      </c>
      <c r="V799" s="152">
        <f>'2 уровень'!Y1905</f>
        <v>0</v>
      </c>
      <c r="W799" s="152">
        <f>'2 уровень'!Z1905</f>
        <v>0</v>
      </c>
      <c r="X799" s="631">
        <f>'2 уровень'!AA1905</f>
        <v>0</v>
      </c>
      <c r="Y799" s="152"/>
      <c r="Z799" s="152"/>
      <c r="AA799" s="1354">
        <f>'2 уровень'!AB1902</f>
        <v>0</v>
      </c>
      <c r="AB799" s="1361">
        <f>'2 уровень'!AC1902</f>
        <v>0</v>
      </c>
      <c r="AC799" s="385"/>
      <c r="AD799" s="1244">
        <f t="shared" si="32"/>
        <v>0</v>
      </c>
      <c r="AE799" s="139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</row>
    <row r="800" spans="1:195" ht="75" x14ac:dyDescent="0.25">
      <c r="A800" s="19">
        <v>1</v>
      </c>
      <c r="B800" s="499" t="s">
        <v>364</v>
      </c>
      <c r="C800" s="29">
        <f>'2 уровень'!F1906</f>
        <v>0</v>
      </c>
      <c r="D800" s="29">
        <f>'2 уровень'!G1906</f>
        <v>0</v>
      </c>
      <c r="E800" s="29">
        <f>'2 уровень'!H1906</f>
        <v>0</v>
      </c>
      <c r="F800" s="144">
        <f>'2 уровень'!I1906</f>
        <v>0</v>
      </c>
      <c r="G800" s="158">
        <f>'2 уровень'!J1906</f>
        <v>0</v>
      </c>
      <c r="H800" s="158">
        <f>'2 уровень'!K1906</f>
        <v>0</v>
      </c>
      <c r="I800" s="153">
        <f>'2 уровень'!L1906</f>
        <v>0</v>
      </c>
      <c r="J800" s="153">
        <f>'2 уровень'!M1906</f>
        <v>0</v>
      </c>
      <c r="K800" s="153">
        <f>'2 уровень'!N1906</f>
        <v>0</v>
      </c>
      <c r="L800" s="153">
        <f>'2 уровень'!O1906</f>
        <v>0</v>
      </c>
      <c r="M800" s="153">
        <f>'2 уровень'!P1906</f>
        <v>0</v>
      </c>
      <c r="N800" s="153">
        <f>'2 уровень'!Q1906</f>
        <v>0</v>
      </c>
      <c r="O800" s="152">
        <f>'2 уровень'!R1906</f>
        <v>0</v>
      </c>
      <c r="P800" s="152">
        <f>'2 уровень'!S1906</f>
        <v>0</v>
      </c>
      <c r="Q800" s="152">
        <f>'2 уровень'!T1906</f>
        <v>0</v>
      </c>
      <c r="R800" s="152">
        <f>'2 уровень'!U1906</f>
        <v>0</v>
      </c>
      <c r="S800" s="1111">
        <f>'2 уровень'!V1906</f>
        <v>0</v>
      </c>
      <c r="T800" s="152">
        <f>'2 уровень'!W1906</f>
        <v>0</v>
      </c>
      <c r="U800" s="152">
        <f>'2 уровень'!X1906</f>
        <v>0</v>
      </c>
      <c r="V800" s="152">
        <f>'2 уровень'!Y1906</f>
        <v>0</v>
      </c>
      <c r="W800" s="152">
        <f>'2 уровень'!Z1906</f>
        <v>0</v>
      </c>
      <c r="X800" s="631">
        <f>'2 уровень'!AA1906</f>
        <v>0</v>
      </c>
      <c r="Y800" s="152"/>
      <c r="Z800" s="152"/>
      <c r="AA800" s="1354">
        <f>'2 уровень'!AB1903</f>
        <v>0</v>
      </c>
      <c r="AB800" s="1361">
        <f>'2 уровень'!AC1903</f>
        <v>0</v>
      </c>
      <c r="AC800" s="385"/>
      <c r="AD800" s="1244">
        <f t="shared" si="32"/>
        <v>0</v>
      </c>
      <c r="AE800" s="139"/>
      <c r="AF800" s="139"/>
      <c r="AG800" s="139"/>
      <c r="AH800" s="139"/>
      <c r="AI800" s="139"/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  <c r="GL800" s="139"/>
      <c r="GM800" s="139"/>
    </row>
    <row r="801" spans="1:195" x14ac:dyDescent="0.25">
      <c r="A801" s="19">
        <v>1</v>
      </c>
      <c r="B801" s="492" t="s">
        <v>235</v>
      </c>
      <c r="C801" s="29">
        <f>'2 уровень'!F1907</f>
        <v>3470</v>
      </c>
      <c r="D801" s="29">
        <f>'2 уровень'!G1907</f>
        <v>578.33333333333326</v>
      </c>
      <c r="E801" s="29">
        <f>'2 уровень'!H1907</f>
        <v>582</v>
      </c>
      <c r="F801" s="144">
        <f>'2 уровень'!I1907</f>
        <v>100.63400576368878</v>
      </c>
      <c r="G801" s="158">
        <f>'2 уровень'!J1907</f>
        <v>0</v>
      </c>
      <c r="H801" s="158">
        <f>'2 уровень'!K1907</f>
        <v>0</v>
      </c>
      <c r="I801" s="153">
        <f>'2 уровень'!L1907</f>
        <v>0</v>
      </c>
      <c r="J801" s="153">
        <f>'2 уровень'!M1907</f>
        <v>0</v>
      </c>
      <c r="K801" s="153">
        <f>'2 уровень'!N1907</f>
        <v>0</v>
      </c>
      <c r="L801" s="153">
        <f>'2 уровень'!O1907</f>
        <v>0</v>
      </c>
      <c r="M801" s="153">
        <f>'2 уровень'!P1907</f>
        <v>0</v>
      </c>
      <c r="N801" s="153">
        <f>'2 уровень'!Q1907</f>
        <v>0</v>
      </c>
      <c r="O801" s="152">
        <f>'2 уровень'!R1907</f>
        <v>6408.5763200000001</v>
      </c>
      <c r="P801" s="152">
        <f>'2 уровень'!S1907</f>
        <v>6408.5763200000001</v>
      </c>
      <c r="Q801" s="152">
        <f>'2 уровень'!T1907</f>
        <v>1068.0960533333334</v>
      </c>
      <c r="R801" s="152">
        <f>'2 уровень'!U1907</f>
        <v>1082.10824</v>
      </c>
      <c r="S801" s="1111">
        <f>'2 уровень'!V1907</f>
        <v>0</v>
      </c>
      <c r="T801" s="152">
        <f>'2 уровень'!W1907</f>
        <v>0</v>
      </c>
      <c r="U801" s="152">
        <f>'2 уровень'!X1907</f>
        <v>14.012186666666594</v>
      </c>
      <c r="V801" s="152">
        <f>'2 уровень'!Y1907</f>
        <v>0</v>
      </c>
      <c r="W801" s="152">
        <f>'2 уровень'!Z1907</f>
        <v>0</v>
      </c>
      <c r="X801" s="631">
        <f>'2 уровень'!AA1907</f>
        <v>1082.10824</v>
      </c>
      <c r="Y801" s="152"/>
      <c r="Z801" s="152"/>
      <c r="AA801" s="1354">
        <f>'2 уровень'!AB1904</f>
        <v>0</v>
      </c>
      <c r="AB801" s="1361">
        <f>'2 уровень'!AC1904</f>
        <v>0</v>
      </c>
      <c r="AC801" s="385"/>
      <c r="AD801" s="1244">
        <f t="shared" si="32"/>
        <v>1846.8519654178676</v>
      </c>
      <c r="AE801" s="139"/>
      <c r="AF801" s="139"/>
      <c r="AG801" s="139"/>
      <c r="AH801" s="139"/>
      <c r="AI801" s="139"/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  <c r="GL801" s="139"/>
      <c r="GM801" s="139"/>
    </row>
    <row r="802" spans="1:195" x14ac:dyDescent="0.25">
      <c r="A802" s="19">
        <v>1</v>
      </c>
      <c r="B802" s="337" t="s">
        <v>280</v>
      </c>
      <c r="C802" s="29">
        <f>'2 уровень'!F1908</f>
        <v>46433</v>
      </c>
      <c r="D802" s="29">
        <f>'2 уровень'!G1908</f>
        <v>7737.833333333333</v>
      </c>
      <c r="E802" s="29">
        <f>'2 уровень'!H1908</f>
        <v>2877.125</v>
      </c>
      <c r="F802" s="144">
        <f>'2 уровень'!I1908</f>
        <v>37.18256617916299</v>
      </c>
      <c r="G802" s="158">
        <f>'2 уровень'!J1908</f>
        <v>0</v>
      </c>
      <c r="H802" s="158">
        <f>'2 уровень'!K1908</f>
        <v>0</v>
      </c>
      <c r="I802" s="153">
        <f>'2 уровень'!L1908</f>
        <v>0</v>
      </c>
      <c r="J802" s="153">
        <f>'2 уровень'!M1908</f>
        <v>0</v>
      </c>
      <c r="K802" s="153">
        <f>'2 уровень'!N1908</f>
        <v>0</v>
      </c>
      <c r="L802" s="153">
        <f>'2 уровень'!O1908</f>
        <v>0</v>
      </c>
      <c r="M802" s="153">
        <f>'2 уровень'!P1908</f>
        <v>0</v>
      </c>
      <c r="N802" s="153">
        <f>'2 уровень'!Q1908</f>
        <v>0</v>
      </c>
      <c r="O802" s="152">
        <f>'2 уровень'!R1908</f>
        <v>0</v>
      </c>
      <c r="P802" s="152">
        <f>'2 уровень'!S1908</f>
        <v>0</v>
      </c>
      <c r="Q802" s="152">
        <f>'2 уровень'!T1908</f>
        <v>0</v>
      </c>
      <c r="R802" s="152">
        <f>'2 уровень'!U1908</f>
        <v>0</v>
      </c>
      <c r="S802" s="1111">
        <f>'2 уровень'!V1908</f>
        <v>0</v>
      </c>
      <c r="T802" s="152">
        <f>'2 уровень'!W1908</f>
        <v>0</v>
      </c>
      <c r="U802" s="152">
        <f>'2 уровень'!X1908</f>
        <v>0</v>
      </c>
      <c r="V802" s="152">
        <f>'2 уровень'!Y1908</f>
        <v>0</v>
      </c>
      <c r="W802" s="152">
        <f>'2 уровень'!Z1908</f>
        <v>0</v>
      </c>
      <c r="X802" s="631">
        <f>'2 уровень'!AA1908</f>
        <v>0</v>
      </c>
      <c r="Y802" s="152"/>
      <c r="Z802" s="152"/>
      <c r="AA802" s="1354">
        <f>'2 уровень'!AB1905</f>
        <v>0</v>
      </c>
      <c r="AB802" s="1361">
        <f>'2 уровень'!AC1905</f>
        <v>0</v>
      </c>
      <c r="AC802" s="385"/>
      <c r="AD802" s="1244">
        <f t="shared" si="32"/>
        <v>0</v>
      </c>
      <c r="AE802" s="139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</row>
    <row r="803" spans="1:195" ht="43.5" x14ac:dyDescent="0.25">
      <c r="A803" s="19">
        <v>1</v>
      </c>
      <c r="B803" s="492" t="s">
        <v>309</v>
      </c>
      <c r="C803" s="29">
        <f>'2 уровень'!F1909</f>
        <v>20615</v>
      </c>
      <c r="D803" s="29">
        <f>'2 уровень'!G1909</f>
        <v>3435.833333333333</v>
      </c>
      <c r="E803" s="29">
        <f>'2 уровень'!H1909</f>
        <v>730</v>
      </c>
      <c r="F803" s="144">
        <f>'2 уровень'!I1909</f>
        <v>21.246665049721077</v>
      </c>
      <c r="G803" s="158">
        <f>'2 уровень'!J1909</f>
        <v>0</v>
      </c>
      <c r="H803" s="158">
        <f>'2 уровень'!K1909</f>
        <v>0</v>
      </c>
      <c r="I803" s="153">
        <f>'2 уровень'!L1909</f>
        <v>0</v>
      </c>
      <c r="J803" s="153">
        <f>'2 уровень'!M1909</f>
        <v>0</v>
      </c>
      <c r="K803" s="153">
        <f>'2 уровень'!N1909</f>
        <v>0</v>
      </c>
      <c r="L803" s="153">
        <f>'2 уровень'!O1909</f>
        <v>0</v>
      </c>
      <c r="M803" s="153">
        <f>'2 уровень'!P1909</f>
        <v>0</v>
      </c>
      <c r="N803" s="153">
        <f>'2 уровень'!Q1909</f>
        <v>0</v>
      </c>
      <c r="O803" s="152">
        <f>'2 уровень'!R1909</f>
        <v>0</v>
      </c>
      <c r="P803" s="152">
        <f>'2 уровень'!S1909</f>
        <v>0</v>
      </c>
      <c r="Q803" s="152">
        <f>'2 уровень'!T1909</f>
        <v>0</v>
      </c>
      <c r="R803" s="152">
        <f>'2 уровень'!U1909</f>
        <v>0</v>
      </c>
      <c r="S803" s="1111">
        <f>'2 уровень'!V1909</f>
        <v>0</v>
      </c>
      <c r="T803" s="152">
        <f>'2 уровень'!W1909</f>
        <v>0</v>
      </c>
      <c r="U803" s="152">
        <f>'2 уровень'!X1909</f>
        <v>0</v>
      </c>
      <c r="V803" s="152">
        <f>'2 уровень'!Y1909</f>
        <v>0</v>
      </c>
      <c r="W803" s="152">
        <f>'2 уровень'!Z1909</f>
        <v>0</v>
      </c>
      <c r="X803" s="631">
        <f>'2 уровень'!AA1909</f>
        <v>0</v>
      </c>
      <c r="Y803" s="152"/>
      <c r="Z803" s="152"/>
      <c r="AA803" s="1354">
        <f>'2 уровень'!AB1906</f>
        <v>0</v>
      </c>
      <c r="AB803" s="1361">
        <f>'2 уровень'!AC1906</f>
        <v>0</v>
      </c>
      <c r="AC803" s="385"/>
      <c r="AD803" s="1244">
        <f t="shared" si="32"/>
        <v>0</v>
      </c>
      <c r="AE803" s="139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</row>
    <row r="804" spans="1:195" ht="30" x14ac:dyDescent="0.25">
      <c r="A804" s="19">
        <v>1</v>
      </c>
      <c r="B804" s="826" t="s">
        <v>281</v>
      </c>
      <c r="C804" s="29">
        <f>'2 уровень'!F1910</f>
        <v>67638.297872340423</v>
      </c>
      <c r="D804" s="29">
        <f>'2 уровень'!G1910</f>
        <v>11273.049645390071</v>
      </c>
      <c r="E804" s="29">
        <f>'2 уровень'!H1910</f>
        <v>4625.5117021276601</v>
      </c>
      <c r="F804" s="144">
        <f>'2 уровень'!I1910</f>
        <v>41.031591695501731</v>
      </c>
      <c r="G804" s="158">
        <f>'2 уровень'!J1910</f>
        <v>0</v>
      </c>
      <c r="H804" s="158">
        <f>'2 уровень'!K1910</f>
        <v>0</v>
      </c>
      <c r="I804" s="153">
        <f>'2 уровень'!L1910</f>
        <v>0</v>
      </c>
      <c r="J804" s="153">
        <f>'2 уровень'!M1910</f>
        <v>0</v>
      </c>
      <c r="K804" s="153">
        <f>'2 уровень'!N1910</f>
        <v>0</v>
      </c>
      <c r="L804" s="153">
        <f>'2 уровень'!O1910</f>
        <v>0</v>
      </c>
      <c r="M804" s="153">
        <f>'2 уровень'!P1910</f>
        <v>0</v>
      </c>
      <c r="N804" s="153">
        <f>'2 уровень'!Q1910</f>
        <v>0</v>
      </c>
      <c r="O804" s="152">
        <f>'2 уровень'!R1910</f>
        <v>0</v>
      </c>
      <c r="P804" s="152">
        <f>'2 уровень'!S1910</f>
        <v>0</v>
      </c>
      <c r="Q804" s="152">
        <f>'2 уровень'!T1910</f>
        <v>0</v>
      </c>
      <c r="R804" s="152">
        <f>'2 уровень'!U1910</f>
        <v>0</v>
      </c>
      <c r="S804" s="1111">
        <f>'2 уровень'!V1910</f>
        <v>0</v>
      </c>
      <c r="T804" s="152">
        <f>'2 уровень'!W1910</f>
        <v>0</v>
      </c>
      <c r="U804" s="152">
        <f>'2 уровень'!X1910</f>
        <v>0</v>
      </c>
      <c r="V804" s="152">
        <f>'2 уровень'!Y1910</f>
        <v>0</v>
      </c>
      <c r="W804" s="152">
        <f>'2 уровень'!Z1910</f>
        <v>0</v>
      </c>
      <c r="X804" s="631">
        <f>'2 уровень'!AA1910</f>
        <v>0</v>
      </c>
      <c r="Y804" s="152" t="e">
        <f>R804/Q804*100</f>
        <v>#DIV/0!</v>
      </c>
      <c r="Z804" s="152" t="e">
        <f>X804/Q804*100</f>
        <v>#DIV/0!</v>
      </c>
      <c r="AA804" s="1354">
        <f>'2 уровень'!AB1907</f>
        <v>0</v>
      </c>
      <c r="AB804" s="1361">
        <f>'2 уровень'!AC1907</f>
        <v>0</v>
      </c>
      <c r="AC804" s="385"/>
      <c r="AD804" s="1244">
        <f t="shared" si="32"/>
        <v>0</v>
      </c>
      <c r="AE804" s="139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</row>
    <row r="805" spans="1:195" ht="29.25" x14ac:dyDescent="0.25">
      <c r="A805" s="19">
        <v>1</v>
      </c>
      <c r="B805" s="851" t="s">
        <v>282</v>
      </c>
      <c r="C805" s="29">
        <f>'2 уровень'!F1911</f>
        <v>21823</v>
      </c>
      <c r="D805" s="29">
        <f>'2 уровень'!G1911</f>
        <v>3637.166666666667</v>
      </c>
      <c r="E805" s="29">
        <f>'2 уровень'!H1911</f>
        <v>1623</v>
      </c>
      <c r="F805" s="144">
        <f>'2 уровень'!I1911</f>
        <v>44.62264583237868</v>
      </c>
      <c r="G805" s="158">
        <f>'2 уровень'!J1911</f>
        <v>0</v>
      </c>
      <c r="H805" s="158">
        <f>'2 уровень'!K1911</f>
        <v>0</v>
      </c>
      <c r="I805" s="153">
        <f>'2 уровень'!L1911</f>
        <v>0</v>
      </c>
      <c r="J805" s="153">
        <f>'2 уровень'!M1911</f>
        <v>0</v>
      </c>
      <c r="K805" s="153">
        <f>'2 уровень'!N1911</f>
        <v>0</v>
      </c>
      <c r="L805" s="153">
        <f>'2 уровень'!O1911</f>
        <v>0</v>
      </c>
      <c r="M805" s="153">
        <f>'2 уровень'!P1911</f>
        <v>0</v>
      </c>
      <c r="N805" s="153">
        <f>'2 уровень'!Q1911</f>
        <v>0</v>
      </c>
      <c r="O805" s="152">
        <f>'2 уровень'!R1911</f>
        <v>25638.644660000002</v>
      </c>
      <c r="P805" s="152">
        <f>'2 уровень'!S1911</f>
        <v>25638.644660000002</v>
      </c>
      <c r="Q805" s="152">
        <f>'2 уровень'!T1911</f>
        <v>4273.1074433333333</v>
      </c>
      <c r="R805" s="152">
        <f>'2 уровень'!U1911</f>
        <v>1946.0094600000002</v>
      </c>
      <c r="S805" s="1111">
        <f>'2 уровень'!V1911</f>
        <v>0</v>
      </c>
      <c r="T805" s="152">
        <f>'2 уровень'!W1911</f>
        <v>0</v>
      </c>
      <c r="U805" s="152">
        <f>'2 уровень'!X1911</f>
        <v>-2327.0979833333331</v>
      </c>
      <c r="V805" s="152">
        <f>'2 уровень'!Y1911</f>
        <v>0</v>
      </c>
      <c r="W805" s="152">
        <f>'2 уровень'!Z1911</f>
        <v>0</v>
      </c>
      <c r="X805" s="631">
        <f>'2 уровень'!AA1911</f>
        <v>1946.0094600000002</v>
      </c>
      <c r="Y805" s="152"/>
      <c r="Z805" s="152"/>
      <c r="AA805" s="1354">
        <f>'2 уровень'!AB1908</f>
        <v>0</v>
      </c>
      <c r="AB805" s="1361">
        <f>'2 уровень'!AC1908</f>
        <v>0</v>
      </c>
      <c r="AC805" s="385"/>
      <c r="AD805" s="1244">
        <f t="shared" si="32"/>
        <v>1174.8451019566512</v>
      </c>
      <c r="AE805" s="139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</row>
    <row r="806" spans="1:195" ht="29.25" x14ac:dyDescent="0.25">
      <c r="A806" s="19">
        <v>1</v>
      </c>
      <c r="B806" s="851" t="s">
        <v>138</v>
      </c>
      <c r="C806" s="29">
        <f>'2 уровень'!F1912</f>
        <v>277980.52380952379</v>
      </c>
      <c r="D806" s="29">
        <f>'2 уровень'!G1912</f>
        <v>46329.087301587293</v>
      </c>
      <c r="E806" s="29">
        <f>'2 уровень'!H1912</f>
        <v>17505.294047619049</v>
      </c>
      <c r="F806" s="144">
        <f>'2 уровень'!I1912</f>
        <v>37.784672798894739</v>
      </c>
      <c r="G806" s="158">
        <f>'2 уровень'!J1912</f>
        <v>0</v>
      </c>
      <c r="H806" s="158">
        <f>'2 уровень'!K1912</f>
        <v>0</v>
      </c>
      <c r="I806" s="153">
        <f>'2 уровень'!L1912</f>
        <v>0</v>
      </c>
      <c r="J806" s="153">
        <f>'2 уровень'!M1912</f>
        <v>0</v>
      </c>
      <c r="K806" s="153">
        <f>'2 уровень'!N1912</f>
        <v>0</v>
      </c>
      <c r="L806" s="153">
        <f>'2 уровень'!O1912</f>
        <v>0</v>
      </c>
      <c r="M806" s="153">
        <f>'2 уровень'!P1912</f>
        <v>0</v>
      </c>
      <c r="N806" s="153">
        <f>'2 уровень'!Q1912</f>
        <v>0</v>
      </c>
      <c r="O806" s="152">
        <f>'2 уровень'!R1912</f>
        <v>258981.18998</v>
      </c>
      <c r="P806" s="152">
        <f>'2 уровень'!S1912</f>
        <v>258981.18998</v>
      </c>
      <c r="Q806" s="152">
        <f>'2 уровень'!T1912</f>
        <v>45278.584863333337</v>
      </c>
      <c r="R806" s="152">
        <f>'2 уровень'!U1912</f>
        <v>41420.433619999996</v>
      </c>
      <c r="S806" s="1111">
        <f>'2 уровень'!V1912</f>
        <v>0</v>
      </c>
      <c r="T806" s="152">
        <f>'2 уровень'!W1912</f>
        <v>0</v>
      </c>
      <c r="U806" s="152">
        <f>'2 уровень'!X1912</f>
        <v>-3858.1512433333346</v>
      </c>
      <c r="V806" s="152">
        <f>'2 уровень'!Y1912</f>
        <v>0</v>
      </c>
      <c r="W806" s="152">
        <f>'2 уровень'!Z1912</f>
        <v>0</v>
      </c>
      <c r="X806" s="631">
        <f>'2 уровень'!AA1912</f>
        <v>41420.433619999996</v>
      </c>
      <c r="Y806" s="152"/>
      <c r="Z806" s="152"/>
      <c r="AA806" s="1354">
        <f>'2 уровень'!AB1909</f>
        <v>0</v>
      </c>
      <c r="AB806" s="1361">
        <f>'2 уровень'!AC1909</f>
        <v>0</v>
      </c>
      <c r="AC806" s="385"/>
      <c r="AD806" s="1244">
        <f t="shared" si="32"/>
        <v>931.65228423505516</v>
      </c>
      <c r="AE806" s="139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</row>
    <row r="807" spans="1:195" x14ac:dyDescent="0.25">
      <c r="A807" s="19">
        <v>1</v>
      </c>
      <c r="B807" s="851" t="s">
        <v>29</v>
      </c>
      <c r="C807" s="29">
        <f>'2 уровень'!F1913</f>
        <v>0</v>
      </c>
      <c r="D807" s="29">
        <f>'2 уровень'!G1913</f>
        <v>0</v>
      </c>
      <c r="E807" s="29">
        <f>'2 уровень'!H1913</f>
        <v>0</v>
      </c>
      <c r="F807" s="144">
        <f>'2 уровень'!I1913</f>
        <v>0</v>
      </c>
      <c r="G807" s="158">
        <f>'2 уровень'!J1913</f>
        <v>0</v>
      </c>
      <c r="H807" s="158">
        <f>'2 уровень'!K1913</f>
        <v>0</v>
      </c>
      <c r="I807" s="153">
        <f>'2 уровень'!L1913</f>
        <v>0</v>
      </c>
      <c r="J807" s="153">
        <f>'2 уровень'!M1913</f>
        <v>0</v>
      </c>
      <c r="K807" s="153">
        <f>'2 уровень'!N1913</f>
        <v>0</v>
      </c>
      <c r="L807" s="153">
        <f>'2 уровень'!O1913</f>
        <v>0</v>
      </c>
      <c r="M807" s="153">
        <f>'2 уровень'!P1913</f>
        <v>0</v>
      </c>
      <c r="N807" s="153">
        <f>'2 уровень'!Q1913</f>
        <v>0</v>
      </c>
      <c r="O807" s="152">
        <f>'2 уровень'!R1913</f>
        <v>0</v>
      </c>
      <c r="P807" s="152">
        <f>'2 уровень'!S1913</f>
        <v>0</v>
      </c>
      <c r="Q807" s="152">
        <f>'2 уровень'!T1913</f>
        <v>0</v>
      </c>
      <c r="R807" s="152">
        <f>'2 уровень'!U1913</f>
        <v>0</v>
      </c>
      <c r="S807" s="1111">
        <f>'2 уровень'!V1913</f>
        <v>0</v>
      </c>
      <c r="T807" s="152">
        <f>'2 уровень'!W1913</f>
        <v>0</v>
      </c>
      <c r="U807" s="152">
        <f>'2 уровень'!X1913</f>
        <v>0</v>
      </c>
      <c r="V807" s="152">
        <f>'2 уровень'!Y1913</f>
        <v>0</v>
      </c>
      <c r="W807" s="152">
        <f>'2 уровень'!Z1913</f>
        <v>0</v>
      </c>
      <c r="X807" s="631">
        <f>'2 уровень'!AA1913</f>
        <v>0</v>
      </c>
      <c r="Y807" s="152"/>
      <c r="Z807" s="152"/>
      <c r="AA807" s="1354">
        <f>'2 уровень'!AB1910</f>
        <v>0</v>
      </c>
      <c r="AB807" s="1361">
        <f>'2 уровень'!AC1910</f>
        <v>0</v>
      </c>
      <c r="AC807" s="385"/>
      <c r="AD807" s="1244">
        <f t="shared" si="32"/>
        <v>0</v>
      </c>
      <c r="AE807" s="139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</row>
    <row r="808" spans="1:195" ht="29.25" x14ac:dyDescent="0.25">
      <c r="A808" s="19">
        <v>1</v>
      </c>
      <c r="B808" s="851" t="s">
        <v>16</v>
      </c>
      <c r="C808" s="29">
        <f>'2 уровень'!F1914</f>
        <v>1422</v>
      </c>
      <c r="D808" s="29">
        <f>'2 уровень'!G1914</f>
        <v>237</v>
      </c>
      <c r="E808" s="29">
        <f>'2 уровень'!H1914</f>
        <v>118</v>
      </c>
      <c r="F808" s="144">
        <f>'2 уровень'!I1914</f>
        <v>49.789029535864984</v>
      </c>
      <c r="G808" s="158">
        <f>'2 уровень'!J1914</f>
        <v>7.4936708860759493</v>
      </c>
      <c r="H808" s="158">
        <f>'2 уровень'!K1914</f>
        <v>8.898305084745763</v>
      </c>
      <c r="I808" s="153">
        <f>'2 уровень'!L1914</f>
        <v>10656</v>
      </c>
      <c r="J808" s="153">
        <f>'2 уровень'!M1914</f>
        <v>1776</v>
      </c>
      <c r="K808" s="153">
        <f>'2 уровень'!N1914</f>
        <v>1050</v>
      </c>
      <c r="L808" s="153">
        <f>'2 уровень'!O1914</f>
        <v>59.121621621621621</v>
      </c>
      <c r="M808" s="153">
        <f>'2 уровень'!P1914</f>
        <v>44.4</v>
      </c>
      <c r="N808" s="153">
        <f>'2 уровень'!Q1914</f>
        <v>141.8918918918919</v>
      </c>
      <c r="O808" s="152">
        <f>'2 уровень'!R1914</f>
        <v>0</v>
      </c>
      <c r="P808" s="152">
        <f>'2 уровень'!S1914</f>
        <v>0</v>
      </c>
      <c r="Q808" s="152">
        <f>'2 уровень'!T1914</f>
        <v>0</v>
      </c>
      <c r="R808" s="152">
        <f>'2 уровень'!U1914</f>
        <v>0</v>
      </c>
      <c r="S808" s="1111">
        <f>'2 уровень'!V1914</f>
        <v>0</v>
      </c>
      <c r="T808" s="152">
        <f>'2 уровень'!W1914</f>
        <v>0</v>
      </c>
      <c r="U808" s="152">
        <f>'2 уровень'!X1914</f>
        <v>0</v>
      </c>
      <c r="V808" s="152">
        <f>'2 уровень'!Y1914</f>
        <v>0</v>
      </c>
      <c r="W808" s="152">
        <f>'2 уровень'!Z1914</f>
        <v>0</v>
      </c>
      <c r="X808" s="631">
        <f>'2 уровень'!AA1914</f>
        <v>0</v>
      </c>
      <c r="Y808" s="152" t="e">
        <f>R808/Q808*100</f>
        <v>#DIV/0!</v>
      </c>
      <c r="Z808" s="152" t="e">
        <f>X808/Q808*100</f>
        <v>#DIV/0!</v>
      </c>
      <c r="AA808" s="1354">
        <f>'2 уровень'!AB1911</f>
        <v>0</v>
      </c>
      <c r="AB808" s="1361">
        <f>'2 уровень'!AC1911</f>
        <v>0</v>
      </c>
      <c r="AC808" s="385"/>
      <c r="AD808" s="1244">
        <f t="shared" si="32"/>
        <v>0</v>
      </c>
      <c r="AE808" s="139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</row>
    <row r="809" spans="1:195" x14ac:dyDescent="0.25">
      <c r="A809" s="19">
        <v>1</v>
      </c>
      <c r="B809" s="852" t="s">
        <v>140</v>
      </c>
      <c r="C809" s="29">
        <f>'2 уровень'!F1915</f>
        <v>1422</v>
      </c>
      <c r="D809" s="29">
        <f>'2 уровень'!G1915</f>
        <v>237</v>
      </c>
      <c r="E809" s="29">
        <f>'2 уровень'!H1915</f>
        <v>118</v>
      </c>
      <c r="F809" s="144">
        <f>'2 уровень'!I1915</f>
        <v>49.789029535864984</v>
      </c>
      <c r="G809" s="158">
        <f>'2 уровень'!J1915</f>
        <v>7.4936708860759493</v>
      </c>
      <c r="H809" s="158">
        <f>'2 уровень'!K1915</f>
        <v>8.898305084745763</v>
      </c>
      <c r="I809" s="153">
        <f>'2 уровень'!L1915</f>
        <v>10656</v>
      </c>
      <c r="J809" s="153">
        <f>'2 уровень'!M1915</f>
        <v>1776</v>
      </c>
      <c r="K809" s="153">
        <f>'2 уровень'!N1915</f>
        <v>1050</v>
      </c>
      <c r="L809" s="153">
        <f>'2 уровень'!O1915</f>
        <v>59.121621621621621</v>
      </c>
      <c r="M809" s="153">
        <f>'2 уровень'!P1915</f>
        <v>44.4</v>
      </c>
      <c r="N809" s="153">
        <f>'2 уровень'!Q1915</f>
        <v>141.8918918918919</v>
      </c>
      <c r="O809" s="152">
        <f>'2 уровень'!R1915</f>
        <v>32720.263857119997</v>
      </c>
      <c r="P809" s="152">
        <f>'2 уровень'!S1915</f>
        <v>32720.263857119997</v>
      </c>
      <c r="Q809" s="152">
        <f>'2 уровень'!T1915</f>
        <v>5453.3773095199995</v>
      </c>
      <c r="R809" s="152">
        <f>'2 уровень'!U1915</f>
        <v>2200.4198700000002</v>
      </c>
      <c r="S809" s="1111">
        <f>'2 уровень'!V1915</f>
        <v>0</v>
      </c>
      <c r="T809" s="152">
        <f>'2 уровень'!W1915</f>
        <v>0</v>
      </c>
      <c r="U809" s="152">
        <f>'2 уровень'!X1915</f>
        <v>-3252.9574395199993</v>
      </c>
      <c r="V809" s="152">
        <f>'2 уровень'!Y1915</f>
        <v>0</v>
      </c>
      <c r="W809" s="152">
        <f>'2 уровень'!Z1915</f>
        <v>0</v>
      </c>
      <c r="X809" s="631">
        <f>'2 уровень'!AA1915</f>
        <v>2200.4198700000002</v>
      </c>
      <c r="Y809" s="152">
        <f>R809/Q809*100</f>
        <v>40.349672232631171</v>
      </c>
      <c r="Z809" s="152">
        <f>X809/Q809*100</f>
        <v>40.349672232631171</v>
      </c>
      <c r="AA809" s="1354">
        <f>'2 уровень'!AB1912</f>
        <v>0</v>
      </c>
      <c r="AB809" s="1361">
        <f>'2 уровень'!AC1912</f>
        <v>0</v>
      </c>
      <c r="AC809" s="385"/>
      <c r="AD809" s="1244">
        <f t="shared" si="32"/>
        <v>23010.030841856536</v>
      </c>
      <c r="AE809" s="139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</row>
    <row r="810" spans="1:195" x14ac:dyDescent="0.25">
      <c r="A810" s="19">
        <v>1</v>
      </c>
      <c r="B810" s="326" t="s">
        <v>211</v>
      </c>
      <c r="C810" s="29">
        <f>'2 уровень'!F1916</f>
        <v>7500</v>
      </c>
      <c r="D810" s="29">
        <f>'2 уровень'!G1916</f>
        <v>1249</v>
      </c>
      <c r="E810" s="29">
        <f>'2 уровень'!H1916</f>
        <v>1362</v>
      </c>
      <c r="F810" s="144">
        <f>'2 уровень'!I1916</f>
        <v>109.04723779023217</v>
      </c>
      <c r="G810" s="158">
        <f>'2 уровень'!J1916</f>
        <v>0</v>
      </c>
      <c r="H810" s="158">
        <f>'2 уровень'!K1916</f>
        <v>0</v>
      </c>
      <c r="I810" s="153">
        <f>'2 уровень'!L1916</f>
        <v>0</v>
      </c>
      <c r="J810" s="153">
        <f>'2 уровень'!M1916</f>
        <v>0</v>
      </c>
      <c r="K810" s="153">
        <f>'2 уровень'!N1916</f>
        <v>0</v>
      </c>
      <c r="L810" s="153">
        <f>'2 уровень'!O1916</f>
        <v>0</v>
      </c>
      <c r="M810" s="153">
        <f>'2 уровень'!P1916</f>
        <v>0</v>
      </c>
      <c r="N810" s="153">
        <f>'2 уровень'!Q1916</f>
        <v>0</v>
      </c>
      <c r="O810" s="152">
        <f>'2 уровень'!R1916</f>
        <v>0</v>
      </c>
      <c r="P810" s="152">
        <f>'2 уровень'!S1916</f>
        <v>0</v>
      </c>
      <c r="Q810" s="152">
        <f>'2 уровень'!T1916</f>
        <v>0</v>
      </c>
      <c r="R810" s="152">
        <f>'2 уровень'!U1916</f>
        <v>0</v>
      </c>
      <c r="S810" s="1111">
        <f>'2 уровень'!V1916</f>
        <v>0</v>
      </c>
      <c r="T810" s="152">
        <f>'2 уровень'!W1916</f>
        <v>0</v>
      </c>
      <c r="U810" s="152">
        <f>'2 уровень'!X1916</f>
        <v>0</v>
      </c>
      <c r="V810" s="152">
        <f>'2 уровень'!Y1916</f>
        <v>0</v>
      </c>
      <c r="W810" s="152">
        <f>'2 уровень'!Z1916</f>
        <v>0</v>
      </c>
      <c r="X810" s="631">
        <f>'2 уровень'!AA1916</f>
        <v>0</v>
      </c>
      <c r="Y810" s="152"/>
      <c r="Z810" s="152"/>
      <c r="AA810" s="1354">
        <f>'2 уровень'!AB1913</f>
        <v>0</v>
      </c>
      <c r="AB810" s="1361">
        <f>'2 уровень'!AC1913</f>
        <v>0</v>
      </c>
      <c r="AC810" s="385"/>
      <c r="AD810" s="1244">
        <f t="shared" si="32"/>
        <v>0</v>
      </c>
      <c r="AE810" s="139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</row>
    <row r="811" spans="1:195" x14ac:dyDescent="0.25">
      <c r="A811" s="19">
        <v>1</v>
      </c>
      <c r="B811" s="340" t="s">
        <v>212</v>
      </c>
      <c r="C811" s="29">
        <f>'2 уровень'!F1917</f>
        <v>7495</v>
      </c>
      <c r="D811" s="29">
        <f>'2 уровень'!G1917</f>
        <v>1249</v>
      </c>
      <c r="E811" s="29">
        <f>'2 уровень'!H1917</f>
        <v>1362</v>
      </c>
      <c r="F811" s="144">
        <f>'2 уровень'!I1917</f>
        <v>109.04723779023217</v>
      </c>
      <c r="G811" s="158">
        <f>'2 уровень'!J1917</f>
        <v>0</v>
      </c>
      <c r="H811" s="158">
        <f>'2 уровень'!K1917</f>
        <v>0</v>
      </c>
      <c r="I811" s="153">
        <f>'2 уровень'!L1917</f>
        <v>0</v>
      </c>
      <c r="J811" s="153">
        <f>'2 уровень'!M1917</f>
        <v>0</v>
      </c>
      <c r="K811" s="153">
        <f>'2 уровень'!N1917</f>
        <v>0</v>
      </c>
      <c r="L811" s="153">
        <f>'2 уровень'!O1917</f>
        <v>0</v>
      </c>
      <c r="M811" s="153">
        <f>'2 уровень'!P1917</f>
        <v>0</v>
      </c>
      <c r="N811" s="153">
        <f>'2 уровень'!Q1917</f>
        <v>0</v>
      </c>
      <c r="O811" s="152">
        <f>'2 уровень'!R1917</f>
        <v>0</v>
      </c>
      <c r="P811" s="152">
        <f>'2 уровень'!S1917</f>
        <v>0</v>
      </c>
      <c r="Q811" s="152">
        <f>'2 уровень'!T1917</f>
        <v>0</v>
      </c>
      <c r="R811" s="152">
        <f>'2 уровень'!U1917</f>
        <v>0</v>
      </c>
      <c r="S811" s="1111">
        <f>'2 уровень'!V1917</f>
        <v>0</v>
      </c>
      <c r="T811" s="152">
        <f>'2 уровень'!W1917</f>
        <v>0</v>
      </c>
      <c r="U811" s="152">
        <f>'2 уровень'!X1917</f>
        <v>0</v>
      </c>
      <c r="V811" s="152">
        <f>'2 уровень'!Y1917</f>
        <v>0</v>
      </c>
      <c r="W811" s="152">
        <f>'2 уровень'!Z1917</f>
        <v>0</v>
      </c>
      <c r="X811" s="631">
        <f>'2 уровень'!AA1917</f>
        <v>0</v>
      </c>
      <c r="Y811" s="152"/>
      <c r="Z811" s="152"/>
      <c r="AA811" s="1354">
        <f>'2 уровень'!AB1914</f>
        <v>0</v>
      </c>
      <c r="AB811" s="1361">
        <f>'2 уровень'!AC1914</f>
        <v>0</v>
      </c>
      <c r="AC811" s="385"/>
      <c r="AD811" s="1244">
        <f t="shared" si="32"/>
        <v>0</v>
      </c>
      <c r="AE811" s="139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</row>
    <row r="812" spans="1:195" ht="29.25" x14ac:dyDescent="0.25">
      <c r="A812" s="19">
        <v>1</v>
      </c>
      <c r="B812" s="261" t="s">
        <v>213</v>
      </c>
      <c r="C812" s="29">
        <f>'2 уровень'!F1918</f>
        <v>5</v>
      </c>
      <c r="D812" s="29">
        <f>'2 уровень'!G1918</f>
        <v>1</v>
      </c>
      <c r="E812" s="29">
        <f>'2 уровень'!H1918</f>
        <v>0</v>
      </c>
      <c r="F812" s="144">
        <f>'2 уровень'!I1918</f>
        <v>0</v>
      </c>
      <c r="G812" s="158">
        <f>'2 уровень'!J1918</f>
        <v>0</v>
      </c>
      <c r="H812" s="158">
        <f>'2 уровень'!K1918</f>
        <v>0</v>
      </c>
      <c r="I812" s="153">
        <f>'2 уровень'!L1918</f>
        <v>0</v>
      </c>
      <c r="J812" s="153">
        <f>'2 уровень'!M1918</f>
        <v>0</v>
      </c>
      <c r="K812" s="153">
        <f>'2 уровень'!N1918</f>
        <v>0</v>
      </c>
      <c r="L812" s="153">
        <f>'2 уровень'!O1918</f>
        <v>0</v>
      </c>
      <c r="M812" s="153">
        <f>'2 уровень'!P1918</f>
        <v>0</v>
      </c>
      <c r="N812" s="153">
        <f>'2 уровень'!Q1918</f>
        <v>0</v>
      </c>
      <c r="O812" s="152">
        <f>'2 уровень'!R1918</f>
        <v>0</v>
      </c>
      <c r="P812" s="152">
        <f>'2 уровень'!S1918</f>
        <v>0</v>
      </c>
      <c r="Q812" s="152">
        <f>'2 уровень'!T1918</f>
        <v>0</v>
      </c>
      <c r="R812" s="152">
        <f>'2 уровень'!U1918</f>
        <v>0</v>
      </c>
      <c r="S812" s="1111">
        <f>'2 уровень'!V1918</f>
        <v>0</v>
      </c>
      <c r="T812" s="152">
        <f>'2 уровень'!W1918</f>
        <v>0</v>
      </c>
      <c r="U812" s="152">
        <f>'2 уровень'!X1918</f>
        <v>0</v>
      </c>
      <c r="V812" s="152">
        <f>'2 уровень'!Y1918</f>
        <v>0</v>
      </c>
      <c r="W812" s="152">
        <f>'2 уровень'!Z1918</f>
        <v>0</v>
      </c>
      <c r="X812" s="631">
        <f>'2 уровень'!AA1918</f>
        <v>0</v>
      </c>
      <c r="Y812" s="152" t="e">
        <f>R812/Q812*100</f>
        <v>#DIV/0!</v>
      </c>
      <c r="Z812" s="152" t="e">
        <f>X812/Q812*100</f>
        <v>#DIV/0!</v>
      </c>
      <c r="AA812" s="1354">
        <f>'2 уровень'!AB1915</f>
        <v>0</v>
      </c>
      <c r="AB812" s="1361">
        <f>'2 уровень'!AC1915</f>
        <v>0</v>
      </c>
      <c r="AC812" s="385"/>
      <c r="AD812" s="1244">
        <f t="shared" si="32"/>
        <v>0</v>
      </c>
      <c r="AE812" s="139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</row>
    <row r="813" spans="1:195" ht="30" thickBot="1" x14ac:dyDescent="0.3">
      <c r="A813" s="19">
        <v>1</v>
      </c>
      <c r="B813" s="324" t="s">
        <v>218</v>
      </c>
      <c r="C813" s="29">
        <f>'2 уровень'!F1919</f>
        <v>7500</v>
      </c>
      <c r="D813" s="29">
        <f>'2 уровень'!G1919</f>
        <v>1250</v>
      </c>
      <c r="E813" s="29">
        <f>'2 уровень'!H1919</f>
        <v>1362</v>
      </c>
      <c r="F813" s="144">
        <f>'2 уровень'!I1919</f>
        <v>108.96</v>
      </c>
      <c r="G813" s="158">
        <f>'2 уровень'!J1919</f>
        <v>0</v>
      </c>
      <c r="H813" s="158">
        <f>'2 уровень'!K1919</f>
        <v>0</v>
      </c>
      <c r="I813" s="153">
        <f>'2 уровень'!L1919</f>
        <v>0</v>
      </c>
      <c r="J813" s="153">
        <f>'2 уровень'!M1919</f>
        <v>0</v>
      </c>
      <c r="K813" s="153">
        <f>'2 уровень'!N1919</f>
        <v>0</v>
      </c>
      <c r="L813" s="153">
        <f>'2 уровень'!O1919</f>
        <v>0</v>
      </c>
      <c r="M813" s="153">
        <f>'2 уровень'!P1919</f>
        <v>0</v>
      </c>
      <c r="N813" s="153">
        <f>'2 уровень'!Q1919</f>
        <v>0</v>
      </c>
      <c r="O813" s="152">
        <f>'2 уровень'!R1919</f>
        <v>33846.618999999999</v>
      </c>
      <c r="P813" s="152">
        <f>'2 уровень'!S1919</f>
        <v>33846.618999999999</v>
      </c>
      <c r="Q813" s="152">
        <f>'2 уровень'!T1919</f>
        <v>5641.1031666666668</v>
      </c>
      <c r="R813" s="152">
        <f>'2 уровень'!U1919</f>
        <v>5641.1031600000006</v>
      </c>
      <c r="S813" s="1111">
        <f>'2 уровень'!V1919</f>
        <v>0</v>
      </c>
      <c r="T813" s="152">
        <f>'2 уровень'!W1919</f>
        <v>0</v>
      </c>
      <c r="U813" s="152">
        <f>'2 уровень'!X1919</f>
        <v>-6.6666661950876005E-6</v>
      </c>
      <c r="V813" s="152">
        <f>'2 уровень'!Y1919</f>
        <v>0</v>
      </c>
      <c r="W813" s="152">
        <f>'2 уровень'!Z1919</f>
        <v>0</v>
      </c>
      <c r="X813" s="631">
        <f>'2 уровень'!AA1919</f>
        <v>5641.1031600000006</v>
      </c>
      <c r="Y813" s="152"/>
      <c r="Z813" s="152"/>
      <c r="AA813" s="1354">
        <f>'2 уровень'!AB1916</f>
        <v>0</v>
      </c>
      <c r="AB813" s="1361">
        <f>'2 уровень'!AC1916</f>
        <v>0</v>
      </c>
      <c r="AC813" s="385"/>
      <c r="AD813" s="1244">
        <f t="shared" si="32"/>
        <v>4512.8825333333334</v>
      </c>
      <c r="AE813" s="139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</row>
    <row r="814" spans="1:195" x14ac:dyDescent="0.25">
      <c r="A814" s="19">
        <v>1</v>
      </c>
      <c r="B814" s="6" t="s">
        <v>106</v>
      </c>
      <c r="C814" s="159"/>
      <c r="D814" s="159"/>
      <c r="E814" s="159"/>
      <c r="F814" s="160"/>
      <c r="G814" s="161"/>
      <c r="H814" s="161"/>
      <c r="I814" s="25"/>
      <c r="J814" s="25"/>
      <c r="K814" s="25"/>
      <c r="L814" s="25"/>
      <c r="M814" s="25"/>
      <c r="N814" s="25"/>
      <c r="O814" s="634">
        <f>O815-O816-O866-O869-O873</f>
        <v>3.2741809263825417E-11</v>
      </c>
      <c r="P814" s="634">
        <f>P815-P816-P866-P869-P873</f>
        <v>3.2741809263825417E-11</v>
      </c>
      <c r="Q814" s="634">
        <f t="shared" ref="Q814:X814" si="33">Q815-Q816-Q866-Q869-Q873</f>
        <v>0</v>
      </c>
      <c r="R814" s="634">
        <f t="shared" si="33"/>
        <v>0</v>
      </c>
      <c r="S814" s="634">
        <f t="shared" si="33"/>
        <v>0</v>
      </c>
      <c r="T814" s="634">
        <f t="shared" si="33"/>
        <v>0</v>
      </c>
      <c r="U814" s="634">
        <f t="shared" si="33"/>
        <v>2.2737367544323206E-13</v>
      </c>
      <c r="V814" s="634">
        <f t="shared" si="33"/>
        <v>0</v>
      </c>
      <c r="W814" s="634">
        <f t="shared" si="33"/>
        <v>0</v>
      </c>
      <c r="X814" s="634">
        <f t="shared" si="33"/>
        <v>0</v>
      </c>
      <c r="Y814" s="634"/>
      <c r="Z814" s="634"/>
      <c r="AA814" s="1362"/>
      <c r="AB814" s="1366" t="e">
        <f>AB815-AB869-AB872-#REF!-AB816</f>
        <v>#REF!</v>
      </c>
      <c r="AC814" s="385"/>
      <c r="AD814" s="1244" t="e">
        <f t="shared" si="32"/>
        <v>#DIV/0!</v>
      </c>
      <c r="AE814" s="139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</row>
    <row r="815" spans="1:195" s="139" customFormat="1" x14ac:dyDescent="0.25">
      <c r="A815" s="19">
        <v>1</v>
      </c>
      <c r="B815" s="12" t="s">
        <v>95</v>
      </c>
      <c r="C815" s="140">
        <f>'2 уровень'!F2000</f>
        <v>0</v>
      </c>
      <c r="D815" s="140">
        <f>'2 уровень'!G2000</f>
        <v>0</v>
      </c>
      <c r="E815" s="140">
        <f>'2 уровень'!H2000</f>
        <v>0</v>
      </c>
      <c r="F815" s="151">
        <f>'2 уровень'!I2000</f>
        <v>0</v>
      </c>
      <c r="G815" s="152">
        <f>'2 уровень'!J2000</f>
        <v>0</v>
      </c>
      <c r="H815" s="152">
        <f>'2 уровень'!K2000</f>
        <v>0</v>
      </c>
      <c r="I815" s="22">
        <f>'2 уровень'!L2000</f>
        <v>0</v>
      </c>
      <c r="J815" s="22">
        <f>'2 уровень'!M2000</f>
        <v>0</v>
      </c>
      <c r="K815" s="22">
        <f>'2 уровень'!N2000</f>
        <v>0</v>
      </c>
      <c r="L815" s="22">
        <f>'2 уровень'!O2000</f>
        <v>0</v>
      </c>
      <c r="M815" s="22">
        <f>'2 уровень'!P2000</f>
        <v>0</v>
      </c>
      <c r="N815" s="22">
        <f>'2 уровень'!Q2000</f>
        <v>0</v>
      </c>
      <c r="O815" s="152">
        <f>'2 уровень'!R2000</f>
        <v>435682.37264533236</v>
      </c>
      <c r="P815" s="152">
        <f>'2 уровень'!S2000</f>
        <v>435682.37264533236</v>
      </c>
      <c r="Q815" s="152">
        <f>'2 уровень'!T2000</f>
        <v>74316.468774222056</v>
      </c>
      <c r="R815" s="152">
        <f>'2 уровень'!U2000</f>
        <v>64746.963940000009</v>
      </c>
      <c r="S815" s="1111">
        <f>'2 уровень'!V2000</f>
        <v>0</v>
      </c>
      <c r="T815" s="152">
        <f>'2 уровень'!W2000</f>
        <v>-397.77333999999996</v>
      </c>
      <c r="U815" s="152">
        <f>'2 уровень'!X2000</f>
        <v>-9569.5048342220489</v>
      </c>
      <c r="V815" s="152">
        <f>'2 уровень'!Y2000</f>
        <v>0</v>
      </c>
      <c r="W815" s="152">
        <f>'2 уровень'!Z2000</f>
        <v>-86.521929999999998</v>
      </c>
      <c r="X815" s="631">
        <f>'2 уровень'!AA2000</f>
        <v>64262.668670000014</v>
      </c>
      <c r="Y815" s="152">
        <f>R815/Q815*100</f>
        <v>87.123305248403568</v>
      </c>
      <c r="Z815" s="152">
        <f>X815/Q815*100</f>
        <v>86.47163909958357</v>
      </c>
      <c r="AA815" s="1356">
        <f>'2 уровень'!AB2000</f>
        <v>0</v>
      </c>
      <c r="AB815" s="1361">
        <f>'2 уровень'!AC2000</f>
        <v>0</v>
      </c>
      <c r="AC815" s="385"/>
      <c r="AD815" s="1244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  <c r="BV815" s="19"/>
      <c r="BW815" s="19"/>
      <c r="BX815" s="19"/>
      <c r="BY815" s="19"/>
      <c r="BZ815" s="19"/>
      <c r="CA815" s="19"/>
      <c r="CB815" s="19"/>
      <c r="CC815" s="19"/>
      <c r="CD815" s="19"/>
      <c r="CE815" s="19"/>
      <c r="CF815" s="19"/>
      <c r="CG815" s="19"/>
      <c r="CH815" s="19"/>
      <c r="CI815" s="19"/>
      <c r="CJ815" s="19"/>
      <c r="CK815" s="19"/>
      <c r="CL815" s="19"/>
      <c r="CM815" s="19"/>
      <c r="CN815" s="19"/>
      <c r="CO815" s="19"/>
      <c r="CP815" s="19"/>
      <c r="CQ815" s="19"/>
      <c r="CR815" s="19"/>
      <c r="CS815" s="19"/>
      <c r="CT815" s="19"/>
      <c r="CU815" s="19"/>
      <c r="CV815" s="19"/>
      <c r="CW815" s="19"/>
      <c r="CX815" s="19"/>
      <c r="CY815" s="19"/>
      <c r="CZ815" s="19"/>
      <c r="DA815" s="19"/>
      <c r="DB815" s="19"/>
      <c r="DC815" s="19"/>
      <c r="DD815" s="19"/>
      <c r="DE815" s="19"/>
      <c r="DF815" s="19"/>
      <c r="DG815" s="19"/>
      <c r="DH815" s="19"/>
      <c r="DI815" s="19"/>
      <c r="DJ815" s="19"/>
      <c r="DK815" s="19"/>
      <c r="DL815" s="19"/>
      <c r="DM815" s="19"/>
      <c r="DN815" s="19"/>
      <c r="DO815" s="19"/>
      <c r="DP815" s="19"/>
      <c r="DQ815" s="19"/>
      <c r="DR815" s="19"/>
      <c r="DS815" s="19"/>
      <c r="DT815" s="19"/>
      <c r="DU815" s="19"/>
      <c r="DV815" s="19"/>
      <c r="DW815" s="19"/>
      <c r="DX815" s="19"/>
      <c r="DY815" s="19"/>
      <c r="DZ815" s="19"/>
      <c r="EA815" s="19"/>
      <c r="EB815" s="19"/>
      <c r="EC815" s="19"/>
      <c r="ED815" s="19"/>
      <c r="EE815" s="19"/>
      <c r="EF815" s="19"/>
      <c r="EG815" s="19"/>
      <c r="EH815" s="19"/>
      <c r="EI815" s="19"/>
      <c r="EJ815" s="19"/>
      <c r="EK815" s="19"/>
      <c r="EL815" s="19"/>
      <c r="EM815" s="19"/>
      <c r="EN815" s="19"/>
      <c r="EO815" s="19"/>
      <c r="EP815" s="19"/>
      <c r="EQ815" s="19"/>
      <c r="ER815" s="19"/>
      <c r="ES815" s="19"/>
      <c r="ET815" s="19"/>
      <c r="EU815" s="19"/>
      <c r="EV815" s="19"/>
      <c r="EW815" s="19"/>
      <c r="EX815" s="19"/>
      <c r="EY815" s="19"/>
      <c r="EZ815" s="19"/>
      <c r="FA815" s="19"/>
      <c r="FB815" s="19"/>
      <c r="FC815" s="19"/>
      <c r="FD815" s="19"/>
      <c r="FE815" s="19"/>
      <c r="FF815" s="19"/>
      <c r="FG815" s="19"/>
      <c r="FH815" s="19"/>
      <c r="FI815" s="19"/>
      <c r="FJ815" s="19"/>
      <c r="FK815" s="19"/>
      <c r="FL815" s="19"/>
      <c r="FM815" s="19"/>
      <c r="FN815" s="19"/>
      <c r="FO815" s="19"/>
      <c r="FP815" s="19"/>
      <c r="FQ815" s="19"/>
      <c r="FR815" s="19"/>
      <c r="FS815" s="19"/>
      <c r="FT815" s="19"/>
      <c r="FU815" s="19"/>
      <c r="FV815" s="19"/>
      <c r="FW815" s="19"/>
      <c r="FX815" s="19"/>
      <c r="FY815" s="19"/>
      <c r="FZ815" s="19"/>
      <c r="GA815" s="19"/>
      <c r="GB815" s="19"/>
      <c r="GC815" s="19"/>
      <c r="GD815" s="19"/>
      <c r="GE815" s="19"/>
      <c r="GF815" s="19"/>
      <c r="GG815" s="19"/>
      <c r="GH815" s="19"/>
      <c r="GI815" s="19"/>
      <c r="GJ815" s="19"/>
      <c r="GK815" s="19"/>
      <c r="GL815" s="19"/>
      <c r="GM815" s="19"/>
    </row>
    <row r="816" spans="1:195" s="139" customFormat="1" ht="29.25" x14ac:dyDescent="0.25">
      <c r="A816" s="19">
        <v>1</v>
      </c>
      <c r="B816" s="345" t="s">
        <v>80</v>
      </c>
      <c r="C816" s="21">
        <f>'2 уровень'!F2001</f>
        <v>4294</v>
      </c>
      <c r="D816" s="21">
        <f>'2 уровень'!G2001</f>
        <v>715.66666666666663</v>
      </c>
      <c r="E816" s="21">
        <f>'2 уровень'!H2001</f>
        <v>640</v>
      </c>
      <c r="F816" s="142">
        <f>'2 уровень'!I2001</f>
        <v>89.427107591988829</v>
      </c>
      <c r="G816" s="152">
        <f>'2 уровень'!J2001</f>
        <v>8.9827666511411266</v>
      </c>
      <c r="H816" s="152">
        <f>'2 уровень'!K2001</f>
        <v>8.6843749999999993</v>
      </c>
      <c r="I816" s="24">
        <f>'2 уровень'!L2001</f>
        <v>38572</v>
      </c>
      <c r="J816" s="24">
        <f>'2 уровень'!M2001</f>
        <v>6428.6666666666661</v>
      </c>
      <c r="K816" s="24">
        <f>'2 уровень'!N2001</f>
        <v>5558</v>
      </c>
      <c r="L816" s="24">
        <f>'2 уровень'!O2001</f>
        <v>86.456496940786067</v>
      </c>
      <c r="M816" s="24">
        <f>'2 уровень'!P2001</f>
        <v>118</v>
      </c>
      <c r="N816" s="24">
        <f>'2 уровень'!Q2001</f>
        <v>282.61016949152543</v>
      </c>
      <c r="O816" s="152">
        <f>'2 уровень'!R2001</f>
        <v>167732.27036790995</v>
      </c>
      <c r="P816" s="152">
        <f>'2 уровень'!S2001</f>
        <v>167732.27036790995</v>
      </c>
      <c r="Q816" s="152">
        <f>'2 уровень'!T2001</f>
        <v>27955.37839465166</v>
      </c>
      <c r="R816" s="152">
        <f>'2 уровень'!U2001</f>
        <v>21295.594530000002</v>
      </c>
      <c r="S816" s="1111">
        <f>'2 уровень'!V2001</f>
        <v>0</v>
      </c>
      <c r="T816" s="152">
        <f>'2 уровень'!W2001</f>
        <v>-397.77333999999996</v>
      </c>
      <c r="U816" s="152">
        <f>'2 уровень'!X2001</f>
        <v>-6659.7838646516575</v>
      </c>
      <c r="V816" s="152">
        <f>'2 уровень'!Y2001</f>
        <v>0</v>
      </c>
      <c r="W816" s="152">
        <f>'2 уровень'!Z2001</f>
        <v>-59.29045</v>
      </c>
      <c r="X816" s="631">
        <f>'2 уровень'!AA2001</f>
        <v>20838.530740000002</v>
      </c>
      <c r="Y816" s="152">
        <f>R816/Q816*100</f>
        <v>76.177092756055174</v>
      </c>
      <c r="Z816" s="152">
        <f>X816/Q816*100</f>
        <v>74.542116532347734</v>
      </c>
      <c r="AA816" s="1350">
        <f>'2 уровень'!AB2001</f>
        <v>0</v>
      </c>
      <c r="AB816" s="1361">
        <f>'2 уровень'!AC2001</f>
        <v>0</v>
      </c>
      <c r="AC816" s="385"/>
      <c r="AD816" s="1244">
        <f t="shared" si="32"/>
        <v>39062.009866769899</v>
      </c>
    </row>
    <row r="817" spans="1:195" x14ac:dyDescent="0.25">
      <c r="A817" s="19">
        <v>1</v>
      </c>
      <c r="B817" s="302" t="s">
        <v>208</v>
      </c>
      <c r="C817" s="29">
        <f>'2 уровень'!F2002</f>
        <v>0</v>
      </c>
      <c r="D817" s="29">
        <f>'2 уровень'!G2002</f>
        <v>0</v>
      </c>
      <c r="E817" s="29">
        <f>'2 уровень'!H2002</f>
        <v>0</v>
      </c>
      <c r="F817" s="144">
        <f>'2 уровень'!I2002</f>
        <v>0</v>
      </c>
      <c r="G817" s="158">
        <f>'2 уровень'!J2002</f>
        <v>0</v>
      </c>
      <c r="H817" s="158">
        <f>'2 уровень'!K2002</f>
        <v>0</v>
      </c>
      <c r="I817" s="153">
        <f>'2 уровень'!L2002</f>
        <v>0</v>
      </c>
      <c r="J817" s="153">
        <f>'2 уровень'!M2002</f>
        <v>0</v>
      </c>
      <c r="K817" s="153">
        <f>'2 уровень'!N2002</f>
        <v>0</v>
      </c>
      <c r="L817" s="153">
        <f>'2 уровень'!O2002</f>
        <v>0</v>
      </c>
      <c r="M817" s="153">
        <f>'2 уровень'!P2002</f>
        <v>0</v>
      </c>
      <c r="N817" s="153">
        <f>'2 уровень'!Q2002</f>
        <v>0</v>
      </c>
      <c r="O817" s="152">
        <f>'2 уровень'!R2002</f>
        <v>0</v>
      </c>
      <c r="P817" s="152">
        <f>'2 уровень'!S2002</f>
        <v>0</v>
      </c>
      <c r="Q817" s="152">
        <f>'2 уровень'!T2002</f>
        <v>0</v>
      </c>
      <c r="R817" s="152">
        <f>'2 уровень'!U2002</f>
        <v>0</v>
      </c>
      <c r="S817" s="1111">
        <f>'2 уровень'!V2002</f>
        <v>0</v>
      </c>
      <c r="T817" s="152">
        <f>'2 уровень'!W2002</f>
        <v>0</v>
      </c>
      <c r="U817" s="152">
        <f>'2 уровень'!X2002</f>
        <v>0</v>
      </c>
      <c r="V817" s="152">
        <f>'2 уровень'!Y2002</f>
        <v>0</v>
      </c>
      <c r="W817" s="152">
        <f>'2 уровень'!Z2002</f>
        <v>0</v>
      </c>
      <c r="X817" s="631">
        <f>'2 уровень'!AA2002</f>
        <v>0</v>
      </c>
      <c r="Y817" s="152"/>
      <c r="Z817" s="152"/>
      <c r="AA817" s="1354">
        <f>'2 уровень'!AB2002</f>
        <v>0</v>
      </c>
      <c r="AB817" s="1361">
        <f>'2 уровень'!AC2002</f>
        <v>0</v>
      </c>
      <c r="AC817" s="385"/>
      <c r="AD817" s="1244">
        <f t="shared" si="32"/>
        <v>0</v>
      </c>
      <c r="AE817" s="139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</row>
    <row r="818" spans="1:195" x14ac:dyDescent="0.25">
      <c r="B818" s="335" t="s">
        <v>385</v>
      </c>
      <c r="C818" s="29">
        <f>'2 уровень'!F2003</f>
        <v>0</v>
      </c>
      <c r="D818" s="29">
        <f>'2 уровень'!G2003</f>
        <v>0</v>
      </c>
      <c r="E818" s="29">
        <f>'2 уровень'!H2003</f>
        <v>0</v>
      </c>
      <c r="F818" s="144">
        <f>'2 уровень'!I2003</f>
        <v>0</v>
      </c>
      <c r="G818" s="158">
        <f>'2 уровень'!J2003</f>
        <v>0</v>
      </c>
      <c r="H818" s="158">
        <f>'2 уровень'!K2003</f>
        <v>0</v>
      </c>
      <c r="I818" s="153">
        <f>'2 уровень'!L2003</f>
        <v>0</v>
      </c>
      <c r="J818" s="153">
        <f>'2 уровень'!M2003</f>
        <v>0</v>
      </c>
      <c r="K818" s="153">
        <f>'2 уровень'!N2003</f>
        <v>0</v>
      </c>
      <c r="L818" s="153">
        <f>'2 уровень'!O2003</f>
        <v>0</v>
      </c>
      <c r="M818" s="153">
        <f>'2 уровень'!P2003</f>
        <v>0</v>
      </c>
      <c r="N818" s="153">
        <f>'2 уровень'!Q2003</f>
        <v>0</v>
      </c>
      <c r="O818" s="152">
        <f>'2 уровень'!R2003</f>
        <v>198234.93411999999</v>
      </c>
      <c r="P818" s="152">
        <f>'2 уровень'!S2003</f>
        <v>198234.93411999999</v>
      </c>
      <c r="Q818" s="152">
        <f>'2 уровень'!T2003</f>
        <v>34741.895686666663</v>
      </c>
      <c r="R818" s="152">
        <f>'2 уровень'!U2003</f>
        <v>33644.558260000005</v>
      </c>
      <c r="S818" s="1111">
        <f>'2 уровень'!V2003</f>
        <v>0</v>
      </c>
      <c r="T818" s="152">
        <f>'2 уровень'!W2003</f>
        <v>0</v>
      </c>
      <c r="U818" s="152">
        <f>'2 уровень'!X2003</f>
        <v>-1097.3374266666578</v>
      </c>
      <c r="V818" s="152">
        <f>'2 уровень'!Y2003</f>
        <v>0</v>
      </c>
      <c r="W818" s="152">
        <f>'2 уровень'!Z2003</f>
        <v>0</v>
      </c>
      <c r="X818" s="631">
        <f>'2 уровень'!AA2003</f>
        <v>33644.558260000005</v>
      </c>
      <c r="Y818" s="152">
        <f>R818/Q818*100</f>
        <v>96.841457827853077</v>
      </c>
      <c r="Z818" s="152">
        <f>X818/Q818*100</f>
        <v>96.841457827853077</v>
      </c>
      <c r="AA818" s="1354">
        <f>'2 уровень'!AB2003</f>
        <v>0</v>
      </c>
      <c r="AB818" s="1361">
        <f>'2 уровень'!AC2003</f>
        <v>0</v>
      </c>
      <c r="AC818" s="385"/>
      <c r="AD818" s="1244"/>
      <c r="AE818" s="139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</row>
    <row r="819" spans="1:195" x14ac:dyDescent="0.25">
      <c r="B819" s="335" t="s">
        <v>330</v>
      </c>
      <c r="C819" s="29">
        <f>'2 уровень'!F2004</f>
        <v>0</v>
      </c>
      <c r="D819" s="29">
        <f>'2 уровень'!G2004</f>
        <v>0</v>
      </c>
      <c r="E819" s="29">
        <f>'2 уровень'!H2004</f>
        <v>0</v>
      </c>
      <c r="F819" s="144">
        <f>'2 уровень'!I2004</f>
        <v>0</v>
      </c>
      <c r="G819" s="158">
        <f>'2 уровень'!J2004</f>
        <v>0</v>
      </c>
      <c r="H819" s="158">
        <f>'2 уровень'!K2004</f>
        <v>0</v>
      </c>
      <c r="I819" s="153">
        <f>'2 уровень'!L2004</f>
        <v>0</v>
      </c>
      <c r="J819" s="153">
        <f>'2 уровень'!M2004</f>
        <v>0</v>
      </c>
      <c r="K819" s="153">
        <f>'2 уровень'!N2004</f>
        <v>0</v>
      </c>
      <c r="L819" s="153">
        <f>'2 уровень'!O2004</f>
        <v>0</v>
      </c>
      <c r="M819" s="153">
        <f>'2 уровень'!P2004</f>
        <v>0</v>
      </c>
      <c r="N819" s="153">
        <f>'2 уровень'!Q2004</f>
        <v>0</v>
      </c>
      <c r="O819" s="152">
        <f>'2 уровень'!R2004</f>
        <v>8314.3788000000004</v>
      </c>
      <c r="P819" s="152">
        <f>'2 уровень'!S2004</f>
        <v>8314.3788000000004</v>
      </c>
      <c r="Q819" s="152">
        <f>'2 уровень'!T2004</f>
        <v>1385.7298000000001</v>
      </c>
      <c r="R819" s="152">
        <f>'2 уровень'!U2004</f>
        <v>1385.7298000000001</v>
      </c>
      <c r="S819" s="1111">
        <f>'2 уровень'!V2004</f>
        <v>0</v>
      </c>
      <c r="T819" s="152">
        <f>'2 уровень'!W2004</f>
        <v>0</v>
      </c>
      <c r="U819" s="152">
        <f>'2 уровень'!X2004</f>
        <v>0</v>
      </c>
      <c r="V819" s="152">
        <f>'2 уровень'!Y2004</f>
        <v>0</v>
      </c>
      <c r="W819" s="152">
        <f>'2 уровень'!Z2004</f>
        <v>0</v>
      </c>
      <c r="X819" s="631">
        <f>'2 уровень'!AA2004</f>
        <v>1385.7298000000001</v>
      </c>
      <c r="Y819" s="152">
        <f>R819/Q819*100</f>
        <v>100</v>
      </c>
      <c r="Z819" s="152">
        <f>X819/Q819*100</f>
        <v>100</v>
      </c>
      <c r="AA819" s="1354">
        <f>'2 уровень'!AB2004</f>
        <v>0</v>
      </c>
      <c r="AB819" s="1361">
        <f>'2 уровень'!AC2004</f>
        <v>0</v>
      </c>
      <c r="AC819" s="385"/>
      <c r="AD819" s="1244"/>
      <c r="AE819" s="139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</row>
    <row r="820" spans="1:195" ht="29.25" x14ac:dyDescent="0.25">
      <c r="B820" s="492" t="s">
        <v>294</v>
      </c>
      <c r="C820" s="29">
        <f>'2 уровень'!F2005</f>
        <v>37913</v>
      </c>
      <c r="D820" s="29">
        <f>'2 уровень'!G2005</f>
        <v>6318.833333333333</v>
      </c>
      <c r="E820" s="29">
        <f>'2 уровень'!H2005</f>
        <v>3872</v>
      </c>
      <c r="F820" s="144">
        <f>'2 уровень'!I2005</f>
        <v>61.27713449212672</v>
      </c>
      <c r="G820" s="158">
        <f>'2 уровень'!J2005</f>
        <v>0</v>
      </c>
      <c r="H820" s="158">
        <f>'2 уровень'!K2005</f>
        <v>0</v>
      </c>
      <c r="I820" s="153">
        <f>'2 уровень'!L2005</f>
        <v>0</v>
      </c>
      <c r="J820" s="153">
        <f>'2 уровень'!M2005</f>
        <v>0</v>
      </c>
      <c r="K820" s="153">
        <f>'2 уровень'!N2005</f>
        <v>0</v>
      </c>
      <c r="L820" s="153">
        <f>'2 уровень'!O2005</f>
        <v>0</v>
      </c>
      <c r="M820" s="153">
        <f>'2 уровень'!P2005</f>
        <v>0</v>
      </c>
      <c r="N820" s="153">
        <f>'2 уровень'!Q2005</f>
        <v>0</v>
      </c>
      <c r="O820" s="152">
        <f>'2 уровень'!R2005</f>
        <v>0</v>
      </c>
      <c r="P820" s="152">
        <f>'2 уровень'!S2005</f>
        <v>0</v>
      </c>
      <c r="Q820" s="152">
        <f>'2 уровень'!T2005</f>
        <v>0</v>
      </c>
      <c r="R820" s="152">
        <f>'2 уровень'!U2005</f>
        <v>0</v>
      </c>
      <c r="S820" s="1111">
        <f>'2 уровень'!V2005</f>
        <v>0</v>
      </c>
      <c r="T820" s="152">
        <f>'2 уровень'!W2005</f>
        <v>0</v>
      </c>
      <c r="U820" s="152">
        <f>'2 уровень'!X2005</f>
        <v>0</v>
      </c>
      <c r="V820" s="152">
        <f>'2 уровень'!Y2005</f>
        <v>0</v>
      </c>
      <c r="W820" s="152">
        <f>'2 уровень'!Z2005</f>
        <v>0</v>
      </c>
      <c r="X820" s="631">
        <f>'2 уровень'!AA2005</f>
        <v>0</v>
      </c>
      <c r="Y820" s="152"/>
      <c r="Z820" s="152"/>
      <c r="AA820" s="1354">
        <f>'2 уровень'!AB2005</f>
        <v>0</v>
      </c>
      <c r="AB820" s="1361">
        <f>'2 уровень'!AC2005</f>
        <v>0</v>
      </c>
      <c r="AC820" s="385"/>
      <c r="AD820" s="1244">
        <f t="shared" si="32"/>
        <v>0</v>
      </c>
      <c r="AE820" s="139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</row>
    <row r="821" spans="1:195" ht="30" x14ac:dyDescent="0.25">
      <c r="B821" s="821" t="s">
        <v>205</v>
      </c>
      <c r="C821" s="29">
        <f>'2 уровень'!F2006</f>
        <v>0</v>
      </c>
      <c r="D821" s="29">
        <f>'2 уровень'!G2006</f>
        <v>0</v>
      </c>
      <c r="E821" s="29">
        <f>'2 уровень'!H2006</f>
        <v>0</v>
      </c>
      <c r="F821" s="144">
        <f>'2 уровень'!I2006</f>
        <v>0</v>
      </c>
      <c r="G821" s="158">
        <f>'2 уровень'!J2006</f>
        <v>0</v>
      </c>
      <c r="H821" s="158">
        <f>'2 уровень'!K2006</f>
        <v>0</v>
      </c>
      <c r="I821" s="153">
        <f>'2 уровень'!L2006</f>
        <v>0</v>
      </c>
      <c r="J821" s="153">
        <f>'2 уровень'!M2006</f>
        <v>0</v>
      </c>
      <c r="K821" s="153">
        <f>'2 уровень'!N2006</f>
        <v>0</v>
      </c>
      <c r="L821" s="153">
        <f>'2 уровень'!O2006</f>
        <v>0</v>
      </c>
      <c r="M821" s="153">
        <f>'2 уровень'!P2006</f>
        <v>0</v>
      </c>
      <c r="N821" s="153">
        <f>'2 уровень'!Q2006</f>
        <v>0</v>
      </c>
      <c r="O821" s="152">
        <f>'2 уровень'!R2006</f>
        <v>0</v>
      </c>
      <c r="P821" s="152">
        <f>'2 уровень'!S2006</f>
        <v>0</v>
      </c>
      <c r="Q821" s="152">
        <f>'2 уровень'!T2006</f>
        <v>0</v>
      </c>
      <c r="R821" s="152">
        <f>'2 уровень'!U2006</f>
        <v>0</v>
      </c>
      <c r="S821" s="1111">
        <f>'2 уровень'!V2006</f>
        <v>0</v>
      </c>
      <c r="T821" s="152">
        <f>'2 уровень'!W2006</f>
        <v>0</v>
      </c>
      <c r="U821" s="152">
        <f>'2 уровень'!X2006</f>
        <v>0</v>
      </c>
      <c r="V821" s="152">
        <f>'2 уровень'!Y2006</f>
        <v>0</v>
      </c>
      <c r="W821" s="152">
        <f>'2 уровень'!Z2006</f>
        <v>0</v>
      </c>
      <c r="X821" s="631">
        <f>'2 уровень'!AA2006</f>
        <v>0</v>
      </c>
      <c r="Y821" s="152"/>
      <c r="Z821" s="152"/>
      <c r="AA821" s="1354">
        <f>'2 уровень'!AB2006</f>
        <v>0</v>
      </c>
      <c r="AB821" s="1361">
        <f>'2 уровень'!AC2006</f>
        <v>0</v>
      </c>
      <c r="AC821" s="385"/>
      <c r="AD821" s="1244">
        <f t="shared" si="32"/>
        <v>0</v>
      </c>
      <c r="AE821" s="139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</row>
    <row r="822" spans="1:195" ht="30" x14ac:dyDescent="0.25">
      <c r="B822" s="821" t="s">
        <v>206</v>
      </c>
      <c r="C822" s="29">
        <f>'2 уровень'!F2007</f>
        <v>16000</v>
      </c>
      <c r="D822" s="29">
        <f>'2 уровень'!G2007</f>
        <v>2666.6666666666665</v>
      </c>
      <c r="E822" s="29">
        <f>'2 уровень'!H2007</f>
        <v>930</v>
      </c>
      <c r="F822" s="144">
        <f>'2 уровень'!I2007</f>
        <v>34.875</v>
      </c>
      <c r="G822" s="158">
        <f>'2 уровень'!J2007</f>
        <v>0</v>
      </c>
      <c r="H822" s="158">
        <f>'2 уровень'!K2007</f>
        <v>0</v>
      </c>
      <c r="I822" s="153">
        <f>'2 уровень'!L2007</f>
        <v>0</v>
      </c>
      <c r="J822" s="153">
        <f>'2 уровень'!M2007</f>
        <v>0</v>
      </c>
      <c r="K822" s="153">
        <f>'2 уровень'!N2007</f>
        <v>0</v>
      </c>
      <c r="L822" s="153">
        <f>'2 уровень'!O2007</f>
        <v>0</v>
      </c>
      <c r="M822" s="153">
        <f>'2 уровень'!P2007</f>
        <v>0</v>
      </c>
      <c r="N822" s="153">
        <f>'2 уровень'!Q2007</f>
        <v>0</v>
      </c>
      <c r="O822" s="152">
        <f>'2 уровень'!R2007</f>
        <v>0</v>
      </c>
      <c r="P822" s="152">
        <f>'2 уровень'!S2007</f>
        <v>0</v>
      </c>
      <c r="Q822" s="152">
        <f>'2 уровень'!T2007</f>
        <v>0</v>
      </c>
      <c r="R822" s="152">
        <f>'2 уровень'!U2007</f>
        <v>0</v>
      </c>
      <c r="S822" s="1111">
        <f>'2 уровень'!V2007</f>
        <v>0</v>
      </c>
      <c r="T822" s="152">
        <f>'2 уровень'!W2007</f>
        <v>0</v>
      </c>
      <c r="U822" s="152">
        <f>'2 уровень'!X2007</f>
        <v>0</v>
      </c>
      <c r="V822" s="152">
        <f>'2 уровень'!Y2007</f>
        <v>0</v>
      </c>
      <c r="W822" s="152">
        <f>'2 уровень'!Z2007</f>
        <v>0</v>
      </c>
      <c r="X822" s="631">
        <f>'2 уровень'!AA2007</f>
        <v>0</v>
      </c>
      <c r="Y822" s="152"/>
      <c r="Z822" s="152"/>
      <c r="AA822" s="1354">
        <f>'2 уровень'!AB2007</f>
        <v>0</v>
      </c>
      <c r="AB822" s="1361">
        <f>'2 уровень'!AC2007</f>
        <v>0</v>
      </c>
      <c r="AC822" s="385"/>
      <c r="AD822" s="1244">
        <f t="shared" si="32"/>
        <v>0</v>
      </c>
      <c r="AE822" s="139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</row>
    <row r="823" spans="1:195" ht="30" x14ac:dyDescent="0.25">
      <c r="B823" s="496" t="s">
        <v>295</v>
      </c>
      <c r="C823" s="29">
        <f>'2 уровень'!F2008</f>
        <v>7165</v>
      </c>
      <c r="D823" s="29">
        <f>'2 уровень'!G2008</f>
        <v>1194.1666666666667</v>
      </c>
      <c r="E823" s="29">
        <f>'2 уровень'!H2008</f>
        <v>837</v>
      </c>
      <c r="F823" s="144">
        <f>'2 уровень'!I2008</f>
        <v>70.090718771807389</v>
      </c>
      <c r="G823" s="158">
        <f>'2 уровень'!J2008</f>
        <v>0</v>
      </c>
      <c r="H823" s="158">
        <f>'2 уровень'!K2008</f>
        <v>0</v>
      </c>
      <c r="I823" s="153">
        <f>'2 уровень'!L2008</f>
        <v>0</v>
      </c>
      <c r="J823" s="153">
        <f>'2 уровень'!M2008</f>
        <v>0</v>
      </c>
      <c r="K823" s="153">
        <f>'2 уровень'!N2008</f>
        <v>0</v>
      </c>
      <c r="L823" s="153">
        <f>'2 уровень'!O2008</f>
        <v>0</v>
      </c>
      <c r="M823" s="153">
        <f>'2 уровень'!P2008</f>
        <v>0</v>
      </c>
      <c r="N823" s="153">
        <f>'2 уровень'!Q2008</f>
        <v>0</v>
      </c>
      <c r="O823" s="152">
        <f>'2 уровень'!R2008</f>
        <v>0</v>
      </c>
      <c r="P823" s="152">
        <f>'2 уровень'!S2008</f>
        <v>0</v>
      </c>
      <c r="Q823" s="152">
        <f>'2 уровень'!T2008</f>
        <v>0</v>
      </c>
      <c r="R823" s="152">
        <f>'2 уровень'!U2008</f>
        <v>0</v>
      </c>
      <c r="S823" s="1111">
        <f>'2 уровень'!V2008</f>
        <v>0</v>
      </c>
      <c r="T823" s="152">
        <f>'2 уровень'!W2008</f>
        <v>0</v>
      </c>
      <c r="U823" s="152">
        <f>'2 уровень'!X2008</f>
        <v>0</v>
      </c>
      <c r="V823" s="152">
        <f>'2 уровень'!Y2008</f>
        <v>0</v>
      </c>
      <c r="W823" s="152">
        <f>'2 уровень'!Z2008</f>
        <v>0</v>
      </c>
      <c r="X823" s="631">
        <f>'2 уровень'!AA2008</f>
        <v>0</v>
      </c>
      <c r="Y823" s="152"/>
      <c r="Z823" s="152"/>
      <c r="AA823" s="1354">
        <f>'2 уровень'!AB2008</f>
        <v>0</v>
      </c>
      <c r="AB823" s="1361">
        <f>'2 уровень'!AC2008</f>
        <v>0</v>
      </c>
      <c r="AC823" s="385"/>
      <c r="AD823" s="1244">
        <f t="shared" si="32"/>
        <v>0</v>
      </c>
      <c r="AE823" s="139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</row>
    <row r="824" spans="1:195" ht="60" x14ac:dyDescent="0.25">
      <c r="B824" s="336" t="s">
        <v>296</v>
      </c>
      <c r="C824" s="29">
        <f>'2 уровень'!F2009</f>
        <v>3324</v>
      </c>
      <c r="D824" s="29">
        <f>'2 уровень'!G2009</f>
        <v>554</v>
      </c>
      <c r="E824" s="29">
        <f>'2 уровень'!H2009</f>
        <v>300</v>
      </c>
      <c r="F824" s="144">
        <f>'2 уровень'!I2009</f>
        <v>54.151624548736464</v>
      </c>
      <c r="G824" s="158">
        <f>'2 уровень'!J2009</f>
        <v>0</v>
      </c>
      <c r="H824" s="158">
        <f>'2 уровень'!K2009</f>
        <v>0</v>
      </c>
      <c r="I824" s="153">
        <f>'2 уровень'!L2009</f>
        <v>0</v>
      </c>
      <c r="J824" s="153">
        <f>'2 уровень'!M2009</f>
        <v>0</v>
      </c>
      <c r="K824" s="153">
        <f>'2 уровень'!N2009</f>
        <v>0</v>
      </c>
      <c r="L824" s="153">
        <f>'2 уровень'!O2009</f>
        <v>0</v>
      </c>
      <c r="M824" s="153">
        <f>'2 уровень'!P2009</f>
        <v>0</v>
      </c>
      <c r="N824" s="153">
        <f>'2 уровень'!Q2009</f>
        <v>0</v>
      </c>
      <c r="O824" s="152">
        <f>'2 уровень'!R2009</f>
        <v>0</v>
      </c>
      <c r="P824" s="152">
        <f>'2 уровень'!S2009</f>
        <v>0</v>
      </c>
      <c r="Q824" s="152">
        <f>'2 уровень'!T2009</f>
        <v>0</v>
      </c>
      <c r="R824" s="152">
        <f>'2 уровень'!U2009</f>
        <v>0</v>
      </c>
      <c r="S824" s="1111">
        <f>'2 уровень'!V2009</f>
        <v>0</v>
      </c>
      <c r="T824" s="152">
        <f>'2 уровень'!W2009</f>
        <v>0</v>
      </c>
      <c r="U824" s="152">
        <f>'2 уровень'!X2009</f>
        <v>0</v>
      </c>
      <c r="V824" s="152">
        <f>'2 уровень'!Y2009</f>
        <v>0</v>
      </c>
      <c r="W824" s="152">
        <f>'2 уровень'!Z2009</f>
        <v>0</v>
      </c>
      <c r="X824" s="631">
        <f>'2 уровень'!AA2009</f>
        <v>0</v>
      </c>
      <c r="Y824" s="152"/>
      <c r="Z824" s="152"/>
      <c r="AA824" s="1354" t="e">
        <f>'2 уровень'!#REF!</f>
        <v>#REF!</v>
      </c>
      <c r="AB824" s="1361" t="e">
        <f>'2 уровень'!#REF!</f>
        <v>#REF!</v>
      </c>
      <c r="AC824" s="385"/>
      <c r="AD824" s="1244">
        <f t="shared" si="32"/>
        <v>0</v>
      </c>
      <c r="AE824" s="139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</row>
    <row r="825" spans="1:195" ht="45" x14ac:dyDescent="0.25">
      <c r="B825" s="336" t="s">
        <v>297</v>
      </c>
      <c r="C825" s="29">
        <f>'2 уровень'!F2010</f>
        <v>9200</v>
      </c>
      <c r="D825" s="29">
        <f>'2 уровень'!G2010</f>
        <v>1533.3333333333333</v>
      </c>
      <c r="E825" s="29">
        <f>'2 уровень'!H2010</f>
        <v>1805</v>
      </c>
      <c r="F825" s="144">
        <f>'2 уровень'!I2010</f>
        <v>117.71739130434784</v>
      </c>
      <c r="G825" s="158">
        <f>'2 уровень'!J2010</f>
        <v>0</v>
      </c>
      <c r="H825" s="158">
        <f>'2 уровень'!K2010</f>
        <v>0</v>
      </c>
      <c r="I825" s="153">
        <f>'2 уровень'!L2010</f>
        <v>0</v>
      </c>
      <c r="J825" s="153">
        <f>'2 уровень'!M2010</f>
        <v>0</v>
      </c>
      <c r="K825" s="153">
        <f>'2 уровень'!N2010</f>
        <v>0</v>
      </c>
      <c r="L825" s="153">
        <f>'2 уровень'!O2010</f>
        <v>0</v>
      </c>
      <c r="M825" s="153">
        <f>'2 уровень'!P2010</f>
        <v>0</v>
      </c>
      <c r="N825" s="153">
        <f>'2 уровень'!Q2010</f>
        <v>0</v>
      </c>
      <c r="O825" s="152">
        <f>'2 уровень'!R2010</f>
        <v>0</v>
      </c>
      <c r="P825" s="152">
        <f>'2 уровень'!S2010</f>
        <v>0</v>
      </c>
      <c r="Q825" s="152">
        <f>'2 уровень'!T2010</f>
        <v>0</v>
      </c>
      <c r="R825" s="152">
        <f>'2 уровень'!U2010</f>
        <v>0</v>
      </c>
      <c r="S825" s="1111">
        <f>'2 уровень'!V2010</f>
        <v>0</v>
      </c>
      <c r="T825" s="152">
        <f>'2 уровень'!W2010</f>
        <v>0</v>
      </c>
      <c r="U825" s="152">
        <f>'2 уровень'!X2010</f>
        <v>0</v>
      </c>
      <c r="V825" s="152">
        <f>'2 уровень'!Y2010</f>
        <v>0</v>
      </c>
      <c r="W825" s="152">
        <f>'2 уровень'!Z2010</f>
        <v>0</v>
      </c>
      <c r="X825" s="631">
        <f>'2 уровень'!AA2010</f>
        <v>0</v>
      </c>
      <c r="Y825" s="152"/>
      <c r="Z825" s="152"/>
      <c r="AA825" s="1354" t="e">
        <f>'2 уровень'!#REF!</f>
        <v>#REF!</v>
      </c>
      <c r="AB825" s="1361" t="e">
        <f>'2 уровень'!#REF!</f>
        <v>#REF!</v>
      </c>
      <c r="AC825" s="385"/>
      <c r="AD825" s="1244">
        <f t="shared" si="32"/>
        <v>0</v>
      </c>
      <c r="AE825" s="139"/>
      <c r="AF825" s="139"/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</row>
    <row r="826" spans="1:195" ht="105" x14ac:dyDescent="0.25">
      <c r="B826" s="336" t="s">
        <v>540</v>
      </c>
      <c r="C826" s="29">
        <f>'2 уровень'!F2011</f>
        <v>3500</v>
      </c>
      <c r="D826" s="29">
        <f>'2 уровень'!G2011</f>
        <v>583.33333333333337</v>
      </c>
      <c r="E826" s="29">
        <f>'2 уровень'!H2011</f>
        <v>394</v>
      </c>
      <c r="F826" s="144">
        <f>'2 уровень'!I2011</f>
        <v>67.542857142857144</v>
      </c>
      <c r="G826" s="158">
        <f>'2 уровень'!J2011</f>
        <v>0</v>
      </c>
      <c r="H826" s="158">
        <f>'2 уровень'!K2011</f>
        <v>0</v>
      </c>
      <c r="I826" s="153">
        <f>'2 уровень'!L2011</f>
        <v>0</v>
      </c>
      <c r="J826" s="153">
        <f>'2 уровень'!M2011</f>
        <v>0</v>
      </c>
      <c r="K826" s="153">
        <f>'2 уровень'!N2011</f>
        <v>0</v>
      </c>
      <c r="L826" s="153">
        <f>'2 уровень'!O2011</f>
        <v>0</v>
      </c>
      <c r="M826" s="153">
        <f>'2 уровень'!P2011</f>
        <v>0</v>
      </c>
      <c r="N826" s="153">
        <f>'2 уровень'!Q2011</f>
        <v>0</v>
      </c>
      <c r="O826" s="152">
        <f>'2 уровень'!R2011</f>
        <v>0</v>
      </c>
      <c r="P826" s="152">
        <f>'2 уровень'!S2011</f>
        <v>0</v>
      </c>
      <c r="Q826" s="152">
        <f>'2 уровень'!T2011</f>
        <v>0</v>
      </c>
      <c r="R826" s="152">
        <f>'2 уровень'!U2011</f>
        <v>0</v>
      </c>
      <c r="S826" s="1111">
        <f>'2 уровень'!V2011</f>
        <v>0</v>
      </c>
      <c r="T826" s="152">
        <f>'2 уровень'!W2011</f>
        <v>0</v>
      </c>
      <c r="U826" s="152">
        <f>'2 уровень'!X2011</f>
        <v>0</v>
      </c>
      <c r="V826" s="152">
        <f>'2 уровень'!Y2011</f>
        <v>0</v>
      </c>
      <c r="W826" s="152">
        <f>'2 уровень'!Z2011</f>
        <v>0</v>
      </c>
      <c r="X826" s="631">
        <f>'2 уровень'!AA2011</f>
        <v>0</v>
      </c>
      <c r="Y826" s="152"/>
      <c r="Z826" s="152"/>
      <c r="AA826" s="1354">
        <f>'2 уровень'!AB2009</f>
        <v>0</v>
      </c>
      <c r="AB826" s="1361">
        <f>'2 уровень'!AC2009</f>
        <v>0</v>
      </c>
      <c r="AC826" s="385"/>
      <c r="AD826" s="1244">
        <f t="shared" si="32"/>
        <v>0</v>
      </c>
      <c r="AE826" s="139"/>
      <c r="AF826" s="139"/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</row>
    <row r="827" spans="1:195" ht="30" x14ac:dyDescent="0.25">
      <c r="B827" s="336" t="s">
        <v>383</v>
      </c>
      <c r="C827" s="29">
        <f>'2 уровень'!F2012</f>
        <v>2224</v>
      </c>
      <c r="D827" s="29">
        <f>'2 уровень'!G2012</f>
        <v>370.66666666666669</v>
      </c>
      <c r="E827" s="29">
        <f>'2 уровень'!H2012</f>
        <v>0</v>
      </c>
      <c r="F827" s="144">
        <f>'2 уровень'!I2012</f>
        <v>0</v>
      </c>
      <c r="G827" s="158">
        <f>'2 уровень'!J2012</f>
        <v>0</v>
      </c>
      <c r="H827" s="158">
        <f>'2 уровень'!K2012</f>
        <v>0</v>
      </c>
      <c r="I827" s="153">
        <f>'2 уровень'!L2012</f>
        <v>0</v>
      </c>
      <c r="J827" s="153">
        <f>'2 уровень'!M2012</f>
        <v>0</v>
      </c>
      <c r="K827" s="153">
        <f>'2 уровень'!N2012</f>
        <v>0</v>
      </c>
      <c r="L827" s="153">
        <f>'2 уровень'!O2012</f>
        <v>0</v>
      </c>
      <c r="M827" s="153">
        <f>'2 уровень'!P2012</f>
        <v>0</v>
      </c>
      <c r="N827" s="153">
        <f>'2 уровень'!Q2012</f>
        <v>0</v>
      </c>
      <c r="O827" s="152">
        <f>'2 уровень'!R2012</f>
        <v>0</v>
      </c>
      <c r="P827" s="152">
        <f>'2 уровень'!S2012</f>
        <v>0</v>
      </c>
      <c r="Q827" s="152">
        <f>'2 уровень'!T2012</f>
        <v>0</v>
      </c>
      <c r="R827" s="152">
        <f>'2 уровень'!U2012</f>
        <v>0</v>
      </c>
      <c r="S827" s="1111">
        <f>'2 уровень'!V2012</f>
        <v>0</v>
      </c>
      <c r="T827" s="152">
        <f>'2 уровень'!W2012</f>
        <v>0</v>
      </c>
      <c r="U827" s="152">
        <f>'2 уровень'!X2012</f>
        <v>0</v>
      </c>
      <c r="V827" s="152">
        <f>'2 уровень'!Y2012</f>
        <v>0</v>
      </c>
      <c r="W827" s="152">
        <f>'2 уровень'!Z2012</f>
        <v>0</v>
      </c>
      <c r="X827" s="631">
        <f>'2 уровень'!AA2012</f>
        <v>0</v>
      </c>
      <c r="Y827" s="152"/>
      <c r="Z827" s="152"/>
      <c r="AA827" s="1354">
        <f>'2 уровень'!AB2010</f>
        <v>0</v>
      </c>
      <c r="AB827" s="1361">
        <f>'2 уровень'!AC2010</f>
        <v>0</v>
      </c>
      <c r="AC827" s="385"/>
      <c r="AD827" s="1244">
        <f t="shared" si="32"/>
        <v>0</v>
      </c>
      <c r="AE827" s="139"/>
      <c r="AF827" s="139"/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</row>
    <row r="828" spans="1:195" ht="30" x14ac:dyDescent="0.25">
      <c r="B828" s="336" t="s">
        <v>135</v>
      </c>
      <c r="C828" s="29">
        <f>'2 уровень'!F2013</f>
        <v>29581</v>
      </c>
      <c r="D828" s="29">
        <f>'2 уровень'!G2013</f>
        <v>4930.166666666667</v>
      </c>
      <c r="E828" s="29">
        <f>'2 уровень'!H2013</f>
        <v>4325</v>
      </c>
      <c r="F828" s="144">
        <f>'2 уровень'!I2013</f>
        <v>87.725229032149016</v>
      </c>
      <c r="G828" s="158">
        <f>'2 уровень'!J2013</f>
        <v>0</v>
      </c>
      <c r="H828" s="158">
        <f>'2 уровень'!K2013</f>
        <v>0</v>
      </c>
      <c r="I828" s="153">
        <f>'2 уровень'!L2013</f>
        <v>0</v>
      </c>
      <c r="J828" s="153">
        <f>'2 уровень'!M2013</f>
        <v>0</v>
      </c>
      <c r="K828" s="153">
        <f>'2 уровень'!N2013</f>
        <v>0</v>
      </c>
      <c r="L828" s="153">
        <f>'2 уровень'!O2013</f>
        <v>0</v>
      </c>
      <c r="M828" s="153">
        <f>'2 уровень'!P2013</f>
        <v>0</v>
      </c>
      <c r="N828" s="153">
        <f>'2 уровень'!Q2013</f>
        <v>0</v>
      </c>
      <c r="O828" s="152">
        <f>'2 уровень'!R2013</f>
        <v>0</v>
      </c>
      <c r="P828" s="152">
        <f>'2 уровень'!S2013</f>
        <v>0</v>
      </c>
      <c r="Q828" s="152">
        <f>'2 уровень'!T2013</f>
        <v>0</v>
      </c>
      <c r="R828" s="152">
        <f>'2 уровень'!U2013</f>
        <v>0</v>
      </c>
      <c r="S828" s="1111">
        <f>'2 уровень'!V2013</f>
        <v>0</v>
      </c>
      <c r="T828" s="152">
        <f>'2 уровень'!W2013</f>
        <v>0</v>
      </c>
      <c r="U828" s="152">
        <f>'2 уровень'!X2013</f>
        <v>0</v>
      </c>
      <c r="V828" s="152">
        <f>'2 уровень'!Y2013</f>
        <v>0</v>
      </c>
      <c r="W828" s="152">
        <f>'2 уровень'!Z2013</f>
        <v>0</v>
      </c>
      <c r="X828" s="631">
        <f>'2 уровень'!AA2013</f>
        <v>0</v>
      </c>
      <c r="Y828" s="152"/>
      <c r="Z828" s="152"/>
      <c r="AA828" s="1354">
        <f>'2 уровень'!AB2012</f>
        <v>0</v>
      </c>
      <c r="AB828" s="1361">
        <f>'2 уровень'!AC2012</f>
        <v>0</v>
      </c>
      <c r="AC828" s="385"/>
      <c r="AD828" s="1244">
        <f t="shared" si="32"/>
        <v>0</v>
      </c>
      <c r="AE828" s="139"/>
      <c r="AF828" s="139"/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</row>
    <row r="829" spans="1:195" x14ac:dyDescent="0.25">
      <c r="B829" s="822" t="s">
        <v>240</v>
      </c>
      <c r="C829" s="29">
        <f>'2 уровень'!F2014</f>
        <v>29581</v>
      </c>
      <c r="D829" s="29">
        <f>'2 уровень'!G2014</f>
        <v>4930.166666666667</v>
      </c>
      <c r="E829" s="29">
        <f>'2 уровень'!H2014</f>
        <v>4325</v>
      </c>
      <c r="F829" s="144">
        <f>'2 уровень'!I2014</f>
        <v>87.725229032149016</v>
      </c>
      <c r="G829" s="158">
        <f>'2 уровень'!J2014</f>
        <v>0</v>
      </c>
      <c r="H829" s="158">
        <f>'2 уровень'!K2014</f>
        <v>0</v>
      </c>
      <c r="I829" s="153">
        <f>'2 уровень'!L2014</f>
        <v>0</v>
      </c>
      <c r="J829" s="153">
        <f>'2 уровень'!M2014</f>
        <v>0</v>
      </c>
      <c r="K829" s="153">
        <f>'2 уровень'!N2014</f>
        <v>0</v>
      </c>
      <c r="L829" s="153">
        <f>'2 уровень'!O2014</f>
        <v>0</v>
      </c>
      <c r="M829" s="153">
        <f>'2 уровень'!P2014</f>
        <v>0</v>
      </c>
      <c r="N829" s="153">
        <f>'2 уровень'!Q2014</f>
        <v>0</v>
      </c>
      <c r="O829" s="152">
        <f>'2 уровень'!R2014</f>
        <v>0</v>
      </c>
      <c r="P829" s="152">
        <f>'2 уровень'!S2014</f>
        <v>0</v>
      </c>
      <c r="Q829" s="152">
        <f>'2 уровень'!T2014</f>
        <v>0</v>
      </c>
      <c r="R829" s="152">
        <f>'2 уровень'!U2014</f>
        <v>0</v>
      </c>
      <c r="S829" s="1111">
        <f>'2 уровень'!V2014</f>
        <v>0</v>
      </c>
      <c r="T829" s="152">
        <f>'2 уровень'!W2014</f>
        <v>0</v>
      </c>
      <c r="U829" s="152">
        <f>'2 уровень'!X2014</f>
        <v>0</v>
      </c>
      <c r="V829" s="152">
        <f>'2 уровень'!Y2014</f>
        <v>0</v>
      </c>
      <c r="W829" s="152">
        <f>'2 уровень'!Z2014</f>
        <v>0</v>
      </c>
      <c r="X829" s="631">
        <f>'2 уровень'!AA2014</f>
        <v>0</v>
      </c>
      <c r="Y829" s="152"/>
      <c r="Z829" s="152"/>
      <c r="AA829" s="1354">
        <f>'2 уровень'!AB2013</f>
        <v>0</v>
      </c>
      <c r="AB829" s="1361">
        <f>'2 уровень'!AC2013</f>
        <v>0</v>
      </c>
      <c r="AC829" s="385"/>
      <c r="AD829" s="1244">
        <f t="shared" si="32"/>
        <v>0</v>
      </c>
      <c r="AE829" s="139"/>
      <c r="AF829" s="139"/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</row>
    <row r="830" spans="1:195" ht="45" x14ac:dyDescent="0.25">
      <c r="B830" s="337" t="s">
        <v>299</v>
      </c>
      <c r="C830" s="29">
        <f>'2 уровень'!F2015</f>
        <v>18445</v>
      </c>
      <c r="D830" s="29">
        <f>'2 уровень'!G2015</f>
        <v>3074.166666666667</v>
      </c>
      <c r="E830" s="29">
        <f>'2 уровень'!H2015</f>
        <v>979</v>
      </c>
      <c r="F830" s="144">
        <f>'2 уровень'!I2015</f>
        <v>31.846028734074274</v>
      </c>
      <c r="G830" s="158">
        <f>'2 уровень'!J2015</f>
        <v>0</v>
      </c>
      <c r="H830" s="158">
        <f>'2 уровень'!K2015</f>
        <v>0</v>
      </c>
      <c r="I830" s="153">
        <f>'2 уровень'!L2015</f>
        <v>0</v>
      </c>
      <c r="J830" s="153">
        <f>'2 уровень'!M2015</f>
        <v>0</v>
      </c>
      <c r="K830" s="153">
        <f>'2 уровень'!N2015</f>
        <v>0</v>
      </c>
      <c r="L830" s="153">
        <f>'2 уровень'!O2015</f>
        <v>0</v>
      </c>
      <c r="M830" s="153">
        <f>'2 уровень'!P2015</f>
        <v>0</v>
      </c>
      <c r="N830" s="153">
        <f>'2 уровень'!Q2015</f>
        <v>0</v>
      </c>
      <c r="O830" s="152">
        <f>'2 уровень'!R2015</f>
        <v>0</v>
      </c>
      <c r="P830" s="152">
        <f>'2 уровень'!S2015</f>
        <v>0</v>
      </c>
      <c r="Q830" s="152">
        <f>'2 уровень'!T2015</f>
        <v>0</v>
      </c>
      <c r="R830" s="152">
        <f>'2 уровень'!U2015</f>
        <v>0</v>
      </c>
      <c r="S830" s="1111">
        <f>'2 уровень'!V2015</f>
        <v>0</v>
      </c>
      <c r="T830" s="152">
        <f>'2 уровень'!W2015</f>
        <v>0</v>
      </c>
      <c r="U830" s="152">
        <f>'2 уровень'!X2015</f>
        <v>0</v>
      </c>
      <c r="V830" s="152">
        <f>'2 уровень'!Y2015</f>
        <v>0</v>
      </c>
      <c r="W830" s="152">
        <f>'2 уровень'!Z2015</f>
        <v>0</v>
      </c>
      <c r="X830" s="631">
        <f>'2 уровень'!AA2015</f>
        <v>0</v>
      </c>
      <c r="Y830" s="152"/>
      <c r="Z830" s="152"/>
      <c r="AA830" s="1354">
        <f>'2 уровень'!AB2014</f>
        <v>0</v>
      </c>
      <c r="AB830" s="1361">
        <f>'2 уровень'!AC2014</f>
        <v>0</v>
      </c>
      <c r="AC830" s="385"/>
      <c r="AD830" s="1244">
        <f t="shared" si="32"/>
        <v>0</v>
      </c>
      <c r="AE830" s="139"/>
      <c r="AF830" s="139"/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</row>
    <row r="831" spans="1:195" ht="30" x14ac:dyDescent="0.25">
      <c r="B831" s="337" t="s">
        <v>300</v>
      </c>
      <c r="C831" s="29">
        <f>'2 уровень'!F2016</f>
        <v>6963</v>
      </c>
      <c r="D831" s="29">
        <f>'2 уровень'!G2016</f>
        <v>1160.5</v>
      </c>
      <c r="E831" s="29">
        <f>'2 уровень'!H2016</f>
        <v>248</v>
      </c>
      <c r="F831" s="144">
        <f>'2 уровень'!I2016</f>
        <v>21.370099095217579</v>
      </c>
      <c r="G831" s="158">
        <f>'2 уровень'!J2016</f>
        <v>0</v>
      </c>
      <c r="H831" s="158">
        <f>'2 уровень'!K2016</f>
        <v>0</v>
      </c>
      <c r="I831" s="153">
        <f>'2 уровень'!L2016</f>
        <v>0</v>
      </c>
      <c r="J831" s="153">
        <f>'2 уровень'!M2016</f>
        <v>0</v>
      </c>
      <c r="K831" s="153">
        <f>'2 уровень'!N2016</f>
        <v>0</v>
      </c>
      <c r="L831" s="153">
        <f>'2 уровень'!O2016</f>
        <v>0</v>
      </c>
      <c r="M831" s="153">
        <f>'2 уровень'!P2016</f>
        <v>0</v>
      </c>
      <c r="N831" s="153">
        <f>'2 уровень'!Q2016</f>
        <v>0</v>
      </c>
      <c r="O831" s="152">
        <f>'2 уровень'!R2016</f>
        <v>0</v>
      </c>
      <c r="P831" s="152">
        <f>'2 уровень'!S2016</f>
        <v>0</v>
      </c>
      <c r="Q831" s="152">
        <f>'2 уровень'!T2016</f>
        <v>0</v>
      </c>
      <c r="R831" s="152">
        <f>'2 уровень'!U2016</f>
        <v>0</v>
      </c>
      <c r="S831" s="1111">
        <f>'2 уровень'!V2016</f>
        <v>0</v>
      </c>
      <c r="T831" s="152">
        <f>'2 уровень'!W2016</f>
        <v>0</v>
      </c>
      <c r="U831" s="152">
        <f>'2 уровень'!X2016</f>
        <v>0</v>
      </c>
      <c r="V831" s="152">
        <f>'2 уровень'!Y2016</f>
        <v>0</v>
      </c>
      <c r="W831" s="152">
        <f>'2 уровень'!Z2016</f>
        <v>0</v>
      </c>
      <c r="X831" s="631">
        <f>'2 уровень'!AA2016</f>
        <v>0</v>
      </c>
      <c r="Y831" s="152"/>
      <c r="Z831" s="152"/>
      <c r="AA831" s="1354" t="e">
        <f>'2 уровень'!#REF!</f>
        <v>#REF!</v>
      </c>
      <c r="AB831" s="1361" t="e">
        <f>'2 уровень'!#REF!</f>
        <v>#REF!</v>
      </c>
      <c r="AC831" s="385"/>
      <c r="AD831" s="1244">
        <f t="shared" si="32"/>
        <v>0</v>
      </c>
      <c r="AE831" s="139"/>
      <c r="AF831" s="139"/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</row>
    <row r="832" spans="1:195" ht="30" x14ac:dyDescent="0.25">
      <c r="B832" s="499" t="s">
        <v>301</v>
      </c>
      <c r="C832" s="29">
        <f>'2 уровень'!F2017</f>
        <v>6738</v>
      </c>
      <c r="D832" s="29">
        <f>'2 уровень'!G2017</f>
        <v>1123</v>
      </c>
      <c r="E832" s="29">
        <f>'2 уровень'!H2017</f>
        <v>151</v>
      </c>
      <c r="F832" s="144">
        <f>'2 уровень'!I2017</f>
        <v>13.446126447016917</v>
      </c>
      <c r="G832" s="158">
        <f>'2 уровень'!J2017</f>
        <v>0</v>
      </c>
      <c r="H832" s="158">
        <f>'2 уровень'!K2017</f>
        <v>0</v>
      </c>
      <c r="I832" s="153">
        <f>'2 уровень'!L2017</f>
        <v>0</v>
      </c>
      <c r="J832" s="153">
        <f>'2 уровень'!M2017</f>
        <v>0</v>
      </c>
      <c r="K832" s="153">
        <f>'2 уровень'!N2017</f>
        <v>0</v>
      </c>
      <c r="L832" s="153">
        <f>'2 уровень'!O2017</f>
        <v>0</v>
      </c>
      <c r="M832" s="153">
        <f>'2 уровень'!P2017</f>
        <v>0</v>
      </c>
      <c r="N832" s="153">
        <f>'2 уровень'!Q2017</f>
        <v>0</v>
      </c>
      <c r="O832" s="152">
        <f>'2 уровень'!R2017</f>
        <v>0</v>
      </c>
      <c r="P832" s="152">
        <f>'2 уровень'!S2017</f>
        <v>0</v>
      </c>
      <c r="Q832" s="152">
        <f>'2 уровень'!T2017</f>
        <v>0</v>
      </c>
      <c r="R832" s="152">
        <f>'2 уровень'!U2017</f>
        <v>0</v>
      </c>
      <c r="S832" s="1111">
        <f>'2 уровень'!V2017</f>
        <v>0</v>
      </c>
      <c r="T832" s="152">
        <f>'2 уровень'!W2017</f>
        <v>0</v>
      </c>
      <c r="U832" s="152">
        <f>'2 уровень'!X2017</f>
        <v>0</v>
      </c>
      <c r="V832" s="152">
        <f>'2 уровень'!Y2017</f>
        <v>0</v>
      </c>
      <c r="W832" s="152">
        <f>'2 уровень'!Z2017</f>
        <v>0</v>
      </c>
      <c r="X832" s="631">
        <f>'2 уровень'!AA2017</f>
        <v>0</v>
      </c>
      <c r="Y832" s="152"/>
      <c r="Z832" s="152"/>
      <c r="AA832" s="1354" t="e">
        <f>'2 уровень'!#REF!</f>
        <v>#REF!</v>
      </c>
      <c r="AB832" s="1361" t="e">
        <f>'2 уровень'!#REF!</f>
        <v>#REF!</v>
      </c>
      <c r="AC832" s="385"/>
      <c r="AD832" s="1244">
        <f t="shared" si="32"/>
        <v>0</v>
      </c>
      <c r="AE832" s="139"/>
      <c r="AF832" s="139"/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</row>
    <row r="833" spans="1:195" ht="63" x14ac:dyDescent="0.25">
      <c r="B833" s="823" t="s">
        <v>302</v>
      </c>
      <c r="C833" s="29">
        <f>'2 уровень'!F2018</f>
        <v>0</v>
      </c>
      <c r="D833" s="29">
        <f>'2 уровень'!G2018</f>
        <v>0</v>
      </c>
      <c r="E833" s="29">
        <f>'2 уровень'!H2018</f>
        <v>0</v>
      </c>
      <c r="F833" s="144">
        <f>'2 уровень'!I2018</f>
        <v>0</v>
      </c>
      <c r="G833" s="158">
        <f>'2 уровень'!J2018</f>
        <v>0</v>
      </c>
      <c r="H833" s="158">
        <f>'2 уровень'!K2018</f>
        <v>0</v>
      </c>
      <c r="I833" s="153">
        <f>'2 уровень'!L2018</f>
        <v>0</v>
      </c>
      <c r="J833" s="153">
        <f>'2 уровень'!M2018</f>
        <v>0</v>
      </c>
      <c r="K833" s="153">
        <f>'2 уровень'!N2018</f>
        <v>0</v>
      </c>
      <c r="L833" s="153">
        <f>'2 уровень'!O2018</f>
        <v>0</v>
      </c>
      <c r="M833" s="153">
        <f>'2 уровень'!P2018</f>
        <v>0</v>
      </c>
      <c r="N833" s="153">
        <f>'2 уровень'!Q2018</f>
        <v>0</v>
      </c>
      <c r="O833" s="152">
        <f>'2 уровень'!R2018</f>
        <v>0</v>
      </c>
      <c r="P833" s="152">
        <f>'2 уровень'!S2018</f>
        <v>0</v>
      </c>
      <c r="Q833" s="152">
        <f>'2 уровень'!T2018</f>
        <v>0</v>
      </c>
      <c r="R833" s="152">
        <f>'2 уровень'!U2018</f>
        <v>0</v>
      </c>
      <c r="S833" s="1111">
        <f>'2 уровень'!V2018</f>
        <v>0</v>
      </c>
      <c r="T833" s="152">
        <f>'2 уровень'!W2018</f>
        <v>0</v>
      </c>
      <c r="U833" s="152">
        <f>'2 уровень'!X2018</f>
        <v>0</v>
      </c>
      <c r="V833" s="152">
        <f>'2 уровень'!Y2018</f>
        <v>0</v>
      </c>
      <c r="W833" s="152">
        <f>'2 уровень'!Z2018</f>
        <v>0</v>
      </c>
      <c r="X833" s="631">
        <f>'2 уровень'!AA2018</f>
        <v>0</v>
      </c>
      <c r="Y833" s="152"/>
      <c r="Z833" s="152"/>
      <c r="AA833" s="1354">
        <f>'2 уровень'!AB2015</f>
        <v>0</v>
      </c>
      <c r="AB833" s="1361">
        <f>'2 уровень'!AC2015</f>
        <v>0</v>
      </c>
      <c r="AC833" s="385"/>
      <c r="AD833" s="1244">
        <f t="shared" si="32"/>
        <v>0</v>
      </c>
      <c r="AE833" s="139"/>
      <c r="AF833" s="139"/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</row>
    <row r="834" spans="1:195" ht="45" x14ac:dyDescent="0.25">
      <c r="B834" s="496" t="s">
        <v>303</v>
      </c>
      <c r="C834" s="29">
        <f>'2 уровень'!F2019</f>
        <v>85</v>
      </c>
      <c r="D834" s="29">
        <f>'2 уровень'!G2019</f>
        <v>14.166666666666666</v>
      </c>
      <c r="E834" s="29">
        <f>'2 уровень'!H2019</f>
        <v>77</v>
      </c>
      <c r="F834" s="144">
        <f>'2 уровень'!I2019</f>
        <v>543.52941176470586</v>
      </c>
      <c r="G834" s="158">
        <f>'2 уровень'!J2019</f>
        <v>0</v>
      </c>
      <c r="H834" s="158">
        <f>'2 уровень'!K2019</f>
        <v>0</v>
      </c>
      <c r="I834" s="153">
        <f>'2 уровень'!L2019</f>
        <v>0</v>
      </c>
      <c r="J834" s="153">
        <f>'2 уровень'!M2019</f>
        <v>0</v>
      </c>
      <c r="K834" s="153">
        <f>'2 уровень'!N2019</f>
        <v>0</v>
      </c>
      <c r="L834" s="153">
        <f>'2 уровень'!O2019</f>
        <v>0</v>
      </c>
      <c r="M834" s="153">
        <f>'2 уровень'!P2019</f>
        <v>0</v>
      </c>
      <c r="N834" s="153">
        <f>'2 уровень'!Q2019</f>
        <v>0</v>
      </c>
      <c r="O834" s="152">
        <f>'2 уровень'!R2019</f>
        <v>0</v>
      </c>
      <c r="P834" s="152">
        <f>'2 уровень'!S2019</f>
        <v>0</v>
      </c>
      <c r="Q834" s="152">
        <f>'2 уровень'!T2019</f>
        <v>0</v>
      </c>
      <c r="R834" s="152">
        <f>'2 уровень'!U2019</f>
        <v>0</v>
      </c>
      <c r="S834" s="1111">
        <f>'2 уровень'!V2019</f>
        <v>0</v>
      </c>
      <c r="T834" s="152">
        <f>'2 уровень'!W2019</f>
        <v>0</v>
      </c>
      <c r="U834" s="152">
        <f>'2 уровень'!X2019</f>
        <v>0</v>
      </c>
      <c r="V834" s="152">
        <f>'2 уровень'!Y2019</f>
        <v>0</v>
      </c>
      <c r="W834" s="152">
        <f>'2 уровень'!Z2019</f>
        <v>0</v>
      </c>
      <c r="X834" s="631">
        <f>'2 уровень'!AA2019</f>
        <v>0</v>
      </c>
      <c r="Y834" s="152"/>
      <c r="Z834" s="152"/>
      <c r="AA834" s="1354">
        <f>'2 уровень'!AB2016</f>
        <v>0</v>
      </c>
      <c r="AB834" s="1361">
        <f>'2 уровень'!AC2016</f>
        <v>0</v>
      </c>
      <c r="AC834" s="385"/>
      <c r="AD834" s="1244">
        <f t="shared" si="32"/>
        <v>0</v>
      </c>
      <c r="AE834" s="139"/>
      <c r="AF834" s="139"/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</row>
    <row r="835" spans="1:195" ht="30" x14ac:dyDescent="0.25">
      <c r="B835" s="336" t="s">
        <v>304</v>
      </c>
      <c r="C835" s="29">
        <f>'2 уровень'!F2020</f>
        <v>140</v>
      </c>
      <c r="D835" s="29">
        <f>'2 уровень'!G2020</f>
        <v>23.333333333333332</v>
      </c>
      <c r="E835" s="29">
        <f>'2 уровень'!H2020</f>
        <v>20</v>
      </c>
      <c r="F835" s="144">
        <f>'2 уровень'!I2020</f>
        <v>85.714285714285722</v>
      </c>
      <c r="G835" s="158">
        <f>'2 уровень'!J2020</f>
        <v>0</v>
      </c>
      <c r="H835" s="158">
        <f>'2 уровень'!K2020</f>
        <v>0</v>
      </c>
      <c r="I835" s="153">
        <f>'2 уровень'!L2020</f>
        <v>0</v>
      </c>
      <c r="J835" s="153">
        <f>'2 уровень'!M2020</f>
        <v>0</v>
      </c>
      <c r="K835" s="153">
        <f>'2 уровень'!N2020</f>
        <v>0</v>
      </c>
      <c r="L835" s="153">
        <f>'2 уровень'!O2020</f>
        <v>0</v>
      </c>
      <c r="M835" s="153">
        <f>'2 уровень'!P2020</f>
        <v>0</v>
      </c>
      <c r="N835" s="153">
        <f>'2 уровень'!Q2020</f>
        <v>0</v>
      </c>
      <c r="O835" s="152">
        <f>'2 уровень'!R2020</f>
        <v>0</v>
      </c>
      <c r="P835" s="152">
        <f>'2 уровень'!S2020</f>
        <v>0</v>
      </c>
      <c r="Q835" s="152">
        <f>'2 уровень'!T2020</f>
        <v>0</v>
      </c>
      <c r="R835" s="152">
        <f>'2 уровень'!U2020</f>
        <v>0</v>
      </c>
      <c r="S835" s="1111">
        <f>'2 уровень'!V2020</f>
        <v>0</v>
      </c>
      <c r="T835" s="152">
        <f>'2 уровень'!W2020</f>
        <v>0</v>
      </c>
      <c r="U835" s="152">
        <f>'2 уровень'!X2020</f>
        <v>0</v>
      </c>
      <c r="V835" s="152">
        <f>'2 уровень'!Y2020</f>
        <v>0</v>
      </c>
      <c r="W835" s="152">
        <f>'2 уровень'!Z2020</f>
        <v>0</v>
      </c>
      <c r="X835" s="631">
        <f>'2 уровень'!AA2020</f>
        <v>0</v>
      </c>
      <c r="Y835" s="152"/>
      <c r="Z835" s="152"/>
      <c r="AA835" s="1354">
        <f>'2 уровень'!AB2017</f>
        <v>0</v>
      </c>
      <c r="AB835" s="1361">
        <f>'2 уровень'!AC2017</f>
        <v>0</v>
      </c>
      <c r="AC835" s="385"/>
      <c r="AD835" s="1244">
        <f t="shared" si="32"/>
        <v>0</v>
      </c>
      <c r="AE835" s="139"/>
      <c r="AF835" s="139"/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</row>
    <row r="836" spans="1:195" ht="45" x14ac:dyDescent="0.25">
      <c r="B836" s="336" t="s">
        <v>305</v>
      </c>
      <c r="C836" s="29">
        <f>'2 уровень'!F2021</f>
        <v>11482</v>
      </c>
      <c r="D836" s="29">
        <f>'2 уровень'!G2021</f>
        <v>1913.6666666666667</v>
      </c>
      <c r="E836" s="29">
        <f>'2 уровень'!H2021</f>
        <v>731</v>
      </c>
      <c r="F836" s="144">
        <f>'2 уровень'!I2021</f>
        <v>38.198920048771988</v>
      </c>
      <c r="G836" s="158">
        <f>'2 уровень'!J2021</f>
        <v>0</v>
      </c>
      <c r="H836" s="158">
        <f>'2 уровень'!K2021</f>
        <v>0</v>
      </c>
      <c r="I836" s="153">
        <f>'2 уровень'!L2021</f>
        <v>0</v>
      </c>
      <c r="J836" s="153">
        <f>'2 уровень'!M2021</f>
        <v>0</v>
      </c>
      <c r="K836" s="153">
        <f>'2 уровень'!N2021</f>
        <v>0</v>
      </c>
      <c r="L836" s="153">
        <f>'2 уровень'!O2021</f>
        <v>0</v>
      </c>
      <c r="M836" s="153">
        <f>'2 уровень'!P2021</f>
        <v>0</v>
      </c>
      <c r="N836" s="153">
        <f>'2 уровень'!Q2021</f>
        <v>0</v>
      </c>
      <c r="O836" s="152">
        <f>'2 уровень'!R2021</f>
        <v>0</v>
      </c>
      <c r="P836" s="152">
        <f>'2 уровень'!S2021</f>
        <v>0</v>
      </c>
      <c r="Q836" s="152">
        <f>'2 уровень'!T2021</f>
        <v>0</v>
      </c>
      <c r="R836" s="152">
        <f>'2 уровень'!U2021</f>
        <v>0</v>
      </c>
      <c r="S836" s="1111">
        <f>'2 уровень'!V2021</f>
        <v>0</v>
      </c>
      <c r="T836" s="152">
        <f>'2 уровень'!W2021</f>
        <v>0</v>
      </c>
      <c r="U836" s="152">
        <f>'2 уровень'!X2021</f>
        <v>0</v>
      </c>
      <c r="V836" s="152">
        <f>'2 уровень'!Y2021</f>
        <v>0</v>
      </c>
      <c r="W836" s="152">
        <f>'2 уровень'!Z2021</f>
        <v>0</v>
      </c>
      <c r="X836" s="631">
        <f>'2 уровень'!AA2021</f>
        <v>0</v>
      </c>
      <c r="Y836" s="152"/>
      <c r="Z836" s="152"/>
      <c r="AA836" s="1354">
        <f>'2 уровень'!AB2018</f>
        <v>0</v>
      </c>
      <c r="AB836" s="1361">
        <f>'2 уровень'!AC2018</f>
        <v>0</v>
      </c>
      <c r="AC836" s="385"/>
      <c r="AD836" s="1244">
        <f t="shared" si="32"/>
        <v>0</v>
      </c>
      <c r="AE836" s="139"/>
      <c r="AF836" s="139"/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</row>
    <row r="837" spans="1:195" ht="45" x14ac:dyDescent="0.25">
      <c r="B837" s="336" t="s">
        <v>306</v>
      </c>
      <c r="C837" s="29">
        <f>'2 уровень'!F2022</f>
        <v>2422</v>
      </c>
      <c r="D837" s="29">
        <f>'2 уровень'!G2022</f>
        <v>403.66666666666669</v>
      </c>
      <c r="E837" s="29">
        <f>'2 уровень'!H2022</f>
        <v>62</v>
      </c>
      <c r="F837" s="144">
        <f>'2 уровень'!I2022</f>
        <v>15.359207266721716</v>
      </c>
      <c r="G837" s="158">
        <f>'2 уровень'!J2022</f>
        <v>0</v>
      </c>
      <c r="H837" s="158">
        <f>'2 уровень'!K2022</f>
        <v>0</v>
      </c>
      <c r="I837" s="153">
        <f>'2 уровень'!L2022</f>
        <v>0</v>
      </c>
      <c r="J837" s="153">
        <f>'2 уровень'!M2022</f>
        <v>0</v>
      </c>
      <c r="K837" s="153">
        <f>'2 уровень'!N2022</f>
        <v>0</v>
      </c>
      <c r="L837" s="153">
        <f>'2 уровень'!O2022</f>
        <v>0</v>
      </c>
      <c r="M837" s="153">
        <f>'2 уровень'!P2022</f>
        <v>0</v>
      </c>
      <c r="N837" s="153">
        <f>'2 уровень'!Q2022</f>
        <v>0</v>
      </c>
      <c r="O837" s="152">
        <f>'2 уровень'!R2022</f>
        <v>0</v>
      </c>
      <c r="P837" s="152">
        <f>'2 уровень'!S2022</f>
        <v>0</v>
      </c>
      <c r="Q837" s="152">
        <f>'2 уровень'!T2022</f>
        <v>0</v>
      </c>
      <c r="R837" s="152">
        <f>'2 уровень'!U2022</f>
        <v>0</v>
      </c>
      <c r="S837" s="1111">
        <f>'2 уровень'!V2022</f>
        <v>0</v>
      </c>
      <c r="T837" s="152">
        <f>'2 уровень'!W2022</f>
        <v>0</v>
      </c>
      <c r="U837" s="152">
        <f>'2 уровень'!X2022</f>
        <v>0</v>
      </c>
      <c r="V837" s="152">
        <f>'2 уровень'!Y2022</f>
        <v>0</v>
      </c>
      <c r="W837" s="152">
        <f>'2 уровень'!Z2022</f>
        <v>0</v>
      </c>
      <c r="X837" s="631">
        <f>'2 уровень'!AA2022</f>
        <v>0</v>
      </c>
      <c r="Y837" s="152"/>
      <c r="Z837" s="152"/>
      <c r="AA837" s="1354">
        <f>'2 уровень'!AB2019</f>
        <v>0</v>
      </c>
      <c r="AB837" s="1361">
        <f>'2 уровень'!AC2019</f>
        <v>0</v>
      </c>
      <c r="AC837" s="385"/>
      <c r="AD837" s="1244">
        <f t="shared" si="32"/>
        <v>0</v>
      </c>
      <c r="AE837" s="139"/>
      <c r="AF837" s="139"/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</row>
    <row r="838" spans="1:195" ht="30" x14ac:dyDescent="0.25">
      <c r="B838" s="336" t="s">
        <v>337</v>
      </c>
      <c r="C838" s="29">
        <f>'2 уровень'!F2023</f>
        <v>0</v>
      </c>
      <c r="D838" s="29">
        <f>'2 уровень'!G2023</f>
        <v>0</v>
      </c>
      <c r="E838" s="29">
        <f>'2 уровень'!H2023</f>
        <v>0</v>
      </c>
      <c r="F838" s="144">
        <f>'2 уровень'!I2023</f>
        <v>0</v>
      </c>
      <c r="G838" s="158">
        <f>'2 уровень'!J2023</f>
        <v>0</v>
      </c>
      <c r="H838" s="158">
        <f>'2 уровень'!K2023</f>
        <v>0</v>
      </c>
      <c r="I838" s="153">
        <f>'2 уровень'!L2023</f>
        <v>0</v>
      </c>
      <c r="J838" s="153">
        <f>'2 уровень'!M2023</f>
        <v>0</v>
      </c>
      <c r="K838" s="153">
        <f>'2 уровень'!N2023</f>
        <v>0</v>
      </c>
      <c r="L838" s="153">
        <f>'2 уровень'!O2023</f>
        <v>0</v>
      </c>
      <c r="M838" s="153">
        <f>'2 уровень'!P2023</f>
        <v>0</v>
      </c>
      <c r="N838" s="153">
        <f>'2 уровень'!Q2023</f>
        <v>0</v>
      </c>
      <c r="O838" s="152">
        <f>'2 уровень'!R2023</f>
        <v>0</v>
      </c>
      <c r="P838" s="152">
        <f>'2 уровень'!S2023</f>
        <v>0</v>
      </c>
      <c r="Q838" s="152">
        <f>'2 уровень'!T2023</f>
        <v>0</v>
      </c>
      <c r="R838" s="152">
        <f>'2 уровень'!U2023</f>
        <v>0</v>
      </c>
      <c r="S838" s="1111">
        <f>'2 уровень'!V2023</f>
        <v>0</v>
      </c>
      <c r="T838" s="152">
        <f>'2 уровень'!W2023</f>
        <v>0</v>
      </c>
      <c r="U838" s="152">
        <f>'2 уровень'!X2023</f>
        <v>0</v>
      </c>
      <c r="V838" s="152">
        <f>'2 уровень'!Y2023</f>
        <v>0</v>
      </c>
      <c r="W838" s="152">
        <f>'2 уровень'!Z2023</f>
        <v>0</v>
      </c>
      <c r="X838" s="631">
        <f>'2 уровень'!AA2023</f>
        <v>0</v>
      </c>
      <c r="Y838" s="152"/>
      <c r="Z838" s="152"/>
      <c r="AA838" s="1354">
        <f>'2 уровень'!AB2020</f>
        <v>0</v>
      </c>
      <c r="AB838" s="1361">
        <f>'2 уровень'!AC2020</f>
        <v>0</v>
      </c>
      <c r="AC838" s="385"/>
      <c r="AD838" s="1244">
        <f t="shared" si="32"/>
        <v>0</v>
      </c>
      <c r="AE838" s="139"/>
      <c r="AF838" s="139"/>
      <c r="AG838" s="139"/>
      <c r="AH838" s="139"/>
      <c r="AI838" s="139"/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  <c r="GL838" s="139"/>
      <c r="GM838" s="139"/>
    </row>
    <row r="839" spans="1:195" ht="75" x14ac:dyDescent="0.25">
      <c r="B839" s="496" t="s">
        <v>307</v>
      </c>
      <c r="C839" s="29">
        <f>'2 уровень'!F2024</f>
        <v>5400</v>
      </c>
      <c r="D839" s="29">
        <f>'2 уровень'!G2024</f>
        <v>900</v>
      </c>
      <c r="E839" s="29">
        <f>'2 уровень'!H2024</f>
        <v>591</v>
      </c>
      <c r="F839" s="144">
        <f>'2 уровень'!I2024</f>
        <v>65.666666666666657</v>
      </c>
      <c r="G839" s="158">
        <f>'2 уровень'!J2024</f>
        <v>0</v>
      </c>
      <c r="H839" s="158">
        <f>'2 уровень'!K2024</f>
        <v>0</v>
      </c>
      <c r="I839" s="153">
        <f>'2 уровень'!L2024</f>
        <v>0</v>
      </c>
      <c r="J839" s="153">
        <f>'2 уровень'!M2024</f>
        <v>0</v>
      </c>
      <c r="K839" s="153">
        <f>'2 уровень'!N2024</f>
        <v>0</v>
      </c>
      <c r="L839" s="153">
        <f>'2 уровень'!O2024</f>
        <v>0</v>
      </c>
      <c r="M839" s="153">
        <f>'2 уровень'!P2024</f>
        <v>0</v>
      </c>
      <c r="N839" s="153">
        <f>'2 уровень'!Q2024</f>
        <v>0</v>
      </c>
      <c r="O839" s="152">
        <f>'2 уровень'!R2024</f>
        <v>0</v>
      </c>
      <c r="P839" s="152">
        <f>'2 уровень'!S2024</f>
        <v>0</v>
      </c>
      <c r="Q839" s="152">
        <f>'2 уровень'!T2024</f>
        <v>0</v>
      </c>
      <c r="R839" s="152">
        <f>'2 уровень'!U2024</f>
        <v>0</v>
      </c>
      <c r="S839" s="1111">
        <f>'2 уровень'!V2024</f>
        <v>0</v>
      </c>
      <c r="T839" s="152">
        <f>'2 уровень'!W2024</f>
        <v>0</v>
      </c>
      <c r="U839" s="152">
        <f>'2 уровень'!X2024</f>
        <v>0</v>
      </c>
      <c r="V839" s="152">
        <f>'2 уровень'!Y2024</f>
        <v>0</v>
      </c>
      <c r="W839" s="152">
        <f>'2 уровень'!Z2024</f>
        <v>0</v>
      </c>
      <c r="X839" s="631">
        <f>'2 уровень'!AA2024</f>
        <v>0</v>
      </c>
      <c r="Y839" s="152"/>
      <c r="Z839" s="152"/>
      <c r="AA839" s="1354">
        <f>'2 уровень'!AB2021</f>
        <v>0</v>
      </c>
      <c r="AB839" s="1361">
        <f>'2 уровень'!AC2021</f>
        <v>0</v>
      </c>
      <c r="AC839" s="385"/>
      <c r="AD839" s="1244">
        <f t="shared" si="32"/>
        <v>0</v>
      </c>
      <c r="AE839" s="139"/>
      <c r="AF839" s="139"/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  <c r="GL839" s="139"/>
      <c r="GM839" s="139"/>
    </row>
    <row r="840" spans="1:195" ht="60" x14ac:dyDescent="0.25">
      <c r="A840" s="19">
        <v>1</v>
      </c>
      <c r="B840" s="336" t="s">
        <v>308</v>
      </c>
      <c r="C840" s="29">
        <f>'2 уровень'!F2025</f>
        <v>3660</v>
      </c>
      <c r="D840" s="29">
        <f>'2 уровень'!G2025</f>
        <v>610</v>
      </c>
      <c r="E840" s="29">
        <f>'2 уровень'!H2025</f>
        <v>78</v>
      </c>
      <c r="F840" s="144">
        <f>'2 уровень'!I2025</f>
        <v>12.786885245901638</v>
      </c>
      <c r="G840" s="158">
        <f>'2 уровень'!J2025</f>
        <v>0</v>
      </c>
      <c r="H840" s="158">
        <f>'2 уровень'!K2025</f>
        <v>0</v>
      </c>
      <c r="I840" s="153">
        <f>'2 уровень'!L2025</f>
        <v>0</v>
      </c>
      <c r="J840" s="153">
        <f>'2 уровень'!M2025</f>
        <v>0</v>
      </c>
      <c r="K840" s="153">
        <f>'2 уровень'!N2025</f>
        <v>0</v>
      </c>
      <c r="L840" s="153">
        <f>'2 уровень'!O2025</f>
        <v>0</v>
      </c>
      <c r="M840" s="153">
        <f>'2 уровень'!P2025</f>
        <v>0</v>
      </c>
      <c r="N840" s="153">
        <f>'2 уровень'!Q2025</f>
        <v>0</v>
      </c>
      <c r="O840" s="152">
        <f>'2 уровень'!R2025</f>
        <v>0</v>
      </c>
      <c r="P840" s="152">
        <f>'2 уровень'!S2025</f>
        <v>0</v>
      </c>
      <c r="Q840" s="152">
        <f>'2 уровень'!T2025</f>
        <v>0</v>
      </c>
      <c r="R840" s="152">
        <f>'2 уровень'!U2025</f>
        <v>0</v>
      </c>
      <c r="S840" s="1111">
        <f>'2 уровень'!V2025</f>
        <v>0</v>
      </c>
      <c r="T840" s="152">
        <f>'2 уровень'!W2025</f>
        <v>0</v>
      </c>
      <c r="U840" s="152">
        <f>'2 уровень'!X2025</f>
        <v>0</v>
      </c>
      <c r="V840" s="152">
        <f>'2 уровень'!Y2025</f>
        <v>0</v>
      </c>
      <c r="W840" s="152">
        <f>'2 уровень'!Z2025</f>
        <v>0</v>
      </c>
      <c r="X840" s="631">
        <f>'2 уровень'!AA2025</f>
        <v>0</v>
      </c>
      <c r="Y840" s="152"/>
      <c r="Z840" s="152"/>
      <c r="AA840" s="1354">
        <f>'2 уровень'!AB2022</f>
        <v>0</v>
      </c>
      <c r="AB840" s="1361">
        <f>'2 уровень'!AC2022</f>
        <v>0</v>
      </c>
      <c r="AC840" s="385"/>
      <c r="AD840" s="1244">
        <f t="shared" si="32"/>
        <v>0</v>
      </c>
    </row>
    <row r="841" spans="1:195" ht="60" x14ac:dyDescent="0.25">
      <c r="A841" s="19">
        <v>1</v>
      </c>
      <c r="B841" s="336" t="s">
        <v>387</v>
      </c>
      <c r="C841" s="29">
        <f>'2 уровень'!F2026</f>
        <v>1160</v>
      </c>
      <c r="D841" s="29">
        <f>'2 уровень'!G2026</f>
        <v>193.33333333333334</v>
      </c>
      <c r="E841" s="29">
        <f>'2 уровень'!H2026</f>
        <v>9</v>
      </c>
      <c r="F841" s="144">
        <f>'2 уровень'!I2026</f>
        <v>4.6551724137931032</v>
      </c>
      <c r="G841" s="158">
        <f>'2 уровень'!J2026</f>
        <v>0</v>
      </c>
      <c r="H841" s="158">
        <f>'2 уровень'!K2026</f>
        <v>0</v>
      </c>
      <c r="I841" s="153">
        <f>'2 уровень'!L2026</f>
        <v>0</v>
      </c>
      <c r="J841" s="153">
        <f>'2 уровень'!M2026</f>
        <v>0</v>
      </c>
      <c r="K841" s="153">
        <f>'2 уровень'!N2026</f>
        <v>0</v>
      </c>
      <c r="L841" s="153">
        <f>'2 уровень'!O2026</f>
        <v>0</v>
      </c>
      <c r="M841" s="153">
        <f>'2 уровень'!P2026</f>
        <v>0</v>
      </c>
      <c r="N841" s="153">
        <f>'2 уровень'!Q2026</f>
        <v>0</v>
      </c>
      <c r="O841" s="152">
        <f>'2 уровень'!R2026</f>
        <v>0</v>
      </c>
      <c r="P841" s="152">
        <f>'2 уровень'!S2026</f>
        <v>0</v>
      </c>
      <c r="Q841" s="152">
        <f>'2 уровень'!T2026</f>
        <v>0</v>
      </c>
      <c r="R841" s="152">
        <f>'2 уровень'!U2026</f>
        <v>0</v>
      </c>
      <c r="S841" s="1111">
        <f>'2 уровень'!V2026</f>
        <v>0</v>
      </c>
      <c r="T841" s="152">
        <f>'2 уровень'!W2026</f>
        <v>0</v>
      </c>
      <c r="U841" s="152">
        <f>'2 уровень'!X2026</f>
        <v>0</v>
      </c>
      <c r="V841" s="152">
        <f>'2 уровень'!Y2026</f>
        <v>0</v>
      </c>
      <c r="W841" s="152">
        <f>'2 уровень'!Z2026</f>
        <v>0</v>
      </c>
      <c r="X841" s="631">
        <f>'2 уровень'!AA2026</f>
        <v>0</v>
      </c>
      <c r="Y841" s="152"/>
      <c r="Z841" s="152"/>
      <c r="AA841" s="1354">
        <f>'2 уровень'!AB2023</f>
        <v>0</v>
      </c>
      <c r="AB841" s="1361">
        <f>'2 уровень'!AC2023</f>
        <v>0</v>
      </c>
      <c r="AC841" s="385"/>
      <c r="AD841" s="1244">
        <f t="shared" si="32"/>
        <v>0</v>
      </c>
    </row>
    <row r="842" spans="1:195" ht="30" x14ac:dyDescent="0.25">
      <c r="A842" s="19">
        <v>1</v>
      </c>
      <c r="B842" s="336" t="s">
        <v>207</v>
      </c>
      <c r="C842" s="29">
        <f>'2 уровень'!F2027</f>
        <v>0</v>
      </c>
      <c r="D842" s="29">
        <f>'2 уровень'!G2027</f>
        <v>0</v>
      </c>
      <c r="E842" s="29">
        <f>'2 уровень'!H2027</f>
        <v>0</v>
      </c>
      <c r="F842" s="144">
        <f>'2 уровень'!I2027</f>
        <v>0</v>
      </c>
      <c r="G842" s="158">
        <f>'2 уровень'!J2027</f>
        <v>0</v>
      </c>
      <c r="H842" s="158">
        <f>'2 уровень'!K2027</f>
        <v>0</v>
      </c>
      <c r="I842" s="153">
        <f>'2 уровень'!L2027</f>
        <v>0</v>
      </c>
      <c r="J842" s="153">
        <f>'2 уровень'!M2027</f>
        <v>0</v>
      </c>
      <c r="K842" s="153">
        <f>'2 уровень'!N2027</f>
        <v>0</v>
      </c>
      <c r="L842" s="153">
        <f>'2 уровень'!O2027</f>
        <v>0</v>
      </c>
      <c r="M842" s="153">
        <f>'2 уровень'!P2027</f>
        <v>0</v>
      </c>
      <c r="N842" s="153">
        <f>'2 уровень'!Q2027</f>
        <v>0</v>
      </c>
      <c r="O842" s="152">
        <f>'2 уровень'!R2027</f>
        <v>6025.4690000000001</v>
      </c>
      <c r="P842" s="152">
        <f>'2 уровень'!S2027</f>
        <v>6025.4690000000001</v>
      </c>
      <c r="Q842" s="152">
        <f>'2 уровень'!T2027</f>
        <v>1004.2448333333333</v>
      </c>
      <c r="R842" s="152">
        <f>'2 уровень'!U2027</f>
        <v>652.0504199999998</v>
      </c>
      <c r="S842" s="1111">
        <f>'2 уровень'!V2027</f>
        <v>0</v>
      </c>
      <c r="T842" s="152">
        <f>'2 уровень'!W2027</f>
        <v>0</v>
      </c>
      <c r="U842" s="152">
        <f>'2 уровень'!X2027</f>
        <v>-352.1944133333335</v>
      </c>
      <c r="V842" s="152">
        <f>'2 уровень'!Y2027</f>
        <v>0</v>
      </c>
      <c r="W842" s="152">
        <f>'2 уровень'!Z2027</f>
        <v>0</v>
      </c>
      <c r="X842" s="631">
        <f>'2 уровень'!AA2027</f>
        <v>652.0504199999998</v>
      </c>
      <c r="Y842" s="152"/>
      <c r="Z842" s="152"/>
      <c r="AA842" s="1354">
        <f>'2 уровень'!AB2024</f>
        <v>0</v>
      </c>
      <c r="AB842" s="1361">
        <f>'2 уровень'!AC2024</f>
        <v>0</v>
      </c>
      <c r="AC842" s="385"/>
      <c r="AD842" s="1244"/>
    </row>
    <row r="843" spans="1:195" ht="30" x14ac:dyDescent="0.25">
      <c r="B843" s="336" t="s">
        <v>362</v>
      </c>
      <c r="C843" s="29">
        <f>'2 уровень'!F2028</f>
        <v>1430</v>
      </c>
      <c r="D843" s="29">
        <f>'2 уровень'!G2028</f>
        <v>238.33333333333331</v>
      </c>
      <c r="E843" s="29">
        <f>'2 уровень'!H2028</f>
        <v>123.065</v>
      </c>
      <c r="F843" s="144">
        <f>'2 уровень'!I2028</f>
        <v>51.635664335664345</v>
      </c>
      <c r="G843" s="158">
        <f>'2 уровень'!J2028</f>
        <v>0</v>
      </c>
      <c r="H843" s="158">
        <f>'2 уровень'!K2028</f>
        <v>0</v>
      </c>
      <c r="I843" s="153">
        <f>'2 уровень'!L2028</f>
        <v>0</v>
      </c>
      <c r="J843" s="153">
        <f>'2 уровень'!M2028</f>
        <v>0</v>
      </c>
      <c r="K843" s="153">
        <f>'2 уровень'!N2028</f>
        <v>0</v>
      </c>
      <c r="L843" s="153">
        <f>'2 уровень'!O2028</f>
        <v>0</v>
      </c>
      <c r="M843" s="153">
        <f>'2 уровень'!P2028</f>
        <v>0</v>
      </c>
      <c r="N843" s="153">
        <f>'2 уровень'!Q2028</f>
        <v>0</v>
      </c>
      <c r="O843" s="152">
        <f>'2 уровень'!R2028</f>
        <v>0</v>
      </c>
      <c r="P843" s="152">
        <f>'2 уровень'!S2028</f>
        <v>0</v>
      </c>
      <c r="Q843" s="152">
        <f>'2 уровень'!T2028</f>
        <v>0</v>
      </c>
      <c r="R843" s="152">
        <f>'2 уровень'!U2028</f>
        <v>0</v>
      </c>
      <c r="S843" s="1111">
        <f>'2 уровень'!V2028</f>
        <v>0</v>
      </c>
      <c r="T843" s="152">
        <f>'2 уровень'!W2028</f>
        <v>0</v>
      </c>
      <c r="U843" s="152">
        <f>'2 уровень'!X2028</f>
        <v>0</v>
      </c>
      <c r="V843" s="152">
        <f>'2 уровень'!Y2028</f>
        <v>0</v>
      </c>
      <c r="W843" s="152">
        <f>'2 уровень'!Z2028</f>
        <v>0</v>
      </c>
      <c r="X843" s="631">
        <f>'2 уровень'!AA2028</f>
        <v>0</v>
      </c>
      <c r="Y843" s="152"/>
      <c r="Z843" s="152"/>
      <c r="AA843" s="1354">
        <f>'2 уровень'!AB2025</f>
        <v>0</v>
      </c>
      <c r="AB843" s="1361">
        <f>'2 уровень'!AC2025</f>
        <v>0</v>
      </c>
      <c r="AC843" s="385"/>
      <c r="AD843" s="1244">
        <f t="shared" ref="AD843:AD905" si="34">IF(O843&gt;0,O843*1000/C843,0)</f>
        <v>0</v>
      </c>
    </row>
    <row r="844" spans="1:195" x14ac:dyDescent="0.25">
      <c r="A844" s="19">
        <v>1</v>
      </c>
      <c r="B844" s="336" t="s">
        <v>350</v>
      </c>
      <c r="C844" s="29">
        <f>'2 уровень'!F2029</f>
        <v>0</v>
      </c>
      <c r="D844" s="29">
        <f>'2 уровень'!G2029</f>
        <v>0</v>
      </c>
      <c r="E844" s="29">
        <f>'2 уровень'!H2029</f>
        <v>0</v>
      </c>
      <c r="F844" s="144">
        <f>'2 уровень'!I2029</f>
        <v>0</v>
      </c>
      <c r="G844" s="158">
        <f>'2 уровень'!J2029</f>
        <v>0</v>
      </c>
      <c r="H844" s="158">
        <f>'2 уровень'!K2029</f>
        <v>0</v>
      </c>
      <c r="I844" s="153">
        <f>'2 уровень'!L2029</f>
        <v>0</v>
      </c>
      <c r="J844" s="153">
        <f>'2 уровень'!M2029</f>
        <v>0</v>
      </c>
      <c r="K844" s="153">
        <f>'2 уровень'!N2029</f>
        <v>0</v>
      </c>
      <c r="L844" s="153">
        <f>'2 уровень'!O2029</f>
        <v>0</v>
      </c>
      <c r="M844" s="153">
        <f>'2 уровень'!P2029</f>
        <v>0</v>
      </c>
      <c r="N844" s="153">
        <f>'2 уровень'!Q2029</f>
        <v>0</v>
      </c>
      <c r="O844" s="152">
        <f>'2 уровень'!R2029</f>
        <v>0</v>
      </c>
      <c r="P844" s="152">
        <f>'2 уровень'!S2029</f>
        <v>0</v>
      </c>
      <c r="Q844" s="152">
        <f>'2 уровень'!T2029</f>
        <v>0</v>
      </c>
      <c r="R844" s="152">
        <f>'2 уровень'!U2029</f>
        <v>0</v>
      </c>
      <c r="S844" s="1111">
        <f>'2 уровень'!V2029</f>
        <v>0</v>
      </c>
      <c r="T844" s="152">
        <f>'2 уровень'!W2029</f>
        <v>0</v>
      </c>
      <c r="U844" s="152">
        <f>'2 уровень'!X2029</f>
        <v>0</v>
      </c>
      <c r="V844" s="152">
        <f>'2 уровень'!Y2029</f>
        <v>0</v>
      </c>
      <c r="W844" s="152">
        <f>'2 уровень'!Z2029</f>
        <v>0</v>
      </c>
      <c r="X844" s="631">
        <f>'2 уровень'!AA2029</f>
        <v>0</v>
      </c>
      <c r="Y844" s="152"/>
      <c r="Z844" s="152"/>
      <c r="AA844" s="1354">
        <f>'2 уровень'!AB2026</f>
        <v>0</v>
      </c>
      <c r="AB844" s="1361">
        <f>'2 уровень'!AC2026</f>
        <v>0</v>
      </c>
      <c r="AC844" s="385"/>
      <c r="AD844" s="1244">
        <f t="shared" si="34"/>
        <v>0</v>
      </c>
    </row>
    <row r="845" spans="1:195" ht="30" x14ac:dyDescent="0.25">
      <c r="A845" s="19">
        <v>1</v>
      </c>
      <c r="B845" s="336" t="s">
        <v>351</v>
      </c>
      <c r="C845" s="29">
        <f>'2 уровень'!F2030</f>
        <v>550</v>
      </c>
      <c r="D845" s="29">
        <f>'2 уровень'!G2030</f>
        <v>91.666666666666671</v>
      </c>
      <c r="E845" s="29">
        <f>'2 уровень'!H2030</f>
        <v>65.064999999999998</v>
      </c>
      <c r="F845" s="144">
        <f>'2 уровень'!I2030</f>
        <v>70.98</v>
      </c>
      <c r="G845" s="158">
        <f>'2 уровень'!J2030</f>
        <v>0</v>
      </c>
      <c r="H845" s="158">
        <f>'2 уровень'!K2030</f>
        <v>0</v>
      </c>
      <c r="I845" s="153">
        <f>'2 уровень'!L2030</f>
        <v>0</v>
      </c>
      <c r="J845" s="153">
        <f>'2 уровень'!M2030</f>
        <v>0</v>
      </c>
      <c r="K845" s="153">
        <f>'2 уровень'!N2030</f>
        <v>0</v>
      </c>
      <c r="L845" s="153">
        <f>'2 уровень'!O2030</f>
        <v>0</v>
      </c>
      <c r="M845" s="153">
        <f>'2 уровень'!P2030</f>
        <v>0</v>
      </c>
      <c r="N845" s="153">
        <f>'2 уровень'!Q2030</f>
        <v>0</v>
      </c>
      <c r="O845" s="152">
        <f>'2 уровень'!R2030</f>
        <v>0</v>
      </c>
      <c r="P845" s="152">
        <f>'2 уровень'!S2030</f>
        <v>0</v>
      </c>
      <c r="Q845" s="152">
        <f>'2 уровень'!T2030</f>
        <v>0</v>
      </c>
      <c r="R845" s="152">
        <f>'2 уровень'!U2030</f>
        <v>0</v>
      </c>
      <c r="S845" s="1111">
        <f>'2 уровень'!V2030</f>
        <v>0</v>
      </c>
      <c r="T845" s="152">
        <f>'2 уровень'!W2030</f>
        <v>0</v>
      </c>
      <c r="U845" s="152">
        <f>'2 уровень'!X2030</f>
        <v>0</v>
      </c>
      <c r="V845" s="152">
        <f>'2 уровень'!Y2030</f>
        <v>0</v>
      </c>
      <c r="W845" s="152">
        <f>'2 уровень'!Z2030</f>
        <v>0</v>
      </c>
      <c r="X845" s="631">
        <f>'2 уровень'!AA2030</f>
        <v>0</v>
      </c>
      <c r="Y845" s="152"/>
      <c r="Z845" s="152"/>
      <c r="AA845" s="1354">
        <f>'2 уровень'!AB2027</f>
        <v>0</v>
      </c>
      <c r="AB845" s="1361">
        <f>'2 уровень'!AC2027</f>
        <v>0</v>
      </c>
      <c r="AC845" s="385"/>
      <c r="AD845" s="1244">
        <f t="shared" si="34"/>
        <v>0</v>
      </c>
    </row>
    <row r="846" spans="1:195" x14ac:dyDescent="0.25">
      <c r="A846" s="19">
        <v>1</v>
      </c>
      <c r="B846" s="492" t="s">
        <v>352</v>
      </c>
      <c r="C846" s="29">
        <f>'2 уровень'!F2031</f>
        <v>0</v>
      </c>
      <c r="D846" s="29">
        <f>'2 уровень'!G2031</f>
        <v>0</v>
      </c>
      <c r="E846" s="29">
        <f>'2 уровень'!H2031</f>
        <v>0</v>
      </c>
      <c r="F846" s="144">
        <f>'2 уровень'!I2031</f>
        <v>0</v>
      </c>
      <c r="G846" s="158">
        <f>'2 уровень'!J2031</f>
        <v>0</v>
      </c>
      <c r="H846" s="158">
        <f>'2 уровень'!K2031</f>
        <v>0</v>
      </c>
      <c r="I846" s="153">
        <f>'2 уровень'!L2031</f>
        <v>0</v>
      </c>
      <c r="J846" s="153">
        <f>'2 уровень'!M2031</f>
        <v>0</v>
      </c>
      <c r="K846" s="153">
        <f>'2 уровень'!N2031</f>
        <v>0</v>
      </c>
      <c r="L846" s="153">
        <f>'2 уровень'!O2031</f>
        <v>0</v>
      </c>
      <c r="M846" s="153">
        <f>'2 уровень'!P2031</f>
        <v>0</v>
      </c>
      <c r="N846" s="153">
        <f>'2 уровень'!Q2031</f>
        <v>0</v>
      </c>
      <c r="O846" s="152">
        <f>'2 уровень'!R2031</f>
        <v>0</v>
      </c>
      <c r="P846" s="152">
        <f>'2 уровень'!S2031</f>
        <v>0</v>
      </c>
      <c r="Q846" s="152">
        <f>'2 уровень'!T2031</f>
        <v>0</v>
      </c>
      <c r="R846" s="152">
        <f>'2 уровень'!U2031</f>
        <v>0</v>
      </c>
      <c r="S846" s="1111">
        <f>'2 уровень'!V2031</f>
        <v>0</v>
      </c>
      <c r="T846" s="152">
        <f>'2 уровень'!W2031</f>
        <v>0</v>
      </c>
      <c r="U846" s="152">
        <f>'2 уровень'!X2031</f>
        <v>0</v>
      </c>
      <c r="V846" s="152">
        <f>'2 уровень'!Y2031</f>
        <v>0</v>
      </c>
      <c r="W846" s="152">
        <f>'2 уровень'!Z2031</f>
        <v>0</v>
      </c>
      <c r="X846" s="631">
        <f>'2 уровень'!AA2031</f>
        <v>0</v>
      </c>
      <c r="Y846" s="152"/>
      <c r="Z846" s="152"/>
      <c r="AA846" s="1354">
        <f>'2 уровень'!AB2028</f>
        <v>0</v>
      </c>
      <c r="AB846" s="1361">
        <f>'2 уровень'!AC2028</f>
        <v>0</v>
      </c>
      <c r="AC846" s="385"/>
      <c r="AD846" s="1244">
        <f t="shared" si="34"/>
        <v>0</v>
      </c>
    </row>
    <row r="847" spans="1:195" ht="30" x14ac:dyDescent="0.25">
      <c r="A847" s="19">
        <v>1</v>
      </c>
      <c r="B847" s="336" t="s">
        <v>377</v>
      </c>
      <c r="C847" s="29">
        <f>'2 уровень'!F2032</f>
        <v>2200</v>
      </c>
      <c r="D847" s="29">
        <f>'2 уровень'!G2032</f>
        <v>366.66666666666669</v>
      </c>
      <c r="E847" s="29">
        <f>'2 уровень'!H2032</f>
        <v>260.26</v>
      </c>
      <c r="F847" s="144">
        <f>'2 уровень'!I2032</f>
        <v>70.98</v>
      </c>
      <c r="G847" s="158">
        <f>'2 уровень'!J2032</f>
        <v>0</v>
      </c>
      <c r="H847" s="158">
        <f>'2 уровень'!K2032</f>
        <v>0</v>
      </c>
      <c r="I847" s="153">
        <f>'2 уровень'!L2032</f>
        <v>0</v>
      </c>
      <c r="J847" s="153">
        <f>'2 уровень'!M2032</f>
        <v>0</v>
      </c>
      <c r="K847" s="153">
        <f>'2 уровень'!N2032</f>
        <v>0</v>
      </c>
      <c r="L847" s="153">
        <f>'2 уровень'!O2032</f>
        <v>0</v>
      </c>
      <c r="M847" s="153">
        <f>'2 уровень'!P2032</f>
        <v>0</v>
      </c>
      <c r="N847" s="153">
        <f>'2 уровень'!Q2032</f>
        <v>0</v>
      </c>
      <c r="O847" s="152">
        <f>'2 уровень'!R2032</f>
        <v>0</v>
      </c>
      <c r="P847" s="152">
        <f>'2 уровень'!S2032</f>
        <v>0</v>
      </c>
      <c r="Q847" s="152">
        <f>'2 уровень'!T2032</f>
        <v>0</v>
      </c>
      <c r="R847" s="152">
        <f>'2 уровень'!U2032</f>
        <v>0</v>
      </c>
      <c r="S847" s="1111">
        <f>'2 уровень'!V2032</f>
        <v>0</v>
      </c>
      <c r="T847" s="152">
        <f>'2 уровень'!W2032</f>
        <v>0</v>
      </c>
      <c r="U847" s="152">
        <f>'2 уровень'!X2032</f>
        <v>0</v>
      </c>
      <c r="V847" s="152">
        <f>'2 уровень'!Y2032</f>
        <v>0</v>
      </c>
      <c r="W847" s="152">
        <f>'2 уровень'!Z2032</f>
        <v>0</v>
      </c>
      <c r="X847" s="631">
        <f>'2 уровень'!AA2032</f>
        <v>0</v>
      </c>
      <c r="Y847" s="152"/>
      <c r="Z847" s="152"/>
      <c r="AA847" s="1354">
        <f>'2 уровень'!AB2029</f>
        <v>0</v>
      </c>
      <c r="AB847" s="1361">
        <f>'2 уровень'!AC2029</f>
        <v>0</v>
      </c>
      <c r="AC847" s="385"/>
      <c r="AD847" s="1244">
        <f t="shared" si="34"/>
        <v>0</v>
      </c>
    </row>
    <row r="848" spans="1:195" ht="75" x14ac:dyDescent="0.25">
      <c r="A848" s="19">
        <v>1</v>
      </c>
      <c r="B848" s="496" t="s">
        <v>354</v>
      </c>
      <c r="C848" s="29">
        <f>'2 уровень'!F2033</f>
        <v>0</v>
      </c>
      <c r="D848" s="29">
        <f>'2 уровень'!G2033</f>
        <v>0</v>
      </c>
      <c r="E848" s="29">
        <f>'2 уровень'!H2033</f>
        <v>0</v>
      </c>
      <c r="F848" s="144">
        <f>'2 уровень'!I2033</f>
        <v>0</v>
      </c>
      <c r="G848" s="158">
        <f>'2 уровень'!J2033</f>
        <v>0</v>
      </c>
      <c r="H848" s="158">
        <f>'2 уровень'!K2033</f>
        <v>0</v>
      </c>
      <c r="I848" s="153">
        <f>'2 уровень'!L2033</f>
        <v>0</v>
      </c>
      <c r="J848" s="153">
        <f>'2 уровень'!M2033</f>
        <v>0</v>
      </c>
      <c r="K848" s="153">
        <f>'2 уровень'!N2033</f>
        <v>0</v>
      </c>
      <c r="L848" s="153">
        <f>'2 уровень'!O2033</f>
        <v>0</v>
      </c>
      <c r="M848" s="153">
        <f>'2 уровень'!P2033</f>
        <v>0</v>
      </c>
      <c r="N848" s="153">
        <f>'2 уровень'!Q2033</f>
        <v>0</v>
      </c>
      <c r="O848" s="152">
        <f>'2 уровень'!R2033</f>
        <v>0</v>
      </c>
      <c r="P848" s="152">
        <f>'2 уровень'!S2033</f>
        <v>0</v>
      </c>
      <c r="Q848" s="152">
        <f>'2 уровень'!T2033</f>
        <v>0</v>
      </c>
      <c r="R848" s="152">
        <f>'2 уровень'!U2033</f>
        <v>0</v>
      </c>
      <c r="S848" s="1111">
        <f>'2 уровень'!V2033</f>
        <v>0</v>
      </c>
      <c r="T848" s="152">
        <f>'2 уровень'!W2033</f>
        <v>0</v>
      </c>
      <c r="U848" s="152">
        <f>'2 уровень'!X2033</f>
        <v>0</v>
      </c>
      <c r="V848" s="152">
        <f>'2 уровень'!Y2033</f>
        <v>0</v>
      </c>
      <c r="W848" s="152">
        <f>'2 уровень'!Z2033</f>
        <v>0</v>
      </c>
      <c r="X848" s="631">
        <f>'2 уровень'!AA2033</f>
        <v>0</v>
      </c>
      <c r="Y848" s="152"/>
      <c r="Z848" s="152"/>
      <c r="AA848" s="1354">
        <f>'2 уровень'!AB2030</f>
        <v>0</v>
      </c>
      <c r="AB848" s="1361">
        <f>'2 уровень'!AC2030</f>
        <v>0</v>
      </c>
      <c r="AC848" s="385"/>
      <c r="AD848" s="1244">
        <f t="shared" si="34"/>
        <v>0</v>
      </c>
    </row>
    <row r="849" spans="1:30" ht="45" x14ac:dyDescent="0.25">
      <c r="A849" s="19">
        <v>1</v>
      </c>
      <c r="B849" s="336" t="s">
        <v>355</v>
      </c>
      <c r="C849" s="29">
        <f>'2 уровень'!F2034</f>
        <v>0</v>
      </c>
      <c r="D849" s="29">
        <f>'2 уровень'!G2034</f>
        <v>0</v>
      </c>
      <c r="E849" s="29">
        <f>'2 уровень'!H2034</f>
        <v>0</v>
      </c>
      <c r="F849" s="144">
        <f>'2 уровень'!I2034</f>
        <v>0</v>
      </c>
      <c r="G849" s="158">
        <f>'2 уровень'!J2034</f>
        <v>0</v>
      </c>
      <c r="H849" s="158">
        <f>'2 уровень'!K2034</f>
        <v>0</v>
      </c>
      <c r="I849" s="153">
        <f>'2 уровень'!L2034</f>
        <v>0</v>
      </c>
      <c r="J849" s="153">
        <f>'2 уровень'!M2034</f>
        <v>0</v>
      </c>
      <c r="K849" s="153">
        <f>'2 уровень'!N2034</f>
        <v>0</v>
      </c>
      <c r="L849" s="153">
        <f>'2 уровень'!O2034</f>
        <v>0</v>
      </c>
      <c r="M849" s="153">
        <f>'2 уровень'!P2034</f>
        <v>0</v>
      </c>
      <c r="N849" s="153">
        <f>'2 уровень'!Q2034</f>
        <v>0</v>
      </c>
      <c r="O849" s="152">
        <f>'2 уровень'!R2034</f>
        <v>0</v>
      </c>
      <c r="P849" s="152">
        <f>'2 уровень'!S2034</f>
        <v>0</v>
      </c>
      <c r="Q849" s="152">
        <f>'2 уровень'!T2034</f>
        <v>0</v>
      </c>
      <c r="R849" s="152">
        <f>'2 уровень'!U2034</f>
        <v>0</v>
      </c>
      <c r="S849" s="1111">
        <f>'2 уровень'!V2034</f>
        <v>0</v>
      </c>
      <c r="T849" s="152">
        <f>'2 уровень'!W2034</f>
        <v>0</v>
      </c>
      <c r="U849" s="152">
        <f>'2 уровень'!X2034</f>
        <v>0</v>
      </c>
      <c r="V849" s="152">
        <f>'2 уровень'!Y2034</f>
        <v>0</v>
      </c>
      <c r="W849" s="152">
        <f>'2 уровень'!Z2034</f>
        <v>0</v>
      </c>
      <c r="X849" s="631">
        <f>'2 уровень'!AA2034</f>
        <v>0</v>
      </c>
      <c r="Y849" s="152"/>
      <c r="Z849" s="152"/>
      <c r="AA849" s="1354">
        <f>'2 уровень'!AB2031</f>
        <v>0</v>
      </c>
      <c r="AB849" s="1361">
        <f>'2 уровень'!AC2031</f>
        <v>0</v>
      </c>
      <c r="AC849" s="385"/>
      <c r="AD849" s="1244">
        <f t="shared" si="34"/>
        <v>0</v>
      </c>
    </row>
    <row r="850" spans="1:30" ht="105" x14ac:dyDescent="0.25">
      <c r="A850" s="19">
        <v>1</v>
      </c>
      <c r="B850" s="336" t="s">
        <v>541</v>
      </c>
      <c r="C850" s="29">
        <f>'2 уровень'!F2035</f>
        <v>100</v>
      </c>
      <c r="D850" s="29">
        <f>'2 уровень'!G2035</f>
        <v>16.666666666666668</v>
      </c>
      <c r="E850" s="29">
        <f>'2 уровень'!H2035</f>
        <v>58</v>
      </c>
      <c r="F850" s="144">
        <f>'2 уровень'!I2035</f>
        <v>347.99999999999994</v>
      </c>
      <c r="G850" s="158">
        <f>'2 уровень'!J2035</f>
        <v>0</v>
      </c>
      <c r="H850" s="158">
        <f>'2 уровень'!K2035</f>
        <v>0</v>
      </c>
      <c r="I850" s="153">
        <f>'2 уровень'!L2035</f>
        <v>0</v>
      </c>
      <c r="J850" s="153">
        <f>'2 уровень'!M2035</f>
        <v>0</v>
      </c>
      <c r="K850" s="153">
        <f>'2 уровень'!N2035</f>
        <v>0</v>
      </c>
      <c r="L850" s="153">
        <f>'2 уровень'!O2035</f>
        <v>0</v>
      </c>
      <c r="M850" s="153">
        <f>'2 уровень'!P2035</f>
        <v>0</v>
      </c>
      <c r="N850" s="153">
        <f>'2 уровень'!Q2035</f>
        <v>0</v>
      </c>
      <c r="O850" s="152">
        <f>'2 уровень'!R2035</f>
        <v>0</v>
      </c>
      <c r="P850" s="152">
        <f>'2 уровень'!S2035</f>
        <v>0</v>
      </c>
      <c r="Q850" s="152">
        <f>'2 уровень'!T2035</f>
        <v>0</v>
      </c>
      <c r="R850" s="152">
        <f>'2 уровень'!U2035</f>
        <v>0</v>
      </c>
      <c r="S850" s="1111">
        <f>'2 уровень'!V2035</f>
        <v>0</v>
      </c>
      <c r="T850" s="152">
        <f>'2 уровень'!W2035</f>
        <v>0</v>
      </c>
      <c r="U850" s="152">
        <f>'2 уровень'!X2035</f>
        <v>0</v>
      </c>
      <c r="V850" s="152">
        <f>'2 уровень'!Y2035</f>
        <v>0</v>
      </c>
      <c r="W850" s="152">
        <f>'2 уровень'!Z2035</f>
        <v>0</v>
      </c>
      <c r="X850" s="631">
        <f>'2 уровень'!AA2035</f>
        <v>0</v>
      </c>
      <c r="Y850" s="152"/>
      <c r="Z850" s="152"/>
      <c r="AA850" s="1354">
        <f>'2 уровень'!AB2032</f>
        <v>0</v>
      </c>
      <c r="AB850" s="1361">
        <f>'2 уровень'!AC2032</f>
        <v>0</v>
      </c>
      <c r="AC850" s="385"/>
      <c r="AD850" s="1244">
        <f t="shared" si="34"/>
        <v>0</v>
      </c>
    </row>
    <row r="851" spans="1:30" ht="30" x14ac:dyDescent="0.25">
      <c r="A851" s="19">
        <v>1</v>
      </c>
      <c r="B851" s="336" t="s">
        <v>514</v>
      </c>
      <c r="C851" s="29">
        <f>'2 уровень'!F2036</f>
        <v>780</v>
      </c>
      <c r="D851" s="29">
        <f>'2 уровень'!G2036</f>
        <v>130</v>
      </c>
      <c r="E851" s="29">
        <f>'2 уровень'!H2036</f>
        <v>0</v>
      </c>
      <c r="F851" s="144">
        <f>'2 уровень'!I2036</f>
        <v>0</v>
      </c>
      <c r="G851" s="158">
        <f>'2 уровень'!J2036</f>
        <v>0</v>
      </c>
      <c r="H851" s="158">
        <f>'2 уровень'!K2036</f>
        <v>0</v>
      </c>
      <c r="I851" s="153">
        <f>'2 уровень'!L2036</f>
        <v>0</v>
      </c>
      <c r="J851" s="153">
        <f>'2 уровень'!M2036</f>
        <v>0</v>
      </c>
      <c r="K851" s="153">
        <f>'2 уровень'!N2036</f>
        <v>0</v>
      </c>
      <c r="L851" s="153">
        <f>'2 уровень'!O2036</f>
        <v>0</v>
      </c>
      <c r="M851" s="153">
        <f>'2 уровень'!P2036</f>
        <v>0</v>
      </c>
      <c r="N851" s="153">
        <f>'2 уровень'!Q2036</f>
        <v>0</v>
      </c>
      <c r="O851" s="152">
        <f>'2 уровень'!R2036</f>
        <v>1277.9346</v>
      </c>
      <c r="P851" s="152">
        <f>'2 уровень'!S2036</f>
        <v>1277.9346</v>
      </c>
      <c r="Q851" s="152">
        <f>'2 уровень'!T2036</f>
        <v>212.98910000000001</v>
      </c>
      <c r="R851" s="152">
        <f>'2 уровень'!U2036</f>
        <v>0</v>
      </c>
      <c r="S851" s="1111">
        <f>'2 уровень'!V2036</f>
        <v>0</v>
      </c>
      <c r="T851" s="152">
        <f>'2 уровень'!W2036</f>
        <v>0</v>
      </c>
      <c r="U851" s="152">
        <f>'2 уровень'!X2036</f>
        <v>-212.98910000000001</v>
      </c>
      <c r="V851" s="152">
        <f>'2 уровень'!Y2036</f>
        <v>0</v>
      </c>
      <c r="W851" s="152">
        <f>'2 уровень'!Z2036</f>
        <v>0</v>
      </c>
      <c r="X851" s="631">
        <f>'2 уровень'!AA2036</f>
        <v>0</v>
      </c>
      <c r="Y851" s="152"/>
      <c r="Z851" s="152"/>
      <c r="AA851" s="1354">
        <f>'2 уровень'!AB2033</f>
        <v>0</v>
      </c>
      <c r="AB851" s="1361">
        <f>'2 уровень'!AC2033</f>
        <v>0</v>
      </c>
      <c r="AC851" s="385"/>
      <c r="AD851" s="1244">
        <f t="shared" si="34"/>
        <v>1638.3776923076923</v>
      </c>
    </row>
    <row r="852" spans="1:30" x14ac:dyDescent="0.25">
      <c r="A852" s="19">
        <v>1</v>
      </c>
      <c r="B852" s="821" t="s">
        <v>515</v>
      </c>
      <c r="C852" s="29">
        <f>'2 уровень'!F2037</f>
        <v>780</v>
      </c>
      <c r="D852" s="29">
        <f>'2 уровень'!G2037</f>
        <v>130</v>
      </c>
      <c r="E852" s="29">
        <f>'2 уровень'!H2037</f>
        <v>0</v>
      </c>
      <c r="F852" s="144">
        <f>'2 уровень'!I2037</f>
        <v>0</v>
      </c>
      <c r="G852" s="158">
        <f>'2 уровень'!J2037</f>
        <v>0</v>
      </c>
      <c r="H852" s="158">
        <f>'2 уровень'!K2037</f>
        <v>0</v>
      </c>
      <c r="I852" s="153">
        <f>'2 уровень'!L2037</f>
        <v>0</v>
      </c>
      <c r="J852" s="153">
        <f>'2 уровень'!M2037</f>
        <v>0</v>
      </c>
      <c r="K852" s="153">
        <f>'2 уровень'!N2037</f>
        <v>0</v>
      </c>
      <c r="L852" s="153">
        <f>'2 уровень'!O2037</f>
        <v>0</v>
      </c>
      <c r="M852" s="153">
        <f>'2 уровень'!P2037</f>
        <v>0</v>
      </c>
      <c r="N852" s="153">
        <f>'2 уровень'!Q2037</f>
        <v>0</v>
      </c>
      <c r="O852" s="152">
        <f>'2 уровень'!R2037</f>
        <v>0</v>
      </c>
      <c r="P852" s="152">
        <f>'2 уровень'!S2037</f>
        <v>0</v>
      </c>
      <c r="Q852" s="152">
        <f>'2 уровень'!T2037</f>
        <v>0</v>
      </c>
      <c r="R852" s="152">
        <f>'2 уровень'!U2037</f>
        <v>0</v>
      </c>
      <c r="S852" s="1111">
        <f>'2 уровень'!V2037</f>
        <v>0</v>
      </c>
      <c r="T852" s="152">
        <f>'2 уровень'!W2037</f>
        <v>0</v>
      </c>
      <c r="U852" s="152">
        <f>'2 уровень'!X2037</f>
        <v>0</v>
      </c>
      <c r="V852" s="152">
        <f>'2 уровень'!Y2037</f>
        <v>0</v>
      </c>
      <c r="W852" s="152">
        <f>'2 уровень'!Z2037</f>
        <v>0</v>
      </c>
      <c r="X852" s="631">
        <f>'2 уровень'!AA2037</f>
        <v>0</v>
      </c>
      <c r="Y852" s="152"/>
      <c r="Z852" s="152"/>
      <c r="AA852" s="1354">
        <f>'2 уровень'!AB2034</f>
        <v>0</v>
      </c>
      <c r="AB852" s="1361">
        <f>'2 уровень'!AC2034</f>
        <v>0</v>
      </c>
      <c r="AC852" s="385"/>
      <c r="AD852" s="1244">
        <f t="shared" si="34"/>
        <v>0</v>
      </c>
    </row>
    <row r="853" spans="1:30" ht="30" x14ac:dyDescent="0.25">
      <c r="B853" s="821" t="s">
        <v>516</v>
      </c>
      <c r="C853" s="29">
        <f>'2 уровень'!F2038</f>
        <v>0</v>
      </c>
      <c r="D853" s="29">
        <f>'2 уровень'!G2038</f>
        <v>0</v>
      </c>
      <c r="E853" s="29">
        <f>'2 уровень'!H2038</f>
        <v>0</v>
      </c>
      <c r="F853" s="144">
        <f>'2 уровень'!I2038</f>
        <v>0</v>
      </c>
      <c r="G853" s="158">
        <f>'2 уровень'!J2038</f>
        <v>0</v>
      </c>
      <c r="H853" s="158">
        <f>'2 уровень'!K2038</f>
        <v>0</v>
      </c>
      <c r="I853" s="153">
        <f>'2 уровень'!L2038</f>
        <v>0</v>
      </c>
      <c r="J853" s="153">
        <f>'2 уровень'!M2038</f>
        <v>0</v>
      </c>
      <c r="K853" s="153">
        <f>'2 уровень'!N2038</f>
        <v>0</v>
      </c>
      <c r="L853" s="153">
        <f>'2 уровень'!O2038</f>
        <v>0</v>
      </c>
      <c r="M853" s="153">
        <f>'2 уровень'!P2038</f>
        <v>0</v>
      </c>
      <c r="N853" s="153">
        <f>'2 уровень'!Q2038</f>
        <v>0</v>
      </c>
      <c r="O853" s="152">
        <f>'2 уровень'!R2038</f>
        <v>0</v>
      </c>
      <c r="P853" s="152">
        <f>'2 уровень'!S2038</f>
        <v>0</v>
      </c>
      <c r="Q853" s="152">
        <f>'2 уровень'!T2038</f>
        <v>0</v>
      </c>
      <c r="R853" s="152">
        <f>'2 уровень'!U2038</f>
        <v>0</v>
      </c>
      <c r="S853" s="1111">
        <f>'2 уровень'!V2038</f>
        <v>0</v>
      </c>
      <c r="T853" s="152">
        <f>'2 уровень'!W2038</f>
        <v>0</v>
      </c>
      <c r="U853" s="152">
        <f>'2 уровень'!X2038</f>
        <v>0</v>
      </c>
      <c r="V853" s="152">
        <f>'2 уровень'!Y2038</f>
        <v>0</v>
      </c>
      <c r="W853" s="152">
        <f>'2 уровень'!Z2038</f>
        <v>0</v>
      </c>
      <c r="X853" s="631">
        <f>'2 уровень'!AA2038</f>
        <v>0</v>
      </c>
      <c r="Y853" s="152"/>
      <c r="Z853" s="152"/>
      <c r="AA853" s="1354"/>
      <c r="AB853" s="1361"/>
      <c r="AC853" s="385"/>
      <c r="AD853" s="1244">
        <f t="shared" si="34"/>
        <v>0</v>
      </c>
    </row>
    <row r="854" spans="1:30" ht="28.5" x14ac:dyDescent="0.25">
      <c r="B854" s="1416" t="s">
        <v>363</v>
      </c>
      <c r="C854" s="29">
        <f>'2 уровень'!F2039</f>
        <v>2063.8297872340427</v>
      </c>
      <c r="D854" s="29">
        <f>'2 уровень'!G2039</f>
        <v>343.97163120567376</v>
      </c>
      <c r="E854" s="29">
        <f>'2 уровень'!H2039</f>
        <v>213.32021276595745</v>
      </c>
      <c r="F854" s="144">
        <f>'2 уровень'!I2039</f>
        <v>62.011689757545774</v>
      </c>
      <c r="G854" s="158">
        <f>'2 уровень'!J2039</f>
        <v>0</v>
      </c>
      <c r="H854" s="158">
        <f>'2 уровень'!K2039</f>
        <v>0</v>
      </c>
      <c r="I854" s="153">
        <f>'2 уровень'!L2039</f>
        <v>0</v>
      </c>
      <c r="J854" s="153">
        <f>'2 уровень'!M2039</f>
        <v>0</v>
      </c>
      <c r="K854" s="153">
        <f>'2 уровень'!N2039</f>
        <v>0</v>
      </c>
      <c r="L854" s="153">
        <f>'2 уровень'!O2039</f>
        <v>0</v>
      </c>
      <c r="M854" s="153">
        <f>'2 уровень'!P2039</f>
        <v>0</v>
      </c>
      <c r="N854" s="153">
        <f>'2 уровень'!Q2039</f>
        <v>0</v>
      </c>
      <c r="O854" s="29">
        <f>'2 уровень'!R2039</f>
        <v>0</v>
      </c>
      <c r="P854" s="29">
        <f>'2 уровень'!S2039</f>
        <v>0</v>
      </c>
      <c r="Q854" s="29">
        <f>'2 уровень'!T2039</f>
        <v>0</v>
      </c>
      <c r="R854" s="29">
        <f>'2 уровень'!U2039</f>
        <v>0</v>
      </c>
      <c r="S854" s="29">
        <f>'2 уровень'!V2039</f>
        <v>0</v>
      </c>
      <c r="T854" s="29">
        <f>'2 уровень'!W2039</f>
        <v>0</v>
      </c>
      <c r="U854" s="29">
        <f>'2 уровень'!X2039</f>
        <v>0</v>
      </c>
      <c r="V854" s="29">
        <f>'2 уровень'!Y2039</f>
        <v>0</v>
      </c>
      <c r="W854" s="29">
        <f>'2 уровень'!Z2039</f>
        <v>0</v>
      </c>
      <c r="X854" s="29">
        <f>'2 уровень'!AA2039</f>
        <v>0</v>
      </c>
      <c r="Y854" s="152"/>
      <c r="Z854" s="152"/>
      <c r="AA854" s="1354"/>
      <c r="AB854" s="1361"/>
      <c r="AC854" s="385"/>
      <c r="AD854" s="1244">
        <f t="shared" si="34"/>
        <v>0</v>
      </c>
    </row>
    <row r="855" spans="1:30" x14ac:dyDescent="0.25">
      <c r="B855" s="821" t="s">
        <v>378</v>
      </c>
      <c r="C855" s="29">
        <f>'2 уровень'!F2040</f>
        <v>0</v>
      </c>
      <c r="D855" s="29">
        <f>'2 уровень'!G2040</f>
        <v>0</v>
      </c>
      <c r="E855" s="29">
        <f>'2 уровень'!H2040</f>
        <v>0</v>
      </c>
      <c r="F855" s="144">
        <f>'2 уровень'!I2040</f>
        <v>0</v>
      </c>
      <c r="G855" s="158">
        <f>'2 уровень'!J2040</f>
        <v>0</v>
      </c>
      <c r="H855" s="158">
        <f>'2 уровень'!K2040</f>
        <v>0</v>
      </c>
      <c r="I855" s="153">
        <f>'2 уровень'!L2040</f>
        <v>0</v>
      </c>
      <c r="J855" s="153">
        <f>'2 уровень'!M2040</f>
        <v>0</v>
      </c>
      <c r="K855" s="153">
        <f>'2 уровень'!N2040</f>
        <v>0</v>
      </c>
      <c r="L855" s="153">
        <f>'2 уровень'!O2040</f>
        <v>0</v>
      </c>
      <c r="M855" s="153">
        <f>'2 уровень'!P2040</f>
        <v>0</v>
      </c>
      <c r="N855" s="153">
        <f>'2 уровень'!Q2040</f>
        <v>0</v>
      </c>
      <c r="O855" s="152">
        <f>'2 уровень'!R2040</f>
        <v>0</v>
      </c>
      <c r="P855" s="152">
        <f>'2 уровень'!S2040</f>
        <v>0</v>
      </c>
      <c r="Q855" s="152">
        <f>'2 уровень'!T2040</f>
        <v>0</v>
      </c>
      <c r="R855" s="152">
        <f>'2 уровень'!U2040</f>
        <v>0</v>
      </c>
      <c r="S855" s="1111">
        <f>'2 уровень'!V2040</f>
        <v>0</v>
      </c>
      <c r="T855" s="152">
        <f>'2 уровень'!W2040</f>
        <v>0</v>
      </c>
      <c r="U855" s="152">
        <f>'2 уровень'!X2040</f>
        <v>0</v>
      </c>
      <c r="V855" s="152">
        <f>'2 уровень'!Y2040</f>
        <v>0</v>
      </c>
      <c r="W855" s="152">
        <f>'2 уровень'!Z2040</f>
        <v>0</v>
      </c>
      <c r="X855" s="631">
        <f>'2 уровень'!AA2040</f>
        <v>0</v>
      </c>
      <c r="Y855" s="152"/>
      <c r="Z855" s="152"/>
      <c r="AA855" s="1354"/>
      <c r="AB855" s="1361"/>
      <c r="AC855" s="385"/>
      <c r="AD855" s="1244">
        <f t="shared" si="34"/>
        <v>0</v>
      </c>
    </row>
    <row r="856" spans="1:30" ht="28.5" x14ac:dyDescent="0.25">
      <c r="B856" s="1416" t="s">
        <v>379</v>
      </c>
      <c r="C856" s="29">
        <f>'2 уровень'!F2041</f>
        <v>2063.8297872340427</v>
      </c>
      <c r="D856" s="29">
        <f>'2 уровень'!G2041</f>
        <v>343.97163120567376</v>
      </c>
      <c r="E856" s="29">
        <f>'2 уровень'!H2041</f>
        <v>213.32021276595745</v>
      </c>
      <c r="F856" s="144">
        <f>'2 уровень'!I2041</f>
        <v>62.011689757545774</v>
      </c>
      <c r="G856" s="158">
        <f>'2 уровень'!J2041</f>
        <v>0</v>
      </c>
      <c r="H856" s="158">
        <f>'2 уровень'!K2041</f>
        <v>0</v>
      </c>
      <c r="I856" s="153">
        <f>'2 уровень'!L2041</f>
        <v>0</v>
      </c>
      <c r="J856" s="153">
        <f>'2 уровень'!M2041</f>
        <v>0</v>
      </c>
      <c r="K856" s="153">
        <f>'2 уровень'!N2041</f>
        <v>0</v>
      </c>
      <c r="L856" s="153">
        <f>'2 уровень'!O2041</f>
        <v>0</v>
      </c>
      <c r="M856" s="153">
        <f>'2 уровень'!P2041</f>
        <v>0</v>
      </c>
      <c r="N856" s="153">
        <f>'2 уровень'!Q2041</f>
        <v>0</v>
      </c>
      <c r="O856" s="152">
        <f>'2 уровень'!R2041</f>
        <v>0</v>
      </c>
      <c r="P856" s="152">
        <f>'2 уровень'!S2041</f>
        <v>0</v>
      </c>
      <c r="Q856" s="152">
        <f>'2 уровень'!T2041</f>
        <v>0</v>
      </c>
      <c r="R856" s="152">
        <f>'2 уровень'!U2041</f>
        <v>0</v>
      </c>
      <c r="S856" s="1111">
        <f>'2 уровень'!V2041</f>
        <v>0</v>
      </c>
      <c r="T856" s="152">
        <f>'2 уровень'!W2041</f>
        <v>0</v>
      </c>
      <c r="U856" s="152">
        <f>'2 уровень'!X2041</f>
        <v>0</v>
      </c>
      <c r="V856" s="152">
        <f>'2 уровень'!Y2041</f>
        <v>0</v>
      </c>
      <c r="W856" s="152">
        <f>'2 уровень'!Z2041</f>
        <v>0</v>
      </c>
      <c r="X856" s="631">
        <f>'2 уровень'!AA2041</f>
        <v>0</v>
      </c>
      <c r="Y856" s="152"/>
      <c r="Z856" s="152"/>
      <c r="AA856" s="1354"/>
      <c r="AB856" s="1361"/>
      <c r="AC856" s="385"/>
      <c r="AD856" s="1244">
        <f t="shared" si="34"/>
        <v>0</v>
      </c>
    </row>
    <row r="857" spans="1:30" x14ac:dyDescent="0.25">
      <c r="A857" s="19">
        <v>1</v>
      </c>
      <c r="B857" s="492" t="s">
        <v>380</v>
      </c>
      <c r="C857" s="29">
        <f>'2 уровень'!F2042</f>
        <v>19400</v>
      </c>
      <c r="D857" s="29">
        <f>'2 уровень'!G2042</f>
        <v>3233.3333333333335</v>
      </c>
      <c r="E857" s="29">
        <f>'2 уровень'!H2042</f>
        <v>2005.21</v>
      </c>
      <c r="F857" s="144">
        <f>'2 уровень'!I2042</f>
        <v>62.023198267862668</v>
      </c>
      <c r="G857" s="158">
        <f>'2 уровень'!J2042</f>
        <v>0</v>
      </c>
      <c r="H857" s="158">
        <f>'2 уровень'!K2042</f>
        <v>0</v>
      </c>
      <c r="I857" s="153">
        <f>'2 уровень'!L2042</f>
        <v>0</v>
      </c>
      <c r="J857" s="153">
        <f>'2 уровень'!M2042</f>
        <v>0</v>
      </c>
      <c r="K857" s="153">
        <f>'2 уровень'!N2042</f>
        <v>0</v>
      </c>
      <c r="L857" s="153">
        <f>'2 уровень'!O2042</f>
        <v>0</v>
      </c>
      <c r="M857" s="153">
        <f>'2 уровень'!P2042</f>
        <v>0</v>
      </c>
      <c r="N857" s="153">
        <f>'2 уровень'!Q2042</f>
        <v>0</v>
      </c>
      <c r="O857" s="152">
        <f>'2 уровень'!R2042</f>
        <v>0</v>
      </c>
      <c r="P857" s="152">
        <f>'2 уровень'!S2042</f>
        <v>0</v>
      </c>
      <c r="Q857" s="152">
        <f>'2 уровень'!T2042</f>
        <v>0</v>
      </c>
      <c r="R857" s="152">
        <f>'2 уровень'!U2042</f>
        <v>0</v>
      </c>
      <c r="S857" s="1111">
        <f>'2 уровень'!V2042</f>
        <v>0</v>
      </c>
      <c r="T857" s="152">
        <f>'2 уровень'!W2042</f>
        <v>0</v>
      </c>
      <c r="U857" s="152">
        <f>'2 уровень'!X2042</f>
        <v>0</v>
      </c>
      <c r="V857" s="152">
        <f>'2 уровень'!Y2042</f>
        <v>0</v>
      </c>
      <c r="W857" s="152">
        <f>'2 уровень'!Z2042</f>
        <v>0</v>
      </c>
      <c r="X857" s="631">
        <f>'2 уровень'!AA2042</f>
        <v>0</v>
      </c>
      <c r="Y857" s="152"/>
      <c r="Z857" s="152"/>
      <c r="AA857" s="1354">
        <f>'2 уровень'!AB2039</f>
        <v>0</v>
      </c>
      <c r="AB857" s="1361">
        <f>'2 уровень'!AC2039</f>
        <v>0</v>
      </c>
      <c r="AC857" s="385"/>
      <c r="AD857" s="1244">
        <f t="shared" si="34"/>
        <v>0</v>
      </c>
    </row>
    <row r="858" spans="1:30" ht="29.25" x14ac:dyDescent="0.25">
      <c r="A858" s="19">
        <v>1</v>
      </c>
      <c r="B858" s="492" t="s">
        <v>356</v>
      </c>
      <c r="C858" s="29">
        <f>'2 уровень'!F2043</f>
        <v>4806</v>
      </c>
      <c r="D858" s="29">
        <f>'2 уровень'!G2043</f>
        <v>801</v>
      </c>
      <c r="E858" s="29">
        <f>'2 уровень'!H2043</f>
        <v>596</v>
      </c>
      <c r="F858" s="144">
        <f>'2 уровень'!I2043</f>
        <v>74.406991260923846</v>
      </c>
      <c r="G858" s="158">
        <f>'2 уровень'!J2043</f>
        <v>0</v>
      </c>
      <c r="H858" s="158">
        <f>'2 уровень'!K2043</f>
        <v>0</v>
      </c>
      <c r="I858" s="153">
        <f>'2 уровень'!L2043</f>
        <v>0</v>
      </c>
      <c r="J858" s="153">
        <f>'2 уровень'!M2043</f>
        <v>0</v>
      </c>
      <c r="K858" s="153">
        <f>'2 уровень'!N2043</f>
        <v>0</v>
      </c>
      <c r="L858" s="153">
        <f>'2 уровень'!O2043</f>
        <v>0</v>
      </c>
      <c r="M858" s="153">
        <f>'2 уровень'!P2043</f>
        <v>0</v>
      </c>
      <c r="N858" s="153">
        <f>'2 уровень'!Q2043</f>
        <v>0</v>
      </c>
      <c r="O858" s="152">
        <f>'2 уровень'!R2043</f>
        <v>0</v>
      </c>
      <c r="P858" s="152">
        <f>'2 уровень'!S2043</f>
        <v>0</v>
      </c>
      <c r="Q858" s="152">
        <f>'2 уровень'!T2043</f>
        <v>0</v>
      </c>
      <c r="R858" s="152">
        <f>'2 уровень'!U2043</f>
        <v>0</v>
      </c>
      <c r="S858" s="1111">
        <f>'2 уровень'!V2043</f>
        <v>0</v>
      </c>
      <c r="T858" s="152">
        <f>'2 уровень'!W2043</f>
        <v>0</v>
      </c>
      <c r="U858" s="152">
        <f>'2 уровень'!X2043</f>
        <v>0</v>
      </c>
      <c r="V858" s="152">
        <f>'2 уровень'!Y2043</f>
        <v>0</v>
      </c>
      <c r="W858" s="152">
        <f>'2 уровень'!Z2043</f>
        <v>0</v>
      </c>
      <c r="X858" s="631">
        <f>'2 уровень'!AA2043</f>
        <v>0</v>
      </c>
      <c r="Y858" s="152"/>
      <c r="Z858" s="152"/>
      <c r="AA858" s="1354">
        <f>'2 уровень'!AB2040</f>
        <v>0</v>
      </c>
      <c r="AB858" s="1361">
        <f>'2 уровень'!AC2040</f>
        <v>0</v>
      </c>
      <c r="AC858" s="385"/>
      <c r="AD858" s="1244">
        <f t="shared" si="34"/>
        <v>0</v>
      </c>
    </row>
    <row r="859" spans="1:30" ht="30" x14ac:dyDescent="0.25">
      <c r="A859" s="19">
        <v>1</v>
      </c>
      <c r="B859" s="336" t="s">
        <v>202</v>
      </c>
      <c r="C859" s="29">
        <f>'2 уровень'!F2044</f>
        <v>0</v>
      </c>
      <c r="D859" s="29">
        <f>'2 уровень'!G2044</f>
        <v>0</v>
      </c>
      <c r="E859" s="29">
        <f>'2 уровень'!H2044</f>
        <v>0</v>
      </c>
      <c r="F859" s="144">
        <f>'2 уровень'!I2044</f>
        <v>0</v>
      </c>
      <c r="G859" s="158">
        <f>'2 уровень'!J2044</f>
        <v>0</v>
      </c>
      <c r="H859" s="158">
        <f>'2 уровень'!K2044</f>
        <v>0</v>
      </c>
      <c r="I859" s="153">
        <f>'2 уровень'!L2044</f>
        <v>0</v>
      </c>
      <c r="J859" s="153">
        <f>'2 уровень'!M2044</f>
        <v>0</v>
      </c>
      <c r="K859" s="153">
        <f>'2 уровень'!N2044</f>
        <v>0</v>
      </c>
      <c r="L859" s="153">
        <f>'2 уровень'!O2044</f>
        <v>0</v>
      </c>
      <c r="M859" s="153">
        <f>'2 уровень'!P2044</f>
        <v>0</v>
      </c>
      <c r="N859" s="153">
        <f>'2 уровень'!Q2044</f>
        <v>0</v>
      </c>
      <c r="O859" s="152">
        <f>'2 уровень'!R2044</f>
        <v>0</v>
      </c>
      <c r="P859" s="152">
        <f>'2 уровень'!S2044</f>
        <v>0</v>
      </c>
      <c r="Q859" s="152">
        <f>'2 уровень'!T2044</f>
        <v>0</v>
      </c>
      <c r="R859" s="152">
        <f>'2 уровень'!U2044</f>
        <v>0</v>
      </c>
      <c r="S859" s="1111">
        <f>'2 уровень'!V2044</f>
        <v>0</v>
      </c>
      <c r="T859" s="152">
        <f>'2 уровень'!W2044</f>
        <v>0</v>
      </c>
      <c r="U859" s="152">
        <f>'2 уровень'!X2044</f>
        <v>0</v>
      </c>
      <c r="V859" s="152">
        <f>'2 уровень'!Y2044</f>
        <v>0</v>
      </c>
      <c r="W859" s="152">
        <f>'2 уровень'!Z2044</f>
        <v>0</v>
      </c>
      <c r="X859" s="631">
        <f>'2 уровень'!AA2044</f>
        <v>0</v>
      </c>
      <c r="Y859" s="152"/>
      <c r="Z859" s="152"/>
      <c r="AA859" s="1354">
        <f>'2 уровень'!AB2041</f>
        <v>0</v>
      </c>
      <c r="AB859" s="1361">
        <f>'2 уровень'!AC2041</f>
        <v>0</v>
      </c>
      <c r="AC859" s="385"/>
      <c r="AD859" s="1244">
        <f t="shared" si="34"/>
        <v>0</v>
      </c>
    </row>
    <row r="860" spans="1:30" ht="75" x14ac:dyDescent="0.25">
      <c r="A860" s="19">
        <v>1</v>
      </c>
      <c r="B860" s="499" t="s">
        <v>364</v>
      </c>
      <c r="C860" s="29">
        <f>'2 уровень'!F2045</f>
        <v>1600</v>
      </c>
      <c r="D860" s="29">
        <f>'2 уровень'!G2045</f>
        <v>266.66666666666669</v>
      </c>
      <c r="E860" s="29">
        <f>'2 уровень'!H2045</f>
        <v>365</v>
      </c>
      <c r="F860" s="144">
        <f>'2 уровень'!I2045</f>
        <v>136.875</v>
      </c>
      <c r="G860" s="158">
        <f>'2 уровень'!J2045</f>
        <v>0</v>
      </c>
      <c r="H860" s="158">
        <f>'2 уровень'!K2045</f>
        <v>0</v>
      </c>
      <c r="I860" s="153">
        <f>'2 уровень'!L2045</f>
        <v>0</v>
      </c>
      <c r="J860" s="153">
        <f>'2 уровень'!M2045</f>
        <v>0</v>
      </c>
      <c r="K860" s="153">
        <f>'2 уровень'!N2045</f>
        <v>0</v>
      </c>
      <c r="L860" s="153">
        <f>'2 уровень'!O2045</f>
        <v>0</v>
      </c>
      <c r="M860" s="153">
        <f>'2 уровень'!P2045</f>
        <v>0</v>
      </c>
      <c r="N860" s="153">
        <f>'2 уровень'!Q2045</f>
        <v>0</v>
      </c>
      <c r="O860" s="152">
        <f>'2 уровень'!R2045</f>
        <v>0</v>
      </c>
      <c r="P860" s="152">
        <f>'2 уровень'!S2045</f>
        <v>0</v>
      </c>
      <c r="Q860" s="152">
        <f>'2 уровень'!T2045</f>
        <v>0</v>
      </c>
      <c r="R860" s="152">
        <f>'2 уровень'!U2045</f>
        <v>0</v>
      </c>
      <c r="S860" s="1111">
        <f>'2 уровень'!V2045</f>
        <v>0</v>
      </c>
      <c r="T860" s="152">
        <f>'2 уровень'!W2045</f>
        <v>0</v>
      </c>
      <c r="U860" s="152">
        <f>'2 уровень'!X2045</f>
        <v>0</v>
      </c>
      <c r="V860" s="152">
        <f>'2 уровень'!Y2045</f>
        <v>0</v>
      </c>
      <c r="W860" s="152">
        <f>'2 уровень'!Z2045</f>
        <v>0</v>
      </c>
      <c r="X860" s="631">
        <f>'2 уровень'!AA2045</f>
        <v>0</v>
      </c>
      <c r="Y860" s="152"/>
      <c r="Z860" s="152"/>
      <c r="AA860" s="1354">
        <f>'2 уровень'!AB2042</f>
        <v>0</v>
      </c>
      <c r="AB860" s="1361">
        <f>'2 уровень'!AC2042</f>
        <v>0</v>
      </c>
      <c r="AC860" s="385"/>
      <c r="AD860" s="1244">
        <f t="shared" si="34"/>
        <v>0</v>
      </c>
    </row>
    <row r="861" spans="1:30" x14ac:dyDescent="0.25">
      <c r="A861" s="19">
        <v>1</v>
      </c>
      <c r="B861" s="492" t="s">
        <v>235</v>
      </c>
      <c r="C861" s="29">
        <f>'2 уровень'!F2046</f>
        <v>400</v>
      </c>
      <c r="D861" s="29">
        <f>'2 уровень'!G2046</f>
        <v>66.666666666666671</v>
      </c>
      <c r="E861" s="29">
        <f>'2 уровень'!H2046</f>
        <v>97</v>
      </c>
      <c r="F861" s="144">
        <f>'2 уровень'!I2046</f>
        <v>145.49999999999997</v>
      </c>
      <c r="G861" s="158">
        <f>'2 уровень'!J2046</f>
        <v>0</v>
      </c>
      <c r="H861" s="158">
        <f>'2 уровень'!K2046</f>
        <v>0</v>
      </c>
      <c r="I861" s="153">
        <f>'2 уровень'!L2046</f>
        <v>0</v>
      </c>
      <c r="J861" s="153">
        <f>'2 уровень'!M2046</f>
        <v>0</v>
      </c>
      <c r="K861" s="153">
        <f>'2 уровень'!N2046</f>
        <v>0</v>
      </c>
      <c r="L861" s="153">
        <f>'2 уровень'!O2046</f>
        <v>0</v>
      </c>
      <c r="M861" s="153">
        <f>'2 уровень'!P2046</f>
        <v>0</v>
      </c>
      <c r="N861" s="153">
        <f>'2 уровень'!Q2046</f>
        <v>0</v>
      </c>
      <c r="O861" s="152">
        <f>'2 уровень'!R2046</f>
        <v>320.661</v>
      </c>
      <c r="P861" s="152">
        <f>'2 уровень'!S2046</f>
        <v>320.661</v>
      </c>
      <c r="Q861" s="152">
        <f>'2 уровень'!T2046</f>
        <v>53.4435</v>
      </c>
      <c r="R861" s="152">
        <f>'2 уровень'!U2046</f>
        <v>128.45959000000002</v>
      </c>
      <c r="S861" s="1111">
        <f>'2 уровень'!V2046</f>
        <v>0</v>
      </c>
      <c r="T861" s="152">
        <f>'2 уровень'!W2046</f>
        <v>0</v>
      </c>
      <c r="U861" s="152">
        <f>'2 уровень'!X2046</f>
        <v>75.01609000000002</v>
      </c>
      <c r="V861" s="152">
        <f>'2 уровень'!Y2046</f>
        <v>0</v>
      </c>
      <c r="W861" s="152">
        <f>'2 уровень'!Z2046</f>
        <v>0</v>
      </c>
      <c r="X861" s="631">
        <f>'2 уровень'!AA2046</f>
        <v>128.45959000000002</v>
      </c>
      <c r="Y861" s="152"/>
      <c r="Z861" s="152"/>
      <c r="AA861" s="1354">
        <f>'2 уровень'!AB2043</f>
        <v>0</v>
      </c>
      <c r="AB861" s="1361">
        <f>'2 уровень'!AC2043</f>
        <v>0</v>
      </c>
      <c r="AC861" s="385"/>
      <c r="AD861" s="1244">
        <f t="shared" si="34"/>
        <v>801.65250000000003</v>
      </c>
    </row>
    <row r="862" spans="1:30" x14ac:dyDescent="0.25">
      <c r="A862" s="19">
        <v>1</v>
      </c>
      <c r="B862" s="337" t="s">
        <v>280</v>
      </c>
      <c r="C862" s="29">
        <f>'2 уровень'!F2047</f>
        <v>39343</v>
      </c>
      <c r="D862" s="29">
        <f>'2 уровень'!G2047</f>
        <v>6557.1666666666661</v>
      </c>
      <c r="E862" s="29">
        <f>'2 уровень'!H2047</f>
        <v>3995.0650000000001</v>
      </c>
      <c r="F862" s="144">
        <f>'2 уровень'!I2047</f>
        <v>60.926695981496081</v>
      </c>
      <c r="G862" s="158">
        <f>'2 уровень'!J2047</f>
        <v>0</v>
      </c>
      <c r="H862" s="158">
        <f>'2 уровень'!K2047</f>
        <v>0</v>
      </c>
      <c r="I862" s="153">
        <f>'2 уровень'!L2047</f>
        <v>0</v>
      </c>
      <c r="J862" s="153">
        <f>'2 уровень'!M2047</f>
        <v>0</v>
      </c>
      <c r="K862" s="153">
        <f>'2 уровень'!N2047</f>
        <v>0</v>
      </c>
      <c r="L862" s="153">
        <f>'2 уровень'!O2047</f>
        <v>0</v>
      </c>
      <c r="M862" s="153">
        <f>'2 уровень'!P2047</f>
        <v>0</v>
      </c>
      <c r="N862" s="153">
        <f>'2 уровень'!Q2047</f>
        <v>0</v>
      </c>
      <c r="O862" s="152">
        <f>'2 уровень'!R2047</f>
        <v>0</v>
      </c>
      <c r="P862" s="152">
        <f>'2 уровень'!S2047</f>
        <v>0</v>
      </c>
      <c r="Q862" s="152">
        <f>'2 уровень'!T2047</f>
        <v>0</v>
      </c>
      <c r="R862" s="152">
        <f>'2 уровень'!U2047</f>
        <v>0</v>
      </c>
      <c r="S862" s="1111">
        <f>'2 уровень'!V2047</f>
        <v>0</v>
      </c>
      <c r="T862" s="152">
        <f>'2 уровень'!W2047</f>
        <v>0</v>
      </c>
      <c r="U862" s="152">
        <f>'2 уровень'!X2047</f>
        <v>0</v>
      </c>
      <c r="V862" s="152">
        <f>'2 уровень'!Y2047</f>
        <v>0</v>
      </c>
      <c r="W862" s="152">
        <f>'2 уровень'!Z2047</f>
        <v>0</v>
      </c>
      <c r="X862" s="631">
        <f>'2 уровень'!AA2047</f>
        <v>0</v>
      </c>
      <c r="Y862" s="152"/>
      <c r="Z862" s="152"/>
      <c r="AA862" s="1354">
        <f>'2 уровень'!AB2044</f>
        <v>0</v>
      </c>
      <c r="AB862" s="1361">
        <f>'2 уровень'!AC2044</f>
        <v>0</v>
      </c>
      <c r="AC862" s="385"/>
      <c r="AD862" s="1244">
        <f t="shared" si="34"/>
        <v>0</v>
      </c>
    </row>
    <row r="863" spans="1:30" ht="43.5" x14ac:dyDescent="0.25">
      <c r="A863" s="19">
        <v>1</v>
      </c>
      <c r="B863" s="492" t="s">
        <v>309</v>
      </c>
      <c r="C863" s="29">
        <f>'2 уровень'!F2048</f>
        <v>18445</v>
      </c>
      <c r="D863" s="29">
        <f>'2 уровень'!G2048</f>
        <v>3074.166666666667</v>
      </c>
      <c r="E863" s="29">
        <f>'2 уровень'!H2048</f>
        <v>979</v>
      </c>
      <c r="F863" s="144">
        <f>'2 уровень'!I2048</f>
        <v>31.846028734074274</v>
      </c>
      <c r="G863" s="158">
        <f>'2 уровень'!J2048</f>
        <v>0</v>
      </c>
      <c r="H863" s="158">
        <f>'2 уровень'!K2048</f>
        <v>0</v>
      </c>
      <c r="I863" s="153">
        <f>'2 уровень'!L2048</f>
        <v>0</v>
      </c>
      <c r="J863" s="153">
        <f>'2 уровень'!M2048</f>
        <v>0</v>
      </c>
      <c r="K863" s="153">
        <f>'2 уровень'!N2048</f>
        <v>0</v>
      </c>
      <c r="L863" s="153">
        <f>'2 уровень'!O2048</f>
        <v>0</v>
      </c>
      <c r="M863" s="153">
        <f>'2 уровень'!P2048</f>
        <v>0</v>
      </c>
      <c r="N863" s="153">
        <f>'2 уровень'!Q2048</f>
        <v>0</v>
      </c>
      <c r="O863" s="152">
        <f>'2 уровень'!R2048</f>
        <v>0</v>
      </c>
      <c r="P863" s="152">
        <f>'2 уровень'!S2048</f>
        <v>0</v>
      </c>
      <c r="Q863" s="152">
        <f>'2 уровень'!T2048</f>
        <v>0</v>
      </c>
      <c r="R863" s="152">
        <f>'2 уровень'!U2048</f>
        <v>0</v>
      </c>
      <c r="S863" s="1111">
        <f>'2 уровень'!V2048</f>
        <v>0</v>
      </c>
      <c r="T863" s="152">
        <f>'2 уровень'!W2048</f>
        <v>0</v>
      </c>
      <c r="U863" s="152">
        <f>'2 уровень'!X2048</f>
        <v>0</v>
      </c>
      <c r="V863" s="152">
        <f>'2 уровень'!Y2048</f>
        <v>0</v>
      </c>
      <c r="W863" s="152">
        <f>'2 уровень'!Z2048</f>
        <v>0</v>
      </c>
      <c r="X863" s="631">
        <f>'2 уровень'!AA2048</f>
        <v>0</v>
      </c>
      <c r="Y863" s="152"/>
      <c r="Z863" s="152"/>
      <c r="AA863" s="1354">
        <f>'2 уровень'!AB2045</f>
        <v>0</v>
      </c>
      <c r="AB863" s="1361">
        <f>'2 уровень'!AC2045</f>
        <v>0</v>
      </c>
      <c r="AC863" s="385"/>
      <c r="AD863" s="1244">
        <f t="shared" si="34"/>
        <v>0</v>
      </c>
    </row>
    <row r="864" spans="1:30" ht="30" x14ac:dyDescent="0.25">
      <c r="A864" s="19">
        <v>1</v>
      </c>
      <c r="B864" s="826" t="s">
        <v>281</v>
      </c>
      <c r="C864" s="29">
        <f>'2 уровень'!F2049</f>
        <v>31644.829787234041</v>
      </c>
      <c r="D864" s="29">
        <f>'2 уровень'!G2049</f>
        <v>5274.1382978723404</v>
      </c>
      <c r="E864" s="29">
        <f>'2 уровень'!H2049</f>
        <v>4538.3202127659579</v>
      </c>
      <c r="F864" s="144">
        <f>'2 уровень'!I2049</f>
        <v>86.048562939594859</v>
      </c>
      <c r="G864" s="158">
        <f>'2 уровень'!J2049</f>
        <v>0</v>
      </c>
      <c r="H864" s="158">
        <f>'2 уровень'!K2049</f>
        <v>0</v>
      </c>
      <c r="I864" s="153">
        <f>'2 уровень'!L2049</f>
        <v>0</v>
      </c>
      <c r="J864" s="153">
        <f>'2 уровень'!M2049</f>
        <v>0</v>
      </c>
      <c r="K864" s="153">
        <f>'2 уровень'!N2049</f>
        <v>0</v>
      </c>
      <c r="L864" s="153">
        <f>'2 уровень'!O2049</f>
        <v>0</v>
      </c>
      <c r="M864" s="153">
        <f>'2 уровень'!P2049</f>
        <v>0</v>
      </c>
      <c r="N864" s="153">
        <f>'2 уровень'!Q2049</f>
        <v>0</v>
      </c>
      <c r="O864" s="152">
        <f>'2 уровень'!R2049</f>
        <v>0</v>
      </c>
      <c r="P864" s="152">
        <f>'2 уровень'!S2049</f>
        <v>0</v>
      </c>
      <c r="Q864" s="152">
        <f>'2 уровень'!T2049</f>
        <v>0</v>
      </c>
      <c r="R864" s="152">
        <f>'2 уровень'!U2049</f>
        <v>0</v>
      </c>
      <c r="S864" s="1111">
        <f>'2 уровень'!V2049</f>
        <v>0</v>
      </c>
      <c r="T864" s="152">
        <f>'2 уровень'!W2049</f>
        <v>0</v>
      </c>
      <c r="U864" s="152">
        <f>'2 уровень'!X2049</f>
        <v>0</v>
      </c>
      <c r="V864" s="152">
        <f>'2 уровень'!Y2049</f>
        <v>0</v>
      </c>
      <c r="W864" s="152">
        <f>'2 уровень'!Z2049</f>
        <v>0</v>
      </c>
      <c r="X864" s="631">
        <f>'2 уровень'!AA2049</f>
        <v>0</v>
      </c>
      <c r="Y864" s="152"/>
      <c r="Z864" s="152"/>
      <c r="AA864" s="1354">
        <f>'2 уровень'!AB2046</f>
        <v>0</v>
      </c>
      <c r="AB864" s="1361">
        <f>'2 уровень'!AC2046</f>
        <v>0</v>
      </c>
      <c r="AC864" s="385"/>
      <c r="AD864" s="1244">
        <f t="shared" si="34"/>
        <v>0</v>
      </c>
    </row>
    <row r="865" spans="1:195" ht="29.25" x14ac:dyDescent="0.25">
      <c r="A865" s="19">
        <v>1</v>
      </c>
      <c r="B865" s="851" t="s">
        <v>282</v>
      </c>
      <c r="C865" s="29">
        <f>'2 уровень'!F2050</f>
        <v>7566</v>
      </c>
      <c r="D865" s="29">
        <f>'2 уровень'!G2050</f>
        <v>1261</v>
      </c>
      <c r="E865" s="29">
        <f>'2 уровень'!H2050</f>
        <v>970</v>
      </c>
      <c r="F865" s="144">
        <f>'2 уровень'!I2050</f>
        <v>76.923076923076934</v>
      </c>
      <c r="G865" s="158">
        <f>'2 уровень'!J2050</f>
        <v>0</v>
      </c>
      <c r="H865" s="158">
        <f>'2 уровень'!K2050</f>
        <v>0</v>
      </c>
      <c r="I865" s="153">
        <f>'2 уровень'!L2050</f>
        <v>0</v>
      </c>
      <c r="J865" s="153">
        <f>'2 уровень'!M2050</f>
        <v>0</v>
      </c>
      <c r="K865" s="153">
        <f>'2 уровень'!N2050</f>
        <v>0</v>
      </c>
      <c r="L865" s="153">
        <f>'2 уровень'!O2050</f>
        <v>0</v>
      </c>
      <c r="M865" s="153">
        <f>'2 уровень'!P2050</f>
        <v>0</v>
      </c>
      <c r="N865" s="153">
        <f>'2 уровень'!Q2050</f>
        <v>0</v>
      </c>
      <c r="O865" s="152">
        <f>'2 уровень'!R2050</f>
        <v>7680.9221200000002</v>
      </c>
      <c r="P865" s="152">
        <f>'2 уровень'!S2050</f>
        <v>7680.9221200000002</v>
      </c>
      <c r="Q865" s="152">
        <f>'2 уровень'!T2050</f>
        <v>1280.1536866666668</v>
      </c>
      <c r="R865" s="152">
        <f>'2 уровень'!U2050</f>
        <v>1152.2582199999999</v>
      </c>
      <c r="S865" s="1111">
        <f>'2 уровень'!V2050</f>
        <v>0</v>
      </c>
      <c r="T865" s="152">
        <f>'2 уровень'!W2050</f>
        <v>0</v>
      </c>
      <c r="U865" s="152">
        <f>'2 уровень'!X2050</f>
        <v>-127.89546666666683</v>
      </c>
      <c r="V865" s="152">
        <f>'2 уровень'!Y2050</f>
        <v>0</v>
      </c>
      <c r="W865" s="152">
        <f>'2 уровень'!Z2050</f>
        <v>0</v>
      </c>
      <c r="X865" s="631">
        <f>'2 уровень'!AA2050</f>
        <v>1152.2582199999999</v>
      </c>
      <c r="Y865" s="152"/>
      <c r="Z865" s="152"/>
      <c r="AA865" s="1354">
        <f>'2 уровень'!AB2047</f>
        <v>0</v>
      </c>
      <c r="AB865" s="1361">
        <f>'2 уровень'!AC2047</f>
        <v>0</v>
      </c>
      <c r="AC865" s="385"/>
      <c r="AD865" s="1244">
        <f t="shared" si="34"/>
        <v>1015.1892836373249</v>
      </c>
    </row>
    <row r="866" spans="1:195" ht="29.25" x14ac:dyDescent="0.25">
      <c r="A866" s="19">
        <v>1</v>
      </c>
      <c r="B866" s="851" t="s">
        <v>138</v>
      </c>
      <c r="C866" s="29">
        <f>'2 уровень'!F2051</f>
        <v>155757.94761904763</v>
      </c>
      <c r="D866" s="29">
        <f>'2 уровень'!G2051</f>
        <v>25959.657936507934</v>
      </c>
      <c r="E866" s="29">
        <f>'2 уровень'!H2051</f>
        <v>18963.995952380956</v>
      </c>
      <c r="F866" s="144">
        <f>'2 уровень'!I2051</f>
        <v>73.051794437211186</v>
      </c>
      <c r="G866" s="158">
        <f>'2 уровень'!J2051</f>
        <v>0</v>
      </c>
      <c r="H866" s="158">
        <f>'2 уровень'!K2051</f>
        <v>0</v>
      </c>
      <c r="I866" s="153">
        <f>'2 уровень'!L2051</f>
        <v>0</v>
      </c>
      <c r="J866" s="153">
        <f>'2 уровень'!M2051</f>
        <v>0</v>
      </c>
      <c r="K866" s="153">
        <f>'2 уровень'!N2051</f>
        <v>0</v>
      </c>
      <c r="L866" s="153">
        <f>'2 уровень'!O2051</f>
        <v>0</v>
      </c>
      <c r="M866" s="153">
        <f>'2 уровень'!P2051</f>
        <v>0</v>
      </c>
      <c r="N866" s="153">
        <f>'2 уровень'!Q2051</f>
        <v>0</v>
      </c>
      <c r="O866" s="152">
        <f>'2 уровень'!R2051</f>
        <v>221854.29964000001</v>
      </c>
      <c r="P866" s="152">
        <f>'2 уровень'!S2051</f>
        <v>221854.29964000001</v>
      </c>
      <c r="Q866" s="152">
        <f>'2 уровень'!T2051</f>
        <v>38678.456606666659</v>
      </c>
      <c r="R866" s="152">
        <f>'2 уровень'!U2051</f>
        <v>36963.056290000008</v>
      </c>
      <c r="S866" s="1111">
        <f>'2 уровень'!V2051</f>
        <v>0</v>
      </c>
      <c r="T866" s="152">
        <f>'2 уровень'!W2051</f>
        <v>0</v>
      </c>
      <c r="U866" s="152">
        <f>'2 уровень'!X2051</f>
        <v>-1715.4003166666582</v>
      </c>
      <c r="V866" s="152">
        <f>'2 уровень'!Y2051</f>
        <v>0</v>
      </c>
      <c r="W866" s="152">
        <f>'2 уровень'!Z2051</f>
        <v>0</v>
      </c>
      <c r="X866" s="631">
        <f>'2 уровень'!AA2051</f>
        <v>36963.056290000008</v>
      </c>
      <c r="Y866" s="152"/>
      <c r="Z866" s="152"/>
      <c r="AA866" s="1354">
        <f>'2 уровень'!AB2048</f>
        <v>0</v>
      </c>
      <c r="AB866" s="1361">
        <f>'2 уровень'!AC2048</f>
        <v>0</v>
      </c>
      <c r="AC866" s="385"/>
      <c r="AD866" s="1244">
        <f t="shared" si="34"/>
        <v>1424.3529979132152</v>
      </c>
    </row>
    <row r="867" spans="1:195" ht="29.25" x14ac:dyDescent="0.25">
      <c r="A867" s="19">
        <v>1</v>
      </c>
      <c r="B867" s="851" t="s">
        <v>69</v>
      </c>
      <c r="C867" s="29">
        <f>'2 уровень'!F2052</f>
        <v>200</v>
      </c>
      <c r="D867" s="29">
        <f>'2 уровень'!G2052</f>
        <v>34</v>
      </c>
      <c r="E867" s="29">
        <f>'2 уровень'!H2052</f>
        <v>19</v>
      </c>
      <c r="F867" s="144">
        <f>'2 уровень'!I2052</f>
        <v>55.882352941176471</v>
      </c>
      <c r="G867" s="158">
        <f>'2 уровень'!J2052</f>
        <v>10.039999999999999</v>
      </c>
      <c r="H867" s="158">
        <f>'2 уровень'!K2052</f>
        <v>9.4210526315789469</v>
      </c>
      <c r="I867" s="153">
        <f>'2 уровень'!L2052</f>
        <v>2008</v>
      </c>
      <c r="J867" s="153">
        <f>'2 уровень'!M2052</f>
        <v>335</v>
      </c>
      <c r="K867" s="153">
        <f>'2 уровень'!N2052</f>
        <v>179</v>
      </c>
      <c r="L867" s="153">
        <f>'2 уровень'!O2052</f>
        <v>53.432835820895519</v>
      </c>
      <c r="M867" s="153">
        <f>'2 уровень'!P2052</f>
        <v>7</v>
      </c>
      <c r="N867" s="153">
        <f>'2 уровень'!Q2052</f>
        <v>153.42857142857142</v>
      </c>
      <c r="O867" s="152">
        <f>'2 уровень'!R2052</f>
        <v>0</v>
      </c>
      <c r="P867" s="152">
        <f>'2 уровень'!S2052</f>
        <v>0</v>
      </c>
      <c r="Q867" s="152">
        <f>'2 уровень'!T2052</f>
        <v>0</v>
      </c>
      <c r="R867" s="152">
        <f>'2 уровень'!U2052</f>
        <v>0</v>
      </c>
      <c r="S867" s="1111">
        <f>'2 уровень'!V2052</f>
        <v>0</v>
      </c>
      <c r="T867" s="152">
        <f>'2 уровень'!W2052</f>
        <v>0</v>
      </c>
      <c r="U867" s="152">
        <f>'2 уровень'!X2052</f>
        <v>0</v>
      </c>
      <c r="V867" s="152">
        <f>'2 уровень'!Y2052</f>
        <v>0</v>
      </c>
      <c r="W867" s="152">
        <f>'2 уровень'!Z2052</f>
        <v>0</v>
      </c>
      <c r="X867" s="631">
        <f>'2 уровень'!AA2052</f>
        <v>0</v>
      </c>
      <c r="Y867" s="152"/>
      <c r="Z867" s="152"/>
      <c r="AA867" s="1354">
        <f>'2 уровень'!AB2049</f>
        <v>0</v>
      </c>
      <c r="AB867" s="1361">
        <f>'2 уровень'!AC2049</f>
        <v>0</v>
      </c>
      <c r="AC867" s="385"/>
      <c r="AD867" s="1244">
        <f t="shared" si="34"/>
        <v>0</v>
      </c>
    </row>
    <row r="868" spans="1:195" ht="29.25" x14ac:dyDescent="0.25">
      <c r="A868" s="19">
        <v>1</v>
      </c>
      <c r="B868" s="851" t="s">
        <v>16</v>
      </c>
      <c r="C868" s="29">
        <f>'2 уровень'!F2053</f>
        <v>605</v>
      </c>
      <c r="D868" s="29">
        <f>'2 уровень'!G2053</f>
        <v>101</v>
      </c>
      <c r="E868" s="29">
        <f>'2 уровень'!H2053</f>
        <v>61</v>
      </c>
      <c r="F868" s="144">
        <f>'2 уровень'!I2053</f>
        <v>60.396039603960396</v>
      </c>
      <c r="G868" s="158">
        <f>'2 уровень'!J2053</f>
        <v>8</v>
      </c>
      <c r="H868" s="158">
        <f>'2 уровень'!K2053</f>
        <v>6.9016393442622954</v>
      </c>
      <c r="I868" s="153">
        <f>'2 уровень'!L2053</f>
        <v>4840</v>
      </c>
      <c r="J868" s="153">
        <f>'2 уровень'!M2053</f>
        <v>807</v>
      </c>
      <c r="K868" s="153">
        <f>'2 уровень'!N2053</f>
        <v>421</v>
      </c>
      <c r="L868" s="153">
        <f>'2 уровень'!O2053</f>
        <v>52.168525402726154</v>
      </c>
      <c r="M868" s="153">
        <f>'2 уровень'!P2053</f>
        <v>20</v>
      </c>
      <c r="N868" s="153">
        <f>'2 уровень'!Q2053</f>
        <v>126.3</v>
      </c>
      <c r="O868" s="152">
        <f>'2 уровень'!R2053</f>
        <v>0</v>
      </c>
      <c r="P868" s="152">
        <f>'2 уровень'!S2053</f>
        <v>0</v>
      </c>
      <c r="Q868" s="152">
        <f>'2 уровень'!T2053</f>
        <v>0</v>
      </c>
      <c r="R868" s="152">
        <f>'2 уровень'!U2053</f>
        <v>0</v>
      </c>
      <c r="S868" s="1111">
        <f>'2 уровень'!V2053</f>
        <v>0</v>
      </c>
      <c r="T868" s="152">
        <f>'2 уровень'!W2053</f>
        <v>0</v>
      </c>
      <c r="U868" s="152">
        <f>'2 уровень'!X2053</f>
        <v>0</v>
      </c>
      <c r="V868" s="152">
        <f>'2 уровень'!Y2053</f>
        <v>0</v>
      </c>
      <c r="W868" s="152">
        <f>'2 уровень'!Z2053</f>
        <v>0</v>
      </c>
      <c r="X868" s="631">
        <f>'2 уровень'!AA2053</f>
        <v>0</v>
      </c>
      <c r="Y868" s="152"/>
      <c r="Z868" s="152"/>
      <c r="AA868" s="1354">
        <f>'2 уровень'!AB2050</f>
        <v>0</v>
      </c>
      <c r="AB868" s="1361">
        <f>'2 уровень'!AC2050</f>
        <v>0</v>
      </c>
      <c r="AC868" s="385"/>
      <c r="AD868" s="1244">
        <f t="shared" si="34"/>
        <v>0</v>
      </c>
    </row>
    <row r="869" spans="1:195" x14ac:dyDescent="0.25">
      <c r="A869" s="19">
        <v>1</v>
      </c>
      <c r="B869" s="852" t="s">
        <v>140</v>
      </c>
      <c r="C869" s="29">
        <f>'2 уровень'!F2054</f>
        <v>805</v>
      </c>
      <c r="D869" s="29">
        <f>'2 уровень'!G2054</f>
        <v>135</v>
      </c>
      <c r="E869" s="29">
        <f>'2 уровень'!H2054</f>
        <v>80</v>
      </c>
      <c r="F869" s="144">
        <f>'2 уровень'!I2054</f>
        <v>59.259259259259252</v>
      </c>
      <c r="G869" s="158">
        <f>'2 уровень'!J2054</f>
        <v>8.5068322981366453</v>
      </c>
      <c r="H869" s="158">
        <f>'2 уровень'!K2054</f>
        <v>7.5</v>
      </c>
      <c r="I869" s="153">
        <f>'2 уровень'!L2054</f>
        <v>6848</v>
      </c>
      <c r="J869" s="153">
        <f>'2 уровень'!M2054</f>
        <v>1142</v>
      </c>
      <c r="K869" s="153">
        <f>'2 уровень'!N2054</f>
        <v>600</v>
      </c>
      <c r="L869" s="153">
        <f>'2 уровень'!O2054</f>
        <v>52.539404553415061</v>
      </c>
      <c r="M869" s="153">
        <f>'2 уровень'!P2054</f>
        <v>27</v>
      </c>
      <c r="N869" s="153">
        <f>'2 уровень'!Q2054</f>
        <v>133.33333333333334</v>
      </c>
      <c r="O869" s="152">
        <f>'2 уровень'!R2054</f>
        <v>15842.304437422399</v>
      </c>
      <c r="P869" s="152">
        <f>'2 уровень'!S2054</f>
        <v>15842.304437422399</v>
      </c>
      <c r="Q869" s="152">
        <f>'2 уровень'!T2054</f>
        <v>2640.3840729037333</v>
      </c>
      <c r="R869" s="152">
        <f>'2 уровень'!U2054</f>
        <v>1446.06342</v>
      </c>
      <c r="S869" s="1111">
        <f>'2 уровень'!V2054</f>
        <v>0</v>
      </c>
      <c r="T869" s="152">
        <f>'2 уровень'!W2054</f>
        <v>0</v>
      </c>
      <c r="U869" s="152">
        <f>'2 уровень'!X2054</f>
        <v>-1194.3206529037334</v>
      </c>
      <c r="V869" s="152">
        <f>'2 уровень'!Y2054</f>
        <v>0</v>
      </c>
      <c r="W869" s="152">
        <f>'2 уровень'!Z2054</f>
        <v>0</v>
      </c>
      <c r="X869" s="631">
        <f>'2 уровень'!AA2054</f>
        <v>1446.06342</v>
      </c>
      <c r="Y869" s="152"/>
      <c r="Z869" s="152"/>
      <c r="AA869" s="1354">
        <f>'2 уровень'!AB2051</f>
        <v>0</v>
      </c>
      <c r="AB869" s="1361">
        <f>'2 уровень'!AC2051</f>
        <v>0</v>
      </c>
      <c r="AC869" s="385"/>
      <c r="AD869" s="1244">
        <f t="shared" si="34"/>
        <v>19679.881288723478</v>
      </c>
    </row>
    <row r="870" spans="1:195" x14ac:dyDescent="0.25">
      <c r="A870" s="19">
        <v>1</v>
      </c>
      <c r="B870" s="326" t="s">
        <v>211</v>
      </c>
      <c r="C870" s="29">
        <f>'2 уровень'!F2055</f>
        <v>9300</v>
      </c>
      <c r="D870" s="29">
        <f>'2 уровень'!G2055</f>
        <v>1550</v>
      </c>
      <c r="E870" s="29">
        <f>'2 уровень'!H2055</f>
        <v>1681</v>
      </c>
      <c r="F870" s="144">
        <f>'2 уровень'!I2055</f>
        <v>108.45161290322581</v>
      </c>
      <c r="G870" s="158">
        <f>'2 уровень'!J2055</f>
        <v>0</v>
      </c>
      <c r="H870" s="158">
        <f>'2 уровень'!K2055</f>
        <v>0</v>
      </c>
      <c r="I870" s="153">
        <f>'2 уровень'!L2055</f>
        <v>0</v>
      </c>
      <c r="J870" s="153">
        <f>'2 уровень'!M2055</f>
        <v>0</v>
      </c>
      <c r="K870" s="153">
        <f>'2 уровень'!N2055</f>
        <v>0</v>
      </c>
      <c r="L870" s="153">
        <f>'2 уровень'!O2055</f>
        <v>0</v>
      </c>
      <c r="M870" s="153">
        <f>'2 уровень'!P2055</f>
        <v>0</v>
      </c>
      <c r="N870" s="153">
        <f>'2 уровень'!Q2055</f>
        <v>0</v>
      </c>
      <c r="O870" s="152">
        <f>'2 уровень'!R2055</f>
        <v>0</v>
      </c>
      <c r="P870" s="152">
        <f>'2 уровень'!S2055</f>
        <v>0</v>
      </c>
      <c r="Q870" s="152">
        <f>'2 уровень'!T2055</f>
        <v>0</v>
      </c>
      <c r="R870" s="152">
        <f>'2 уровень'!U2055</f>
        <v>0</v>
      </c>
      <c r="S870" s="1111">
        <f>'2 уровень'!V2055</f>
        <v>0</v>
      </c>
      <c r="T870" s="152">
        <f>'2 уровень'!W2055</f>
        <v>0</v>
      </c>
      <c r="U870" s="152">
        <f>'2 уровень'!X2055</f>
        <v>0</v>
      </c>
      <c r="V870" s="152">
        <f>'2 уровень'!Y2055</f>
        <v>0</v>
      </c>
      <c r="W870" s="152">
        <f>'2 уровень'!Z2055</f>
        <v>0</v>
      </c>
      <c r="X870" s="631">
        <f>'2 уровень'!AA2055</f>
        <v>0</v>
      </c>
      <c r="Y870" s="152"/>
      <c r="Z870" s="152"/>
      <c r="AA870" s="1354">
        <f>'2 уровень'!AB2052</f>
        <v>0</v>
      </c>
      <c r="AB870" s="1361">
        <f>'2 уровень'!AC2052</f>
        <v>0</v>
      </c>
      <c r="AC870" s="385"/>
      <c r="AD870" s="1244">
        <f t="shared" si="34"/>
        <v>0</v>
      </c>
    </row>
    <row r="871" spans="1:195" x14ac:dyDescent="0.25">
      <c r="A871" s="19">
        <v>1</v>
      </c>
      <c r="B871" s="327" t="s">
        <v>212</v>
      </c>
      <c r="C871" s="29">
        <f>'2 уровень'!F2056</f>
        <v>9293</v>
      </c>
      <c r="D871" s="29">
        <f>'2 уровень'!G2056</f>
        <v>1549</v>
      </c>
      <c r="E871" s="29">
        <f>'2 уровень'!H2056</f>
        <v>1681</v>
      </c>
      <c r="F871" s="144">
        <f>'2 уровень'!I2056</f>
        <v>108.52162685603615</v>
      </c>
      <c r="G871" s="158">
        <f>'2 уровень'!J2056</f>
        <v>0</v>
      </c>
      <c r="H871" s="158">
        <f>'2 уровень'!K2056</f>
        <v>0</v>
      </c>
      <c r="I871" s="153">
        <f>'2 уровень'!L2056</f>
        <v>0</v>
      </c>
      <c r="J871" s="153">
        <f>'2 уровень'!M2056</f>
        <v>0</v>
      </c>
      <c r="K871" s="153">
        <f>'2 уровень'!N2056</f>
        <v>0</v>
      </c>
      <c r="L871" s="153">
        <f>'2 уровень'!O2056</f>
        <v>0</v>
      </c>
      <c r="M871" s="153">
        <f>'2 уровень'!P2056</f>
        <v>0</v>
      </c>
      <c r="N871" s="153">
        <f>'2 уровень'!Q2056</f>
        <v>0</v>
      </c>
      <c r="O871" s="152">
        <f>'2 уровень'!R2056</f>
        <v>0</v>
      </c>
      <c r="P871" s="152">
        <f>'2 уровень'!S2056</f>
        <v>0</v>
      </c>
      <c r="Q871" s="152">
        <f>'2 уровень'!T2056</f>
        <v>0</v>
      </c>
      <c r="R871" s="152">
        <f>'2 уровень'!U2056</f>
        <v>0</v>
      </c>
      <c r="S871" s="1111">
        <f>'2 уровень'!V2056</f>
        <v>0</v>
      </c>
      <c r="T871" s="152">
        <f>'2 уровень'!W2056</f>
        <v>0</v>
      </c>
      <c r="U871" s="152">
        <f>'2 уровень'!X2056</f>
        <v>0</v>
      </c>
      <c r="V871" s="152">
        <f>'2 уровень'!Y2056</f>
        <v>0</v>
      </c>
      <c r="W871" s="152">
        <f>'2 уровень'!Z2056</f>
        <v>0</v>
      </c>
      <c r="X871" s="631">
        <f>'2 уровень'!AA2056</f>
        <v>0</v>
      </c>
      <c r="Y871" s="152"/>
      <c r="Z871" s="152"/>
      <c r="AA871" s="1354">
        <f>'2 уровень'!AB2053</f>
        <v>0</v>
      </c>
      <c r="AB871" s="1361">
        <f>'2 уровень'!AC2053</f>
        <v>0</v>
      </c>
      <c r="AC871" s="385"/>
      <c r="AD871" s="1244">
        <f t="shared" si="34"/>
        <v>0</v>
      </c>
    </row>
    <row r="872" spans="1:195" ht="29.25" x14ac:dyDescent="0.25">
      <c r="A872" s="19">
        <v>1</v>
      </c>
      <c r="B872" s="263" t="s">
        <v>213</v>
      </c>
      <c r="C872" s="29">
        <f>'2 уровень'!F2057</f>
        <v>7</v>
      </c>
      <c r="D872" s="29">
        <f>'2 уровень'!G2057</f>
        <v>1</v>
      </c>
      <c r="E872" s="29">
        <f>'2 уровень'!H2057</f>
        <v>0</v>
      </c>
      <c r="F872" s="144">
        <f>'2 уровень'!I2057</f>
        <v>0</v>
      </c>
      <c r="G872" s="158">
        <f>'2 уровень'!J2057</f>
        <v>0</v>
      </c>
      <c r="H872" s="158">
        <f>'2 уровень'!K2057</f>
        <v>0</v>
      </c>
      <c r="I872" s="153">
        <f>'2 уровень'!L2057</f>
        <v>0</v>
      </c>
      <c r="J872" s="153">
        <f>'2 уровень'!M2057</f>
        <v>0</v>
      </c>
      <c r="K872" s="153">
        <f>'2 уровень'!N2057</f>
        <v>0</v>
      </c>
      <c r="L872" s="153">
        <f>'2 уровень'!O2057</f>
        <v>0</v>
      </c>
      <c r="M872" s="153">
        <f>'2 уровень'!P2057</f>
        <v>0</v>
      </c>
      <c r="N872" s="153">
        <f>'2 уровень'!Q2057</f>
        <v>0</v>
      </c>
      <c r="O872" s="152">
        <f>'2 уровень'!R2057</f>
        <v>0</v>
      </c>
      <c r="P872" s="152">
        <f>'2 уровень'!S2057</f>
        <v>0</v>
      </c>
      <c r="Q872" s="152">
        <f>'2 уровень'!T2057</f>
        <v>0</v>
      </c>
      <c r="R872" s="152">
        <f>'2 уровень'!U2057</f>
        <v>0</v>
      </c>
      <c r="S872" s="1111">
        <f>'2 уровень'!V2057</f>
        <v>0</v>
      </c>
      <c r="T872" s="152">
        <f>'2 уровень'!W2057</f>
        <v>0</v>
      </c>
      <c r="U872" s="152">
        <f>'2 уровень'!X2057</f>
        <v>0</v>
      </c>
      <c r="V872" s="152">
        <f>'2 уровень'!Y2057</f>
        <v>0</v>
      </c>
      <c r="W872" s="152">
        <f>'2 уровень'!Z2057</f>
        <v>0</v>
      </c>
      <c r="X872" s="631">
        <f>'2 уровень'!AA2057</f>
        <v>0</v>
      </c>
      <c r="Y872" s="152"/>
      <c r="Z872" s="152"/>
      <c r="AA872" s="1354">
        <f>'2 уровень'!AB2054</f>
        <v>0</v>
      </c>
      <c r="AB872" s="1361">
        <f>'2 уровень'!AC2054</f>
        <v>0</v>
      </c>
      <c r="AC872" s="385"/>
      <c r="AD872" s="1244">
        <f t="shared" si="34"/>
        <v>0</v>
      </c>
    </row>
    <row r="873" spans="1:195" ht="30" thickBot="1" x14ac:dyDescent="0.3">
      <c r="A873" s="19">
        <v>1</v>
      </c>
      <c r="B873" s="261" t="s">
        <v>218</v>
      </c>
      <c r="C873" s="29">
        <f>'2 уровень'!F2058</f>
        <v>9300</v>
      </c>
      <c r="D873" s="29">
        <f>'2 уровень'!G2058</f>
        <v>1550</v>
      </c>
      <c r="E873" s="29">
        <f>'2 уровень'!H2058</f>
        <v>1681</v>
      </c>
      <c r="F873" s="144">
        <f>'2 уровень'!I2058</f>
        <v>108.45161290322581</v>
      </c>
      <c r="G873" s="158">
        <f>'2 уровень'!J2058</f>
        <v>0</v>
      </c>
      <c r="H873" s="158">
        <f>'2 уровень'!K2058</f>
        <v>0</v>
      </c>
      <c r="I873" s="153">
        <f>'2 уровень'!L2058</f>
        <v>0</v>
      </c>
      <c r="J873" s="153">
        <f>'2 уровень'!M2058</f>
        <v>0</v>
      </c>
      <c r="K873" s="153">
        <f>'2 уровень'!N2058</f>
        <v>0</v>
      </c>
      <c r="L873" s="153">
        <f>'2 уровень'!O2058</f>
        <v>0</v>
      </c>
      <c r="M873" s="153">
        <f>'2 уровень'!P2058</f>
        <v>0</v>
      </c>
      <c r="N873" s="153">
        <f>'2 уровень'!Q2058</f>
        <v>0</v>
      </c>
      <c r="O873" s="152">
        <f>'2 уровень'!R2058</f>
        <v>30253.498199999998</v>
      </c>
      <c r="P873" s="152">
        <f>'2 уровень'!S2058</f>
        <v>30253.498199999998</v>
      </c>
      <c r="Q873" s="152">
        <f>'2 уровень'!T2058</f>
        <v>5042.2496999999994</v>
      </c>
      <c r="R873" s="152">
        <f>'2 уровень'!U2058</f>
        <v>5042.2497000000003</v>
      </c>
      <c r="S873" s="1111">
        <f>'2 уровень'!V2058</f>
        <v>0</v>
      </c>
      <c r="T873" s="152">
        <f>'2 уровень'!W2058</f>
        <v>0</v>
      </c>
      <c r="U873" s="152">
        <f>'2 уровень'!X2058</f>
        <v>0</v>
      </c>
      <c r="V873" s="152">
        <f>'2 уровень'!Y2058</f>
        <v>0</v>
      </c>
      <c r="W873" s="152">
        <f>'2 уровень'!Z2058</f>
        <v>-27.231480000000005</v>
      </c>
      <c r="X873" s="631">
        <f>'2 уровень'!AA2058</f>
        <v>5015.0182199999999</v>
      </c>
      <c r="Y873" s="152"/>
      <c r="Z873" s="152"/>
      <c r="AA873" s="1354">
        <f>'2 уровень'!AB2055</f>
        <v>0</v>
      </c>
      <c r="AB873" s="1361">
        <f>'2 уровень'!AC2055</f>
        <v>0</v>
      </c>
      <c r="AC873" s="385"/>
      <c r="AD873" s="1244">
        <f t="shared" si="34"/>
        <v>3253.0643225806452</v>
      </c>
    </row>
    <row r="874" spans="1:195" x14ac:dyDescent="0.25">
      <c r="A874" s="19">
        <v>1</v>
      </c>
      <c r="B874" s="6" t="s">
        <v>107</v>
      </c>
      <c r="C874" s="159"/>
      <c r="D874" s="159"/>
      <c r="E874" s="159"/>
      <c r="F874" s="160"/>
      <c r="G874" s="161"/>
      <c r="H874" s="161"/>
      <c r="I874" s="25"/>
      <c r="J874" s="25"/>
      <c r="K874" s="25"/>
      <c r="L874" s="25"/>
      <c r="M874" s="25"/>
      <c r="N874" s="25"/>
      <c r="O874" s="641">
        <f t="shared" ref="O874:X874" si="35">O875-O876-O926-O929-O933</f>
        <v>0</v>
      </c>
      <c r="P874" s="641">
        <f t="shared" ref="P874" si="36">P875-P876-P926-P929-P933</f>
        <v>0</v>
      </c>
      <c r="Q874" s="641">
        <f t="shared" si="35"/>
        <v>4.0927261579781771E-12</v>
      </c>
      <c r="R874" s="641">
        <f t="shared" si="35"/>
        <v>0</v>
      </c>
      <c r="S874" s="641">
        <f t="shared" si="35"/>
        <v>0</v>
      </c>
      <c r="T874" s="641">
        <f t="shared" si="35"/>
        <v>0</v>
      </c>
      <c r="U874" s="641">
        <f t="shared" si="35"/>
        <v>0</v>
      </c>
      <c r="V874" s="641">
        <f t="shared" si="35"/>
        <v>0</v>
      </c>
      <c r="W874" s="641">
        <f t="shared" si="35"/>
        <v>2.8421709430404007E-14</v>
      </c>
      <c r="X874" s="641">
        <f t="shared" si="35"/>
        <v>-5.4569682106375694E-12</v>
      </c>
      <c r="Y874" s="641"/>
      <c r="Z874" s="641"/>
      <c r="AA874" s="1362"/>
      <c r="AB874" s="1377" t="e">
        <f>AB875-AB876-AB929-#REF!-#REF!</f>
        <v>#REF!</v>
      </c>
      <c r="AC874" s="385"/>
      <c r="AD874" s="1244">
        <f t="shared" si="34"/>
        <v>0</v>
      </c>
    </row>
    <row r="875" spans="1:195" s="139" customFormat="1" x14ac:dyDescent="0.25">
      <c r="A875" s="19">
        <v>1</v>
      </c>
      <c r="B875" s="12" t="s">
        <v>95</v>
      </c>
      <c r="C875" s="140">
        <f>'Охотск '!C84</f>
        <v>0</v>
      </c>
      <c r="D875" s="140">
        <f>'Охотск '!D84</f>
        <v>0</v>
      </c>
      <c r="E875" s="140">
        <f>'Охотск '!E84</f>
        <v>0</v>
      </c>
      <c r="F875" s="151">
        <f>'Охотск '!F84</f>
        <v>0</v>
      </c>
      <c r="G875" s="152">
        <f>'Охотск '!G84</f>
        <v>0</v>
      </c>
      <c r="H875" s="152">
        <f>'Охотск '!H84</f>
        <v>0</v>
      </c>
      <c r="I875" s="22">
        <f>'Охотск '!I84</f>
        <v>0</v>
      </c>
      <c r="J875" s="22">
        <f>'Охотск '!J84</f>
        <v>0</v>
      </c>
      <c r="K875" s="22">
        <f>'Охотск '!K84</f>
        <v>0</v>
      </c>
      <c r="L875" s="22">
        <f>'Охотск '!L84</f>
        <v>0</v>
      </c>
      <c r="M875" s="22">
        <f>'Охотск '!M84</f>
        <v>0</v>
      </c>
      <c r="N875" s="22">
        <f>'Охотск '!N84</f>
        <v>0</v>
      </c>
      <c r="O875" s="642">
        <f>'Охотск '!O84</f>
        <v>299198.18031825672</v>
      </c>
      <c r="P875" s="642">
        <f>'Охотск '!P84</f>
        <v>299198.18031825672</v>
      </c>
      <c r="Q875" s="642">
        <f>'Охотск '!Q84</f>
        <v>50458.250961376129</v>
      </c>
      <c r="R875" s="642">
        <f>'Охотск '!R84</f>
        <v>46061.498870000003</v>
      </c>
      <c r="S875" s="1117">
        <f>'Охотск '!S84</f>
        <v>0</v>
      </c>
      <c r="T875" s="642">
        <f>'Охотск '!T84</f>
        <v>-23.998799999999999</v>
      </c>
      <c r="U875" s="642">
        <f>'Охотск '!U84</f>
        <v>-4396.7520913761255</v>
      </c>
      <c r="V875" s="642">
        <f>'Охотск '!V84</f>
        <v>0</v>
      </c>
      <c r="W875" s="642">
        <f>'Охотск '!W84</f>
        <v>-973.91613999999993</v>
      </c>
      <c r="X875" s="643">
        <f>'Охотск '!X84</f>
        <v>45063.583929999993</v>
      </c>
      <c r="Y875" s="642">
        <f>R875/Q875*100</f>
        <v>91.286356527217578</v>
      </c>
      <c r="Z875" s="642">
        <f>X875/Q875*100</f>
        <v>89.308652344082333</v>
      </c>
      <c r="AA875" s="1356">
        <f>'Охотск '!Y84</f>
        <v>0</v>
      </c>
      <c r="AB875" s="1372">
        <f>'Охотск '!Z84</f>
        <v>0</v>
      </c>
      <c r="AC875" s="385"/>
      <c r="AD875" s="1244"/>
    </row>
    <row r="876" spans="1:195" s="139" customFormat="1" x14ac:dyDescent="0.25">
      <c r="A876" s="19">
        <v>1</v>
      </c>
      <c r="B876" s="326" t="s">
        <v>80</v>
      </c>
      <c r="C876" s="21">
        <f>'Охотск '!C85</f>
        <v>1405</v>
      </c>
      <c r="D876" s="21">
        <f>'Охотск '!D85</f>
        <v>234.16666666666666</v>
      </c>
      <c r="E876" s="21">
        <f>'Охотск '!E85</f>
        <v>185</v>
      </c>
      <c r="F876" s="142">
        <f>'Охотск '!F85</f>
        <v>79.003558718861214</v>
      </c>
      <c r="G876" s="152">
        <f>'Охотск '!G85</f>
        <v>9.5466192170818509</v>
      </c>
      <c r="H876" s="152">
        <f>'Охотск '!H85</f>
        <v>0</v>
      </c>
      <c r="I876" s="31">
        <f>'Охотск '!I85</f>
        <v>13413</v>
      </c>
      <c r="J876" s="31">
        <f>'Охотск '!J85</f>
        <v>2235.5</v>
      </c>
      <c r="K876" s="31">
        <f>'Охотск '!K85</f>
        <v>1673</v>
      </c>
      <c r="L876" s="31">
        <f>'Охотск '!L85</f>
        <v>74.837843882800271</v>
      </c>
      <c r="M876" s="31">
        <f>'Охотск '!M85</f>
        <v>45</v>
      </c>
      <c r="N876" s="31">
        <f>'Охотск '!N85</f>
        <v>223.06666666666666</v>
      </c>
      <c r="O876" s="642">
        <f>'Охотск '!O85</f>
        <v>66327.41631702194</v>
      </c>
      <c r="P876" s="642">
        <f>'Охотск '!P85</f>
        <v>66327.41631702194</v>
      </c>
      <c r="Q876" s="642">
        <f>'Охотск '!Q85</f>
        <v>11054.569386170324</v>
      </c>
      <c r="R876" s="642">
        <f>'Охотск '!R85</f>
        <v>9836.1989999999987</v>
      </c>
      <c r="S876" s="1117">
        <f>'Охотск '!S85</f>
        <v>0</v>
      </c>
      <c r="T876" s="642">
        <f>'Охотск '!T85</f>
        <v>-23.998799999999999</v>
      </c>
      <c r="U876" s="642">
        <f>'Охотск '!U85</f>
        <v>-1218.3703861703252</v>
      </c>
      <c r="V876" s="642">
        <f>'Охотск '!V85</f>
        <v>0</v>
      </c>
      <c r="W876" s="642">
        <f>'Охотск '!W85</f>
        <v>-862.69971999999996</v>
      </c>
      <c r="X876" s="643">
        <f>'Охотск '!X85</f>
        <v>8949.5004799999988</v>
      </c>
      <c r="Y876" s="642">
        <f>R876/Q876*100</f>
        <v>88.978581221856075</v>
      </c>
      <c r="Z876" s="642">
        <f>X876/Q876*100</f>
        <v>80.957477106219585</v>
      </c>
      <c r="AA876" s="1350">
        <f>'Охотск '!Y85</f>
        <v>0</v>
      </c>
      <c r="AB876" s="1372">
        <f>'Охотск '!Z85</f>
        <v>0</v>
      </c>
      <c r="AC876" s="385"/>
      <c r="AD876" s="1244">
        <f t="shared" si="34"/>
        <v>47208.125492542305</v>
      </c>
    </row>
    <row r="877" spans="1:195" x14ac:dyDescent="0.25">
      <c r="A877" s="19">
        <v>1</v>
      </c>
      <c r="B877" s="341" t="s">
        <v>14</v>
      </c>
      <c r="C877" s="29">
        <f>'Охотск '!C86</f>
        <v>0</v>
      </c>
      <c r="D877" s="29">
        <f>'Охотск '!D86</f>
        <v>0</v>
      </c>
      <c r="E877" s="29">
        <f>'Охотск '!E86</f>
        <v>0</v>
      </c>
      <c r="F877" s="144">
        <f>'Охотск '!F86</f>
        <v>0</v>
      </c>
      <c r="G877" s="158">
        <f>'Охотск '!G86</f>
        <v>0</v>
      </c>
      <c r="H877" s="158">
        <f>'Охотск '!H86</f>
        <v>0</v>
      </c>
      <c r="I877" s="26">
        <f>'Охотск '!I86</f>
        <v>0</v>
      </c>
      <c r="J877" s="26">
        <f>'Охотск '!J86</f>
        <v>0</v>
      </c>
      <c r="K877" s="26">
        <f>'Охотск '!K86</f>
        <v>0</v>
      </c>
      <c r="L877" s="26">
        <f>'Охотск '!L86</f>
        <v>0</v>
      </c>
      <c r="M877" s="26">
        <f>'Охотск '!M86</f>
        <v>0</v>
      </c>
      <c r="N877" s="26">
        <f>'Охотск '!N86</f>
        <v>0</v>
      </c>
      <c r="O877" s="644">
        <f>'Охотск '!O86</f>
        <v>0</v>
      </c>
      <c r="P877" s="644">
        <f>'Охотск '!P86</f>
        <v>0</v>
      </c>
      <c r="Q877" s="644">
        <f>'Охотск '!Q86</f>
        <v>0</v>
      </c>
      <c r="R877" s="644">
        <f>'Охотск '!R86</f>
        <v>0</v>
      </c>
      <c r="S877" s="1122">
        <f>'Охотск '!S86</f>
        <v>0</v>
      </c>
      <c r="T877" s="644">
        <f>'Охотск '!T86</f>
        <v>0</v>
      </c>
      <c r="U877" s="644">
        <f>'Охотск '!U86</f>
        <v>0</v>
      </c>
      <c r="V877" s="644">
        <f>'Охотск '!V86</f>
        <v>0</v>
      </c>
      <c r="W877" s="644">
        <f>'Охотск '!W86</f>
        <v>0</v>
      </c>
      <c r="X877" s="645">
        <f>'Охотск '!X86</f>
        <v>0</v>
      </c>
      <c r="Y877" s="644"/>
      <c r="Z877" s="644"/>
      <c r="AA877" s="1354">
        <f>'Охотск '!Y86</f>
        <v>0</v>
      </c>
      <c r="AB877" s="1378">
        <f>'Охотск '!Z86</f>
        <v>0</v>
      </c>
      <c r="AC877" s="385"/>
      <c r="AD877" s="1244">
        <f t="shared" si="34"/>
        <v>0</v>
      </c>
      <c r="AE877" s="139"/>
      <c r="AF877" s="139"/>
      <c r="AG877" s="139"/>
      <c r="AH877" s="139"/>
      <c r="AI877" s="139"/>
      <c r="AJ877" s="139"/>
      <c r="AK877" s="139"/>
      <c r="AL877" s="139"/>
      <c r="AM877" s="139"/>
      <c r="AN877" s="139"/>
      <c r="AO877" s="139"/>
      <c r="AP877" s="139"/>
      <c r="AQ877" s="139"/>
      <c r="AR877" s="139"/>
      <c r="AS877" s="139"/>
      <c r="AT877" s="139"/>
      <c r="AU877" s="139"/>
      <c r="AV877" s="139"/>
      <c r="AW877" s="139"/>
      <c r="AX877" s="139"/>
      <c r="AY877" s="139"/>
      <c r="AZ877" s="139"/>
      <c r="BA877" s="139"/>
      <c r="BB877" s="139"/>
      <c r="BC877" s="139"/>
      <c r="BD877" s="139"/>
      <c r="BE877" s="139"/>
      <c r="BF877" s="139"/>
      <c r="BG877" s="139"/>
      <c r="BH877" s="139"/>
      <c r="BI877" s="139"/>
      <c r="BJ877" s="139"/>
      <c r="BK877" s="139"/>
      <c r="BL877" s="139"/>
      <c r="BM877" s="139"/>
      <c r="BN877" s="139"/>
      <c r="BO877" s="139"/>
      <c r="BP877" s="139"/>
      <c r="BQ877" s="139"/>
      <c r="BR877" s="139"/>
      <c r="BS877" s="139"/>
      <c r="BT877" s="139"/>
      <c r="BU877" s="139"/>
      <c r="BV877" s="139"/>
      <c r="BW877" s="139"/>
      <c r="BX877" s="139"/>
      <c r="BY877" s="139"/>
      <c r="BZ877" s="139"/>
      <c r="CA877" s="139"/>
      <c r="CB877" s="139"/>
      <c r="CC877" s="139"/>
      <c r="CD877" s="139"/>
      <c r="CE877" s="139"/>
      <c r="CF877" s="139"/>
      <c r="CG877" s="139"/>
      <c r="CH877" s="139"/>
      <c r="CI877" s="139"/>
      <c r="CJ877" s="139"/>
      <c r="CK877" s="139"/>
      <c r="CL877" s="139"/>
      <c r="CM877" s="139"/>
      <c r="CN877" s="139"/>
      <c r="CO877" s="139"/>
      <c r="CP877" s="139"/>
      <c r="CQ877" s="139"/>
      <c r="CR877" s="139"/>
      <c r="CS877" s="139"/>
      <c r="CT877" s="139"/>
      <c r="CU877" s="139"/>
      <c r="CV877" s="139"/>
      <c r="CW877" s="139"/>
      <c r="CX877" s="139"/>
      <c r="CY877" s="139"/>
      <c r="CZ877" s="139"/>
      <c r="DA877" s="139"/>
      <c r="DB877" s="139"/>
      <c r="DC877" s="139"/>
      <c r="DD877" s="139"/>
      <c r="DE877" s="139"/>
      <c r="DF877" s="139"/>
      <c r="DG877" s="139"/>
      <c r="DH877" s="139"/>
      <c r="DI877" s="139"/>
      <c r="DJ877" s="139"/>
      <c r="DK877" s="139"/>
      <c r="DL877" s="139"/>
      <c r="DM877" s="139"/>
      <c r="DN877" s="139"/>
      <c r="DO877" s="139"/>
      <c r="DP877" s="139"/>
      <c r="DQ877" s="139"/>
      <c r="DR877" s="139"/>
      <c r="DS877" s="139"/>
      <c r="DT877" s="139"/>
      <c r="DU877" s="139"/>
      <c r="DV877" s="139"/>
      <c r="DW877" s="139"/>
      <c r="DX877" s="139"/>
      <c r="DY877" s="139"/>
      <c r="DZ877" s="139"/>
      <c r="EA877" s="139"/>
      <c r="EB877" s="139"/>
      <c r="EC877" s="139"/>
      <c r="ED877" s="139"/>
      <c r="EE877" s="139"/>
      <c r="EF877" s="139"/>
      <c r="EG877" s="139"/>
      <c r="EH877" s="139"/>
      <c r="EI877" s="139"/>
      <c r="EJ877" s="139"/>
      <c r="EK877" s="139"/>
      <c r="EL877" s="139"/>
      <c r="EM877" s="139"/>
      <c r="EN877" s="139"/>
      <c r="EO877" s="139"/>
      <c r="EP877" s="139"/>
      <c r="EQ877" s="139"/>
      <c r="ER877" s="139"/>
      <c r="ES877" s="139"/>
      <c r="ET877" s="139"/>
      <c r="EU877" s="139"/>
      <c r="EV877" s="139"/>
      <c r="EW877" s="139"/>
      <c r="EX877" s="139"/>
      <c r="EY877" s="139"/>
      <c r="EZ877" s="139"/>
      <c r="FA877" s="139"/>
      <c r="FB877" s="139"/>
      <c r="FC877" s="139"/>
      <c r="FD877" s="139"/>
      <c r="FE877" s="139"/>
      <c r="FF877" s="139"/>
      <c r="FG877" s="139"/>
      <c r="FH877" s="139"/>
      <c r="FI877" s="139"/>
      <c r="FJ877" s="139"/>
      <c r="FK877" s="139"/>
      <c r="FL877" s="139"/>
      <c r="FM877" s="139"/>
      <c r="FN877" s="139"/>
      <c r="FO877" s="139"/>
      <c r="FP877" s="139"/>
      <c r="FQ877" s="139"/>
      <c r="FR877" s="139"/>
      <c r="FS877" s="139"/>
      <c r="FT877" s="139"/>
      <c r="FU877" s="139"/>
      <c r="FV877" s="139"/>
      <c r="FW877" s="139"/>
      <c r="FX877" s="139"/>
      <c r="FY877" s="139"/>
      <c r="FZ877" s="139"/>
      <c r="GA877" s="139"/>
      <c r="GB877" s="139"/>
      <c r="GC877" s="139"/>
      <c r="GD877" s="139"/>
      <c r="GE877" s="139"/>
      <c r="GF877" s="139"/>
      <c r="GG877" s="139"/>
      <c r="GH877" s="139"/>
      <c r="GI877" s="139"/>
      <c r="GJ877" s="139"/>
      <c r="GK877" s="139"/>
      <c r="GL877" s="139"/>
      <c r="GM877" s="139"/>
    </row>
    <row r="878" spans="1:195" x14ac:dyDescent="0.25">
      <c r="A878" s="19">
        <v>1</v>
      </c>
      <c r="B878" s="310" t="s">
        <v>385</v>
      </c>
      <c r="C878" s="29">
        <f>'Охотск '!C87</f>
        <v>0</v>
      </c>
      <c r="D878" s="29">
        <f>'Охотск '!D87</f>
        <v>0</v>
      </c>
      <c r="E878" s="29">
        <f>'Охотск '!E87</f>
        <v>0</v>
      </c>
      <c r="F878" s="144">
        <f>'Охотск '!F87</f>
        <v>0</v>
      </c>
      <c r="G878" s="158">
        <f>'Охотск '!G87</f>
        <v>0</v>
      </c>
      <c r="H878" s="158">
        <f>'Охотск '!H87</f>
        <v>0</v>
      </c>
      <c r="I878" s="26">
        <f>'Охотск '!I87</f>
        <v>0</v>
      </c>
      <c r="J878" s="26">
        <f>'Охотск '!J87</f>
        <v>0</v>
      </c>
      <c r="K878" s="26">
        <f>'Охотск '!K87</f>
        <v>0</v>
      </c>
      <c r="L878" s="26">
        <f>'Охотск '!L87</f>
        <v>0</v>
      </c>
      <c r="M878" s="26">
        <f>'Охотск '!M87</f>
        <v>0</v>
      </c>
      <c r="N878" s="26">
        <f>'Охотск '!N87</f>
        <v>0</v>
      </c>
      <c r="O878" s="644">
        <f>'Охотск '!O87</f>
        <v>173113.20200999998</v>
      </c>
      <c r="P878" s="644">
        <f>'Охотск '!P87</f>
        <v>173113.20200999998</v>
      </c>
      <c r="Q878" s="644">
        <f>'Охотск '!Q87</f>
        <v>29444.087909999998</v>
      </c>
      <c r="R878" s="644">
        <f>'Охотск '!R87</f>
        <v>28099.029309999998</v>
      </c>
      <c r="S878" s="1122">
        <f>'Охотск '!S87</f>
        <v>0</v>
      </c>
      <c r="T878" s="644">
        <f>'Охотск '!T87</f>
        <v>0</v>
      </c>
      <c r="U878" s="644">
        <f>'Охотск '!U87</f>
        <v>-1345.0586000000003</v>
      </c>
      <c r="V878" s="644">
        <f>'Охотск '!V87</f>
        <v>0</v>
      </c>
      <c r="W878" s="644">
        <f>'Охотск '!W87</f>
        <v>-22.80818</v>
      </c>
      <c r="X878" s="645">
        <f>'Охотск '!X87</f>
        <v>28076.221129999998</v>
      </c>
      <c r="Y878" s="644">
        <f>R878/Q878*100</f>
        <v>95.431821138045223</v>
      </c>
      <c r="Z878" s="644">
        <f>X878/Q878*100</f>
        <v>95.354358456675314</v>
      </c>
      <c r="AA878" s="1354">
        <f>'Охотск '!Y87</f>
        <v>0</v>
      </c>
      <c r="AB878" s="1378">
        <f>'Охотск '!Z87</f>
        <v>0</v>
      </c>
      <c r="AC878" s="385"/>
      <c r="AD878" s="1244"/>
    </row>
    <row r="879" spans="1:195" x14ac:dyDescent="0.25">
      <c r="B879" s="968" t="s">
        <v>330</v>
      </c>
      <c r="C879" s="29">
        <f>'Охотск '!C88</f>
        <v>0</v>
      </c>
      <c r="D879" s="29">
        <f>'Охотск '!D88</f>
        <v>0</v>
      </c>
      <c r="E879" s="29">
        <f>'Охотск '!E88</f>
        <v>0</v>
      </c>
      <c r="F879" s="144">
        <f>'Охотск '!F88</f>
        <v>0</v>
      </c>
      <c r="G879" s="158">
        <f>'Охотск '!G88</f>
        <v>0</v>
      </c>
      <c r="H879" s="158">
        <f>'Охотск '!H88</f>
        <v>0</v>
      </c>
      <c r="I879" s="26">
        <f>'Охотск '!I88</f>
        <v>0</v>
      </c>
      <c r="J879" s="26">
        <f>'Охотск '!J88</f>
        <v>0</v>
      </c>
      <c r="K879" s="26">
        <f>'Охотск '!K88</f>
        <v>0</v>
      </c>
      <c r="L879" s="26">
        <f>'Охотск '!L88</f>
        <v>0</v>
      </c>
      <c r="M879" s="26">
        <f>'Охотск '!M88</f>
        <v>0</v>
      </c>
      <c r="N879" s="26">
        <f>'Охотск '!N88</f>
        <v>0</v>
      </c>
      <c r="O879" s="644">
        <f>'Охотск '!O88</f>
        <v>11740.633800000001</v>
      </c>
      <c r="P879" s="644">
        <f>'Охотск '!P88</f>
        <v>11740.633800000001</v>
      </c>
      <c r="Q879" s="644">
        <f>'Охотск '!Q88</f>
        <v>1956.7723000000003</v>
      </c>
      <c r="R879" s="644">
        <f>'Охотск '!R88</f>
        <v>1956.7723000000001</v>
      </c>
      <c r="S879" s="1122">
        <f>'Охотск '!S88</f>
        <v>0</v>
      </c>
      <c r="T879" s="644">
        <f>'Охотск '!T88</f>
        <v>0</v>
      </c>
      <c r="U879" s="644">
        <f>'Охотск '!U88</f>
        <v>0</v>
      </c>
      <c r="V879" s="644">
        <f>'Охотск '!V88</f>
        <v>0</v>
      </c>
      <c r="W879" s="644">
        <f>'Охотск '!W88</f>
        <v>0</v>
      </c>
      <c r="X879" s="645">
        <f>'Охотск '!X88</f>
        <v>1956.7723000000001</v>
      </c>
      <c r="Y879" s="644">
        <f>R879/Q879*100</f>
        <v>99.999999999999986</v>
      </c>
      <c r="Z879" s="644">
        <f>X879/Q879*100</f>
        <v>99.999999999999986</v>
      </c>
      <c r="AA879" s="1354">
        <f>'Охотск '!Y88</f>
        <v>0</v>
      </c>
      <c r="AB879" s="1378">
        <f>'Охотск '!Z88</f>
        <v>0</v>
      </c>
      <c r="AC879" s="385"/>
      <c r="AD879" s="1244"/>
    </row>
    <row r="880" spans="1:195" ht="29.25" x14ac:dyDescent="0.25">
      <c r="B880" s="857" t="s">
        <v>294</v>
      </c>
      <c r="C880" s="29">
        <f>'Охотск '!C89</f>
        <v>18916</v>
      </c>
      <c r="D880" s="29">
        <f>'Охотск '!D89</f>
        <v>3152</v>
      </c>
      <c r="E880" s="29">
        <f>'Охотск '!E89</f>
        <v>3572</v>
      </c>
      <c r="F880" s="144">
        <f>'Охотск '!F89</f>
        <v>113.32487309644669</v>
      </c>
      <c r="G880" s="158">
        <f>'Охотск '!G89</f>
        <v>0</v>
      </c>
      <c r="H880" s="158">
        <f>'Охотск '!H89</f>
        <v>0</v>
      </c>
      <c r="I880" s="26">
        <f>'Охотск '!I89</f>
        <v>0</v>
      </c>
      <c r="J880" s="26">
        <f>'Охотск '!J89</f>
        <v>0</v>
      </c>
      <c r="K880" s="26">
        <f>'Охотск '!K89</f>
        <v>0</v>
      </c>
      <c r="L880" s="26">
        <f>'Охотск '!L89</f>
        <v>0</v>
      </c>
      <c r="M880" s="26">
        <f>'Охотск '!M89</f>
        <v>0</v>
      </c>
      <c r="N880" s="26">
        <f>'Охотск '!N89</f>
        <v>0</v>
      </c>
      <c r="O880" s="644">
        <f>'Охотск '!O89</f>
        <v>0</v>
      </c>
      <c r="P880" s="644">
        <f>'Охотск '!P89</f>
        <v>0</v>
      </c>
      <c r="Q880" s="644">
        <f>'Охотск '!Q89</f>
        <v>0</v>
      </c>
      <c r="R880" s="644">
        <f>'Охотск '!R89</f>
        <v>0</v>
      </c>
      <c r="S880" s="1122">
        <f>'Охотск '!S89</f>
        <v>0</v>
      </c>
      <c r="T880" s="644">
        <f>'Охотск '!T89</f>
        <v>0</v>
      </c>
      <c r="U880" s="644">
        <f>'Охотск '!U89</f>
        <v>0</v>
      </c>
      <c r="V880" s="644">
        <f>'Охотск '!V89</f>
        <v>0</v>
      </c>
      <c r="W880" s="644">
        <f>'Охотск '!W89</f>
        <v>0</v>
      </c>
      <c r="X880" s="645">
        <f>'Охотск '!X89</f>
        <v>0</v>
      </c>
      <c r="Y880" s="644"/>
      <c r="Z880" s="644"/>
      <c r="AA880" s="1354">
        <f>'Охотск '!Y89</f>
        <v>0</v>
      </c>
      <c r="AB880" s="1378">
        <f>'Охотск '!Z89</f>
        <v>0</v>
      </c>
      <c r="AC880" s="385"/>
      <c r="AD880" s="1244">
        <f t="shared" si="34"/>
        <v>0</v>
      </c>
    </row>
    <row r="881" spans="2:30" ht="30" x14ac:dyDescent="0.25">
      <c r="B881" s="858" t="s">
        <v>205</v>
      </c>
      <c r="C881" s="29">
        <f>'Охотск '!C90</f>
        <v>0</v>
      </c>
      <c r="D881" s="29">
        <f>'Охотск '!D90</f>
        <v>0</v>
      </c>
      <c r="E881" s="29">
        <f>'Охотск '!E90</f>
        <v>0</v>
      </c>
      <c r="F881" s="144">
        <f>'Охотск '!F90</f>
        <v>0</v>
      </c>
      <c r="G881" s="158">
        <f>'Охотск '!G90</f>
        <v>0</v>
      </c>
      <c r="H881" s="158">
        <f>'Охотск '!H90</f>
        <v>0</v>
      </c>
      <c r="I881" s="26">
        <f>'Охотск '!I90</f>
        <v>0</v>
      </c>
      <c r="J881" s="26">
        <f>'Охотск '!J90</f>
        <v>0</v>
      </c>
      <c r="K881" s="26">
        <f>'Охотск '!K90</f>
        <v>0</v>
      </c>
      <c r="L881" s="26">
        <f>'Охотск '!L90</f>
        <v>0</v>
      </c>
      <c r="M881" s="26">
        <f>'Охотск '!M90</f>
        <v>0</v>
      </c>
      <c r="N881" s="26">
        <f>'Охотск '!N90</f>
        <v>0</v>
      </c>
      <c r="O881" s="644">
        <f>'Охотск '!O90</f>
        <v>0</v>
      </c>
      <c r="P881" s="644">
        <f>'Охотск '!P90</f>
        <v>0</v>
      </c>
      <c r="Q881" s="644">
        <f>'Охотск '!Q90</f>
        <v>0</v>
      </c>
      <c r="R881" s="644">
        <f>'Охотск '!R90</f>
        <v>0</v>
      </c>
      <c r="S881" s="1122">
        <f>'Охотск '!S90</f>
        <v>0</v>
      </c>
      <c r="T881" s="644">
        <f>'Охотск '!T90</f>
        <v>0</v>
      </c>
      <c r="U881" s="644">
        <f>'Охотск '!U90</f>
        <v>0</v>
      </c>
      <c r="V881" s="644">
        <f>'Охотск '!V90</f>
        <v>0</v>
      </c>
      <c r="W881" s="644">
        <f>'Охотск '!W90</f>
        <v>0</v>
      </c>
      <c r="X881" s="645">
        <f>'Охотск '!X90</f>
        <v>0</v>
      </c>
      <c r="Y881" s="644"/>
      <c r="Z881" s="644"/>
      <c r="AA881" s="1354">
        <f>'Охотск '!Y90</f>
        <v>0</v>
      </c>
      <c r="AB881" s="1378">
        <f>'Охотск '!Z90</f>
        <v>0</v>
      </c>
      <c r="AC881" s="385"/>
      <c r="AD881" s="1244">
        <f t="shared" si="34"/>
        <v>0</v>
      </c>
    </row>
    <row r="882" spans="2:30" ht="30" x14ac:dyDescent="0.25">
      <c r="B882" s="858" t="s">
        <v>206</v>
      </c>
      <c r="C882" s="29">
        <f>'Охотск '!C91</f>
        <v>5700</v>
      </c>
      <c r="D882" s="29">
        <f>'Охотск '!D91</f>
        <v>950</v>
      </c>
      <c r="E882" s="29">
        <f>'Охотск '!E91</f>
        <v>140</v>
      </c>
      <c r="F882" s="144">
        <f>'Охотск '!F91</f>
        <v>14.736842105263156</v>
      </c>
      <c r="G882" s="158">
        <f>'Охотск '!G91</f>
        <v>0</v>
      </c>
      <c r="H882" s="158">
        <f>'Охотск '!H91</f>
        <v>0</v>
      </c>
      <c r="I882" s="26">
        <f>'Охотск '!I91</f>
        <v>0</v>
      </c>
      <c r="J882" s="26">
        <f>'Охотск '!J91</f>
        <v>0</v>
      </c>
      <c r="K882" s="26">
        <f>'Охотск '!K91</f>
        <v>0</v>
      </c>
      <c r="L882" s="26">
        <f>'Охотск '!L91</f>
        <v>0</v>
      </c>
      <c r="M882" s="26">
        <f>'Охотск '!M91</f>
        <v>0</v>
      </c>
      <c r="N882" s="26">
        <f>'Охотск '!N91</f>
        <v>0</v>
      </c>
      <c r="O882" s="644">
        <f>'Охотск '!O91</f>
        <v>0</v>
      </c>
      <c r="P882" s="644">
        <f>'Охотск '!P91</f>
        <v>0</v>
      </c>
      <c r="Q882" s="644">
        <f>'Охотск '!Q91</f>
        <v>0</v>
      </c>
      <c r="R882" s="644">
        <f>'Охотск '!R91</f>
        <v>0</v>
      </c>
      <c r="S882" s="1122">
        <f>'Охотск '!S91</f>
        <v>0</v>
      </c>
      <c r="T882" s="644">
        <f>'Охотск '!T91</f>
        <v>0</v>
      </c>
      <c r="U882" s="644">
        <f>'Охотск '!U91</f>
        <v>0</v>
      </c>
      <c r="V882" s="644">
        <f>'Охотск '!V91</f>
        <v>0</v>
      </c>
      <c r="W882" s="644">
        <f>'Охотск '!W91</f>
        <v>0</v>
      </c>
      <c r="X882" s="645">
        <f>'Охотск '!X91</f>
        <v>0</v>
      </c>
      <c r="Y882" s="644"/>
      <c r="Z882" s="644"/>
      <c r="AA882" s="1354">
        <f>'Охотск '!Y91</f>
        <v>0</v>
      </c>
      <c r="AB882" s="1378">
        <f>'Охотск '!Z91</f>
        <v>0</v>
      </c>
      <c r="AC882" s="385"/>
      <c r="AD882" s="1244">
        <f t="shared" si="34"/>
        <v>0</v>
      </c>
    </row>
    <row r="883" spans="2:30" ht="30" x14ac:dyDescent="0.25">
      <c r="B883" s="859" t="s">
        <v>295</v>
      </c>
      <c r="C883" s="29">
        <f>'Охотск '!C92</f>
        <v>5800</v>
      </c>
      <c r="D883" s="29">
        <f>'Охотск '!D92</f>
        <v>967</v>
      </c>
      <c r="E883" s="29">
        <f>'Охотск '!E92</f>
        <v>766</v>
      </c>
      <c r="F883" s="144">
        <f>'Охотск '!F92</f>
        <v>79.214064115822126</v>
      </c>
      <c r="G883" s="158">
        <f>'Охотск '!G92</f>
        <v>0</v>
      </c>
      <c r="H883" s="158">
        <f>'Охотск '!H92</f>
        <v>0</v>
      </c>
      <c r="I883" s="26">
        <f>'Охотск '!I92</f>
        <v>0</v>
      </c>
      <c r="J883" s="26">
        <f>'Охотск '!J92</f>
        <v>0</v>
      </c>
      <c r="K883" s="26">
        <f>'Охотск '!K92</f>
        <v>0</v>
      </c>
      <c r="L883" s="26">
        <f>'Охотск '!L92</f>
        <v>0</v>
      </c>
      <c r="M883" s="26">
        <f>'Охотск '!M92</f>
        <v>0</v>
      </c>
      <c r="N883" s="26">
        <f>'Охотск '!N92</f>
        <v>0</v>
      </c>
      <c r="O883" s="644">
        <f>'Охотск '!O92</f>
        <v>0</v>
      </c>
      <c r="P883" s="644">
        <f>'Охотск '!P92</f>
        <v>0</v>
      </c>
      <c r="Q883" s="644">
        <f>'Охотск '!Q92</f>
        <v>0</v>
      </c>
      <c r="R883" s="644">
        <f>'Охотск '!R92</f>
        <v>0</v>
      </c>
      <c r="S883" s="1122">
        <f>'Охотск '!S92</f>
        <v>0</v>
      </c>
      <c r="T883" s="644">
        <f>'Охотск '!T92</f>
        <v>0</v>
      </c>
      <c r="U883" s="644">
        <f>'Охотск '!U92</f>
        <v>0</v>
      </c>
      <c r="V883" s="644">
        <f>'Охотск '!V92</f>
        <v>0</v>
      </c>
      <c r="W883" s="644">
        <f>'Охотск '!W92</f>
        <v>0</v>
      </c>
      <c r="X883" s="645">
        <f>'Охотск '!X92</f>
        <v>0</v>
      </c>
      <c r="Y883" s="644"/>
      <c r="Z883" s="644"/>
      <c r="AA883" s="1354">
        <f>'Охотск '!Y92</f>
        <v>0</v>
      </c>
      <c r="AB883" s="1378">
        <f>'Охотск '!Z92</f>
        <v>0</v>
      </c>
      <c r="AC883" s="385"/>
      <c r="AD883" s="1244">
        <f t="shared" si="34"/>
        <v>0</v>
      </c>
    </row>
    <row r="884" spans="2:30" ht="60" x14ac:dyDescent="0.25">
      <c r="B884" s="860" t="s">
        <v>296</v>
      </c>
      <c r="C884" s="29">
        <f>'Охотск '!C93</f>
        <v>3710</v>
      </c>
      <c r="D884" s="29">
        <f>'Охотск '!D93</f>
        <v>618</v>
      </c>
      <c r="E884" s="29">
        <f>'Охотск '!E93</f>
        <v>530</v>
      </c>
      <c r="F884" s="144">
        <f>'Охотск '!F93</f>
        <v>85.760517799352755</v>
      </c>
      <c r="G884" s="158">
        <f>'Охотск '!G93</f>
        <v>0</v>
      </c>
      <c r="H884" s="158">
        <f>'Охотск '!H93</f>
        <v>0</v>
      </c>
      <c r="I884" s="26">
        <f>'Охотск '!I93</f>
        <v>0</v>
      </c>
      <c r="J884" s="26">
        <f>'Охотск '!J93</f>
        <v>0</v>
      </c>
      <c r="K884" s="26">
        <f>'Охотск '!K93</f>
        <v>0</v>
      </c>
      <c r="L884" s="26">
        <f>'Охотск '!L93</f>
        <v>0</v>
      </c>
      <c r="M884" s="26">
        <f>'Охотск '!M93</f>
        <v>0</v>
      </c>
      <c r="N884" s="26">
        <f>'Охотск '!N93</f>
        <v>0</v>
      </c>
      <c r="O884" s="644">
        <f>'Охотск '!O93</f>
        <v>0</v>
      </c>
      <c r="P884" s="644">
        <f>'Охотск '!P93</f>
        <v>0</v>
      </c>
      <c r="Q884" s="644">
        <f>'Охотск '!Q93</f>
        <v>0</v>
      </c>
      <c r="R884" s="644">
        <f>'Охотск '!R93</f>
        <v>0</v>
      </c>
      <c r="S884" s="1122">
        <f>'Охотск '!S93</f>
        <v>0</v>
      </c>
      <c r="T884" s="644">
        <f>'Охотск '!T93</f>
        <v>0</v>
      </c>
      <c r="U884" s="644">
        <f>'Охотск '!U93</f>
        <v>0</v>
      </c>
      <c r="V884" s="644">
        <f>'Охотск '!V93</f>
        <v>0</v>
      </c>
      <c r="W884" s="644">
        <f>'Охотск '!W93</f>
        <v>0</v>
      </c>
      <c r="X884" s="645">
        <f>'Охотск '!X93</f>
        <v>0</v>
      </c>
      <c r="Y884" s="644"/>
      <c r="Z884" s="644"/>
      <c r="AA884" s="1354" t="e">
        <f>'Охотск '!#REF!</f>
        <v>#REF!</v>
      </c>
      <c r="AB884" s="1378" t="e">
        <f>'Охотск '!#REF!</f>
        <v>#REF!</v>
      </c>
      <c r="AC884" s="385"/>
      <c r="AD884" s="1244">
        <f t="shared" si="34"/>
        <v>0</v>
      </c>
    </row>
    <row r="885" spans="2:30" ht="45" x14ac:dyDescent="0.25">
      <c r="B885" s="860" t="s">
        <v>297</v>
      </c>
      <c r="C885" s="29">
        <f>'Охотск '!C94</f>
        <v>3200</v>
      </c>
      <c r="D885" s="29">
        <f>'Охотск '!D94</f>
        <v>533</v>
      </c>
      <c r="E885" s="29">
        <f>'Охотск '!E94</f>
        <v>2136</v>
      </c>
      <c r="F885" s="144">
        <f>'Охотск '!F94</f>
        <v>400.75046904315201</v>
      </c>
      <c r="G885" s="158">
        <f>'Охотск '!G94</f>
        <v>0</v>
      </c>
      <c r="H885" s="158">
        <f>'Охотск '!H94</f>
        <v>0</v>
      </c>
      <c r="I885" s="26">
        <f>'Охотск '!I94</f>
        <v>0</v>
      </c>
      <c r="J885" s="26">
        <f>'Охотск '!J94</f>
        <v>0</v>
      </c>
      <c r="K885" s="26">
        <f>'Охотск '!K94</f>
        <v>0</v>
      </c>
      <c r="L885" s="26">
        <f>'Охотск '!L94</f>
        <v>0</v>
      </c>
      <c r="M885" s="26">
        <f>'Охотск '!M94</f>
        <v>0</v>
      </c>
      <c r="N885" s="26">
        <f>'Охотск '!N94</f>
        <v>0</v>
      </c>
      <c r="O885" s="644">
        <f>'Охотск '!O94</f>
        <v>0</v>
      </c>
      <c r="P885" s="644">
        <f>'Охотск '!P94</f>
        <v>0</v>
      </c>
      <c r="Q885" s="644">
        <f>'Охотск '!Q94</f>
        <v>0</v>
      </c>
      <c r="R885" s="644">
        <f>'Охотск '!R94</f>
        <v>0</v>
      </c>
      <c r="S885" s="1122">
        <f>'Охотск '!S94</f>
        <v>0</v>
      </c>
      <c r="T885" s="644">
        <f>'Охотск '!T94</f>
        <v>0</v>
      </c>
      <c r="U885" s="644">
        <f>'Охотск '!U94</f>
        <v>0</v>
      </c>
      <c r="V885" s="644">
        <f>'Охотск '!V94</f>
        <v>0</v>
      </c>
      <c r="W885" s="644">
        <f>'Охотск '!W94</f>
        <v>0</v>
      </c>
      <c r="X885" s="645">
        <f>'Охотск '!X94</f>
        <v>0</v>
      </c>
      <c r="Y885" s="644"/>
      <c r="Z885" s="644"/>
      <c r="AA885" s="1354" t="e">
        <f>'Охотск '!#REF!</f>
        <v>#REF!</v>
      </c>
      <c r="AB885" s="1378" t="e">
        <f>'Охотск '!#REF!</f>
        <v>#REF!</v>
      </c>
      <c r="AC885" s="385"/>
      <c r="AD885" s="1244">
        <f t="shared" si="34"/>
        <v>0</v>
      </c>
    </row>
    <row r="886" spans="2:30" ht="105" x14ac:dyDescent="0.25">
      <c r="B886" s="860" t="s">
        <v>540</v>
      </c>
      <c r="C886" s="29">
        <f>'Охотск '!C95</f>
        <v>1250</v>
      </c>
      <c r="D886" s="29">
        <f>'Охотск '!D95</f>
        <v>208</v>
      </c>
      <c r="E886" s="29">
        <f>'Охотск '!E95</f>
        <v>771</v>
      </c>
      <c r="F886" s="144">
        <f>'Охотск '!F95</f>
        <v>370.67307692307691</v>
      </c>
      <c r="G886" s="158">
        <f>'Охотск '!G95</f>
        <v>0</v>
      </c>
      <c r="H886" s="158">
        <f>'Охотск '!H95</f>
        <v>0</v>
      </c>
      <c r="I886" s="26">
        <f>'Охотск '!I95</f>
        <v>0</v>
      </c>
      <c r="J886" s="26">
        <f>'Охотск '!J95</f>
        <v>0</v>
      </c>
      <c r="K886" s="26">
        <f>'Охотск '!K95</f>
        <v>0</v>
      </c>
      <c r="L886" s="26">
        <f>'Охотск '!L95</f>
        <v>0</v>
      </c>
      <c r="M886" s="26">
        <f>'Охотск '!M95</f>
        <v>0</v>
      </c>
      <c r="N886" s="26">
        <f>'Охотск '!N95</f>
        <v>0</v>
      </c>
      <c r="O886" s="644">
        <f>'Охотск '!O95</f>
        <v>0</v>
      </c>
      <c r="P886" s="644">
        <f>'Охотск '!P95</f>
        <v>0</v>
      </c>
      <c r="Q886" s="644">
        <f>'Охотск '!Q95</f>
        <v>0</v>
      </c>
      <c r="R886" s="644">
        <f>'Охотск '!R95</f>
        <v>0</v>
      </c>
      <c r="S886" s="1122">
        <f>'Охотск '!S95</f>
        <v>0</v>
      </c>
      <c r="T886" s="644">
        <f>'Охотск '!T95</f>
        <v>0</v>
      </c>
      <c r="U886" s="644">
        <f>'Охотск '!U95</f>
        <v>0</v>
      </c>
      <c r="V886" s="644">
        <f>'Охотск '!V95</f>
        <v>0</v>
      </c>
      <c r="W886" s="644">
        <f>'Охотск '!W95</f>
        <v>0</v>
      </c>
      <c r="X886" s="645">
        <f>'Охотск '!X95</f>
        <v>0</v>
      </c>
      <c r="Y886" s="644"/>
      <c r="Z886" s="644"/>
      <c r="AA886" s="1354">
        <f>'Охотск '!Y93</f>
        <v>0</v>
      </c>
      <c r="AB886" s="1378">
        <f>'Охотск '!Z93</f>
        <v>0</v>
      </c>
      <c r="AC886" s="385"/>
      <c r="AD886" s="1244">
        <f t="shared" si="34"/>
        <v>0</v>
      </c>
    </row>
    <row r="887" spans="2:30" ht="30" x14ac:dyDescent="0.25">
      <c r="B887" s="860" t="s">
        <v>383</v>
      </c>
      <c r="C887" s="29">
        <f>'Охотск '!C96</f>
        <v>506</v>
      </c>
      <c r="D887" s="29">
        <f>'Охотск '!D96</f>
        <v>84</v>
      </c>
      <c r="E887" s="29">
        <f>'Охотск '!E96</f>
        <v>0</v>
      </c>
      <c r="F887" s="144">
        <f>'Охотск '!F96</f>
        <v>0</v>
      </c>
      <c r="G887" s="158">
        <f>'Охотск '!G96</f>
        <v>0</v>
      </c>
      <c r="H887" s="158">
        <f>'Охотск '!H96</f>
        <v>0</v>
      </c>
      <c r="I887" s="26">
        <f>'Охотск '!I96</f>
        <v>0</v>
      </c>
      <c r="J887" s="26">
        <f>'Охотск '!J96</f>
        <v>0</v>
      </c>
      <c r="K887" s="26">
        <f>'Охотск '!K96</f>
        <v>0</v>
      </c>
      <c r="L887" s="26">
        <f>'Охотск '!L96</f>
        <v>0</v>
      </c>
      <c r="M887" s="26">
        <f>'Охотск '!M96</f>
        <v>0</v>
      </c>
      <c r="N887" s="26">
        <f>'Охотск '!N96</f>
        <v>0</v>
      </c>
      <c r="O887" s="644">
        <f>'Охотск '!O96</f>
        <v>0</v>
      </c>
      <c r="P887" s="644">
        <f>'Охотск '!P96</f>
        <v>0</v>
      </c>
      <c r="Q887" s="644">
        <f>'Охотск '!Q96</f>
        <v>0</v>
      </c>
      <c r="R887" s="644">
        <f>'Охотск '!R96</f>
        <v>0</v>
      </c>
      <c r="S887" s="1122">
        <f>'Охотск '!S96</f>
        <v>0</v>
      </c>
      <c r="T887" s="644">
        <f>'Охотск '!T96</f>
        <v>0</v>
      </c>
      <c r="U887" s="644">
        <f>'Охотск '!U96</f>
        <v>0</v>
      </c>
      <c r="V887" s="644">
        <f>'Охотск '!V96</f>
        <v>0</v>
      </c>
      <c r="W887" s="644">
        <f>'Охотск '!W96</f>
        <v>0</v>
      </c>
      <c r="X887" s="645">
        <f>'Охотск '!X96</f>
        <v>0</v>
      </c>
      <c r="Y887" s="644"/>
      <c r="Z887" s="644"/>
      <c r="AA887" s="1354">
        <f>'Охотск '!Y94</f>
        <v>0</v>
      </c>
      <c r="AB887" s="1378">
        <f>'Охотск '!Z94</f>
        <v>0</v>
      </c>
      <c r="AC887" s="385"/>
      <c r="AD887" s="1244">
        <f t="shared" si="34"/>
        <v>0</v>
      </c>
    </row>
    <row r="888" spans="2:30" ht="30" x14ac:dyDescent="0.25">
      <c r="B888" s="860" t="s">
        <v>135</v>
      </c>
      <c r="C888" s="29">
        <f>'Охотск '!C97</f>
        <v>9047</v>
      </c>
      <c r="D888" s="29">
        <f>'Охотск '!D97</f>
        <v>1508</v>
      </c>
      <c r="E888" s="29">
        <f>'Охотск '!E97</f>
        <v>1229</v>
      </c>
      <c r="F888" s="144">
        <f>'Охотск '!F97</f>
        <v>81.49867374005305</v>
      </c>
      <c r="G888" s="158">
        <f>'Охотск '!G97</f>
        <v>0</v>
      </c>
      <c r="H888" s="158">
        <f>'Охотск '!H97</f>
        <v>0</v>
      </c>
      <c r="I888" s="26">
        <f>'Охотск '!I97</f>
        <v>0</v>
      </c>
      <c r="J888" s="26">
        <f>'Охотск '!J97</f>
        <v>0</v>
      </c>
      <c r="K888" s="26">
        <f>'Охотск '!K97</f>
        <v>0</v>
      </c>
      <c r="L888" s="26">
        <f>'Охотск '!L97</f>
        <v>0</v>
      </c>
      <c r="M888" s="26">
        <f>'Охотск '!M97</f>
        <v>0</v>
      </c>
      <c r="N888" s="26">
        <f>'Охотск '!N97</f>
        <v>0</v>
      </c>
      <c r="O888" s="644">
        <f>'Охотск '!O97</f>
        <v>0</v>
      </c>
      <c r="P888" s="644">
        <f>'Охотск '!P97</f>
        <v>0</v>
      </c>
      <c r="Q888" s="644">
        <f>'Охотск '!Q97</f>
        <v>0</v>
      </c>
      <c r="R888" s="644">
        <f>'Охотск '!R97</f>
        <v>0</v>
      </c>
      <c r="S888" s="1122">
        <f>'Охотск '!S97</f>
        <v>0</v>
      </c>
      <c r="T888" s="644">
        <f>'Охотск '!T97</f>
        <v>0</v>
      </c>
      <c r="U888" s="644">
        <f>'Охотск '!U97</f>
        <v>0</v>
      </c>
      <c r="V888" s="644">
        <f>'Охотск '!V97</f>
        <v>0</v>
      </c>
      <c r="W888" s="644">
        <f>'Охотск '!W97</f>
        <v>0</v>
      </c>
      <c r="X888" s="645">
        <f>'Охотск '!X97</f>
        <v>0</v>
      </c>
      <c r="Y888" s="644"/>
      <c r="Z888" s="644"/>
      <c r="AA888" s="1354">
        <f>'Охотск '!Y96</f>
        <v>0</v>
      </c>
      <c r="AB888" s="1378">
        <f>'Охотск '!Z96</f>
        <v>0</v>
      </c>
      <c r="AC888" s="385"/>
      <c r="AD888" s="1244">
        <f t="shared" si="34"/>
        <v>0</v>
      </c>
    </row>
    <row r="889" spans="2:30" x14ac:dyDescent="0.25">
      <c r="B889" s="861" t="s">
        <v>240</v>
      </c>
      <c r="C889" s="29">
        <f>'Охотск '!C98</f>
        <v>9047</v>
      </c>
      <c r="D889" s="29">
        <f>'Охотск '!D98</f>
        <v>1508</v>
      </c>
      <c r="E889" s="29">
        <f>'Охотск '!E98</f>
        <v>1229</v>
      </c>
      <c r="F889" s="144">
        <f>'Охотск '!F98</f>
        <v>81.49867374005305</v>
      </c>
      <c r="G889" s="158">
        <f>'Охотск '!G98</f>
        <v>0</v>
      </c>
      <c r="H889" s="158">
        <f>'Охотск '!H98</f>
        <v>0</v>
      </c>
      <c r="I889" s="26">
        <f>'Охотск '!I98</f>
        <v>0</v>
      </c>
      <c r="J889" s="26">
        <f>'Охотск '!J98</f>
        <v>0</v>
      </c>
      <c r="K889" s="26">
        <f>'Охотск '!K98</f>
        <v>0</v>
      </c>
      <c r="L889" s="26">
        <f>'Охотск '!L98</f>
        <v>0</v>
      </c>
      <c r="M889" s="26">
        <f>'Охотск '!M98</f>
        <v>0</v>
      </c>
      <c r="N889" s="26">
        <f>'Охотск '!N98</f>
        <v>0</v>
      </c>
      <c r="O889" s="644">
        <f>'Охотск '!O98</f>
        <v>0</v>
      </c>
      <c r="P889" s="644">
        <f>'Охотск '!P98</f>
        <v>0</v>
      </c>
      <c r="Q889" s="644">
        <f>'Охотск '!Q98</f>
        <v>0</v>
      </c>
      <c r="R889" s="644">
        <f>'Охотск '!R98</f>
        <v>0</v>
      </c>
      <c r="S889" s="1122">
        <f>'Охотск '!S98</f>
        <v>0</v>
      </c>
      <c r="T889" s="644">
        <f>'Охотск '!T98</f>
        <v>0</v>
      </c>
      <c r="U889" s="644">
        <f>'Охотск '!U98</f>
        <v>0</v>
      </c>
      <c r="V889" s="644">
        <f>'Охотск '!V98</f>
        <v>0</v>
      </c>
      <c r="W889" s="644">
        <f>'Охотск '!W98</f>
        <v>0</v>
      </c>
      <c r="X889" s="645">
        <f>'Охотск '!X98</f>
        <v>0</v>
      </c>
      <c r="Y889" s="644"/>
      <c r="Z889" s="644"/>
      <c r="AA889" s="1354">
        <f>'Охотск '!Y97</f>
        <v>0</v>
      </c>
      <c r="AB889" s="1378">
        <f>'Охотск '!Z97</f>
        <v>0</v>
      </c>
      <c r="AC889" s="385"/>
      <c r="AD889" s="1244">
        <f t="shared" si="34"/>
        <v>0</v>
      </c>
    </row>
    <row r="890" spans="2:30" ht="45" x14ac:dyDescent="0.25">
      <c r="B890" s="862" t="s">
        <v>299</v>
      </c>
      <c r="C890" s="29">
        <f>'Охотск '!C99</f>
        <v>3203</v>
      </c>
      <c r="D890" s="29">
        <f>'Охотск '!D99</f>
        <v>534</v>
      </c>
      <c r="E890" s="29">
        <f>'Охотск '!E99</f>
        <v>34</v>
      </c>
      <c r="F890" s="144">
        <f>'Охотск '!F99</f>
        <v>6.3670411985018731</v>
      </c>
      <c r="G890" s="158">
        <f>'Охотск '!G99</f>
        <v>0</v>
      </c>
      <c r="H890" s="158">
        <f>'Охотск '!H99</f>
        <v>0</v>
      </c>
      <c r="I890" s="26">
        <f>'Охотск '!I99</f>
        <v>0</v>
      </c>
      <c r="J890" s="26">
        <f>'Охотск '!J99</f>
        <v>0</v>
      </c>
      <c r="K890" s="26">
        <f>'Охотск '!K99</f>
        <v>0</v>
      </c>
      <c r="L890" s="26">
        <f>'Охотск '!L99</f>
        <v>0</v>
      </c>
      <c r="M890" s="26">
        <f>'Охотск '!M99</f>
        <v>0</v>
      </c>
      <c r="N890" s="26">
        <f>'Охотск '!N99</f>
        <v>0</v>
      </c>
      <c r="O890" s="644">
        <f>'Охотск '!O99</f>
        <v>0</v>
      </c>
      <c r="P890" s="644">
        <f>'Охотск '!P99</f>
        <v>0</v>
      </c>
      <c r="Q890" s="644">
        <f>'Охотск '!Q99</f>
        <v>0</v>
      </c>
      <c r="R890" s="644">
        <f>'Охотск '!R99</f>
        <v>0</v>
      </c>
      <c r="S890" s="1122">
        <f>'Охотск '!S99</f>
        <v>0</v>
      </c>
      <c r="T890" s="644">
        <f>'Охотск '!T99</f>
        <v>0</v>
      </c>
      <c r="U890" s="644">
        <f>'Охотск '!U99</f>
        <v>0</v>
      </c>
      <c r="V890" s="644">
        <f>'Охотск '!V99</f>
        <v>0</v>
      </c>
      <c r="W890" s="644">
        <f>'Охотск '!W99</f>
        <v>0</v>
      </c>
      <c r="X890" s="645">
        <f>'Охотск '!X99</f>
        <v>0</v>
      </c>
      <c r="Y890" s="644"/>
      <c r="Z890" s="644"/>
      <c r="AA890" s="1354">
        <f>'Охотск '!Y98</f>
        <v>0</v>
      </c>
      <c r="AB890" s="1378">
        <f>'Охотск '!Z98</f>
        <v>0</v>
      </c>
      <c r="AC890" s="385"/>
      <c r="AD890" s="1244">
        <f t="shared" si="34"/>
        <v>0</v>
      </c>
    </row>
    <row r="891" spans="2:30" ht="30" x14ac:dyDescent="0.25">
      <c r="B891" s="862" t="s">
        <v>300</v>
      </c>
      <c r="C891" s="29">
        <f>'Охотск '!C100</f>
        <v>1573</v>
      </c>
      <c r="D891" s="29">
        <f>'Охотск '!D100</f>
        <v>262</v>
      </c>
      <c r="E891" s="29">
        <f>'Охотск '!E100</f>
        <v>10</v>
      </c>
      <c r="F891" s="144">
        <f>'Охотск '!F100</f>
        <v>3.8167938931297711</v>
      </c>
      <c r="G891" s="158">
        <f>'Охотск '!G100</f>
        <v>0</v>
      </c>
      <c r="H891" s="158">
        <f>'Охотск '!H100</f>
        <v>0</v>
      </c>
      <c r="I891" s="26">
        <f>'Охотск '!I100</f>
        <v>0</v>
      </c>
      <c r="J891" s="26">
        <f>'Охотск '!J100</f>
        <v>0</v>
      </c>
      <c r="K891" s="26">
        <f>'Охотск '!K100</f>
        <v>0</v>
      </c>
      <c r="L891" s="26">
        <f>'Охотск '!L100</f>
        <v>0</v>
      </c>
      <c r="M891" s="26">
        <f>'Охотск '!M100</f>
        <v>0</v>
      </c>
      <c r="N891" s="26">
        <f>'Охотск '!N100</f>
        <v>0</v>
      </c>
      <c r="O891" s="644">
        <f>'Охотск '!O100</f>
        <v>0</v>
      </c>
      <c r="P891" s="644">
        <f>'Охотск '!P100</f>
        <v>0</v>
      </c>
      <c r="Q891" s="644">
        <f>'Охотск '!Q100</f>
        <v>0</v>
      </c>
      <c r="R891" s="644">
        <f>'Охотск '!R100</f>
        <v>0</v>
      </c>
      <c r="S891" s="1122">
        <f>'Охотск '!S100</f>
        <v>0</v>
      </c>
      <c r="T891" s="644">
        <f>'Охотск '!T100</f>
        <v>0</v>
      </c>
      <c r="U891" s="644">
        <f>'Охотск '!U100</f>
        <v>0</v>
      </c>
      <c r="V891" s="644">
        <f>'Охотск '!V100</f>
        <v>0</v>
      </c>
      <c r="W891" s="644">
        <f>'Охотск '!W100</f>
        <v>0</v>
      </c>
      <c r="X891" s="645">
        <f>'Охотск '!X100</f>
        <v>0</v>
      </c>
      <c r="Y891" s="644"/>
      <c r="Z891" s="644"/>
      <c r="AA891" s="1354" t="e">
        <f>'Охотск '!#REF!</f>
        <v>#REF!</v>
      </c>
      <c r="AB891" s="1378" t="e">
        <f>'Охотск '!#REF!</f>
        <v>#REF!</v>
      </c>
      <c r="AC891" s="385"/>
      <c r="AD891" s="1244">
        <f t="shared" si="34"/>
        <v>0</v>
      </c>
    </row>
    <row r="892" spans="2:30" ht="30" x14ac:dyDescent="0.25">
      <c r="B892" s="863" t="s">
        <v>301</v>
      </c>
      <c r="C892" s="29">
        <f>'Охотск '!C101</f>
        <v>1534</v>
      </c>
      <c r="D892" s="29">
        <f>'Охотск '!D101</f>
        <v>256</v>
      </c>
      <c r="E892" s="29">
        <f>'Охотск '!E101</f>
        <v>10</v>
      </c>
      <c r="F892" s="144">
        <f>'Охотск '!F101</f>
        <v>3.90625</v>
      </c>
      <c r="G892" s="158">
        <f>'Охотск '!G101</f>
        <v>0</v>
      </c>
      <c r="H892" s="158">
        <f>'Охотск '!H101</f>
        <v>0</v>
      </c>
      <c r="I892" s="26">
        <f>'Охотск '!I101</f>
        <v>0</v>
      </c>
      <c r="J892" s="26">
        <f>'Охотск '!J101</f>
        <v>0</v>
      </c>
      <c r="K892" s="26">
        <f>'Охотск '!K101</f>
        <v>0</v>
      </c>
      <c r="L892" s="26">
        <f>'Охотск '!L101</f>
        <v>0</v>
      </c>
      <c r="M892" s="26">
        <f>'Охотск '!M101</f>
        <v>0</v>
      </c>
      <c r="N892" s="26">
        <f>'Охотск '!N101</f>
        <v>0</v>
      </c>
      <c r="O892" s="644">
        <f>'Охотск '!O101</f>
        <v>0</v>
      </c>
      <c r="P892" s="644">
        <f>'Охотск '!P101</f>
        <v>0</v>
      </c>
      <c r="Q892" s="644">
        <f>'Охотск '!Q101</f>
        <v>0</v>
      </c>
      <c r="R892" s="644">
        <f>'Охотск '!R101</f>
        <v>0</v>
      </c>
      <c r="S892" s="1122">
        <f>'Охотск '!S101</f>
        <v>0</v>
      </c>
      <c r="T892" s="644">
        <f>'Охотск '!T101</f>
        <v>0</v>
      </c>
      <c r="U892" s="644">
        <f>'Охотск '!U101</f>
        <v>0</v>
      </c>
      <c r="V892" s="644">
        <f>'Охотск '!V101</f>
        <v>0</v>
      </c>
      <c r="W892" s="644">
        <f>'Охотск '!W101</f>
        <v>0</v>
      </c>
      <c r="X892" s="645">
        <f>'Охотск '!X101</f>
        <v>0</v>
      </c>
      <c r="Y892" s="644"/>
      <c r="Z892" s="644"/>
      <c r="AA892" s="1354" t="e">
        <f>'Охотск '!#REF!</f>
        <v>#REF!</v>
      </c>
      <c r="AB892" s="1378" t="e">
        <f>'Охотск '!#REF!</f>
        <v>#REF!</v>
      </c>
      <c r="AC892" s="385"/>
      <c r="AD892" s="1244">
        <f t="shared" si="34"/>
        <v>0</v>
      </c>
    </row>
    <row r="893" spans="2:30" ht="63" x14ac:dyDescent="0.25">
      <c r="B893" s="865" t="s">
        <v>302</v>
      </c>
      <c r="C893" s="29">
        <f>'Охотск '!C102</f>
        <v>0</v>
      </c>
      <c r="D893" s="29">
        <f>'Охотск '!D102</f>
        <v>0</v>
      </c>
      <c r="E893" s="29">
        <f>'Охотск '!E102</f>
        <v>0</v>
      </c>
      <c r="F893" s="144">
        <f>'Охотск '!F102</f>
        <v>0</v>
      </c>
      <c r="G893" s="158">
        <f>'Охотск '!G102</f>
        <v>0</v>
      </c>
      <c r="H893" s="158">
        <f>'Охотск '!H102</f>
        <v>0</v>
      </c>
      <c r="I893" s="26">
        <f>'Охотск '!I102</f>
        <v>0</v>
      </c>
      <c r="J893" s="26">
        <f>'Охотск '!J102</f>
        <v>0</v>
      </c>
      <c r="K893" s="26">
        <f>'Охотск '!K102</f>
        <v>0</v>
      </c>
      <c r="L893" s="26">
        <f>'Охотск '!L102</f>
        <v>0</v>
      </c>
      <c r="M893" s="26">
        <f>'Охотск '!M102</f>
        <v>0</v>
      </c>
      <c r="N893" s="26">
        <f>'Охотск '!N102</f>
        <v>0</v>
      </c>
      <c r="O893" s="644">
        <f>'Охотск '!O102</f>
        <v>0</v>
      </c>
      <c r="P893" s="644">
        <f>'Охотск '!P102</f>
        <v>0</v>
      </c>
      <c r="Q893" s="644">
        <f>'Охотск '!Q102</f>
        <v>0</v>
      </c>
      <c r="R893" s="644">
        <f>'Охотск '!R102</f>
        <v>0</v>
      </c>
      <c r="S893" s="1122">
        <f>'Охотск '!S102</f>
        <v>0</v>
      </c>
      <c r="T893" s="644">
        <f>'Охотск '!T102</f>
        <v>0</v>
      </c>
      <c r="U893" s="644">
        <f>'Охотск '!U102</f>
        <v>0</v>
      </c>
      <c r="V893" s="644">
        <f>'Охотск '!V102</f>
        <v>0</v>
      </c>
      <c r="W893" s="644">
        <f>'Охотск '!W102</f>
        <v>0</v>
      </c>
      <c r="X893" s="645">
        <f>'Охотск '!X102</f>
        <v>0</v>
      </c>
      <c r="Y893" s="644"/>
      <c r="Z893" s="644"/>
      <c r="AA893" s="1354">
        <f>'Охотск '!Y99</f>
        <v>0</v>
      </c>
      <c r="AB893" s="1378">
        <f>'Охотск '!Z99</f>
        <v>0</v>
      </c>
      <c r="AC893" s="385"/>
      <c r="AD893" s="1244">
        <f t="shared" si="34"/>
        <v>0</v>
      </c>
    </row>
    <row r="894" spans="2:30" ht="45" x14ac:dyDescent="0.25">
      <c r="B894" s="859" t="s">
        <v>303</v>
      </c>
      <c r="C894" s="29">
        <f>'Охотск '!C103</f>
        <v>8</v>
      </c>
      <c r="D894" s="29">
        <f>'Охотск '!D103</f>
        <v>1</v>
      </c>
      <c r="E894" s="29">
        <f>'Охотск '!E103</f>
        <v>0</v>
      </c>
      <c r="F894" s="144">
        <f>'Охотск '!F103</f>
        <v>0</v>
      </c>
      <c r="G894" s="158">
        <f>'Охотск '!G103</f>
        <v>0</v>
      </c>
      <c r="H894" s="158">
        <f>'Охотск '!H103</f>
        <v>0</v>
      </c>
      <c r="I894" s="26">
        <f>'Охотск '!I103</f>
        <v>0</v>
      </c>
      <c r="J894" s="26">
        <f>'Охотск '!J103</f>
        <v>0</v>
      </c>
      <c r="K894" s="26">
        <f>'Охотск '!K103</f>
        <v>0</v>
      </c>
      <c r="L894" s="26">
        <f>'Охотск '!L103</f>
        <v>0</v>
      </c>
      <c r="M894" s="26">
        <f>'Охотск '!M103</f>
        <v>0</v>
      </c>
      <c r="N894" s="26">
        <f>'Охотск '!N103</f>
        <v>0</v>
      </c>
      <c r="O894" s="644">
        <f>'Охотск '!O103</f>
        <v>0</v>
      </c>
      <c r="P894" s="644">
        <f>'Охотск '!P103</f>
        <v>0</v>
      </c>
      <c r="Q894" s="644">
        <f>'Охотск '!Q103</f>
        <v>0</v>
      </c>
      <c r="R894" s="644">
        <f>'Охотск '!R103</f>
        <v>0</v>
      </c>
      <c r="S894" s="1122">
        <f>'Охотск '!S103</f>
        <v>0</v>
      </c>
      <c r="T894" s="644">
        <f>'Охотск '!T103</f>
        <v>0</v>
      </c>
      <c r="U894" s="644">
        <f>'Охотск '!U103</f>
        <v>0</v>
      </c>
      <c r="V894" s="644">
        <f>'Охотск '!V103</f>
        <v>0</v>
      </c>
      <c r="W894" s="644">
        <f>'Охотск '!W103</f>
        <v>0</v>
      </c>
      <c r="X894" s="645">
        <f>'Охотск '!X103</f>
        <v>0</v>
      </c>
      <c r="Y894" s="644"/>
      <c r="Z894" s="644"/>
      <c r="AA894" s="1354">
        <f>'Охотск '!Y100</f>
        <v>0</v>
      </c>
      <c r="AB894" s="1378">
        <f>'Охотск '!Z100</f>
        <v>0</v>
      </c>
      <c r="AC894" s="385"/>
      <c r="AD894" s="1244">
        <f t="shared" si="34"/>
        <v>0</v>
      </c>
    </row>
    <row r="895" spans="2:30" ht="30" x14ac:dyDescent="0.25">
      <c r="B895" s="860" t="s">
        <v>304</v>
      </c>
      <c r="C895" s="29">
        <f>'Охотск '!C104</f>
        <v>31</v>
      </c>
      <c r="D895" s="29">
        <f>'Охотск '!D104</f>
        <v>5</v>
      </c>
      <c r="E895" s="29">
        <f>'Охотск '!E104</f>
        <v>0</v>
      </c>
      <c r="F895" s="144">
        <f>'Охотск '!F104</f>
        <v>0</v>
      </c>
      <c r="G895" s="158">
        <f>'Охотск '!G104</f>
        <v>0</v>
      </c>
      <c r="H895" s="158">
        <f>'Охотск '!H104</f>
        <v>0</v>
      </c>
      <c r="I895" s="26">
        <f>'Охотск '!I104</f>
        <v>0</v>
      </c>
      <c r="J895" s="26">
        <f>'Охотск '!J104</f>
        <v>0</v>
      </c>
      <c r="K895" s="26">
        <f>'Охотск '!K104</f>
        <v>0</v>
      </c>
      <c r="L895" s="26">
        <f>'Охотск '!L104</f>
        <v>0</v>
      </c>
      <c r="M895" s="26">
        <f>'Охотск '!M104</f>
        <v>0</v>
      </c>
      <c r="N895" s="26">
        <f>'Охотск '!N104</f>
        <v>0</v>
      </c>
      <c r="O895" s="644">
        <f>'Охотск '!O104</f>
        <v>0</v>
      </c>
      <c r="P895" s="644">
        <f>'Охотск '!P104</f>
        <v>0</v>
      </c>
      <c r="Q895" s="644">
        <f>'Охотск '!Q104</f>
        <v>0</v>
      </c>
      <c r="R895" s="644">
        <f>'Охотск '!R104</f>
        <v>0</v>
      </c>
      <c r="S895" s="1122">
        <f>'Охотск '!S104</f>
        <v>0</v>
      </c>
      <c r="T895" s="644">
        <f>'Охотск '!T104</f>
        <v>0</v>
      </c>
      <c r="U895" s="644">
        <f>'Охотск '!U104</f>
        <v>0</v>
      </c>
      <c r="V895" s="644">
        <f>'Охотск '!V104</f>
        <v>0</v>
      </c>
      <c r="W895" s="644">
        <f>'Охотск '!W104</f>
        <v>0</v>
      </c>
      <c r="X895" s="645">
        <f>'Охотск '!X104</f>
        <v>0</v>
      </c>
      <c r="Y895" s="644"/>
      <c r="Z895" s="644"/>
      <c r="AA895" s="1354">
        <f>'Охотск '!Y101</f>
        <v>0</v>
      </c>
      <c r="AB895" s="1378">
        <f>'Охотск '!Z101</f>
        <v>0</v>
      </c>
      <c r="AC895" s="385"/>
      <c r="AD895" s="1244">
        <f t="shared" si="34"/>
        <v>0</v>
      </c>
    </row>
    <row r="896" spans="2:30" ht="45" x14ac:dyDescent="0.25">
      <c r="B896" s="860" t="s">
        <v>305</v>
      </c>
      <c r="C896" s="29">
        <f>'Охотск '!C105</f>
        <v>1630</v>
      </c>
      <c r="D896" s="29">
        <f>'Охотск '!D105</f>
        <v>272</v>
      </c>
      <c r="E896" s="29">
        <f>'Охотск '!E105</f>
        <v>24</v>
      </c>
      <c r="F896" s="144">
        <f>'Охотск '!F105</f>
        <v>8.8235294117647065</v>
      </c>
      <c r="G896" s="158">
        <f>'Охотск '!G105</f>
        <v>0</v>
      </c>
      <c r="H896" s="158">
        <f>'Охотск '!H105</f>
        <v>0</v>
      </c>
      <c r="I896" s="26">
        <f>'Охотск '!I105</f>
        <v>0</v>
      </c>
      <c r="J896" s="26">
        <f>'Охотск '!J105</f>
        <v>0</v>
      </c>
      <c r="K896" s="26">
        <f>'Охотск '!K105</f>
        <v>0</v>
      </c>
      <c r="L896" s="26">
        <f>'Охотск '!L105</f>
        <v>0</v>
      </c>
      <c r="M896" s="26">
        <f>'Охотск '!M105</f>
        <v>0</v>
      </c>
      <c r="N896" s="26">
        <f>'Охотск '!N105</f>
        <v>0</v>
      </c>
      <c r="O896" s="644">
        <f>'Охотск '!O105</f>
        <v>0</v>
      </c>
      <c r="P896" s="644">
        <f>'Охотск '!P105</f>
        <v>0</v>
      </c>
      <c r="Q896" s="644">
        <f>'Охотск '!Q105</f>
        <v>0</v>
      </c>
      <c r="R896" s="644">
        <f>'Охотск '!R105</f>
        <v>0</v>
      </c>
      <c r="S896" s="1122">
        <f>'Охотск '!S105</f>
        <v>0</v>
      </c>
      <c r="T896" s="644">
        <f>'Охотск '!T105</f>
        <v>0</v>
      </c>
      <c r="U896" s="644">
        <f>'Охотск '!U105</f>
        <v>0</v>
      </c>
      <c r="V896" s="644">
        <f>'Охотск '!V105</f>
        <v>0</v>
      </c>
      <c r="W896" s="644">
        <f>'Охотск '!W105</f>
        <v>0</v>
      </c>
      <c r="X896" s="645">
        <f>'Охотск '!X105</f>
        <v>0</v>
      </c>
      <c r="Y896" s="644"/>
      <c r="Z896" s="644"/>
      <c r="AA896" s="1354">
        <f>'Охотск '!Y102</f>
        <v>0</v>
      </c>
      <c r="AB896" s="1378">
        <f>'Охотск '!Z102</f>
        <v>0</v>
      </c>
      <c r="AC896" s="385"/>
      <c r="AD896" s="1244">
        <f t="shared" si="34"/>
        <v>0</v>
      </c>
    </row>
    <row r="897" spans="1:30" ht="45" x14ac:dyDescent="0.25">
      <c r="B897" s="860" t="s">
        <v>306</v>
      </c>
      <c r="C897" s="29">
        <f>'Охотск '!C106</f>
        <v>569</v>
      </c>
      <c r="D897" s="29">
        <f>'Охотск '!D106</f>
        <v>95</v>
      </c>
      <c r="E897" s="29">
        <f>'Охотск '!E106</f>
        <v>4</v>
      </c>
      <c r="F897" s="144">
        <f>'Охотск '!F106</f>
        <v>4.2105263157894735</v>
      </c>
      <c r="G897" s="158">
        <f>'Охотск '!G106</f>
        <v>0</v>
      </c>
      <c r="H897" s="158">
        <f>'Охотск '!H106</f>
        <v>0</v>
      </c>
      <c r="I897" s="26">
        <f>'Охотск '!I106</f>
        <v>0</v>
      </c>
      <c r="J897" s="26">
        <f>'Охотск '!J106</f>
        <v>0</v>
      </c>
      <c r="K897" s="26">
        <f>'Охотск '!K106</f>
        <v>0</v>
      </c>
      <c r="L897" s="26">
        <f>'Охотск '!L106</f>
        <v>0</v>
      </c>
      <c r="M897" s="26">
        <f>'Охотск '!M106</f>
        <v>0</v>
      </c>
      <c r="N897" s="26">
        <f>'Охотск '!N106</f>
        <v>0</v>
      </c>
      <c r="O897" s="644">
        <f>'Охотск '!O106</f>
        <v>0</v>
      </c>
      <c r="P897" s="644">
        <f>'Охотск '!P106</f>
        <v>0</v>
      </c>
      <c r="Q897" s="644">
        <f>'Охотск '!Q106</f>
        <v>0</v>
      </c>
      <c r="R897" s="644">
        <f>'Охотск '!R106</f>
        <v>0</v>
      </c>
      <c r="S897" s="1122">
        <f>'Охотск '!S106</f>
        <v>0</v>
      </c>
      <c r="T897" s="644">
        <f>'Охотск '!T106</f>
        <v>0</v>
      </c>
      <c r="U897" s="644">
        <f>'Охотск '!U106</f>
        <v>0</v>
      </c>
      <c r="V897" s="644">
        <f>'Охотск '!V106</f>
        <v>0</v>
      </c>
      <c r="W897" s="644">
        <f>'Охотск '!W106</f>
        <v>0</v>
      </c>
      <c r="X897" s="645">
        <f>'Охотск '!X106</f>
        <v>0</v>
      </c>
      <c r="Y897" s="644"/>
      <c r="Z897" s="644"/>
      <c r="AA897" s="1354">
        <f>'Охотск '!Y103</f>
        <v>0</v>
      </c>
      <c r="AB897" s="1378">
        <f>'Охотск '!Z103</f>
        <v>0</v>
      </c>
      <c r="AC897" s="385"/>
      <c r="AD897" s="1244">
        <f t="shared" si="34"/>
        <v>0</v>
      </c>
    </row>
    <row r="898" spans="1:30" ht="30" x14ac:dyDescent="0.25">
      <c r="B898" s="860" t="s">
        <v>337</v>
      </c>
      <c r="C898" s="29">
        <f>'Охотск '!C107</f>
        <v>0</v>
      </c>
      <c r="D898" s="29">
        <f>'Охотск '!D107</f>
        <v>0</v>
      </c>
      <c r="E898" s="29">
        <f>'Охотск '!E107</f>
        <v>0</v>
      </c>
      <c r="F898" s="144">
        <f>'Охотск '!F107</f>
        <v>0</v>
      </c>
      <c r="G898" s="158">
        <f>'Охотск '!G107</f>
        <v>0</v>
      </c>
      <c r="H898" s="158">
        <f>'Охотск '!H107</f>
        <v>0</v>
      </c>
      <c r="I898" s="26">
        <f>'Охотск '!I107</f>
        <v>0</v>
      </c>
      <c r="J898" s="26">
        <f>'Охотск '!J107</f>
        <v>0</v>
      </c>
      <c r="K898" s="26">
        <f>'Охотск '!K107</f>
        <v>0</v>
      </c>
      <c r="L898" s="26">
        <f>'Охотск '!L107</f>
        <v>0</v>
      </c>
      <c r="M898" s="26">
        <f>'Охотск '!M107</f>
        <v>0</v>
      </c>
      <c r="N898" s="26">
        <f>'Охотск '!N107</f>
        <v>0</v>
      </c>
      <c r="O898" s="644">
        <f>'Охотск '!O107</f>
        <v>0</v>
      </c>
      <c r="P898" s="644">
        <f>'Охотск '!P107</f>
        <v>0</v>
      </c>
      <c r="Q898" s="644">
        <f>'Охотск '!Q107</f>
        <v>0</v>
      </c>
      <c r="R898" s="644">
        <f>'Охотск '!R107</f>
        <v>0</v>
      </c>
      <c r="S898" s="1122">
        <f>'Охотск '!S107</f>
        <v>0</v>
      </c>
      <c r="T898" s="644">
        <f>'Охотск '!T107</f>
        <v>0</v>
      </c>
      <c r="U898" s="644">
        <f>'Охотск '!U107</f>
        <v>0</v>
      </c>
      <c r="V898" s="644">
        <f>'Охотск '!V107</f>
        <v>0</v>
      </c>
      <c r="W898" s="644">
        <f>'Охотск '!W107</f>
        <v>0</v>
      </c>
      <c r="X898" s="645">
        <f>'Охотск '!X107</f>
        <v>0</v>
      </c>
      <c r="Y898" s="644"/>
      <c r="Z898" s="644"/>
      <c r="AA898" s="1354">
        <f>'Охотск '!Y104</f>
        <v>0</v>
      </c>
      <c r="AB898" s="1378">
        <f>'Охотск '!Z104</f>
        <v>0</v>
      </c>
      <c r="AC898" s="385"/>
      <c r="AD898" s="1244">
        <f t="shared" si="34"/>
        <v>0</v>
      </c>
    </row>
    <row r="899" spans="1:30" ht="75" x14ac:dyDescent="0.25">
      <c r="B899" s="859" t="s">
        <v>307</v>
      </c>
      <c r="C899" s="29">
        <f>'Охотск '!C108</f>
        <v>970</v>
      </c>
      <c r="D899" s="29">
        <f>'Охотск '!D108</f>
        <v>162</v>
      </c>
      <c r="E899" s="29">
        <f>'Охотск '!E108</f>
        <v>2</v>
      </c>
      <c r="F899" s="144">
        <f>'Охотск '!F108</f>
        <v>1.2345679012345678</v>
      </c>
      <c r="G899" s="158">
        <f>'Охотск '!G108</f>
        <v>0</v>
      </c>
      <c r="H899" s="158">
        <f>'Охотск '!H108</f>
        <v>0</v>
      </c>
      <c r="I899" s="26">
        <f>'Охотск '!I108</f>
        <v>0</v>
      </c>
      <c r="J899" s="26">
        <f>'Охотск '!J108</f>
        <v>0</v>
      </c>
      <c r="K899" s="26">
        <f>'Охотск '!K108</f>
        <v>0</v>
      </c>
      <c r="L899" s="26">
        <f>'Охотск '!L108</f>
        <v>0</v>
      </c>
      <c r="M899" s="26">
        <f>'Охотск '!M108</f>
        <v>0</v>
      </c>
      <c r="N899" s="26">
        <f>'Охотск '!N108</f>
        <v>0</v>
      </c>
      <c r="O899" s="644">
        <f>'Охотск '!O108</f>
        <v>0</v>
      </c>
      <c r="P899" s="644">
        <f>'Охотск '!P108</f>
        <v>0</v>
      </c>
      <c r="Q899" s="644">
        <f>'Охотск '!Q108</f>
        <v>0</v>
      </c>
      <c r="R899" s="644">
        <f>'Охотск '!R108</f>
        <v>0</v>
      </c>
      <c r="S899" s="1122">
        <f>'Охотск '!S108</f>
        <v>0</v>
      </c>
      <c r="T899" s="644">
        <f>'Охотск '!T108</f>
        <v>0</v>
      </c>
      <c r="U899" s="644">
        <f>'Охотск '!U108</f>
        <v>0</v>
      </c>
      <c r="V899" s="644">
        <f>'Охотск '!V108</f>
        <v>0</v>
      </c>
      <c r="W899" s="644">
        <f>'Охотск '!W108</f>
        <v>0</v>
      </c>
      <c r="X899" s="645">
        <f>'Охотск '!X108</f>
        <v>0</v>
      </c>
      <c r="Y899" s="644"/>
      <c r="Z899" s="644"/>
      <c r="AA899" s="1354">
        <f>'Охотск '!Y105</f>
        <v>0</v>
      </c>
      <c r="AB899" s="1378">
        <f>'Охотск '!Z105</f>
        <v>0</v>
      </c>
      <c r="AC899" s="385"/>
      <c r="AD899" s="1244">
        <f t="shared" si="34"/>
        <v>0</v>
      </c>
    </row>
    <row r="900" spans="1:30" ht="60" x14ac:dyDescent="0.25">
      <c r="B900" s="860" t="s">
        <v>308</v>
      </c>
      <c r="C900" s="29">
        <f>'Охотск '!C109</f>
        <v>91</v>
      </c>
      <c r="D900" s="29">
        <f>'Охотск '!D109</f>
        <v>15</v>
      </c>
      <c r="E900" s="29">
        <f>'Охотск '!E109</f>
        <v>18</v>
      </c>
      <c r="F900" s="144">
        <f>'Охотск '!F109</f>
        <v>120</v>
      </c>
      <c r="G900" s="158">
        <f>'Охотск '!G109</f>
        <v>0</v>
      </c>
      <c r="H900" s="158">
        <f>'Охотск '!H109</f>
        <v>0</v>
      </c>
      <c r="I900" s="26">
        <f>'Охотск '!I109</f>
        <v>0</v>
      </c>
      <c r="J900" s="26">
        <f>'Охотск '!J109</f>
        <v>0</v>
      </c>
      <c r="K900" s="26">
        <f>'Охотск '!K109</f>
        <v>0</v>
      </c>
      <c r="L900" s="26">
        <f>'Охотск '!L109</f>
        <v>0</v>
      </c>
      <c r="M900" s="26">
        <f>'Охотск '!M109</f>
        <v>0</v>
      </c>
      <c r="N900" s="26">
        <f>'Охотск '!N109</f>
        <v>0</v>
      </c>
      <c r="O900" s="644">
        <f>'Охотск '!O109</f>
        <v>0</v>
      </c>
      <c r="P900" s="644">
        <f>'Охотск '!P109</f>
        <v>0</v>
      </c>
      <c r="Q900" s="644">
        <f>'Охотск '!Q109</f>
        <v>0</v>
      </c>
      <c r="R900" s="644">
        <f>'Охотск '!R109</f>
        <v>0</v>
      </c>
      <c r="S900" s="1122">
        <f>'Охотск '!S109</f>
        <v>0</v>
      </c>
      <c r="T900" s="644">
        <f>'Охотск '!T109</f>
        <v>0</v>
      </c>
      <c r="U900" s="644">
        <f>'Охотск '!U109</f>
        <v>0</v>
      </c>
      <c r="V900" s="644">
        <f>'Охотск '!V109</f>
        <v>0</v>
      </c>
      <c r="W900" s="644">
        <f>'Охотск '!W109</f>
        <v>0</v>
      </c>
      <c r="X900" s="645">
        <f>'Охотск '!X109</f>
        <v>0</v>
      </c>
      <c r="Y900" s="644"/>
      <c r="Z900" s="644"/>
      <c r="AA900" s="1354">
        <f>'Охотск '!Y106</f>
        <v>0</v>
      </c>
      <c r="AB900" s="1378">
        <f>'Охотск '!Z106</f>
        <v>0</v>
      </c>
      <c r="AC900" s="385"/>
      <c r="AD900" s="1244">
        <f t="shared" si="34"/>
        <v>0</v>
      </c>
    </row>
    <row r="901" spans="1:30" ht="60" x14ac:dyDescent="0.25">
      <c r="A901" s="19">
        <v>1</v>
      </c>
      <c r="B901" s="860" t="s">
        <v>387</v>
      </c>
      <c r="C901" s="29">
        <f>'Охотск '!C110</f>
        <v>500</v>
      </c>
      <c r="D901" s="29">
        <f>'Охотск '!D110</f>
        <v>83</v>
      </c>
      <c r="E901" s="29">
        <f>'Охотск '!E110</f>
        <v>84</v>
      </c>
      <c r="F901" s="144">
        <f>'Охотск '!F110</f>
        <v>101.20481927710843</v>
      </c>
      <c r="G901" s="158">
        <f>'Охотск '!G110</f>
        <v>0</v>
      </c>
      <c r="H901" s="158">
        <f>'Охотск '!H110</f>
        <v>0</v>
      </c>
      <c r="I901" s="26">
        <f>'Охотск '!I110</f>
        <v>0</v>
      </c>
      <c r="J901" s="26">
        <f>'Охотск '!J110</f>
        <v>0</v>
      </c>
      <c r="K901" s="26">
        <f>'Охотск '!K110</f>
        <v>0</v>
      </c>
      <c r="L901" s="26">
        <f>'Охотск '!L110</f>
        <v>0</v>
      </c>
      <c r="M901" s="26">
        <f>'Охотск '!M110</f>
        <v>0</v>
      </c>
      <c r="N901" s="26">
        <f>'Охотск '!N110</f>
        <v>0</v>
      </c>
      <c r="O901" s="644">
        <f>'Охотск '!O110</f>
        <v>0</v>
      </c>
      <c r="P901" s="644">
        <f>'Охотск '!P110</f>
        <v>0</v>
      </c>
      <c r="Q901" s="644">
        <f>'Охотск '!Q110</f>
        <v>0</v>
      </c>
      <c r="R901" s="644">
        <f>'Охотск '!R110</f>
        <v>0</v>
      </c>
      <c r="S901" s="1122">
        <f>'Охотск '!S110</f>
        <v>0</v>
      </c>
      <c r="T901" s="644">
        <f>'Охотск '!T110</f>
        <v>0</v>
      </c>
      <c r="U901" s="644">
        <f>'Охотск '!U110</f>
        <v>0</v>
      </c>
      <c r="V901" s="644">
        <f>'Охотск '!V110</f>
        <v>0</v>
      </c>
      <c r="W901" s="644">
        <f>'Охотск '!W110</f>
        <v>0</v>
      </c>
      <c r="X901" s="645">
        <f>'Охотск '!X110</f>
        <v>0</v>
      </c>
      <c r="Y901" s="644"/>
      <c r="Z901" s="644"/>
      <c r="AA901" s="1354">
        <f>'Охотск '!Y107</f>
        <v>0</v>
      </c>
      <c r="AB901" s="1378">
        <f>'Охотск '!Z107</f>
        <v>0</v>
      </c>
      <c r="AC901" s="385"/>
      <c r="AD901" s="1244">
        <f t="shared" si="34"/>
        <v>0</v>
      </c>
    </row>
    <row r="902" spans="1:30" ht="30" x14ac:dyDescent="0.25">
      <c r="B902" s="860" t="s">
        <v>207</v>
      </c>
      <c r="C902" s="29">
        <f>'Охотск '!C111</f>
        <v>0</v>
      </c>
      <c r="D902" s="29">
        <f>'Охотск '!D111</f>
        <v>0</v>
      </c>
      <c r="E902" s="29">
        <f>'Охотск '!E111</f>
        <v>0</v>
      </c>
      <c r="F902" s="144">
        <f>'Охотск '!F111</f>
        <v>0</v>
      </c>
      <c r="G902" s="158">
        <f>'Охотск '!G111</f>
        <v>0</v>
      </c>
      <c r="H902" s="158">
        <f>'Охотск '!H111</f>
        <v>0</v>
      </c>
      <c r="I902" s="26">
        <f>'Охотск '!I111</f>
        <v>0</v>
      </c>
      <c r="J902" s="26">
        <f>'Охотск '!J111</f>
        <v>0</v>
      </c>
      <c r="K902" s="26">
        <f>'Охотск '!K111</f>
        <v>0</v>
      </c>
      <c r="L902" s="26">
        <f>'Охотск '!L111</f>
        <v>0</v>
      </c>
      <c r="M902" s="26">
        <f>'Охотск '!M111</f>
        <v>0</v>
      </c>
      <c r="N902" s="26">
        <f>'Охотск '!N111</f>
        <v>0</v>
      </c>
      <c r="O902" s="644">
        <f>'Охотск '!O111</f>
        <v>8730.1440000000002</v>
      </c>
      <c r="P902" s="644">
        <f>'Охотск '!P111</f>
        <v>8730.1440000000002</v>
      </c>
      <c r="Q902" s="644">
        <f>'Охотск '!Q111</f>
        <v>1455.0240000000001</v>
      </c>
      <c r="R902" s="644">
        <f>'Охотск '!R111</f>
        <v>952.0942500000001</v>
      </c>
      <c r="S902" s="1122">
        <f>'Охотск '!S111</f>
        <v>0</v>
      </c>
      <c r="T902" s="644">
        <f>'Охотск '!T111</f>
        <v>0</v>
      </c>
      <c r="U902" s="644">
        <f>'Охотск '!U111</f>
        <v>-502.92975000000001</v>
      </c>
      <c r="V902" s="644">
        <f>'Охотск '!V111</f>
        <v>0</v>
      </c>
      <c r="W902" s="644">
        <f>'Охотск '!W111</f>
        <v>0</v>
      </c>
      <c r="X902" s="645">
        <f>'Охотск '!X111</f>
        <v>952.0942500000001</v>
      </c>
      <c r="Y902" s="644"/>
      <c r="Z902" s="644"/>
      <c r="AA902" s="1354">
        <f>'Охотск '!Y108</f>
        <v>0</v>
      </c>
      <c r="AB902" s="1378">
        <f>'Охотск '!Z108</f>
        <v>0</v>
      </c>
      <c r="AC902" s="385"/>
      <c r="AD902" s="1244"/>
    </row>
    <row r="903" spans="1:30" ht="30" x14ac:dyDescent="0.25">
      <c r="A903" s="19">
        <v>1</v>
      </c>
      <c r="B903" s="860" t="s">
        <v>362</v>
      </c>
      <c r="C903" s="29">
        <f>'Охотск '!C112</f>
        <v>699.5</v>
      </c>
      <c r="D903" s="29">
        <f>'Охотск '!D112</f>
        <v>116.75</v>
      </c>
      <c r="E903" s="29">
        <f>'Охотск '!E112</f>
        <v>89.424999999999997</v>
      </c>
      <c r="F903" s="144">
        <f>'Охотск '!F112</f>
        <v>76.595289079229119</v>
      </c>
      <c r="G903" s="158">
        <f>'Охотск '!G112</f>
        <v>0</v>
      </c>
      <c r="H903" s="158">
        <f>'Охотск '!H112</f>
        <v>0</v>
      </c>
      <c r="I903" s="26">
        <f>'Охотск '!I112</f>
        <v>0</v>
      </c>
      <c r="J903" s="26">
        <f>'Охотск '!J112</f>
        <v>0</v>
      </c>
      <c r="K903" s="26">
        <f>'Охотск '!K112</f>
        <v>0</v>
      </c>
      <c r="L903" s="26">
        <f>'Охотск '!L112</f>
        <v>0</v>
      </c>
      <c r="M903" s="26">
        <f>'Охотск '!M112</f>
        <v>0</v>
      </c>
      <c r="N903" s="26">
        <f>'Охотск '!N112</f>
        <v>0</v>
      </c>
      <c r="O903" s="644">
        <f>'Охотск '!O112</f>
        <v>0</v>
      </c>
      <c r="P903" s="644">
        <f>'Охотск '!P112</f>
        <v>0</v>
      </c>
      <c r="Q903" s="644">
        <f>'Охотск '!Q112</f>
        <v>0</v>
      </c>
      <c r="R903" s="644">
        <f>'Охотск '!R112</f>
        <v>0</v>
      </c>
      <c r="S903" s="1122">
        <f>'Охотск '!S112</f>
        <v>0</v>
      </c>
      <c r="T903" s="644">
        <f>'Охотск '!T112</f>
        <v>0</v>
      </c>
      <c r="U903" s="644">
        <f>'Охотск '!U112</f>
        <v>0</v>
      </c>
      <c r="V903" s="644">
        <f>'Охотск '!V112</f>
        <v>0</v>
      </c>
      <c r="W903" s="644">
        <f>'Охотск '!W112</f>
        <v>0</v>
      </c>
      <c r="X903" s="645">
        <f>'Охотск '!X112</f>
        <v>0</v>
      </c>
      <c r="Y903" s="644"/>
      <c r="Z903" s="644"/>
      <c r="AA903" s="1354">
        <f>'Охотск '!Y109</f>
        <v>0</v>
      </c>
      <c r="AB903" s="1378">
        <f>'Охотск '!Z109</f>
        <v>0</v>
      </c>
      <c r="AC903" s="385"/>
      <c r="AD903" s="1244">
        <f t="shared" si="34"/>
        <v>0</v>
      </c>
    </row>
    <row r="904" spans="1:30" ht="29.25" x14ac:dyDescent="0.25">
      <c r="A904" s="19">
        <v>1</v>
      </c>
      <c r="B904" s="857" t="s">
        <v>350</v>
      </c>
      <c r="C904" s="29">
        <f>'Охотск '!C113</f>
        <v>0</v>
      </c>
      <c r="D904" s="29">
        <f>'Охотск '!D113</f>
        <v>0</v>
      </c>
      <c r="E904" s="29">
        <f>'Охотск '!E113</f>
        <v>0</v>
      </c>
      <c r="F904" s="144">
        <f>'Охотск '!F113</f>
        <v>0</v>
      </c>
      <c r="G904" s="158">
        <f>'Охотск '!G113</f>
        <v>0</v>
      </c>
      <c r="H904" s="158">
        <f>'Охотск '!H113</f>
        <v>0</v>
      </c>
      <c r="I904" s="26">
        <f>'Охотск '!I113</f>
        <v>0</v>
      </c>
      <c r="J904" s="26">
        <f>'Охотск '!J113</f>
        <v>0</v>
      </c>
      <c r="K904" s="26">
        <f>'Охотск '!K113</f>
        <v>0</v>
      </c>
      <c r="L904" s="26">
        <f>'Охотск '!L113</f>
        <v>0</v>
      </c>
      <c r="M904" s="26">
        <f>'Охотск '!M113</f>
        <v>0</v>
      </c>
      <c r="N904" s="26">
        <f>'Охотск '!N113</f>
        <v>0</v>
      </c>
      <c r="O904" s="644">
        <f>'Охотск '!O113</f>
        <v>0</v>
      </c>
      <c r="P904" s="644">
        <f>'Охотск '!P113</f>
        <v>0</v>
      </c>
      <c r="Q904" s="644">
        <f>'Охотск '!Q113</f>
        <v>0</v>
      </c>
      <c r="R904" s="644">
        <f>'Охотск '!R113</f>
        <v>0</v>
      </c>
      <c r="S904" s="1122">
        <f>'Охотск '!S113</f>
        <v>0</v>
      </c>
      <c r="T904" s="644">
        <f>'Охотск '!T113</f>
        <v>0</v>
      </c>
      <c r="U904" s="644">
        <f>'Охотск '!U113</f>
        <v>0</v>
      </c>
      <c r="V904" s="644">
        <f>'Охотск '!V113</f>
        <v>0</v>
      </c>
      <c r="W904" s="644">
        <f>'Охотск '!W113</f>
        <v>0</v>
      </c>
      <c r="X904" s="645">
        <f>'Охотск '!X113</f>
        <v>0</v>
      </c>
      <c r="Y904" s="644"/>
      <c r="Z904" s="644"/>
      <c r="AA904" s="1354">
        <f>'Охотск '!Y110</f>
        <v>0</v>
      </c>
      <c r="AB904" s="1378">
        <f>'Охотск '!Z110</f>
        <v>0</v>
      </c>
      <c r="AC904" s="385"/>
      <c r="AD904" s="1244">
        <f t="shared" si="34"/>
        <v>0</v>
      </c>
    </row>
    <row r="905" spans="1:30" ht="30" x14ac:dyDescent="0.25">
      <c r="A905" s="19">
        <v>1</v>
      </c>
      <c r="B905" s="859" t="s">
        <v>351</v>
      </c>
      <c r="C905" s="29">
        <f>'Охотск '!C114</f>
        <v>112.5</v>
      </c>
      <c r="D905" s="29">
        <f>'Охотск '!D114</f>
        <v>18.75</v>
      </c>
      <c r="E905" s="29">
        <f>'Охотск '!E114</f>
        <v>9.4250000000000007</v>
      </c>
      <c r="F905" s="144">
        <f>'Охотск '!F114</f>
        <v>50.266666666666673</v>
      </c>
      <c r="G905" s="158">
        <f>'Охотск '!G114</f>
        <v>0</v>
      </c>
      <c r="H905" s="158">
        <f>'Охотск '!H114</f>
        <v>0</v>
      </c>
      <c r="I905" s="26">
        <f>'Охотск '!I114</f>
        <v>0</v>
      </c>
      <c r="J905" s="26">
        <f>'Охотск '!J114</f>
        <v>0</v>
      </c>
      <c r="K905" s="26">
        <f>'Охотск '!K114</f>
        <v>0</v>
      </c>
      <c r="L905" s="26">
        <f>'Охотск '!L114</f>
        <v>0</v>
      </c>
      <c r="M905" s="26">
        <f>'Охотск '!M114</f>
        <v>0</v>
      </c>
      <c r="N905" s="26">
        <f>'Охотск '!N114</f>
        <v>0</v>
      </c>
      <c r="O905" s="644">
        <f>'Охотск '!O114</f>
        <v>0</v>
      </c>
      <c r="P905" s="644">
        <f>'Охотск '!P114</f>
        <v>0</v>
      </c>
      <c r="Q905" s="644">
        <f>'Охотск '!Q114</f>
        <v>0</v>
      </c>
      <c r="R905" s="644">
        <f>'Охотск '!R114</f>
        <v>0</v>
      </c>
      <c r="S905" s="1122">
        <f>'Охотск '!S114</f>
        <v>0</v>
      </c>
      <c r="T905" s="644">
        <f>'Охотск '!T114</f>
        <v>0</v>
      </c>
      <c r="U905" s="644">
        <f>'Охотск '!U114</f>
        <v>0</v>
      </c>
      <c r="V905" s="644">
        <f>'Охотск '!V114</f>
        <v>0</v>
      </c>
      <c r="W905" s="644">
        <f>'Охотск '!W114</f>
        <v>0</v>
      </c>
      <c r="X905" s="645">
        <f>'Охотск '!X114</f>
        <v>0</v>
      </c>
      <c r="Y905" s="644"/>
      <c r="Z905" s="644"/>
      <c r="AA905" s="1354">
        <f>'Охотск '!Y111</f>
        <v>0</v>
      </c>
      <c r="AB905" s="1378">
        <f>'Охотск '!Z111</f>
        <v>0</v>
      </c>
      <c r="AC905" s="385"/>
      <c r="AD905" s="1244">
        <f t="shared" si="34"/>
        <v>0</v>
      </c>
    </row>
    <row r="906" spans="1:30" x14ac:dyDescent="0.25">
      <c r="A906" s="19">
        <v>1</v>
      </c>
      <c r="B906" s="857" t="s">
        <v>352</v>
      </c>
      <c r="C906" s="29">
        <f>'Охотск '!C115</f>
        <v>0</v>
      </c>
      <c r="D906" s="29">
        <f>'Охотск '!D115</f>
        <v>0</v>
      </c>
      <c r="E906" s="29">
        <f>'Охотск '!E115</f>
        <v>0</v>
      </c>
      <c r="F906" s="144">
        <f>'Охотск '!F115</f>
        <v>0</v>
      </c>
      <c r="G906" s="158">
        <f>'Охотск '!G115</f>
        <v>0</v>
      </c>
      <c r="H906" s="158">
        <f>'Охотск '!H115</f>
        <v>0</v>
      </c>
      <c r="I906" s="26">
        <f>'Охотск '!I115</f>
        <v>0</v>
      </c>
      <c r="J906" s="26">
        <f>'Охотск '!J115</f>
        <v>0</v>
      </c>
      <c r="K906" s="26">
        <f>'Охотск '!K115</f>
        <v>0</v>
      </c>
      <c r="L906" s="26">
        <f>'Охотск '!L115</f>
        <v>0</v>
      </c>
      <c r="M906" s="26">
        <f>'Охотск '!M115</f>
        <v>0</v>
      </c>
      <c r="N906" s="26">
        <f>'Охотск '!N115</f>
        <v>0</v>
      </c>
      <c r="O906" s="644">
        <f>'Охотск '!O115</f>
        <v>0</v>
      </c>
      <c r="P906" s="644">
        <f>'Охотск '!P115</f>
        <v>0</v>
      </c>
      <c r="Q906" s="644">
        <f>'Охотск '!Q115</f>
        <v>0</v>
      </c>
      <c r="R906" s="644">
        <f>'Охотск '!R115</f>
        <v>0</v>
      </c>
      <c r="S906" s="1122">
        <f>'Охотск '!S115</f>
        <v>0</v>
      </c>
      <c r="T906" s="644">
        <f>'Охотск '!T115</f>
        <v>0</v>
      </c>
      <c r="U906" s="644">
        <f>'Охотск '!U115</f>
        <v>0</v>
      </c>
      <c r="V906" s="644">
        <f>'Охотск '!V115</f>
        <v>0</v>
      </c>
      <c r="W906" s="644">
        <f>'Охотск '!W115</f>
        <v>0</v>
      </c>
      <c r="X906" s="645">
        <f>'Охотск '!X115</f>
        <v>0</v>
      </c>
      <c r="Y906" s="644"/>
      <c r="Z906" s="644"/>
      <c r="AA906" s="1354">
        <f>'Охотск '!Y112</f>
        <v>0</v>
      </c>
      <c r="AB906" s="1378">
        <f>'Охотск '!Z112</f>
        <v>0</v>
      </c>
      <c r="AC906" s="385"/>
      <c r="AD906" s="1244">
        <f t="shared" ref="AD906:AD969" si="37">IF(O906&gt;0,O906*1000/C906,0)</f>
        <v>0</v>
      </c>
    </row>
    <row r="907" spans="1:30" ht="30" x14ac:dyDescent="0.25">
      <c r="A907" s="19">
        <v>1</v>
      </c>
      <c r="B907" s="860" t="s">
        <v>377</v>
      </c>
      <c r="C907" s="29">
        <f>'Охотск '!C116</f>
        <v>450</v>
      </c>
      <c r="D907" s="29">
        <f>'Охотск '!D116</f>
        <v>75</v>
      </c>
      <c r="E907" s="29">
        <f>'Охотск '!E116</f>
        <v>37.700000000000003</v>
      </c>
      <c r="F907" s="144">
        <f>'Охотск '!F116</f>
        <v>50.266666666666673</v>
      </c>
      <c r="G907" s="158">
        <f>'Охотск '!G116</f>
        <v>0</v>
      </c>
      <c r="H907" s="158">
        <f>'Охотск '!H116</f>
        <v>0</v>
      </c>
      <c r="I907" s="26">
        <f>'Охотск '!I116</f>
        <v>0</v>
      </c>
      <c r="J907" s="26">
        <f>'Охотск '!J116</f>
        <v>0</v>
      </c>
      <c r="K907" s="26">
        <f>'Охотск '!K116</f>
        <v>0</v>
      </c>
      <c r="L907" s="26">
        <f>'Охотск '!L116</f>
        <v>0</v>
      </c>
      <c r="M907" s="26">
        <f>'Охотск '!M116</f>
        <v>0</v>
      </c>
      <c r="N907" s="26">
        <f>'Охотск '!N116</f>
        <v>0</v>
      </c>
      <c r="O907" s="644">
        <f>'Охотск '!O116</f>
        <v>0</v>
      </c>
      <c r="P907" s="644">
        <f>'Охотск '!P116</f>
        <v>0</v>
      </c>
      <c r="Q907" s="644">
        <f>'Охотск '!Q116</f>
        <v>0</v>
      </c>
      <c r="R907" s="644">
        <f>'Охотск '!R116</f>
        <v>0</v>
      </c>
      <c r="S907" s="1122">
        <f>'Охотск '!S116</f>
        <v>0</v>
      </c>
      <c r="T907" s="644">
        <f>'Охотск '!T116</f>
        <v>0</v>
      </c>
      <c r="U907" s="644">
        <f>'Охотск '!U116</f>
        <v>0</v>
      </c>
      <c r="V907" s="644">
        <f>'Охотск '!V116</f>
        <v>0</v>
      </c>
      <c r="W907" s="644">
        <f>'Охотск '!W116</f>
        <v>0</v>
      </c>
      <c r="X907" s="645">
        <f>'Охотск '!X116</f>
        <v>0</v>
      </c>
      <c r="Y907" s="644"/>
      <c r="Z907" s="644"/>
      <c r="AA907" s="1354">
        <f>'Охотск '!Y113</f>
        <v>0</v>
      </c>
      <c r="AB907" s="1378">
        <f>'Охотск '!Z113</f>
        <v>0</v>
      </c>
      <c r="AC907" s="385"/>
      <c r="AD907" s="1244">
        <f t="shared" si="37"/>
        <v>0</v>
      </c>
    </row>
    <row r="908" spans="1:30" ht="75" x14ac:dyDescent="0.25">
      <c r="A908" s="19">
        <v>1</v>
      </c>
      <c r="B908" s="859" t="s">
        <v>354</v>
      </c>
      <c r="C908" s="29">
        <f>'Охотск '!C117</f>
        <v>0</v>
      </c>
      <c r="D908" s="29">
        <f>'Охотск '!D117</f>
        <v>0</v>
      </c>
      <c r="E908" s="29">
        <f>'Охотск '!E117</f>
        <v>0</v>
      </c>
      <c r="F908" s="144">
        <f>'Охотск '!F117</f>
        <v>0</v>
      </c>
      <c r="G908" s="158">
        <f>'Охотск '!G117</f>
        <v>0</v>
      </c>
      <c r="H908" s="158">
        <f>'Охотск '!H117</f>
        <v>0</v>
      </c>
      <c r="I908" s="26">
        <f>'Охотск '!I117</f>
        <v>0</v>
      </c>
      <c r="J908" s="26">
        <f>'Охотск '!J117</f>
        <v>0</v>
      </c>
      <c r="K908" s="26">
        <f>'Охотск '!K117</f>
        <v>0</v>
      </c>
      <c r="L908" s="26">
        <f>'Охотск '!L117</f>
        <v>0</v>
      </c>
      <c r="M908" s="26">
        <f>'Охотск '!M117</f>
        <v>0</v>
      </c>
      <c r="N908" s="26">
        <f>'Охотск '!N117</f>
        <v>0</v>
      </c>
      <c r="O908" s="644">
        <f>'Охотск '!O117</f>
        <v>0</v>
      </c>
      <c r="P908" s="644">
        <f>'Охотск '!P117</f>
        <v>0</v>
      </c>
      <c r="Q908" s="644">
        <f>'Охотск '!Q117</f>
        <v>0</v>
      </c>
      <c r="R908" s="644">
        <f>'Охотск '!R117</f>
        <v>0</v>
      </c>
      <c r="S908" s="1122">
        <f>'Охотск '!S117</f>
        <v>0</v>
      </c>
      <c r="T908" s="644">
        <f>'Охотск '!T117</f>
        <v>0</v>
      </c>
      <c r="U908" s="644">
        <f>'Охотск '!U117</f>
        <v>0</v>
      </c>
      <c r="V908" s="644">
        <f>'Охотск '!V117</f>
        <v>0</v>
      </c>
      <c r="W908" s="644">
        <f>'Охотск '!W117</f>
        <v>0</v>
      </c>
      <c r="X908" s="645">
        <f>'Охотск '!X117</f>
        <v>0</v>
      </c>
      <c r="Y908" s="644"/>
      <c r="Z908" s="644"/>
      <c r="AA908" s="1354">
        <f>'Охотск '!Y114</f>
        <v>0</v>
      </c>
      <c r="AB908" s="1378">
        <f>'Охотск '!Z114</f>
        <v>0</v>
      </c>
      <c r="AC908" s="385"/>
      <c r="AD908" s="1244">
        <f t="shared" si="37"/>
        <v>0</v>
      </c>
    </row>
    <row r="909" spans="1:30" ht="45" x14ac:dyDescent="0.25">
      <c r="A909" s="19">
        <v>1</v>
      </c>
      <c r="B909" s="860" t="s">
        <v>355</v>
      </c>
      <c r="C909" s="29">
        <f>'Охотск '!C118</f>
        <v>0</v>
      </c>
      <c r="D909" s="29">
        <f>'Охотск '!D118</f>
        <v>0</v>
      </c>
      <c r="E909" s="29">
        <f>'Охотск '!E118</f>
        <v>0</v>
      </c>
      <c r="F909" s="144">
        <f>'Охотск '!F118</f>
        <v>0</v>
      </c>
      <c r="G909" s="158">
        <f>'Охотск '!G118</f>
        <v>0</v>
      </c>
      <c r="H909" s="158">
        <f>'Охотск '!H118</f>
        <v>0</v>
      </c>
      <c r="I909" s="26">
        <f>'Охотск '!I118</f>
        <v>0</v>
      </c>
      <c r="J909" s="26">
        <f>'Охотск '!J118</f>
        <v>0</v>
      </c>
      <c r="K909" s="26">
        <f>'Охотск '!K118</f>
        <v>0</v>
      </c>
      <c r="L909" s="26">
        <f>'Охотск '!L118</f>
        <v>0</v>
      </c>
      <c r="M909" s="26">
        <f>'Охотск '!M118</f>
        <v>0</v>
      </c>
      <c r="N909" s="26">
        <f>'Охотск '!N118</f>
        <v>0</v>
      </c>
      <c r="O909" s="644">
        <f>'Охотск '!O118</f>
        <v>0</v>
      </c>
      <c r="P909" s="644">
        <f>'Охотск '!P118</f>
        <v>0</v>
      </c>
      <c r="Q909" s="644">
        <f>'Охотск '!Q118</f>
        <v>0</v>
      </c>
      <c r="R909" s="644">
        <f>'Охотск '!R118</f>
        <v>0</v>
      </c>
      <c r="S909" s="1122">
        <f>'Охотск '!S118</f>
        <v>0</v>
      </c>
      <c r="T909" s="644">
        <f>'Охотск '!T118</f>
        <v>0</v>
      </c>
      <c r="U909" s="644">
        <f>'Охотск '!U118</f>
        <v>0</v>
      </c>
      <c r="V909" s="644">
        <f>'Охотск '!V118</f>
        <v>0</v>
      </c>
      <c r="W909" s="644">
        <f>'Охотск '!W118</f>
        <v>0</v>
      </c>
      <c r="X909" s="645">
        <f>'Охотск '!X118</f>
        <v>0</v>
      </c>
      <c r="Y909" s="644"/>
      <c r="Z909" s="644"/>
      <c r="AA909" s="1354">
        <f>'Охотск '!Y115</f>
        <v>0</v>
      </c>
      <c r="AB909" s="1378">
        <f>'Охотск '!Z115</f>
        <v>0</v>
      </c>
      <c r="AC909" s="385"/>
      <c r="AD909" s="1244">
        <f t="shared" si="37"/>
        <v>0</v>
      </c>
    </row>
    <row r="910" spans="1:30" ht="105" x14ac:dyDescent="0.25">
      <c r="A910" s="19">
        <v>1</v>
      </c>
      <c r="B910" s="860" t="s">
        <v>541</v>
      </c>
      <c r="C910" s="29">
        <f>'Охотск '!C119</f>
        <v>100</v>
      </c>
      <c r="D910" s="29">
        <f>'Охотск '!D119</f>
        <v>17</v>
      </c>
      <c r="E910" s="29">
        <f>'Охотск '!E119</f>
        <v>80</v>
      </c>
      <c r="F910" s="144">
        <f>'Охотск '!F119</f>
        <v>470.58823529411768</v>
      </c>
      <c r="G910" s="158">
        <f>'Охотск '!G119</f>
        <v>0</v>
      </c>
      <c r="H910" s="158">
        <f>'Охотск '!H119</f>
        <v>0</v>
      </c>
      <c r="I910" s="26">
        <f>'Охотск '!I119</f>
        <v>0</v>
      </c>
      <c r="J910" s="26">
        <f>'Охотск '!J119</f>
        <v>0</v>
      </c>
      <c r="K910" s="26">
        <f>'Охотск '!K119</f>
        <v>0</v>
      </c>
      <c r="L910" s="26">
        <f>'Охотск '!L119</f>
        <v>0</v>
      </c>
      <c r="M910" s="26">
        <f>'Охотск '!M119</f>
        <v>0</v>
      </c>
      <c r="N910" s="26">
        <f>'Охотск '!N119</f>
        <v>0</v>
      </c>
      <c r="O910" s="644">
        <f>'Охотск '!O119</f>
        <v>0</v>
      </c>
      <c r="P910" s="644">
        <f>'Охотск '!P119</f>
        <v>0</v>
      </c>
      <c r="Q910" s="644">
        <f>'Охотск '!Q119</f>
        <v>0</v>
      </c>
      <c r="R910" s="644">
        <f>'Охотск '!R119</f>
        <v>0</v>
      </c>
      <c r="S910" s="1122">
        <f>'Охотск '!S119</f>
        <v>0</v>
      </c>
      <c r="T910" s="644">
        <f>'Охотск '!T119</f>
        <v>0</v>
      </c>
      <c r="U910" s="644">
        <f>'Охотск '!U119</f>
        <v>0</v>
      </c>
      <c r="V910" s="644">
        <f>'Охотск '!V119</f>
        <v>0</v>
      </c>
      <c r="W910" s="644">
        <f>'Охотск '!W119</f>
        <v>0</v>
      </c>
      <c r="X910" s="645">
        <f>'Охотск '!X119</f>
        <v>0</v>
      </c>
      <c r="Y910" s="644"/>
      <c r="Z910" s="644"/>
      <c r="AA910" s="1354">
        <f>'Охотск '!Y116</f>
        <v>0</v>
      </c>
      <c r="AB910" s="1378">
        <f>'Охотск '!Z116</f>
        <v>0</v>
      </c>
      <c r="AC910" s="385"/>
      <c r="AD910" s="1244">
        <f t="shared" si="37"/>
        <v>0</v>
      </c>
    </row>
    <row r="911" spans="1:30" ht="30" x14ac:dyDescent="0.25">
      <c r="A911" s="19">
        <v>1</v>
      </c>
      <c r="B911" s="860" t="s">
        <v>514</v>
      </c>
      <c r="C911" s="29">
        <f>'Охотск '!C120</f>
        <v>487</v>
      </c>
      <c r="D911" s="29">
        <f>'Охотск '!D120</f>
        <v>81</v>
      </c>
      <c r="E911" s="29">
        <f>'Охотск '!E120</f>
        <v>0</v>
      </c>
      <c r="F911" s="144">
        <f>'Охотск '!F120</f>
        <v>0</v>
      </c>
      <c r="G911" s="158">
        <f>'Охотск '!G120</f>
        <v>0</v>
      </c>
      <c r="H911" s="158">
        <f>'Охотск '!H120</f>
        <v>0</v>
      </c>
      <c r="I911" s="26">
        <f>'Охотск '!I120</f>
        <v>0</v>
      </c>
      <c r="J911" s="26">
        <f>'Охотск '!J120</f>
        <v>0</v>
      </c>
      <c r="K911" s="26">
        <f>'Охотск '!K120</f>
        <v>0</v>
      </c>
      <c r="L911" s="26">
        <f>'Охотск '!L120</f>
        <v>0</v>
      </c>
      <c r="M911" s="26">
        <f>'Охотск '!M120</f>
        <v>0</v>
      </c>
      <c r="N911" s="26">
        <f>'Охотск '!N120</f>
        <v>0</v>
      </c>
      <c r="O911" s="644">
        <f>'Охотск '!O120</f>
        <v>1144.6441399999999</v>
      </c>
      <c r="P911" s="644">
        <f>'Охотск '!P120</f>
        <v>1144.6441399999999</v>
      </c>
      <c r="Q911" s="644">
        <f>'Охотск '!Q120</f>
        <v>190.7740233333333</v>
      </c>
      <c r="R911" s="644">
        <f>'Охотск '!R120</f>
        <v>0</v>
      </c>
      <c r="S911" s="1122">
        <f>'Охотск '!S120</f>
        <v>0</v>
      </c>
      <c r="T911" s="644">
        <f>'Охотск '!T120</f>
        <v>0</v>
      </c>
      <c r="U911" s="644">
        <f>'Охотск '!U120</f>
        <v>-190.7740233333333</v>
      </c>
      <c r="V911" s="644">
        <f>'Охотск '!V120</f>
        <v>0</v>
      </c>
      <c r="W911" s="644">
        <f>'Охотск '!W120</f>
        <v>0</v>
      </c>
      <c r="X911" s="645">
        <f>'Охотск '!X120</f>
        <v>0</v>
      </c>
      <c r="Y911" s="644"/>
      <c r="Z911" s="644"/>
      <c r="AA911" s="1354">
        <f>'Охотск '!Y117</f>
        <v>0</v>
      </c>
      <c r="AB911" s="1378">
        <f>'Охотск '!Z117</f>
        <v>0</v>
      </c>
      <c r="AC911" s="385"/>
      <c r="AD911" s="1244">
        <f t="shared" si="37"/>
        <v>2350.3986447638604</v>
      </c>
    </row>
    <row r="912" spans="1:30" x14ac:dyDescent="0.25">
      <c r="A912" s="19">
        <v>1</v>
      </c>
      <c r="B912" s="860" t="s">
        <v>515</v>
      </c>
      <c r="C912" s="29">
        <f>'Охотск '!C121</f>
        <v>487</v>
      </c>
      <c r="D912" s="29">
        <f>'Охотск '!D121</f>
        <v>81</v>
      </c>
      <c r="E912" s="29">
        <f>'Охотск '!E121</f>
        <v>0</v>
      </c>
      <c r="F912" s="144">
        <f>'Охотск '!F121</f>
        <v>0</v>
      </c>
      <c r="G912" s="158">
        <f>'Охотск '!G121</f>
        <v>0</v>
      </c>
      <c r="H912" s="158">
        <f>'Охотск '!H121</f>
        <v>0</v>
      </c>
      <c r="I912" s="26">
        <f>'Охотск '!I121</f>
        <v>0</v>
      </c>
      <c r="J912" s="26">
        <f>'Охотск '!J121</f>
        <v>0</v>
      </c>
      <c r="K912" s="26">
        <f>'Охотск '!K121</f>
        <v>0</v>
      </c>
      <c r="L912" s="26">
        <f>'Охотск '!L121</f>
        <v>0</v>
      </c>
      <c r="M912" s="26">
        <f>'Охотск '!M121</f>
        <v>0</v>
      </c>
      <c r="N912" s="26">
        <f>'Охотск '!N121</f>
        <v>0</v>
      </c>
      <c r="O912" s="644">
        <f>'Охотск '!O121</f>
        <v>0</v>
      </c>
      <c r="P912" s="644">
        <f>'Охотск '!P121</f>
        <v>0</v>
      </c>
      <c r="Q912" s="644">
        <f>'Охотск '!Q121</f>
        <v>0</v>
      </c>
      <c r="R912" s="644">
        <f>'Охотск '!R121</f>
        <v>0</v>
      </c>
      <c r="S912" s="1122">
        <f>'Охотск '!S121</f>
        <v>0</v>
      </c>
      <c r="T912" s="644">
        <f>'Охотск '!T121</f>
        <v>0</v>
      </c>
      <c r="U912" s="644">
        <f>'Охотск '!U121</f>
        <v>0</v>
      </c>
      <c r="V912" s="644">
        <f>'Охотск '!V121</f>
        <v>0</v>
      </c>
      <c r="W912" s="644">
        <f>'Охотск '!W121</f>
        <v>0</v>
      </c>
      <c r="X912" s="645">
        <f>'Охотск '!X121</f>
        <v>0</v>
      </c>
      <c r="Y912" s="644"/>
      <c r="Z912" s="644"/>
      <c r="AA912" s="1354">
        <f>'Охотск '!Y118</f>
        <v>0</v>
      </c>
      <c r="AB912" s="1378">
        <f>'Охотск '!Z118</f>
        <v>0</v>
      </c>
      <c r="AC912" s="385"/>
      <c r="AD912" s="1244">
        <f t="shared" si="37"/>
        <v>0</v>
      </c>
    </row>
    <row r="913" spans="1:30" ht="30" x14ac:dyDescent="0.25">
      <c r="B913" s="860" t="s">
        <v>516</v>
      </c>
      <c r="C913" s="29">
        <f>'Охотск '!C122</f>
        <v>0</v>
      </c>
      <c r="D913" s="29">
        <f>'Охотск '!D122</f>
        <v>0</v>
      </c>
      <c r="E913" s="29">
        <f>'Охотск '!E122</f>
        <v>0</v>
      </c>
      <c r="F913" s="144">
        <f>'Охотск '!F122</f>
        <v>0</v>
      </c>
      <c r="G913" s="158">
        <f>'Охотск '!G122</f>
        <v>0</v>
      </c>
      <c r="H913" s="158">
        <f>'Охотск '!H122</f>
        <v>0</v>
      </c>
      <c r="I913" s="26">
        <f>'Охотск '!I122</f>
        <v>0</v>
      </c>
      <c r="J913" s="26">
        <f>'Охотск '!J122</f>
        <v>0</v>
      </c>
      <c r="K913" s="26">
        <f>'Охотск '!K122</f>
        <v>0</v>
      </c>
      <c r="L913" s="26">
        <f>'Охотск '!L122</f>
        <v>0</v>
      </c>
      <c r="M913" s="26">
        <f>'Охотск '!M122</f>
        <v>0</v>
      </c>
      <c r="N913" s="26">
        <f>'Охотск '!N122</f>
        <v>0</v>
      </c>
      <c r="O913" s="644">
        <f>'Охотск '!O122</f>
        <v>0</v>
      </c>
      <c r="P913" s="644">
        <f>'Охотск '!P122</f>
        <v>0</v>
      </c>
      <c r="Q913" s="644">
        <f>'Охотск '!Q122</f>
        <v>0</v>
      </c>
      <c r="R913" s="644">
        <f>'Охотск '!R122</f>
        <v>0</v>
      </c>
      <c r="S913" s="1122">
        <f>'Охотск '!S122</f>
        <v>0</v>
      </c>
      <c r="T913" s="644">
        <f>'Охотск '!T122</f>
        <v>0</v>
      </c>
      <c r="U913" s="644">
        <f>'Охотск '!U122</f>
        <v>0</v>
      </c>
      <c r="V913" s="644">
        <f>'Охотск '!V122</f>
        <v>0</v>
      </c>
      <c r="W913" s="644">
        <f>'Охотск '!W122</f>
        <v>0</v>
      </c>
      <c r="X913" s="645">
        <f>'Охотск '!X122</f>
        <v>0</v>
      </c>
      <c r="Y913" s="644"/>
      <c r="Z913" s="644"/>
      <c r="AA913" s="1354"/>
      <c r="AB913" s="1378"/>
      <c r="AC913" s="385"/>
      <c r="AD913" s="1244">
        <f t="shared" si="37"/>
        <v>0</v>
      </c>
    </row>
    <row r="914" spans="1:30" ht="28.5" x14ac:dyDescent="0.25">
      <c r="B914" s="1416" t="s">
        <v>363</v>
      </c>
      <c r="C914" s="29">
        <f>'Охотск '!C123</f>
        <v>2127.6595744680849</v>
      </c>
      <c r="D914" s="29">
        <f>'Охотск '!D123</f>
        <v>354.57446808510639</v>
      </c>
      <c r="E914" s="29">
        <f>'Охотск '!E123</f>
        <v>223.04255319148933</v>
      </c>
      <c r="F914" s="144">
        <f>'Охотск '!F123</f>
        <v>62.904290429042895</v>
      </c>
      <c r="G914" s="158">
        <f>'Охотск '!G123</f>
        <v>0</v>
      </c>
      <c r="H914" s="158">
        <f>'Охотск '!H123</f>
        <v>0</v>
      </c>
      <c r="I914" s="26">
        <f>'Охотск '!I123</f>
        <v>0</v>
      </c>
      <c r="J914" s="26">
        <f>'Охотск '!J123</f>
        <v>0</v>
      </c>
      <c r="K914" s="26">
        <f>'Охотск '!K123</f>
        <v>0</v>
      </c>
      <c r="L914" s="26">
        <f>'Охотск '!L123</f>
        <v>0</v>
      </c>
      <c r="M914" s="26">
        <f>'Охотск '!M123</f>
        <v>0</v>
      </c>
      <c r="N914" s="26">
        <f>'Охотск '!N123</f>
        <v>0</v>
      </c>
      <c r="O914" s="29">
        <f>'Охотск '!O123</f>
        <v>0</v>
      </c>
      <c r="P914" s="29">
        <f>'Охотск '!P123</f>
        <v>0</v>
      </c>
      <c r="Q914" s="29">
        <f>'Охотск '!Q123</f>
        <v>0</v>
      </c>
      <c r="R914" s="29">
        <f>'Охотск '!R123</f>
        <v>0</v>
      </c>
      <c r="S914" s="29">
        <f>'Охотск '!S123</f>
        <v>0</v>
      </c>
      <c r="T914" s="29">
        <f>'Охотск '!T123</f>
        <v>0</v>
      </c>
      <c r="U914" s="29">
        <f>'Охотск '!U123</f>
        <v>0</v>
      </c>
      <c r="V914" s="29">
        <f>'Охотск '!V123</f>
        <v>0</v>
      </c>
      <c r="W914" s="29">
        <f>'Охотск '!W123</f>
        <v>0</v>
      </c>
      <c r="X914" s="29">
        <f>'Охотск '!X123</f>
        <v>0</v>
      </c>
      <c r="Y914" s="644"/>
      <c r="Z914" s="644"/>
      <c r="AA914" s="1354"/>
      <c r="AB914" s="1378"/>
      <c r="AC914" s="385"/>
      <c r="AD914" s="1244">
        <f t="shared" si="37"/>
        <v>0</v>
      </c>
    </row>
    <row r="915" spans="1:30" x14ac:dyDescent="0.25">
      <c r="B915" s="821" t="s">
        <v>378</v>
      </c>
      <c r="C915" s="29">
        <f>'Охотск '!C124</f>
        <v>0</v>
      </c>
      <c r="D915" s="29">
        <f>'Охотск '!D124</f>
        <v>0</v>
      </c>
      <c r="E915" s="29">
        <f>'Охотск '!E124</f>
        <v>0</v>
      </c>
      <c r="F915" s="144">
        <f>'Охотск '!F124</f>
        <v>0</v>
      </c>
      <c r="G915" s="158">
        <f>'Охотск '!G124</f>
        <v>0</v>
      </c>
      <c r="H915" s="158">
        <f>'Охотск '!H124</f>
        <v>0</v>
      </c>
      <c r="I915" s="26">
        <f>'Охотск '!I124</f>
        <v>0</v>
      </c>
      <c r="J915" s="26">
        <f>'Охотск '!J124</f>
        <v>0</v>
      </c>
      <c r="K915" s="26">
        <f>'Охотск '!K124</f>
        <v>0</v>
      </c>
      <c r="L915" s="26">
        <f>'Охотск '!L124</f>
        <v>0</v>
      </c>
      <c r="M915" s="26">
        <f>'Охотск '!M124</f>
        <v>0</v>
      </c>
      <c r="N915" s="26">
        <f>'Охотск '!N124</f>
        <v>0</v>
      </c>
      <c r="O915" s="644">
        <f>'Охотск '!O124</f>
        <v>0</v>
      </c>
      <c r="P915" s="644">
        <f>'Охотск '!P124</f>
        <v>0</v>
      </c>
      <c r="Q915" s="644">
        <f>'Охотск '!Q124</f>
        <v>0</v>
      </c>
      <c r="R915" s="644">
        <f>'Охотск '!R124</f>
        <v>0</v>
      </c>
      <c r="S915" s="1122">
        <f>'Охотск '!S124</f>
        <v>0</v>
      </c>
      <c r="T915" s="644">
        <f>'Охотск '!T124</f>
        <v>0</v>
      </c>
      <c r="U915" s="644">
        <f>'Охотск '!U124</f>
        <v>0</v>
      </c>
      <c r="V915" s="644">
        <f>'Охотск '!V124</f>
        <v>0</v>
      </c>
      <c r="W915" s="644">
        <f>'Охотск '!W124</f>
        <v>0</v>
      </c>
      <c r="X915" s="645">
        <f>'Охотск '!X124</f>
        <v>0</v>
      </c>
      <c r="Y915" s="644"/>
      <c r="Z915" s="644"/>
      <c r="AA915" s="1354"/>
      <c r="AB915" s="1378"/>
      <c r="AC915" s="385"/>
      <c r="AD915" s="1244">
        <f t="shared" si="37"/>
        <v>0</v>
      </c>
    </row>
    <row r="916" spans="1:30" ht="28.5" x14ac:dyDescent="0.25">
      <c r="B916" s="1416" t="s">
        <v>379</v>
      </c>
      <c r="C916" s="29">
        <f>'Охотск '!C125</f>
        <v>2127.6595744680849</v>
      </c>
      <c r="D916" s="29">
        <f>'Охотск '!D125</f>
        <v>354.57446808510639</v>
      </c>
      <c r="E916" s="29">
        <f>'Охотск '!E125</f>
        <v>223.04255319148933</v>
      </c>
      <c r="F916" s="144">
        <f>'Охотск '!F125</f>
        <v>62.904290429042895</v>
      </c>
      <c r="G916" s="158">
        <f>'Охотск '!G125</f>
        <v>0</v>
      </c>
      <c r="H916" s="158">
        <f>'Охотск '!H125</f>
        <v>0</v>
      </c>
      <c r="I916" s="26">
        <f>'Охотск '!I125</f>
        <v>0</v>
      </c>
      <c r="J916" s="26">
        <f>'Охотск '!J125</f>
        <v>0</v>
      </c>
      <c r="K916" s="26">
        <f>'Охотск '!K125</f>
        <v>0</v>
      </c>
      <c r="L916" s="26">
        <f>'Охотск '!L125</f>
        <v>0</v>
      </c>
      <c r="M916" s="26">
        <f>'Охотск '!M125</f>
        <v>0</v>
      </c>
      <c r="N916" s="26">
        <f>'Охотск '!N125</f>
        <v>0</v>
      </c>
      <c r="O916" s="644">
        <f>'Охотск '!O125</f>
        <v>0</v>
      </c>
      <c r="P916" s="644">
        <f>'Охотск '!P125</f>
        <v>0</v>
      </c>
      <c r="Q916" s="644">
        <f>'Охотск '!Q125</f>
        <v>0</v>
      </c>
      <c r="R916" s="644">
        <f>'Охотск '!R125</f>
        <v>0</v>
      </c>
      <c r="S916" s="1122">
        <f>'Охотск '!S125</f>
        <v>0</v>
      </c>
      <c r="T916" s="644">
        <f>'Охотск '!T125</f>
        <v>0</v>
      </c>
      <c r="U916" s="644">
        <f>'Охотск '!U125</f>
        <v>0</v>
      </c>
      <c r="V916" s="644">
        <f>'Охотск '!V125</f>
        <v>0</v>
      </c>
      <c r="W916" s="644">
        <f>'Охотск '!W125</f>
        <v>0</v>
      </c>
      <c r="X916" s="645">
        <f>'Охотск '!X125</f>
        <v>0</v>
      </c>
      <c r="Y916" s="644"/>
      <c r="Z916" s="644"/>
      <c r="AA916" s="1354"/>
      <c r="AB916" s="1378"/>
      <c r="AC916" s="385"/>
      <c r="AD916" s="1244">
        <f t="shared" si="37"/>
        <v>0</v>
      </c>
    </row>
    <row r="917" spans="1:30" x14ac:dyDescent="0.25">
      <c r="A917" s="19">
        <v>1</v>
      </c>
      <c r="B917" s="858" t="s">
        <v>380</v>
      </c>
      <c r="C917" s="29">
        <f>'Охотск '!C126</f>
        <v>20000</v>
      </c>
      <c r="D917" s="29">
        <f>'Охотск '!D126</f>
        <v>3333</v>
      </c>
      <c r="E917" s="29">
        <f>'Охотск '!E126</f>
        <v>2096.6</v>
      </c>
      <c r="F917" s="144">
        <f>'Охотск '!F126</f>
        <v>62.904290429042895</v>
      </c>
      <c r="G917" s="158">
        <f>'Охотск '!G126</f>
        <v>0</v>
      </c>
      <c r="H917" s="158">
        <f>'Охотск '!H126</f>
        <v>0</v>
      </c>
      <c r="I917" s="26">
        <f>'Охотск '!I126</f>
        <v>0</v>
      </c>
      <c r="J917" s="26">
        <f>'Охотск '!J126</f>
        <v>0</v>
      </c>
      <c r="K917" s="26">
        <f>'Охотск '!K126</f>
        <v>0</v>
      </c>
      <c r="L917" s="26">
        <f>'Охотск '!L126</f>
        <v>0</v>
      </c>
      <c r="M917" s="26">
        <f>'Охотск '!M126</f>
        <v>0</v>
      </c>
      <c r="N917" s="26">
        <f>'Охотск '!N126</f>
        <v>0</v>
      </c>
      <c r="O917" s="644">
        <f>'Охотск '!O126</f>
        <v>0</v>
      </c>
      <c r="P917" s="644">
        <f>'Охотск '!P126</f>
        <v>0</v>
      </c>
      <c r="Q917" s="644">
        <f>'Охотск '!Q126</f>
        <v>0</v>
      </c>
      <c r="R917" s="644">
        <f>'Охотск '!R126</f>
        <v>0</v>
      </c>
      <c r="S917" s="1122">
        <f>'Охотск '!S126</f>
        <v>0</v>
      </c>
      <c r="T917" s="644">
        <f>'Охотск '!T126</f>
        <v>0</v>
      </c>
      <c r="U917" s="644">
        <f>'Охотск '!U126</f>
        <v>0</v>
      </c>
      <c r="V917" s="644">
        <f>'Охотск '!V126</f>
        <v>0</v>
      </c>
      <c r="W917" s="644">
        <f>'Охотск '!W126</f>
        <v>0</v>
      </c>
      <c r="X917" s="645">
        <f>'Охотск '!X126</f>
        <v>0</v>
      </c>
      <c r="Y917" s="644"/>
      <c r="Z917" s="644"/>
      <c r="AA917" s="1354">
        <f>'Охотск '!Y123</f>
        <v>0</v>
      </c>
      <c r="AB917" s="1378">
        <f>'Охотск '!Z123</f>
        <v>0</v>
      </c>
      <c r="AC917" s="385"/>
      <c r="AD917" s="1244">
        <f t="shared" si="37"/>
        <v>0</v>
      </c>
    </row>
    <row r="918" spans="1:30" ht="29.25" x14ac:dyDescent="0.25">
      <c r="A918" s="19">
        <v>1</v>
      </c>
      <c r="B918" s="857" t="s">
        <v>356</v>
      </c>
      <c r="C918" s="29">
        <f>'Охотск '!C127</f>
        <v>2800</v>
      </c>
      <c r="D918" s="29">
        <f>'Охотск '!D127</f>
        <v>467</v>
      </c>
      <c r="E918" s="29">
        <f>'Охотск '!E127</f>
        <v>479</v>
      </c>
      <c r="F918" s="144">
        <f>'Охотск '!F127</f>
        <v>102.5695931477516</v>
      </c>
      <c r="G918" s="158">
        <f>'Охотск '!G127</f>
        <v>0</v>
      </c>
      <c r="H918" s="158">
        <f>'Охотск '!H127</f>
        <v>0</v>
      </c>
      <c r="I918" s="26">
        <f>'Охотск '!I127</f>
        <v>0</v>
      </c>
      <c r="J918" s="26">
        <f>'Охотск '!J127</f>
        <v>0</v>
      </c>
      <c r="K918" s="26">
        <f>'Охотск '!K127</f>
        <v>0</v>
      </c>
      <c r="L918" s="26">
        <f>'Охотск '!L127</f>
        <v>0</v>
      </c>
      <c r="M918" s="26">
        <f>'Охотск '!M127</f>
        <v>0</v>
      </c>
      <c r="N918" s="26">
        <f>'Охотск '!N127</f>
        <v>0</v>
      </c>
      <c r="O918" s="644">
        <f>'Охотск '!O127</f>
        <v>0</v>
      </c>
      <c r="P918" s="644">
        <f>'Охотск '!P127</f>
        <v>0</v>
      </c>
      <c r="Q918" s="644">
        <f>'Охотск '!Q127</f>
        <v>0</v>
      </c>
      <c r="R918" s="644">
        <f>'Охотск '!R127</f>
        <v>0</v>
      </c>
      <c r="S918" s="1122">
        <f>'Охотск '!S127</f>
        <v>0</v>
      </c>
      <c r="T918" s="644">
        <f>'Охотск '!T127</f>
        <v>0</v>
      </c>
      <c r="U918" s="644">
        <f>'Охотск '!U127</f>
        <v>0</v>
      </c>
      <c r="V918" s="644">
        <f>'Охотск '!V127</f>
        <v>0</v>
      </c>
      <c r="W918" s="644">
        <f>'Охотск '!W127</f>
        <v>0</v>
      </c>
      <c r="X918" s="645">
        <f>'Охотск '!X127</f>
        <v>0</v>
      </c>
      <c r="Y918" s="644"/>
      <c r="Z918" s="644"/>
      <c r="AA918" s="1354">
        <f>'Охотск '!Y124</f>
        <v>0</v>
      </c>
      <c r="AB918" s="1378">
        <f>'Охотск '!Z124</f>
        <v>0</v>
      </c>
      <c r="AC918" s="385"/>
      <c r="AD918" s="1244">
        <f t="shared" si="37"/>
        <v>0</v>
      </c>
    </row>
    <row r="919" spans="1:30" ht="29.25" x14ac:dyDescent="0.25">
      <c r="A919" s="19">
        <v>1</v>
      </c>
      <c r="B919" s="857" t="s">
        <v>202</v>
      </c>
      <c r="C919" s="29">
        <f>'Охотск '!C128</f>
        <v>0</v>
      </c>
      <c r="D919" s="29">
        <f>'Охотск '!D128</f>
        <v>0</v>
      </c>
      <c r="E919" s="29">
        <f>'Охотск '!E128</f>
        <v>0</v>
      </c>
      <c r="F919" s="144">
        <f>'Охотск '!F128</f>
        <v>0</v>
      </c>
      <c r="G919" s="158">
        <f>'Охотск '!G128</f>
        <v>0</v>
      </c>
      <c r="H919" s="158">
        <f>'Охотск '!H128</f>
        <v>0</v>
      </c>
      <c r="I919" s="26">
        <f>'Охотск '!I128</f>
        <v>0</v>
      </c>
      <c r="J919" s="26">
        <f>'Охотск '!J128</f>
        <v>0</v>
      </c>
      <c r="K919" s="26">
        <f>'Охотск '!K128</f>
        <v>0</v>
      </c>
      <c r="L919" s="26">
        <f>'Охотск '!L128</f>
        <v>0</v>
      </c>
      <c r="M919" s="26">
        <f>'Охотск '!M128</f>
        <v>0</v>
      </c>
      <c r="N919" s="26">
        <f>'Охотск '!N128</f>
        <v>0</v>
      </c>
      <c r="O919" s="644">
        <f>'Охотск '!O128</f>
        <v>0</v>
      </c>
      <c r="P919" s="644">
        <f>'Охотск '!P128</f>
        <v>0</v>
      </c>
      <c r="Q919" s="644">
        <f>'Охотск '!Q128</f>
        <v>0</v>
      </c>
      <c r="R919" s="644">
        <f>'Охотск '!R128</f>
        <v>0</v>
      </c>
      <c r="S919" s="1122">
        <f>'Охотск '!S128</f>
        <v>0</v>
      </c>
      <c r="T919" s="644">
        <f>'Охотск '!T128</f>
        <v>0</v>
      </c>
      <c r="U919" s="644">
        <f>'Охотск '!U128</f>
        <v>0</v>
      </c>
      <c r="V919" s="644">
        <f>'Охотск '!V128</f>
        <v>0</v>
      </c>
      <c r="W919" s="644">
        <f>'Охотск '!W128</f>
        <v>0</v>
      </c>
      <c r="X919" s="645">
        <f>'Охотск '!X128</f>
        <v>0</v>
      </c>
      <c r="Y919" s="644"/>
      <c r="Z919" s="644"/>
      <c r="AA919" s="1354">
        <f>'Охотск '!Y125</f>
        <v>0</v>
      </c>
      <c r="AB919" s="1378">
        <f>'Охотск '!Z125</f>
        <v>0</v>
      </c>
      <c r="AC919" s="385"/>
      <c r="AD919" s="1244">
        <f t="shared" si="37"/>
        <v>0</v>
      </c>
    </row>
    <row r="920" spans="1:30" ht="75" x14ac:dyDescent="0.25">
      <c r="A920" s="19">
        <v>1</v>
      </c>
      <c r="B920" s="860" t="s">
        <v>364</v>
      </c>
      <c r="C920" s="29">
        <f>'Охотск '!C129</f>
        <v>200</v>
      </c>
      <c r="D920" s="29">
        <f>'Охотск '!D129</f>
        <v>33</v>
      </c>
      <c r="E920" s="29">
        <f>'Охотск '!E129</f>
        <v>17</v>
      </c>
      <c r="F920" s="144">
        <f>'Охотск '!F129</f>
        <v>51.515151515151516</v>
      </c>
      <c r="G920" s="158">
        <f>'Охотск '!G129</f>
        <v>0</v>
      </c>
      <c r="H920" s="158">
        <f>'Охотск '!H129</f>
        <v>0</v>
      </c>
      <c r="I920" s="26">
        <f>'Охотск '!I129</f>
        <v>0</v>
      </c>
      <c r="J920" s="26">
        <f>'Охотск '!J129</f>
        <v>0</v>
      </c>
      <c r="K920" s="26">
        <f>'Охотск '!K129</f>
        <v>0</v>
      </c>
      <c r="L920" s="26">
        <f>'Охотск '!L129</f>
        <v>0</v>
      </c>
      <c r="M920" s="26">
        <f>'Охотск '!M129</f>
        <v>0</v>
      </c>
      <c r="N920" s="26">
        <f>'Охотск '!N129</f>
        <v>0</v>
      </c>
      <c r="O920" s="644">
        <f>'Охотск '!O129</f>
        <v>0</v>
      </c>
      <c r="P920" s="644">
        <f>'Охотск '!P129</f>
        <v>0</v>
      </c>
      <c r="Q920" s="644">
        <f>'Охотск '!Q129</f>
        <v>0</v>
      </c>
      <c r="R920" s="644">
        <f>'Охотск '!R129</f>
        <v>0</v>
      </c>
      <c r="S920" s="1122">
        <f>'Охотск '!S129</f>
        <v>0</v>
      </c>
      <c r="T920" s="644">
        <f>'Охотск '!T129</f>
        <v>0</v>
      </c>
      <c r="U920" s="644">
        <f>'Охотск '!U129</f>
        <v>0</v>
      </c>
      <c r="V920" s="644">
        <f>'Охотск '!V129</f>
        <v>0</v>
      </c>
      <c r="W920" s="644">
        <f>'Охотск '!W129</f>
        <v>0</v>
      </c>
      <c r="X920" s="645">
        <f>'Охотск '!X129</f>
        <v>0</v>
      </c>
      <c r="Y920" s="644"/>
      <c r="Z920" s="644"/>
      <c r="AA920" s="1354">
        <f>'Охотск '!Y126</f>
        <v>0</v>
      </c>
      <c r="AB920" s="1378">
        <f>'Охотск '!Z126</f>
        <v>0</v>
      </c>
      <c r="AC920" s="385"/>
      <c r="AD920" s="1244">
        <f t="shared" si="37"/>
        <v>0</v>
      </c>
    </row>
    <row r="921" spans="1:30" x14ac:dyDescent="0.25">
      <c r="A921" s="19">
        <v>1</v>
      </c>
      <c r="B921" s="863" t="s">
        <v>235</v>
      </c>
      <c r="C921" s="29">
        <f>'Охотск '!C130</f>
        <v>50</v>
      </c>
      <c r="D921" s="29">
        <f>'Охотск '!D130</f>
        <v>8</v>
      </c>
      <c r="E921" s="29">
        <f>'Охотск '!E130</f>
        <v>0</v>
      </c>
      <c r="F921" s="144">
        <f>'Охотск '!F130</f>
        <v>0</v>
      </c>
      <c r="G921" s="158">
        <f>'Охотск '!G130</f>
        <v>0</v>
      </c>
      <c r="H921" s="158">
        <f>'Охотск '!H130</f>
        <v>0</v>
      </c>
      <c r="I921" s="26">
        <f>'Охотск '!I130</f>
        <v>0</v>
      </c>
      <c r="J921" s="26">
        <f>'Охотск '!J130</f>
        <v>0</v>
      </c>
      <c r="K921" s="26">
        <f>'Охотск '!K130</f>
        <v>0</v>
      </c>
      <c r="L921" s="26">
        <f>'Охотск '!L130</f>
        <v>0</v>
      </c>
      <c r="M921" s="26">
        <f>'Охотск '!M130</f>
        <v>0</v>
      </c>
      <c r="N921" s="26">
        <f>'Охотск '!N130</f>
        <v>0</v>
      </c>
      <c r="O921" s="644">
        <f>'Охотск '!O130</f>
        <v>109.414</v>
      </c>
      <c r="P921" s="644">
        <f>'Охотск '!P130</f>
        <v>109.414</v>
      </c>
      <c r="Q921" s="644">
        <f>'Охотск '!Q130</f>
        <v>18.235666666666667</v>
      </c>
      <c r="R921" s="644">
        <f>'Охотск '!R130</f>
        <v>0</v>
      </c>
      <c r="S921" s="1122">
        <f>'Охотск '!S130</f>
        <v>0</v>
      </c>
      <c r="T921" s="644">
        <f>'Охотск '!T130</f>
        <v>0</v>
      </c>
      <c r="U921" s="644">
        <f>'Охотск '!U130</f>
        <v>-18.235666666666667</v>
      </c>
      <c r="V921" s="644">
        <f>'Охотск '!V130</f>
        <v>0</v>
      </c>
      <c r="W921" s="644">
        <f>'Охотск '!W130</f>
        <v>0</v>
      </c>
      <c r="X921" s="645">
        <f>'Охотск '!X130</f>
        <v>0</v>
      </c>
      <c r="Y921" s="644"/>
      <c r="Z921" s="644"/>
      <c r="AA921" s="1354">
        <f>'Охотск '!Y127</f>
        <v>0</v>
      </c>
      <c r="AB921" s="1378">
        <f>'Охотск '!Z127</f>
        <v>0</v>
      </c>
      <c r="AC921" s="385"/>
      <c r="AD921" s="1244">
        <f t="shared" si="37"/>
        <v>2188.2800000000002</v>
      </c>
    </row>
    <row r="922" spans="1:30" ht="29.25" x14ac:dyDescent="0.25">
      <c r="A922" s="19">
        <v>1</v>
      </c>
      <c r="B922" s="857" t="s">
        <v>280</v>
      </c>
      <c r="C922" s="29">
        <f>'Охотск '!C131</f>
        <v>19615.5</v>
      </c>
      <c r="D922" s="29">
        <f>'Охотск '!D131</f>
        <v>3268.75</v>
      </c>
      <c r="E922" s="29">
        <f>'Охотск '!E131</f>
        <v>3661.4250000000002</v>
      </c>
      <c r="F922" s="144">
        <f>'Охотск '!F131</f>
        <v>112.01300191204588</v>
      </c>
      <c r="G922" s="158">
        <f>'Охотск '!G131</f>
        <v>0</v>
      </c>
      <c r="H922" s="158">
        <f>'Охотск '!H131</f>
        <v>0</v>
      </c>
      <c r="I922" s="26">
        <f>'Охотск '!I131</f>
        <v>0</v>
      </c>
      <c r="J922" s="26">
        <f>'Охотск '!J131</f>
        <v>0</v>
      </c>
      <c r="K922" s="26">
        <f>'Охотск '!K131</f>
        <v>0</v>
      </c>
      <c r="L922" s="26">
        <f>'Охотск '!L131</f>
        <v>0</v>
      </c>
      <c r="M922" s="26">
        <f>'Охотск '!M131</f>
        <v>0</v>
      </c>
      <c r="N922" s="26">
        <f>'Охотск '!N131</f>
        <v>0</v>
      </c>
      <c r="O922" s="644">
        <f>'Охотск '!O131</f>
        <v>0</v>
      </c>
      <c r="P922" s="644">
        <f>'Охотск '!P131</f>
        <v>0</v>
      </c>
      <c r="Q922" s="644">
        <f>'Охотск '!Q131</f>
        <v>0</v>
      </c>
      <c r="R922" s="644">
        <f>'Охотск '!R131</f>
        <v>0</v>
      </c>
      <c r="S922" s="1122">
        <f>'Охотск '!S131</f>
        <v>0</v>
      </c>
      <c r="T922" s="644">
        <f>'Охотск '!T131</f>
        <v>0</v>
      </c>
      <c r="U922" s="644">
        <f>'Охотск '!U131</f>
        <v>0</v>
      </c>
      <c r="V922" s="644">
        <f>'Охотск '!V131</f>
        <v>0</v>
      </c>
      <c r="W922" s="644">
        <f>'Охотск '!W131</f>
        <v>0</v>
      </c>
      <c r="X922" s="645">
        <f>'Охотск '!X131</f>
        <v>0</v>
      </c>
      <c r="Y922" s="644"/>
      <c r="Z922" s="644"/>
      <c r="AA922" s="1354">
        <f>'Охотск '!Y128</f>
        <v>0</v>
      </c>
      <c r="AB922" s="1378">
        <f>'Охотск '!Z128</f>
        <v>0</v>
      </c>
      <c r="AC922" s="385"/>
      <c r="AD922" s="1244">
        <f t="shared" si="37"/>
        <v>0</v>
      </c>
    </row>
    <row r="923" spans="1:30" ht="30" x14ac:dyDescent="0.25">
      <c r="A923" s="19">
        <v>1</v>
      </c>
      <c r="B923" s="862" t="s">
        <v>309</v>
      </c>
      <c r="C923" s="29">
        <f>'Охотск '!C132</f>
        <v>3203</v>
      </c>
      <c r="D923" s="29">
        <f>'Охотск '!D132</f>
        <v>534</v>
      </c>
      <c r="E923" s="29">
        <f>'Охотск '!E132</f>
        <v>34</v>
      </c>
      <c r="F923" s="144">
        <f>'Охотск '!F132</f>
        <v>6.3670411985018731</v>
      </c>
      <c r="G923" s="158">
        <f>'Охотск '!G132</f>
        <v>0</v>
      </c>
      <c r="H923" s="158">
        <f>'Охотск '!H132</f>
        <v>0</v>
      </c>
      <c r="I923" s="26">
        <f>'Охотск '!I132</f>
        <v>0</v>
      </c>
      <c r="J923" s="26">
        <f>'Охотск '!J132</f>
        <v>0</v>
      </c>
      <c r="K923" s="26">
        <f>'Охотск '!K132</f>
        <v>0</v>
      </c>
      <c r="L923" s="26">
        <f>'Охотск '!L132</f>
        <v>0</v>
      </c>
      <c r="M923" s="26">
        <f>'Охотск '!M132</f>
        <v>0</v>
      </c>
      <c r="N923" s="26">
        <f>'Охотск '!N132</f>
        <v>0</v>
      </c>
      <c r="O923" s="644">
        <f>'Охотск '!O132</f>
        <v>0</v>
      </c>
      <c r="P923" s="644">
        <f>'Охотск '!P132</f>
        <v>0</v>
      </c>
      <c r="Q923" s="644">
        <f>'Охотск '!Q132</f>
        <v>0</v>
      </c>
      <c r="R923" s="644">
        <f>'Охотск '!R132</f>
        <v>0</v>
      </c>
      <c r="S923" s="1122">
        <f>'Охотск '!S132</f>
        <v>0</v>
      </c>
      <c r="T923" s="644">
        <f>'Охотск '!T132</f>
        <v>0</v>
      </c>
      <c r="U923" s="644">
        <f>'Охотск '!U132</f>
        <v>0</v>
      </c>
      <c r="V923" s="644">
        <f>'Охотск '!V132</f>
        <v>0</v>
      </c>
      <c r="W923" s="644">
        <f>'Охотск '!W132</f>
        <v>0</v>
      </c>
      <c r="X923" s="645">
        <f>'Охотск '!X132</f>
        <v>0</v>
      </c>
      <c r="Y923" s="644"/>
      <c r="Z923" s="644"/>
      <c r="AA923" s="1354">
        <f>'Охотск '!Y129</f>
        <v>0</v>
      </c>
      <c r="AB923" s="1378">
        <f>'Охотск '!Z129</f>
        <v>0</v>
      </c>
      <c r="AC923" s="385"/>
      <c r="AD923" s="1244">
        <f t="shared" si="37"/>
        <v>0</v>
      </c>
    </row>
    <row r="924" spans="1:30" ht="29.25" x14ac:dyDescent="0.25">
      <c r="A924" s="19">
        <v>1</v>
      </c>
      <c r="B924" s="857" t="s">
        <v>281</v>
      </c>
      <c r="C924" s="29">
        <f>'Охотск '!C133</f>
        <v>11174.659574468085</v>
      </c>
      <c r="D924" s="29">
        <f>'Охотск '!D133</f>
        <v>1862.5744680851064</v>
      </c>
      <c r="E924" s="29">
        <f>'Охотск '!E133</f>
        <v>1452.0425531914893</v>
      </c>
      <c r="F924" s="144">
        <f>'Охотск '!F133</f>
        <v>77.958899258633096</v>
      </c>
      <c r="G924" s="158">
        <f>'Охотск '!G133</f>
        <v>0</v>
      </c>
      <c r="H924" s="158">
        <f>'Охотск '!H133</f>
        <v>0</v>
      </c>
      <c r="I924" s="26">
        <f>'Охотск '!I133</f>
        <v>0</v>
      </c>
      <c r="J924" s="26">
        <f>'Охотск '!J133</f>
        <v>0</v>
      </c>
      <c r="K924" s="26">
        <f>'Охотск '!K133</f>
        <v>0</v>
      </c>
      <c r="L924" s="26">
        <f>'Охотск '!L133</f>
        <v>0</v>
      </c>
      <c r="M924" s="26">
        <f>'Охотск '!M133</f>
        <v>0</v>
      </c>
      <c r="N924" s="26">
        <f>'Охотск '!N133</f>
        <v>0</v>
      </c>
      <c r="O924" s="644">
        <f>'Охотск '!O133</f>
        <v>0</v>
      </c>
      <c r="P924" s="644">
        <f>'Охотск '!P133</f>
        <v>0</v>
      </c>
      <c r="Q924" s="644">
        <f>'Охотск '!Q133</f>
        <v>0</v>
      </c>
      <c r="R924" s="644">
        <f>'Охотск '!R133</f>
        <v>0</v>
      </c>
      <c r="S924" s="1122">
        <f>'Охотск '!S133</f>
        <v>0</v>
      </c>
      <c r="T924" s="644">
        <f>'Охотск '!T133</f>
        <v>0</v>
      </c>
      <c r="U924" s="644">
        <f>'Охотск '!U133</f>
        <v>0</v>
      </c>
      <c r="V924" s="644">
        <f>'Охотск '!V133</f>
        <v>0</v>
      </c>
      <c r="W924" s="644">
        <f>'Охотск '!W133</f>
        <v>0</v>
      </c>
      <c r="X924" s="645">
        <f>'Охотск '!X133</f>
        <v>0</v>
      </c>
      <c r="Y924" s="644" t="e">
        <f>R924/Q924*100</f>
        <v>#DIV/0!</v>
      </c>
      <c r="Z924" s="644" t="e">
        <f>X924/Q924*100</f>
        <v>#DIV/0!</v>
      </c>
      <c r="AA924" s="1354">
        <f>'Охотск '!Y130</f>
        <v>0</v>
      </c>
      <c r="AB924" s="1378">
        <f>'Охотск '!Z130</f>
        <v>0</v>
      </c>
      <c r="AC924" s="385"/>
      <c r="AD924" s="1244">
        <f t="shared" si="37"/>
        <v>0</v>
      </c>
    </row>
    <row r="925" spans="1:30" ht="29.25" x14ac:dyDescent="0.25">
      <c r="A925" s="19">
        <v>1</v>
      </c>
      <c r="B925" s="867" t="s">
        <v>282</v>
      </c>
      <c r="C925" s="29">
        <f>'Охотск '!C134</f>
        <v>3500</v>
      </c>
      <c r="D925" s="29">
        <f>'Охотск '!D134</f>
        <v>583</v>
      </c>
      <c r="E925" s="29">
        <f>'Охотск '!E134</f>
        <v>580</v>
      </c>
      <c r="F925" s="144">
        <f>'Охотск '!F134</f>
        <v>99.485420240137216</v>
      </c>
      <c r="G925" s="158">
        <f>'Охотск '!G134</f>
        <v>0</v>
      </c>
      <c r="H925" s="158">
        <f>'Охотск '!H134</f>
        <v>0</v>
      </c>
      <c r="I925" s="26">
        <f>'Охотск '!I134</f>
        <v>0</v>
      </c>
      <c r="J925" s="26">
        <f>'Охотск '!J134</f>
        <v>0</v>
      </c>
      <c r="K925" s="26">
        <f>'Охотск '!K134</f>
        <v>0</v>
      </c>
      <c r="L925" s="26">
        <f>'Охотск '!L134</f>
        <v>0</v>
      </c>
      <c r="M925" s="26">
        <f>'Охотск '!M134</f>
        <v>0</v>
      </c>
      <c r="N925" s="26">
        <f>'Охотск '!N134</f>
        <v>0</v>
      </c>
      <c r="O925" s="644">
        <f>'Охотск '!O134</f>
        <v>5502.63</v>
      </c>
      <c r="P925" s="644">
        <f>'Охотск '!P134</f>
        <v>5502.63</v>
      </c>
      <c r="Q925" s="644">
        <f>'Охотск '!Q134</f>
        <v>917.10500000000002</v>
      </c>
      <c r="R925" s="644">
        <f>'Охотск '!R134</f>
        <v>907.92450999999994</v>
      </c>
      <c r="S925" s="1122">
        <f>'Охотск '!S134</f>
        <v>0</v>
      </c>
      <c r="T925" s="644">
        <f>'Охотск '!T134</f>
        <v>0</v>
      </c>
      <c r="U925" s="644">
        <f>'Охотск '!U134</f>
        <v>-9.1804900000000771</v>
      </c>
      <c r="V925" s="644">
        <f>'Охотск '!V134</f>
        <v>0</v>
      </c>
      <c r="W925" s="644">
        <f>'Охотск '!W134</f>
        <v>-8.4456600000000002</v>
      </c>
      <c r="X925" s="645">
        <f>'Охотск '!X134</f>
        <v>899.47884999999997</v>
      </c>
      <c r="Y925" s="644"/>
      <c r="Z925" s="644"/>
      <c r="AA925" s="1354">
        <f>'Охотск '!Y131</f>
        <v>0</v>
      </c>
      <c r="AB925" s="1378">
        <f>'Охотск '!Z131</f>
        <v>0</v>
      </c>
      <c r="AC925" s="385"/>
      <c r="AD925" s="1244">
        <f t="shared" si="37"/>
        <v>1572.18</v>
      </c>
    </row>
    <row r="926" spans="1:30" ht="29.25" x14ac:dyDescent="0.25">
      <c r="A926" s="19">
        <v>1</v>
      </c>
      <c r="B926" s="867" t="s">
        <v>138</v>
      </c>
      <c r="C926" s="29">
        <f>'Охотск '!C135</f>
        <v>57316.704761904766</v>
      </c>
      <c r="D926" s="29">
        <f>'Охотск '!D135</f>
        <v>9552.5214285714301</v>
      </c>
      <c r="E926" s="29">
        <f>'Охотск '!E135</f>
        <v>8338.7154761904749</v>
      </c>
      <c r="F926" s="144">
        <f>'Охотск '!F135</f>
        <v>87.293344888497373</v>
      </c>
      <c r="G926" s="158">
        <f>'Охотск '!G135</f>
        <v>0</v>
      </c>
      <c r="H926" s="158">
        <f>'Охотск '!H135</f>
        <v>0</v>
      </c>
      <c r="I926" s="26">
        <f>'Охотск '!I135</f>
        <v>0</v>
      </c>
      <c r="J926" s="26">
        <f>'Охотск '!J135</f>
        <v>0</v>
      </c>
      <c r="K926" s="26">
        <f>'Охотск '!K135</f>
        <v>0</v>
      </c>
      <c r="L926" s="26">
        <f>'Охотск '!L135</f>
        <v>0</v>
      </c>
      <c r="M926" s="26">
        <f>'Охотск '!M135</f>
        <v>0</v>
      </c>
      <c r="N926" s="26">
        <f>'Охотск '!N135</f>
        <v>0</v>
      </c>
      <c r="O926" s="644">
        <f>'Охотск '!O135</f>
        <v>200340.66794999997</v>
      </c>
      <c r="P926" s="644">
        <f>'Охотск '!P135</f>
        <v>200340.66794999997</v>
      </c>
      <c r="Q926" s="644">
        <f>'Охотск '!Q135</f>
        <v>33981.998899999999</v>
      </c>
      <c r="R926" s="644">
        <f>'Охотск '!R135</f>
        <v>31915.820370000001</v>
      </c>
      <c r="S926" s="1122">
        <f>'Охотск '!S135</f>
        <v>0</v>
      </c>
      <c r="T926" s="644">
        <f>'Охотск '!T135</f>
        <v>0</v>
      </c>
      <c r="U926" s="644">
        <f>'Охотск '!U135</f>
        <v>-2066.1785300000001</v>
      </c>
      <c r="V926" s="644">
        <f>'Охотск '!V135</f>
        <v>0</v>
      </c>
      <c r="W926" s="644">
        <f>'Охотск '!W135</f>
        <v>-31.25384</v>
      </c>
      <c r="X926" s="645">
        <f>'Охотск '!X135</f>
        <v>31884.566529999996</v>
      </c>
      <c r="Y926" s="644"/>
      <c r="Z926" s="644"/>
      <c r="AA926" s="1354">
        <f>'Охотск '!Y132</f>
        <v>0</v>
      </c>
      <c r="AB926" s="1378">
        <f>'Охотск '!Z132</f>
        <v>0</v>
      </c>
      <c r="AC926" s="385"/>
      <c r="AD926" s="1244">
        <f t="shared" si="37"/>
        <v>3495.3277370396791</v>
      </c>
    </row>
    <row r="927" spans="1:30" ht="29.25" x14ac:dyDescent="0.25">
      <c r="A927" s="19">
        <v>1</v>
      </c>
      <c r="B927" s="867" t="s">
        <v>69</v>
      </c>
      <c r="C927" s="29">
        <f>'Охотск '!C136</f>
        <v>344</v>
      </c>
      <c r="D927" s="29">
        <f>'Охотск '!D136</f>
        <v>58</v>
      </c>
      <c r="E927" s="29">
        <f>'Охотск '!E136</f>
        <v>33</v>
      </c>
      <c r="F927" s="144">
        <f>'Охотск '!F136</f>
        <v>56.896551724137936</v>
      </c>
      <c r="G927" s="158">
        <f>'Охотск '!G136</f>
        <v>10</v>
      </c>
      <c r="H927" s="158">
        <f>'Охотск '!H136</f>
        <v>9.545454545454545</v>
      </c>
      <c r="I927" s="26">
        <f>'Охотск '!I136</f>
        <v>3440</v>
      </c>
      <c r="J927" s="26">
        <f>'Охотск '!J136</f>
        <v>573</v>
      </c>
      <c r="K927" s="26">
        <f>'Охотск '!K136</f>
        <v>315</v>
      </c>
      <c r="L927" s="26">
        <f>'Охотск '!L136</f>
        <v>54.973821989528794</v>
      </c>
      <c r="M927" s="26">
        <f>'Охотск '!M136</f>
        <v>12</v>
      </c>
      <c r="N927" s="26">
        <f>'Охотск '!N136</f>
        <v>157.5</v>
      </c>
      <c r="O927" s="644">
        <f>'Охотск '!O136</f>
        <v>0</v>
      </c>
      <c r="P927" s="644">
        <f>'Охотск '!P136</f>
        <v>0</v>
      </c>
      <c r="Q927" s="644">
        <f>'Охотск '!Q136</f>
        <v>0</v>
      </c>
      <c r="R927" s="644">
        <f>'Охотск '!R136</f>
        <v>0</v>
      </c>
      <c r="S927" s="1122">
        <f>'Охотск '!S136</f>
        <v>0</v>
      </c>
      <c r="T927" s="644">
        <f>'Охотск '!T136</f>
        <v>0</v>
      </c>
      <c r="U927" s="644">
        <f>'Охотск '!U136</f>
        <v>0</v>
      </c>
      <c r="V927" s="644">
        <f>'Охотск '!V136</f>
        <v>0</v>
      </c>
      <c r="W927" s="644">
        <f>'Охотск '!W136</f>
        <v>0</v>
      </c>
      <c r="X927" s="645">
        <f>'Охотск '!X136</f>
        <v>0</v>
      </c>
      <c r="Y927" s="644"/>
      <c r="Z927" s="644"/>
      <c r="AA927" s="1354">
        <f>'Охотск '!Y133</f>
        <v>0</v>
      </c>
      <c r="AB927" s="1378">
        <f>'Охотск '!Z133</f>
        <v>0</v>
      </c>
      <c r="AC927" s="385"/>
      <c r="AD927" s="1244">
        <f t="shared" si="37"/>
        <v>0</v>
      </c>
    </row>
    <row r="928" spans="1:30" ht="29.25" x14ac:dyDescent="0.25">
      <c r="A928" s="19">
        <v>1</v>
      </c>
      <c r="B928" s="867" t="s">
        <v>16</v>
      </c>
      <c r="C928" s="29">
        <f>'Охотск '!C137</f>
        <v>200</v>
      </c>
      <c r="D928" s="29">
        <f>'Охотск '!D137</f>
        <v>33</v>
      </c>
      <c r="E928" s="29">
        <f>'Охотск '!E137</f>
        <v>29</v>
      </c>
      <c r="F928" s="144">
        <f>'Охотск '!F137</f>
        <v>87.878787878787875</v>
      </c>
      <c r="G928" s="158">
        <f>'Охотск '!G137</f>
        <v>8</v>
      </c>
      <c r="H928" s="158">
        <f>'Охотск '!H137</f>
        <v>8.2413793103448274</v>
      </c>
      <c r="I928" s="26">
        <f>'Охотск '!I137</f>
        <v>1600</v>
      </c>
      <c r="J928" s="26">
        <f>'Охотск '!J137</f>
        <v>267</v>
      </c>
      <c r="K928" s="26">
        <f>'Охотск '!K137</f>
        <v>239</v>
      </c>
      <c r="L928" s="26">
        <f>'Охотск '!L137</f>
        <v>89.513108614232209</v>
      </c>
      <c r="M928" s="26">
        <f>'Охотск '!M137</f>
        <v>6.666666666666667</v>
      </c>
      <c r="N928" s="26">
        <f>'Охотск '!N137</f>
        <v>215.1</v>
      </c>
      <c r="O928" s="644">
        <f>'Охотск '!O137</f>
        <v>0</v>
      </c>
      <c r="P928" s="644">
        <f>'Охотск '!P137</f>
        <v>0</v>
      </c>
      <c r="Q928" s="644">
        <f>'Охотск '!Q137</f>
        <v>0</v>
      </c>
      <c r="R928" s="644">
        <f>'Охотск '!R137</f>
        <v>0</v>
      </c>
      <c r="S928" s="1122">
        <f>'Охотск '!S137</f>
        <v>0</v>
      </c>
      <c r="T928" s="644">
        <f>'Охотск '!T137</f>
        <v>0</v>
      </c>
      <c r="U928" s="644">
        <f>'Охотск '!U137</f>
        <v>0</v>
      </c>
      <c r="V928" s="644">
        <f>'Охотск '!V137</f>
        <v>0</v>
      </c>
      <c r="W928" s="644">
        <f>'Охотск '!W137</f>
        <v>0</v>
      </c>
      <c r="X928" s="645">
        <f>'Охотск '!X137</f>
        <v>0</v>
      </c>
      <c r="Y928" s="644" t="e">
        <f>R928/Q928*100</f>
        <v>#DIV/0!</v>
      </c>
      <c r="Z928" s="644" t="e">
        <f>X928/Q928*100</f>
        <v>#DIV/0!</v>
      </c>
      <c r="AA928" s="1354">
        <f>'Охотск '!Y134</f>
        <v>0</v>
      </c>
      <c r="AB928" s="1378">
        <f>'Охотск '!Z134</f>
        <v>0</v>
      </c>
      <c r="AC928" s="385"/>
      <c r="AD928" s="1244">
        <f t="shared" si="37"/>
        <v>0</v>
      </c>
    </row>
    <row r="929" spans="1:195" x14ac:dyDescent="0.25">
      <c r="A929" s="19">
        <v>1</v>
      </c>
      <c r="B929" s="868" t="s">
        <v>77</v>
      </c>
      <c r="C929" s="29">
        <f>'Охотск '!C138</f>
        <v>544</v>
      </c>
      <c r="D929" s="29">
        <f>'Охотск '!D138</f>
        <v>91</v>
      </c>
      <c r="E929" s="29">
        <f>'Охотск '!E138</f>
        <v>62</v>
      </c>
      <c r="F929" s="144">
        <f>'Охотск '!F138</f>
        <v>68.131868131868131</v>
      </c>
      <c r="G929" s="158">
        <f>'Охотск '!G138</f>
        <v>9.264705882352942</v>
      </c>
      <c r="H929" s="158">
        <f>'Охотск '!H138</f>
        <v>8.935483870967742</v>
      </c>
      <c r="I929" s="26">
        <f>'Охотск '!I138</f>
        <v>5040</v>
      </c>
      <c r="J929" s="26">
        <f>'Охотск '!J138</f>
        <v>840</v>
      </c>
      <c r="K929" s="26">
        <f>'Охотск '!K138</f>
        <v>554</v>
      </c>
      <c r="L929" s="26">
        <f>'Охотск '!L138</f>
        <v>65.952380952380949</v>
      </c>
      <c r="M929" s="26">
        <f>'Охотск '!M138</f>
        <v>18.666666666666668</v>
      </c>
      <c r="N929" s="26">
        <f>'Охотск '!N138</f>
        <v>178.07142857142856</v>
      </c>
      <c r="O929" s="644">
        <f>'Охотск '!O138</f>
        <v>18852.1448512348</v>
      </c>
      <c r="P929" s="644">
        <f>'Охотск '!P138</f>
        <v>18852.1448512348</v>
      </c>
      <c r="Q929" s="644">
        <f>'Охотск '!Q138</f>
        <v>3142.0241418724668</v>
      </c>
      <c r="R929" s="644">
        <f>'Охотск '!R138</f>
        <v>2029.82096</v>
      </c>
      <c r="S929" s="1122">
        <f>'Охотск '!S138</f>
        <v>0</v>
      </c>
      <c r="T929" s="644">
        <f>'Охотск '!T138</f>
        <v>0</v>
      </c>
      <c r="U929" s="644">
        <f>'Охотск '!U138</f>
        <v>-1112.2031818724668</v>
      </c>
      <c r="V929" s="644">
        <f>'Охотск '!V138</f>
        <v>0</v>
      </c>
      <c r="W929" s="644">
        <f>'Охотск '!W138</f>
        <v>-49.973770000000002</v>
      </c>
      <c r="X929" s="645">
        <f>'Охотск '!X138</f>
        <v>1979.84719</v>
      </c>
      <c r="Y929" s="644">
        <f>R929/Q929*100</f>
        <v>64.602334939105305</v>
      </c>
      <c r="Z929" s="644">
        <f>X929/Q929*100</f>
        <v>63.011838884857326</v>
      </c>
      <c r="AA929" s="1354">
        <f>'Охотск '!Y135</f>
        <v>0</v>
      </c>
      <c r="AB929" s="1378">
        <f>'Охотск '!Z135</f>
        <v>0</v>
      </c>
      <c r="AC929" s="385"/>
      <c r="AD929" s="1244">
        <f t="shared" si="37"/>
        <v>34654.678035358091</v>
      </c>
    </row>
    <row r="930" spans="1:195" x14ac:dyDescent="0.25">
      <c r="A930" s="19">
        <v>1</v>
      </c>
      <c r="B930" s="326" t="s">
        <v>211</v>
      </c>
      <c r="C930" s="29">
        <f>'Охотск '!C139</f>
        <v>2150</v>
      </c>
      <c r="D930" s="29">
        <f>'Охотск '!D139</f>
        <v>358</v>
      </c>
      <c r="E930" s="29">
        <f>'Охотск '!E139</f>
        <v>335</v>
      </c>
      <c r="F930" s="144">
        <f>'Охотск '!F139</f>
        <v>93.575418994413411</v>
      </c>
      <c r="G930" s="158">
        <f>'Охотск '!G139</f>
        <v>0</v>
      </c>
      <c r="H930" s="158">
        <f>'Охотск '!H139</f>
        <v>0</v>
      </c>
      <c r="I930" s="26">
        <f>'Охотск '!I139</f>
        <v>0</v>
      </c>
      <c r="J930" s="26">
        <f>'Охотск '!J139</f>
        <v>0</v>
      </c>
      <c r="K930" s="26">
        <f>'Охотск '!K139</f>
        <v>0</v>
      </c>
      <c r="L930" s="26">
        <f>'Охотск '!L139</f>
        <v>0</v>
      </c>
      <c r="M930" s="26">
        <f>'Охотск '!M139</f>
        <v>0</v>
      </c>
      <c r="N930" s="26">
        <f>'Охотск '!N139</f>
        <v>0</v>
      </c>
      <c r="O930" s="644">
        <f>'Охотск '!O139</f>
        <v>0</v>
      </c>
      <c r="P930" s="644">
        <f>'Охотск '!P139</f>
        <v>0</v>
      </c>
      <c r="Q930" s="644">
        <f>'Охотск '!Q139</f>
        <v>0</v>
      </c>
      <c r="R930" s="644">
        <f>'Охотск '!R139</f>
        <v>0</v>
      </c>
      <c r="S930" s="1122">
        <f>'Охотск '!S139</f>
        <v>0</v>
      </c>
      <c r="T930" s="644">
        <f>'Охотск '!T139</f>
        <v>0</v>
      </c>
      <c r="U930" s="644">
        <f>'Охотск '!U139</f>
        <v>0</v>
      </c>
      <c r="V930" s="644">
        <f>'Охотск '!V139</f>
        <v>0</v>
      </c>
      <c r="W930" s="644">
        <f>'Охотск '!W139</f>
        <v>0</v>
      </c>
      <c r="X930" s="645">
        <f>'Охотск '!X139</f>
        <v>0</v>
      </c>
      <c r="Y930" s="644"/>
      <c r="Z930" s="644"/>
      <c r="AA930" s="1354">
        <f>'Охотск '!Y136</f>
        <v>0</v>
      </c>
      <c r="AB930" s="1378">
        <f>'Охотск '!Z136</f>
        <v>0</v>
      </c>
      <c r="AC930" s="385"/>
      <c r="AD930" s="1244">
        <f t="shared" si="37"/>
        <v>0</v>
      </c>
    </row>
    <row r="931" spans="1:195" x14ac:dyDescent="0.25">
      <c r="A931" s="19">
        <v>1</v>
      </c>
      <c r="B931" s="327" t="s">
        <v>212</v>
      </c>
      <c r="C931" s="29">
        <f>'Охотск '!C140</f>
        <v>2149</v>
      </c>
      <c r="D931" s="29">
        <f>'Охотск '!D140</f>
        <v>358</v>
      </c>
      <c r="E931" s="29">
        <f>'Охотск '!E140</f>
        <v>335</v>
      </c>
      <c r="F931" s="144">
        <f>'Охотск '!F140</f>
        <v>93.575418994413411</v>
      </c>
      <c r="G931" s="158">
        <f>'Охотск '!G140</f>
        <v>0</v>
      </c>
      <c r="H931" s="158">
        <f>'Охотск '!H140</f>
        <v>0</v>
      </c>
      <c r="I931" s="26">
        <f>'Охотск '!I140</f>
        <v>0</v>
      </c>
      <c r="J931" s="26">
        <f>'Охотск '!J140</f>
        <v>0</v>
      </c>
      <c r="K931" s="26">
        <f>'Охотск '!K140</f>
        <v>0</v>
      </c>
      <c r="L931" s="26">
        <f>'Охотск '!L140</f>
        <v>0</v>
      </c>
      <c r="M931" s="26">
        <f>'Охотск '!M140</f>
        <v>0</v>
      </c>
      <c r="N931" s="26">
        <f>'Охотск '!N140</f>
        <v>0</v>
      </c>
      <c r="O931" s="644">
        <f>'Охотск '!O140</f>
        <v>0</v>
      </c>
      <c r="P931" s="644">
        <f>'Охотск '!P140</f>
        <v>0</v>
      </c>
      <c r="Q931" s="644">
        <f>'Охотск '!Q140</f>
        <v>0</v>
      </c>
      <c r="R931" s="644">
        <f>'Охотск '!R140</f>
        <v>0</v>
      </c>
      <c r="S931" s="1122">
        <f>'Охотск '!S140</f>
        <v>0</v>
      </c>
      <c r="T931" s="644">
        <f>'Охотск '!T140</f>
        <v>0</v>
      </c>
      <c r="U931" s="644">
        <f>'Охотск '!U140</f>
        <v>0</v>
      </c>
      <c r="V931" s="644">
        <f>'Охотск '!V140</f>
        <v>0</v>
      </c>
      <c r="W931" s="644">
        <f>'Охотск '!W140</f>
        <v>0</v>
      </c>
      <c r="X931" s="645">
        <f>'Охотск '!X140</f>
        <v>0</v>
      </c>
      <c r="Y931" s="644"/>
      <c r="Z931" s="644"/>
      <c r="AA931" s="1354">
        <f>'Охотск '!Y137</f>
        <v>0</v>
      </c>
      <c r="AB931" s="1378">
        <f>'Охотск '!Z137</f>
        <v>0</v>
      </c>
      <c r="AC931" s="385"/>
      <c r="AD931" s="1244">
        <f t="shared" si="37"/>
        <v>0</v>
      </c>
    </row>
    <row r="932" spans="1:195" ht="29.25" x14ac:dyDescent="0.25">
      <c r="A932" s="19">
        <v>1</v>
      </c>
      <c r="B932" s="261" t="s">
        <v>213</v>
      </c>
      <c r="C932" s="29">
        <f>'Охотск '!C141</f>
        <v>1</v>
      </c>
      <c r="D932" s="29">
        <f>'Охотск '!D141</f>
        <v>0</v>
      </c>
      <c r="E932" s="29">
        <f>'Охотск '!E141</f>
        <v>0</v>
      </c>
      <c r="F932" s="144" t="e">
        <f>'Охотск '!F141</f>
        <v>#DIV/0!</v>
      </c>
      <c r="G932" s="158">
        <f>'Охотск '!G141</f>
        <v>0</v>
      </c>
      <c r="H932" s="158">
        <f>'Охотск '!H141</f>
        <v>0</v>
      </c>
      <c r="I932" s="26">
        <f>'Охотск '!I141</f>
        <v>0</v>
      </c>
      <c r="J932" s="26">
        <f>'Охотск '!J141</f>
        <v>0</v>
      </c>
      <c r="K932" s="26">
        <f>'Охотск '!K141</f>
        <v>0</v>
      </c>
      <c r="L932" s="26">
        <f>'Охотск '!L141</f>
        <v>0</v>
      </c>
      <c r="M932" s="26">
        <f>'Охотск '!M141</f>
        <v>0</v>
      </c>
      <c r="N932" s="26">
        <f>'Охотск '!N141</f>
        <v>0</v>
      </c>
      <c r="O932" s="644">
        <f>'Охотск '!O141</f>
        <v>0</v>
      </c>
      <c r="P932" s="644">
        <f>'Охотск '!P141</f>
        <v>0</v>
      </c>
      <c r="Q932" s="644">
        <f>'Охотск '!Q141</f>
        <v>0</v>
      </c>
      <c r="R932" s="644">
        <f>'Охотск '!R141</f>
        <v>0</v>
      </c>
      <c r="S932" s="1122">
        <f>'Охотск '!S141</f>
        <v>0</v>
      </c>
      <c r="T932" s="644">
        <f>'Охотск '!T141</f>
        <v>0</v>
      </c>
      <c r="U932" s="644">
        <f>'Охотск '!U141</f>
        <v>0</v>
      </c>
      <c r="V932" s="644">
        <f>'Охотск '!V141</f>
        <v>0</v>
      </c>
      <c r="W932" s="644">
        <f>'Охотск '!W141</f>
        <v>0</v>
      </c>
      <c r="X932" s="645">
        <f>'Охотск '!X141</f>
        <v>0</v>
      </c>
      <c r="Y932" s="644"/>
      <c r="Z932" s="644"/>
      <c r="AA932" s="1354">
        <f>'Охотск '!Y139</f>
        <v>0</v>
      </c>
      <c r="AB932" s="1378">
        <f>'Охотск '!Z139</f>
        <v>0</v>
      </c>
      <c r="AC932" s="385"/>
      <c r="AD932" s="1244">
        <f t="shared" si="37"/>
        <v>0</v>
      </c>
    </row>
    <row r="933" spans="1:195" ht="30" thickBot="1" x14ac:dyDescent="0.3">
      <c r="A933" s="19">
        <v>1</v>
      </c>
      <c r="B933" s="324" t="s">
        <v>218</v>
      </c>
      <c r="C933" s="29">
        <f>'Охотск '!C142</f>
        <v>2150</v>
      </c>
      <c r="D933" s="29">
        <f>'Охотск '!D142</f>
        <v>358</v>
      </c>
      <c r="E933" s="29">
        <f>'Охотск '!E142</f>
        <v>335</v>
      </c>
      <c r="F933" s="144">
        <f>'Охотск '!F142</f>
        <v>93.575418994413411</v>
      </c>
      <c r="G933" s="158">
        <f>'Охотск '!G142</f>
        <v>0</v>
      </c>
      <c r="H933" s="158">
        <f>'Охотск '!H142</f>
        <v>0</v>
      </c>
      <c r="I933" s="26">
        <f>'Охотск '!I142</f>
        <v>0</v>
      </c>
      <c r="J933" s="26">
        <f>'Охотск '!J142</f>
        <v>0</v>
      </c>
      <c r="K933" s="26">
        <f>'Охотск '!K142</f>
        <v>0</v>
      </c>
      <c r="L933" s="26">
        <f>'Охотск '!L142</f>
        <v>0</v>
      </c>
      <c r="M933" s="26">
        <f>'Охотск '!M142</f>
        <v>0</v>
      </c>
      <c r="N933" s="26">
        <f>'Охотск '!N142</f>
        <v>0</v>
      </c>
      <c r="O933" s="644">
        <f>'Охотск '!O142</f>
        <v>13677.9512</v>
      </c>
      <c r="P933" s="644">
        <f>'Охотск '!P142</f>
        <v>13677.9512</v>
      </c>
      <c r="Q933" s="644">
        <f>'Охотск '!Q142</f>
        <v>2279.6585333333333</v>
      </c>
      <c r="R933" s="644">
        <f>'Охотск '!R142</f>
        <v>2279.6585399999999</v>
      </c>
      <c r="S933" s="1122">
        <f>'Охотск '!S142</f>
        <v>0</v>
      </c>
      <c r="T933" s="644">
        <f>'Охотск '!T142</f>
        <v>0</v>
      </c>
      <c r="U933" s="644">
        <f>'Охотск '!U142</f>
        <v>6.6666666498349514E-6</v>
      </c>
      <c r="V933" s="644">
        <f>'Охотск '!V142</f>
        <v>0</v>
      </c>
      <c r="W933" s="644">
        <f>'Охотск '!W142</f>
        <v>-29.988810000000001</v>
      </c>
      <c r="X933" s="645">
        <f>'Охотск '!X142</f>
        <v>2249.6697300000001</v>
      </c>
      <c r="Y933" s="644"/>
      <c r="Z933" s="644"/>
      <c r="AA933" s="1354">
        <f>'Охотск '!Y140</f>
        <v>0</v>
      </c>
      <c r="AB933" s="1378">
        <f>'Охотск '!Z140</f>
        <v>0</v>
      </c>
      <c r="AC933" s="385"/>
      <c r="AD933" s="1244">
        <f t="shared" si="37"/>
        <v>6361.8377674418598</v>
      </c>
    </row>
    <row r="934" spans="1:195" x14ac:dyDescent="0.25">
      <c r="A934" s="19">
        <v>1</v>
      </c>
      <c r="B934" s="6" t="s">
        <v>108</v>
      </c>
      <c r="C934" s="159"/>
      <c r="D934" s="159"/>
      <c r="E934" s="159"/>
      <c r="F934" s="160"/>
      <c r="G934" s="161"/>
      <c r="H934" s="161"/>
      <c r="I934" s="25"/>
      <c r="J934" s="25"/>
      <c r="K934" s="25"/>
      <c r="L934" s="25"/>
      <c r="M934" s="25"/>
      <c r="N934" s="25"/>
      <c r="O934" s="634">
        <f>O935-O936-O985-O988-O992</f>
        <v>0</v>
      </c>
      <c r="P934" s="634">
        <f>P935-P936-P985-P988-P992</f>
        <v>0</v>
      </c>
      <c r="Q934" s="634">
        <f t="shared" ref="Q934:X934" si="38">Q935-Q936-Q985-Q988-Q992</f>
        <v>8.6401996668428183E-12</v>
      </c>
      <c r="R934" s="634">
        <f t="shared" si="38"/>
        <v>0</v>
      </c>
      <c r="S934" s="1113">
        <f t="shared" si="38"/>
        <v>0</v>
      </c>
      <c r="T934" s="634">
        <f t="shared" si="38"/>
        <v>0</v>
      </c>
      <c r="U934" s="634">
        <f t="shared" si="38"/>
        <v>0</v>
      </c>
      <c r="V934" s="634">
        <f t="shared" si="38"/>
        <v>0</v>
      </c>
      <c r="W934" s="634">
        <f t="shared" si="38"/>
        <v>-4.1744385725905886E-14</v>
      </c>
      <c r="X934" s="634">
        <f t="shared" si="38"/>
        <v>0</v>
      </c>
      <c r="Y934" s="634"/>
      <c r="Z934" s="634"/>
      <c r="AA934" s="1362"/>
      <c r="AB934" s="1366" t="e">
        <f>AB935-AB936-AB988-AB991-#REF!</f>
        <v>#REF!</v>
      </c>
      <c r="AC934" s="385"/>
      <c r="AD934" s="1244">
        <f t="shared" si="37"/>
        <v>0</v>
      </c>
    </row>
    <row r="935" spans="1:195" s="139" customFormat="1" x14ac:dyDescent="0.25">
      <c r="A935" s="19">
        <v>1</v>
      </c>
      <c r="B935" s="12" t="s">
        <v>95</v>
      </c>
      <c r="C935" s="140">
        <f>'2 уровень'!F2138</f>
        <v>0</v>
      </c>
      <c r="D935" s="140">
        <f>'2 уровень'!G2138</f>
        <v>0</v>
      </c>
      <c r="E935" s="140">
        <f>'2 уровень'!H2138</f>
        <v>0</v>
      </c>
      <c r="F935" s="151">
        <f>'2 уровень'!I2138</f>
        <v>0</v>
      </c>
      <c r="G935" s="152">
        <f>'2 уровень'!J2138</f>
        <v>0</v>
      </c>
      <c r="H935" s="152">
        <f>'2 уровень'!K2138</f>
        <v>0</v>
      </c>
      <c r="I935" s="22">
        <f>'2 уровень'!L2138</f>
        <v>0</v>
      </c>
      <c r="J935" s="22">
        <f>'2 уровень'!M2138</f>
        <v>0</v>
      </c>
      <c r="K935" s="22">
        <f>'2 уровень'!N2138</f>
        <v>0</v>
      </c>
      <c r="L935" s="22">
        <f>'2 уровень'!O2138</f>
        <v>0</v>
      </c>
      <c r="M935" s="22">
        <f>'2 уровень'!P2138</f>
        <v>0</v>
      </c>
      <c r="N935" s="22">
        <f>'2 уровень'!Q2138</f>
        <v>0</v>
      </c>
      <c r="O935" s="152">
        <f>'2 уровень'!R2138</f>
        <v>340188.52997291158</v>
      </c>
      <c r="P935" s="152">
        <f>'2 уровень'!S2138</f>
        <v>340188.52997291158</v>
      </c>
      <c r="Q935" s="152">
        <f>'2 уровень'!T2138</f>
        <v>57671.888862151929</v>
      </c>
      <c r="R935" s="152">
        <f>'2 уровень'!U2138</f>
        <v>55375.818959999997</v>
      </c>
      <c r="S935" s="1111">
        <f>'2 уровень'!V2138</f>
        <v>0</v>
      </c>
      <c r="T935" s="152">
        <f>'2 уровень'!W2138</f>
        <v>-180.8912</v>
      </c>
      <c r="U935" s="152">
        <f>'2 уровень'!X2138</f>
        <v>-2296.0699021519258</v>
      </c>
      <c r="V935" s="152">
        <f>'2 уровень'!Y2138</f>
        <v>0</v>
      </c>
      <c r="W935" s="152">
        <f>'2 уровень'!Z2138</f>
        <v>-624.71246000000008</v>
      </c>
      <c r="X935" s="631">
        <f>'2 уровень'!AA2138</f>
        <v>54570.215299999996</v>
      </c>
      <c r="Y935" s="152">
        <f>R935/Q935*100</f>
        <v>96.018736428695746</v>
      </c>
      <c r="Z935" s="152">
        <f>X935/Q935*100</f>
        <v>94.621862360767153</v>
      </c>
      <c r="AA935" s="1356">
        <f>'2 уровень'!AB2138</f>
        <v>0</v>
      </c>
      <c r="AB935" s="1361">
        <f>'2 уровень'!AC2138</f>
        <v>0</v>
      </c>
      <c r="AC935" s="385"/>
      <c r="AD935" s="1244"/>
    </row>
    <row r="936" spans="1:195" s="139" customFormat="1" ht="29.25" x14ac:dyDescent="0.25">
      <c r="A936" s="19">
        <v>1</v>
      </c>
      <c r="B936" s="317" t="s">
        <v>80</v>
      </c>
      <c r="C936" s="21">
        <f>'2 уровень'!F2139</f>
        <v>2939</v>
      </c>
      <c r="D936" s="21">
        <f>'2 уровень'!G2139</f>
        <v>489.83333333333331</v>
      </c>
      <c r="E936" s="21">
        <f>'2 уровень'!H2139</f>
        <v>381</v>
      </c>
      <c r="F936" s="142">
        <f>'2 уровень'!I2139</f>
        <v>77.781558353181353</v>
      </c>
      <c r="G936" s="152">
        <f>'2 уровень'!J2139</f>
        <v>8.8462061925825104</v>
      </c>
      <c r="H936" s="152">
        <f>'2 уровень'!K2139</f>
        <v>9.1312335958005253</v>
      </c>
      <c r="I936" s="24">
        <f>'2 уровень'!L2139</f>
        <v>25999</v>
      </c>
      <c r="J936" s="24">
        <f>'2 уровень'!M2139</f>
        <v>4332</v>
      </c>
      <c r="K936" s="24">
        <f>'2 уровень'!N2139</f>
        <v>3479</v>
      </c>
      <c r="L936" s="24">
        <f>'2 уровень'!O2139</f>
        <v>80.309325946445071</v>
      </c>
      <c r="M936" s="24">
        <f>'2 уровень'!P2139</f>
        <v>78.756269558328384</v>
      </c>
      <c r="N936" s="24">
        <f>'2 уровень'!Q2139</f>
        <v>265.04556547768328</v>
      </c>
      <c r="O936" s="152">
        <f>'2 уровень'!R2139</f>
        <v>108346.06803148438</v>
      </c>
      <c r="P936" s="152">
        <f>'2 уровень'!S2139</f>
        <v>108346.06803148438</v>
      </c>
      <c r="Q936" s="152">
        <f>'2 уровень'!T2139</f>
        <v>18057.678005247395</v>
      </c>
      <c r="R936" s="152">
        <f>'2 уровень'!U2139</f>
        <v>17662.612589999997</v>
      </c>
      <c r="S936" s="1111">
        <f>'2 уровень'!V2139</f>
        <v>0</v>
      </c>
      <c r="T936" s="152">
        <f>'2 уровень'!W2139</f>
        <v>-180.8912</v>
      </c>
      <c r="U936" s="152">
        <f>'2 уровень'!X2139</f>
        <v>-395.06541524739805</v>
      </c>
      <c r="V936" s="152">
        <f>'2 уровень'!Y2139</f>
        <v>0</v>
      </c>
      <c r="W936" s="152">
        <f>'2 уровень'!Z2139</f>
        <v>-585.78997000000004</v>
      </c>
      <c r="X936" s="631">
        <f>'2 уровень'!AA2139</f>
        <v>16895.931419999997</v>
      </c>
      <c r="Y936" s="152">
        <f>R936/Q936*100</f>
        <v>97.812202570382553</v>
      </c>
      <c r="Z936" s="152">
        <f>X936/Q936*100</f>
        <v>93.566467488733579</v>
      </c>
      <c r="AA936" s="1350">
        <f>'2 уровень'!AB2139</f>
        <v>0</v>
      </c>
      <c r="AB936" s="1361">
        <f>'2 уровень'!AC2139</f>
        <v>0</v>
      </c>
      <c r="AC936" s="385"/>
      <c r="AD936" s="1244">
        <f t="shared" si="37"/>
        <v>36864.9431886643</v>
      </c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  <c r="BV936" s="19"/>
      <c r="BW936" s="19"/>
      <c r="BX936" s="19"/>
      <c r="BY936" s="19"/>
      <c r="BZ936" s="19"/>
      <c r="CA936" s="19"/>
      <c r="CB936" s="19"/>
      <c r="CC936" s="19"/>
      <c r="CD936" s="19"/>
      <c r="CE936" s="19"/>
      <c r="CF936" s="19"/>
      <c r="CG936" s="19"/>
      <c r="CH936" s="19"/>
      <c r="CI936" s="19"/>
      <c r="CJ936" s="19"/>
      <c r="CK936" s="19"/>
      <c r="CL936" s="19"/>
      <c r="CM936" s="19"/>
      <c r="CN936" s="19"/>
      <c r="CO936" s="19"/>
      <c r="CP936" s="19"/>
      <c r="CQ936" s="19"/>
      <c r="CR936" s="19"/>
      <c r="CS936" s="19"/>
      <c r="CT936" s="19"/>
      <c r="CU936" s="19"/>
      <c r="CV936" s="19"/>
      <c r="CW936" s="19"/>
      <c r="CX936" s="19"/>
      <c r="CY936" s="19"/>
      <c r="CZ936" s="19"/>
      <c r="DA936" s="19"/>
      <c r="DB936" s="19"/>
      <c r="DC936" s="19"/>
      <c r="DD936" s="19"/>
      <c r="DE936" s="19"/>
      <c r="DF936" s="19"/>
      <c r="DG936" s="19"/>
      <c r="DH936" s="19"/>
      <c r="DI936" s="19"/>
      <c r="DJ936" s="19"/>
      <c r="DK936" s="19"/>
      <c r="DL936" s="19"/>
      <c r="DM936" s="19"/>
      <c r="DN936" s="19"/>
      <c r="DO936" s="19"/>
      <c r="DP936" s="19"/>
      <c r="DQ936" s="19"/>
      <c r="DR936" s="19"/>
      <c r="DS936" s="19"/>
      <c r="DT936" s="19"/>
      <c r="DU936" s="19"/>
      <c r="DV936" s="19"/>
      <c r="DW936" s="19"/>
      <c r="DX936" s="19"/>
      <c r="DY936" s="19"/>
      <c r="DZ936" s="19"/>
      <c r="EA936" s="19"/>
      <c r="EB936" s="19"/>
      <c r="EC936" s="19"/>
      <c r="ED936" s="19"/>
      <c r="EE936" s="19"/>
      <c r="EF936" s="19"/>
      <c r="EG936" s="19"/>
      <c r="EH936" s="19"/>
      <c r="EI936" s="19"/>
      <c r="EJ936" s="19"/>
      <c r="EK936" s="19"/>
      <c r="EL936" s="19"/>
      <c r="EM936" s="19"/>
      <c r="EN936" s="19"/>
      <c r="EO936" s="19"/>
      <c r="EP936" s="19"/>
      <c r="EQ936" s="19"/>
      <c r="ER936" s="19"/>
      <c r="ES936" s="19"/>
      <c r="ET936" s="19"/>
      <c r="EU936" s="19"/>
      <c r="EV936" s="19"/>
      <c r="EW936" s="19"/>
      <c r="EX936" s="19"/>
      <c r="EY936" s="19"/>
      <c r="EZ936" s="19"/>
      <c r="FA936" s="19"/>
      <c r="FB936" s="19"/>
      <c r="FC936" s="19"/>
      <c r="FD936" s="19"/>
      <c r="FE936" s="19"/>
      <c r="FF936" s="19"/>
      <c r="FG936" s="19"/>
      <c r="FH936" s="19"/>
      <c r="FI936" s="19"/>
      <c r="FJ936" s="19"/>
      <c r="FK936" s="19"/>
      <c r="FL936" s="19"/>
      <c r="FM936" s="19"/>
      <c r="FN936" s="19"/>
      <c r="FO936" s="19"/>
      <c r="FP936" s="19"/>
      <c r="FQ936" s="19"/>
      <c r="FR936" s="19"/>
      <c r="FS936" s="19"/>
      <c r="FT936" s="19"/>
      <c r="FU936" s="19"/>
      <c r="FV936" s="19"/>
      <c r="FW936" s="19"/>
      <c r="FX936" s="19"/>
      <c r="FY936" s="19"/>
      <c r="FZ936" s="19"/>
      <c r="GA936" s="19"/>
      <c r="GB936" s="19"/>
      <c r="GC936" s="19"/>
      <c r="GD936" s="19"/>
      <c r="GE936" s="19"/>
      <c r="GF936" s="19"/>
      <c r="GG936" s="19"/>
      <c r="GH936" s="19"/>
      <c r="GI936" s="19"/>
      <c r="GJ936" s="19"/>
      <c r="GK936" s="19"/>
      <c r="GL936" s="19"/>
      <c r="GM936" s="19"/>
    </row>
    <row r="937" spans="1:195" s="139" customFormat="1" x14ac:dyDescent="0.25">
      <c r="A937" s="19">
        <v>1</v>
      </c>
      <c r="B937" s="310" t="s">
        <v>385</v>
      </c>
      <c r="C937" s="21">
        <f>'2 уровень'!F2140</f>
        <v>0</v>
      </c>
      <c r="D937" s="21">
        <f>'2 уровень'!G2140</f>
        <v>0</v>
      </c>
      <c r="E937" s="21">
        <f>'2 уровень'!H2140</f>
        <v>0</v>
      </c>
      <c r="F937" s="142">
        <f>'2 уровень'!I2140</f>
        <v>0</v>
      </c>
      <c r="G937" s="152">
        <f>'2 уровень'!J2140</f>
        <v>0</v>
      </c>
      <c r="H937" s="152">
        <f>'2 уровень'!K2140</f>
        <v>0</v>
      </c>
      <c r="I937" s="24">
        <f>'2 уровень'!L2140</f>
        <v>0</v>
      </c>
      <c r="J937" s="24">
        <f>'2 уровень'!M2140</f>
        <v>0</v>
      </c>
      <c r="K937" s="24">
        <f>'2 уровень'!N2140</f>
        <v>0</v>
      </c>
      <c r="L937" s="24">
        <f>'2 уровень'!O2140</f>
        <v>0</v>
      </c>
      <c r="M937" s="24">
        <f>'2 уровень'!P2140</f>
        <v>0</v>
      </c>
      <c r="N937" s="24">
        <f>'2 уровень'!Q2140</f>
        <v>0</v>
      </c>
      <c r="O937" s="152">
        <f>'2 уровень'!R2140</f>
        <v>151267.59975999998</v>
      </c>
      <c r="P937" s="152">
        <f>'2 уровень'!S2140</f>
        <v>151267.59975999998</v>
      </c>
      <c r="Q937" s="152">
        <f>'2 уровень'!T2140</f>
        <v>26185.067159999995</v>
      </c>
      <c r="R937" s="152">
        <f>'2 уровень'!U2140</f>
        <v>25149.2592</v>
      </c>
      <c r="S937" s="1111">
        <f>'2 уровень'!V2140</f>
        <v>0</v>
      </c>
      <c r="T937" s="152">
        <f>'2 уровень'!W2140</f>
        <v>0</v>
      </c>
      <c r="U937" s="152">
        <f>'2 уровень'!X2140</f>
        <v>-1035.8079599999946</v>
      </c>
      <c r="V937" s="152">
        <f>'2 уровень'!Y2140</f>
        <v>0</v>
      </c>
      <c r="W937" s="152">
        <f>'2 уровень'!Z2140</f>
        <v>-36.660539999999997</v>
      </c>
      <c r="X937" s="631">
        <f>'2 уровень'!AA2140</f>
        <v>25112.59866</v>
      </c>
      <c r="Y937" s="152">
        <f>R937/Q937*100</f>
        <v>96.044279918509119</v>
      </c>
      <c r="Z937" s="152">
        <f>X937/Q937*100</f>
        <v>95.904274396369374</v>
      </c>
      <c r="AA937" s="1350">
        <f>'2 уровень'!AB2140</f>
        <v>0</v>
      </c>
      <c r="AB937" s="1361">
        <f>'2 уровень'!AC2140</f>
        <v>0</v>
      </c>
      <c r="AC937" s="385"/>
      <c r="AD937" s="1244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  <c r="GH937" s="19"/>
      <c r="GI937" s="19"/>
      <c r="GJ937" s="19"/>
      <c r="GK937" s="19"/>
      <c r="GL937" s="19"/>
      <c r="GM937" s="19"/>
    </row>
    <row r="938" spans="1:195" s="139" customFormat="1" x14ac:dyDescent="0.25">
      <c r="A938" s="19"/>
      <c r="B938" s="968" t="s">
        <v>330</v>
      </c>
      <c r="C938" s="21">
        <f>'2 уровень'!F2141</f>
        <v>0</v>
      </c>
      <c r="D938" s="21">
        <f>'2 уровень'!G2141</f>
        <v>0</v>
      </c>
      <c r="E938" s="21">
        <f>'2 уровень'!H2141</f>
        <v>0</v>
      </c>
      <c r="F938" s="142">
        <f>'2 уровень'!I2141</f>
        <v>0</v>
      </c>
      <c r="G938" s="152">
        <f>'2 уровень'!J2141</f>
        <v>0</v>
      </c>
      <c r="H938" s="152">
        <f>'2 уровень'!K2141</f>
        <v>0</v>
      </c>
      <c r="I938" s="24">
        <f>'2 уровень'!L2141</f>
        <v>0</v>
      </c>
      <c r="J938" s="24">
        <f>'2 уровень'!M2141</f>
        <v>0</v>
      </c>
      <c r="K938" s="24">
        <f>'2 уровень'!N2141</f>
        <v>0</v>
      </c>
      <c r="L938" s="24">
        <f>'2 уровень'!O2141</f>
        <v>0</v>
      </c>
      <c r="M938" s="24">
        <f>'2 уровень'!P2141</f>
        <v>0</v>
      </c>
      <c r="N938" s="24">
        <f>'2 уровень'!Q2141</f>
        <v>0</v>
      </c>
      <c r="O938" s="152">
        <f>'2 уровень'!R2141</f>
        <v>29146.0092</v>
      </c>
      <c r="P938" s="152">
        <f>'2 уровень'!S2141</f>
        <v>29146.0092</v>
      </c>
      <c r="Q938" s="152">
        <f>'2 уровень'!T2141</f>
        <v>4857.6682000000001</v>
      </c>
      <c r="R938" s="152">
        <f>'2 уровень'!U2141</f>
        <v>4857.6682000000001</v>
      </c>
      <c r="S938" s="1111">
        <f>'2 уровень'!V2141</f>
        <v>0</v>
      </c>
      <c r="T938" s="152">
        <f>'2 уровень'!W2141</f>
        <v>0</v>
      </c>
      <c r="U938" s="152">
        <f>'2 уровень'!X2141</f>
        <v>0</v>
      </c>
      <c r="V938" s="152">
        <f>'2 уровень'!Y2141</f>
        <v>0</v>
      </c>
      <c r="W938" s="152">
        <f>'2 уровень'!Z2141</f>
        <v>0</v>
      </c>
      <c r="X938" s="631">
        <f>'2 уровень'!AA2141</f>
        <v>4857.6682000000001</v>
      </c>
      <c r="Y938" s="152">
        <f>R938/Q938*100</f>
        <v>100</v>
      </c>
      <c r="Z938" s="152">
        <f>X938/Q938*100</f>
        <v>100</v>
      </c>
      <c r="AA938" s="1350">
        <f>'2 уровень'!AB2141</f>
        <v>0</v>
      </c>
      <c r="AB938" s="1361">
        <f>'2 уровень'!AC2141</f>
        <v>0</v>
      </c>
      <c r="AC938" s="385"/>
      <c r="AD938" s="1244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  <c r="GL938" s="19"/>
      <c r="GM938" s="19"/>
    </row>
    <row r="939" spans="1:195" s="175" customFormat="1" ht="29.25" x14ac:dyDescent="0.25">
      <c r="A939" s="19">
        <v>1</v>
      </c>
      <c r="B939" s="841" t="s">
        <v>294</v>
      </c>
      <c r="C939" s="173">
        <f>'2 уровень'!F2142</f>
        <v>49519</v>
      </c>
      <c r="D939" s="173">
        <f>'2 уровень'!G2142</f>
        <v>8253.1666666666661</v>
      </c>
      <c r="E939" s="173">
        <f>'2 уровень'!H2142</f>
        <v>4953</v>
      </c>
      <c r="F939" s="174">
        <f>'2 уровень'!I2142</f>
        <v>60.013328217451885</v>
      </c>
      <c r="G939" s="158">
        <f>'2 уровень'!J2142</f>
        <v>0</v>
      </c>
      <c r="H939" s="158">
        <f>'2 уровень'!K2142</f>
        <v>0</v>
      </c>
      <c r="I939" s="26">
        <f>'2 уровень'!L2142</f>
        <v>0</v>
      </c>
      <c r="J939" s="26">
        <f>'2 уровень'!M2142</f>
        <v>0</v>
      </c>
      <c r="K939" s="26">
        <f>'2 уровень'!N2142</f>
        <v>0</v>
      </c>
      <c r="L939" s="26">
        <f>'2 уровень'!O2142</f>
        <v>0</v>
      </c>
      <c r="M939" s="26">
        <f>'2 уровень'!P2142</f>
        <v>0</v>
      </c>
      <c r="N939" s="26">
        <f>'2 уровень'!Q2142</f>
        <v>0</v>
      </c>
      <c r="O939" s="152">
        <f>'2 уровень'!R2142</f>
        <v>0</v>
      </c>
      <c r="P939" s="152">
        <f>'2 уровень'!S2142</f>
        <v>0</v>
      </c>
      <c r="Q939" s="152">
        <f>'2 уровень'!T2142</f>
        <v>0</v>
      </c>
      <c r="R939" s="152">
        <f>'2 уровень'!U2142</f>
        <v>0</v>
      </c>
      <c r="S939" s="1111">
        <f>'2 уровень'!V2142</f>
        <v>0</v>
      </c>
      <c r="T939" s="152">
        <f>'2 уровень'!W2142</f>
        <v>0</v>
      </c>
      <c r="U939" s="152">
        <f>'2 уровень'!X2142</f>
        <v>0</v>
      </c>
      <c r="V939" s="152">
        <f>'2 уровень'!Y2142</f>
        <v>0</v>
      </c>
      <c r="W939" s="152">
        <f>'2 уровень'!Z2142</f>
        <v>0</v>
      </c>
      <c r="X939" s="631">
        <f>'2 уровень'!AA2142</f>
        <v>0</v>
      </c>
      <c r="Y939" s="152"/>
      <c r="Z939" s="152"/>
      <c r="AA939" s="1379">
        <f>'2 уровень'!AB2142</f>
        <v>0</v>
      </c>
      <c r="AB939" s="1361">
        <f>'2 уровень'!AC2142</f>
        <v>0</v>
      </c>
      <c r="AC939" s="385"/>
      <c r="AD939" s="1244">
        <f t="shared" si="37"/>
        <v>0</v>
      </c>
    </row>
    <row r="940" spans="1:195" s="175" customFormat="1" ht="30" x14ac:dyDescent="0.25">
      <c r="A940" s="19"/>
      <c r="B940" s="842" t="s">
        <v>205</v>
      </c>
      <c r="C940" s="173">
        <f>'2 уровень'!F2143</f>
        <v>0</v>
      </c>
      <c r="D940" s="173">
        <f>'2 уровень'!G2143</f>
        <v>0</v>
      </c>
      <c r="E940" s="173">
        <f>'2 уровень'!H2143</f>
        <v>0</v>
      </c>
      <c r="F940" s="174">
        <f>'2 уровень'!I2143</f>
        <v>0</v>
      </c>
      <c r="G940" s="158">
        <f>'2 уровень'!J2143</f>
        <v>0</v>
      </c>
      <c r="H940" s="158">
        <f>'2 уровень'!K2143</f>
        <v>0</v>
      </c>
      <c r="I940" s="26">
        <f>'2 уровень'!L2143</f>
        <v>0</v>
      </c>
      <c r="J940" s="26">
        <f>'2 уровень'!M2143</f>
        <v>0</v>
      </c>
      <c r="K940" s="26">
        <f>'2 уровень'!N2143</f>
        <v>0</v>
      </c>
      <c r="L940" s="26">
        <f>'2 уровень'!O2143</f>
        <v>0</v>
      </c>
      <c r="M940" s="26">
        <f>'2 уровень'!P2143</f>
        <v>0</v>
      </c>
      <c r="N940" s="26">
        <f>'2 уровень'!Q2143</f>
        <v>0</v>
      </c>
      <c r="O940" s="152">
        <f>'2 уровень'!R2143</f>
        <v>0</v>
      </c>
      <c r="P940" s="152">
        <f>'2 уровень'!S2143</f>
        <v>0</v>
      </c>
      <c r="Q940" s="152">
        <f>'2 уровень'!T2143</f>
        <v>0</v>
      </c>
      <c r="R940" s="152">
        <f>'2 уровень'!U2143</f>
        <v>0</v>
      </c>
      <c r="S940" s="1111">
        <f>'2 уровень'!V2143</f>
        <v>0</v>
      </c>
      <c r="T940" s="152">
        <f>'2 уровень'!W2143</f>
        <v>0</v>
      </c>
      <c r="U940" s="152">
        <f>'2 уровень'!X2143</f>
        <v>0</v>
      </c>
      <c r="V940" s="152">
        <f>'2 уровень'!Y2143</f>
        <v>0</v>
      </c>
      <c r="W940" s="152">
        <f>'2 уровень'!Z2143</f>
        <v>0</v>
      </c>
      <c r="X940" s="631">
        <f>'2 уровень'!AA2143</f>
        <v>0</v>
      </c>
      <c r="Y940" s="152"/>
      <c r="Z940" s="152"/>
      <c r="AA940" s="1379">
        <f>'2 уровень'!AB2143</f>
        <v>0</v>
      </c>
      <c r="AB940" s="1361">
        <f>'2 уровень'!AC2143</f>
        <v>0</v>
      </c>
      <c r="AC940" s="385"/>
      <c r="AD940" s="1244">
        <f t="shared" si="37"/>
        <v>0</v>
      </c>
    </row>
    <row r="941" spans="1:195" s="175" customFormat="1" ht="30" x14ac:dyDescent="0.25">
      <c r="A941" s="19"/>
      <c r="B941" s="842" t="s">
        <v>206</v>
      </c>
      <c r="C941" s="173">
        <f>'2 уровень'!F2144</f>
        <v>5000</v>
      </c>
      <c r="D941" s="173">
        <f>'2 уровень'!G2144</f>
        <v>833.33333333333337</v>
      </c>
      <c r="E941" s="173">
        <f>'2 уровень'!H2144</f>
        <v>596</v>
      </c>
      <c r="F941" s="174">
        <f>'2 уровень'!I2144</f>
        <v>71.52</v>
      </c>
      <c r="G941" s="158">
        <f>'2 уровень'!J2144</f>
        <v>0</v>
      </c>
      <c r="H941" s="158">
        <f>'2 уровень'!K2144</f>
        <v>0</v>
      </c>
      <c r="I941" s="26">
        <f>'2 уровень'!L2144</f>
        <v>0</v>
      </c>
      <c r="J941" s="26">
        <f>'2 уровень'!M2144</f>
        <v>0</v>
      </c>
      <c r="K941" s="26">
        <f>'2 уровень'!N2144</f>
        <v>0</v>
      </c>
      <c r="L941" s="26">
        <f>'2 уровень'!O2144</f>
        <v>0</v>
      </c>
      <c r="M941" s="26">
        <f>'2 уровень'!P2144</f>
        <v>0</v>
      </c>
      <c r="N941" s="26">
        <f>'2 уровень'!Q2144</f>
        <v>0</v>
      </c>
      <c r="O941" s="152">
        <f>'2 уровень'!R2144</f>
        <v>0</v>
      </c>
      <c r="P941" s="152">
        <f>'2 уровень'!S2144</f>
        <v>0</v>
      </c>
      <c r="Q941" s="152">
        <f>'2 уровень'!T2144</f>
        <v>0</v>
      </c>
      <c r="R941" s="152">
        <f>'2 уровень'!U2144</f>
        <v>0</v>
      </c>
      <c r="S941" s="1111">
        <f>'2 уровень'!V2144</f>
        <v>0</v>
      </c>
      <c r="T941" s="152">
        <f>'2 уровень'!W2144</f>
        <v>0</v>
      </c>
      <c r="U941" s="152">
        <f>'2 уровень'!X2144</f>
        <v>0</v>
      </c>
      <c r="V941" s="152">
        <f>'2 уровень'!Y2144</f>
        <v>0</v>
      </c>
      <c r="W941" s="152">
        <f>'2 уровень'!Z2144</f>
        <v>0</v>
      </c>
      <c r="X941" s="631">
        <f>'2 уровень'!AA2144</f>
        <v>0</v>
      </c>
      <c r="Y941" s="152"/>
      <c r="Z941" s="152"/>
      <c r="AA941" s="1379">
        <f>'2 уровень'!AB2144</f>
        <v>0</v>
      </c>
      <c r="AB941" s="1361">
        <f>'2 уровень'!AC2144</f>
        <v>0</v>
      </c>
      <c r="AC941" s="385"/>
      <c r="AD941" s="1244">
        <f t="shared" si="37"/>
        <v>0</v>
      </c>
    </row>
    <row r="942" spans="1:195" s="175" customFormat="1" ht="30" x14ac:dyDescent="0.25">
      <c r="A942" s="19"/>
      <c r="B942" s="843" t="s">
        <v>295</v>
      </c>
      <c r="C942" s="173">
        <f>'2 уровень'!F2145</f>
        <v>15272</v>
      </c>
      <c r="D942" s="173">
        <f>'2 уровень'!G2145</f>
        <v>2545.3333333333335</v>
      </c>
      <c r="E942" s="173">
        <f>'2 уровень'!H2145</f>
        <v>983</v>
      </c>
      <c r="F942" s="174">
        <f>'2 уровень'!I2145</f>
        <v>38.619696176008375</v>
      </c>
      <c r="G942" s="158">
        <f>'2 уровень'!J2145</f>
        <v>0</v>
      </c>
      <c r="H942" s="158">
        <f>'2 уровень'!K2145</f>
        <v>0</v>
      </c>
      <c r="I942" s="26">
        <f>'2 уровень'!L2145</f>
        <v>0</v>
      </c>
      <c r="J942" s="26">
        <f>'2 уровень'!M2145</f>
        <v>0</v>
      </c>
      <c r="K942" s="26">
        <f>'2 уровень'!N2145</f>
        <v>0</v>
      </c>
      <c r="L942" s="26">
        <f>'2 уровень'!O2145</f>
        <v>0</v>
      </c>
      <c r="M942" s="26">
        <f>'2 уровень'!P2145</f>
        <v>0</v>
      </c>
      <c r="N942" s="26">
        <f>'2 уровень'!Q2145</f>
        <v>0</v>
      </c>
      <c r="O942" s="152">
        <f>'2 уровень'!R2145</f>
        <v>0</v>
      </c>
      <c r="P942" s="152">
        <f>'2 уровень'!S2145</f>
        <v>0</v>
      </c>
      <c r="Q942" s="152">
        <f>'2 уровень'!T2145</f>
        <v>0</v>
      </c>
      <c r="R942" s="152">
        <f>'2 уровень'!U2145</f>
        <v>0</v>
      </c>
      <c r="S942" s="1111">
        <f>'2 уровень'!V2145</f>
        <v>0</v>
      </c>
      <c r="T942" s="152">
        <f>'2 уровень'!W2145</f>
        <v>0</v>
      </c>
      <c r="U942" s="152">
        <f>'2 уровень'!X2145</f>
        <v>0</v>
      </c>
      <c r="V942" s="152">
        <f>'2 уровень'!Y2145</f>
        <v>0</v>
      </c>
      <c r="W942" s="152">
        <f>'2 уровень'!Z2145</f>
        <v>0</v>
      </c>
      <c r="X942" s="631">
        <f>'2 уровень'!AA2145</f>
        <v>0</v>
      </c>
      <c r="Y942" s="152"/>
      <c r="Z942" s="152"/>
      <c r="AA942" s="1379">
        <f>'2 уровень'!AB2145</f>
        <v>0</v>
      </c>
      <c r="AB942" s="1361">
        <f>'2 уровень'!AC2145</f>
        <v>0</v>
      </c>
      <c r="AC942" s="385"/>
      <c r="AD942" s="1244">
        <f t="shared" si="37"/>
        <v>0</v>
      </c>
    </row>
    <row r="943" spans="1:195" s="175" customFormat="1" ht="60" x14ac:dyDescent="0.25">
      <c r="A943" s="19"/>
      <c r="B943" s="336" t="s">
        <v>296</v>
      </c>
      <c r="C943" s="173">
        <f>'2 уровень'!F2146</f>
        <v>3731</v>
      </c>
      <c r="D943" s="173">
        <f>'2 уровень'!G2146</f>
        <v>621.83333333333337</v>
      </c>
      <c r="E943" s="173">
        <f>'2 уровень'!H2146</f>
        <v>566</v>
      </c>
      <c r="F943" s="174">
        <f>'2 уровень'!I2146</f>
        <v>91.021173948003209</v>
      </c>
      <c r="G943" s="158">
        <f>'2 уровень'!J2146</f>
        <v>0</v>
      </c>
      <c r="H943" s="158">
        <f>'2 уровень'!K2146</f>
        <v>0</v>
      </c>
      <c r="I943" s="26">
        <f>'2 уровень'!L2146</f>
        <v>0</v>
      </c>
      <c r="J943" s="26">
        <f>'2 уровень'!M2146</f>
        <v>0</v>
      </c>
      <c r="K943" s="26">
        <f>'2 уровень'!N2146</f>
        <v>0</v>
      </c>
      <c r="L943" s="26">
        <f>'2 уровень'!O2146</f>
        <v>0</v>
      </c>
      <c r="M943" s="26">
        <f>'2 уровень'!P2146</f>
        <v>0</v>
      </c>
      <c r="N943" s="26">
        <f>'2 уровень'!Q2146</f>
        <v>0</v>
      </c>
      <c r="O943" s="152">
        <f>'2 уровень'!R2146</f>
        <v>0</v>
      </c>
      <c r="P943" s="152">
        <f>'2 уровень'!S2146</f>
        <v>0</v>
      </c>
      <c r="Q943" s="152">
        <f>'2 уровень'!T2146</f>
        <v>0</v>
      </c>
      <c r="R943" s="152">
        <f>'2 уровень'!U2146</f>
        <v>0</v>
      </c>
      <c r="S943" s="1111">
        <f>'2 уровень'!V2146</f>
        <v>0</v>
      </c>
      <c r="T943" s="152">
        <f>'2 уровень'!W2146</f>
        <v>0</v>
      </c>
      <c r="U943" s="152">
        <f>'2 уровень'!X2146</f>
        <v>0</v>
      </c>
      <c r="V943" s="152">
        <f>'2 уровень'!Y2146</f>
        <v>0</v>
      </c>
      <c r="W943" s="152">
        <f>'2 уровень'!Z2146</f>
        <v>0</v>
      </c>
      <c r="X943" s="631">
        <f>'2 уровень'!AA2146</f>
        <v>0</v>
      </c>
      <c r="Y943" s="152"/>
      <c r="Z943" s="152"/>
      <c r="AA943" s="1379" t="e">
        <f>'2 уровень'!#REF!</f>
        <v>#REF!</v>
      </c>
      <c r="AB943" s="1361" t="e">
        <f>'2 уровень'!#REF!</f>
        <v>#REF!</v>
      </c>
      <c r="AC943" s="385"/>
      <c r="AD943" s="1244">
        <f t="shared" si="37"/>
        <v>0</v>
      </c>
    </row>
    <row r="944" spans="1:195" s="175" customFormat="1" ht="45" x14ac:dyDescent="0.25">
      <c r="A944" s="19"/>
      <c r="B944" s="844" t="s">
        <v>297</v>
      </c>
      <c r="C944" s="173">
        <f>'2 уровень'!F2147</f>
        <v>24243</v>
      </c>
      <c r="D944" s="173">
        <f>'2 уровень'!G2147</f>
        <v>4040.5</v>
      </c>
      <c r="E944" s="173">
        <f>'2 уровень'!H2147</f>
        <v>2800</v>
      </c>
      <c r="F944" s="174">
        <f>'2 уровень'!I2147</f>
        <v>69.298354164088607</v>
      </c>
      <c r="G944" s="158">
        <f>'2 уровень'!J2147</f>
        <v>0</v>
      </c>
      <c r="H944" s="158">
        <f>'2 уровень'!K2147</f>
        <v>0</v>
      </c>
      <c r="I944" s="26">
        <f>'2 уровень'!L2147</f>
        <v>0</v>
      </c>
      <c r="J944" s="26">
        <f>'2 уровень'!M2147</f>
        <v>0</v>
      </c>
      <c r="K944" s="26">
        <f>'2 уровень'!N2147</f>
        <v>0</v>
      </c>
      <c r="L944" s="26">
        <f>'2 уровень'!O2147</f>
        <v>0</v>
      </c>
      <c r="M944" s="26">
        <f>'2 уровень'!P2147</f>
        <v>0</v>
      </c>
      <c r="N944" s="26">
        <f>'2 уровень'!Q2147</f>
        <v>0</v>
      </c>
      <c r="O944" s="152">
        <f>'2 уровень'!R2147</f>
        <v>0</v>
      </c>
      <c r="P944" s="152">
        <f>'2 уровень'!S2147</f>
        <v>0</v>
      </c>
      <c r="Q944" s="152">
        <f>'2 уровень'!T2147</f>
        <v>0</v>
      </c>
      <c r="R944" s="152">
        <f>'2 уровень'!U2147</f>
        <v>0</v>
      </c>
      <c r="S944" s="1111">
        <f>'2 уровень'!V2147</f>
        <v>0</v>
      </c>
      <c r="T944" s="152">
        <f>'2 уровень'!W2147</f>
        <v>0</v>
      </c>
      <c r="U944" s="152">
        <f>'2 уровень'!X2147</f>
        <v>0</v>
      </c>
      <c r="V944" s="152">
        <f>'2 уровень'!Y2147</f>
        <v>0</v>
      </c>
      <c r="W944" s="152">
        <f>'2 уровень'!Z2147</f>
        <v>0</v>
      </c>
      <c r="X944" s="631">
        <f>'2 уровень'!AA2147</f>
        <v>0</v>
      </c>
      <c r="Y944" s="152"/>
      <c r="Z944" s="152"/>
      <c r="AA944" s="1379" t="e">
        <f>'2 уровень'!#REF!</f>
        <v>#REF!</v>
      </c>
      <c r="AB944" s="1361" t="e">
        <f>'2 уровень'!#REF!</f>
        <v>#REF!</v>
      </c>
      <c r="AC944" s="385"/>
      <c r="AD944" s="1244">
        <f t="shared" si="37"/>
        <v>0</v>
      </c>
    </row>
    <row r="945" spans="1:195" s="175" customFormat="1" ht="105" x14ac:dyDescent="0.25">
      <c r="A945" s="19"/>
      <c r="B945" s="844" t="s">
        <v>540</v>
      </c>
      <c r="C945" s="173">
        <f>'2 уровень'!F2148</f>
        <v>5000</v>
      </c>
      <c r="D945" s="173">
        <f>'2 уровень'!G2148</f>
        <v>833.33333333333337</v>
      </c>
      <c r="E945" s="173">
        <f>'2 уровень'!H2148</f>
        <v>1045</v>
      </c>
      <c r="F945" s="174">
        <f>'2 уровень'!I2148</f>
        <v>0</v>
      </c>
      <c r="G945" s="158">
        <f>'2 уровень'!J2148</f>
        <v>0</v>
      </c>
      <c r="H945" s="158">
        <f>'2 уровень'!K2148</f>
        <v>0</v>
      </c>
      <c r="I945" s="26">
        <f>'2 уровень'!L2148</f>
        <v>0</v>
      </c>
      <c r="J945" s="26">
        <f>'2 уровень'!M2148</f>
        <v>0</v>
      </c>
      <c r="K945" s="26">
        <f>'2 уровень'!N2148</f>
        <v>0</v>
      </c>
      <c r="L945" s="26">
        <f>'2 уровень'!O2148</f>
        <v>0</v>
      </c>
      <c r="M945" s="26">
        <f>'2 уровень'!P2148</f>
        <v>0</v>
      </c>
      <c r="N945" s="26">
        <f>'2 уровень'!Q2148</f>
        <v>0</v>
      </c>
      <c r="O945" s="152">
        <f>'2 уровень'!R2148</f>
        <v>0</v>
      </c>
      <c r="P945" s="152">
        <f>'2 уровень'!S2148</f>
        <v>0</v>
      </c>
      <c r="Q945" s="152">
        <f>'2 уровень'!T2148</f>
        <v>0</v>
      </c>
      <c r="R945" s="152">
        <f>'2 уровень'!U2148</f>
        <v>0</v>
      </c>
      <c r="S945" s="1111">
        <f>'2 уровень'!V2148</f>
        <v>0</v>
      </c>
      <c r="T945" s="152">
        <f>'2 уровень'!W2148</f>
        <v>0</v>
      </c>
      <c r="U945" s="152">
        <f>'2 уровень'!X2148</f>
        <v>0</v>
      </c>
      <c r="V945" s="152">
        <f>'2 уровень'!Y2148</f>
        <v>0</v>
      </c>
      <c r="W945" s="152">
        <f>'2 уровень'!Z2148</f>
        <v>0</v>
      </c>
      <c r="X945" s="631">
        <f>'2 уровень'!AA2148</f>
        <v>0</v>
      </c>
      <c r="Y945" s="152"/>
      <c r="Z945" s="152"/>
      <c r="AA945" s="1379">
        <f>'2 уровень'!AB2146</f>
        <v>0</v>
      </c>
      <c r="AB945" s="1361">
        <f>'2 уровень'!AC2146</f>
        <v>0</v>
      </c>
      <c r="AC945" s="385"/>
      <c r="AD945" s="1244">
        <f t="shared" si="37"/>
        <v>0</v>
      </c>
    </row>
    <row r="946" spans="1:195" s="175" customFormat="1" ht="30" x14ac:dyDescent="0.25">
      <c r="A946" s="19"/>
      <c r="B946" s="844" t="s">
        <v>383</v>
      </c>
      <c r="C946" s="173">
        <f>'2 уровень'!F2149</f>
        <v>1273</v>
      </c>
      <c r="D946" s="173">
        <f>'2 уровень'!G2149</f>
        <v>212.16666666666666</v>
      </c>
      <c r="E946" s="173">
        <f>'2 уровень'!H2149</f>
        <v>8</v>
      </c>
      <c r="F946" s="174">
        <f>'2 уровень'!I2149</f>
        <v>3.7706205813040063</v>
      </c>
      <c r="G946" s="158">
        <f>'2 уровень'!J2149</f>
        <v>0</v>
      </c>
      <c r="H946" s="158">
        <f>'2 уровень'!K2149</f>
        <v>0</v>
      </c>
      <c r="I946" s="26">
        <f>'2 уровень'!L2149</f>
        <v>0</v>
      </c>
      <c r="J946" s="26">
        <f>'2 уровень'!M2149</f>
        <v>0</v>
      </c>
      <c r="K946" s="26">
        <f>'2 уровень'!N2149</f>
        <v>0</v>
      </c>
      <c r="L946" s="26">
        <f>'2 уровень'!O2149</f>
        <v>0</v>
      </c>
      <c r="M946" s="26">
        <f>'2 уровень'!P2149</f>
        <v>0</v>
      </c>
      <c r="N946" s="26">
        <f>'2 уровень'!Q2149</f>
        <v>0</v>
      </c>
      <c r="O946" s="152">
        <f>'2 уровень'!R2149</f>
        <v>0</v>
      </c>
      <c r="P946" s="152">
        <f>'2 уровень'!S2149</f>
        <v>0</v>
      </c>
      <c r="Q946" s="152">
        <f>'2 уровень'!T2149</f>
        <v>0</v>
      </c>
      <c r="R946" s="152">
        <f>'2 уровень'!U2149</f>
        <v>0</v>
      </c>
      <c r="S946" s="1111">
        <f>'2 уровень'!V2149</f>
        <v>0</v>
      </c>
      <c r="T946" s="152">
        <f>'2 уровень'!W2149</f>
        <v>0</v>
      </c>
      <c r="U946" s="152">
        <f>'2 уровень'!X2149</f>
        <v>0</v>
      </c>
      <c r="V946" s="152">
        <f>'2 уровень'!Y2149</f>
        <v>0</v>
      </c>
      <c r="W946" s="152">
        <f>'2 уровень'!Z2149</f>
        <v>0</v>
      </c>
      <c r="X946" s="631">
        <f>'2 уровень'!AA2149</f>
        <v>0</v>
      </c>
      <c r="Y946" s="152"/>
      <c r="Z946" s="152"/>
      <c r="AA946" s="1379">
        <f>'2 уровень'!AB2147</f>
        <v>0</v>
      </c>
      <c r="AB946" s="1361">
        <f>'2 уровень'!AC2147</f>
        <v>0</v>
      </c>
      <c r="AC946" s="385"/>
      <c r="AD946" s="1244">
        <f t="shared" si="37"/>
        <v>0</v>
      </c>
    </row>
    <row r="947" spans="1:195" s="175" customFormat="1" ht="30" x14ac:dyDescent="0.25">
      <c r="A947" s="19"/>
      <c r="B947" s="844" t="s">
        <v>135</v>
      </c>
      <c r="C947" s="173">
        <f>'2 уровень'!F2150</f>
        <v>16972</v>
      </c>
      <c r="D947" s="173">
        <f>'2 уровень'!G2150</f>
        <v>2828.6666666666665</v>
      </c>
      <c r="E947" s="173">
        <f>'2 уровень'!H2150</f>
        <v>2900</v>
      </c>
      <c r="F947" s="174">
        <f>'2 уровень'!I2150</f>
        <v>102.52180061277399</v>
      </c>
      <c r="G947" s="158">
        <f>'2 уровень'!J2150</f>
        <v>0</v>
      </c>
      <c r="H947" s="158">
        <f>'2 уровень'!K2150</f>
        <v>0</v>
      </c>
      <c r="I947" s="26">
        <f>'2 уровень'!L2150</f>
        <v>0</v>
      </c>
      <c r="J947" s="26">
        <f>'2 уровень'!M2150</f>
        <v>0</v>
      </c>
      <c r="K947" s="26">
        <f>'2 уровень'!N2150</f>
        <v>0</v>
      </c>
      <c r="L947" s="26">
        <f>'2 уровень'!O2150</f>
        <v>0</v>
      </c>
      <c r="M947" s="26">
        <f>'2 уровень'!P2150</f>
        <v>0</v>
      </c>
      <c r="N947" s="26">
        <f>'2 уровень'!Q2150</f>
        <v>0</v>
      </c>
      <c r="O947" s="152">
        <f>'2 уровень'!R2150</f>
        <v>0</v>
      </c>
      <c r="P947" s="152">
        <f>'2 уровень'!S2150</f>
        <v>0</v>
      </c>
      <c r="Q947" s="152">
        <f>'2 уровень'!T2150</f>
        <v>0</v>
      </c>
      <c r="R947" s="152">
        <f>'2 уровень'!U2150</f>
        <v>0</v>
      </c>
      <c r="S947" s="1111">
        <f>'2 уровень'!V2150</f>
        <v>0</v>
      </c>
      <c r="T947" s="152">
        <f>'2 уровень'!W2150</f>
        <v>0</v>
      </c>
      <c r="U947" s="152">
        <f>'2 уровень'!X2150</f>
        <v>0</v>
      </c>
      <c r="V947" s="152">
        <f>'2 уровень'!Y2150</f>
        <v>0</v>
      </c>
      <c r="W947" s="152">
        <f>'2 уровень'!Z2150</f>
        <v>0</v>
      </c>
      <c r="X947" s="631">
        <f>'2 уровень'!AA2150</f>
        <v>0</v>
      </c>
      <c r="Y947" s="152"/>
      <c r="Z947" s="152"/>
      <c r="AA947" s="1379">
        <f>'2 уровень'!AB2149</f>
        <v>0</v>
      </c>
      <c r="AB947" s="1361">
        <f>'2 уровень'!AC2149</f>
        <v>0</v>
      </c>
      <c r="AC947" s="385"/>
      <c r="AD947" s="1244">
        <f t="shared" si="37"/>
        <v>0</v>
      </c>
    </row>
    <row r="948" spans="1:195" s="175" customFormat="1" x14ac:dyDescent="0.25">
      <c r="A948" s="19"/>
      <c r="B948" s="845" t="s">
        <v>240</v>
      </c>
      <c r="C948" s="173">
        <f>'2 уровень'!F2151</f>
        <v>16972</v>
      </c>
      <c r="D948" s="173">
        <f>'2 уровень'!G2151</f>
        <v>2828.6666666666665</v>
      </c>
      <c r="E948" s="173">
        <f>'2 уровень'!H2151</f>
        <v>2900</v>
      </c>
      <c r="F948" s="174">
        <f>'2 уровень'!I2151</f>
        <v>102.52180061277399</v>
      </c>
      <c r="G948" s="158">
        <f>'2 уровень'!J2151</f>
        <v>0</v>
      </c>
      <c r="H948" s="158">
        <f>'2 уровень'!K2151</f>
        <v>0</v>
      </c>
      <c r="I948" s="26">
        <f>'2 уровень'!L2151</f>
        <v>0</v>
      </c>
      <c r="J948" s="26">
        <f>'2 уровень'!M2151</f>
        <v>0</v>
      </c>
      <c r="K948" s="26">
        <f>'2 уровень'!N2151</f>
        <v>0</v>
      </c>
      <c r="L948" s="26">
        <f>'2 уровень'!O2151</f>
        <v>0</v>
      </c>
      <c r="M948" s="26">
        <f>'2 уровень'!P2151</f>
        <v>0</v>
      </c>
      <c r="N948" s="26">
        <f>'2 уровень'!Q2151</f>
        <v>0</v>
      </c>
      <c r="O948" s="152">
        <f>'2 уровень'!R2151</f>
        <v>0</v>
      </c>
      <c r="P948" s="152">
        <f>'2 уровень'!S2151</f>
        <v>0</v>
      </c>
      <c r="Q948" s="152">
        <f>'2 уровень'!T2151</f>
        <v>0</v>
      </c>
      <c r="R948" s="152">
        <f>'2 уровень'!U2151</f>
        <v>0</v>
      </c>
      <c r="S948" s="1111">
        <f>'2 уровень'!V2151</f>
        <v>0</v>
      </c>
      <c r="T948" s="152">
        <f>'2 уровень'!W2151</f>
        <v>0</v>
      </c>
      <c r="U948" s="152">
        <f>'2 уровень'!X2151</f>
        <v>0</v>
      </c>
      <c r="V948" s="152">
        <f>'2 уровень'!Y2151</f>
        <v>0</v>
      </c>
      <c r="W948" s="152">
        <f>'2 уровень'!Z2151</f>
        <v>0</v>
      </c>
      <c r="X948" s="631">
        <f>'2 уровень'!AA2151</f>
        <v>0</v>
      </c>
      <c r="Y948" s="152"/>
      <c r="Z948" s="152"/>
      <c r="AA948" s="1379">
        <f>'2 уровень'!AB2150</f>
        <v>0</v>
      </c>
      <c r="AB948" s="1361">
        <f>'2 уровень'!AC2150</f>
        <v>0</v>
      </c>
      <c r="AC948" s="385"/>
      <c r="AD948" s="1244">
        <f t="shared" si="37"/>
        <v>0</v>
      </c>
    </row>
    <row r="949" spans="1:195" s="175" customFormat="1" ht="45" x14ac:dyDescent="0.25">
      <c r="A949" s="19"/>
      <c r="B949" s="846" t="s">
        <v>299</v>
      </c>
      <c r="C949" s="173">
        <f>'2 уровень'!F2152</f>
        <v>10281</v>
      </c>
      <c r="D949" s="173">
        <f>'2 уровень'!G2152</f>
        <v>1713.5</v>
      </c>
      <c r="E949" s="173">
        <f>'2 уровень'!H2152</f>
        <v>60</v>
      </c>
      <c r="F949" s="174">
        <f>'2 уровень'!I2152</f>
        <v>3.5016049022468634</v>
      </c>
      <c r="G949" s="158">
        <f>'2 уровень'!J2152</f>
        <v>0</v>
      </c>
      <c r="H949" s="158">
        <f>'2 уровень'!K2152</f>
        <v>0</v>
      </c>
      <c r="I949" s="26">
        <f>'2 уровень'!L2152</f>
        <v>0</v>
      </c>
      <c r="J949" s="26">
        <f>'2 уровень'!M2152</f>
        <v>0</v>
      </c>
      <c r="K949" s="26">
        <f>'2 уровень'!N2152</f>
        <v>0</v>
      </c>
      <c r="L949" s="26">
        <f>'2 уровень'!O2152</f>
        <v>0</v>
      </c>
      <c r="M949" s="26">
        <f>'2 уровень'!P2152</f>
        <v>0</v>
      </c>
      <c r="N949" s="26">
        <f>'2 уровень'!Q2152</f>
        <v>0</v>
      </c>
      <c r="O949" s="152">
        <f>'2 уровень'!R2152</f>
        <v>0</v>
      </c>
      <c r="P949" s="152">
        <f>'2 уровень'!S2152</f>
        <v>0</v>
      </c>
      <c r="Q949" s="152">
        <f>'2 уровень'!T2152</f>
        <v>0</v>
      </c>
      <c r="R949" s="152">
        <f>'2 уровень'!U2152</f>
        <v>0</v>
      </c>
      <c r="S949" s="1111">
        <f>'2 уровень'!V2152</f>
        <v>0</v>
      </c>
      <c r="T949" s="152">
        <f>'2 уровень'!W2152</f>
        <v>0</v>
      </c>
      <c r="U949" s="152">
        <f>'2 уровень'!X2152</f>
        <v>0</v>
      </c>
      <c r="V949" s="152">
        <f>'2 уровень'!Y2152</f>
        <v>0</v>
      </c>
      <c r="W949" s="152">
        <f>'2 уровень'!Z2152</f>
        <v>0</v>
      </c>
      <c r="X949" s="631">
        <f>'2 уровень'!AA2152</f>
        <v>0</v>
      </c>
      <c r="Y949" s="152"/>
      <c r="Z949" s="152"/>
      <c r="AA949" s="1379">
        <f>'2 уровень'!AB2151</f>
        <v>0</v>
      </c>
      <c r="AB949" s="1361">
        <f>'2 уровень'!AC2151</f>
        <v>0</v>
      </c>
      <c r="AC949" s="385"/>
      <c r="AD949" s="1244">
        <f t="shared" si="37"/>
        <v>0</v>
      </c>
    </row>
    <row r="950" spans="1:195" s="175" customFormat="1" ht="30" x14ac:dyDescent="0.25">
      <c r="A950" s="19"/>
      <c r="B950" s="846" t="s">
        <v>300</v>
      </c>
      <c r="C950" s="173">
        <f>'2 уровень'!F2153</f>
        <v>4073</v>
      </c>
      <c r="D950" s="173">
        <f>'2 уровень'!G2153</f>
        <v>678.83333333333337</v>
      </c>
      <c r="E950" s="173">
        <f>'2 уровень'!H2153</f>
        <v>12</v>
      </c>
      <c r="F950" s="174">
        <f>'2 уровень'!I2153</f>
        <v>1.7677387674932481</v>
      </c>
      <c r="G950" s="158">
        <f>'2 уровень'!J2153</f>
        <v>0</v>
      </c>
      <c r="H950" s="158">
        <f>'2 уровень'!K2153</f>
        <v>0</v>
      </c>
      <c r="I950" s="26">
        <f>'2 уровень'!L2153</f>
        <v>0</v>
      </c>
      <c r="J950" s="26">
        <f>'2 уровень'!M2153</f>
        <v>0</v>
      </c>
      <c r="K950" s="26">
        <f>'2 уровень'!N2153</f>
        <v>0</v>
      </c>
      <c r="L950" s="26">
        <f>'2 уровень'!O2153</f>
        <v>0</v>
      </c>
      <c r="M950" s="26">
        <f>'2 уровень'!P2153</f>
        <v>0</v>
      </c>
      <c r="N950" s="26">
        <f>'2 уровень'!Q2153</f>
        <v>0</v>
      </c>
      <c r="O950" s="152">
        <f>'2 уровень'!R2153</f>
        <v>0</v>
      </c>
      <c r="P950" s="152">
        <f>'2 уровень'!S2153</f>
        <v>0</v>
      </c>
      <c r="Q950" s="152">
        <f>'2 уровень'!T2153</f>
        <v>0</v>
      </c>
      <c r="R950" s="152">
        <f>'2 уровень'!U2153</f>
        <v>0</v>
      </c>
      <c r="S950" s="1111">
        <f>'2 уровень'!V2153</f>
        <v>0</v>
      </c>
      <c r="T950" s="152">
        <f>'2 уровень'!W2153</f>
        <v>0</v>
      </c>
      <c r="U950" s="152">
        <f>'2 уровень'!X2153</f>
        <v>0</v>
      </c>
      <c r="V950" s="152">
        <f>'2 уровень'!Y2153</f>
        <v>0</v>
      </c>
      <c r="W950" s="152">
        <f>'2 уровень'!Z2153</f>
        <v>0</v>
      </c>
      <c r="X950" s="631">
        <f>'2 уровень'!AA2153</f>
        <v>0</v>
      </c>
      <c r="Y950" s="152"/>
      <c r="Z950" s="152"/>
      <c r="AA950" s="1379" t="e">
        <f>'2 уровень'!#REF!</f>
        <v>#REF!</v>
      </c>
      <c r="AB950" s="1361" t="e">
        <f>'2 уровень'!#REF!</f>
        <v>#REF!</v>
      </c>
      <c r="AC950" s="385"/>
      <c r="AD950" s="1244">
        <f t="shared" si="37"/>
        <v>0</v>
      </c>
    </row>
    <row r="951" spans="1:195" s="175" customFormat="1" ht="30" x14ac:dyDescent="0.25">
      <c r="A951" s="19"/>
      <c r="B951" s="847" t="s">
        <v>301</v>
      </c>
      <c r="C951" s="173">
        <f>'2 уровень'!F2154</f>
        <v>3857</v>
      </c>
      <c r="D951" s="173">
        <f>'2 уровень'!G2154</f>
        <v>642.83333333333337</v>
      </c>
      <c r="E951" s="173">
        <f>'2 уровень'!H2154</f>
        <v>12</v>
      </c>
      <c r="F951" s="174">
        <f>'2 уровень'!I2154</f>
        <v>1.8667358050298157</v>
      </c>
      <c r="G951" s="158">
        <f>'2 уровень'!J2154</f>
        <v>0</v>
      </c>
      <c r="H951" s="158">
        <f>'2 уровень'!K2154</f>
        <v>0</v>
      </c>
      <c r="I951" s="26">
        <f>'2 уровень'!L2154</f>
        <v>0</v>
      </c>
      <c r="J951" s="26">
        <f>'2 уровень'!M2154</f>
        <v>0</v>
      </c>
      <c r="K951" s="26">
        <f>'2 уровень'!N2154</f>
        <v>0</v>
      </c>
      <c r="L951" s="26">
        <f>'2 уровень'!O2154</f>
        <v>0</v>
      </c>
      <c r="M951" s="26">
        <f>'2 уровень'!P2154</f>
        <v>0</v>
      </c>
      <c r="N951" s="26">
        <f>'2 уровень'!Q2154</f>
        <v>0</v>
      </c>
      <c r="O951" s="152">
        <f>'2 уровень'!R2154</f>
        <v>0</v>
      </c>
      <c r="P951" s="152">
        <f>'2 уровень'!S2154</f>
        <v>0</v>
      </c>
      <c r="Q951" s="152">
        <f>'2 уровень'!T2154</f>
        <v>0</v>
      </c>
      <c r="R951" s="152">
        <f>'2 уровень'!U2154</f>
        <v>0</v>
      </c>
      <c r="S951" s="1111">
        <f>'2 уровень'!V2154</f>
        <v>0</v>
      </c>
      <c r="T951" s="152">
        <f>'2 уровень'!W2154</f>
        <v>0</v>
      </c>
      <c r="U951" s="152">
        <f>'2 уровень'!X2154</f>
        <v>0</v>
      </c>
      <c r="V951" s="152">
        <f>'2 уровень'!Y2154</f>
        <v>0</v>
      </c>
      <c r="W951" s="152">
        <f>'2 уровень'!Z2154</f>
        <v>0</v>
      </c>
      <c r="X951" s="631">
        <f>'2 уровень'!AA2154</f>
        <v>0</v>
      </c>
      <c r="Y951" s="152"/>
      <c r="Z951" s="152"/>
      <c r="AA951" s="1379" t="e">
        <f>'2 уровень'!#REF!</f>
        <v>#REF!</v>
      </c>
      <c r="AB951" s="1361" t="e">
        <f>'2 уровень'!#REF!</f>
        <v>#REF!</v>
      </c>
      <c r="AC951" s="385"/>
      <c r="AD951" s="1244">
        <f t="shared" si="37"/>
        <v>0</v>
      </c>
    </row>
    <row r="952" spans="1:195" s="175" customFormat="1" ht="63" x14ac:dyDescent="0.25">
      <c r="A952" s="19"/>
      <c r="B952" s="849" t="s">
        <v>302</v>
      </c>
      <c r="C952" s="173">
        <f>'2 уровень'!F2155</f>
        <v>0</v>
      </c>
      <c r="D952" s="173">
        <f>'2 уровень'!G2155</f>
        <v>0</v>
      </c>
      <c r="E952" s="173">
        <f>'2 уровень'!H2155</f>
        <v>0</v>
      </c>
      <c r="F952" s="174">
        <f>'2 уровень'!I2155</f>
        <v>0</v>
      </c>
      <c r="G952" s="158">
        <f>'2 уровень'!J2155</f>
        <v>0</v>
      </c>
      <c r="H952" s="158">
        <f>'2 уровень'!K2155</f>
        <v>0</v>
      </c>
      <c r="I952" s="26">
        <f>'2 уровень'!L2155</f>
        <v>0</v>
      </c>
      <c r="J952" s="26">
        <f>'2 уровень'!M2155</f>
        <v>0</v>
      </c>
      <c r="K952" s="26">
        <f>'2 уровень'!N2155</f>
        <v>0</v>
      </c>
      <c r="L952" s="26">
        <f>'2 уровень'!O2155</f>
        <v>0</v>
      </c>
      <c r="M952" s="26">
        <f>'2 уровень'!P2155</f>
        <v>0</v>
      </c>
      <c r="N952" s="26">
        <f>'2 уровень'!Q2155</f>
        <v>0</v>
      </c>
      <c r="O952" s="152">
        <f>'2 уровень'!R2155</f>
        <v>0</v>
      </c>
      <c r="P952" s="152">
        <f>'2 уровень'!S2155</f>
        <v>0</v>
      </c>
      <c r="Q952" s="152">
        <f>'2 уровень'!T2155</f>
        <v>0</v>
      </c>
      <c r="R952" s="152">
        <f>'2 уровень'!U2155</f>
        <v>0</v>
      </c>
      <c r="S952" s="1111">
        <f>'2 уровень'!V2155</f>
        <v>0</v>
      </c>
      <c r="T952" s="152">
        <f>'2 уровень'!W2155</f>
        <v>0</v>
      </c>
      <c r="U952" s="152">
        <f>'2 уровень'!X2155</f>
        <v>0</v>
      </c>
      <c r="V952" s="152">
        <f>'2 уровень'!Y2155</f>
        <v>0</v>
      </c>
      <c r="W952" s="152">
        <f>'2 уровень'!Z2155</f>
        <v>0</v>
      </c>
      <c r="X952" s="631">
        <f>'2 уровень'!AA2155</f>
        <v>0</v>
      </c>
      <c r="Y952" s="152"/>
      <c r="Z952" s="152"/>
      <c r="AA952" s="1379">
        <f>'2 уровень'!AB2152</f>
        <v>0</v>
      </c>
      <c r="AB952" s="1361">
        <f>'2 уровень'!AC2152</f>
        <v>0</v>
      </c>
      <c r="AC952" s="385"/>
      <c r="AD952" s="1244">
        <f t="shared" si="37"/>
        <v>0</v>
      </c>
    </row>
    <row r="953" spans="1:195" s="175" customFormat="1" ht="45" x14ac:dyDescent="0.25">
      <c r="A953" s="19"/>
      <c r="B953" s="843" t="s">
        <v>303</v>
      </c>
      <c r="C953" s="173">
        <f>'2 уровень'!F2156</f>
        <v>15</v>
      </c>
      <c r="D953" s="173">
        <f>'2 уровень'!G2156</f>
        <v>2.5</v>
      </c>
      <c r="E953" s="173">
        <f>'2 уровень'!H2156</f>
        <v>0</v>
      </c>
      <c r="F953" s="174">
        <f>'2 уровень'!I2156</f>
        <v>0</v>
      </c>
      <c r="G953" s="158">
        <f>'2 уровень'!J2156</f>
        <v>0</v>
      </c>
      <c r="H953" s="158">
        <f>'2 уровень'!K2156</f>
        <v>0</v>
      </c>
      <c r="I953" s="26">
        <f>'2 уровень'!L2156</f>
        <v>0</v>
      </c>
      <c r="J953" s="26">
        <f>'2 уровень'!M2156</f>
        <v>0</v>
      </c>
      <c r="K953" s="26">
        <f>'2 уровень'!N2156</f>
        <v>0</v>
      </c>
      <c r="L953" s="26">
        <f>'2 уровень'!O2156</f>
        <v>0</v>
      </c>
      <c r="M953" s="26">
        <f>'2 уровень'!P2156</f>
        <v>0</v>
      </c>
      <c r="N953" s="26">
        <f>'2 уровень'!Q2156</f>
        <v>0</v>
      </c>
      <c r="O953" s="152">
        <f>'2 уровень'!R2156</f>
        <v>0</v>
      </c>
      <c r="P953" s="152">
        <f>'2 уровень'!S2156</f>
        <v>0</v>
      </c>
      <c r="Q953" s="152">
        <f>'2 уровень'!T2156</f>
        <v>0</v>
      </c>
      <c r="R953" s="152">
        <f>'2 уровень'!U2156</f>
        <v>0</v>
      </c>
      <c r="S953" s="1111">
        <f>'2 уровень'!V2156</f>
        <v>0</v>
      </c>
      <c r="T953" s="152">
        <f>'2 уровень'!W2156</f>
        <v>0</v>
      </c>
      <c r="U953" s="152">
        <f>'2 уровень'!X2156</f>
        <v>0</v>
      </c>
      <c r="V953" s="152">
        <f>'2 уровень'!Y2156</f>
        <v>0</v>
      </c>
      <c r="W953" s="152">
        <f>'2 уровень'!Z2156</f>
        <v>0</v>
      </c>
      <c r="X953" s="631">
        <f>'2 уровень'!AA2156</f>
        <v>0</v>
      </c>
      <c r="Y953" s="152"/>
      <c r="Z953" s="152"/>
      <c r="AA953" s="1379">
        <f>'2 уровень'!AB2153</f>
        <v>0</v>
      </c>
      <c r="AB953" s="1361">
        <f>'2 уровень'!AC2153</f>
        <v>0</v>
      </c>
      <c r="AC953" s="385"/>
      <c r="AD953" s="1244">
        <f t="shared" si="37"/>
        <v>0</v>
      </c>
    </row>
    <row r="954" spans="1:195" s="175" customFormat="1" ht="30" x14ac:dyDescent="0.25">
      <c r="A954" s="19"/>
      <c r="B954" s="844" t="s">
        <v>304</v>
      </c>
      <c r="C954" s="173">
        <f>'2 уровень'!F2157</f>
        <v>201</v>
      </c>
      <c r="D954" s="173">
        <f>'2 уровень'!G2157</f>
        <v>33.5</v>
      </c>
      <c r="E954" s="173">
        <f>'2 уровень'!H2157</f>
        <v>0</v>
      </c>
      <c r="F954" s="174">
        <f>'2 уровень'!I2157</f>
        <v>0</v>
      </c>
      <c r="G954" s="158">
        <f>'2 уровень'!J2157</f>
        <v>0</v>
      </c>
      <c r="H954" s="158">
        <f>'2 уровень'!K2157</f>
        <v>0</v>
      </c>
      <c r="I954" s="26">
        <f>'2 уровень'!L2157</f>
        <v>0</v>
      </c>
      <c r="J954" s="26">
        <f>'2 уровень'!M2157</f>
        <v>0</v>
      </c>
      <c r="K954" s="26">
        <f>'2 уровень'!N2157</f>
        <v>0</v>
      </c>
      <c r="L954" s="26">
        <f>'2 уровень'!O2157</f>
        <v>0</v>
      </c>
      <c r="M954" s="26">
        <f>'2 уровень'!P2157</f>
        <v>0</v>
      </c>
      <c r="N954" s="26">
        <f>'2 уровень'!Q2157</f>
        <v>0</v>
      </c>
      <c r="O954" s="152">
        <f>'2 уровень'!R2157</f>
        <v>0</v>
      </c>
      <c r="P954" s="152">
        <f>'2 уровень'!S2157</f>
        <v>0</v>
      </c>
      <c r="Q954" s="152">
        <f>'2 уровень'!T2157</f>
        <v>0</v>
      </c>
      <c r="R954" s="152">
        <f>'2 уровень'!U2157</f>
        <v>0</v>
      </c>
      <c r="S954" s="1111">
        <f>'2 уровень'!V2157</f>
        <v>0</v>
      </c>
      <c r="T954" s="152">
        <f>'2 уровень'!W2157</f>
        <v>0</v>
      </c>
      <c r="U954" s="152">
        <f>'2 уровень'!X2157</f>
        <v>0</v>
      </c>
      <c r="V954" s="152">
        <f>'2 уровень'!Y2157</f>
        <v>0</v>
      </c>
      <c r="W954" s="152">
        <f>'2 уровень'!Z2157</f>
        <v>0</v>
      </c>
      <c r="X954" s="631">
        <f>'2 уровень'!AA2157</f>
        <v>0</v>
      </c>
      <c r="Y954" s="152"/>
      <c r="Z954" s="152"/>
      <c r="AA954" s="1379">
        <f>'2 уровень'!AB2154</f>
        <v>0</v>
      </c>
      <c r="AB954" s="1361">
        <f>'2 уровень'!AC2154</f>
        <v>0</v>
      </c>
      <c r="AC954" s="385"/>
      <c r="AD954" s="1244">
        <f t="shared" si="37"/>
        <v>0</v>
      </c>
    </row>
    <row r="955" spans="1:195" s="175" customFormat="1" ht="45" x14ac:dyDescent="0.25">
      <c r="A955" s="19">
        <v>1</v>
      </c>
      <c r="B955" s="844" t="s">
        <v>305</v>
      </c>
      <c r="C955" s="173">
        <f>'2 уровень'!F2158</f>
        <v>6208</v>
      </c>
      <c r="D955" s="173">
        <f>'2 уровень'!G2158</f>
        <v>1034.6666666666667</v>
      </c>
      <c r="E955" s="173">
        <f>'2 уровень'!H2158</f>
        <v>48</v>
      </c>
      <c r="F955" s="174">
        <f>'2 уровень'!I2158</f>
        <v>4.6391752577319583</v>
      </c>
      <c r="G955" s="158">
        <f>'2 уровень'!J2158</f>
        <v>0</v>
      </c>
      <c r="H955" s="158">
        <f>'2 уровень'!K2158</f>
        <v>0</v>
      </c>
      <c r="I955" s="26">
        <f>'2 уровень'!L2158</f>
        <v>0</v>
      </c>
      <c r="J955" s="26">
        <f>'2 уровень'!M2158</f>
        <v>0</v>
      </c>
      <c r="K955" s="26">
        <f>'2 уровень'!N2158</f>
        <v>0</v>
      </c>
      <c r="L955" s="26">
        <f>'2 уровень'!O2158</f>
        <v>0</v>
      </c>
      <c r="M955" s="26">
        <f>'2 уровень'!P2158</f>
        <v>0</v>
      </c>
      <c r="N955" s="26">
        <f>'2 уровень'!Q2158</f>
        <v>0</v>
      </c>
      <c r="O955" s="152">
        <f>'2 уровень'!R2158</f>
        <v>0</v>
      </c>
      <c r="P955" s="152">
        <f>'2 уровень'!S2158</f>
        <v>0</v>
      </c>
      <c r="Q955" s="152">
        <f>'2 уровень'!T2158</f>
        <v>0</v>
      </c>
      <c r="R955" s="152">
        <f>'2 уровень'!U2158</f>
        <v>0</v>
      </c>
      <c r="S955" s="1111">
        <f>'2 уровень'!V2158</f>
        <v>0</v>
      </c>
      <c r="T955" s="152">
        <f>'2 уровень'!W2158</f>
        <v>0</v>
      </c>
      <c r="U955" s="152">
        <f>'2 уровень'!X2158</f>
        <v>0</v>
      </c>
      <c r="V955" s="152">
        <f>'2 уровень'!Y2158</f>
        <v>0</v>
      </c>
      <c r="W955" s="152">
        <f>'2 уровень'!Z2158</f>
        <v>0</v>
      </c>
      <c r="X955" s="631">
        <f>'2 уровень'!AA2158</f>
        <v>0</v>
      </c>
      <c r="Y955" s="152"/>
      <c r="Z955" s="152"/>
      <c r="AA955" s="1379">
        <f>'2 уровень'!AB2155</f>
        <v>0</v>
      </c>
      <c r="AB955" s="1361">
        <f>'2 уровень'!AC2155</f>
        <v>0</v>
      </c>
      <c r="AC955" s="385"/>
      <c r="AD955" s="1244">
        <f t="shared" si="37"/>
        <v>0</v>
      </c>
    </row>
    <row r="956" spans="1:195" ht="45" x14ac:dyDescent="0.25">
      <c r="A956" s="19">
        <v>1</v>
      </c>
      <c r="B956" s="844" t="s">
        <v>306</v>
      </c>
      <c r="C956" s="173">
        <f>'2 уровень'!F2159</f>
        <v>1438</v>
      </c>
      <c r="D956" s="173">
        <f>'2 уровень'!G2159</f>
        <v>239.66666666666666</v>
      </c>
      <c r="E956" s="173">
        <f>'2 уровень'!H2159</f>
        <v>11</v>
      </c>
      <c r="F956" s="174">
        <f>'2 уровень'!I2159</f>
        <v>4.5897079276773303</v>
      </c>
      <c r="G956" s="158">
        <f>'2 уровень'!J2159</f>
        <v>0</v>
      </c>
      <c r="H956" s="158">
        <f>'2 уровень'!K2159</f>
        <v>0</v>
      </c>
      <c r="I956" s="26">
        <f>'2 уровень'!L2159</f>
        <v>0</v>
      </c>
      <c r="J956" s="26">
        <f>'2 уровень'!M2159</f>
        <v>0</v>
      </c>
      <c r="K956" s="26">
        <f>'2 уровень'!N2159</f>
        <v>0</v>
      </c>
      <c r="L956" s="26">
        <f>'2 уровень'!O2159</f>
        <v>0</v>
      </c>
      <c r="M956" s="26">
        <f>'2 уровень'!P2159</f>
        <v>0</v>
      </c>
      <c r="N956" s="26">
        <f>'2 уровень'!Q2159</f>
        <v>0</v>
      </c>
      <c r="O956" s="152">
        <f>'2 уровень'!R2159</f>
        <v>0</v>
      </c>
      <c r="P956" s="152">
        <f>'2 уровень'!S2159</f>
        <v>0</v>
      </c>
      <c r="Q956" s="152">
        <f>'2 уровень'!T2159</f>
        <v>0</v>
      </c>
      <c r="R956" s="152">
        <f>'2 уровень'!U2159</f>
        <v>0</v>
      </c>
      <c r="S956" s="1111">
        <f>'2 уровень'!V2159</f>
        <v>0</v>
      </c>
      <c r="T956" s="152">
        <f>'2 уровень'!W2159</f>
        <v>0</v>
      </c>
      <c r="U956" s="152">
        <f>'2 уровень'!X2159</f>
        <v>0</v>
      </c>
      <c r="V956" s="152">
        <f>'2 уровень'!Y2159</f>
        <v>0</v>
      </c>
      <c r="W956" s="152">
        <f>'2 уровень'!Z2159</f>
        <v>0</v>
      </c>
      <c r="X956" s="631">
        <f>'2 уровень'!AA2159</f>
        <v>0</v>
      </c>
      <c r="Y956" s="152"/>
      <c r="Z956" s="152"/>
      <c r="AA956" s="1379">
        <f>'2 уровень'!AB2156</f>
        <v>0</v>
      </c>
      <c r="AB956" s="1361">
        <f>'2 уровень'!AC2156</f>
        <v>0</v>
      </c>
      <c r="AC956" s="385"/>
      <c r="AD956" s="1244">
        <f t="shared" si="37"/>
        <v>0</v>
      </c>
      <c r="AE956" s="139"/>
      <c r="AF956" s="139"/>
      <c r="AG956" s="139"/>
      <c r="AH956" s="139"/>
      <c r="AI956" s="139"/>
      <c r="AJ956" s="139"/>
      <c r="AK956" s="139"/>
      <c r="AL956" s="139"/>
      <c r="AM956" s="139"/>
      <c r="AN956" s="139"/>
      <c r="AO956" s="139"/>
      <c r="AP956" s="139"/>
      <c r="AQ956" s="139"/>
      <c r="AR956" s="139"/>
      <c r="AS956" s="139"/>
      <c r="AT956" s="139"/>
      <c r="AU956" s="139"/>
      <c r="AV956" s="139"/>
      <c r="AW956" s="139"/>
      <c r="AX956" s="139"/>
      <c r="AY956" s="139"/>
      <c r="AZ956" s="139"/>
      <c r="BA956" s="139"/>
      <c r="BB956" s="139"/>
      <c r="BC956" s="139"/>
      <c r="BD956" s="139"/>
      <c r="BE956" s="139"/>
      <c r="BF956" s="139"/>
      <c r="BG956" s="139"/>
      <c r="BH956" s="139"/>
      <c r="BI956" s="139"/>
      <c r="BJ956" s="139"/>
      <c r="BK956" s="139"/>
      <c r="BL956" s="139"/>
      <c r="BM956" s="139"/>
      <c r="BN956" s="139"/>
      <c r="BO956" s="139"/>
      <c r="BP956" s="139"/>
      <c r="BQ956" s="139"/>
      <c r="BR956" s="139"/>
      <c r="BS956" s="139"/>
      <c r="BT956" s="139"/>
      <c r="BU956" s="139"/>
      <c r="BV956" s="139"/>
      <c r="BW956" s="139"/>
      <c r="BX956" s="139"/>
      <c r="BY956" s="139"/>
      <c r="BZ956" s="139"/>
      <c r="CA956" s="139"/>
      <c r="CB956" s="139"/>
      <c r="CC956" s="139"/>
      <c r="CD956" s="139"/>
      <c r="CE956" s="139"/>
      <c r="CF956" s="139"/>
      <c r="CG956" s="139"/>
      <c r="CH956" s="139"/>
      <c r="CI956" s="139"/>
      <c r="CJ956" s="139"/>
      <c r="CK956" s="139"/>
      <c r="CL956" s="139"/>
      <c r="CM956" s="139"/>
      <c r="CN956" s="139"/>
      <c r="CO956" s="139"/>
      <c r="CP956" s="139"/>
      <c r="CQ956" s="139"/>
      <c r="CR956" s="139"/>
      <c r="CS956" s="139"/>
      <c r="CT956" s="139"/>
      <c r="CU956" s="139"/>
      <c r="CV956" s="139"/>
      <c r="CW956" s="139"/>
      <c r="CX956" s="139"/>
      <c r="CY956" s="139"/>
      <c r="CZ956" s="139"/>
      <c r="DA956" s="139"/>
      <c r="DB956" s="139"/>
      <c r="DC956" s="139"/>
      <c r="DD956" s="139"/>
      <c r="DE956" s="139"/>
      <c r="DF956" s="139"/>
      <c r="DG956" s="139"/>
      <c r="DH956" s="139"/>
      <c r="DI956" s="139"/>
      <c r="DJ956" s="139"/>
      <c r="DK956" s="139"/>
      <c r="DL956" s="139"/>
      <c r="DM956" s="139"/>
      <c r="DN956" s="139"/>
      <c r="DO956" s="139"/>
      <c r="DP956" s="139"/>
      <c r="DQ956" s="139"/>
      <c r="DR956" s="139"/>
      <c r="DS956" s="139"/>
      <c r="DT956" s="139"/>
      <c r="DU956" s="139"/>
      <c r="DV956" s="139"/>
      <c r="DW956" s="139"/>
      <c r="DX956" s="139"/>
      <c r="DY956" s="139"/>
      <c r="DZ956" s="139"/>
      <c r="EA956" s="139"/>
      <c r="EB956" s="139"/>
      <c r="EC956" s="139"/>
      <c r="ED956" s="139"/>
      <c r="EE956" s="139"/>
      <c r="EF956" s="139"/>
      <c r="EG956" s="139"/>
      <c r="EH956" s="139"/>
      <c r="EI956" s="139"/>
      <c r="EJ956" s="139"/>
      <c r="EK956" s="139"/>
      <c r="EL956" s="139"/>
      <c r="EM956" s="139"/>
      <c r="EN956" s="139"/>
      <c r="EO956" s="139"/>
      <c r="EP956" s="139"/>
      <c r="EQ956" s="139"/>
      <c r="ER956" s="139"/>
      <c r="ES956" s="139"/>
      <c r="ET956" s="139"/>
      <c r="EU956" s="139"/>
      <c r="EV956" s="139"/>
      <c r="EW956" s="139"/>
      <c r="EX956" s="139"/>
      <c r="EY956" s="139"/>
      <c r="EZ956" s="139"/>
      <c r="FA956" s="139"/>
      <c r="FB956" s="139"/>
      <c r="FC956" s="139"/>
      <c r="FD956" s="139"/>
      <c r="FE956" s="139"/>
      <c r="FF956" s="139"/>
      <c r="FG956" s="139"/>
      <c r="FH956" s="139"/>
      <c r="FI956" s="139"/>
      <c r="FJ956" s="139"/>
      <c r="FK956" s="139"/>
      <c r="FL956" s="139"/>
      <c r="FM956" s="139"/>
      <c r="FN956" s="139"/>
      <c r="FO956" s="139"/>
      <c r="FP956" s="139"/>
      <c r="FQ956" s="139"/>
      <c r="FR956" s="139"/>
      <c r="FS956" s="139"/>
      <c r="FT956" s="139"/>
      <c r="FU956" s="139"/>
      <c r="FV956" s="139"/>
      <c r="FW956" s="139"/>
      <c r="FX956" s="139"/>
      <c r="FY956" s="139"/>
      <c r="FZ956" s="139"/>
      <c r="GA956" s="139"/>
      <c r="GB956" s="139"/>
      <c r="GC956" s="139"/>
      <c r="GD956" s="139"/>
      <c r="GE956" s="139"/>
      <c r="GF956" s="139"/>
      <c r="GG956" s="139"/>
      <c r="GH956" s="139"/>
      <c r="GI956" s="139"/>
      <c r="GJ956" s="139"/>
      <c r="GK956" s="139"/>
      <c r="GL956" s="139"/>
      <c r="GM956" s="139"/>
    </row>
    <row r="957" spans="1:195" ht="30" x14ac:dyDescent="0.25">
      <c r="A957" s="19">
        <v>1</v>
      </c>
      <c r="B957" s="844" t="s">
        <v>337</v>
      </c>
      <c r="C957" s="173">
        <f>'2 уровень'!F2160</f>
        <v>0</v>
      </c>
      <c r="D957" s="173">
        <f>'2 уровень'!G2160</f>
        <v>0</v>
      </c>
      <c r="E957" s="173">
        <f>'2 уровень'!H2160</f>
        <v>0</v>
      </c>
      <c r="F957" s="174">
        <f>'2 уровень'!I2160</f>
        <v>0</v>
      </c>
      <c r="G957" s="158">
        <f>'2 уровень'!J2160</f>
        <v>0</v>
      </c>
      <c r="H957" s="158">
        <f>'2 уровень'!K2160</f>
        <v>0</v>
      </c>
      <c r="I957" s="26">
        <f>'2 уровень'!L2160</f>
        <v>0</v>
      </c>
      <c r="J957" s="26">
        <f>'2 уровень'!M2160</f>
        <v>0</v>
      </c>
      <c r="K957" s="26">
        <f>'2 уровень'!N2160</f>
        <v>0</v>
      </c>
      <c r="L957" s="26">
        <f>'2 уровень'!O2160</f>
        <v>0</v>
      </c>
      <c r="M957" s="26">
        <f>'2 уровень'!P2160</f>
        <v>0</v>
      </c>
      <c r="N957" s="26">
        <f>'2 уровень'!Q2160</f>
        <v>0</v>
      </c>
      <c r="O957" s="152">
        <f>'2 уровень'!R2160</f>
        <v>0</v>
      </c>
      <c r="P957" s="152">
        <f>'2 уровень'!S2160</f>
        <v>0</v>
      </c>
      <c r="Q957" s="152">
        <f>'2 уровень'!T2160</f>
        <v>0</v>
      </c>
      <c r="R957" s="152">
        <f>'2 уровень'!U2160</f>
        <v>0</v>
      </c>
      <c r="S957" s="1111">
        <f>'2 уровень'!V2160</f>
        <v>0</v>
      </c>
      <c r="T957" s="152">
        <f>'2 уровень'!W2160</f>
        <v>0</v>
      </c>
      <c r="U957" s="152">
        <f>'2 уровень'!X2160</f>
        <v>0</v>
      </c>
      <c r="V957" s="152">
        <f>'2 уровень'!Y2160</f>
        <v>0</v>
      </c>
      <c r="W957" s="152">
        <f>'2 уровень'!Z2160</f>
        <v>0</v>
      </c>
      <c r="X957" s="631">
        <f>'2 уровень'!AA2160</f>
        <v>0</v>
      </c>
      <c r="Y957" s="152"/>
      <c r="Z957" s="152"/>
      <c r="AA957" s="1379">
        <f>'2 уровень'!AB2157</f>
        <v>0</v>
      </c>
      <c r="AB957" s="1361">
        <f>'2 уровень'!AC2157</f>
        <v>0</v>
      </c>
      <c r="AC957" s="385"/>
      <c r="AD957" s="1244">
        <f t="shared" si="37"/>
        <v>0</v>
      </c>
      <c r="AE957" s="139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  <c r="GL957" s="139"/>
      <c r="GM957" s="139"/>
    </row>
    <row r="958" spans="1:195" ht="75" x14ac:dyDescent="0.25">
      <c r="A958" s="19">
        <v>1</v>
      </c>
      <c r="B958" s="843" t="s">
        <v>307</v>
      </c>
      <c r="C958" s="173">
        <f>'2 уровень'!F2161</f>
        <v>2900</v>
      </c>
      <c r="D958" s="173">
        <f>'2 уровень'!G2161</f>
        <v>483.33333333333331</v>
      </c>
      <c r="E958" s="173">
        <f>'2 уровень'!H2161</f>
        <v>21</v>
      </c>
      <c r="F958" s="174">
        <f>'2 уровень'!I2161</f>
        <v>4.3448275862068968</v>
      </c>
      <c r="G958" s="158">
        <f>'2 уровень'!J2161</f>
        <v>0</v>
      </c>
      <c r="H958" s="158">
        <f>'2 уровень'!K2161</f>
        <v>0</v>
      </c>
      <c r="I958" s="26">
        <f>'2 уровень'!L2161</f>
        <v>0</v>
      </c>
      <c r="J958" s="26">
        <f>'2 уровень'!M2161</f>
        <v>0</v>
      </c>
      <c r="K958" s="26">
        <f>'2 уровень'!N2161</f>
        <v>0</v>
      </c>
      <c r="L958" s="26">
        <f>'2 уровень'!O2161</f>
        <v>0</v>
      </c>
      <c r="M958" s="26">
        <f>'2 уровень'!P2161</f>
        <v>0</v>
      </c>
      <c r="N958" s="26">
        <f>'2 уровень'!Q2161</f>
        <v>0</v>
      </c>
      <c r="O958" s="152">
        <f>'2 уровень'!R2161</f>
        <v>0</v>
      </c>
      <c r="P958" s="152">
        <f>'2 уровень'!S2161</f>
        <v>0</v>
      </c>
      <c r="Q958" s="152">
        <f>'2 уровень'!T2161</f>
        <v>0</v>
      </c>
      <c r="R958" s="152">
        <f>'2 уровень'!U2161</f>
        <v>0</v>
      </c>
      <c r="S958" s="1111">
        <f>'2 уровень'!V2161</f>
        <v>0</v>
      </c>
      <c r="T958" s="152">
        <f>'2 уровень'!W2161</f>
        <v>0</v>
      </c>
      <c r="U958" s="152">
        <f>'2 уровень'!X2161</f>
        <v>0</v>
      </c>
      <c r="V958" s="152">
        <f>'2 уровень'!Y2161</f>
        <v>0</v>
      </c>
      <c r="W958" s="152">
        <f>'2 уровень'!Z2161</f>
        <v>0</v>
      </c>
      <c r="X958" s="631">
        <f>'2 уровень'!AA2161</f>
        <v>0</v>
      </c>
      <c r="Y958" s="152"/>
      <c r="Z958" s="152"/>
      <c r="AA958" s="1379">
        <f>'2 уровень'!AB2158</f>
        <v>0</v>
      </c>
      <c r="AB958" s="1361">
        <f>'2 уровень'!AC2158</f>
        <v>0</v>
      </c>
      <c r="AC958" s="385"/>
      <c r="AD958" s="1244">
        <f t="shared" si="37"/>
        <v>0</v>
      </c>
      <c r="AE958" s="139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  <c r="GL958" s="139"/>
      <c r="GM958" s="139"/>
    </row>
    <row r="959" spans="1:195" ht="60" x14ac:dyDescent="0.25">
      <c r="A959" s="19">
        <v>1</v>
      </c>
      <c r="B959" s="844" t="s">
        <v>308</v>
      </c>
      <c r="C959" s="173">
        <f>'2 уровень'!F2162</f>
        <v>1870</v>
      </c>
      <c r="D959" s="173">
        <f>'2 уровень'!G2162</f>
        <v>311.66666666666669</v>
      </c>
      <c r="E959" s="173">
        <f>'2 уровень'!H2162</f>
        <v>16</v>
      </c>
      <c r="F959" s="174">
        <f>'2 уровень'!I2162</f>
        <v>5.1336898395721917</v>
      </c>
      <c r="G959" s="158">
        <f>'2 уровень'!J2162</f>
        <v>0</v>
      </c>
      <c r="H959" s="158">
        <f>'2 уровень'!K2162</f>
        <v>0</v>
      </c>
      <c r="I959" s="26">
        <f>'2 уровень'!L2162</f>
        <v>0</v>
      </c>
      <c r="J959" s="26">
        <f>'2 уровень'!M2162</f>
        <v>0</v>
      </c>
      <c r="K959" s="26">
        <f>'2 уровень'!N2162</f>
        <v>0</v>
      </c>
      <c r="L959" s="26">
        <f>'2 уровень'!O2162</f>
        <v>0</v>
      </c>
      <c r="M959" s="26">
        <f>'2 уровень'!P2162</f>
        <v>0</v>
      </c>
      <c r="N959" s="26">
        <f>'2 уровень'!Q2162</f>
        <v>0</v>
      </c>
      <c r="O959" s="152">
        <f>'2 уровень'!R2162</f>
        <v>0</v>
      </c>
      <c r="P959" s="152">
        <f>'2 уровень'!S2162</f>
        <v>0</v>
      </c>
      <c r="Q959" s="152">
        <f>'2 уровень'!T2162</f>
        <v>0</v>
      </c>
      <c r="R959" s="152">
        <f>'2 уровень'!U2162</f>
        <v>0</v>
      </c>
      <c r="S959" s="1111">
        <f>'2 уровень'!V2162</f>
        <v>0</v>
      </c>
      <c r="T959" s="152">
        <f>'2 уровень'!W2162</f>
        <v>0</v>
      </c>
      <c r="U959" s="152">
        <f>'2 уровень'!X2162</f>
        <v>0</v>
      </c>
      <c r="V959" s="152">
        <f>'2 уровень'!Y2162</f>
        <v>0</v>
      </c>
      <c r="W959" s="152">
        <f>'2 уровень'!Z2162</f>
        <v>0</v>
      </c>
      <c r="X959" s="631">
        <f>'2 уровень'!AA2162</f>
        <v>0</v>
      </c>
      <c r="Y959" s="152"/>
      <c r="Z959" s="152"/>
      <c r="AA959" s="1379">
        <f>'2 уровень'!AB2159</f>
        <v>0</v>
      </c>
      <c r="AB959" s="1361">
        <f>'2 уровень'!AC2159</f>
        <v>0</v>
      </c>
      <c r="AC959" s="385"/>
      <c r="AD959" s="1244">
        <f t="shared" si="37"/>
        <v>0</v>
      </c>
      <c r="AE959" s="139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</row>
    <row r="960" spans="1:195" ht="60" x14ac:dyDescent="0.25">
      <c r="A960" s="19">
        <v>1</v>
      </c>
      <c r="B960" s="844" t="s">
        <v>387</v>
      </c>
      <c r="C960" s="173">
        <f>'2 уровень'!F2163</f>
        <v>2700</v>
      </c>
      <c r="D960" s="173">
        <f>'2 уровень'!G2163</f>
        <v>450</v>
      </c>
      <c r="E960" s="173">
        <f>'2 уровень'!H2163</f>
        <v>291</v>
      </c>
      <c r="F960" s="174">
        <f>'2 уровень'!I2163</f>
        <v>64.666666666666657</v>
      </c>
      <c r="G960" s="158">
        <f>'2 уровень'!J2163</f>
        <v>0</v>
      </c>
      <c r="H960" s="158">
        <f>'2 уровень'!K2163</f>
        <v>0</v>
      </c>
      <c r="I960" s="26">
        <f>'2 уровень'!L2163</f>
        <v>0</v>
      </c>
      <c r="J960" s="26">
        <f>'2 уровень'!M2163</f>
        <v>0</v>
      </c>
      <c r="K960" s="26">
        <f>'2 уровень'!N2163</f>
        <v>0</v>
      </c>
      <c r="L960" s="26">
        <f>'2 уровень'!O2163</f>
        <v>0</v>
      </c>
      <c r="M960" s="26">
        <f>'2 уровень'!P2163</f>
        <v>0</v>
      </c>
      <c r="N960" s="26">
        <f>'2 уровень'!Q2163</f>
        <v>0</v>
      </c>
      <c r="O960" s="152">
        <f>'2 уровень'!R2163</f>
        <v>0</v>
      </c>
      <c r="P960" s="152">
        <f>'2 уровень'!S2163</f>
        <v>0</v>
      </c>
      <c r="Q960" s="152">
        <f>'2 уровень'!T2163</f>
        <v>0</v>
      </c>
      <c r="R960" s="152">
        <f>'2 уровень'!U2163</f>
        <v>0</v>
      </c>
      <c r="S960" s="1111">
        <f>'2 уровень'!V2163</f>
        <v>0</v>
      </c>
      <c r="T960" s="152">
        <f>'2 уровень'!W2163</f>
        <v>0</v>
      </c>
      <c r="U960" s="152">
        <f>'2 уровень'!X2163</f>
        <v>0</v>
      </c>
      <c r="V960" s="152">
        <f>'2 уровень'!Y2163</f>
        <v>0</v>
      </c>
      <c r="W960" s="152">
        <f>'2 уровень'!Z2163</f>
        <v>0</v>
      </c>
      <c r="X960" s="631">
        <f>'2 уровень'!AA2163</f>
        <v>0</v>
      </c>
      <c r="Y960" s="152"/>
      <c r="Z960" s="152"/>
      <c r="AA960" s="1379">
        <f>'2 уровень'!AB2160</f>
        <v>0</v>
      </c>
      <c r="AB960" s="1361">
        <f>'2 уровень'!AC2160</f>
        <v>0</v>
      </c>
      <c r="AC960" s="385"/>
      <c r="AD960" s="1244">
        <f t="shared" si="37"/>
        <v>0</v>
      </c>
      <c r="AE960" s="139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</row>
    <row r="961" spans="1:195" ht="30" x14ac:dyDescent="0.25">
      <c r="B961" s="844" t="s">
        <v>207</v>
      </c>
      <c r="C961" s="173">
        <f>'2 уровень'!F2164</f>
        <v>0</v>
      </c>
      <c r="D961" s="173">
        <f>'2 уровень'!G2164</f>
        <v>0</v>
      </c>
      <c r="E961" s="173">
        <f>'2 уровень'!H2164</f>
        <v>0</v>
      </c>
      <c r="F961" s="174">
        <f>'2 уровень'!I2164</f>
        <v>0</v>
      </c>
      <c r="G961" s="158">
        <f>'2 уровень'!J2164</f>
        <v>0</v>
      </c>
      <c r="H961" s="158">
        <f>'2 уровень'!K2164</f>
        <v>0</v>
      </c>
      <c r="I961" s="26">
        <f>'2 уровень'!L2164</f>
        <v>0</v>
      </c>
      <c r="J961" s="26">
        <f>'2 уровень'!M2164</f>
        <v>0</v>
      </c>
      <c r="K961" s="26">
        <f>'2 уровень'!N2164</f>
        <v>0</v>
      </c>
      <c r="L961" s="26">
        <f>'2 уровень'!O2164</f>
        <v>0</v>
      </c>
      <c r="M961" s="26">
        <f>'2 уровень'!P2164</f>
        <v>0</v>
      </c>
      <c r="N961" s="26">
        <f>'2 уровень'!Q2164</f>
        <v>0</v>
      </c>
      <c r="O961" s="152">
        <f>'2 уровень'!R2164</f>
        <v>8075.2690000000002</v>
      </c>
      <c r="P961" s="152">
        <f>'2 уровень'!S2164</f>
        <v>8075.2690000000002</v>
      </c>
      <c r="Q961" s="152">
        <f>'2 уровень'!T2164</f>
        <v>1345.8781666666666</v>
      </c>
      <c r="R961" s="152">
        <f>'2 уровень'!U2164</f>
        <v>1918.2818499999996</v>
      </c>
      <c r="S961" s="1111">
        <f>'2 уровень'!V2164</f>
        <v>0</v>
      </c>
      <c r="T961" s="152">
        <f>'2 уровень'!W2164</f>
        <v>0</v>
      </c>
      <c r="U961" s="152">
        <f>'2 уровень'!X2164</f>
        <v>572.40368333333299</v>
      </c>
      <c r="V961" s="152">
        <f>'2 уровень'!Y2164</f>
        <v>0</v>
      </c>
      <c r="W961" s="152">
        <f>'2 уровень'!Z2164</f>
        <v>0</v>
      </c>
      <c r="X961" s="631">
        <f>'2 уровень'!AA2164</f>
        <v>1918.2818499999996</v>
      </c>
      <c r="Y961" s="152"/>
      <c r="Z961" s="152"/>
      <c r="AA961" s="1379">
        <f>'2 уровень'!AB2161</f>
        <v>0</v>
      </c>
      <c r="AB961" s="1361">
        <f>'2 уровень'!AC2161</f>
        <v>0</v>
      </c>
      <c r="AC961" s="385"/>
      <c r="AD961" s="1244"/>
      <c r="AE961" s="139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</row>
    <row r="962" spans="1:195" ht="30" x14ac:dyDescent="0.25">
      <c r="A962" s="19">
        <v>1</v>
      </c>
      <c r="B962" s="844" t="s">
        <v>362</v>
      </c>
      <c r="C962" s="173">
        <f>'2 уровень'!F2165</f>
        <v>990</v>
      </c>
      <c r="D962" s="173">
        <f>'2 уровень'!G2165</f>
        <v>165</v>
      </c>
      <c r="E962" s="173">
        <f>'2 уровень'!H2165</f>
        <v>189.82499999999999</v>
      </c>
      <c r="F962" s="174">
        <f>'2 уровень'!I2165</f>
        <v>115.04545454545453</v>
      </c>
      <c r="G962" s="158">
        <f>'2 уровень'!J2165</f>
        <v>0</v>
      </c>
      <c r="H962" s="158">
        <f>'2 уровень'!K2165</f>
        <v>0</v>
      </c>
      <c r="I962" s="26">
        <f>'2 уровень'!L2165</f>
        <v>0</v>
      </c>
      <c r="J962" s="26">
        <f>'2 уровень'!M2165</f>
        <v>0</v>
      </c>
      <c r="K962" s="26">
        <f>'2 уровень'!N2165</f>
        <v>0</v>
      </c>
      <c r="L962" s="26">
        <f>'2 уровень'!O2165</f>
        <v>0</v>
      </c>
      <c r="M962" s="26">
        <f>'2 уровень'!P2165</f>
        <v>0</v>
      </c>
      <c r="N962" s="26">
        <f>'2 уровень'!Q2165</f>
        <v>0</v>
      </c>
      <c r="O962" s="152">
        <f>'2 уровень'!R2165</f>
        <v>0</v>
      </c>
      <c r="P962" s="152">
        <f>'2 уровень'!S2165</f>
        <v>0</v>
      </c>
      <c r="Q962" s="152">
        <f>'2 уровень'!T2165</f>
        <v>0</v>
      </c>
      <c r="R962" s="152">
        <f>'2 уровень'!U2165</f>
        <v>0</v>
      </c>
      <c r="S962" s="1111">
        <f>'2 уровень'!V2165</f>
        <v>0</v>
      </c>
      <c r="T962" s="152">
        <f>'2 уровень'!W2165</f>
        <v>0</v>
      </c>
      <c r="U962" s="152">
        <f>'2 уровень'!X2165</f>
        <v>0</v>
      </c>
      <c r="V962" s="152">
        <f>'2 уровень'!Y2165</f>
        <v>0</v>
      </c>
      <c r="W962" s="152">
        <f>'2 уровень'!Z2165</f>
        <v>0</v>
      </c>
      <c r="X962" s="631">
        <f>'2 уровень'!AA2165</f>
        <v>0</v>
      </c>
      <c r="Y962" s="152"/>
      <c r="Z962" s="152"/>
      <c r="AA962" s="1379">
        <f>'2 уровень'!AB2162</f>
        <v>0</v>
      </c>
      <c r="AB962" s="1361">
        <f>'2 уровень'!AC2162</f>
        <v>0</v>
      </c>
      <c r="AC962" s="385"/>
      <c r="AD962" s="1244">
        <f t="shared" si="37"/>
        <v>0</v>
      </c>
      <c r="AE962" s="139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</row>
    <row r="963" spans="1:195" x14ac:dyDescent="0.25">
      <c r="A963" s="19">
        <v>1</v>
      </c>
      <c r="B963" s="844" t="s">
        <v>350</v>
      </c>
      <c r="C963" s="173">
        <f>'2 уровень'!F2166</f>
        <v>0</v>
      </c>
      <c r="D963" s="173">
        <f>'2 уровень'!G2166</f>
        <v>0</v>
      </c>
      <c r="E963" s="173">
        <f>'2 уровень'!H2166</f>
        <v>0</v>
      </c>
      <c r="F963" s="174">
        <f>'2 уровень'!I2166</f>
        <v>0</v>
      </c>
      <c r="G963" s="158">
        <f>'2 уровень'!J2166</f>
        <v>0</v>
      </c>
      <c r="H963" s="158">
        <f>'2 уровень'!K2166</f>
        <v>0</v>
      </c>
      <c r="I963" s="26">
        <f>'2 уровень'!L2166</f>
        <v>0</v>
      </c>
      <c r="J963" s="26">
        <f>'2 уровень'!M2166</f>
        <v>0</v>
      </c>
      <c r="K963" s="26">
        <f>'2 уровень'!N2166</f>
        <v>0</v>
      </c>
      <c r="L963" s="26">
        <f>'2 уровень'!O2166</f>
        <v>0</v>
      </c>
      <c r="M963" s="26">
        <f>'2 уровень'!P2166</f>
        <v>0</v>
      </c>
      <c r="N963" s="26">
        <f>'2 уровень'!Q2166</f>
        <v>0</v>
      </c>
      <c r="O963" s="152">
        <f>'2 уровень'!R2166</f>
        <v>0</v>
      </c>
      <c r="P963" s="152">
        <f>'2 уровень'!S2166</f>
        <v>0</v>
      </c>
      <c r="Q963" s="152">
        <f>'2 уровень'!T2166</f>
        <v>0</v>
      </c>
      <c r="R963" s="152">
        <f>'2 уровень'!U2166</f>
        <v>0</v>
      </c>
      <c r="S963" s="1111">
        <f>'2 уровень'!V2166</f>
        <v>0</v>
      </c>
      <c r="T963" s="152">
        <f>'2 уровень'!W2166</f>
        <v>0</v>
      </c>
      <c r="U963" s="152">
        <f>'2 уровень'!X2166</f>
        <v>0</v>
      </c>
      <c r="V963" s="152">
        <f>'2 уровень'!Y2166</f>
        <v>0</v>
      </c>
      <c r="W963" s="152">
        <f>'2 уровень'!Z2166</f>
        <v>0</v>
      </c>
      <c r="X963" s="631">
        <f>'2 уровень'!AA2166</f>
        <v>0</v>
      </c>
      <c r="Y963" s="152"/>
      <c r="Z963" s="152"/>
      <c r="AA963" s="1379">
        <f>'2 уровень'!AB2163</f>
        <v>0</v>
      </c>
      <c r="AB963" s="1361">
        <f>'2 уровень'!AC2163</f>
        <v>0</v>
      </c>
      <c r="AC963" s="385"/>
      <c r="AD963" s="1244">
        <f t="shared" si="37"/>
        <v>0</v>
      </c>
      <c r="AE963" s="139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</row>
    <row r="964" spans="1:195" ht="30" x14ac:dyDescent="0.25">
      <c r="A964" s="19">
        <v>1</v>
      </c>
      <c r="B964" s="843" t="s">
        <v>351</v>
      </c>
      <c r="C964" s="173">
        <f>'2 уровень'!F2167</f>
        <v>250</v>
      </c>
      <c r="D964" s="173">
        <f>'2 уровень'!G2167</f>
        <v>41.666666666666664</v>
      </c>
      <c r="E964" s="173">
        <f>'2 уровень'!H2167</f>
        <v>115.825</v>
      </c>
      <c r="F964" s="174">
        <f>'2 уровень'!I2167</f>
        <v>277.98</v>
      </c>
      <c r="G964" s="158">
        <f>'2 уровень'!J2167</f>
        <v>0</v>
      </c>
      <c r="H964" s="158">
        <f>'2 уровень'!K2167</f>
        <v>0</v>
      </c>
      <c r="I964" s="26">
        <f>'2 уровень'!L2167</f>
        <v>0</v>
      </c>
      <c r="J964" s="26">
        <f>'2 уровень'!M2167</f>
        <v>0</v>
      </c>
      <c r="K964" s="26">
        <f>'2 уровень'!N2167</f>
        <v>0</v>
      </c>
      <c r="L964" s="26">
        <f>'2 уровень'!O2167</f>
        <v>0</v>
      </c>
      <c r="M964" s="26">
        <f>'2 уровень'!P2167</f>
        <v>0</v>
      </c>
      <c r="N964" s="26">
        <f>'2 уровень'!Q2167</f>
        <v>0</v>
      </c>
      <c r="O964" s="152">
        <f>'2 уровень'!R2167</f>
        <v>0</v>
      </c>
      <c r="P964" s="152">
        <f>'2 уровень'!S2167</f>
        <v>0</v>
      </c>
      <c r="Q964" s="152">
        <f>'2 уровень'!T2167</f>
        <v>0</v>
      </c>
      <c r="R964" s="152">
        <f>'2 уровень'!U2167</f>
        <v>0</v>
      </c>
      <c r="S964" s="1111">
        <f>'2 уровень'!V2167</f>
        <v>0</v>
      </c>
      <c r="T964" s="152">
        <f>'2 уровень'!W2167</f>
        <v>0</v>
      </c>
      <c r="U964" s="152">
        <f>'2 уровень'!X2167</f>
        <v>0</v>
      </c>
      <c r="V964" s="152">
        <f>'2 уровень'!Y2167</f>
        <v>0</v>
      </c>
      <c r="W964" s="152">
        <f>'2 уровень'!Z2167</f>
        <v>0</v>
      </c>
      <c r="X964" s="631">
        <f>'2 уровень'!AA2167</f>
        <v>0</v>
      </c>
      <c r="Y964" s="152"/>
      <c r="Z964" s="152"/>
      <c r="AA964" s="1379">
        <f>'2 уровень'!AB2164</f>
        <v>0</v>
      </c>
      <c r="AB964" s="1361">
        <f>'2 уровень'!AC2164</f>
        <v>0</v>
      </c>
      <c r="AC964" s="385"/>
      <c r="AD964" s="1244">
        <f t="shared" si="37"/>
        <v>0</v>
      </c>
      <c r="AE964" s="139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</row>
    <row r="965" spans="1:195" x14ac:dyDescent="0.25">
      <c r="A965" s="19">
        <v>1</v>
      </c>
      <c r="B965" s="841" t="s">
        <v>352</v>
      </c>
      <c r="C965" s="173">
        <f>'2 уровень'!F2168</f>
        <v>0</v>
      </c>
      <c r="D965" s="173">
        <f>'2 уровень'!G2168</f>
        <v>0</v>
      </c>
      <c r="E965" s="173">
        <f>'2 уровень'!H2168</f>
        <v>0</v>
      </c>
      <c r="F965" s="174">
        <f>'2 уровень'!I2168</f>
        <v>0</v>
      </c>
      <c r="G965" s="158">
        <f>'2 уровень'!J2168</f>
        <v>0</v>
      </c>
      <c r="H965" s="158">
        <f>'2 уровень'!K2168</f>
        <v>0</v>
      </c>
      <c r="I965" s="26">
        <f>'2 уровень'!L2168</f>
        <v>0</v>
      </c>
      <c r="J965" s="26">
        <f>'2 уровень'!M2168</f>
        <v>0</v>
      </c>
      <c r="K965" s="26">
        <f>'2 уровень'!N2168</f>
        <v>0</v>
      </c>
      <c r="L965" s="26">
        <f>'2 уровень'!O2168</f>
        <v>0</v>
      </c>
      <c r="M965" s="26">
        <f>'2 уровень'!P2168</f>
        <v>0</v>
      </c>
      <c r="N965" s="26">
        <f>'2 уровень'!Q2168</f>
        <v>0</v>
      </c>
      <c r="O965" s="152">
        <f>'2 уровень'!R2168</f>
        <v>0</v>
      </c>
      <c r="P965" s="152">
        <f>'2 уровень'!S2168</f>
        <v>0</v>
      </c>
      <c r="Q965" s="152">
        <f>'2 уровень'!T2168</f>
        <v>0</v>
      </c>
      <c r="R965" s="152">
        <f>'2 уровень'!U2168</f>
        <v>0</v>
      </c>
      <c r="S965" s="1111">
        <f>'2 уровень'!V2168</f>
        <v>0</v>
      </c>
      <c r="T965" s="152">
        <f>'2 уровень'!W2168</f>
        <v>0</v>
      </c>
      <c r="U965" s="152">
        <f>'2 уровень'!X2168</f>
        <v>0</v>
      </c>
      <c r="V965" s="152">
        <f>'2 уровень'!Y2168</f>
        <v>0</v>
      </c>
      <c r="W965" s="152">
        <f>'2 уровень'!Z2168</f>
        <v>0</v>
      </c>
      <c r="X965" s="631">
        <f>'2 уровень'!AA2168</f>
        <v>0</v>
      </c>
      <c r="Y965" s="152"/>
      <c r="Z965" s="152"/>
      <c r="AA965" s="1379">
        <f>'2 уровень'!AB2165</f>
        <v>0</v>
      </c>
      <c r="AB965" s="1361">
        <f>'2 уровень'!AC2165</f>
        <v>0</v>
      </c>
      <c r="AC965" s="385"/>
      <c r="AD965" s="1244">
        <f t="shared" si="37"/>
        <v>0</v>
      </c>
      <c r="AE965" s="139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</row>
    <row r="966" spans="1:195" ht="30" x14ac:dyDescent="0.25">
      <c r="A966" s="19">
        <v>1</v>
      </c>
      <c r="B966" s="844" t="s">
        <v>377</v>
      </c>
      <c r="C966" s="173">
        <f>'2 уровень'!F2169</f>
        <v>1000</v>
      </c>
      <c r="D966" s="173">
        <f>'2 уровень'!G2169</f>
        <v>166.66666666666666</v>
      </c>
      <c r="E966" s="173">
        <f>'2 уровень'!H2169</f>
        <v>463.3</v>
      </c>
      <c r="F966" s="174">
        <f>'2 уровень'!I2169</f>
        <v>277.98</v>
      </c>
      <c r="G966" s="158">
        <f>'2 уровень'!J2169</f>
        <v>0</v>
      </c>
      <c r="H966" s="158">
        <f>'2 уровень'!K2169</f>
        <v>0</v>
      </c>
      <c r="I966" s="26">
        <f>'2 уровень'!L2169</f>
        <v>0</v>
      </c>
      <c r="J966" s="26">
        <f>'2 уровень'!M2169</f>
        <v>0</v>
      </c>
      <c r="K966" s="26">
        <f>'2 уровень'!N2169</f>
        <v>0</v>
      </c>
      <c r="L966" s="26">
        <f>'2 уровень'!O2169</f>
        <v>0</v>
      </c>
      <c r="M966" s="26">
        <f>'2 уровень'!P2169</f>
        <v>0</v>
      </c>
      <c r="N966" s="26">
        <f>'2 уровень'!Q2169</f>
        <v>0</v>
      </c>
      <c r="O966" s="152">
        <f>'2 уровень'!R2169</f>
        <v>0</v>
      </c>
      <c r="P966" s="152">
        <f>'2 уровень'!S2169</f>
        <v>0</v>
      </c>
      <c r="Q966" s="152">
        <f>'2 уровень'!T2169</f>
        <v>0</v>
      </c>
      <c r="R966" s="152">
        <f>'2 уровень'!U2169</f>
        <v>0</v>
      </c>
      <c r="S966" s="1111">
        <f>'2 уровень'!V2169</f>
        <v>0</v>
      </c>
      <c r="T966" s="152">
        <f>'2 уровень'!W2169</f>
        <v>0</v>
      </c>
      <c r="U966" s="152">
        <f>'2 уровень'!X2169</f>
        <v>0</v>
      </c>
      <c r="V966" s="152">
        <f>'2 уровень'!Y2169</f>
        <v>0</v>
      </c>
      <c r="W966" s="152">
        <f>'2 уровень'!Z2169</f>
        <v>0</v>
      </c>
      <c r="X966" s="631">
        <f>'2 уровень'!AA2169</f>
        <v>0</v>
      </c>
      <c r="Y966" s="152"/>
      <c r="Z966" s="152"/>
      <c r="AA966" s="1379">
        <f>'2 уровень'!AB2166</f>
        <v>0</v>
      </c>
      <c r="AB966" s="1361">
        <f>'2 уровень'!AC2166</f>
        <v>0</v>
      </c>
      <c r="AC966" s="385"/>
      <c r="AD966" s="1244">
        <f t="shared" si="37"/>
        <v>0</v>
      </c>
      <c r="AE966" s="139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</row>
    <row r="967" spans="1:195" ht="75" x14ac:dyDescent="0.25">
      <c r="A967" s="19">
        <v>1</v>
      </c>
      <c r="B967" s="843" t="s">
        <v>354</v>
      </c>
      <c r="C967" s="173">
        <f>'2 уровень'!F2170</f>
        <v>0</v>
      </c>
      <c r="D967" s="173">
        <f>'2 уровень'!G2170</f>
        <v>0</v>
      </c>
      <c r="E967" s="173">
        <f>'2 уровень'!H2170</f>
        <v>0</v>
      </c>
      <c r="F967" s="174">
        <f>'2 уровень'!I2170</f>
        <v>0</v>
      </c>
      <c r="G967" s="158">
        <f>'2 уровень'!J2170</f>
        <v>0</v>
      </c>
      <c r="H967" s="158">
        <f>'2 уровень'!K2170</f>
        <v>0</v>
      </c>
      <c r="I967" s="26">
        <f>'2 уровень'!L2170</f>
        <v>0</v>
      </c>
      <c r="J967" s="26">
        <f>'2 уровень'!M2170</f>
        <v>0</v>
      </c>
      <c r="K967" s="26">
        <f>'2 уровень'!N2170</f>
        <v>0</v>
      </c>
      <c r="L967" s="26">
        <f>'2 уровень'!O2170</f>
        <v>0</v>
      </c>
      <c r="M967" s="26">
        <f>'2 уровень'!P2170</f>
        <v>0</v>
      </c>
      <c r="N967" s="26">
        <f>'2 уровень'!Q2170</f>
        <v>0</v>
      </c>
      <c r="O967" s="152">
        <f>'2 уровень'!R2170</f>
        <v>0</v>
      </c>
      <c r="P967" s="152">
        <f>'2 уровень'!S2170</f>
        <v>0</v>
      </c>
      <c r="Q967" s="152">
        <f>'2 уровень'!T2170</f>
        <v>0</v>
      </c>
      <c r="R967" s="152">
        <f>'2 уровень'!U2170</f>
        <v>0</v>
      </c>
      <c r="S967" s="1111">
        <f>'2 уровень'!V2170</f>
        <v>0</v>
      </c>
      <c r="T967" s="152">
        <f>'2 уровень'!W2170</f>
        <v>0</v>
      </c>
      <c r="U967" s="152">
        <f>'2 уровень'!X2170</f>
        <v>0</v>
      </c>
      <c r="V967" s="152">
        <f>'2 уровень'!Y2170</f>
        <v>0</v>
      </c>
      <c r="W967" s="152">
        <f>'2 уровень'!Z2170</f>
        <v>0</v>
      </c>
      <c r="X967" s="631">
        <f>'2 уровень'!AA2170</f>
        <v>0</v>
      </c>
      <c r="Y967" s="152"/>
      <c r="Z967" s="152"/>
      <c r="AA967" s="1379">
        <f>'2 уровень'!AB2167</f>
        <v>0</v>
      </c>
      <c r="AB967" s="1361">
        <f>'2 уровень'!AC2167</f>
        <v>0</v>
      </c>
      <c r="AC967" s="385"/>
      <c r="AD967" s="1244">
        <f t="shared" si="37"/>
        <v>0</v>
      </c>
      <c r="AE967" s="139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</row>
    <row r="968" spans="1:195" ht="45" x14ac:dyDescent="0.25">
      <c r="A968" s="19">
        <v>1</v>
      </c>
      <c r="B968" s="336" t="s">
        <v>355</v>
      </c>
      <c r="C968" s="173">
        <f>'2 уровень'!F2171</f>
        <v>0</v>
      </c>
      <c r="D968" s="173">
        <f>'2 уровень'!G2171</f>
        <v>0</v>
      </c>
      <c r="E968" s="173">
        <f>'2 уровень'!H2171</f>
        <v>0</v>
      </c>
      <c r="F968" s="174">
        <f>'2 уровень'!I2171</f>
        <v>0</v>
      </c>
      <c r="G968" s="158">
        <f>'2 уровень'!J2171</f>
        <v>0</v>
      </c>
      <c r="H968" s="158">
        <f>'2 уровень'!K2171</f>
        <v>0</v>
      </c>
      <c r="I968" s="26">
        <f>'2 уровень'!L2171</f>
        <v>0</v>
      </c>
      <c r="J968" s="26">
        <f>'2 уровень'!M2171</f>
        <v>0</v>
      </c>
      <c r="K968" s="26">
        <f>'2 уровень'!N2171</f>
        <v>0</v>
      </c>
      <c r="L968" s="26">
        <f>'2 уровень'!O2171</f>
        <v>0</v>
      </c>
      <c r="M968" s="26">
        <f>'2 уровень'!P2171</f>
        <v>0</v>
      </c>
      <c r="N968" s="26">
        <f>'2 уровень'!Q2171</f>
        <v>0</v>
      </c>
      <c r="O968" s="152">
        <f>'2 уровень'!R2171</f>
        <v>0</v>
      </c>
      <c r="P968" s="152">
        <f>'2 уровень'!S2171</f>
        <v>0</v>
      </c>
      <c r="Q968" s="152">
        <f>'2 уровень'!T2171</f>
        <v>0</v>
      </c>
      <c r="R968" s="152">
        <f>'2 уровень'!U2171</f>
        <v>0</v>
      </c>
      <c r="S968" s="1111">
        <f>'2 уровень'!V2171</f>
        <v>0</v>
      </c>
      <c r="T968" s="152">
        <f>'2 уровень'!W2171</f>
        <v>0</v>
      </c>
      <c r="U968" s="152">
        <f>'2 уровень'!X2171</f>
        <v>0</v>
      </c>
      <c r="V968" s="152">
        <f>'2 уровень'!Y2171</f>
        <v>0</v>
      </c>
      <c r="W968" s="152">
        <f>'2 уровень'!Z2171</f>
        <v>0</v>
      </c>
      <c r="X968" s="631">
        <f>'2 уровень'!AA2171</f>
        <v>0</v>
      </c>
      <c r="Y968" s="152"/>
      <c r="Z968" s="152"/>
      <c r="AA968" s="1379">
        <f>'2 уровень'!AB2168</f>
        <v>0</v>
      </c>
      <c r="AB968" s="1361">
        <f>'2 уровень'!AC2168</f>
        <v>0</v>
      </c>
      <c r="AC968" s="385"/>
      <c r="AD968" s="1244">
        <f t="shared" si="37"/>
        <v>0</v>
      </c>
      <c r="AE968" s="139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</row>
    <row r="969" spans="1:195" ht="105" x14ac:dyDescent="0.25">
      <c r="A969" s="19">
        <v>1</v>
      </c>
      <c r="B969" s="844" t="s">
        <v>541</v>
      </c>
      <c r="C969" s="173">
        <f>'2 уровень'!F2172</f>
        <v>100</v>
      </c>
      <c r="D969" s="173">
        <f>'2 уровень'!G2172</f>
        <v>16.666666666666668</v>
      </c>
      <c r="E969" s="173">
        <f>'2 уровень'!H2172</f>
        <v>74</v>
      </c>
      <c r="F969" s="174">
        <f>'2 уровень'!I2172</f>
        <v>443.99999999999994</v>
      </c>
      <c r="G969" s="158">
        <f>'2 уровень'!J2172</f>
        <v>0</v>
      </c>
      <c r="H969" s="158">
        <f>'2 уровень'!K2172</f>
        <v>0</v>
      </c>
      <c r="I969" s="26">
        <f>'2 уровень'!L2172</f>
        <v>0</v>
      </c>
      <c r="J969" s="26">
        <f>'2 уровень'!M2172</f>
        <v>0</v>
      </c>
      <c r="K969" s="26">
        <f>'2 уровень'!N2172</f>
        <v>0</v>
      </c>
      <c r="L969" s="26">
        <f>'2 уровень'!O2172</f>
        <v>0</v>
      </c>
      <c r="M969" s="26">
        <f>'2 уровень'!P2172</f>
        <v>0</v>
      </c>
      <c r="N969" s="26">
        <f>'2 уровень'!Q2172</f>
        <v>0</v>
      </c>
      <c r="O969" s="152">
        <f>'2 уровень'!R2172</f>
        <v>0</v>
      </c>
      <c r="P969" s="152">
        <f>'2 уровень'!S2172</f>
        <v>0</v>
      </c>
      <c r="Q969" s="152">
        <f>'2 уровень'!T2172</f>
        <v>0</v>
      </c>
      <c r="R969" s="152">
        <f>'2 уровень'!U2172</f>
        <v>0</v>
      </c>
      <c r="S969" s="1111">
        <f>'2 уровень'!V2172</f>
        <v>0</v>
      </c>
      <c r="T969" s="152">
        <f>'2 уровень'!W2172</f>
        <v>0</v>
      </c>
      <c r="U969" s="152">
        <f>'2 уровень'!X2172</f>
        <v>0</v>
      </c>
      <c r="V969" s="152">
        <f>'2 уровень'!Y2172</f>
        <v>0</v>
      </c>
      <c r="W969" s="152">
        <f>'2 уровень'!Z2172</f>
        <v>0</v>
      </c>
      <c r="X969" s="631">
        <f>'2 уровень'!AA2172</f>
        <v>0</v>
      </c>
      <c r="Y969" s="152"/>
      <c r="Z969" s="152"/>
      <c r="AA969" s="1379">
        <f>'2 уровень'!AB2169</f>
        <v>0</v>
      </c>
      <c r="AB969" s="1361">
        <f>'2 уровень'!AC2169</f>
        <v>0</v>
      </c>
      <c r="AC969" s="385"/>
      <c r="AD969" s="1244">
        <f t="shared" si="37"/>
        <v>0</v>
      </c>
      <c r="AE969" s="139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</row>
    <row r="970" spans="1:195" ht="30" x14ac:dyDescent="0.25">
      <c r="A970" s="19">
        <v>1</v>
      </c>
      <c r="B970" s="844" t="s">
        <v>514</v>
      </c>
      <c r="C970" s="173">
        <f>'2 уровень'!F2173</f>
        <v>640</v>
      </c>
      <c r="D970" s="173">
        <f>'2 уровень'!G2173</f>
        <v>106.66666666666667</v>
      </c>
      <c r="E970" s="173">
        <f>'2 уровень'!H2173</f>
        <v>0</v>
      </c>
      <c r="F970" s="174">
        <f>'2 уровень'!I2173</f>
        <v>0</v>
      </c>
      <c r="G970" s="158">
        <f>'2 уровень'!J2173</f>
        <v>0</v>
      </c>
      <c r="H970" s="158">
        <f>'2 уровень'!K2173</f>
        <v>0</v>
      </c>
      <c r="I970" s="26">
        <f>'2 уровень'!L2173</f>
        <v>0</v>
      </c>
      <c r="J970" s="26">
        <f>'2 уровень'!M2173</f>
        <v>0</v>
      </c>
      <c r="K970" s="26">
        <f>'2 уровень'!N2173</f>
        <v>0</v>
      </c>
      <c r="L970" s="26">
        <f>'2 уровень'!O2173</f>
        <v>0</v>
      </c>
      <c r="M970" s="26">
        <f>'2 уровень'!P2173</f>
        <v>0</v>
      </c>
      <c r="N970" s="26">
        <f>'2 уровень'!Q2173</f>
        <v>0</v>
      </c>
      <c r="O970" s="152">
        <f>'2 уровень'!R2173</f>
        <v>1076.5052800000001</v>
      </c>
      <c r="P970" s="152">
        <f>'2 уровень'!S2173</f>
        <v>1076.5052800000001</v>
      </c>
      <c r="Q970" s="152">
        <f>'2 уровень'!T2173</f>
        <v>179.41754666666668</v>
      </c>
      <c r="R970" s="152">
        <f>'2 уровень'!U2173</f>
        <v>0</v>
      </c>
      <c r="S970" s="1111">
        <f>'2 уровень'!V2173</f>
        <v>0</v>
      </c>
      <c r="T970" s="152">
        <f>'2 уровень'!W2173</f>
        <v>0</v>
      </c>
      <c r="U970" s="152">
        <f>'2 уровень'!X2173</f>
        <v>-179.41754666666668</v>
      </c>
      <c r="V970" s="152">
        <f>'2 уровень'!Y2173</f>
        <v>0</v>
      </c>
      <c r="W970" s="152">
        <f>'2 уровень'!Z2173</f>
        <v>0</v>
      </c>
      <c r="X970" s="631">
        <f>'2 уровень'!AA2173</f>
        <v>0</v>
      </c>
      <c r="Y970" s="152"/>
      <c r="Z970" s="152"/>
      <c r="AA970" s="1379">
        <f>'2 уровень'!AB2170</f>
        <v>0</v>
      </c>
      <c r="AB970" s="1361">
        <f>'2 уровень'!AC2170</f>
        <v>0</v>
      </c>
      <c r="AC970" s="385"/>
      <c r="AD970" s="1244">
        <f t="shared" ref="AD970:AD1033" si="39">IF(O970&gt;0,O970*1000/C970,0)</f>
        <v>1682.0395000000001</v>
      </c>
      <c r="AE970" s="139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</row>
    <row r="971" spans="1:195" x14ac:dyDescent="0.25">
      <c r="A971" s="19">
        <v>1</v>
      </c>
      <c r="B971" s="844" t="s">
        <v>515</v>
      </c>
      <c r="C971" s="173">
        <f>'2 уровень'!F2174</f>
        <v>640</v>
      </c>
      <c r="D971" s="173">
        <f>'2 уровень'!G2174</f>
        <v>106.66666666666667</v>
      </c>
      <c r="E971" s="173">
        <f>'2 уровень'!H2174</f>
        <v>0</v>
      </c>
      <c r="F971" s="174">
        <f>'2 уровень'!I2174</f>
        <v>0</v>
      </c>
      <c r="G971" s="158">
        <f>'2 уровень'!J2174</f>
        <v>0</v>
      </c>
      <c r="H971" s="158">
        <f>'2 уровень'!K2174</f>
        <v>0</v>
      </c>
      <c r="I971" s="26">
        <f>'2 уровень'!L2174</f>
        <v>0</v>
      </c>
      <c r="J971" s="26">
        <f>'2 уровень'!M2174</f>
        <v>0</v>
      </c>
      <c r="K971" s="26">
        <f>'2 уровень'!N2174</f>
        <v>0</v>
      </c>
      <c r="L971" s="26">
        <f>'2 уровень'!O2174</f>
        <v>0</v>
      </c>
      <c r="M971" s="26">
        <f>'2 уровень'!P2174</f>
        <v>0</v>
      </c>
      <c r="N971" s="26">
        <f>'2 уровень'!Q2174</f>
        <v>0</v>
      </c>
      <c r="O971" s="152">
        <f>'2 уровень'!R2174</f>
        <v>0</v>
      </c>
      <c r="P971" s="152">
        <f>'2 уровень'!S2174</f>
        <v>0</v>
      </c>
      <c r="Q971" s="152">
        <f>'2 уровень'!T2174</f>
        <v>0</v>
      </c>
      <c r="R971" s="152">
        <f>'2 уровень'!U2174</f>
        <v>0</v>
      </c>
      <c r="S971" s="1111">
        <f>'2 уровень'!V2174</f>
        <v>0</v>
      </c>
      <c r="T971" s="152">
        <f>'2 уровень'!W2174</f>
        <v>0</v>
      </c>
      <c r="U971" s="152">
        <f>'2 уровень'!X2174</f>
        <v>0</v>
      </c>
      <c r="V971" s="152">
        <f>'2 уровень'!Y2174</f>
        <v>0</v>
      </c>
      <c r="W971" s="152">
        <f>'2 уровень'!Z2174</f>
        <v>0</v>
      </c>
      <c r="X971" s="631">
        <f>'2 уровень'!AA2174</f>
        <v>0</v>
      </c>
      <c r="Y971" s="152"/>
      <c r="Z971" s="152"/>
      <c r="AA971" s="1379">
        <f>'2 уровень'!AB2171</f>
        <v>0</v>
      </c>
      <c r="AB971" s="1361">
        <f>'2 уровень'!AC2171</f>
        <v>0</v>
      </c>
      <c r="AC971" s="385"/>
      <c r="AD971" s="1244">
        <f t="shared" si="39"/>
        <v>0</v>
      </c>
      <c r="AE971" s="139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</row>
    <row r="972" spans="1:195" ht="30" x14ac:dyDescent="0.25">
      <c r="B972" s="844" t="s">
        <v>516</v>
      </c>
      <c r="C972" s="173">
        <f>'2 уровень'!F2175</f>
        <v>0</v>
      </c>
      <c r="D972" s="173">
        <f>'2 уровень'!G2175</f>
        <v>0</v>
      </c>
      <c r="E972" s="173">
        <f>'2 уровень'!H2175</f>
        <v>0</v>
      </c>
      <c r="F972" s="174">
        <f>'2 уровень'!I2175</f>
        <v>0</v>
      </c>
      <c r="G972" s="158">
        <f>'2 уровень'!J2175</f>
        <v>0</v>
      </c>
      <c r="H972" s="158">
        <f>'2 уровень'!K2175</f>
        <v>0</v>
      </c>
      <c r="I972" s="26">
        <f>'2 уровень'!L2175</f>
        <v>0</v>
      </c>
      <c r="J972" s="26">
        <f>'2 уровень'!M2175</f>
        <v>0</v>
      </c>
      <c r="K972" s="26">
        <f>'2 уровень'!N2175</f>
        <v>0</v>
      </c>
      <c r="L972" s="26">
        <f>'2 уровень'!O2175</f>
        <v>0</v>
      </c>
      <c r="M972" s="26">
        <f>'2 уровень'!P2175</f>
        <v>0</v>
      </c>
      <c r="N972" s="26">
        <f>'2 уровень'!Q2175</f>
        <v>0</v>
      </c>
      <c r="O972" s="152">
        <f>'2 уровень'!R2175</f>
        <v>0</v>
      </c>
      <c r="P972" s="152">
        <f>'2 уровень'!S2175</f>
        <v>0</v>
      </c>
      <c r="Q972" s="152">
        <f>'2 уровень'!T2175</f>
        <v>0</v>
      </c>
      <c r="R972" s="152">
        <f>'2 уровень'!U2175</f>
        <v>0</v>
      </c>
      <c r="S972" s="1111">
        <f>'2 уровень'!V2175</f>
        <v>0</v>
      </c>
      <c r="T972" s="152">
        <f>'2 уровень'!W2175</f>
        <v>0</v>
      </c>
      <c r="U972" s="152">
        <f>'2 уровень'!X2175</f>
        <v>0</v>
      </c>
      <c r="V972" s="152">
        <f>'2 уровень'!Y2175</f>
        <v>0</v>
      </c>
      <c r="W972" s="152">
        <f>'2 уровень'!Z2175</f>
        <v>0</v>
      </c>
      <c r="X972" s="631">
        <f>'2 уровень'!AA2175</f>
        <v>0</v>
      </c>
      <c r="Y972" s="152"/>
      <c r="Z972" s="152"/>
      <c r="AA972" s="1379"/>
      <c r="AB972" s="1361"/>
      <c r="AC972" s="385"/>
      <c r="AD972" s="1244">
        <f t="shared" si="39"/>
        <v>0</v>
      </c>
      <c r="AE972" s="139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</row>
    <row r="973" spans="1:195" ht="28.5" x14ac:dyDescent="0.25">
      <c r="B973" s="1416" t="s">
        <v>363</v>
      </c>
      <c r="C973" s="173">
        <f>'2 уровень'!F2176</f>
        <v>2978.7234042553191</v>
      </c>
      <c r="D973" s="173">
        <f>'2 уровень'!G2176</f>
        <v>496.45390070921985</v>
      </c>
      <c r="E973" s="173">
        <f>'2 уровень'!H2176</f>
        <v>675.42659574468087</v>
      </c>
      <c r="F973" s="174">
        <f>'2 уровень'!I2176</f>
        <v>136.17471688400823</v>
      </c>
      <c r="G973" s="158">
        <f>'2 уровень'!J2176</f>
        <v>0</v>
      </c>
      <c r="H973" s="158">
        <f>'2 уровень'!K2176</f>
        <v>0</v>
      </c>
      <c r="I973" s="26">
        <f>'2 уровень'!L2176</f>
        <v>0</v>
      </c>
      <c r="J973" s="26">
        <f>'2 уровень'!M2176</f>
        <v>0</v>
      </c>
      <c r="K973" s="26">
        <f>'2 уровень'!N2176</f>
        <v>0</v>
      </c>
      <c r="L973" s="26">
        <f>'2 уровень'!O2176</f>
        <v>0</v>
      </c>
      <c r="M973" s="26">
        <f>'2 уровень'!P2176</f>
        <v>0</v>
      </c>
      <c r="N973" s="26">
        <f>'2 уровень'!Q2176</f>
        <v>0</v>
      </c>
      <c r="O973" s="173">
        <f>'2 уровень'!R2176</f>
        <v>0</v>
      </c>
      <c r="P973" s="173">
        <f>'2 уровень'!S2176</f>
        <v>0</v>
      </c>
      <c r="Q973" s="173">
        <f>'2 уровень'!T2176</f>
        <v>0</v>
      </c>
      <c r="R973" s="173">
        <f>'2 уровень'!U2176</f>
        <v>0</v>
      </c>
      <c r="S973" s="173">
        <f>'2 уровень'!V2176</f>
        <v>0</v>
      </c>
      <c r="T973" s="173">
        <f>'2 уровень'!W2176</f>
        <v>0</v>
      </c>
      <c r="U973" s="173">
        <f>'2 уровень'!X2176</f>
        <v>0</v>
      </c>
      <c r="V973" s="173">
        <f>'2 уровень'!Y2176</f>
        <v>0</v>
      </c>
      <c r="W973" s="173">
        <f>'2 уровень'!Z2176</f>
        <v>0</v>
      </c>
      <c r="X973" s="173">
        <f>'2 уровень'!AA2176</f>
        <v>0</v>
      </c>
      <c r="Y973" s="152"/>
      <c r="Z973" s="152"/>
      <c r="AA973" s="1379"/>
      <c r="AB973" s="1361"/>
      <c r="AC973" s="385"/>
      <c r="AD973" s="1244">
        <f t="shared" si="39"/>
        <v>0</v>
      </c>
      <c r="AE973" s="139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</row>
    <row r="974" spans="1:195" x14ac:dyDescent="0.25">
      <c r="B974" s="821" t="s">
        <v>378</v>
      </c>
      <c r="C974" s="173">
        <f>'2 уровень'!F2177</f>
        <v>0</v>
      </c>
      <c r="D974" s="173">
        <f>'2 уровень'!G2177</f>
        <v>0</v>
      </c>
      <c r="E974" s="173">
        <f>'2 уровень'!H2177</f>
        <v>0</v>
      </c>
      <c r="F974" s="174">
        <f>'2 уровень'!I2177</f>
        <v>0</v>
      </c>
      <c r="G974" s="158">
        <f>'2 уровень'!J2177</f>
        <v>0</v>
      </c>
      <c r="H974" s="158">
        <f>'2 уровень'!K2177</f>
        <v>0</v>
      </c>
      <c r="I974" s="26">
        <f>'2 уровень'!L2177</f>
        <v>0</v>
      </c>
      <c r="J974" s="26">
        <f>'2 уровень'!M2177</f>
        <v>0</v>
      </c>
      <c r="K974" s="26">
        <f>'2 уровень'!N2177</f>
        <v>0</v>
      </c>
      <c r="L974" s="26">
        <f>'2 уровень'!O2177</f>
        <v>0</v>
      </c>
      <c r="M974" s="26">
        <f>'2 уровень'!P2177</f>
        <v>0</v>
      </c>
      <c r="N974" s="26">
        <f>'2 уровень'!Q2177</f>
        <v>0</v>
      </c>
      <c r="O974" s="152">
        <f>'2 уровень'!R2177</f>
        <v>0</v>
      </c>
      <c r="P974" s="152">
        <f>'2 уровень'!S2177</f>
        <v>0</v>
      </c>
      <c r="Q974" s="152">
        <f>'2 уровень'!T2177</f>
        <v>0</v>
      </c>
      <c r="R974" s="152">
        <f>'2 уровень'!U2177</f>
        <v>0</v>
      </c>
      <c r="S974" s="1111">
        <f>'2 уровень'!V2177</f>
        <v>0</v>
      </c>
      <c r="T974" s="152">
        <f>'2 уровень'!W2177</f>
        <v>0</v>
      </c>
      <c r="U974" s="152">
        <f>'2 уровень'!X2177</f>
        <v>0</v>
      </c>
      <c r="V974" s="152">
        <f>'2 уровень'!Y2177</f>
        <v>0</v>
      </c>
      <c r="W974" s="152">
        <f>'2 уровень'!Z2177</f>
        <v>0</v>
      </c>
      <c r="X974" s="631">
        <f>'2 уровень'!AA2177</f>
        <v>0</v>
      </c>
      <c r="Y974" s="152"/>
      <c r="Z974" s="152"/>
      <c r="AA974" s="1379"/>
      <c r="AB974" s="1361"/>
      <c r="AC974" s="385"/>
      <c r="AD974" s="1244">
        <f t="shared" si="39"/>
        <v>0</v>
      </c>
      <c r="AE974" s="139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</row>
    <row r="975" spans="1:195" ht="28.5" x14ac:dyDescent="0.25">
      <c r="B975" s="1416" t="s">
        <v>379</v>
      </c>
      <c r="C975" s="173">
        <f>'2 уровень'!F2178</f>
        <v>2978.7234042553191</v>
      </c>
      <c r="D975" s="173">
        <f>'2 уровень'!G2178</f>
        <v>496.45390070921985</v>
      </c>
      <c r="E975" s="173">
        <f>'2 уровень'!H2178</f>
        <v>675.42659574468087</v>
      </c>
      <c r="F975" s="174">
        <f>'2 уровень'!I2178</f>
        <v>136.17471688400823</v>
      </c>
      <c r="G975" s="158">
        <f>'2 уровень'!J2178</f>
        <v>0</v>
      </c>
      <c r="H975" s="158">
        <f>'2 уровень'!K2178</f>
        <v>0</v>
      </c>
      <c r="I975" s="26">
        <f>'2 уровень'!L2178</f>
        <v>0</v>
      </c>
      <c r="J975" s="26">
        <f>'2 уровень'!M2178</f>
        <v>0</v>
      </c>
      <c r="K975" s="26">
        <f>'2 уровень'!N2178</f>
        <v>0</v>
      </c>
      <c r="L975" s="26">
        <f>'2 уровень'!O2178</f>
        <v>0</v>
      </c>
      <c r="M975" s="26">
        <f>'2 уровень'!P2178</f>
        <v>0</v>
      </c>
      <c r="N975" s="26">
        <f>'2 уровень'!Q2178</f>
        <v>0</v>
      </c>
      <c r="O975" s="152">
        <f>'2 уровень'!R2178</f>
        <v>0</v>
      </c>
      <c r="P975" s="152">
        <f>'2 уровень'!S2178</f>
        <v>0</v>
      </c>
      <c r="Q975" s="152">
        <f>'2 уровень'!T2178</f>
        <v>0</v>
      </c>
      <c r="R975" s="152">
        <f>'2 уровень'!U2178</f>
        <v>0</v>
      </c>
      <c r="S975" s="1111">
        <f>'2 уровень'!V2178</f>
        <v>0</v>
      </c>
      <c r="T975" s="152">
        <f>'2 уровень'!W2178</f>
        <v>0</v>
      </c>
      <c r="U975" s="152">
        <f>'2 уровень'!X2178</f>
        <v>0</v>
      </c>
      <c r="V975" s="152">
        <f>'2 уровень'!Y2178</f>
        <v>0</v>
      </c>
      <c r="W975" s="152">
        <f>'2 уровень'!Z2178</f>
        <v>0</v>
      </c>
      <c r="X975" s="631">
        <f>'2 уровень'!AA2178</f>
        <v>0</v>
      </c>
      <c r="Y975" s="152"/>
      <c r="Z975" s="152"/>
      <c r="AA975" s="1379"/>
      <c r="AB975" s="1361"/>
      <c r="AC975" s="385"/>
      <c r="AD975" s="1244">
        <f t="shared" si="39"/>
        <v>0</v>
      </c>
      <c r="AE975" s="139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</row>
    <row r="976" spans="1:195" x14ac:dyDescent="0.25">
      <c r="A976" s="19">
        <v>1</v>
      </c>
      <c r="B976" s="842" t="s">
        <v>380</v>
      </c>
      <c r="C976" s="173">
        <f>'2 уровень'!F2179</f>
        <v>28000</v>
      </c>
      <c r="D976" s="173">
        <f>'2 уровень'!G2179</f>
        <v>4666.666666666667</v>
      </c>
      <c r="E976" s="173">
        <f>'2 уровень'!H2179</f>
        <v>6349.01</v>
      </c>
      <c r="F976" s="174">
        <f>'2 уровень'!I2179</f>
        <v>136.04049710734949</v>
      </c>
      <c r="G976" s="158">
        <f>'2 уровень'!J2179</f>
        <v>0</v>
      </c>
      <c r="H976" s="158">
        <f>'2 уровень'!K2179</f>
        <v>0</v>
      </c>
      <c r="I976" s="26">
        <f>'2 уровень'!L2179</f>
        <v>0</v>
      </c>
      <c r="J976" s="26">
        <f>'2 уровень'!M2179</f>
        <v>0</v>
      </c>
      <c r="K976" s="26">
        <f>'2 уровень'!N2179</f>
        <v>0</v>
      </c>
      <c r="L976" s="26">
        <f>'2 уровень'!O2179</f>
        <v>0</v>
      </c>
      <c r="M976" s="26">
        <f>'2 уровень'!P2179</f>
        <v>0</v>
      </c>
      <c r="N976" s="26">
        <f>'2 уровень'!Q2179</f>
        <v>0</v>
      </c>
      <c r="O976" s="152">
        <f>'2 уровень'!R2179</f>
        <v>0</v>
      </c>
      <c r="P976" s="152">
        <f>'2 уровень'!S2179</f>
        <v>0</v>
      </c>
      <c r="Q976" s="152">
        <f>'2 уровень'!T2179</f>
        <v>0</v>
      </c>
      <c r="R976" s="152">
        <f>'2 уровень'!U2179</f>
        <v>0</v>
      </c>
      <c r="S976" s="1111">
        <f>'2 уровень'!V2179</f>
        <v>0</v>
      </c>
      <c r="T976" s="152">
        <f>'2 уровень'!W2179</f>
        <v>0</v>
      </c>
      <c r="U976" s="152">
        <f>'2 уровень'!X2179</f>
        <v>0</v>
      </c>
      <c r="V976" s="152">
        <f>'2 уровень'!Y2179</f>
        <v>0</v>
      </c>
      <c r="W976" s="152">
        <f>'2 уровень'!Z2179</f>
        <v>0</v>
      </c>
      <c r="X976" s="631">
        <f>'2 уровень'!AA2179</f>
        <v>0</v>
      </c>
      <c r="Y976" s="152"/>
      <c r="Z976" s="152"/>
      <c r="AA976" s="1379">
        <f>'2 уровень'!AB2176</f>
        <v>0</v>
      </c>
      <c r="AB976" s="1361">
        <f>'2 уровень'!AC2176</f>
        <v>0</v>
      </c>
      <c r="AC976" s="385"/>
      <c r="AD976" s="1244">
        <f t="shared" si="39"/>
        <v>0</v>
      </c>
      <c r="AE976" s="139"/>
      <c r="AF976" s="139"/>
      <c r="AG976" s="139"/>
      <c r="AH976" s="139"/>
      <c r="AI976" s="139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  <c r="GL976" s="139"/>
      <c r="GM976" s="139"/>
    </row>
    <row r="977" spans="1:195" ht="29.25" x14ac:dyDescent="0.25">
      <c r="A977" s="19">
        <v>1</v>
      </c>
      <c r="B977" s="841" t="s">
        <v>356</v>
      </c>
      <c r="C977" s="173">
        <f>'2 уровень'!F2180</f>
        <v>10500</v>
      </c>
      <c r="D977" s="173">
        <f>'2 уровень'!G2180</f>
        <v>1750</v>
      </c>
      <c r="E977" s="173">
        <f>'2 уровень'!H2180</f>
        <v>1425</v>
      </c>
      <c r="F977" s="174">
        <f>'2 уровень'!I2180</f>
        <v>81.428571428571431</v>
      </c>
      <c r="G977" s="158">
        <f>'2 уровень'!J2180</f>
        <v>0</v>
      </c>
      <c r="H977" s="158">
        <f>'2 уровень'!K2180</f>
        <v>0</v>
      </c>
      <c r="I977" s="26">
        <f>'2 уровень'!L2180</f>
        <v>0</v>
      </c>
      <c r="J977" s="26">
        <f>'2 уровень'!M2180</f>
        <v>0</v>
      </c>
      <c r="K977" s="26">
        <f>'2 уровень'!N2180</f>
        <v>0</v>
      </c>
      <c r="L977" s="26">
        <f>'2 уровень'!O2180</f>
        <v>0</v>
      </c>
      <c r="M977" s="26">
        <f>'2 уровень'!P2180</f>
        <v>0</v>
      </c>
      <c r="N977" s="26">
        <f>'2 уровень'!Q2180</f>
        <v>0</v>
      </c>
      <c r="O977" s="152">
        <f>'2 уровень'!R2180</f>
        <v>0</v>
      </c>
      <c r="P977" s="152">
        <f>'2 уровень'!S2180</f>
        <v>0</v>
      </c>
      <c r="Q977" s="152">
        <f>'2 уровень'!T2180</f>
        <v>0</v>
      </c>
      <c r="R977" s="152">
        <f>'2 уровень'!U2180</f>
        <v>0</v>
      </c>
      <c r="S977" s="1111">
        <f>'2 уровень'!V2180</f>
        <v>0</v>
      </c>
      <c r="T977" s="152">
        <f>'2 уровень'!W2180</f>
        <v>0</v>
      </c>
      <c r="U977" s="152">
        <f>'2 уровень'!X2180</f>
        <v>0</v>
      </c>
      <c r="V977" s="152">
        <f>'2 уровень'!Y2180</f>
        <v>0</v>
      </c>
      <c r="W977" s="152">
        <f>'2 уровень'!Z2180</f>
        <v>0</v>
      </c>
      <c r="X977" s="631">
        <f>'2 уровень'!AA2180</f>
        <v>0</v>
      </c>
      <c r="Y977" s="152"/>
      <c r="Z977" s="152"/>
      <c r="AA977" s="1379">
        <f>'2 уровень'!AB2177</f>
        <v>0</v>
      </c>
      <c r="AB977" s="1361">
        <f>'2 уровень'!AC2177</f>
        <v>0</v>
      </c>
      <c r="AC977" s="385"/>
      <c r="AD977" s="1244">
        <f t="shared" si="39"/>
        <v>0</v>
      </c>
      <c r="AE977" s="139"/>
      <c r="AF977" s="139"/>
      <c r="AG977" s="139"/>
      <c r="AH977" s="139"/>
      <c r="AI977" s="139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  <c r="GL977" s="139"/>
      <c r="GM977" s="139"/>
    </row>
    <row r="978" spans="1:195" ht="29.25" x14ac:dyDescent="0.25">
      <c r="A978" s="19">
        <v>1</v>
      </c>
      <c r="B978" s="841" t="s">
        <v>202</v>
      </c>
      <c r="C978" s="173">
        <f>'2 уровень'!F2181</f>
        <v>0</v>
      </c>
      <c r="D978" s="173">
        <f>'2 уровень'!G2181</f>
        <v>0</v>
      </c>
      <c r="E978" s="173">
        <f>'2 уровень'!H2181</f>
        <v>0</v>
      </c>
      <c r="F978" s="174">
        <f>'2 уровень'!I2181</f>
        <v>0</v>
      </c>
      <c r="G978" s="158">
        <f>'2 уровень'!J2181</f>
        <v>0</v>
      </c>
      <c r="H978" s="158">
        <f>'2 уровень'!K2181</f>
        <v>0</v>
      </c>
      <c r="I978" s="26">
        <f>'2 уровень'!L2181</f>
        <v>0</v>
      </c>
      <c r="J978" s="26">
        <f>'2 уровень'!M2181</f>
        <v>0</v>
      </c>
      <c r="K978" s="26">
        <f>'2 уровень'!N2181</f>
        <v>0</v>
      </c>
      <c r="L978" s="26">
        <f>'2 уровень'!O2181</f>
        <v>0</v>
      </c>
      <c r="M978" s="26">
        <f>'2 уровень'!P2181</f>
        <v>0</v>
      </c>
      <c r="N978" s="26">
        <f>'2 уровень'!Q2181</f>
        <v>0</v>
      </c>
      <c r="O978" s="152">
        <f>'2 уровень'!R2181</f>
        <v>0</v>
      </c>
      <c r="P978" s="152">
        <f>'2 уровень'!S2181</f>
        <v>0</v>
      </c>
      <c r="Q978" s="152">
        <f>'2 уровень'!T2181</f>
        <v>0</v>
      </c>
      <c r="R978" s="152">
        <f>'2 уровень'!U2181</f>
        <v>0</v>
      </c>
      <c r="S978" s="1111">
        <f>'2 уровень'!V2181</f>
        <v>0</v>
      </c>
      <c r="T978" s="152">
        <f>'2 уровень'!W2181</f>
        <v>0</v>
      </c>
      <c r="U978" s="152">
        <f>'2 уровень'!X2181</f>
        <v>0</v>
      </c>
      <c r="V978" s="152">
        <f>'2 уровень'!Y2181</f>
        <v>0</v>
      </c>
      <c r="W978" s="152">
        <f>'2 уровень'!Z2181</f>
        <v>0</v>
      </c>
      <c r="X978" s="631">
        <f>'2 уровень'!AA2181</f>
        <v>0</v>
      </c>
      <c r="Y978" s="152"/>
      <c r="Z978" s="152"/>
      <c r="AA978" s="1379">
        <f>'2 уровень'!AB2178</f>
        <v>0</v>
      </c>
      <c r="AB978" s="1361">
        <f>'2 уровень'!AC2178</f>
        <v>0</v>
      </c>
      <c r="AC978" s="385"/>
      <c r="AD978" s="1244">
        <f t="shared" si="39"/>
        <v>0</v>
      </c>
      <c r="AE978" s="139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</row>
    <row r="979" spans="1:195" ht="75" x14ac:dyDescent="0.25">
      <c r="A979" s="19">
        <v>1</v>
      </c>
      <c r="B979" s="844" t="s">
        <v>364</v>
      </c>
      <c r="C979" s="173">
        <f>'2 уровень'!F2182</f>
        <v>0</v>
      </c>
      <c r="D979" s="173">
        <f>'2 уровень'!G2182</f>
        <v>0</v>
      </c>
      <c r="E979" s="173">
        <f>'2 уровень'!H2182</f>
        <v>0</v>
      </c>
      <c r="F979" s="174">
        <f>'2 уровень'!I2182</f>
        <v>0</v>
      </c>
      <c r="G979" s="158">
        <f>'2 уровень'!J2182</f>
        <v>0</v>
      </c>
      <c r="H979" s="158">
        <f>'2 уровень'!K2182</f>
        <v>0</v>
      </c>
      <c r="I979" s="26">
        <f>'2 уровень'!L2182</f>
        <v>0</v>
      </c>
      <c r="J979" s="26">
        <f>'2 уровень'!M2182</f>
        <v>0</v>
      </c>
      <c r="K979" s="26">
        <f>'2 уровень'!N2182</f>
        <v>0</v>
      </c>
      <c r="L979" s="26">
        <f>'2 уровень'!O2182</f>
        <v>0</v>
      </c>
      <c r="M979" s="26">
        <f>'2 уровень'!P2182</f>
        <v>0</v>
      </c>
      <c r="N979" s="26">
        <f>'2 уровень'!Q2182</f>
        <v>0</v>
      </c>
      <c r="O979" s="152">
        <f>'2 уровень'!R2182</f>
        <v>0</v>
      </c>
      <c r="P979" s="152">
        <f>'2 уровень'!S2182</f>
        <v>0</v>
      </c>
      <c r="Q979" s="152">
        <f>'2 уровень'!T2182</f>
        <v>0</v>
      </c>
      <c r="R979" s="152">
        <f>'2 уровень'!U2182</f>
        <v>0</v>
      </c>
      <c r="S979" s="1111">
        <f>'2 уровень'!V2182</f>
        <v>0</v>
      </c>
      <c r="T979" s="152">
        <f>'2 уровень'!W2182</f>
        <v>0</v>
      </c>
      <c r="U979" s="152">
        <f>'2 уровень'!X2182</f>
        <v>0</v>
      </c>
      <c r="V979" s="152">
        <f>'2 уровень'!Y2182</f>
        <v>0</v>
      </c>
      <c r="W979" s="152">
        <f>'2 уровень'!Z2182</f>
        <v>0</v>
      </c>
      <c r="X979" s="631">
        <f>'2 уровень'!AA2182</f>
        <v>0</v>
      </c>
      <c r="Y979" s="152"/>
      <c r="Z979" s="152"/>
      <c r="AA979" s="1379">
        <f>'2 уровень'!AB2179</f>
        <v>0</v>
      </c>
      <c r="AB979" s="1361">
        <f>'2 уровень'!AC2179</f>
        <v>0</v>
      </c>
      <c r="AC979" s="385"/>
      <c r="AD979" s="1244">
        <f t="shared" si="39"/>
        <v>0</v>
      </c>
      <c r="AE979" s="139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</row>
    <row r="980" spans="1:195" x14ac:dyDescent="0.25">
      <c r="A980" s="19">
        <v>1</v>
      </c>
      <c r="B980" s="847" t="s">
        <v>235</v>
      </c>
      <c r="C980" s="173">
        <f>'2 уровень'!F2183</f>
        <v>575</v>
      </c>
      <c r="D980" s="173">
        <f>'2 уровень'!G2183</f>
        <v>95.833333333333343</v>
      </c>
      <c r="E980" s="173">
        <f>'2 уровень'!H2183</f>
        <v>69</v>
      </c>
      <c r="F980" s="174">
        <f>'2 уровень'!I2183</f>
        <v>72</v>
      </c>
      <c r="G980" s="158">
        <f>'2 уровень'!J2183</f>
        <v>0</v>
      </c>
      <c r="H980" s="158">
        <f>'2 уровень'!K2183</f>
        <v>0</v>
      </c>
      <c r="I980" s="26">
        <f>'2 уровень'!L2183</f>
        <v>0</v>
      </c>
      <c r="J980" s="26">
        <f>'2 уровень'!M2183</f>
        <v>0</v>
      </c>
      <c r="K980" s="26">
        <f>'2 уровень'!N2183</f>
        <v>0</v>
      </c>
      <c r="L980" s="26">
        <f>'2 уровень'!O2183</f>
        <v>0</v>
      </c>
      <c r="M980" s="26">
        <f>'2 уровень'!P2183</f>
        <v>0</v>
      </c>
      <c r="N980" s="26">
        <f>'2 уровень'!Q2183</f>
        <v>0</v>
      </c>
      <c r="O980" s="152">
        <f>'2 уровень'!R2183</f>
        <v>696.87149999999997</v>
      </c>
      <c r="P980" s="152">
        <f>'2 уровень'!S2183</f>
        <v>696.87149999999997</v>
      </c>
      <c r="Q980" s="152">
        <f>'2 уровень'!T2183</f>
        <v>116.14524999999999</v>
      </c>
      <c r="R980" s="152">
        <f>'2 уровень'!U2183</f>
        <v>90.24448000000001</v>
      </c>
      <c r="S980" s="1111">
        <f>'2 уровень'!V2183</f>
        <v>0</v>
      </c>
      <c r="T980" s="152">
        <f>'2 уровень'!W2183</f>
        <v>0</v>
      </c>
      <c r="U980" s="152">
        <f>'2 уровень'!X2183</f>
        <v>-25.90076999999998</v>
      </c>
      <c r="V980" s="152">
        <f>'2 уровень'!Y2183</f>
        <v>0</v>
      </c>
      <c r="W980" s="152">
        <f>'2 уровень'!Z2183</f>
        <v>0</v>
      </c>
      <c r="X980" s="631">
        <f>'2 уровень'!AA2183</f>
        <v>90.24448000000001</v>
      </c>
      <c r="Y980" s="152"/>
      <c r="Z980" s="152"/>
      <c r="AA980" s="1379">
        <f>'2 уровень'!AB2180</f>
        <v>0</v>
      </c>
      <c r="AB980" s="1361">
        <f>'2 уровень'!AC2180</f>
        <v>0</v>
      </c>
      <c r="AC980" s="385"/>
      <c r="AD980" s="1244">
        <f t="shared" si="39"/>
        <v>1211.9504347826087</v>
      </c>
      <c r="AE980" s="139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</row>
    <row r="981" spans="1:195" ht="29.25" x14ac:dyDescent="0.25">
      <c r="A981" s="19">
        <v>1</v>
      </c>
      <c r="B981" s="841" t="s">
        <v>280</v>
      </c>
      <c r="C981" s="173">
        <f>'2 уровень'!F2184</f>
        <v>50509</v>
      </c>
      <c r="D981" s="173">
        <f>'2 уровень'!G2184</f>
        <v>8418.1666666666661</v>
      </c>
      <c r="E981" s="173">
        <f>'2 уровень'!H2184</f>
        <v>5142.8249999999998</v>
      </c>
      <c r="F981" s="174">
        <f>'2 уровень'!I2184</f>
        <v>61.091983606881939</v>
      </c>
      <c r="G981" s="158">
        <f>'2 уровень'!J2184</f>
        <v>0</v>
      </c>
      <c r="H981" s="158">
        <f>'2 уровень'!K2184</f>
        <v>0</v>
      </c>
      <c r="I981" s="26">
        <f>'2 уровень'!L2184</f>
        <v>0</v>
      </c>
      <c r="J981" s="26">
        <f>'2 уровень'!M2184</f>
        <v>0</v>
      </c>
      <c r="K981" s="26">
        <f>'2 уровень'!N2184</f>
        <v>0</v>
      </c>
      <c r="L981" s="26">
        <f>'2 уровень'!O2184</f>
        <v>0</v>
      </c>
      <c r="M981" s="26">
        <f>'2 уровень'!P2184</f>
        <v>0</v>
      </c>
      <c r="N981" s="26">
        <f>'2 уровень'!Q2184</f>
        <v>0</v>
      </c>
      <c r="O981" s="152">
        <f>'2 уровень'!R2184</f>
        <v>0</v>
      </c>
      <c r="P981" s="152">
        <f>'2 уровень'!S2184</f>
        <v>0</v>
      </c>
      <c r="Q981" s="152">
        <f>'2 уровень'!T2184</f>
        <v>0</v>
      </c>
      <c r="R981" s="152">
        <f>'2 уровень'!U2184</f>
        <v>0</v>
      </c>
      <c r="S981" s="1111">
        <f>'2 уровень'!V2184</f>
        <v>0</v>
      </c>
      <c r="T981" s="152">
        <f>'2 уровень'!W2184</f>
        <v>0</v>
      </c>
      <c r="U981" s="152">
        <f>'2 уровень'!X2184</f>
        <v>0</v>
      </c>
      <c r="V981" s="152">
        <f>'2 уровень'!Y2184</f>
        <v>0</v>
      </c>
      <c r="W981" s="152">
        <f>'2 уровень'!Z2184</f>
        <v>0</v>
      </c>
      <c r="X981" s="631">
        <f>'2 уровень'!AA2184</f>
        <v>0</v>
      </c>
      <c r="Y981" s="152"/>
      <c r="Z981" s="152"/>
      <c r="AA981" s="1379">
        <f>'2 уровень'!AB2181</f>
        <v>0</v>
      </c>
      <c r="AB981" s="1361">
        <f>'2 уровень'!AC2181</f>
        <v>0</v>
      </c>
      <c r="AC981" s="385"/>
      <c r="AD981" s="1244">
        <f t="shared" si="39"/>
        <v>0</v>
      </c>
      <c r="AE981" s="139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</row>
    <row r="982" spans="1:195" ht="43.5" x14ac:dyDescent="0.25">
      <c r="A982" s="19">
        <v>1</v>
      </c>
      <c r="B982" s="841" t="s">
        <v>309</v>
      </c>
      <c r="C982" s="173">
        <f>'2 уровень'!F2185</f>
        <v>10281</v>
      </c>
      <c r="D982" s="173">
        <f>'2 уровень'!G2185</f>
        <v>1713.5</v>
      </c>
      <c r="E982" s="173">
        <f>'2 уровень'!H2185</f>
        <v>60</v>
      </c>
      <c r="F982" s="174">
        <f>'2 уровень'!I2185</f>
        <v>3.5016049022468634</v>
      </c>
      <c r="G982" s="158">
        <f>'2 уровень'!J2185</f>
        <v>0</v>
      </c>
      <c r="H982" s="158">
        <f>'2 уровень'!K2185</f>
        <v>0</v>
      </c>
      <c r="I982" s="26">
        <f>'2 уровень'!L2185</f>
        <v>0</v>
      </c>
      <c r="J982" s="26">
        <f>'2 уровень'!M2185</f>
        <v>0</v>
      </c>
      <c r="K982" s="26">
        <f>'2 уровень'!N2185</f>
        <v>0</v>
      </c>
      <c r="L982" s="26">
        <f>'2 уровень'!O2185</f>
        <v>0</v>
      </c>
      <c r="M982" s="26">
        <f>'2 уровень'!P2185</f>
        <v>0</v>
      </c>
      <c r="N982" s="26">
        <f>'2 уровень'!Q2185</f>
        <v>0</v>
      </c>
      <c r="O982" s="152">
        <f>'2 уровень'!R2185</f>
        <v>0</v>
      </c>
      <c r="P982" s="152">
        <f>'2 уровень'!S2185</f>
        <v>0</v>
      </c>
      <c r="Q982" s="152">
        <f>'2 уровень'!T2185</f>
        <v>0</v>
      </c>
      <c r="R982" s="152">
        <f>'2 уровень'!U2185</f>
        <v>0</v>
      </c>
      <c r="S982" s="1111">
        <f>'2 уровень'!V2185</f>
        <v>0</v>
      </c>
      <c r="T982" s="152">
        <f>'2 уровень'!W2185</f>
        <v>0</v>
      </c>
      <c r="U982" s="152">
        <f>'2 уровень'!X2185</f>
        <v>0</v>
      </c>
      <c r="V982" s="152">
        <f>'2 уровень'!Y2185</f>
        <v>0</v>
      </c>
      <c r="W982" s="152">
        <f>'2 уровень'!Z2185</f>
        <v>0</v>
      </c>
      <c r="X982" s="631">
        <f>'2 уровень'!AA2185</f>
        <v>0</v>
      </c>
      <c r="Y982" s="152"/>
      <c r="Z982" s="152"/>
      <c r="AA982" s="1379">
        <f>'2 уровень'!AB2182</f>
        <v>0</v>
      </c>
      <c r="AB982" s="1361">
        <f>'2 уровень'!AC2182</f>
        <v>0</v>
      </c>
      <c r="AC982" s="385"/>
      <c r="AD982" s="1244">
        <f t="shared" si="39"/>
        <v>0</v>
      </c>
      <c r="AE982" s="139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</row>
    <row r="983" spans="1:195" ht="29.25" x14ac:dyDescent="0.25">
      <c r="A983" s="19">
        <v>1</v>
      </c>
      <c r="B983" s="841" t="s">
        <v>281</v>
      </c>
      <c r="C983" s="173">
        <f>'2 уровень'!F2186</f>
        <v>19950.723404255317</v>
      </c>
      <c r="D983" s="173">
        <f>'2 уровень'!G2186</f>
        <v>3325.1205673758864</v>
      </c>
      <c r="E983" s="173">
        <f>'2 уровень'!H2186</f>
        <v>3575.426595744681</v>
      </c>
      <c r="F983" s="174">
        <f>'2 уровень'!I2186</f>
        <v>107.52772789127253</v>
      </c>
      <c r="G983" s="158">
        <f>'2 уровень'!J2186</f>
        <v>0</v>
      </c>
      <c r="H983" s="158">
        <f>'2 уровень'!K2186</f>
        <v>0</v>
      </c>
      <c r="I983" s="26">
        <f>'2 уровень'!L2186</f>
        <v>0</v>
      </c>
      <c r="J983" s="26">
        <f>'2 уровень'!M2186</f>
        <v>0</v>
      </c>
      <c r="K983" s="26">
        <f>'2 уровень'!N2186</f>
        <v>0</v>
      </c>
      <c r="L983" s="26">
        <f>'2 уровень'!O2186</f>
        <v>0</v>
      </c>
      <c r="M983" s="26">
        <f>'2 уровень'!P2186</f>
        <v>0</v>
      </c>
      <c r="N983" s="26">
        <f>'2 уровень'!Q2186</f>
        <v>0</v>
      </c>
      <c r="O983" s="152">
        <f>'2 уровень'!R2186</f>
        <v>0</v>
      </c>
      <c r="P983" s="152">
        <f>'2 уровень'!S2186</f>
        <v>0</v>
      </c>
      <c r="Q983" s="152">
        <f>'2 уровень'!T2186</f>
        <v>0</v>
      </c>
      <c r="R983" s="152">
        <f>'2 уровень'!U2186</f>
        <v>0</v>
      </c>
      <c r="S983" s="1111">
        <f>'2 уровень'!V2186</f>
        <v>0</v>
      </c>
      <c r="T983" s="152">
        <f>'2 уровень'!W2186</f>
        <v>0</v>
      </c>
      <c r="U983" s="152">
        <f>'2 уровень'!X2186</f>
        <v>0</v>
      </c>
      <c r="V983" s="152">
        <f>'2 уровень'!Y2186</f>
        <v>0</v>
      </c>
      <c r="W983" s="152">
        <f>'2 уровень'!Z2186</f>
        <v>0</v>
      </c>
      <c r="X983" s="631">
        <f>'2 уровень'!AA2186</f>
        <v>0</v>
      </c>
      <c r="Y983" s="152" t="e">
        <f>R983/Q983*100</f>
        <v>#DIV/0!</v>
      </c>
      <c r="Z983" s="152" t="e">
        <f>X983/Q983*100</f>
        <v>#DIV/0!</v>
      </c>
      <c r="AA983" s="1379">
        <f>'2 уровень'!AB2183</f>
        <v>0</v>
      </c>
      <c r="AB983" s="1361">
        <f>'2 уровень'!AC2183</f>
        <v>0</v>
      </c>
      <c r="AC983" s="385"/>
      <c r="AD983" s="1244">
        <f t="shared" si="39"/>
        <v>0</v>
      </c>
      <c r="AE983" s="139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</row>
    <row r="984" spans="1:195" ht="29.25" x14ac:dyDescent="0.25">
      <c r="A984" s="19">
        <v>1</v>
      </c>
      <c r="B984" s="851" t="s">
        <v>282</v>
      </c>
      <c r="C984" s="173">
        <f>'2 уровень'!F2187</f>
        <v>13200</v>
      </c>
      <c r="D984" s="173">
        <f>'2 уровень'!G2187</f>
        <v>2200</v>
      </c>
      <c r="E984" s="173">
        <f>'2 уровень'!H2187</f>
        <v>1716</v>
      </c>
      <c r="F984" s="174">
        <f>'2 уровень'!I2187</f>
        <v>78</v>
      </c>
      <c r="G984" s="158">
        <f>'2 уровень'!J2187</f>
        <v>0</v>
      </c>
      <c r="H984" s="158">
        <f>'2 уровень'!K2187</f>
        <v>0</v>
      </c>
      <c r="I984" s="26">
        <f>'2 уровень'!L2187</f>
        <v>0</v>
      </c>
      <c r="J984" s="26">
        <f>'2 уровень'!M2187</f>
        <v>0</v>
      </c>
      <c r="K984" s="26">
        <f>'2 уровень'!N2187</f>
        <v>0</v>
      </c>
      <c r="L984" s="26">
        <f>'2 уровень'!O2187</f>
        <v>0</v>
      </c>
      <c r="M984" s="26">
        <f>'2 уровень'!P2187</f>
        <v>0</v>
      </c>
      <c r="N984" s="26">
        <f>'2 уровень'!Q2187</f>
        <v>0</v>
      </c>
      <c r="O984" s="152">
        <f>'2 уровень'!R2187</f>
        <v>12589.71</v>
      </c>
      <c r="P984" s="152">
        <f>'2 уровень'!S2187</f>
        <v>12589.71</v>
      </c>
      <c r="Q984" s="152">
        <f>'2 уровень'!T2187</f>
        <v>2098.2849999999999</v>
      </c>
      <c r="R984" s="152">
        <f>'2 уровень'!U2187</f>
        <v>1708.6034999999999</v>
      </c>
      <c r="S984" s="1111">
        <f>'2 уровень'!V2187</f>
        <v>0</v>
      </c>
      <c r="T984" s="152">
        <f>'2 уровень'!W2187</f>
        <v>0</v>
      </c>
      <c r="U984" s="152">
        <f>'2 уровень'!X2187</f>
        <v>-389.68149999999991</v>
      </c>
      <c r="V984" s="152">
        <f>'2 уровень'!Y2187</f>
        <v>0</v>
      </c>
      <c r="W984" s="152">
        <f>'2 уровень'!Z2187</f>
        <v>0</v>
      </c>
      <c r="X984" s="631">
        <f>'2 уровень'!AA2187</f>
        <v>1708.6034999999999</v>
      </c>
      <c r="Y984" s="152"/>
      <c r="Z984" s="152"/>
      <c r="AA984" s="1379">
        <f>'2 уровень'!AB2184</f>
        <v>0</v>
      </c>
      <c r="AB984" s="1361">
        <f>'2 уровень'!AC2184</f>
        <v>0</v>
      </c>
      <c r="AC984" s="385"/>
      <c r="AD984" s="1244">
        <f t="shared" si="39"/>
        <v>953.76590909090908</v>
      </c>
      <c r="AE984" s="139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</row>
    <row r="985" spans="1:195" ht="29.25" x14ac:dyDescent="0.25">
      <c r="A985" s="19">
        <v>1</v>
      </c>
      <c r="B985" s="851" t="s">
        <v>138</v>
      </c>
      <c r="C985" s="173">
        <f>'2 уровень'!F2188</f>
        <v>129875.46666666666</v>
      </c>
      <c r="D985" s="173">
        <f>'2 уровень'!G2188</f>
        <v>21645.911111111109</v>
      </c>
      <c r="E985" s="173">
        <f>'2 уровень'!H2188</f>
        <v>16840.49404761905</v>
      </c>
      <c r="F985" s="174">
        <f>'2 уровень'!I2188</f>
        <v>77.799885443374194</v>
      </c>
      <c r="G985" s="158">
        <f>'2 уровень'!J2188</f>
        <v>0</v>
      </c>
      <c r="H985" s="158">
        <f>'2 уровень'!K2188</f>
        <v>0</v>
      </c>
      <c r="I985" s="26">
        <f>'2 уровень'!L2188</f>
        <v>0</v>
      </c>
      <c r="J985" s="26">
        <f>'2 уровень'!M2188</f>
        <v>0</v>
      </c>
      <c r="K985" s="26">
        <f>'2 уровень'!N2188</f>
        <v>0</v>
      </c>
      <c r="L985" s="26">
        <f>'2 уровень'!O2188</f>
        <v>0</v>
      </c>
      <c r="M985" s="26">
        <f>'2 уровень'!P2188</f>
        <v>0</v>
      </c>
      <c r="N985" s="26">
        <f>'2 уровень'!Q2188</f>
        <v>0</v>
      </c>
      <c r="O985" s="152">
        <f>'2 уровень'!R2188</f>
        <v>202851.96474</v>
      </c>
      <c r="P985" s="152">
        <f>'2 уровень'!S2188</f>
        <v>202851.96474</v>
      </c>
      <c r="Q985" s="152">
        <f>'2 уровень'!T2188</f>
        <v>34782.461323333329</v>
      </c>
      <c r="R985" s="152">
        <f>'2 уровень'!U2188</f>
        <v>33724.057229999999</v>
      </c>
      <c r="S985" s="1111">
        <f>'2 уровень'!V2188</f>
        <v>0</v>
      </c>
      <c r="T985" s="152">
        <f>'2 уровень'!W2188</f>
        <v>0</v>
      </c>
      <c r="U985" s="152">
        <f>'2 уровень'!X2188</f>
        <v>-1058.4040933333281</v>
      </c>
      <c r="V985" s="152">
        <f>'2 уровень'!Y2188</f>
        <v>0</v>
      </c>
      <c r="W985" s="152">
        <f>'2 уровень'!Z2188</f>
        <v>-36.660539999999997</v>
      </c>
      <c r="X985" s="631">
        <f>'2 уровень'!AA2188</f>
        <v>33687.396690000001</v>
      </c>
      <c r="Y985" s="152"/>
      <c r="Z985" s="152"/>
      <c r="AA985" s="1379">
        <f>'2 уровень'!AB2185</f>
        <v>0</v>
      </c>
      <c r="AB985" s="1361">
        <f>'2 уровень'!AC2185</f>
        <v>0</v>
      </c>
      <c r="AC985" s="385"/>
      <c r="AD985" s="1244">
        <f t="shared" si="39"/>
        <v>1561.8959449873007</v>
      </c>
      <c r="AE985" s="139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</row>
    <row r="986" spans="1:195" ht="29.25" x14ac:dyDescent="0.25">
      <c r="A986" s="19">
        <v>1</v>
      </c>
      <c r="B986" s="851" t="s">
        <v>69</v>
      </c>
      <c r="C986" s="173">
        <f>'2 уровень'!F2189</f>
        <v>370</v>
      </c>
      <c r="D986" s="173">
        <f>'2 уровень'!G2189</f>
        <v>61</v>
      </c>
      <c r="E986" s="173">
        <f>'2 уровень'!H2189</f>
        <v>28</v>
      </c>
      <c r="F986" s="174">
        <f>'2 уровень'!I2189</f>
        <v>45.901639344262293</v>
      </c>
      <c r="G986" s="158">
        <f>'2 уровень'!J2189</f>
        <v>10.305405405405406</v>
      </c>
      <c r="H986" s="158">
        <f>'2 уровень'!K2189</f>
        <v>10.678571428571429</v>
      </c>
      <c r="I986" s="26">
        <f>'2 уровень'!L2189</f>
        <v>3813</v>
      </c>
      <c r="J986" s="26">
        <f>'2 уровень'!M2189</f>
        <v>636</v>
      </c>
      <c r="K986" s="26">
        <f>'2 уровень'!N2189</f>
        <v>299</v>
      </c>
      <c r="L986" s="26">
        <f>'2 уровень'!O2189</f>
        <v>47.012578616352201</v>
      </c>
      <c r="M986" s="26">
        <f>'2 уровень'!P2189</f>
        <v>12.709999999999999</v>
      </c>
      <c r="N986" s="26">
        <f>'2 уровень'!Q2189</f>
        <v>141.14870180959875</v>
      </c>
      <c r="O986" s="152">
        <f>'2 уровень'!R2189</f>
        <v>0</v>
      </c>
      <c r="P986" s="152">
        <f>'2 уровень'!S2189</f>
        <v>0</v>
      </c>
      <c r="Q986" s="152">
        <f>'2 уровень'!T2189</f>
        <v>0</v>
      </c>
      <c r="R986" s="152">
        <f>'2 уровень'!U2189</f>
        <v>0</v>
      </c>
      <c r="S986" s="1111">
        <f>'2 уровень'!V2189</f>
        <v>0</v>
      </c>
      <c r="T986" s="152">
        <f>'2 уровень'!W2189</f>
        <v>0</v>
      </c>
      <c r="U986" s="152">
        <f>'2 уровень'!X2189</f>
        <v>0</v>
      </c>
      <c r="V986" s="152">
        <f>'2 уровень'!Y2189</f>
        <v>0</v>
      </c>
      <c r="W986" s="152">
        <f>'2 уровень'!Z2189</f>
        <v>0</v>
      </c>
      <c r="X986" s="631">
        <f>'2 уровень'!AA2189</f>
        <v>0</v>
      </c>
      <c r="Y986" s="152"/>
      <c r="Z986" s="152"/>
      <c r="AA986" s="1379">
        <f>'2 уровень'!AB2186</f>
        <v>0</v>
      </c>
      <c r="AB986" s="1361">
        <f>'2 уровень'!AC2186</f>
        <v>0</v>
      </c>
      <c r="AC986" s="385"/>
      <c r="AD986" s="1244">
        <f t="shared" si="39"/>
        <v>0</v>
      </c>
      <c r="AE986" s="139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</row>
    <row r="987" spans="1:195" ht="29.25" x14ac:dyDescent="0.25">
      <c r="A987" s="19">
        <v>1</v>
      </c>
      <c r="B987" s="851" t="s">
        <v>16</v>
      </c>
      <c r="C987" s="173">
        <f>'2 уровень'!F2190</f>
        <v>177</v>
      </c>
      <c r="D987" s="173">
        <f>'2 уровень'!G2190</f>
        <v>30</v>
      </c>
      <c r="E987" s="173">
        <f>'2 уровень'!H2190</f>
        <v>22</v>
      </c>
      <c r="F987" s="174">
        <f>'2 уровень'!I2190</f>
        <v>73.333333333333329</v>
      </c>
      <c r="G987" s="158">
        <f>'2 уровень'!J2190</f>
        <v>8</v>
      </c>
      <c r="H987" s="158">
        <f>'2 уровень'!K2190</f>
        <v>8.5</v>
      </c>
      <c r="I987" s="26">
        <f>'2 уровень'!L2190</f>
        <v>1416</v>
      </c>
      <c r="J987" s="26">
        <f>'2 уровень'!M2190</f>
        <v>236</v>
      </c>
      <c r="K987" s="26">
        <f>'2 уровень'!N2190</f>
        <v>187</v>
      </c>
      <c r="L987" s="26">
        <f>'2 уровень'!O2190</f>
        <v>79.237288135593218</v>
      </c>
      <c r="M987" s="26">
        <f>'2 уровень'!P2190</f>
        <v>5.8999999999999995</v>
      </c>
      <c r="N987" s="26">
        <f>'2 уровень'!Q2190</f>
        <v>190.16949152542375</v>
      </c>
      <c r="O987" s="152">
        <f>'2 уровень'!R2190</f>
        <v>0</v>
      </c>
      <c r="P987" s="152">
        <f>'2 уровень'!S2190</f>
        <v>0</v>
      </c>
      <c r="Q987" s="152">
        <f>'2 уровень'!T2190</f>
        <v>0</v>
      </c>
      <c r="R987" s="152">
        <f>'2 уровень'!U2190</f>
        <v>0</v>
      </c>
      <c r="S987" s="1111">
        <f>'2 уровень'!V2190</f>
        <v>0</v>
      </c>
      <c r="T987" s="152">
        <f>'2 уровень'!W2190</f>
        <v>0</v>
      </c>
      <c r="U987" s="152">
        <f>'2 уровень'!X2190</f>
        <v>0</v>
      </c>
      <c r="V987" s="152">
        <f>'2 уровень'!Y2190</f>
        <v>0</v>
      </c>
      <c r="W987" s="152">
        <f>'2 уровень'!Z2190</f>
        <v>0</v>
      </c>
      <c r="X987" s="631">
        <f>'2 уровень'!AA2190</f>
        <v>0</v>
      </c>
      <c r="Y987" s="152" t="e">
        <f>R987/Q987*100</f>
        <v>#DIV/0!</v>
      </c>
      <c r="Z987" s="152" t="e">
        <f>X987/Q987*100</f>
        <v>#DIV/0!</v>
      </c>
      <c r="AA987" s="1379">
        <f>'2 уровень'!AB2187</f>
        <v>0</v>
      </c>
      <c r="AB987" s="1361">
        <f>'2 уровень'!AC2187</f>
        <v>0</v>
      </c>
      <c r="AC987" s="385"/>
      <c r="AD987" s="1244">
        <f t="shared" si="39"/>
        <v>0</v>
      </c>
      <c r="AE987" s="139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</row>
    <row r="988" spans="1:195" x14ac:dyDescent="0.25">
      <c r="A988" s="19">
        <v>1</v>
      </c>
      <c r="B988" s="852" t="s">
        <v>140</v>
      </c>
      <c r="C988" s="173">
        <f>'2 уровень'!F2191</f>
        <v>547</v>
      </c>
      <c r="D988" s="173">
        <f>'2 уровень'!G2191</f>
        <v>91</v>
      </c>
      <c r="E988" s="173">
        <f>'2 уровень'!H2191</f>
        <v>50</v>
      </c>
      <c r="F988" s="174">
        <f>'2 уровень'!I2191</f>
        <v>54.945054945054949</v>
      </c>
      <c r="G988" s="158">
        <f>'2 уровень'!J2191</f>
        <v>9.5594149908592314</v>
      </c>
      <c r="H988" s="158">
        <f>'2 уровень'!K2191</f>
        <v>9.7200000000000006</v>
      </c>
      <c r="I988" s="26">
        <f>'2 уровень'!L2191</f>
        <v>5229</v>
      </c>
      <c r="J988" s="26">
        <f>'2 уровень'!M2191</f>
        <v>872</v>
      </c>
      <c r="K988" s="26">
        <f>'2 уровень'!N2191</f>
        <v>486</v>
      </c>
      <c r="L988" s="26">
        <f>'2 уровень'!O2191</f>
        <v>55.733944954128447</v>
      </c>
      <c r="M988" s="26">
        <f>'2 уровень'!P2191</f>
        <v>18.61</v>
      </c>
      <c r="N988" s="26">
        <f>'2 уровень'!Q2191</f>
        <v>156.68995163890381</v>
      </c>
      <c r="O988" s="152">
        <f>'2 уровень'!R2191</f>
        <v>11325.309201427199</v>
      </c>
      <c r="P988" s="152">
        <f>'2 уровень'!S2191</f>
        <v>11325.309201427199</v>
      </c>
      <c r="Q988" s="152">
        <f>'2 уровень'!T2191</f>
        <v>1887.5515335711998</v>
      </c>
      <c r="R988" s="152">
        <f>'2 уровень'!U2191</f>
        <v>1044.9511400000001</v>
      </c>
      <c r="S988" s="1111">
        <f>'2 уровень'!V2191</f>
        <v>0</v>
      </c>
      <c r="T988" s="152">
        <f>'2 уровень'!W2191</f>
        <v>0</v>
      </c>
      <c r="U988" s="152">
        <f>'2 уровень'!X2191</f>
        <v>-842.60039357119967</v>
      </c>
      <c r="V988" s="152">
        <f>'2 уровень'!Y2191</f>
        <v>0</v>
      </c>
      <c r="W988" s="152">
        <f>'2 уровень'!Z2191</f>
        <v>0</v>
      </c>
      <c r="X988" s="631">
        <f>'2 уровень'!AA2191</f>
        <v>1044.9511400000001</v>
      </c>
      <c r="Y988" s="152">
        <f>R988/Q988*100</f>
        <v>55.360138328142973</v>
      </c>
      <c r="Z988" s="152">
        <f>X988/Q988*100</f>
        <v>55.360138328142973</v>
      </c>
      <c r="AA988" s="1379">
        <f>'2 уровень'!AB2188</f>
        <v>0</v>
      </c>
      <c r="AB988" s="1361">
        <f>'2 уровень'!AC2188</f>
        <v>0</v>
      </c>
      <c r="AC988" s="385"/>
      <c r="AD988" s="1244">
        <f t="shared" si="39"/>
        <v>20704.404390177693</v>
      </c>
      <c r="AE988" s="139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</row>
    <row r="989" spans="1:195" x14ac:dyDescent="0.25">
      <c r="A989" s="19">
        <v>1</v>
      </c>
      <c r="B989" s="326" t="s">
        <v>211</v>
      </c>
      <c r="C989" s="173">
        <f>'2 уровень'!F2192</f>
        <v>3700</v>
      </c>
      <c r="D989" s="173">
        <f>'2 уровень'!G2192</f>
        <v>617</v>
      </c>
      <c r="E989" s="173">
        <f>'2 уровень'!H2192</f>
        <v>646</v>
      </c>
      <c r="F989" s="174">
        <f>'2 уровень'!I2192</f>
        <v>104.7001620745543</v>
      </c>
      <c r="G989" s="158">
        <f>'2 уровень'!J2192</f>
        <v>0</v>
      </c>
      <c r="H989" s="158">
        <f>'2 уровень'!K2192</f>
        <v>0</v>
      </c>
      <c r="I989" s="26">
        <f>'2 уровень'!L2192</f>
        <v>0</v>
      </c>
      <c r="J989" s="26">
        <f>'2 уровень'!M2192</f>
        <v>0</v>
      </c>
      <c r="K989" s="26">
        <f>'2 уровень'!N2192</f>
        <v>0</v>
      </c>
      <c r="L989" s="26">
        <f>'2 уровень'!O2192</f>
        <v>0</v>
      </c>
      <c r="M989" s="26">
        <f>'2 уровень'!P2192</f>
        <v>0</v>
      </c>
      <c r="N989" s="26">
        <f>'2 уровень'!Q2192</f>
        <v>0</v>
      </c>
      <c r="O989" s="152">
        <f>'2 уровень'!R2192</f>
        <v>0</v>
      </c>
      <c r="P989" s="152">
        <f>'2 уровень'!S2192</f>
        <v>0</v>
      </c>
      <c r="Q989" s="152">
        <f>'2 уровень'!T2192</f>
        <v>0</v>
      </c>
      <c r="R989" s="152">
        <f>'2 уровень'!U2192</f>
        <v>0</v>
      </c>
      <c r="S989" s="1111">
        <f>'2 уровень'!V2192</f>
        <v>0</v>
      </c>
      <c r="T989" s="152">
        <f>'2 уровень'!W2192</f>
        <v>0</v>
      </c>
      <c r="U989" s="152">
        <f>'2 уровень'!X2192</f>
        <v>0</v>
      </c>
      <c r="V989" s="152">
        <f>'2 уровень'!Y2192</f>
        <v>0</v>
      </c>
      <c r="W989" s="152">
        <f>'2 уровень'!Z2192</f>
        <v>0</v>
      </c>
      <c r="X989" s="631">
        <f>'2 уровень'!AA2192</f>
        <v>0</v>
      </c>
      <c r="Y989" s="152"/>
      <c r="Z989" s="152"/>
      <c r="AA989" s="1379">
        <f>'2 уровень'!AB2189</f>
        <v>0</v>
      </c>
      <c r="AB989" s="1361">
        <f>'2 уровень'!AC2189</f>
        <v>0</v>
      </c>
      <c r="AC989" s="385"/>
      <c r="AD989" s="1244">
        <f t="shared" si="39"/>
        <v>0</v>
      </c>
      <c r="AE989" s="139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</row>
    <row r="990" spans="1:195" x14ac:dyDescent="0.25">
      <c r="A990" s="19">
        <v>1</v>
      </c>
      <c r="B990" s="323" t="s">
        <v>212</v>
      </c>
      <c r="C990" s="527">
        <f>'2 уровень'!F2193</f>
        <v>3699</v>
      </c>
      <c r="D990" s="527">
        <f>'2 уровень'!G2193</f>
        <v>617</v>
      </c>
      <c r="E990" s="527">
        <f>'2 уровень'!H2193</f>
        <v>646</v>
      </c>
      <c r="F990" s="528">
        <f>'2 уровень'!I2193</f>
        <v>104.7001620745543</v>
      </c>
      <c r="G990" s="158">
        <f>'2 уровень'!J2193</f>
        <v>0</v>
      </c>
      <c r="H990" s="158">
        <f>'2 уровень'!K2193</f>
        <v>0</v>
      </c>
      <c r="I990" s="26">
        <f>'2 уровень'!L2193</f>
        <v>0</v>
      </c>
      <c r="J990" s="26">
        <f>'2 уровень'!M2193</f>
        <v>0</v>
      </c>
      <c r="K990" s="26">
        <f>'2 уровень'!N2193</f>
        <v>0</v>
      </c>
      <c r="L990" s="26">
        <f>'2 уровень'!O2193</f>
        <v>0</v>
      </c>
      <c r="M990" s="26">
        <f>'2 уровень'!P2193</f>
        <v>0</v>
      </c>
      <c r="N990" s="26">
        <f>'2 уровень'!Q2193</f>
        <v>0</v>
      </c>
      <c r="O990" s="152">
        <f>'2 уровень'!R2193</f>
        <v>0</v>
      </c>
      <c r="P990" s="152">
        <f>'2 уровень'!S2193</f>
        <v>0</v>
      </c>
      <c r="Q990" s="152">
        <f>'2 уровень'!T2193</f>
        <v>0</v>
      </c>
      <c r="R990" s="152">
        <f>'2 уровень'!U2193</f>
        <v>0</v>
      </c>
      <c r="S990" s="1111">
        <f>'2 уровень'!V2193</f>
        <v>0</v>
      </c>
      <c r="T990" s="152">
        <f>'2 уровень'!W2193</f>
        <v>0</v>
      </c>
      <c r="U990" s="152">
        <f>'2 уровень'!X2193</f>
        <v>0</v>
      </c>
      <c r="V990" s="152">
        <f>'2 уровень'!Y2193</f>
        <v>0</v>
      </c>
      <c r="W990" s="152">
        <f>'2 уровень'!Z2193</f>
        <v>0</v>
      </c>
      <c r="X990" s="631">
        <f>'2 уровень'!AA2193</f>
        <v>0</v>
      </c>
      <c r="Y990" s="152"/>
      <c r="Z990" s="152"/>
      <c r="AA990" s="1380">
        <f>'2 уровень'!AB2190</f>
        <v>0</v>
      </c>
      <c r="AB990" s="1361">
        <f>'2 уровень'!AC2190</f>
        <v>0</v>
      </c>
      <c r="AC990" s="385"/>
      <c r="AD990" s="1244">
        <f t="shared" si="39"/>
        <v>0</v>
      </c>
      <c r="AE990" s="139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</row>
    <row r="991" spans="1:195" ht="29.25" x14ac:dyDescent="0.25">
      <c r="A991" s="19">
        <v>1</v>
      </c>
      <c r="B991" s="261" t="s">
        <v>213</v>
      </c>
      <c r="C991" s="173">
        <f>'2 уровень'!F2194</f>
        <v>1</v>
      </c>
      <c r="D991" s="173">
        <f>'2 уровень'!G2194</f>
        <v>0</v>
      </c>
      <c r="E991" s="173">
        <f>'2 уровень'!H2194</f>
        <v>0</v>
      </c>
      <c r="F991" s="174" t="e">
        <f>'2 уровень'!I2194</f>
        <v>#DIV/0!</v>
      </c>
      <c r="G991" s="158">
        <f>'2 уровень'!J2194</f>
        <v>0</v>
      </c>
      <c r="H991" s="158">
        <f>'2 уровень'!K2194</f>
        <v>0</v>
      </c>
      <c r="I991" s="26">
        <f>'2 уровень'!L2194</f>
        <v>0</v>
      </c>
      <c r="J991" s="26">
        <f>'2 уровень'!M2194</f>
        <v>0</v>
      </c>
      <c r="K991" s="26">
        <f>'2 уровень'!N2194</f>
        <v>0</v>
      </c>
      <c r="L991" s="26">
        <f>'2 уровень'!O2194</f>
        <v>0</v>
      </c>
      <c r="M991" s="26">
        <f>'2 уровень'!P2194</f>
        <v>0</v>
      </c>
      <c r="N991" s="26">
        <f>'2 уровень'!Q2194</f>
        <v>0</v>
      </c>
      <c r="O991" s="152">
        <f>'2 уровень'!R2194</f>
        <v>0</v>
      </c>
      <c r="P991" s="152">
        <f>'2 уровень'!S2194</f>
        <v>0</v>
      </c>
      <c r="Q991" s="152">
        <f>'2 уровень'!T2194</f>
        <v>0</v>
      </c>
      <c r="R991" s="152">
        <f>'2 уровень'!U2194</f>
        <v>0</v>
      </c>
      <c r="S991" s="1111">
        <f>'2 уровень'!V2194</f>
        <v>0</v>
      </c>
      <c r="T991" s="152">
        <f>'2 уровень'!W2194</f>
        <v>0</v>
      </c>
      <c r="U991" s="152">
        <f>'2 уровень'!X2194</f>
        <v>0</v>
      </c>
      <c r="V991" s="152">
        <f>'2 уровень'!Y2194</f>
        <v>0</v>
      </c>
      <c r="W991" s="152">
        <f>'2 уровень'!Z2194</f>
        <v>0</v>
      </c>
      <c r="X991" s="631">
        <f>'2 уровень'!AA2194</f>
        <v>0</v>
      </c>
      <c r="Y991" s="152" t="e">
        <f>R991/Q991*100</f>
        <v>#DIV/0!</v>
      </c>
      <c r="Z991" s="152" t="e">
        <f>X991/Q991*100</f>
        <v>#DIV/0!</v>
      </c>
      <c r="AA991" s="1379">
        <f>'2 уровень'!AB2191</f>
        <v>0</v>
      </c>
      <c r="AB991" s="1361">
        <f>'2 уровень'!AC2191</f>
        <v>0</v>
      </c>
      <c r="AC991" s="385"/>
      <c r="AD991" s="1244">
        <f t="shared" si="39"/>
        <v>0</v>
      </c>
      <c r="AE991" s="139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</row>
    <row r="992" spans="1:195" ht="30" thickBot="1" x14ac:dyDescent="0.3">
      <c r="A992" s="19">
        <v>1</v>
      </c>
      <c r="B992" s="311" t="s">
        <v>218</v>
      </c>
      <c r="C992" s="173">
        <f>'2 уровень'!F2195</f>
        <v>3700</v>
      </c>
      <c r="D992" s="173">
        <f>'2 уровень'!G2195</f>
        <v>617</v>
      </c>
      <c r="E992" s="173">
        <f>'2 уровень'!H2195</f>
        <v>646</v>
      </c>
      <c r="F992" s="174">
        <f>'2 уровень'!I2195</f>
        <v>104.7001620745543</v>
      </c>
      <c r="G992" s="158">
        <f>'2 уровень'!J2195</f>
        <v>0</v>
      </c>
      <c r="H992" s="158">
        <f>'2 уровень'!K2195</f>
        <v>0</v>
      </c>
      <c r="I992" s="26">
        <f>'2 уровень'!L2195</f>
        <v>0</v>
      </c>
      <c r="J992" s="26">
        <f>'2 уровень'!M2195</f>
        <v>0</v>
      </c>
      <c r="K992" s="26">
        <f>'2 уровень'!N2195</f>
        <v>0</v>
      </c>
      <c r="L992" s="26">
        <f>'2 уровень'!O2195</f>
        <v>0</v>
      </c>
      <c r="M992" s="26">
        <f>'2 уровень'!P2195</f>
        <v>0</v>
      </c>
      <c r="N992" s="26">
        <f>'2 уровень'!Q2195</f>
        <v>0</v>
      </c>
      <c r="O992" s="152">
        <f>'2 уровень'!R2195</f>
        <v>17665.187999999998</v>
      </c>
      <c r="P992" s="152">
        <f>'2 уровень'!S2195</f>
        <v>17665.187999999998</v>
      </c>
      <c r="Q992" s="152">
        <f>'2 уровень'!T2195</f>
        <v>2944.1979999999999</v>
      </c>
      <c r="R992" s="152">
        <f>'2 уровень'!U2195</f>
        <v>2944.1979999999999</v>
      </c>
      <c r="S992" s="1111">
        <f>'2 уровень'!V2195</f>
        <v>0</v>
      </c>
      <c r="T992" s="152">
        <f>'2 уровень'!W2195</f>
        <v>0</v>
      </c>
      <c r="U992" s="152">
        <f>'2 уровень'!X2195</f>
        <v>0</v>
      </c>
      <c r="V992" s="152">
        <f>'2 уровень'!Y2195</f>
        <v>0</v>
      </c>
      <c r="W992" s="152">
        <f>'2 уровень'!Z2195</f>
        <v>-2.2619499999999997</v>
      </c>
      <c r="X992" s="631">
        <f>'2 уровень'!AA2195</f>
        <v>2941.9360499999998</v>
      </c>
      <c r="Y992" s="152"/>
      <c r="Z992" s="152"/>
      <c r="AA992" s="1379">
        <f>'2 уровень'!AB2192</f>
        <v>0</v>
      </c>
      <c r="AB992" s="1361">
        <f>'2 уровень'!AC2192</f>
        <v>0</v>
      </c>
      <c r="AC992" s="385"/>
      <c r="AD992" s="1244">
        <f t="shared" si="39"/>
        <v>4774.3751351351348</v>
      </c>
      <c r="AE992" s="139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</row>
    <row r="993" spans="1:195" x14ac:dyDescent="0.25">
      <c r="A993" s="19">
        <v>1</v>
      </c>
      <c r="B993" s="6" t="s">
        <v>109</v>
      </c>
      <c r="C993" s="159">
        <f>'2 уровень'!F2268</f>
        <v>0</v>
      </c>
      <c r="D993" s="159">
        <f>'2 уровень'!G2268</f>
        <v>0</v>
      </c>
      <c r="E993" s="159">
        <f>'2 уровень'!H2268</f>
        <v>0</v>
      </c>
      <c r="F993" s="160">
        <f>'2 уровень'!I2268</f>
        <v>0</v>
      </c>
      <c r="G993" s="161">
        <f>'2 уровень'!J2268</f>
        <v>0</v>
      </c>
      <c r="H993" s="161">
        <f>'2 уровень'!K2268</f>
        <v>0</v>
      </c>
      <c r="I993" s="25">
        <f>'2 уровень'!L2268</f>
        <v>0</v>
      </c>
      <c r="J993" s="25">
        <f>'2 уровень'!M2268</f>
        <v>0</v>
      </c>
      <c r="K993" s="25">
        <f>'2 уровень'!N2268</f>
        <v>0</v>
      </c>
      <c r="L993" s="25">
        <f>'2 уровень'!O2268</f>
        <v>0</v>
      </c>
      <c r="M993" s="25">
        <f>'2 уровень'!P2268</f>
        <v>0</v>
      </c>
      <c r="N993" s="25">
        <f>'2 уровень'!Q2268</f>
        <v>0</v>
      </c>
      <c r="O993" s="646">
        <f>O994-O995-O1044-O1047-O1051</f>
        <v>0</v>
      </c>
      <c r="P993" s="646">
        <f>P994-P995-P1044-P1047-P1051</f>
        <v>0</v>
      </c>
      <c r="Q993" s="646">
        <f t="shared" ref="Q993:X993" si="40">Q994-Q995-Q1044-Q1047-Q1051</f>
        <v>0</v>
      </c>
      <c r="R993" s="646">
        <f t="shared" si="40"/>
        <v>0</v>
      </c>
      <c r="S993" s="1123">
        <f t="shared" si="40"/>
        <v>0</v>
      </c>
      <c r="T993" s="646">
        <f t="shared" si="40"/>
        <v>0</v>
      </c>
      <c r="U993" s="646">
        <f t="shared" si="40"/>
        <v>5.6843418860808015E-14</v>
      </c>
      <c r="V993" s="646">
        <f t="shared" si="40"/>
        <v>0</v>
      </c>
      <c r="W993" s="646">
        <f t="shared" si="40"/>
        <v>0</v>
      </c>
      <c r="X993" s="646">
        <f t="shared" si="40"/>
        <v>-9.6633812063373625E-13</v>
      </c>
      <c r="Y993" s="646"/>
      <c r="Z993" s="646"/>
      <c r="AA993" s="1362"/>
      <c r="AB993" s="1381" t="e">
        <f>AB994-AB995-AB1047-AB1050-#REF!</f>
        <v>#REF!</v>
      </c>
      <c r="AC993" s="385"/>
      <c r="AD993" s="1244">
        <f t="shared" si="39"/>
        <v>0</v>
      </c>
      <c r="AE993" s="139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</row>
    <row r="994" spans="1:195" s="139" customFormat="1" x14ac:dyDescent="0.25">
      <c r="A994" s="19">
        <v>1</v>
      </c>
      <c r="B994" s="12" t="s">
        <v>95</v>
      </c>
      <c r="C994" s="140">
        <f>'2 уровень'!F2268</f>
        <v>0</v>
      </c>
      <c r="D994" s="140">
        <f>'2 уровень'!G2268</f>
        <v>0</v>
      </c>
      <c r="E994" s="140">
        <f>'2 уровень'!H2268</f>
        <v>0</v>
      </c>
      <c r="F994" s="151">
        <f>'2 уровень'!I2268</f>
        <v>0</v>
      </c>
      <c r="G994" s="152">
        <f>'2 уровень'!J2268</f>
        <v>0</v>
      </c>
      <c r="H994" s="152">
        <f>'2 уровень'!K2268</f>
        <v>0</v>
      </c>
      <c r="I994" s="22">
        <f>'2 уровень'!L2268</f>
        <v>0</v>
      </c>
      <c r="J994" s="22">
        <f>'2 уровень'!M2268</f>
        <v>0</v>
      </c>
      <c r="K994" s="22">
        <f>'2 уровень'!N2268</f>
        <v>0</v>
      </c>
      <c r="L994" s="22">
        <f>'2 уровень'!O2268</f>
        <v>0</v>
      </c>
      <c r="M994" s="22">
        <f>'2 уровень'!P2268</f>
        <v>0</v>
      </c>
      <c r="N994" s="22">
        <f>'2 уровень'!Q2268</f>
        <v>0</v>
      </c>
      <c r="O994" s="152">
        <f>'2 уровень'!R2268</f>
        <v>60327.062287163011</v>
      </c>
      <c r="P994" s="152">
        <f>'2 уровень'!S2268</f>
        <v>60327.062287163011</v>
      </c>
      <c r="Q994" s="152">
        <f>'2 уровень'!T2268</f>
        <v>10177.133314527167</v>
      </c>
      <c r="R994" s="152">
        <f>'2 уровень'!U2268</f>
        <v>9584.83511</v>
      </c>
      <c r="S994" s="1111">
        <f>'2 уровень'!V2268</f>
        <v>0</v>
      </c>
      <c r="T994" s="152">
        <f>'2 уровень'!W2268</f>
        <v>-128.37608</v>
      </c>
      <c r="U994" s="152">
        <f>'2 уровень'!X2268</f>
        <v>-592.29820452716694</v>
      </c>
      <c r="V994" s="152">
        <f>'2 уровень'!Y2268</f>
        <v>0</v>
      </c>
      <c r="W994" s="152">
        <f>'2 уровень'!Z2268</f>
        <v>-166.83636000000001</v>
      </c>
      <c r="X994" s="631">
        <f>'2 уровень'!AA2268</f>
        <v>9289.6226699999988</v>
      </c>
      <c r="Y994" s="152">
        <f>R994/Q994*100</f>
        <v>94.180107637170266</v>
      </c>
      <c r="Z994" s="152">
        <f>X994/Q994*100</f>
        <v>91.27936505203968</v>
      </c>
      <c r="AA994" s="1356">
        <f>'2 уровень'!AB2268</f>
        <v>0</v>
      </c>
      <c r="AB994" s="1361">
        <f>'2 уровень'!AC2268</f>
        <v>0</v>
      </c>
      <c r="AC994" s="385"/>
      <c r="AD994" s="1244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  <c r="BV994" s="19"/>
      <c r="BW994" s="19"/>
      <c r="BX994" s="19"/>
      <c r="BY994" s="19"/>
      <c r="BZ994" s="19"/>
      <c r="CA994" s="19"/>
      <c r="CB994" s="19"/>
      <c r="CC994" s="19"/>
      <c r="CD994" s="19"/>
      <c r="CE994" s="19"/>
      <c r="CF994" s="19"/>
      <c r="CG994" s="19"/>
      <c r="CH994" s="19"/>
      <c r="CI994" s="19"/>
      <c r="CJ994" s="19"/>
      <c r="CK994" s="19"/>
      <c r="CL994" s="19"/>
      <c r="CM994" s="19"/>
      <c r="CN994" s="19"/>
      <c r="CO994" s="19"/>
      <c r="CP994" s="19"/>
      <c r="CQ994" s="19"/>
      <c r="CR994" s="19"/>
      <c r="CS994" s="19"/>
      <c r="CT994" s="19"/>
      <c r="CU994" s="19"/>
      <c r="CV994" s="19"/>
      <c r="CW994" s="19"/>
      <c r="CX994" s="19"/>
      <c r="CY994" s="19"/>
      <c r="CZ994" s="19"/>
      <c r="DA994" s="19"/>
      <c r="DB994" s="19"/>
      <c r="DC994" s="19"/>
      <c r="DD994" s="19"/>
      <c r="DE994" s="19"/>
      <c r="DF994" s="19"/>
      <c r="DG994" s="19"/>
      <c r="DH994" s="19"/>
      <c r="DI994" s="19"/>
      <c r="DJ994" s="19"/>
      <c r="DK994" s="19"/>
      <c r="DL994" s="19"/>
      <c r="DM994" s="19"/>
      <c r="DN994" s="19"/>
      <c r="DO994" s="19"/>
      <c r="DP994" s="19"/>
      <c r="DQ994" s="19"/>
      <c r="DR994" s="19"/>
      <c r="DS994" s="19"/>
      <c r="DT994" s="19"/>
      <c r="DU994" s="19"/>
      <c r="DV994" s="19"/>
      <c r="DW994" s="19"/>
      <c r="DX994" s="19"/>
      <c r="DY994" s="19"/>
      <c r="DZ994" s="19"/>
      <c r="EA994" s="19"/>
      <c r="EB994" s="19"/>
      <c r="EC994" s="19"/>
      <c r="ED994" s="19"/>
      <c r="EE994" s="19"/>
      <c r="EF994" s="19"/>
      <c r="EG994" s="19"/>
      <c r="EH994" s="19"/>
      <c r="EI994" s="19"/>
      <c r="EJ994" s="19"/>
      <c r="EK994" s="19"/>
      <c r="EL994" s="19"/>
      <c r="EM994" s="19"/>
      <c r="EN994" s="19"/>
      <c r="EO994" s="19"/>
      <c r="EP994" s="19"/>
      <c r="EQ994" s="19"/>
      <c r="ER994" s="19"/>
      <c r="ES994" s="19"/>
      <c r="ET994" s="19"/>
      <c r="EU994" s="19"/>
      <c r="EV994" s="19"/>
      <c r="EW994" s="19"/>
      <c r="EX994" s="19"/>
      <c r="EY994" s="19"/>
      <c r="EZ994" s="19"/>
      <c r="FA994" s="19"/>
      <c r="FB994" s="19"/>
      <c r="FC994" s="19"/>
      <c r="FD994" s="19"/>
      <c r="FE994" s="19"/>
      <c r="FF994" s="19"/>
      <c r="FG994" s="19"/>
      <c r="FH994" s="19"/>
      <c r="FI994" s="19"/>
      <c r="FJ994" s="19"/>
      <c r="FK994" s="19"/>
      <c r="FL994" s="19"/>
      <c r="FM994" s="19"/>
      <c r="FN994" s="19"/>
      <c r="FO994" s="19"/>
      <c r="FP994" s="19"/>
      <c r="FQ994" s="19"/>
      <c r="FR994" s="19"/>
      <c r="FS994" s="19"/>
      <c r="FT994" s="19"/>
      <c r="FU994" s="19"/>
      <c r="FV994" s="19"/>
      <c r="FW994" s="19"/>
      <c r="FX994" s="19"/>
      <c r="FY994" s="19"/>
      <c r="FZ994" s="19"/>
      <c r="GA994" s="19"/>
      <c r="GB994" s="19"/>
      <c r="GC994" s="19"/>
      <c r="GD994" s="19"/>
      <c r="GE994" s="19"/>
      <c r="GF994" s="19"/>
      <c r="GG994" s="19"/>
      <c r="GH994" s="19"/>
      <c r="GI994" s="19"/>
      <c r="GJ994" s="19"/>
      <c r="GK994" s="19"/>
      <c r="GL994" s="19"/>
      <c r="GM994" s="19"/>
    </row>
    <row r="995" spans="1:195" s="139" customFormat="1" ht="29.25" x14ac:dyDescent="0.25">
      <c r="A995" s="19">
        <v>1</v>
      </c>
      <c r="B995" s="317" t="s">
        <v>80</v>
      </c>
      <c r="C995" s="21">
        <f>'2 уровень'!F2269</f>
        <v>277</v>
      </c>
      <c r="D995" s="21">
        <f>'2 уровень'!G2269</f>
        <v>47</v>
      </c>
      <c r="E995" s="21">
        <f>'2 уровень'!H2269</f>
        <v>41</v>
      </c>
      <c r="F995" s="142">
        <f>'2 уровень'!I2269</f>
        <v>87.2340425531915</v>
      </c>
      <c r="G995" s="152">
        <f>'2 уровень'!J2269</f>
        <v>8.7797833935018055</v>
      </c>
      <c r="H995" s="152">
        <f>'2 уровень'!K2269</f>
        <v>7.4878048780487809</v>
      </c>
      <c r="I995" s="24">
        <f>'2 уровень'!L2269</f>
        <v>2432</v>
      </c>
      <c r="J995" s="24">
        <f>'2 уровень'!M2269</f>
        <v>407</v>
      </c>
      <c r="K995" s="24">
        <f>'2 уровень'!N2269</f>
        <v>307</v>
      </c>
      <c r="L995" s="24">
        <f>'2 уровень'!O2269</f>
        <v>75.429975429975428</v>
      </c>
      <c r="M995" s="24">
        <f>'2 уровень'!P2269</f>
        <v>8</v>
      </c>
      <c r="N995" s="24">
        <f>'2 уровень'!Q2269</f>
        <v>230.25</v>
      </c>
      <c r="O995" s="152">
        <f>'2 уровень'!R2269</f>
        <v>7353.4791559790001</v>
      </c>
      <c r="P995" s="152">
        <f>'2 уровень'!S2269</f>
        <v>7353.4791559790001</v>
      </c>
      <c r="Q995" s="152">
        <f>'2 уровень'!T2269</f>
        <v>1225.5798593298334</v>
      </c>
      <c r="R995" s="152">
        <f>'2 уровень'!U2269</f>
        <v>1177.1361199999999</v>
      </c>
      <c r="S995" s="1111">
        <f>'2 уровень'!V2269</f>
        <v>0</v>
      </c>
      <c r="T995" s="152">
        <f>'2 уровень'!W2269</f>
        <v>-128.37608</v>
      </c>
      <c r="U995" s="152">
        <f>'2 уровень'!X2269</f>
        <v>-48.443739329833534</v>
      </c>
      <c r="V995" s="152">
        <f>'2 уровень'!Y2269</f>
        <v>0</v>
      </c>
      <c r="W995" s="152">
        <f>'2 уровень'!Z2269</f>
        <v>-129.03257000000002</v>
      </c>
      <c r="X995" s="631">
        <f>'2 уровень'!AA2269</f>
        <v>919.72746999999993</v>
      </c>
      <c r="Y995" s="152">
        <f>R995/Q995*100</f>
        <v>96.047280072281595</v>
      </c>
      <c r="Z995" s="152">
        <f>X995/Q995*100</f>
        <v>75.044270921922745</v>
      </c>
      <c r="AA995" s="1350">
        <f>'2 уровень'!AB2269</f>
        <v>0</v>
      </c>
      <c r="AB995" s="1361">
        <f>'2 уровень'!AC2269</f>
        <v>0</v>
      </c>
      <c r="AC995" s="385"/>
      <c r="AD995" s="1244">
        <f t="shared" si="39"/>
        <v>26546.856158768955</v>
      </c>
    </row>
    <row r="996" spans="1:195" x14ac:dyDescent="0.25">
      <c r="A996" s="19">
        <v>1</v>
      </c>
      <c r="B996" s="341" t="s">
        <v>14</v>
      </c>
      <c r="C996" s="29">
        <f>'2 уровень'!F2270</f>
        <v>0</v>
      </c>
      <c r="D996" s="29">
        <f>'2 уровень'!G2270</f>
        <v>0</v>
      </c>
      <c r="E996" s="29">
        <f>'2 уровень'!H2270</f>
        <v>0</v>
      </c>
      <c r="F996" s="144">
        <f>'2 уровень'!I2270</f>
        <v>0</v>
      </c>
      <c r="G996" s="158">
        <f>'2 уровень'!J2270</f>
        <v>0</v>
      </c>
      <c r="H996" s="158">
        <f>'2 уровень'!K2270</f>
        <v>0</v>
      </c>
      <c r="I996" s="26">
        <f>'2 уровень'!L2270</f>
        <v>0</v>
      </c>
      <c r="J996" s="26">
        <f>'2 уровень'!M2270</f>
        <v>0</v>
      </c>
      <c r="K996" s="26">
        <f>'2 уровень'!N2270</f>
        <v>0</v>
      </c>
      <c r="L996" s="26">
        <f>'2 уровень'!O2270</f>
        <v>0</v>
      </c>
      <c r="M996" s="26">
        <f>'2 уровень'!P2270</f>
        <v>0</v>
      </c>
      <c r="N996" s="26">
        <f>'2 уровень'!Q2270</f>
        <v>0</v>
      </c>
      <c r="O996" s="152">
        <f>'2 уровень'!R2270</f>
        <v>0</v>
      </c>
      <c r="P996" s="152">
        <f>'2 уровень'!S2270</f>
        <v>0</v>
      </c>
      <c r="Q996" s="152">
        <f>'2 уровень'!T2270</f>
        <v>0</v>
      </c>
      <c r="R996" s="152">
        <f>'2 уровень'!U2270</f>
        <v>0</v>
      </c>
      <c r="S996" s="1111">
        <f>'2 уровень'!V2270</f>
        <v>0</v>
      </c>
      <c r="T996" s="152">
        <f>'2 уровень'!W2270</f>
        <v>0</v>
      </c>
      <c r="U996" s="152">
        <f>'2 уровень'!X2270</f>
        <v>0</v>
      </c>
      <c r="V996" s="152">
        <f>'2 уровень'!Y2270</f>
        <v>0</v>
      </c>
      <c r="W996" s="152">
        <f>'2 уровень'!Z2270</f>
        <v>0</v>
      </c>
      <c r="X996" s="631">
        <f>'2 уровень'!AA2270</f>
        <v>0</v>
      </c>
      <c r="Y996" s="152"/>
      <c r="Z996" s="152"/>
      <c r="AA996" s="1354">
        <f>'2 уровень'!AB2270</f>
        <v>0</v>
      </c>
      <c r="AB996" s="1361">
        <f>'2 уровень'!AC2270</f>
        <v>0</v>
      </c>
      <c r="AC996" s="385"/>
      <c r="AD996" s="1244">
        <f t="shared" si="39"/>
        <v>0</v>
      </c>
      <c r="AE996" s="139"/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</row>
    <row r="997" spans="1:195" x14ac:dyDescent="0.25">
      <c r="A997" s="19">
        <v>1</v>
      </c>
      <c r="B997" s="335" t="s">
        <v>385</v>
      </c>
      <c r="C997" s="29">
        <f>'2 уровень'!F2271</f>
        <v>0</v>
      </c>
      <c r="D997" s="29">
        <f>'2 уровень'!G2271</f>
        <v>0</v>
      </c>
      <c r="E997" s="29">
        <f>'2 уровень'!H2271</f>
        <v>0</v>
      </c>
      <c r="F997" s="144">
        <f>'2 уровень'!I2271</f>
        <v>0</v>
      </c>
      <c r="G997" s="158">
        <f>'2 уровень'!J2271</f>
        <v>0</v>
      </c>
      <c r="H997" s="158">
        <f>'2 уровень'!K2271</f>
        <v>0</v>
      </c>
      <c r="I997" s="26">
        <f>'2 уровень'!L2271</f>
        <v>0</v>
      </c>
      <c r="J997" s="26">
        <f>'2 уровень'!M2271</f>
        <v>0</v>
      </c>
      <c r="K997" s="26">
        <f>'2 уровень'!N2271</f>
        <v>0</v>
      </c>
      <c r="L997" s="26">
        <f>'2 уровень'!O2271</f>
        <v>0</v>
      </c>
      <c r="M997" s="26">
        <f>'2 уровень'!P2271</f>
        <v>0</v>
      </c>
      <c r="N997" s="26">
        <f>'2 уровень'!Q2271</f>
        <v>0</v>
      </c>
      <c r="O997" s="152">
        <f>'2 уровень'!R2271</f>
        <v>43379.842100000002</v>
      </c>
      <c r="P997" s="152">
        <f>'2 уровень'!S2271</f>
        <v>43379.842100000002</v>
      </c>
      <c r="Q997" s="152">
        <f>'2 уровень'!T2271</f>
        <v>7352.5966166666676</v>
      </c>
      <c r="R997" s="152">
        <f>'2 уровень'!U2271</f>
        <v>7161.7624600000008</v>
      </c>
      <c r="S997" s="1111">
        <f>'2 уровень'!V2271</f>
        <v>0</v>
      </c>
      <c r="T997" s="152">
        <f>'2 уровень'!W2271</f>
        <v>0</v>
      </c>
      <c r="U997" s="152">
        <f>'2 уровень'!X2271</f>
        <v>-190.83415666666679</v>
      </c>
      <c r="V997" s="152">
        <f>'2 уровень'!Y2271</f>
        <v>0</v>
      </c>
      <c r="W997" s="152">
        <f>'2 уровень'!Z2271</f>
        <v>-35.547549999999994</v>
      </c>
      <c r="X997" s="631">
        <f>'2 уровень'!AA2271</f>
        <v>7126.2149100000006</v>
      </c>
      <c r="Y997" s="152">
        <f>R997/Q997*100</f>
        <v>97.404533845443268</v>
      </c>
      <c r="Z997" s="152">
        <f>X997/Q997*100</f>
        <v>96.921064510005735</v>
      </c>
      <c r="AA997" s="1354">
        <f>'2 уровень'!AB2271</f>
        <v>0</v>
      </c>
      <c r="AB997" s="1361">
        <f>'2 уровень'!AC2271</f>
        <v>0</v>
      </c>
      <c r="AC997" s="385"/>
      <c r="AD997" s="1244"/>
      <c r="AE997" s="139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</row>
    <row r="998" spans="1:195" x14ac:dyDescent="0.25">
      <c r="B998" s="968" t="s">
        <v>330</v>
      </c>
      <c r="C998" s="29">
        <f>'2 уровень'!F2272</f>
        <v>0</v>
      </c>
      <c r="D998" s="29">
        <f>'2 уровень'!G2272</f>
        <v>0</v>
      </c>
      <c r="E998" s="29">
        <f>'2 уровень'!H2272</f>
        <v>0</v>
      </c>
      <c r="F998" s="144">
        <f>'2 уровень'!I2272</f>
        <v>0</v>
      </c>
      <c r="G998" s="158">
        <f>'2 уровень'!J2272</f>
        <v>0</v>
      </c>
      <c r="H998" s="158">
        <f>'2 уровень'!K2272</f>
        <v>0</v>
      </c>
      <c r="I998" s="26">
        <f>'2 уровень'!L2272</f>
        <v>0</v>
      </c>
      <c r="J998" s="26">
        <f>'2 уровень'!M2272</f>
        <v>0</v>
      </c>
      <c r="K998" s="26">
        <f>'2 уровень'!N2272</f>
        <v>0</v>
      </c>
      <c r="L998" s="26">
        <f>'2 уровень'!O2272</f>
        <v>0</v>
      </c>
      <c r="M998" s="26">
        <f>'2 уровень'!P2272</f>
        <v>0</v>
      </c>
      <c r="N998" s="26">
        <f>'2 уровень'!Q2272</f>
        <v>0</v>
      </c>
      <c r="O998" s="152">
        <f>'2 уровень'!R2272</f>
        <v>2284.17</v>
      </c>
      <c r="P998" s="152">
        <f>'2 уровень'!S2272</f>
        <v>2284.17</v>
      </c>
      <c r="Q998" s="152">
        <f>'2 уровень'!T2272</f>
        <v>380.69499999999999</v>
      </c>
      <c r="R998" s="152">
        <f>'2 уровень'!U2272</f>
        <v>380.69499999999999</v>
      </c>
      <c r="S998" s="1111">
        <f>'2 уровень'!V2272</f>
        <v>0</v>
      </c>
      <c r="T998" s="152">
        <f>'2 уровень'!W2272</f>
        <v>0</v>
      </c>
      <c r="U998" s="152">
        <f>'2 уровень'!X2272</f>
        <v>0</v>
      </c>
      <c r="V998" s="152">
        <f>'2 уровень'!Y2272</f>
        <v>0</v>
      </c>
      <c r="W998" s="152">
        <f>'2 уровень'!Z2272</f>
        <v>0</v>
      </c>
      <c r="X998" s="631">
        <f>'2 уровень'!AA2272</f>
        <v>380.69499999999999</v>
      </c>
      <c r="Y998" s="152">
        <f>R998/Q998*100</f>
        <v>100</v>
      </c>
      <c r="Z998" s="152">
        <f>X998/Q998*100</f>
        <v>100</v>
      </c>
      <c r="AA998" s="1354">
        <f>'2 уровень'!AB2272</f>
        <v>0</v>
      </c>
      <c r="AB998" s="1361">
        <f>'2 уровень'!AC2272</f>
        <v>0</v>
      </c>
      <c r="AC998" s="385"/>
      <c r="AD998" s="1244"/>
      <c r="AE998" s="139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</row>
    <row r="999" spans="1:195" ht="29.25" x14ac:dyDescent="0.25">
      <c r="A999" s="19">
        <v>1</v>
      </c>
      <c r="B999" s="894" t="s">
        <v>294</v>
      </c>
      <c r="C999" s="29">
        <f>'2 уровень'!F2273</f>
        <v>3111</v>
      </c>
      <c r="D999" s="29">
        <f>'2 уровень'!G2273</f>
        <v>519</v>
      </c>
      <c r="E999" s="29">
        <f>'2 уровень'!H2273</f>
        <v>519</v>
      </c>
      <c r="F999" s="144">
        <f>'2 уровень'!I2273</f>
        <v>100</v>
      </c>
      <c r="G999" s="158">
        <f>'2 уровень'!J2273</f>
        <v>0</v>
      </c>
      <c r="H999" s="158">
        <f>'2 уровень'!K2273</f>
        <v>0</v>
      </c>
      <c r="I999" s="26">
        <f>'2 уровень'!L2273</f>
        <v>0</v>
      </c>
      <c r="J999" s="26">
        <f>'2 уровень'!M2273</f>
        <v>0</v>
      </c>
      <c r="K999" s="26">
        <f>'2 уровень'!N2273</f>
        <v>0</v>
      </c>
      <c r="L999" s="26">
        <f>'2 уровень'!O2273</f>
        <v>0</v>
      </c>
      <c r="M999" s="26">
        <f>'2 уровень'!P2273</f>
        <v>0</v>
      </c>
      <c r="N999" s="26">
        <f>'2 уровень'!Q2273</f>
        <v>0</v>
      </c>
      <c r="O999" s="152">
        <f>'2 уровень'!R2273</f>
        <v>0</v>
      </c>
      <c r="P999" s="152">
        <f>'2 уровень'!S2273</f>
        <v>0</v>
      </c>
      <c r="Q999" s="152">
        <f>'2 уровень'!T2273</f>
        <v>0</v>
      </c>
      <c r="R999" s="152">
        <f>'2 уровень'!U2273</f>
        <v>0</v>
      </c>
      <c r="S999" s="1111">
        <f>'2 уровень'!V2273</f>
        <v>0</v>
      </c>
      <c r="T999" s="152">
        <f>'2 уровень'!W2273</f>
        <v>0</v>
      </c>
      <c r="U999" s="152">
        <f>'2 уровень'!X2273</f>
        <v>0</v>
      </c>
      <c r="V999" s="152">
        <f>'2 уровень'!Y2273</f>
        <v>0</v>
      </c>
      <c r="W999" s="152">
        <f>'2 уровень'!Z2273</f>
        <v>0</v>
      </c>
      <c r="X999" s="631">
        <f>'2 уровень'!AA2273</f>
        <v>0</v>
      </c>
      <c r="Y999" s="152"/>
      <c r="Z999" s="152"/>
      <c r="AA999" s="1354">
        <f>'2 уровень'!AB2273</f>
        <v>0</v>
      </c>
      <c r="AB999" s="1361">
        <f>'2 уровень'!AC2273</f>
        <v>0</v>
      </c>
      <c r="AC999" s="385"/>
      <c r="AD999" s="1244">
        <f t="shared" si="39"/>
        <v>0</v>
      </c>
      <c r="AE999" s="139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</row>
    <row r="1000" spans="1:195" ht="30" x14ac:dyDescent="0.25">
      <c r="A1000" s="19">
        <v>1</v>
      </c>
      <c r="B1000" s="895" t="s">
        <v>205</v>
      </c>
      <c r="C1000" s="29">
        <f>'2 уровень'!F2274</f>
        <v>0</v>
      </c>
      <c r="D1000" s="29">
        <f>'2 уровень'!G2274</f>
        <v>0</v>
      </c>
      <c r="E1000" s="29">
        <f>'2 уровень'!H2274</f>
        <v>0</v>
      </c>
      <c r="F1000" s="144">
        <f>'2 уровень'!I2274</f>
        <v>0</v>
      </c>
      <c r="G1000" s="158">
        <f>'2 уровень'!J2274</f>
        <v>0</v>
      </c>
      <c r="H1000" s="158">
        <f>'2 уровень'!K2274</f>
        <v>0</v>
      </c>
      <c r="I1000" s="26">
        <f>'2 уровень'!L2274</f>
        <v>0</v>
      </c>
      <c r="J1000" s="26">
        <f>'2 уровень'!M2274</f>
        <v>0</v>
      </c>
      <c r="K1000" s="26">
        <f>'2 уровень'!N2274</f>
        <v>0</v>
      </c>
      <c r="L1000" s="26">
        <f>'2 уровень'!O2274</f>
        <v>0</v>
      </c>
      <c r="M1000" s="26">
        <f>'2 уровень'!P2274</f>
        <v>0</v>
      </c>
      <c r="N1000" s="26">
        <f>'2 уровень'!Q2274</f>
        <v>0</v>
      </c>
      <c r="O1000" s="152">
        <f>'2 уровень'!R2274</f>
        <v>0</v>
      </c>
      <c r="P1000" s="152">
        <f>'2 уровень'!S2274</f>
        <v>0</v>
      </c>
      <c r="Q1000" s="152">
        <f>'2 уровень'!T2274</f>
        <v>0</v>
      </c>
      <c r="R1000" s="152">
        <f>'2 уровень'!U2274</f>
        <v>0</v>
      </c>
      <c r="S1000" s="1111">
        <f>'2 уровень'!V2274</f>
        <v>0</v>
      </c>
      <c r="T1000" s="152">
        <f>'2 уровень'!W2274</f>
        <v>0</v>
      </c>
      <c r="U1000" s="152">
        <f>'2 уровень'!X2274</f>
        <v>0</v>
      </c>
      <c r="V1000" s="152">
        <f>'2 уровень'!Y2274</f>
        <v>0</v>
      </c>
      <c r="W1000" s="152">
        <f>'2 уровень'!Z2274</f>
        <v>0</v>
      </c>
      <c r="X1000" s="631">
        <f>'2 уровень'!AA2274</f>
        <v>0</v>
      </c>
      <c r="Y1000" s="152"/>
      <c r="Z1000" s="152"/>
      <c r="AA1000" s="1354">
        <f>'2 уровень'!AB2274</f>
        <v>0</v>
      </c>
      <c r="AB1000" s="1361">
        <f>'2 уровень'!AC2274</f>
        <v>0</v>
      </c>
      <c r="AC1000" s="385"/>
      <c r="AD1000" s="1244">
        <f t="shared" si="39"/>
        <v>0</v>
      </c>
      <c r="AE1000" s="139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</row>
    <row r="1001" spans="1:195" ht="30" x14ac:dyDescent="0.25">
      <c r="B1001" s="895" t="s">
        <v>206</v>
      </c>
      <c r="C1001" s="29">
        <f>'2 уровень'!F2275</f>
        <v>500</v>
      </c>
      <c r="D1001" s="29">
        <f>'2 уровень'!G2275</f>
        <v>83</v>
      </c>
      <c r="E1001" s="29">
        <f>'2 уровень'!H2275</f>
        <v>18</v>
      </c>
      <c r="F1001" s="144">
        <f>'2 уровень'!I2275</f>
        <v>21.686746987951807</v>
      </c>
      <c r="G1001" s="158">
        <f>'2 уровень'!J2275</f>
        <v>0</v>
      </c>
      <c r="H1001" s="158">
        <f>'2 уровень'!K2275</f>
        <v>0</v>
      </c>
      <c r="I1001" s="26">
        <f>'2 уровень'!L2275</f>
        <v>0</v>
      </c>
      <c r="J1001" s="26">
        <f>'2 уровень'!M2275</f>
        <v>0</v>
      </c>
      <c r="K1001" s="26">
        <f>'2 уровень'!N2275</f>
        <v>0</v>
      </c>
      <c r="L1001" s="26">
        <f>'2 уровень'!O2275</f>
        <v>0</v>
      </c>
      <c r="M1001" s="26">
        <f>'2 уровень'!P2275</f>
        <v>0</v>
      </c>
      <c r="N1001" s="26">
        <f>'2 уровень'!Q2275</f>
        <v>0</v>
      </c>
      <c r="O1001" s="152">
        <f>'2 уровень'!R2275</f>
        <v>0</v>
      </c>
      <c r="P1001" s="152">
        <f>'2 уровень'!S2275</f>
        <v>0</v>
      </c>
      <c r="Q1001" s="152">
        <f>'2 уровень'!T2275</f>
        <v>0</v>
      </c>
      <c r="R1001" s="152">
        <f>'2 уровень'!U2275</f>
        <v>0</v>
      </c>
      <c r="S1001" s="1111">
        <f>'2 уровень'!V2275</f>
        <v>0</v>
      </c>
      <c r="T1001" s="152">
        <f>'2 уровень'!W2275</f>
        <v>0</v>
      </c>
      <c r="U1001" s="152">
        <f>'2 уровень'!X2275</f>
        <v>0</v>
      </c>
      <c r="V1001" s="152">
        <f>'2 уровень'!Y2275</f>
        <v>0</v>
      </c>
      <c r="W1001" s="152">
        <f>'2 уровень'!Z2275</f>
        <v>0</v>
      </c>
      <c r="X1001" s="631">
        <f>'2 уровень'!AA2275</f>
        <v>0</v>
      </c>
      <c r="Y1001" s="152"/>
      <c r="Z1001" s="152"/>
      <c r="AA1001" s="1354">
        <f>'2 уровень'!AB2275</f>
        <v>0</v>
      </c>
      <c r="AB1001" s="1361">
        <f>'2 уровень'!AC2275</f>
        <v>0</v>
      </c>
      <c r="AC1001" s="385"/>
      <c r="AD1001" s="1244">
        <f t="shared" si="39"/>
        <v>0</v>
      </c>
      <c r="AE1001" s="139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</row>
    <row r="1002" spans="1:195" ht="30" x14ac:dyDescent="0.25">
      <c r="B1002" s="896" t="s">
        <v>295</v>
      </c>
      <c r="C1002" s="29">
        <f>'2 уровень'!F2276</f>
        <v>1900</v>
      </c>
      <c r="D1002" s="29">
        <f>'2 уровень'!G2276</f>
        <v>317</v>
      </c>
      <c r="E1002" s="29">
        <f>'2 уровень'!H2276</f>
        <v>26</v>
      </c>
      <c r="F1002" s="144">
        <f>'2 уровень'!I2276</f>
        <v>8.2018927444794958</v>
      </c>
      <c r="G1002" s="158">
        <f>'2 уровень'!J2276</f>
        <v>0</v>
      </c>
      <c r="H1002" s="158">
        <f>'2 уровень'!K2276</f>
        <v>0</v>
      </c>
      <c r="I1002" s="26">
        <f>'2 уровень'!L2276</f>
        <v>0</v>
      </c>
      <c r="J1002" s="26">
        <f>'2 уровень'!M2276</f>
        <v>0</v>
      </c>
      <c r="K1002" s="26">
        <f>'2 уровень'!N2276</f>
        <v>0</v>
      </c>
      <c r="L1002" s="26">
        <f>'2 уровень'!O2276</f>
        <v>0</v>
      </c>
      <c r="M1002" s="26">
        <f>'2 уровень'!P2276</f>
        <v>0</v>
      </c>
      <c r="N1002" s="26">
        <f>'2 уровень'!Q2276</f>
        <v>0</v>
      </c>
      <c r="O1002" s="152">
        <f>'2 уровень'!R2276</f>
        <v>0</v>
      </c>
      <c r="P1002" s="152">
        <f>'2 уровень'!S2276</f>
        <v>0</v>
      </c>
      <c r="Q1002" s="152">
        <f>'2 уровень'!T2276</f>
        <v>0</v>
      </c>
      <c r="R1002" s="152">
        <f>'2 уровень'!U2276</f>
        <v>0</v>
      </c>
      <c r="S1002" s="1111">
        <f>'2 уровень'!V2276</f>
        <v>0</v>
      </c>
      <c r="T1002" s="152">
        <f>'2 уровень'!W2276</f>
        <v>0</v>
      </c>
      <c r="U1002" s="152">
        <f>'2 уровень'!X2276</f>
        <v>0</v>
      </c>
      <c r="V1002" s="152">
        <f>'2 уровень'!Y2276</f>
        <v>0</v>
      </c>
      <c r="W1002" s="152">
        <f>'2 уровень'!Z2276</f>
        <v>0</v>
      </c>
      <c r="X1002" s="631">
        <f>'2 уровень'!AA2276</f>
        <v>0</v>
      </c>
      <c r="Y1002" s="152"/>
      <c r="Z1002" s="152"/>
      <c r="AA1002" s="1354">
        <f>'2 уровень'!AB2276</f>
        <v>0</v>
      </c>
      <c r="AB1002" s="1361">
        <f>'2 уровень'!AC2276</f>
        <v>0</v>
      </c>
      <c r="AC1002" s="385"/>
      <c r="AD1002" s="1244">
        <f t="shared" si="39"/>
        <v>0</v>
      </c>
      <c r="AE1002" s="139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</row>
    <row r="1003" spans="1:195" ht="60" x14ac:dyDescent="0.25">
      <c r="B1003" s="897" t="s">
        <v>296</v>
      </c>
      <c r="C1003" s="29">
        <f>'2 уровень'!F2277</f>
        <v>60</v>
      </c>
      <c r="D1003" s="29">
        <f>'2 уровень'!G2277</f>
        <v>10</v>
      </c>
      <c r="E1003" s="29">
        <f>'2 уровень'!H2277</f>
        <v>0</v>
      </c>
      <c r="F1003" s="144">
        <f>'2 уровень'!I2277</f>
        <v>0</v>
      </c>
      <c r="G1003" s="158">
        <f>'2 уровень'!J2277</f>
        <v>0</v>
      </c>
      <c r="H1003" s="158">
        <f>'2 уровень'!K2277</f>
        <v>0</v>
      </c>
      <c r="I1003" s="26">
        <f>'2 уровень'!L2277</f>
        <v>0</v>
      </c>
      <c r="J1003" s="26">
        <f>'2 уровень'!M2277</f>
        <v>0</v>
      </c>
      <c r="K1003" s="26">
        <f>'2 уровень'!N2277</f>
        <v>0</v>
      </c>
      <c r="L1003" s="26">
        <f>'2 уровень'!O2277</f>
        <v>0</v>
      </c>
      <c r="M1003" s="26">
        <f>'2 уровень'!P2277</f>
        <v>0</v>
      </c>
      <c r="N1003" s="26">
        <f>'2 уровень'!Q2277</f>
        <v>0</v>
      </c>
      <c r="O1003" s="152">
        <f>'2 уровень'!R2277</f>
        <v>0</v>
      </c>
      <c r="P1003" s="152">
        <f>'2 уровень'!S2277</f>
        <v>0</v>
      </c>
      <c r="Q1003" s="152">
        <f>'2 уровень'!T2277</f>
        <v>0</v>
      </c>
      <c r="R1003" s="152">
        <f>'2 уровень'!U2277</f>
        <v>0</v>
      </c>
      <c r="S1003" s="1111">
        <f>'2 уровень'!V2277</f>
        <v>0</v>
      </c>
      <c r="T1003" s="152">
        <f>'2 уровень'!W2277</f>
        <v>0</v>
      </c>
      <c r="U1003" s="152">
        <f>'2 уровень'!X2277</f>
        <v>0</v>
      </c>
      <c r="V1003" s="152">
        <f>'2 уровень'!Y2277</f>
        <v>0</v>
      </c>
      <c r="W1003" s="152">
        <f>'2 уровень'!Z2277</f>
        <v>0</v>
      </c>
      <c r="X1003" s="631">
        <f>'2 уровень'!AA2277</f>
        <v>0</v>
      </c>
      <c r="Y1003" s="152"/>
      <c r="Z1003" s="152"/>
      <c r="AA1003" s="1354" t="e">
        <f>'2 уровень'!#REF!</f>
        <v>#REF!</v>
      </c>
      <c r="AB1003" s="1361" t="e">
        <f>'2 уровень'!#REF!</f>
        <v>#REF!</v>
      </c>
      <c r="AC1003" s="385"/>
      <c r="AD1003" s="1244">
        <f t="shared" si="39"/>
        <v>0</v>
      </c>
      <c r="AE1003" s="139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</row>
    <row r="1004" spans="1:195" ht="45" x14ac:dyDescent="0.25">
      <c r="B1004" s="897" t="s">
        <v>297</v>
      </c>
      <c r="C1004" s="29">
        <f>'2 уровень'!F2278</f>
        <v>490</v>
      </c>
      <c r="D1004" s="29">
        <f>'2 уровень'!G2278</f>
        <v>82</v>
      </c>
      <c r="E1004" s="29">
        <f>'2 уровень'!H2278</f>
        <v>475</v>
      </c>
      <c r="F1004" s="144">
        <f>'2 уровень'!I2278</f>
        <v>579.26829268292681</v>
      </c>
      <c r="G1004" s="158">
        <f>'2 уровень'!J2278</f>
        <v>0</v>
      </c>
      <c r="H1004" s="158">
        <f>'2 уровень'!K2278</f>
        <v>0</v>
      </c>
      <c r="I1004" s="26">
        <f>'2 уровень'!L2278</f>
        <v>0</v>
      </c>
      <c r="J1004" s="26">
        <f>'2 уровень'!M2278</f>
        <v>0</v>
      </c>
      <c r="K1004" s="26">
        <f>'2 уровень'!N2278</f>
        <v>0</v>
      </c>
      <c r="L1004" s="26">
        <f>'2 уровень'!O2278</f>
        <v>0</v>
      </c>
      <c r="M1004" s="26">
        <f>'2 уровень'!P2278</f>
        <v>0</v>
      </c>
      <c r="N1004" s="26">
        <f>'2 уровень'!Q2278</f>
        <v>0</v>
      </c>
      <c r="O1004" s="152">
        <f>'2 уровень'!R2278</f>
        <v>0</v>
      </c>
      <c r="P1004" s="152">
        <f>'2 уровень'!S2278</f>
        <v>0</v>
      </c>
      <c r="Q1004" s="152">
        <f>'2 уровень'!T2278</f>
        <v>0</v>
      </c>
      <c r="R1004" s="152">
        <f>'2 уровень'!U2278</f>
        <v>0</v>
      </c>
      <c r="S1004" s="1111">
        <f>'2 уровень'!V2278</f>
        <v>0</v>
      </c>
      <c r="T1004" s="152">
        <f>'2 уровень'!W2278</f>
        <v>0</v>
      </c>
      <c r="U1004" s="152">
        <f>'2 уровень'!X2278</f>
        <v>0</v>
      </c>
      <c r="V1004" s="152">
        <f>'2 уровень'!Y2278</f>
        <v>0</v>
      </c>
      <c r="W1004" s="152">
        <f>'2 уровень'!Z2278</f>
        <v>0</v>
      </c>
      <c r="X1004" s="631">
        <f>'2 уровень'!AA2278</f>
        <v>0</v>
      </c>
      <c r="Y1004" s="152"/>
      <c r="Z1004" s="152"/>
      <c r="AA1004" s="1354" t="e">
        <f>'2 уровень'!#REF!</f>
        <v>#REF!</v>
      </c>
      <c r="AB1004" s="1361" t="e">
        <f>'2 уровень'!#REF!</f>
        <v>#REF!</v>
      </c>
      <c r="AC1004" s="385"/>
      <c r="AD1004" s="1244">
        <f t="shared" si="39"/>
        <v>0</v>
      </c>
      <c r="AE1004" s="139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</row>
    <row r="1005" spans="1:195" ht="105" x14ac:dyDescent="0.25">
      <c r="B1005" s="897" t="s">
        <v>540</v>
      </c>
      <c r="C1005" s="29">
        <f>'2 уровень'!F2279</f>
        <v>200</v>
      </c>
      <c r="D1005" s="29">
        <f>'2 уровень'!G2279</f>
        <v>33</v>
      </c>
      <c r="E1005" s="29">
        <f>'2 уровень'!H2279</f>
        <v>373</v>
      </c>
      <c r="F1005" s="144">
        <f>'2 уровень'!I2279</f>
        <v>1130.3030303030303</v>
      </c>
      <c r="G1005" s="158">
        <f>'2 уровень'!J2279</f>
        <v>0</v>
      </c>
      <c r="H1005" s="158">
        <f>'2 уровень'!K2279</f>
        <v>0</v>
      </c>
      <c r="I1005" s="26">
        <f>'2 уровень'!L2279</f>
        <v>0</v>
      </c>
      <c r="J1005" s="26">
        <f>'2 уровень'!M2279</f>
        <v>0</v>
      </c>
      <c r="K1005" s="26">
        <f>'2 уровень'!N2279</f>
        <v>0</v>
      </c>
      <c r="L1005" s="26">
        <f>'2 уровень'!O2279</f>
        <v>0</v>
      </c>
      <c r="M1005" s="26">
        <f>'2 уровень'!P2279</f>
        <v>0</v>
      </c>
      <c r="N1005" s="26">
        <f>'2 уровень'!Q2279</f>
        <v>0</v>
      </c>
      <c r="O1005" s="152">
        <f>'2 уровень'!R2279</f>
        <v>0</v>
      </c>
      <c r="P1005" s="152">
        <f>'2 уровень'!S2279</f>
        <v>0</v>
      </c>
      <c r="Q1005" s="152">
        <f>'2 уровень'!T2279</f>
        <v>0</v>
      </c>
      <c r="R1005" s="152">
        <f>'2 уровень'!U2279</f>
        <v>0</v>
      </c>
      <c r="S1005" s="1111">
        <f>'2 уровень'!V2279</f>
        <v>0</v>
      </c>
      <c r="T1005" s="152">
        <f>'2 уровень'!W2279</f>
        <v>0</v>
      </c>
      <c r="U1005" s="152">
        <f>'2 уровень'!X2279</f>
        <v>0</v>
      </c>
      <c r="V1005" s="152">
        <f>'2 уровень'!Y2279</f>
        <v>0</v>
      </c>
      <c r="W1005" s="152">
        <f>'2 уровень'!Z2279</f>
        <v>0</v>
      </c>
      <c r="X1005" s="631">
        <f>'2 уровень'!AA2279</f>
        <v>0</v>
      </c>
      <c r="Y1005" s="152"/>
      <c r="Z1005" s="152"/>
      <c r="AA1005" s="1354">
        <f>'2 уровень'!AB2277</f>
        <v>0</v>
      </c>
      <c r="AB1005" s="1361">
        <f>'2 уровень'!AC2277</f>
        <v>0</v>
      </c>
      <c r="AC1005" s="385"/>
      <c r="AD1005" s="1244">
        <f t="shared" si="39"/>
        <v>0</v>
      </c>
      <c r="AE1005" s="139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</row>
    <row r="1006" spans="1:195" ht="30" x14ac:dyDescent="0.25">
      <c r="B1006" s="897" t="s">
        <v>383</v>
      </c>
      <c r="C1006" s="29">
        <f>'2 уровень'!F2280</f>
        <v>161</v>
      </c>
      <c r="D1006" s="29">
        <f>'2 уровень'!G2280</f>
        <v>27</v>
      </c>
      <c r="E1006" s="29">
        <f>'2 уровень'!H2280</f>
        <v>0</v>
      </c>
      <c r="F1006" s="144">
        <f>'2 уровень'!I2280</f>
        <v>0</v>
      </c>
      <c r="G1006" s="158">
        <f>'2 уровень'!J2280</f>
        <v>0</v>
      </c>
      <c r="H1006" s="158">
        <f>'2 уровень'!K2280</f>
        <v>0</v>
      </c>
      <c r="I1006" s="26">
        <f>'2 уровень'!L2280</f>
        <v>0</v>
      </c>
      <c r="J1006" s="26">
        <f>'2 уровень'!M2280</f>
        <v>0</v>
      </c>
      <c r="K1006" s="26">
        <f>'2 уровень'!N2280</f>
        <v>0</v>
      </c>
      <c r="L1006" s="26">
        <f>'2 уровень'!O2280</f>
        <v>0</v>
      </c>
      <c r="M1006" s="26">
        <f>'2 уровень'!P2280</f>
        <v>0</v>
      </c>
      <c r="N1006" s="26">
        <f>'2 уровень'!Q2280</f>
        <v>0</v>
      </c>
      <c r="O1006" s="152">
        <f>'2 уровень'!R2280</f>
        <v>0</v>
      </c>
      <c r="P1006" s="152">
        <f>'2 уровень'!S2280</f>
        <v>0</v>
      </c>
      <c r="Q1006" s="152">
        <f>'2 уровень'!T2280</f>
        <v>0</v>
      </c>
      <c r="R1006" s="152">
        <f>'2 уровень'!U2280</f>
        <v>0</v>
      </c>
      <c r="S1006" s="1111">
        <f>'2 уровень'!V2280</f>
        <v>0</v>
      </c>
      <c r="T1006" s="152">
        <f>'2 уровень'!W2280</f>
        <v>0</v>
      </c>
      <c r="U1006" s="152">
        <f>'2 уровень'!X2280</f>
        <v>0</v>
      </c>
      <c r="V1006" s="152">
        <f>'2 уровень'!Y2280</f>
        <v>0</v>
      </c>
      <c r="W1006" s="152">
        <f>'2 уровень'!Z2280</f>
        <v>0</v>
      </c>
      <c r="X1006" s="631">
        <f>'2 уровень'!AA2280</f>
        <v>0</v>
      </c>
      <c r="Y1006" s="152"/>
      <c r="Z1006" s="152"/>
      <c r="AA1006" s="1354">
        <f>'2 уровень'!AB2278</f>
        <v>0</v>
      </c>
      <c r="AB1006" s="1361">
        <f>'2 уровень'!AC2278</f>
        <v>0</v>
      </c>
      <c r="AC1006" s="385"/>
      <c r="AD1006" s="1244">
        <f t="shared" si="39"/>
        <v>0</v>
      </c>
      <c r="AE1006" s="139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</row>
    <row r="1007" spans="1:195" ht="30" x14ac:dyDescent="0.25">
      <c r="B1007" s="897" t="s">
        <v>135</v>
      </c>
      <c r="C1007" s="29">
        <f>'2 уровень'!F2281</f>
        <v>2027</v>
      </c>
      <c r="D1007" s="29">
        <f>'2 уровень'!G2281</f>
        <v>338</v>
      </c>
      <c r="E1007" s="29">
        <f>'2 уровень'!H2281</f>
        <v>367</v>
      </c>
      <c r="F1007" s="144">
        <f>'2 уровень'!I2281</f>
        <v>108.57988165680474</v>
      </c>
      <c r="G1007" s="158">
        <f>'2 уровень'!J2281</f>
        <v>0</v>
      </c>
      <c r="H1007" s="158">
        <f>'2 уровень'!K2281</f>
        <v>0</v>
      </c>
      <c r="I1007" s="26">
        <f>'2 уровень'!L2281</f>
        <v>0</v>
      </c>
      <c r="J1007" s="26">
        <f>'2 уровень'!M2281</f>
        <v>0</v>
      </c>
      <c r="K1007" s="26">
        <f>'2 уровень'!N2281</f>
        <v>0</v>
      </c>
      <c r="L1007" s="26">
        <f>'2 уровень'!O2281</f>
        <v>0</v>
      </c>
      <c r="M1007" s="26">
        <f>'2 уровень'!P2281</f>
        <v>0</v>
      </c>
      <c r="N1007" s="26">
        <f>'2 уровень'!Q2281</f>
        <v>0</v>
      </c>
      <c r="O1007" s="152">
        <f>'2 уровень'!R2281</f>
        <v>0</v>
      </c>
      <c r="P1007" s="152">
        <f>'2 уровень'!S2281</f>
        <v>0</v>
      </c>
      <c r="Q1007" s="152">
        <f>'2 уровень'!T2281</f>
        <v>0</v>
      </c>
      <c r="R1007" s="152">
        <f>'2 уровень'!U2281</f>
        <v>0</v>
      </c>
      <c r="S1007" s="1111">
        <f>'2 уровень'!V2281</f>
        <v>0</v>
      </c>
      <c r="T1007" s="152">
        <f>'2 уровень'!W2281</f>
        <v>0</v>
      </c>
      <c r="U1007" s="152">
        <f>'2 уровень'!X2281</f>
        <v>0</v>
      </c>
      <c r="V1007" s="152">
        <f>'2 уровень'!Y2281</f>
        <v>0</v>
      </c>
      <c r="W1007" s="152">
        <f>'2 уровень'!Z2281</f>
        <v>0</v>
      </c>
      <c r="X1007" s="631">
        <f>'2 уровень'!AA2281</f>
        <v>0</v>
      </c>
      <c r="Y1007" s="152"/>
      <c r="Z1007" s="152"/>
      <c r="AA1007" s="1354">
        <f>'2 уровень'!AB2280</f>
        <v>0</v>
      </c>
      <c r="AB1007" s="1361">
        <f>'2 уровень'!AC2280</f>
        <v>0</v>
      </c>
      <c r="AC1007" s="385"/>
      <c r="AD1007" s="1244">
        <f t="shared" si="39"/>
        <v>0</v>
      </c>
      <c r="AE1007" s="139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</row>
    <row r="1008" spans="1:195" x14ac:dyDescent="0.25">
      <c r="B1008" s="898" t="s">
        <v>240</v>
      </c>
      <c r="C1008" s="29">
        <f>'2 уровень'!F2282</f>
        <v>2027</v>
      </c>
      <c r="D1008" s="29">
        <f>'2 уровень'!G2282</f>
        <v>338</v>
      </c>
      <c r="E1008" s="29">
        <f>'2 уровень'!H2282</f>
        <v>367</v>
      </c>
      <c r="F1008" s="144">
        <f>'2 уровень'!I2282</f>
        <v>108.57988165680474</v>
      </c>
      <c r="G1008" s="158">
        <f>'2 уровень'!J2282</f>
        <v>0</v>
      </c>
      <c r="H1008" s="158">
        <f>'2 уровень'!K2282</f>
        <v>0</v>
      </c>
      <c r="I1008" s="26">
        <f>'2 уровень'!L2282</f>
        <v>0</v>
      </c>
      <c r="J1008" s="26">
        <f>'2 уровень'!M2282</f>
        <v>0</v>
      </c>
      <c r="K1008" s="26">
        <f>'2 уровень'!N2282</f>
        <v>0</v>
      </c>
      <c r="L1008" s="26">
        <f>'2 уровень'!O2282</f>
        <v>0</v>
      </c>
      <c r="M1008" s="26">
        <f>'2 уровень'!P2282</f>
        <v>0</v>
      </c>
      <c r="N1008" s="26">
        <f>'2 уровень'!Q2282</f>
        <v>0</v>
      </c>
      <c r="O1008" s="152">
        <f>'2 уровень'!R2282</f>
        <v>0</v>
      </c>
      <c r="P1008" s="152">
        <f>'2 уровень'!S2282</f>
        <v>0</v>
      </c>
      <c r="Q1008" s="152">
        <f>'2 уровень'!T2282</f>
        <v>0</v>
      </c>
      <c r="R1008" s="152">
        <f>'2 уровень'!U2282</f>
        <v>0</v>
      </c>
      <c r="S1008" s="1111">
        <f>'2 уровень'!V2282</f>
        <v>0</v>
      </c>
      <c r="T1008" s="152">
        <f>'2 уровень'!W2282</f>
        <v>0</v>
      </c>
      <c r="U1008" s="152">
        <f>'2 уровень'!X2282</f>
        <v>0</v>
      </c>
      <c r="V1008" s="152">
        <f>'2 уровень'!Y2282</f>
        <v>0</v>
      </c>
      <c r="W1008" s="152">
        <f>'2 уровень'!Z2282</f>
        <v>0</v>
      </c>
      <c r="X1008" s="631">
        <f>'2 уровень'!AA2282</f>
        <v>0</v>
      </c>
      <c r="Y1008" s="152"/>
      <c r="Z1008" s="152"/>
      <c r="AA1008" s="1354">
        <f>'2 уровень'!AB2281</f>
        <v>0</v>
      </c>
      <c r="AB1008" s="1361">
        <f>'2 уровень'!AC2281</f>
        <v>0</v>
      </c>
      <c r="AC1008" s="385"/>
      <c r="AD1008" s="1244">
        <f t="shared" si="39"/>
        <v>0</v>
      </c>
      <c r="AE1008" s="139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</row>
    <row r="1009" spans="1:195" ht="45" x14ac:dyDescent="0.25">
      <c r="B1009" s="899" t="s">
        <v>299</v>
      </c>
      <c r="C1009" s="29">
        <f>'2 уровень'!F2283</f>
        <v>1188</v>
      </c>
      <c r="D1009" s="29">
        <f>'2 уровень'!G2283</f>
        <v>198</v>
      </c>
      <c r="E1009" s="29">
        <f>'2 уровень'!H2283</f>
        <v>0</v>
      </c>
      <c r="F1009" s="144">
        <f>'2 уровень'!I2283</f>
        <v>0</v>
      </c>
      <c r="G1009" s="158">
        <f>'2 уровень'!J2283</f>
        <v>0</v>
      </c>
      <c r="H1009" s="158">
        <f>'2 уровень'!K2283</f>
        <v>0</v>
      </c>
      <c r="I1009" s="26">
        <f>'2 уровень'!L2283</f>
        <v>0</v>
      </c>
      <c r="J1009" s="26">
        <f>'2 уровень'!M2283</f>
        <v>0</v>
      </c>
      <c r="K1009" s="26">
        <f>'2 уровень'!N2283</f>
        <v>0</v>
      </c>
      <c r="L1009" s="26">
        <f>'2 уровень'!O2283</f>
        <v>0</v>
      </c>
      <c r="M1009" s="26">
        <f>'2 уровень'!P2283</f>
        <v>0</v>
      </c>
      <c r="N1009" s="26">
        <f>'2 уровень'!Q2283</f>
        <v>0</v>
      </c>
      <c r="O1009" s="152">
        <f>'2 уровень'!R2283</f>
        <v>0</v>
      </c>
      <c r="P1009" s="152">
        <f>'2 уровень'!S2283</f>
        <v>0</v>
      </c>
      <c r="Q1009" s="152">
        <f>'2 уровень'!T2283</f>
        <v>0</v>
      </c>
      <c r="R1009" s="152">
        <f>'2 уровень'!U2283</f>
        <v>0</v>
      </c>
      <c r="S1009" s="1111">
        <f>'2 уровень'!V2283</f>
        <v>0</v>
      </c>
      <c r="T1009" s="152">
        <f>'2 уровень'!W2283</f>
        <v>0</v>
      </c>
      <c r="U1009" s="152">
        <f>'2 уровень'!X2283</f>
        <v>0</v>
      </c>
      <c r="V1009" s="152">
        <f>'2 уровень'!Y2283</f>
        <v>0</v>
      </c>
      <c r="W1009" s="152">
        <f>'2 уровень'!Z2283</f>
        <v>0</v>
      </c>
      <c r="X1009" s="631">
        <f>'2 уровень'!AA2283</f>
        <v>0</v>
      </c>
      <c r="Y1009" s="152"/>
      <c r="Z1009" s="152"/>
      <c r="AA1009" s="1354">
        <f>'2 уровень'!AB2282</f>
        <v>0</v>
      </c>
      <c r="AB1009" s="1361">
        <f>'2 уровень'!AC2282</f>
        <v>0</v>
      </c>
      <c r="AC1009" s="385"/>
      <c r="AD1009" s="1244">
        <f t="shared" si="39"/>
        <v>0</v>
      </c>
      <c r="AE1009" s="139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</row>
    <row r="1010" spans="1:195" ht="30" x14ac:dyDescent="0.25">
      <c r="B1010" s="899" t="s">
        <v>300</v>
      </c>
      <c r="C1010" s="29">
        <f>'2 уровень'!F2284</f>
        <v>513</v>
      </c>
      <c r="D1010" s="29">
        <f>'2 уровень'!G2284</f>
        <v>85</v>
      </c>
      <c r="E1010" s="29">
        <f>'2 уровень'!H2284</f>
        <v>0</v>
      </c>
      <c r="F1010" s="144">
        <f>'2 уровень'!I2284</f>
        <v>0</v>
      </c>
      <c r="G1010" s="158">
        <f>'2 уровень'!J2284</f>
        <v>0</v>
      </c>
      <c r="H1010" s="158">
        <f>'2 уровень'!K2284</f>
        <v>0</v>
      </c>
      <c r="I1010" s="26">
        <f>'2 уровень'!L2284</f>
        <v>0</v>
      </c>
      <c r="J1010" s="26">
        <f>'2 уровень'!M2284</f>
        <v>0</v>
      </c>
      <c r="K1010" s="26">
        <f>'2 уровень'!N2284</f>
        <v>0</v>
      </c>
      <c r="L1010" s="26">
        <f>'2 уровень'!O2284</f>
        <v>0</v>
      </c>
      <c r="M1010" s="26">
        <f>'2 уровень'!P2284</f>
        <v>0</v>
      </c>
      <c r="N1010" s="26">
        <f>'2 уровень'!Q2284</f>
        <v>0</v>
      </c>
      <c r="O1010" s="152">
        <f>'2 уровень'!R2284</f>
        <v>0</v>
      </c>
      <c r="P1010" s="152">
        <f>'2 уровень'!S2284</f>
        <v>0</v>
      </c>
      <c r="Q1010" s="152">
        <f>'2 уровень'!T2284</f>
        <v>0</v>
      </c>
      <c r="R1010" s="152">
        <f>'2 уровень'!U2284</f>
        <v>0</v>
      </c>
      <c r="S1010" s="1111">
        <f>'2 уровень'!V2284</f>
        <v>0</v>
      </c>
      <c r="T1010" s="152">
        <f>'2 уровень'!W2284</f>
        <v>0</v>
      </c>
      <c r="U1010" s="152">
        <f>'2 уровень'!X2284</f>
        <v>0</v>
      </c>
      <c r="V1010" s="152">
        <f>'2 уровень'!Y2284</f>
        <v>0</v>
      </c>
      <c r="W1010" s="152">
        <f>'2 уровень'!Z2284</f>
        <v>0</v>
      </c>
      <c r="X1010" s="631">
        <f>'2 уровень'!AA2284</f>
        <v>0</v>
      </c>
      <c r="Y1010" s="152"/>
      <c r="Z1010" s="152"/>
      <c r="AA1010" s="1354" t="e">
        <f>'2 уровень'!#REF!</f>
        <v>#REF!</v>
      </c>
      <c r="AB1010" s="1361" t="e">
        <f>'2 уровень'!#REF!</f>
        <v>#REF!</v>
      </c>
      <c r="AC1010" s="385"/>
      <c r="AD1010" s="1244">
        <f t="shared" si="39"/>
        <v>0</v>
      </c>
      <c r="AE1010" s="139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</row>
    <row r="1011" spans="1:195" ht="30" x14ac:dyDescent="0.25">
      <c r="B1011" s="900" t="s">
        <v>301</v>
      </c>
      <c r="C1011" s="29">
        <f>'2 уровень'!F2285</f>
        <v>488</v>
      </c>
      <c r="D1011" s="29">
        <f>'2 уровень'!G2285</f>
        <v>81</v>
      </c>
      <c r="E1011" s="29">
        <f>'2 уровень'!H2285</f>
        <v>0</v>
      </c>
      <c r="F1011" s="144">
        <f>'2 уровень'!I2285</f>
        <v>0</v>
      </c>
      <c r="G1011" s="158">
        <f>'2 уровень'!J2285</f>
        <v>0</v>
      </c>
      <c r="H1011" s="158">
        <f>'2 уровень'!K2285</f>
        <v>0</v>
      </c>
      <c r="I1011" s="26">
        <f>'2 уровень'!L2285</f>
        <v>0</v>
      </c>
      <c r="J1011" s="26">
        <f>'2 уровень'!M2285</f>
        <v>0</v>
      </c>
      <c r="K1011" s="26">
        <f>'2 уровень'!N2285</f>
        <v>0</v>
      </c>
      <c r="L1011" s="26">
        <f>'2 уровень'!O2285</f>
        <v>0</v>
      </c>
      <c r="M1011" s="26">
        <f>'2 уровень'!P2285</f>
        <v>0</v>
      </c>
      <c r="N1011" s="26">
        <f>'2 уровень'!Q2285</f>
        <v>0</v>
      </c>
      <c r="O1011" s="152">
        <f>'2 уровень'!R2285</f>
        <v>0</v>
      </c>
      <c r="P1011" s="152">
        <f>'2 уровень'!S2285</f>
        <v>0</v>
      </c>
      <c r="Q1011" s="152">
        <f>'2 уровень'!T2285</f>
        <v>0</v>
      </c>
      <c r="R1011" s="152">
        <f>'2 уровень'!U2285</f>
        <v>0</v>
      </c>
      <c r="S1011" s="1111">
        <f>'2 уровень'!V2285</f>
        <v>0</v>
      </c>
      <c r="T1011" s="152">
        <f>'2 уровень'!W2285</f>
        <v>0</v>
      </c>
      <c r="U1011" s="152">
        <f>'2 уровень'!X2285</f>
        <v>0</v>
      </c>
      <c r="V1011" s="152">
        <f>'2 уровень'!Y2285</f>
        <v>0</v>
      </c>
      <c r="W1011" s="152">
        <f>'2 уровень'!Z2285</f>
        <v>0</v>
      </c>
      <c r="X1011" s="631">
        <f>'2 уровень'!AA2285</f>
        <v>0</v>
      </c>
      <c r="Y1011" s="152"/>
      <c r="Z1011" s="152"/>
      <c r="AA1011" s="1354" t="e">
        <f>'2 уровень'!#REF!</f>
        <v>#REF!</v>
      </c>
      <c r="AB1011" s="1361" t="e">
        <f>'2 уровень'!#REF!</f>
        <v>#REF!</v>
      </c>
      <c r="AC1011" s="385"/>
      <c r="AD1011" s="1244">
        <f t="shared" si="39"/>
        <v>0</v>
      </c>
      <c r="AE1011" s="139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</row>
    <row r="1012" spans="1:195" ht="63" x14ac:dyDescent="0.25">
      <c r="B1012" s="901" t="s">
        <v>302</v>
      </c>
      <c r="C1012" s="29">
        <f>'2 уровень'!F2286</f>
        <v>0</v>
      </c>
      <c r="D1012" s="29">
        <f>'2 уровень'!G2286</f>
        <v>0</v>
      </c>
      <c r="E1012" s="29">
        <f>'2 уровень'!H2286</f>
        <v>0</v>
      </c>
      <c r="F1012" s="144">
        <f>'2 уровень'!I2286</f>
        <v>0</v>
      </c>
      <c r="G1012" s="158">
        <f>'2 уровень'!J2286</f>
        <v>0</v>
      </c>
      <c r="H1012" s="158">
        <f>'2 уровень'!K2286</f>
        <v>0</v>
      </c>
      <c r="I1012" s="26">
        <f>'2 уровень'!L2286</f>
        <v>0</v>
      </c>
      <c r="J1012" s="26">
        <f>'2 уровень'!M2286</f>
        <v>0</v>
      </c>
      <c r="K1012" s="26">
        <f>'2 уровень'!N2286</f>
        <v>0</v>
      </c>
      <c r="L1012" s="26">
        <f>'2 уровень'!O2286</f>
        <v>0</v>
      </c>
      <c r="M1012" s="26">
        <f>'2 уровень'!P2286</f>
        <v>0</v>
      </c>
      <c r="N1012" s="26">
        <f>'2 уровень'!Q2286</f>
        <v>0</v>
      </c>
      <c r="O1012" s="152">
        <f>'2 уровень'!R2286</f>
        <v>0</v>
      </c>
      <c r="P1012" s="152">
        <f>'2 уровень'!S2286</f>
        <v>0</v>
      </c>
      <c r="Q1012" s="152">
        <f>'2 уровень'!T2286</f>
        <v>0</v>
      </c>
      <c r="R1012" s="152">
        <f>'2 уровень'!U2286</f>
        <v>0</v>
      </c>
      <c r="S1012" s="1111">
        <f>'2 уровень'!V2286</f>
        <v>0</v>
      </c>
      <c r="T1012" s="152">
        <f>'2 уровень'!W2286</f>
        <v>0</v>
      </c>
      <c r="U1012" s="152">
        <f>'2 уровень'!X2286</f>
        <v>0</v>
      </c>
      <c r="V1012" s="152">
        <f>'2 уровень'!Y2286</f>
        <v>0</v>
      </c>
      <c r="W1012" s="152">
        <f>'2 уровень'!Z2286</f>
        <v>0</v>
      </c>
      <c r="X1012" s="631">
        <f>'2 уровень'!AA2286</f>
        <v>0</v>
      </c>
      <c r="Y1012" s="152"/>
      <c r="Z1012" s="152"/>
      <c r="AA1012" s="1354">
        <f>'2 уровень'!AB2283</f>
        <v>0</v>
      </c>
      <c r="AB1012" s="1361">
        <f>'2 уровень'!AC2283</f>
        <v>0</v>
      </c>
      <c r="AC1012" s="385"/>
      <c r="AD1012" s="1244">
        <f t="shared" si="39"/>
        <v>0</v>
      </c>
      <c r="AE1012" s="139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</row>
    <row r="1013" spans="1:195" ht="45" x14ac:dyDescent="0.25">
      <c r="B1013" s="896" t="s">
        <v>303</v>
      </c>
      <c r="C1013" s="29">
        <f>'2 уровень'!F2287</f>
        <v>0</v>
      </c>
      <c r="D1013" s="29">
        <f>'2 уровень'!G2287</f>
        <v>0</v>
      </c>
      <c r="E1013" s="29">
        <f>'2 уровень'!H2287</f>
        <v>0</v>
      </c>
      <c r="F1013" s="144">
        <f>'2 уровень'!I2287</f>
        <v>0</v>
      </c>
      <c r="G1013" s="158">
        <f>'2 уровень'!J2287</f>
        <v>0</v>
      </c>
      <c r="H1013" s="158">
        <f>'2 уровень'!K2287</f>
        <v>0</v>
      </c>
      <c r="I1013" s="26">
        <f>'2 уровень'!L2287</f>
        <v>0</v>
      </c>
      <c r="J1013" s="26">
        <f>'2 уровень'!M2287</f>
        <v>0</v>
      </c>
      <c r="K1013" s="26">
        <f>'2 уровень'!N2287</f>
        <v>0</v>
      </c>
      <c r="L1013" s="26">
        <f>'2 уровень'!O2287</f>
        <v>0</v>
      </c>
      <c r="M1013" s="26">
        <f>'2 уровень'!P2287</f>
        <v>0</v>
      </c>
      <c r="N1013" s="26">
        <f>'2 уровень'!Q2287</f>
        <v>0</v>
      </c>
      <c r="O1013" s="152">
        <f>'2 уровень'!R2287</f>
        <v>0</v>
      </c>
      <c r="P1013" s="152">
        <f>'2 уровень'!S2287</f>
        <v>0</v>
      </c>
      <c r="Q1013" s="152">
        <f>'2 уровень'!T2287</f>
        <v>0</v>
      </c>
      <c r="R1013" s="152">
        <f>'2 уровень'!U2287</f>
        <v>0</v>
      </c>
      <c r="S1013" s="1111">
        <f>'2 уровень'!V2287</f>
        <v>0</v>
      </c>
      <c r="T1013" s="152">
        <f>'2 уровень'!W2287</f>
        <v>0</v>
      </c>
      <c r="U1013" s="152">
        <f>'2 уровень'!X2287</f>
        <v>0</v>
      </c>
      <c r="V1013" s="152">
        <f>'2 уровень'!Y2287</f>
        <v>0</v>
      </c>
      <c r="W1013" s="152">
        <f>'2 уровень'!Z2287</f>
        <v>0</v>
      </c>
      <c r="X1013" s="631">
        <f>'2 уровень'!AA2287</f>
        <v>0</v>
      </c>
      <c r="Y1013" s="152"/>
      <c r="Z1013" s="152"/>
      <c r="AA1013" s="1354">
        <f>'2 уровень'!AB2284</f>
        <v>0</v>
      </c>
      <c r="AB1013" s="1361">
        <f>'2 уровень'!AC2284</f>
        <v>0</v>
      </c>
      <c r="AC1013" s="385"/>
      <c r="AD1013" s="1244">
        <f t="shared" si="39"/>
        <v>0</v>
      </c>
      <c r="AE1013" s="139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</row>
    <row r="1014" spans="1:195" ht="30" x14ac:dyDescent="0.25">
      <c r="B1014" s="897" t="s">
        <v>304</v>
      </c>
      <c r="C1014" s="29">
        <f>'2 уровень'!F2288</f>
        <v>25</v>
      </c>
      <c r="D1014" s="29">
        <f>'2 уровень'!G2288</f>
        <v>4</v>
      </c>
      <c r="E1014" s="29">
        <f>'2 уровень'!H2288</f>
        <v>0</v>
      </c>
      <c r="F1014" s="144">
        <f>'2 уровень'!I2288</f>
        <v>0</v>
      </c>
      <c r="G1014" s="158">
        <f>'2 уровень'!J2288</f>
        <v>0</v>
      </c>
      <c r="H1014" s="158">
        <f>'2 уровень'!K2288</f>
        <v>0</v>
      </c>
      <c r="I1014" s="26">
        <f>'2 уровень'!L2288</f>
        <v>0</v>
      </c>
      <c r="J1014" s="26">
        <f>'2 уровень'!M2288</f>
        <v>0</v>
      </c>
      <c r="K1014" s="26">
        <f>'2 уровень'!N2288</f>
        <v>0</v>
      </c>
      <c r="L1014" s="26">
        <f>'2 уровень'!O2288</f>
        <v>0</v>
      </c>
      <c r="M1014" s="26">
        <f>'2 уровень'!P2288</f>
        <v>0</v>
      </c>
      <c r="N1014" s="26">
        <f>'2 уровень'!Q2288</f>
        <v>0</v>
      </c>
      <c r="O1014" s="152">
        <f>'2 уровень'!R2288</f>
        <v>0</v>
      </c>
      <c r="P1014" s="152">
        <f>'2 уровень'!S2288</f>
        <v>0</v>
      </c>
      <c r="Q1014" s="152">
        <f>'2 уровень'!T2288</f>
        <v>0</v>
      </c>
      <c r="R1014" s="152">
        <f>'2 уровень'!U2288</f>
        <v>0</v>
      </c>
      <c r="S1014" s="1111">
        <f>'2 уровень'!V2288</f>
        <v>0</v>
      </c>
      <c r="T1014" s="152">
        <f>'2 уровень'!W2288</f>
        <v>0</v>
      </c>
      <c r="U1014" s="152">
        <f>'2 уровень'!X2288</f>
        <v>0</v>
      </c>
      <c r="V1014" s="152">
        <f>'2 уровень'!Y2288</f>
        <v>0</v>
      </c>
      <c r="W1014" s="152">
        <f>'2 уровень'!Z2288</f>
        <v>0</v>
      </c>
      <c r="X1014" s="631">
        <f>'2 уровень'!AA2288</f>
        <v>0</v>
      </c>
      <c r="Y1014" s="152"/>
      <c r="Z1014" s="152"/>
      <c r="AA1014" s="1354">
        <f>'2 уровень'!AB2285</f>
        <v>0</v>
      </c>
      <c r="AB1014" s="1361">
        <f>'2 уровень'!AC2285</f>
        <v>0</v>
      </c>
      <c r="AC1014" s="385"/>
      <c r="AD1014" s="1244">
        <f t="shared" si="39"/>
        <v>0</v>
      </c>
      <c r="AE1014" s="139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</row>
    <row r="1015" spans="1:195" ht="45" x14ac:dyDescent="0.25">
      <c r="B1015" s="897" t="s">
        <v>305</v>
      </c>
      <c r="C1015" s="29">
        <f>'2 уровень'!F2289</f>
        <v>675</v>
      </c>
      <c r="D1015" s="29">
        <f>'2 уровень'!G2289</f>
        <v>113</v>
      </c>
      <c r="E1015" s="29">
        <f>'2 уровень'!H2289</f>
        <v>0</v>
      </c>
      <c r="F1015" s="144">
        <f>'2 уровень'!I2289</f>
        <v>0</v>
      </c>
      <c r="G1015" s="158">
        <f>'2 уровень'!J2289</f>
        <v>0</v>
      </c>
      <c r="H1015" s="158">
        <f>'2 уровень'!K2289</f>
        <v>0</v>
      </c>
      <c r="I1015" s="26">
        <f>'2 уровень'!L2289</f>
        <v>0</v>
      </c>
      <c r="J1015" s="26">
        <f>'2 уровень'!M2289</f>
        <v>0</v>
      </c>
      <c r="K1015" s="26">
        <f>'2 уровень'!N2289</f>
        <v>0</v>
      </c>
      <c r="L1015" s="26">
        <f>'2 уровень'!O2289</f>
        <v>0</v>
      </c>
      <c r="M1015" s="26">
        <f>'2 уровень'!P2289</f>
        <v>0</v>
      </c>
      <c r="N1015" s="26">
        <f>'2 уровень'!Q2289</f>
        <v>0</v>
      </c>
      <c r="O1015" s="152">
        <f>'2 уровень'!R2289</f>
        <v>0</v>
      </c>
      <c r="P1015" s="152">
        <f>'2 уровень'!S2289</f>
        <v>0</v>
      </c>
      <c r="Q1015" s="152">
        <f>'2 уровень'!T2289</f>
        <v>0</v>
      </c>
      <c r="R1015" s="152">
        <f>'2 уровень'!U2289</f>
        <v>0</v>
      </c>
      <c r="S1015" s="1111">
        <f>'2 уровень'!V2289</f>
        <v>0</v>
      </c>
      <c r="T1015" s="152">
        <f>'2 уровень'!W2289</f>
        <v>0</v>
      </c>
      <c r="U1015" s="152">
        <f>'2 уровень'!X2289</f>
        <v>0</v>
      </c>
      <c r="V1015" s="152">
        <f>'2 уровень'!Y2289</f>
        <v>0</v>
      </c>
      <c r="W1015" s="152">
        <f>'2 уровень'!Z2289</f>
        <v>0</v>
      </c>
      <c r="X1015" s="631">
        <f>'2 уровень'!AA2289</f>
        <v>0</v>
      </c>
      <c r="Y1015" s="152"/>
      <c r="Z1015" s="152"/>
      <c r="AA1015" s="1354">
        <f>'2 уровень'!AB2286</f>
        <v>0</v>
      </c>
      <c r="AB1015" s="1361">
        <f>'2 уровень'!AC2286</f>
        <v>0</v>
      </c>
      <c r="AC1015" s="385"/>
      <c r="AD1015" s="1244">
        <f t="shared" si="39"/>
        <v>0</v>
      </c>
      <c r="AE1015" s="139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</row>
    <row r="1016" spans="1:195" ht="45" x14ac:dyDescent="0.25">
      <c r="B1016" s="897" t="s">
        <v>306</v>
      </c>
      <c r="C1016" s="29">
        <f>'2 уровень'!F2290</f>
        <v>180</v>
      </c>
      <c r="D1016" s="29">
        <f>'2 уровень'!G2290</f>
        <v>30</v>
      </c>
      <c r="E1016" s="29">
        <f>'2 уровень'!H2290</f>
        <v>0</v>
      </c>
      <c r="F1016" s="144">
        <f>'2 уровень'!I2290</f>
        <v>0</v>
      </c>
      <c r="G1016" s="158">
        <f>'2 уровень'!J2290</f>
        <v>0</v>
      </c>
      <c r="H1016" s="158">
        <f>'2 уровень'!K2290</f>
        <v>0</v>
      </c>
      <c r="I1016" s="26">
        <f>'2 уровень'!L2290</f>
        <v>0</v>
      </c>
      <c r="J1016" s="26">
        <f>'2 уровень'!M2290</f>
        <v>0</v>
      </c>
      <c r="K1016" s="26">
        <f>'2 уровень'!N2290</f>
        <v>0</v>
      </c>
      <c r="L1016" s="26">
        <f>'2 уровень'!O2290</f>
        <v>0</v>
      </c>
      <c r="M1016" s="26">
        <f>'2 уровень'!P2290</f>
        <v>0</v>
      </c>
      <c r="N1016" s="26">
        <f>'2 уровень'!Q2290</f>
        <v>0</v>
      </c>
      <c r="O1016" s="152">
        <f>'2 уровень'!R2290</f>
        <v>0</v>
      </c>
      <c r="P1016" s="152">
        <f>'2 уровень'!S2290</f>
        <v>0</v>
      </c>
      <c r="Q1016" s="152">
        <f>'2 уровень'!T2290</f>
        <v>0</v>
      </c>
      <c r="R1016" s="152">
        <f>'2 уровень'!U2290</f>
        <v>0</v>
      </c>
      <c r="S1016" s="1111">
        <f>'2 уровень'!V2290</f>
        <v>0</v>
      </c>
      <c r="T1016" s="152">
        <f>'2 уровень'!W2290</f>
        <v>0</v>
      </c>
      <c r="U1016" s="152">
        <f>'2 уровень'!X2290</f>
        <v>0</v>
      </c>
      <c r="V1016" s="152">
        <f>'2 уровень'!Y2290</f>
        <v>0</v>
      </c>
      <c r="W1016" s="152">
        <f>'2 уровень'!Z2290</f>
        <v>0</v>
      </c>
      <c r="X1016" s="631">
        <f>'2 уровень'!AA2290</f>
        <v>0</v>
      </c>
      <c r="Y1016" s="152"/>
      <c r="Z1016" s="152"/>
      <c r="AA1016" s="1354">
        <f>'2 уровень'!AB2287</f>
        <v>0</v>
      </c>
      <c r="AB1016" s="1361">
        <f>'2 уровень'!AC2287</f>
        <v>0</v>
      </c>
      <c r="AC1016" s="385"/>
      <c r="AD1016" s="1244">
        <f t="shared" si="39"/>
        <v>0</v>
      </c>
      <c r="AE1016" s="139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</row>
    <row r="1017" spans="1:195" ht="30" x14ac:dyDescent="0.25">
      <c r="A1017" s="19">
        <v>1</v>
      </c>
      <c r="B1017" s="897" t="s">
        <v>337</v>
      </c>
      <c r="C1017" s="29">
        <f>'2 уровень'!F2291</f>
        <v>0</v>
      </c>
      <c r="D1017" s="29">
        <f>'2 уровень'!G2291</f>
        <v>0</v>
      </c>
      <c r="E1017" s="29">
        <f>'2 уровень'!H2291</f>
        <v>0</v>
      </c>
      <c r="F1017" s="144">
        <f>'2 уровень'!I2291</f>
        <v>0</v>
      </c>
      <c r="G1017" s="158">
        <f>'2 уровень'!J2291</f>
        <v>0</v>
      </c>
      <c r="H1017" s="158">
        <f>'2 уровень'!K2291</f>
        <v>0</v>
      </c>
      <c r="I1017" s="26">
        <f>'2 уровень'!L2291</f>
        <v>0</v>
      </c>
      <c r="J1017" s="26">
        <f>'2 уровень'!M2291</f>
        <v>0</v>
      </c>
      <c r="K1017" s="26">
        <f>'2 уровень'!N2291</f>
        <v>0</v>
      </c>
      <c r="L1017" s="26">
        <f>'2 уровень'!O2291</f>
        <v>0</v>
      </c>
      <c r="M1017" s="26">
        <f>'2 уровень'!P2291</f>
        <v>0</v>
      </c>
      <c r="N1017" s="26">
        <f>'2 уровень'!Q2291</f>
        <v>0</v>
      </c>
      <c r="O1017" s="152">
        <f>'2 уровень'!R2291</f>
        <v>0</v>
      </c>
      <c r="P1017" s="152">
        <f>'2 уровень'!S2291</f>
        <v>0</v>
      </c>
      <c r="Q1017" s="152">
        <f>'2 уровень'!T2291</f>
        <v>0</v>
      </c>
      <c r="R1017" s="152">
        <f>'2 уровень'!U2291</f>
        <v>0</v>
      </c>
      <c r="S1017" s="1111">
        <f>'2 уровень'!V2291</f>
        <v>0</v>
      </c>
      <c r="T1017" s="152">
        <f>'2 уровень'!W2291</f>
        <v>0</v>
      </c>
      <c r="U1017" s="152">
        <f>'2 уровень'!X2291</f>
        <v>0</v>
      </c>
      <c r="V1017" s="152">
        <f>'2 уровень'!Y2291</f>
        <v>0</v>
      </c>
      <c r="W1017" s="152">
        <f>'2 уровень'!Z2291</f>
        <v>0</v>
      </c>
      <c r="X1017" s="631">
        <f>'2 уровень'!AA2291</f>
        <v>0</v>
      </c>
      <c r="Y1017" s="152"/>
      <c r="Z1017" s="152"/>
      <c r="AA1017" s="1354">
        <f>'2 уровень'!AB2288</f>
        <v>0</v>
      </c>
      <c r="AB1017" s="1361">
        <f>'2 уровень'!AC2288</f>
        <v>0</v>
      </c>
      <c r="AC1017" s="385"/>
      <c r="AD1017" s="1244">
        <f t="shared" si="39"/>
        <v>0</v>
      </c>
      <c r="AE1017" s="139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</row>
    <row r="1018" spans="1:195" ht="75" x14ac:dyDescent="0.25">
      <c r="A1018" s="19">
        <v>1</v>
      </c>
      <c r="B1018" s="896" t="s">
        <v>307</v>
      </c>
      <c r="C1018" s="29">
        <f>'2 уровень'!F2292</f>
        <v>455</v>
      </c>
      <c r="D1018" s="29">
        <f>'2 уровень'!G2292</f>
        <v>76</v>
      </c>
      <c r="E1018" s="29">
        <f>'2 уровень'!H2292</f>
        <v>0</v>
      </c>
      <c r="F1018" s="144">
        <f>'2 уровень'!I2292</f>
        <v>0</v>
      </c>
      <c r="G1018" s="158">
        <f>'2 уровень'!J2292</f>
        <v>0</v>
      </c>
      <c r="H1018" s="158">
        <f>'2 уровень'!K2292</f>
        <v>0</v>
      </c>
      <c r="I1018" s="26">
        <f>'2 уровень'!L2292</f>
        <v>0</v>
      </c>
      <c r="J1018" s="26">
        <f>'2 уровень'!M2292</f>
        <v>0</v>
      </c>
      <c r="K1018" s="26">
        <f>'2 уровень'!N2292</f>
        <v>0</v>
      </c>
      <c r="L1018" s="26">
        <f>'2 уровень'!O2292</f>
        <v>0</v>
      </c>
      <c r="M1018" s="26">
        <f>'2 уровень'!P2292</f>
        <v>0</v>
      </c>
      <c r="N1018" s="26">
        <f>'2 уровень'!Q2292</f>
        <v>0</v>
      </c>
      <c r="O1018" s="152">
        <f>'2 уровень'!R2292</f>
        <v>0</v>
      </c>
      <c r="P1018" s="152">
        <f>'2 уровень'!S2292</f>
        <v>0</v>
      </c>
      <c r="Q1018" s="152">
        <f>'2 уровень'!T2292</f>
        <v>0</v>
      </c>
      <c r="R1018" s="152">
        <f>'2 уровень'!U2292</f>
        <v>0</v>
      </c>
      <c r="S1018" s="1111">
        <f>'2 уровень'!V2292</f>
        <v>0</v>
      </c>
      <c r="T1018" s="152">
        <f>'2 уровень'!W2292</f>
        <v>0</v>
      </c>
      <c r="U1018" s="152">
        <f>'2 уровень'!X2292</f>
        <v>0</v>
      </c>
      <c r="V1018" s="152">
        <f>'2 уровень'!Y2292</f>
        <v>0</v>
      </c>
      <c r="W1018" s="152">
        <f>'2 уровень'!Z2292</f>
        <v>0</v>
      </c>
      <c r="X1018" s="631">
        <f>'2 уровень'!AA2292</f>
        <v>0</v>
      </c>
      <c r="Y1018" s="152"/>
      <c r="Z1018" s="152"/>
      <c r="AA1018" s="1354">
        <f>'2 уровень'!AB2289</f>
        <v>0</v>
      </c>
      <c r="AB1018" s="1361">
        <f>'2 уровень'!AC2289</f>
        <v>0</v>
      </c>
      <c r="AC1018" s="385"/>
      <c r="AD1018" s="1244">
        <f t="shared" si="39"/>
        <v>0</v>
      </c>
      <c r="AE1018" s="139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</row>
    <row r="1019" spans="1:195" ht="60" x14ac:dyDescent="0.25">
      <c r="A1019" s="19">
        <v>1</v>
      </c>
      <c r="B1019" s="897" t="s">
        <v>308</v>
      </c>
      <c r="C1019" s="29">
        <f>'2 уровень'!F2293</f>
        <v>40</v>
      </c>
      <c r="D1019" s="29">
        <f>'2 уровень'!G2293</f>
        <v>7</v>
      </c>
      <c r="E1019" s="29">
        <f>'2 уровень'!H2293</f>
        <v>0</v>
      </c>
      <c r="F1019" s="144">
        <f>'2 уровень'!I2293</f>
        <v>0</v>
      </c>
      <c r="G1019" s="158">
        <f>'2 уровень'!J2293</f>
        <v>0</v>
      </c>
      <c r="H1019" s="158">
        <f>'2 уровень'!K2293</f>
        <v>0</v>
      </c>
      <c r="I1019" s="26">
        <f>'2 уровень'!L2293</f>
        <v>0</v>
      </c>
      <c r="J1019" s="26">
        <f>'2 уровень'!M2293</f>
        <v>0</v>
      </c>
      <c r="K1019" s="26">
        <f>'2 уровень'!N2293</f>
        <v>0</v>
      </c>
      <c r="L1019" s="26">
        <f>'2 уровень'!O2293</f>
        <v>0</v>
      </c>
      <c r="M1019" s="26">
        <f>'2 уровень'!P2293</f>
        <v>0</v>
      </c>
      <c r="N1019" s="26">
        <f>'2 уровень'!Q2293</f>
        <v>0</v>
      </c>
      <c r="O1019" s="152">
        <f>'2 уровень'!R2293</f>
        <v>0</v>
      </c>
      <c r="P1019" s="152">
        <f>'2 уровень'!S2293</f>
        <v>0</v>
      </c>
      <c r="Q1019" s="152">
        <f>'2 уровень'!T2293</f>
        <v>0</v>
      </c>
      <c r="R1019" s="152">
        <f>'2 уровень'!U2293</f>
        <v>0</v>
      </c>
      <c r="S1019" s="1111">
        <f>'2 уровень'!V2293</f>
        <v>0</v>
      </c>
      <c r="T1019" s="152">
        <f>'2 уровень'!W2293</f>
        <v>0</v>
      </c>
      <c r="U1019" s="152">
        <f>'2 уровень'!X2293</f>
        <v>0</v>
      </c>
      <c r="V1019" s="152">
        <f>'2 уровень'!Y2293</f>
        <v>0</v>
      </c>
      <c r="W1019" s="152">
        <f>'2 уровень'!Z2293</f>
        <v>0</v>
      </c>
      <c r="X1019" s="631">
        <f>'2 уровень'!AA2293</f>
        <v>0</v>
      </c>
      <c r="Y1019" s="152"/>
      <c r="Z1019" s="152"/>
      <c r="AA1019" s="1354">
        <f>'2 уровень'!AB2290</f>
        <v>0</v>
      </c>
      <c r="AB1019" s="1361">
        <f>'2 уровень'!AC2290</f>
        <v>0</v>
      </c>
      <c r="AC1019" s="385"/>
      <c r="AD1019" s="1244">
        <f t="shared" si="39"/>
        <v>0</v>
      </c>
      <c r="AE1019" s="139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</row>
    <row r="1020" spans="1:195" ht="60" x14ac:dyDescent="0.25">
      <c r="A1020" s="19">
        <v>1</v>
      </c>
      <c r="B1020" s="897" t="s">
        <v>387</v>
      </c>
      <c r="C1020" s="29">
        <f>'2 уровень'!F2294</f>
        <v>85</v>
      </c>
      <c r="D1020" s="29">
        <f>'2 уровень'!G2294</f>
        <v>14</v>
      </c>
      <c r="E1020" s="29">
        <f>'2 уровень'!H2294</f>
        <v>0</v>
      </c>
      <c r="F1020" s="144">
        <f>'2 уровень'!I2294</f>
        <v>0</v>
      </c>
      <c r="G1020" s="158">
        <f>'2 уровень'!J2294</f>
        <v>0</v>
      </c>
      <c r="H1020" s="158">
        <f>'2 уровень'!K2294</f>
        <v>0</v>
      </c>
      <c r="I1020" s="26">
        <f>'2 уровень'!L2294</f>
        <v>0</v>
      </c>
      <c r="J1020" s="26">
        <f>'2 уровень'!M2294</f>
        <v>0</v>
      </c>
      <c r="K1020" s="26">
        <f>'2 уровень'!N2294</f>
        <v>0</v>
      </c>
      <c r="L1020" s="26">
        <f>'2 уровень'!O2294</f>
        <v>0</v>
      </c>
      <c r="M1020" s="26">
        <f>'2 уровень'!P2294</f>
        <v>0</v>
      </c>
      <c r="N1020" s="26">
        <f>'2 уровень'!Q2294</f>
        <v>0</v>
      </c>
      <c r="O1020" s="152">
        <f>'2 уровень'!R2294</f>
        <v>0</v>
      </c>
      <c r="P1020" s="152">
        <f>'2 уровень'!S2294</f>
        <v>0</v>
      </c>
      <c r="Q1020" s="152">
        <f>'2 уровень'!T2294</f>
        <v>0</v>
      </c>
      <c r="R1020" s="152">
        <f>'2 уровень'!U2294</f>
        <v>0</v>
      </c>
      <c r="S1020" s="1111">
        <f>'2 уровень'!V2294</f>
        <v>0</v>
      </c>
      <c r="T1020" s="152">
        <f>'2 уровень'!W2294</f>
        <v>0</v>
      </c>
      <c r="U1020" s="152">
        <f>'2 уровень'!X2294</f>
        <v>0</v>
      </c>
      <c r="V1020" s="152">
        <f>'2 уровень'!Y2294</f>
        <v>0</v>
      </c>
      <c r="W1020" s="152">
        <f>'2 уровень'!Z2294</f>
        <v>0</v>
      </c>
      <c r="X1020" s="631">
        <f>'2 уровень'!AA2294</f>
        <v>0</v>
      </c>
      <c r="Y1020" s="152"/>
      <c r="Z1020" s="152"/>
      <c r="AA1020" s="1354">
        <f>'2 уровень'!AB2291</f>
        <v>0</v>
      </c>
      <c r="AB1020" s="1361">
        <f>'2 уровень'!AC2291</f>
        <v>0</v>
      </c>
      <c r="AC1020" s="385"/>
      <c r="AD1020" s="1244">
        <f t="shared" si="39"/>
        <v>0</v>
      </c>
      <c r="AE1020" s="139"/>
      <c r="AF1020" s="139"/>
      <c r="AG1020" s="139"/>
      <c r="AH1020" s="139"/>
      <c r="AI1020" s="139"/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  <c r="GL1020" s="139"/>
      <c r="GM1020" s="139"/>
    </row>
    <row r="1021" spans="1:195" ht="30" x14ac:dyDescent="0.25">
      <c r="B1021" s="897" t="s">
        <v>207</v>
      </c>
      <c r="C1021" s="29">
        <f>'2 уровень'!F2295</f>
        <v>0</v>
      </c>
      <c r="D1021" s="29">
        <f>'2 уровень'!G2295</f>
        <v>0</v>
      </c>
      <c r="E1021" s="29">
        <f>'2 уровень'!H2295</f>
        <v>0</v>
      </c>
      <c r="F1021" s="144">
        <f>'2 уровень'!I2295</f>
        <v>0</v>
      </c>
      <c r="G1021" s="158">
        <f>'2 уровень'!J2295</f>
        <v>0</v>
      </c>
      <c r="H1021" s="158">
        <f>'2 уровень'!K2295</f>
        <v>0</v>
      </c>
      <c r="I1021" s="26">
        <f>'2 уровень'!L2295</f>
        <v>0</v>
      </c>
      <c r="J1021" s="26">
        <f>'2 уровень'!M2295</f>
        <v>0</v>
      </c>
      <c r="K1021" s="26">
        <f>'2 уровень'!N2295</f>
        <v>0</v>
      </c>
      <c r="L1021" s="26">
        <f>'2 уровень'!O2295</f>
        <v>0</v>
      </c>
      <c r="M1021" s="26">
        <f>'2 уровень'!P2295</f>
        <v>0</v>
      </c>
      <c r="N1021" s="26">
        <f>'2 уровень'!Q2295</f>
        <v>0</v>
      </c>
      <c r="O1021" s="152">
        <f>'2 уровень'!R2295</f>
        <v>893.68449999999996</v>
      </c>
      <c r="P1021" s="152">
        <f>'2 уровень'!S2295</f>
        <v>893.68449999999996</v>
      </c>
      <c r="Q1021" s="152">
        <f>'2 уровень'!T2295</f>
        <v>148.94741666666667</v>
      </c>
      <c r="R1021" s="152">
        <f>'2 уровень'!U2295</f>
        <v>32.949790000000007</v>
      </c>
      <c r="S1021" s="1111">
        <f>'2 уровень'!V2295</f>
        <v>0</v>
      </c>
      <c r="T1021" s="152">
        <f>'2 уровень'!W2295</f>
        <v>0</v>
      </c>
      <c r="U1021" s="152">
        <f>'2 уровень'!X2295</f>
        <v>-115.99762666666666</v>
      </c>
      <c r="V1021" s="152">
        <f>'2 уровень'!Y2295</f>
        <v>0</v>
      </c>
      <c r="W1021" s="152">
        <f>'2 уровень'!Z2295</f>
        <v>0</v>
      </c>
      <c r="X1021" s="631">
        <f>'2 уровень'!AA2295</f>
        <v>32.949790000000007</v>
      </c>
      <c r="Y1021" s="152"/>
      <c r="Z1021" s="152"/>
      <c r="AA1021" s="1354">
        <f>'2 уровень'!AB2292</f>
        <v>0</v>
      </c>
      <c r="AB1021" s="1361">
        <f>'2 уровень'!AC2292</f>
        <v>0</v>
      </c>
      <c r="AC1021" s="385"/>
      <c r="AD1021" s="1244"/>
      <c r="AE1021" s="139"/>
      <c r="AF1021" s="139"/>
      <c r="AG1021" s="139"/>
      <c r="AH1021" s="139"/>
      <c r="AI1021" s="139"/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  <c r="GL1021" s="139"/>
      <c r="GM1021" s="139"/>
    </row>
    <row r="1022" spans="1:195" ht="30" x14ac:dyDescent="0.25">
      <c r="A1022" s="19">
        <v>1</v>
      </c>
      <c r="B1022" s="897" t="s">
        <v>362</v>
      </c>
      <c r="C1022" s="29">
        <f>'2 уровень'!F2296</f>
        <v>288.5</v>
      </c>
      <c r="D1022" s="29">
        <f>'2 уровень'!G2296</f>
        <v>48.166666666666664</v>
      </c>
      <c r="E1022" s="29">
        <f>'2 уровень'!H2296</f>
        <v>41.924999999999997</v>
      </c>
      <c r="F1022" s="144">
        <f>'2 уровень'!I2296</f>
        <v>87.041522491349482</v>
      </c>
      <c r="G1022" s="158">
        <f>'2 уровень'!J2296</f>
        <v>0</v>
      </c>
      <c r="H1022" s="158">
        <f>'2 уровень'!K2296</f>
        <v>0</v>
      </c>
      <c r="I1022" s="26">
        <f>'2 уровень'!L2296</f>
        <v>0</v>
      </c>
      <c r="J1022" s="26">
        <f>'2 уровень'!M2296</f>
        <v>0</v>
      </c>
      <c r="K1022" s="26">
        <f>'2 уровень'!N2296</f>
        <v>0</v>
      </c>
      <c r="L1022" s="26">
        <f>'2 уровень'!O2296</f>
        <v>0</v>
      </c>
      <c r="M1022" s="26">
        <f>'2 уровень'!P2296</f>
        <v>0</v>
      </c>
      <c r="N1022" s="26">
        <f>'2 уровень'!Q2296</f>
        <v>0</v>
      </c>
      <c r="O1022" s="152">
        <f>'2 уровень'!R2296</f>
        <v>0</v>
      </c>
      <c r="P1022" s="152">
        <f>'2 уровень'!S2296</f>
        <v>0</v>
      </c>
      <c r="Q1022" s="152">
        <f>'2 уровень'!T2296</f>
        <v>0</v>
      </c>
      <c r="R1022" s="152">
        <f>'2 уровень'!U2296</f>
        <v>0</v>
      </c>
      <c r="S1022" s="1111">
        <f>'2 уровень'!V2296</f>
        <v>0</v>
      </c>
      <c r="T1022" s="152">
        <f>'2 уровень'!W2296</f>
        <v>0</v>
      </c>
      <c r="U1022" s="152">
        <f>'2 уровень'!X2296</f>
        <v>0</v>
      </c>
      <c r="V1022" s="152">
        <f>'2 уровень'!Y2296</f>
        <v>0</v>
      </c>
      <c r="W1022" s="152">
        <f>'2 уровень'!Z2296</f>
        <v>0</v>
      </c>
      <c r="X1022" s="631">
        <f>'2 уровень'!AA2296</f>
        <v>0</v>
      </c>
      <c r="Y1022" s="152"/>
      <c r="Z1022" s="152"/>
      <c r="AA1022" s="1354">
        <f>'2 уровень'!AB2293</f>
        <v>0</v>
      </c>
      <c r="AB1022" s="1361">
        <f>'2 уровень'!AC2293</f>
        <v>0</v>
      </c>
      <c r="AC1022" s="385"/>
      <c r="AD1022" s="1244">
        <f t="shared" si="39"/>
        <v>0</v>
      </c>
      <c r="AE1022" s="139"/>
      <c r="AF1022" s="139"/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</row>
    <row r="1023" spans="1:195" ht="29.25" x14ac:dyDescent="0.25">
      <c r="A1023" s="19">
        <v>1</v>
      </c>
      <c r="B1023" s="894" t="s">
        <v>350</v>
      </c>
      <c r="C1023" s="29">
        <f>'2 уровень'!F2297</f>
        <v>0</v>
      </c>
      <c r="D1023" s="29">
        <f>'2 уровень'!G2297</f>
        <v>0</v>
      </c>
      <c r="E1023" s="29">
        <f>'2 уровень'!H2297</f>
        <v>0</v>
      </c>
      <c r="F1023" s="144">
        <f>'2 уровень'!I2297</f>
        <v>0</v>
      </c>
      <c r="G1023" s="158">
        <f>'2 уровень'!J2297</f>
        <v>0</v>
      </c>
      <c r="H1023" s="158">
        <f>'2 уровень'!K2297</f>
        <v>0</v>
      </c>
      <c r="I1023" s="26">
        <f>'2 уровень'!L2297</f>
        <v>0</v>
      </c>
      <c r="J1023" s="26">
        <f>'2 уровень'!M2297</f>
        <v>0</v>
      </c>
      <c r="K1023" s="26">
        <f>'2 уровень'!N2297</f>
        <v>0</v>
      </c>
      <c r="L1023" s="26">
        <f>'2 уровень'!O2297</f>
        <v>0</v>
      </c>
      <c r="M1023" s="26">
        <f>'2 уровень'!P2297</f>
        <v>0</v>
      </c>
      <c r="N1023" s="26">
        <f>'2 уровень'!Q2297</f>
        <v>0</v>
      </c>
      <c r="O1023" s="152">
        <f>'2 уровень'!R2297</f>
        <v>0</v>
      </c>
      <c r="P1023" s="152">
        <f>'2 уровень'!S2297</f>
        <v>0</v>
      </c>
      <c r="Q1023" s="152">
        <f>'2 уровень'!T2297</f>
        <v>0</v>
      </c>
      <c r="R1023" s="152">
        <f>'2 уровень'!U2297</f>
        <v>0</v>
      </c>
      <c r="S1023" s="1111">
        <f>'2 уровень'!V2297</f>
        <v>0</v>
      </c>
      <c r="T1023" s="152">
        <f>'2 уровень'!W2297</f>
        <v>0</v>
      </c>
      <c r="U1023" s="152">
        <f>'2 уровень'!X2297</f>
        <v>0</v>
      </c>
      <c r="V1023" s="152">
        <f>'2 уровень'!Y2297</f>
        <v>0</v>
      </c>
      <c r="W1023" s="152">
        <f>'2 уровень'!Z2297</f>
        <v>0</v>
      </c>
      <c r="X1023" s="631">
        <f>'2 уровень'!AA2297</f>
        <v>0</v>
      </c>
      <c r="Y1023" s="152"/>
      <c r="Z1023" s="152"/>
      <c r="AA1023" s="1354">
        <f>'2 уровень'!AB2294</f>
        <v>0</v>
      </c>
      <c r="AB1023" s="1361">
        <f>'2 уровень'!AC2294</f>
        <v>0</v>
      </c>
      <c r="AC1023" s="385"/>
      <c r="AD1023" s="1244">
        <f t="shared" si="39"/>
        <v>0</v>
      </c>
      <c r="AE1023" s="139"/>
      <c r="AF1023" s="139"/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</row>
    <row r="1024" spans="1:195" ht="30" x14ac:dyDescent="0.25">
      <c r="A1024" s="19">
        <v>1</v>
      </c>
      <c r="B1024" s="896" t="s">
        <v>351</v>
      </c>
      <c r="C1024" s="29">
        <f>'2 уровень'!F2298</f>
        <v>137.5</v>
      </c>
      <c r="D1024" s="29">
        <f>'2 уровень'!G2298</f>
        <v>23</v>
      </c>
      <c r="E1024" s="29">
        <f>'2 уровень'!H2298</f>
        <v>2.9249999999999998</v>
      </c>
      <c r="F1024" s="144">
        <f>'2 уровень'!I2298</f>
        <v>0</v>
      </c>
      <c r="G1024" s="158">
        <f>'2 уровень'!J2298</f>
        <v>0</v>
      </c>
      <c r="H1024" s="158">
        <f>'2 уровень'!K2298</f>
        <v>0</v>
      </c>
      <c r="I1024" s="26">
        <f>'2 уровень'!L2298</f>
        <v>0</v>
      </c>
      <c r="J1024" s="26">
        <f>'2 уровень'!M2298</f>
        <v>0</v>
      </c>
      <c r="K1024" s="26">
        <f>'2 уровень'!N2298</f>
        <v>0</v>
      </c>
      <c r="L1024" s="26">
        <f>'2 уровень'!O2298</f>
        <v>0</v>
      </c>
      <c r="M1024" s="26">
        <f>'2 уровень'!P2298</f>
        <v>0</v>
      </c>
      <c r="N1024" s="26">
        <f>'2 уровень'!Q2298</f>
        <v>0</v>
      </c>
      <c r="O1024" s="152">
        <f>'2 уровень'!R2298</f>
        <v>0</v>
      </c>
      <c r="P1024" s="152">
        <f>'2 уровень'!S2298</f>
        <v>0</v>
      </c>
      <c r="Q1024" s="152">
        <f>'2 уровень'!T2298</f>
        <v>0</v>
      </c>
      <c r="R1024" s="152">
        <f>'2 уровень'!U2298</f>
        <v>0</v>
      </c>
      <c r="S1024" s="1111">
        <f>'2 уровень'!V2298</f>
        <v>0</v>
      </c>
      <c r="T1024" s="152">
        <f>'2 уровень'!W2298</f>
        <v>0</v>
      </c>
      <c r="U1024" s="152">
        <f>'2 уровень'!X2298</f>
        <v>0</v>
      </c>
      <c r="V1024" s="152">
        <f>'2 уровень'!Y2298</f>
        <v>0</v>
      </c>
      <c r="W1024" s="152">
        <f>'2 уровень'!Z2298</f>
        <v>0</v>
      </c>
      <c r="X1024" s="631">
        <f>'2 уровень'!AA2298</f>
        <v>0</v>
      </c>
      <c r="Y1024" s="152"/>
      <c r="Z1024" s="152"/>
      <c r="AA1024" s="1354">
        <f>'2 уровень'!AB2295</f>
        <v>0</v>
      </c>
      <c r="AB1024" s="1361">
        <f>'2 уровень'!AC2295</f>
        <v>0</v>
      </c>
      <c r="AC1024" s="385"/>
      <c r="AD1024" s="1244">
        <f t="shared" si="39"/>
        <v>0</v>
      </c>
      <c r="AE1024" s="139"/>
      <c r="AF1024" s="139"/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</row>
    <row r="1025" spans="1:195" x14ac:dyDescent="0.25">
      <c r="A1025" s="19">
        <v>1</v>
      </c>
      <c r="B1025" s="894" t="s">
        <v>352</v>
      </c>
      <c r="C1025" s="29">
        <f>'2 уровень'!F2299</f>
        <v>0</v>
      </c>
      <c r="D1025" s="29">
        <f>'2 уровень'!G2299</f>
        <v>0</v>
      </c>
      <c r="E1025" s="29">
        <f>'2 уровень'!H2299</f>
        <v>0</v>
      </c>
      <c r="F1025" s="144">
        <f>'2 уровень'!I2299</f>
        <v>0</v>
      </c>
      <c r="G1025" s="158">
        <f>'2 уровень'!J2299</f>
        <v>0</v>
      </c>
      <c r="H1025" s="158">
        <f>'2 уровень'!K2299</f>
        <v>0</v>
      </c>
      <c r="I1025" s="26">
        <f>'2 уровень'!L2299</f>
        <v>0</v>
      </c>
      <c r="J1025" s="26">
        <f>'2 уровень'!M2299</f>
        <v>0</v>
      </c>
      <c r="K1025" s="26">
        <f>'2 уровень'!N2299</f>
        <v>0</v>
      </c>
      <c r="L1025" s="26">
        <f>'2 уровень'!O2299</f>
        <v>0</v>
      </c>
      <c r="M1025" s="26">
        <f>'2 уровень'!P2299</f>
        <v>0</v>
      </c>
      <c r="N1025" s="26">
        <f>'2 уровень'!Q2299</f>
        <v>0</v>
      </c>
      <c r="O1025" s="152">
        <f>'2 уровень'!R2299</f>
        <v>0</v>
      </c>
      <c r="P1025" s="152">
        <f>'2 уровень'!S2299</f>
        <v>0</v>
      </c>
      <c r="Q1025" s="152">
        <f>'2 уровень'!T2299</f>
        <v>0</v>
      </c>
      <c r="R1025" s="152">
        <f>'2 уровень'!U2299</f>
        <v>0</v>
      </c>
      <c r="S1025" s="1111">
        <f>'2 уровень'!V2299</f>
        <v>0</v>
      </c>
      <c r="T1025" s="152">
        <f>'2 уровень'!W2299</f>
        <v>0</v>
      </c>
      <c r="U1025" s="152">
        <f>'2 уровень'!X2299</f>
        <v>0</v>
      </c>
      <c r="V1025" s="152">
        <f>'2 уровень'!Y2299</f>
        <v>0</v>
      </c>
      <c r="W1025" s="152">
        <f>'2 уровень'!Z2299</f>
        <v>0</v>
      </c>
      <c r="X1025" s="631">
        <f>'2 уровень'!AA2299</f>
        <v>0</v>
      </c>
      <c r="Y1025" s="152"/>
      <c r="Z1025" s="152"/>
      <c r="AA1025" s="1354">
        <f>'2 уровень'!AB2296</f>
        <v>0</v>
      </c>
      <c r="AB1025" s="1361">
        <f>'2 уровень'!AC2296</f>
        <v>0</v>
      </c>
      <c r="AC1025" s="385"/>
      <c r="AD1025" s="1244">
        <f t="shared" si="39"/>
        <v>0</v>
      </c>
      <c r="AE1025" s="139"/>
      <c r="AF1025" s="139"/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</row>
    <row r="1026" spans="1:195" ht="30" x14ac:dyDescent="0.25">
      <c r="A1026" s="19">
        <v>1</v>
      </c>
      <c r="B1026" s="897" t="s">
        <v>377</v>
      </c>
      <c r="C1026" s="29">
        <f>'2 уровень'!F2300</f>
        <v>550</v>
      </c>
      <c r="D1026" s="29">
        <f>'2 уровень'!G2300</f>
        <v>92</v>
      </c>
      <c r="E1026" s="29">
        <f>'2 уровень'!H2300</f>
        <v>11.7</v>
      </c>
      <c r="F1026" s="144">
        <f>'2 уровень'!I2300</f>
        <v>0</v>
      </c>
      <c r="G1026" s="158">
        <f>'2 уровень'!J2300</f>
        <v>0</v>
      </c>
      <c r="H1026" s="158">
        <f>'2 уровень'!K2300</f>
        <v>0</v>
      </c>
      <c r="I1026" s="26">
        <f>'2 уровень'!L2300</f>
        <v>0</v>
      </c>
      <c r="J1026" s="26">
        <f>'2 уровень'!M2300</f>
        <v>0</v>
      </c>
      <c r="K1026" s="26">
        <f>'2 уровень'!N2300</f>
        <v>0</v>
      </c>
      <c r="L1026" s="26">
        <f>'2 уровень'!O2300</f>
        <v>0</v>
      </c>
      <c r="M1026" s="26">
        <f>'2 уровень'!P2300</f>
        <v>0</v>
      </c>
      <c r="N1026" s="26">
        <f>'2 уровень'!Q2300</f>
        <v>0</v>
      </c>
      <c r="O1026" s="152">
        <f>'2 уровень'!R2300</f>
        <v>0</v>
      </c>
      <c r="P1026" s="152">
        <f>'2 уровень'!S2300</f>
        <v>0</v>
      </c>
      <c r="Q1026" s="152">
        <f>'2 уровень'!T2300</f>
        <v>0</v>
      </c>
      <c r="R1026" s="152">
        <f>'2 уровень'!U2300</f>
        <v>0</v>
      </c>
      <c r="S1026" s="1111">
        <f>'2 уровень'!V2300</f>
        <v>0</v>
      </c>
      <c r="T1026" s="152">
        <f>'2 уровень'!W2300</f>
        <v>0</v>
      </c>
      <c r="U1026" s="152">
        <f>'2 уровень'!X2300</f>
        <v>0</v>
      </c>
      <c r="V1026" s="152">
        <f>'2 уровень'!Y2300</f>
        <v>0</v>
      </c>
      <c r="W1026" s="152">
        <f>'2 уровень'!Z2300</f>
        <v>0</v>
      </c>
      <c r="X1026" s="631">
        <f>'2 уровень'!AA2300</f>
        <v>0</v>
      </c>
      <c r="Y1026" s="152"/>
      <c r="Z1026" s="152"/>
      <c r="AA1026" s="1354">
        <f>'2 уровень'!AB2297</f>
        <v>0</v>
      </c>
      <c r="AB1026" s="1361">
        <f>'2 уровень'!AC2297</f>
        <v>0</v>
      </c>
      <c r="AC1026" s="385"/>
      <c r="AD1026" s="1244">
        <f t="shared" si="39"/>
        <v>0</v>
      </c>
      <c r="AE1026" s="139"/>
      <c r="AF1026" s="139"/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</row>
    <row r="1027" spans="1:195" ht="75" x14ac:dyDescent="0.25">
      <c r="A1027" s="19">
        <v>1</v>
      </c>
      <c r="B1027" s="896" t="s">
        <v>354</v>
      </c>
      <c r="C1027" s="29">
        <f>'2 уровень'!F2301</f>
        <v>0</v>
      </c>
      <c r="D1027" s="29">
        <f>'2 уровень'!G2301</f>
        <v>0</v>
      </c>
      <c r="E1027" s="29">
        <f>'2 уровень'!H2301</f>
        <v>0</v>
      </c>
      <c r="F1027" s="144">
        <f>'2 уровень'!I2301</f>
        <v>0</v>
      </c>
      <c r="G1027" s="158">
        <f>'2 уровень'!J2301</f>
        <v>0</v>
      </c>
      <c r="H1027" s="158">
        <f>'2 уровень'!K2301</f>
        <v>0</v>
      </c>
      <c r="I1027" s="26">
        <f>'2 уровень'!L2301</f>
        <v>0</v>
      </c>
      <c r="J1027" s="26">
        <f>'2 уровень'!M2301</f>
        <v>0</v>
      </c>
      <c r="K1027" s="26">
        <f>'2 уровень'!N2301</f>
        <v>0</v>
      </c>
      <c r="L1027" s="26">
        <f>'2 уровень'!O2301</f>
        <v>0</v>
      </c>
      <c r="M1027" s="26">
        <f>'2 уровень'!P2301</f>
        <v>0</v>
      </c>
      <c r="N1027" s="26">
        <f>'2 уровень'!Q2301</f>
        <v>0</v>
      </c>
      <c r="O1027" s="152">
        <f>'2 уровень'!R2301</f>
        <v>0</v>
      </c>
      <c r="P1027" s="152">
        <f>'2 уровень'!S2301</f>
        <v>0</v>
      </c>
      <c r="Q1027" s="152">
        <f>'2 уровень'!T2301</f>
        <v>0</v>
      </c>
      <c r="R1027" s="152">
        <f>'2 уровень'!U2301</f>
        <v>0</v>
      </c>
      <c r="S1027" s="1111">
        <f>'2 уровень'!V2301</f>
        <v>0</v>
      </c>
      <c r="T1027" s="152">
        <f>'2 уровень'!W2301</f>
        <v>0</v>
      </c>
      <c r="U1027" s="152">
        <f>'2 уровень'!X2301</f>
        <v>0</v>
      </c>
      <c r="V1027" s="152">
        <f>'2 уровень'!Y2301</f>
        <v>0</v>
      </c>
      <c r="W1027" s="152">
        <f>'2 уровень'!Z2301</f>
        <v>0</v>
      </c>
      <c r="X1027" s="631">
        <f>'2 уровень'!AA2301</f>
        <v>0</v>
      </c>
      <c r="Y1027" s="152"/>
      <c r="Z1027" s="152"/>
      <c r="AA1027" s="1354">
        <f>'2 уровень'!AB2298</f>
        <v>0</v>
      </c>
      <c r="AB1027" s="1361">
        <f>'2 уровень'!AC2298</f>
        <v>0</v>
      </c>
      <c r="AC1027" s="385"/>
      <c r="AD1027" s="1244">
        <f t="shared" si="39"/>
        <v>0</v>
      </c>
      <c r="AE1027" s="139"/>
      <c r="AF1027" s="139"/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</row>
    <row r="1028" spans="1:195" ht="45" x14ac:dyDescent="0.25">
      <c r="A1028" s="19">
        <v>1</v>
      </c>
      <c r="B1028" s="897" t="s">
        <v>355</v>
      </c>
      <c r="C1028" s="29">
        <f>'2 уровень'!F2302</f>
        <v>0</v>
      </c>
      <c r="D1028" s="29">
        <f>'2 уровень'!G2302</f>
        <v>0</v>
      </c>
      <c r="E1028" s="29">
        <f>'2 уровень'!H2302</f>
        <v>0</v>
      </c>
      <c r="F1028" s="144">
        <f>'2 уровень'!I2302</f>
        <v>0</v>
      </c>
      <c r="G1028" s="158">
        <f>'2 уровень'!J2302</f>
        <v>0</v>
      </c>
      <c r="H1028" s="158">
        <f>'2 уровень'!K2302</f>
        <v>0</v>
      </c>
      <c r="I1028" s="26">
        <f>'2 уровень'!L2302</f>
        <v>0</v>
      </c>
      <c r="J1028" s="26">
        <f>'2 уровень'!M2302</f>
        <v>0</v>
      </c>
      <c r="K1028" s="26">
        <f>'2 уровень'!N2302</f>
        <v>0</v>
      </c>
      <c r="L1028" s="26">
        <f>'2 уровень'!O2302</f>
        <v>0</v>
      </c>
      <c r="M1028" s="26">
        <f>'2 уровень'!P2302</f>
        <v>0</v>
      </c>
      <c r="N1028" s="26">
        <f>'2 уровень'!Q2302</f>
        <v>0</v>
      </c>
      <c r="O1028" s="152">
        <f>'2 уровень'!R2302</f>
        <v>0</v>
      </c>
      <c r="P1028" s="152">
        <f>'2 уровень'!S2302</f>
        <v>0</v>
      </c>
      <c r="Q1028" s="152">
        <f>'2 уровень'!T2302</f>
        <v>0</v>
      </c>
      <c r="R1028" s="152">
        <f>'2 уровень'!U2302</f>
        <v>0</v>
      </c>
      <c r="S1028" s="1111">
        <f>'2 уровень'!V2302</f>
        <v>0</v>
      </c>
      <c r="T1028" s="152">
        <f>'2 уровень'!W2302</f>
        <v>0</v>
      </c>
      <c r="U1028" s="152">
        <f>'2 уровень'!X2302</f>
        <v>0</v>
      </c>
      <c r="V1028" s="152">
        <f>'2 уровень'!Y2302</f>
        <v>0</v>
      </c>
      <c r="W1028" s="152">
        <f>'2 уровень'!Z2302</f>
        <v>0</v>
      </c>
      <c r="X1028" s="631">
        <f>'2 уровень'!AA2302</f>
        <v>0</v>
      </c>
      <c r="Y1028" s="152"/>
      <c r="Z1028" s="152"/>
      <c r="AA1028" s="1354">
        <f>'2 уровень'!AB2299</f>
        <v>0</v>
      </c>
      <c r="AB1028" s="1361">
        <f>'2 уровень'!AC2299</f>
        <v>0</v>
      </c>
      <c r="AC1028" s="385"/>
      <c r="AD1028" s="1244">
        <f t="shared" si="39"/>
        <v>0</v>
      </c>
      <c r="AE1028" s="139"/>
      <c r="AF1028" s="139"/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</row>
    <row r="1029" spans="1:195" ht="105" x14ac:dyDescent="0.25">
      <c r="A1029" s="19">
        <v>1</v>
      </c>
      <c r="B1029" s="897" t="s">
        <v>541</v>
      </c>
      <c r="C1029" s="29">
        <f>'2 уровень'!F2303</f>
        <v>50</v>
      </c>
      <c r="D1029" s="29">
        <f>'2 уровень'!G2303</f>
        <v>8.3333333333333339</v>
      </c>
      <c r="E1029" s="29">
        <f>'2 уровень'!H2303</f>
        <v>39</v>
      </c>
      <c r="F1029" s="144">
        <f>'2 уровень'!I2303</f>
        <v>468</v>
      </c>
      <c r="G1029" s="158">
        <f>'2 уровень'!J2303</f>
        <v>0</v>
      </c>
      <c r="H1029" s="158">
        <f>'2 уровень'!K2303</f>
        <v>0</v>
      </c>
      <c r="I1029" s="26">
        <f>'2 уровень'!L2303</f>
        <v>0</v>
      </c>
      <c r="J1029" s="26">
        <f>'2 уровень'!M2303</f>
        <v>0</v>
      </c>
      <c r="K1029" s="26">
        <f>'2 уровень'!N2303</f>
        <v>0</v>
      </c>
      <c r="L1029" s="26">
        <f>'2 уровень'!O2303</f>
        <v>0</v>
      </c>
      <c r="M1029" s="26">
        <f>'2 уровень'!P2303</f>
        <v>0</v>
      </c>
      <c r="N1029" s="26">
        <f>'2 уровень'!Q2303</f>
        <v>0</v>
      </c>
      <c r="O1029" s="152">
        <f>'2 уровень'!R2303</f>
        <v>0</v>
      </c>
      <c r="P1029" s="152">
        <f>'2 уровень'!S2303</f>
        <v>0</v>
      </c>
      <c r="Q1029" s="152">
        <f>'2 уровень'!T2303</f>
        <v>0</v>
      </c>
      <c r="R1029" s="152">
        <f>'2 уровень'!U2303</f>
        <v>0</v>
      </c>
      <c r="S1029" s="1111">
        <f>'2 уровень'!V2303</f>
        <v>0</v>
      </c>
      <c r="T1029" s="152">
        <f>'2 уровень'!W2303</f>
        <v>0</v>
      </c>
      <c r="U1029" s="152">
        <f>'2 уровень'!X2303</f>
        <v>0</v>
      </c>
      <c r="V1029" s="152">
        <f>'2 уровень'!Y2303</f>
        <v>0</v>
      </c>
      <c r="W1029" s="152">
        <f>'2 уровень'!Z2303</f>
        <v>0</v>
      </c>
      <c r="X1029" s="631">
        <f>'2 уровень'!AA2303</f>
        <v>0</v>
      </c>
      <c r="Y1029" s="152"/>
      <c r="Z1029" s="152"/>
      <c r="AA1029" s="1354">
        <f>'2 уровень'!AB2300</f>
        <v>0</v>
      </c>
      <c r="AB1029" s="1361">
        <f>'2 уровень'!AC2300</f>
        <v>0</v>
      </c>
      <c r="AC1029" s="385"/>
      <c r="AD1029" s="1244">
        <f t="shared" si="39"/>
        <v>0</v>
      </c>
      <c r="AE1029" s="139"/>
      <c r="AF1029" s="139"/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</row>
    <row r="1030" spans="1:195" ht="30" x14ac:dyDescent="0.25">
      <c r="A1030" s="19">
        <v>1</v>
      </c>
      <c r="B1030" s="897" t="s">
        <v>514</v>
      </c>
      <c r="C1030" s="29">
        <f>'2 уровень'!F2304</f>
        <v>101</v>
      </c>
      <c r="D1030" s="29">
        <f>'2 уровень'!G2304</f>
        <v>16.833333333333332</v>
      </c>
      <c r="E1030" s="29">
        <f>'2 уровень'!H2304</f>
        <v>0</v>
      </c>
      <c r="F1030" s="144">
        <f>'2 уровень'!I2304</f>
        <v>0</v>
      </c>
      <c r="G1030" s="158">
        <f>'2 уровень'!J2304</f>
        <v>0</v>
      </c>
      <c r="H1030" s="158">
        <f>'2 уровень'!K2304</f>
        <v>0</v>
      </c>
      <c r="I1030" s="26">
        <f>'2 уровень'!L2304</f>
        <v>0</v>
      </c>
      <c r="J1030" s="26">
        <f>'2 уровень'!M2304</f>
        <v>0</v>
      </c>
      <c r="K1030" s="26">
        <f>'2 уровень'!N2304</f>
        <v>0</v>
      </c>
      <c r="L1030" s="26">
        <f>'2 уровень'!O2304</f>
        <v>0</v>
      </c>
      <c r="M1030" s="26">
        <f>'2 уровень'!P2304</f>
        <v>0</v>
      </c>
      <c r="N1030" s="26">
        <f>'2 уровень'!Q2304</f>
        <v>0</v>
      </c>
      <c r="O1030" s="152">
        <f>'2 уровень'!R2304</f>
        <v>149.45895000000002</v>
      </c>
      <c r="P1030" s="152">
        <f>'2 уровень'!S2304</f>
        <v>149.45895000000002</v>
      </c>
      <c r="Q1030" s="152">
        <f>'2 уровень'!T2304</f>
        <v>24.909825000000001</v>
      </c>
      <c r="R1030" s="152">
        <f>'2 уровень'!U2304</f>
        <v>0</v>
      </c>
      <c r="S1030" s="1111">
        <f>'2 уровень'!V2304</f>
        <v>0</v>
      </c>
      <c r="T1030" s="152">
        <f>'2 уровень'!W2304</f>
        <v>0</v>
      </c>
      <c r="U1030" s="152">
        <f>'2 уровень'!X2304</f>
        <v>-24.909825000000001</v>
      </c>
      <c r="V1030" s="152">
        <f>'2 уровень'!Y2304</f>
        <v>0</v>
      </c>
      <c r="W1030" s="152">
        <f>'2 уровень'!Z2304</f>
        <v>0</v>
      </c>
      <c r="X1030" s="631">
        <f>'2 уровень'!AA2304</f>
        <v>0</v>
      </c>
      <c r="Y1030" s="152"/>
      <c r="Z1030" s="152"/>
      <c r="AA1030" s="1354">
        <f>'2 уровень'!AB2301</f>
        <v>0</v>
      </c>
      <c r="AB1030" s="1361">
        <f>'2 уровень'!AC2301</f>
        <v>0</v>
      </c>
      <c r="AC1030" s="385"/>
      <c r="AD1030" s="1244">
        <f t="shared" si="39"/>
        <v>1479.7915841584158</v>
      </c>
      <c r="AE1030" s="139"/>
      <c r="AF1030" s="139"/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</row>
    <row r="1031" spans="1:195" x14ac:dyDescent="0.25">
      <c r="A1031" s="19">
        <v>1</v>
      </c>
      <c r="B1031" s="895" t="s">
        <v>515</v>
      </c>
      <c r="C1031" s="29">
        <f>'2 уровень'!F2305</f>
        <v>101</v>
      </c>
      <c r="D1031" s="29">
        <f>'2 уровень'!G2305</f>
        <v>16.833333333333332</v>
      </c>
      <c r="E1031" s="29">
        <f>'2 уровень'!H2305</f>
        <v>0</v>
      </c>
      <c r="F1031" s="144">
        <f>'2 уровень'!I2305</f>
        <v>0</v>
      </c>
      <c r="G1031" s="158">
        <f>'2 уровень'!J2305</f>
        <v>0</v>
      </c>
      <c r="H1031" s="158">
        <f>'2 уровень'!K2305</f>
        <v>0</v>
      </c>
      <c r="I1031" s="26">
        <f>'2 уровень'!L2305</f>
        <v>0</v>
      </c>
      <c r="J1031" s="26">
        <f>'2 уровень'!M2305</f>
        <v>0</v>
      </c>
      <c r="K1031" s="26">
        <f>'2 уровень'!N2305</f>
        <v>0</v>
      </c>
      <c r="L1031" s="26">
        <f>'2 уровень'!O2305</f>
        <v>0</v>
      </c>
      <c r="M1031" s="26">
        <f>'2 уровень'!P2305</f>
        <v>0</v>
      </c>
      <c r="N1031" s="26">
        <f>'2 уровень'!Q2305</f>
        <v>0</v>
      </c>
      <c r="O1031" s="152">
        <f>'2 уровень'!R2305</f>
        <v>0</v>
      </c>
      <c r="P1031" s="152">
        <f>'2 уровень'!S2305</f>
        <v>0</v>
      </c>
      <c r="Q1031" s="152">
        <f>'2 уровень'!T2305</f>
        <v>0</v>
      </c>
      <c r="R1031" s="152">
        <f>'2 уровень'!U2305</f>
        <v>0</v>
      </c>
      <c r="S1031" s="1111">
        <f>'2 уровень'!V2305</f>
        <v>0</v>
      </c>
      <c r="T1031" s="152">
        <f>'2 уровень'!W2305</f>
        <v>0</v>
      </c>
      <c r="U1031" s="152">
        <f>'2 уровень'!X2305</f>
        <v>0</v>
      </c>
      <c r="V1031" s="152">
        <f>'2 уровень'!Y2305</f>
        <v>0</v>
      </c>
      <c r="W1031" s="152">
        <f>'2 уровень'!Z2305</f>
        <v>0</v>
      </c>
      <c r="X1031" s="631">
        <f>'2 уровень'!AA2305</f>
        <v>0</v>
      </c>
      <c r="Y1031" s="152"/>
      <c r="Z1031" s="152"/>
      <c r="AA1031" s="1354">
        <f>'2 уровень'!AB2302</f>
        <v>0</v>
      </c>
      <c r="AB1031" s="1361">
        <f>'2 уровень'!AC2302</f>
        <v>0</v>
      </c>
      <c r="AC1031" s="385"/>
      <c r="AD1031" s="1244">
        <f t="shared" si="39"/>
        <v>0</v>
      </c>
      <c r="AE1031" s="139"/>
      <c r="AF1031" s="139"/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</row>
    <row r="1032" spans="1:195" ht="30" x14ac:dyDescent="0.25">
      <c r="B1032" s="895" t="s">
        <v>516</v>
      </c>
      <c r="C1032" s="29">
        <f>'2 уровень'!F2306</f>
        <v>0</v>
      </c>
      <c r="D1032" s="29">
        <f>'2 уровень'!G2306</f>
        <v>0</v>
      </c>
      <c r="E1032" s="29">
        <f>'2 уровень'!H2306</f>
        <v>0</v>
      </c>
      <c r="F1032" s="144">
        <f>'2 уровень'!I2306</f>
        <v>0</v>
      </c>
      <c r="G1032" s="158">
        <f>'2 уровень'!J2306</f>
        <v>0</v>
      </c>
      <c r="H1032" s="158">
        <f>'2 уровень'!K2306</f>
        <v>0</v>
      </c>
      <c r="I1032" s="26">
        <f>'2 уровень'!L2306</f>
        <v>0</v>
      </c>
      <c r="J1032" s="26">
        <f>'2 уровень'!M2306</f>
        <v>0</v>
      </c>
      <c r="K1032" s="26">
        <f>'2 уровень'!N2306</f>
        <v>0</v>
      </c>
      <c r="L1032" s="26">
        <f>'2 уровень'!O2306</f>
        <v>0</v>
      </c>
      <c r="M1032" s="26">
        <f>'2 уровень'!P2306</f>
        <v>0</v>
      </c>
      <c r="N1032" s="26">
        <f>'2 уровень'!Q2306</f>
        <v>0</v>
      </c>
      <c r="O1032" s="152">
        <f>'2 уровень'!R2306</f>
        <v>0</v>
      </c>
      <c r="P1032" s="152">
        <f>'2 уровень'!S2306</f>
        <v>0</v>
      </c>
      <c r="Q1032" s="152">
        <f>'2 уровень'!T2306</f>
        <v>0</v>
      </c>
      <c r="R1032" s="152">
        <f>'2 уровень'!U2306</f>
        <v>0</v>
      </c>
      <c r="S1032" s="1111">
        <f>'2 уровень'!V2306</f>
        <v>0</v>
      </c>
      <c r="T1032" s="152">
        <f>'2 уровень'!W2306</f>
        <v>0</v>
      </c>
      <c r="U1032" s="152">
        <f>'2 уровень'!X2306</f>
        <v>0</v>
      </c>
      <c r="V1032" s="152">
        <f>'2 уровень'!Y2306</f>
        <v>0</v>
      </c>
      <c r="W1032" s="152">
        <f>'2 уровень'!Z2306</f>
        <v>0</v>
      </c>
      <c r="X1032" s="631">
        <f>'2 уровень'!AA2306</f>
        <v>0</v>
      </c>
      <c r="Y1032" s="152"/>
      <c r="Z1032" s="152"/>
      <c r="AA1032" s="1354"/>
      <c r="AB1032" s="1361"/>
      <c r="AC1032" s="385"/>
      <c r="AD1032" s="1244">
        <f t="shared" si="39"/>
        <v>0</v>
      </c>
      <c r="AE1032" s="139"/>
      <c r="AF1032" s="139"/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</row>
    <row r="1033" spans="1:195" ht="28.5" x14ac:dyDescent="0.25">
      <c r="B1033" s="1416" t="s">
        <v>363</v>
      </c>
      <c r="C1033" s="29">
        <f>'2 уровень'!F2307</f>
        <v>276.59574468085106</v>
      </c>
      <c r="D1033" s="29">
        <f>'2 уровень'!G2307</f>
        <v>46.099290780141843</v>
      </c>
      <c r="E1033" s="29">
        <f>'2 уровень'!H2307</f>
        <v>5.0787234042553191</v>
      </c>
      <c r="F1033" s="144">
        <f>'2 уровень'!I2307</f>
        <v>11.040703052728954</v>
      </c>
      <c r="G1033" s="158">
        <f>'2 уровень'!J2307</f>
        <v>0</v>
      </c>
      <c r="H1033" s="158">
        <f>'2 уровень'!K2307</f>
        <v>0</v>
      </c>
      <c r="I1033" s="26">
        <f>'2 уровень'!L2307</f>
        <v>0</v>
      </c>
      <c r="J1033" s="26">
        <f>'2 уровень'!M2307</f>
        <v>0</v>
      </c>
      <c r="K1033" s="26">
        <f>'2 уровень'!N2307</f>
        <v>0</v>
      </c>
      <c r="L1033" s="26">
        <f>'2 уровень'!O2307</f>
        <v>0</v>
      </c>
      <c r="M1033" s="26">
        <f>'2 уровень'!P2307</f>
        <v>0</v>
      </c>
      <c r="N1033" s="26">
        <f>'2 уровень'!Q2307</f>
        <v>0</v>
      </c>
      <c r="O1033" s="29">
        <f>'2 уровень'!R2307</f>
        <v>0</v>
      </c>
      <c r="P1033" s="29">
        <f>'2 уровень'!S2307</f>
        <v>0</v>
      </c>
      <c r="Q1033" s="29">
        <f>'2 уровень'!T2307</f>
        <v>0</v>
      </c>
      <c r="R1033" s="29">
        <f>'2 уровень'!U2307</f>
        <v>0</v>
      </c>
      <c r="S1033" s="29">
        <f>'2 уровень'!V2307</f>
        <v>0</v>
      </c>
      <c r="T1033" s="29">
        <f>'2 уровень'!W2307</f>
        <v>0</v>
      </c>
      <c r="U1033" s="29">
        <f>'2 уровень'!X2307</f>
        <v>0</v>
      </c>
      <c r="V1033" s="29">
        <f>'2 уровень'!Y2307</f>
        <v>0</v>
      </c>
      <c r="W1033" s="29">
        <f>'2 уровень'!Z2307</f>
        <v>0</v>
      </c>
      <c r="X1033" s="29">
        <f>'2 уровень'!AA2307</f>
        <v>0</v>
      </c>
      <c r="Y1033" s="152"/>
      <c r="Z1033" s="152"/>
      <c r="AA1033" s="1354"/>
      <c r="AB1033" s="1361"/>
      <c r="AC1033" s="385"/>
      <c r="AD1033" s="1244">
        <f t="shared" si="39"/>
        <v>0</v>
      </c>
      <c r="AE1033" s="139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</row>
    <row r="1034" spans="1:195" x14ac:dyDescent="0.25">
      <c r="B1034" s="821" t="s">
        <v>378</v>
      </c>
      <c r="C1034" s="29">
        <f>'2 уровень'!F2308</f>
        <v>0</v>
      </c>
      <c r="D1034" s="29">
        <f>'2 уровень'!G2308</f>
        <v>0</v>
      </c>
      <c r="E1034" s="29">
        <f>'2 уровень'!H2308</f>
        <v>0</v>
      </c>
      <c r="F1034" s="144">
        <f>'2 уровень'!I2308</f>
        <v>0</v>
      </c>
      <c r="G1034" s="158">
        <f>'2 уровень'!J2308</f>
        <v>0</v>
      </c>
      <c r="H1034" s="158">
        <f>'2 уровень'!K2308</f>
        <v>0</v>
      </c>
      <c r="I1034" s="26">
        <f>'2 уровень'!L2308</f>
        <v>0</v>
      </c>
      <c r="J1034" s="26">
        <f>'2 уровень'!M2308</f>
        <v>0</v>
      </c>
      <c r="K1034" s="26">
        <f>'2 уровень'!N2308</f>
        <v>0</v>
      </c>
      <c r="L1034" s="26">
        <f>'2 уровень'!O2308</f>
        <v>0</v>
      </c>
      <c r="M1034" s="26">
        <f>'2 уровень'!P2308</f>
        <v>0</v>
      </c>
      <c r="N1034" s="26">
        <f>'2 уровень'!Q2308</f>
        <v>0</v>
      </c>
      <c r="O1034" s="152">
        <f>'2 уровень'!R2308</f>
        <v>0</v>
      </c>
      <c r="P1034" s="152">
        <f>'2 уровень'!S2308</f>
        <v>0</v>
      </c>
      <c r="Q1034" s="152">
        <f>'2 уровень'!T2308</f>
        <v>0</v>
      </c>
      <c r="R1034" s="152">
        <f>'2 уровень'!U2308</f>
        <v>0</v>
      </c>
      <c r="S1034" s="1111">
        <f>'2 уровень'!V2308</f>
        <v>0</v>
      </c>
      <c r="T1034" s="152">
        <f>'2 уровень'!W2308</f>
        <v>0</v>
      </c>
      <c r="U1034" s="152">
        <f>'2 уровень'!X2308</f>
        <v>0</v>
      </c>
      <c r="V1034" s="152">
        <f>'2 уровень'!Y2308</f>
        <v>0</v>
      </c>
      <c r="W1034" s="152">
        <f>'2 уровень'!Z2308</f>
        <v>0</v>
      </c>
      <c r="X1034" s="631">
        <f>'2 уровень'!AA2308</f>
        <v>0</v>
      </c>
      <c r="Y1034" s="152"/>
      <c r="Z1034" s="152"/>
      <c r="AA1034" s="1354"/>
      <c r="AB1034" s="1361"/>
      <c r="AC1034" s="385"/>
      <c r="AD1034" s="1244">
        <f t="shared" ref="AD1034:AD1097" si="41">IF(O1034&gt;0,O1034*1000/C1034,0)</f>
        <v>0</v>
      </c>
      <c r="AE1034" s="139"/>
      <c r="AF1034" s="139"/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</row>
    <row r="1035" spans="1:195" ht="28.5" x14ac:dyDescent="0.25">
      <c r="B1035" s="1416" t="s">
        <v>379</v>
      </c>
      <c r="C1035" s="29">
        <f>'2 уровень'!F2309</f>
        <v>276.59574468085106</v>
      </c>
      <c r="D1035" s="29">
        <f>'2 уровень'!G2309</f>
        <v>46.099290780141843</v>
      </c>
      <c r="E1035" s="29">
        <f>'2 уровень'!H2309</f>
        <v>5.0787234042553191</v>
      </c>
      <c r="F1035" s="144">
        <f>'2 уровень'!I2309</f>
        <v>11.040703052728954</v>
      </c>
      <c r="G1035" s="158">
        <f>'2 уровень'!J2309</f>
        <v>0</v>
      </c>
      <c r="H1035" s="158">
        <f>'2 уровень'!K2309</f>
        <v>0</v>
      </c>
      <c r="I1035" s="26">
        <f>'2 уровень'!L2309</f>
        <v>0</v>
      </c>
      <c r="J1035" s="26">
        <f>'2 уровень'!M2309</f>
        <v>0</v>
      </c>
      <c r="K1035" s="26">
        <f>'2 уровень'!N2309</f>
        <v>0</v>
      </c>
      <c r="L1035" s="26">
        <f>'2 уровень'!O2309</f>
        <v>0</v>
      </c>
      <c r="M1035" s="26">
        <f>'2 уровень'!P2309</f>
        <v>0</v>
      </c>
      <c r="N1035" s="26">
        <f>'2 уровень'!Q2309</f>
        <v>0</v>
      </c>
      <c r="O1035" s="152">
        <f>'2 уровень'!R2309</f>
        <v>0</v>
      </c>
      <c r="P1035" s="152">
        <f>'2 уровень'!S2309</f>
        <v>0</v>
      </c>
      <c r="Q1035" s="152">
        <f>'2 уровень'!T2309</f>
        <v>0</v>
      </c>
      <c r="R1035" s="152">
        <f>'2 уровень'!U2309</f>
        <v>0</v>
      </c>
      <c r="S1035" s="1111">
        <f>'2 уровень'!V2309</f>
        <v>0</v>
      </c>
      <c r="T1035" s="152">
        <f>'2 уровень'!W2309</f>
        <v>0</v>
      </c>
      <c r="U1035" s="152">
        <f>'2 уровень'!X2309</f>
        <v>0</v>
      </c>
      <c r="V1035" s="152">
        <f>'2 уровень'!Y2309</f>
        <v>0</v>
      </c>
      <c r="W1035" s="152">
        <f>'2 уровень'!Z2309</f>
        <v>0</v>
      </c>
      <c r="X1035" s="631">
        <f>'2 уровень'!AA2309</f>
        <v>0</v>
      </c>
      <c r="Y1035" s="152"/>
      <c r="Z1035" s="152"/>
      <c r="AA1035" s="1354"/>
      <c r="AB1035" s="1361"/>
      <c r="AC1035" s="385"/>
      <c r="AD1035" s="1244">
        <f t="shared" si="41"/>
        <v>0</v>
      </c>
      <c r="AE1035" s="139"/>
      <c r="AF1035" s="139"/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</row>
    <row r="1036" spans="1:195" x14ac:dyDescent="0.25">
      <c r="A1036" s="19">
        <v>1</v>
      </c>
      <c r="B1036" s="894" t="s">
        <v>380</v>
      </c>
      <c r="C1036" s="29">
        <f>'2 уровень'!F2310</f>
        <v>2600</v>
      </c>
      <c r="D1036" s="29">
        <f>'2 уровень'!G2310</f>
        <v>433.33333333333331</v>
      </c>
      <c r="E1036" s="29">
        <f>'2 уровень'!H2310</f>
        <v>47.74</v>
      </c>
      <c r="F1036" s="144">
        <f>'2 уровень'!I2310</f>
        <v>11.02540415704388</v>
      </c>
      <c r="G1036" s="158">
        <f>'2 уровень'!J2310</f>
        <v>0</v>
      </c>
      <c r="H1036" s="158">
        <f>'2 уровень'!K2310</f>
        <v>0</v>
      </c>
      <c r="I1036" s="26">
        <f>'2 уровень'!L2310</f>
        <v>0</v>
      </c>
      <c r="J1036" s="26">
        <f>'2 уровень'!M2310</f>
        <v>0</v>
      </c>
      <c r="K1036" s="26">
        <f>'2 уровень'!N2310</f>
        <v>0</v>
      </c>
      <c r="L1036" s="26">
        <f>'2 уровень'!O2310</f>
        <v>0</v>
      </c>
      <c r="M1036" s="26">
        <f>'2 уровень'!P2310</f>
        <v>0</v>
      </c>
      <c r="N1036" s="26">
        <f>'2 уровень'!Q2310</f>
        <v>0</v>
      </c>
      <c r="O1036" s="152">
        <f>'2 уровень'!R2310</f>
        <v>0</v>
      </c>
      <c r="P1036" s="152">
        <f>'2 уровень'!S2310</f>
        <v>0</v>
      </c>
      <c r="Q1036" s="152">
        <f>'2 уровень'!T2310</f>
        <v>0</v>
      </c>
      <c r="R1036" s="152">
        <f>'2 уровень'!U2310</f>
        <v>0</v>
      </c>
      <c r="S1036" s="1111">
        <f>'2 уровень'!V2310</f>
        <v>0</v>
      </c>
      <c r="T1036" s="152">
        <f>'2 уровень'!W2310</f>
        <v>0</v>
      </c>
      <c r="U1036" s="152">
        <f>'2 уровень'!X2310</f>
        <v>0</v>
      </c>
      <c r="V1036" s="152">
        <f>'2 уровень'!Y2310</f>
        <v>0</v>
      </c>
      <c r="W1036" s="152">
        <f>'2 уровень'!Z2310</f>
        <v>0</v>
      </c>
      <c r="X1036" s="631">
        <f>'2 уровень'!AA2310</f>
        <v>0</v>
      </c>
      <c r="Y1036" s="152"/>
      <c r="Z1036" s="152"/>
      <c r="AA1036" s="1354">
        <f>'2 уровень'!AB2307</f>
        <v>0</v>
      </c>
      <c r="AB1036" s="1361">
        <f>'2 уровень'!AC2307</f>
        <v>0</v>
      </c>
      <c r="AC1036" s="385"/>
      <c r="AD1036" s="1244">
        <f t="shared" si="41"/>
        <v>0</v>
      </c>
      <c r="AE1036" s="139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</row>
    <row r="1037" spans="1:195" ht="29.25" x14ac:dyDescent="0.25">
      <c r="A1037" s="19">
        <v>1</v>
      </c>
      <c r="B1037" s="894" t="s">
        <v>356</v>
      </c>
      <c r="C1037" s="29">
        <f>'2 уровень'!F2311</f>
        <v>540</v>
      </c>
      <c r="D1037" s="29">
        <f>'2 уровень'!G2311</f>
        <v>90</v>
      </c>
      <c r="E1037" s="29">
        <f>'2 уровень'!H2311</f>
        <v>134</v>
      </c>
      <c r="F1037" s="144">
        <f>'2 уровень'!I2311</f>
        <v>148.88888888888889</v>
      </c>
      <c r="G1037" s="158">
        <f>'2 уровень'!J2311</f>
        <v>0</v>
      </c>
      <c r="H1037" s="158">
        <f>'2 уровень'!K2311</f>
        <v>0</v>
      </c>
      <c r="I1037" s="26">
        <f>'2 уровень'!L2311</f>
        <v>0</v>
      </c>
      <c r="J1037" s="26">
        <f>'2 уровень'!M2311</f>
        <v>0</v>
      </c>
      <c r="K1037" s="26">
        <f>'2 уровень'!N2311</f>
        <v>0</v>
      </c>
      <c r="L1037" s="26">
        <f>'2 уровень'!O2311</f>
        <v>0</v>
      </c>
      <c r="M1037" s="26">
        <f>'2 уровень'!P2311</f>
        <v>0</v>
      </c>
      <c r="N1037" s="26">
        <f>'2 уровень'!Q2311</f>
        <v>0</v>
      </c>
      <c r="O1037" s="152">
        <f>'2 уровень'!R2311</f>
        <v>0</v>
      </c>
      <c r="P1037" s="152">
        <f>'2 уровень'!S2311</f>
        <v>0</v>
      </c>
      <c r="Q1037" s="152">
        <f>'2 уровень'!T2311</f>
        <v>0</v>
      </c>
      <c r="R1037" s="152">
        <f>'2 уровень'!U2311</f>
        <v>0</v>
      </c>
      <c r="S1037" s="1111">
        <f>'2 уровень'!V2311</f>
        <v>0</v>
      </c>
      <c r="T1037" s="152">
        <f>'2 уровень'!W2311</f>
        <v>0</v>
      </c>
      <c r="U1037" s="152">
        <f>'2 уровень'!X2311</f>
        <v>0</v>
      </c>
      <c r="V1037" s="152">
        <f>'2 уровень'!Y2311</f>
        <v>0</v>
      </c>
      <c r="W1037" s="152">
        <f>'2 уровень'!Z2311</f>
        <v>0</v>
      </c>
      <c r="X1037" s="631">
        <f>'2 уровень'!AA2311</f>
        <v>0</v>
      </c>
      <c r="Y1037" s="152"/>
      <c r="Z1037" s="152"/>
      <c r="AA1037" s="1354">
        <f>'2 уровень'!AB2308</f>
        <v>0</v>
      </c>
      <c r="AB1037" s="1361">
        <f>'2 уровень'!AC2308</f>
        <v>0</v>
      </c>
      <c r="AC1037" s="385"/>
      <c r="AD1037" s="1244">
        <f t="shared" si="41"/>
        <v>0</v>
      </c>
      <c r="AE1037" s="139"/>
      <c r="AF1037" s="139"/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</row>
    <row r="1038" spans="1:195" ht="30" x14ac:dyDescent="0.25">
      <c r="A1038" s="19">
        <v>1</v>
      </c>
      <c r="B1038" s="897" t="s">
        <v>202</v>
      </c>
      <c r="C1038" s="29">
        <f>'2 уровень'!F2312</f>
        <v>0</v>
      </c>
      <c r="D1038" s="29">
        <f>'2 уровень'!G2312</f>
        <v>0</v>
      </c>
      <c r="E1038" s="29">
        <f>'2 уровень'!H2312</f>
        <v>0</v>
      </c>
      <c r="F1038" s="144">
        <f>'2 уровень'!I2312</f>
        <v>0</v>
      </c>
      <c r="G1038" s="158">
        <f>'2 уровень'!J2312</f>
        <v>0</v>
      </c>
      <c r="H1038" s="158">
        <f>'2 уровень'!K2312</f>
        <v>0</v>
      </c>
      <c r="I1038" s="26">
        <f>'2 уровень'!L2312</f>
        <v>0</v>
      </c>
      <c r="J1038" s="26">
        <f>'2 уровень'!M2312</f>
        <v>0</v>
      </c>
      <c r="K1038" s="26">
        <f>'2 уровень'!N2312</f>
        <v>0</v>
      </c>
      <c r="L1038" s="26">
        <f>'2 уровень'!O2312</f>
        <v>0</v>
      </c>
      <c r="M1038" s="26">
        <f>'2 уровень'!P2312</f>
        <v>0</v>
      </c>
      <c r="N1038" s="26">
        <f>'2 уровень'!Q2312</f>
        <v>0</v>
      </c>
      <c r="O1038" s="152">
        <f>'2 уровень'!R2312</f>
        <v>0</v>
      </c>
      <c r="P1038" s="152">
        <f>'2 уровень'!S2312</f>
        <v>0</v>
      </c>
      <c r="Q1038" s="152">
        <f>'2 уровень'!T2312</f>
        <v>0</v>
      </c>
      <c r="R1038" s="152">
        <f>'2 уровень'!U2312</f>
        <v>0</v>
      </c>
      <c r="S1038" s="1111">
        <f>'2 уровень'!V2312</f>
        <v>0</v>
      </c>
      <c r="T1038" s="152">
        <f>'2 уровень'!W2312</f>
        <v>0</v>
      </c>
      <c r="U1038" s="152">
        <f>'2 уровень'!X2312</f>
        <v>0</v>
      </c>
      <c r="V1038" s="152">
        <f>'2 уровень'!Y2312</f>
        <v>0</v>
      </c>
      <c r="W1038" s="152">
        <f>'2 уровень'!Z2312</f>
        <v>0</v>
      </c>
      <c r="X1038" s="631">
        <f>'2 уровень'!AA2312</f>
        <v>0</v>
      </c>
      <c r="Y1038" s="152"/>
      <c r="Z1038" s="152"/>
      <c r="AA1038" s="1354">
        <f>'2 уровень'!AB2309</f>
        <v>0</v>
      </c>
      <c r="AB1038" s="1361">
        <f>'2 уровень'!AC2309</f>
        <v>0</v>
      </c>
      <c r="AC1038" s="385"/>
      <c r="AD1038" s="1244">
        <f t="shared" si="41"/>
        <v>0</v>
      </c>
    </row>
    <row r="1039" spans="1:195" ht="75" x14ac:dyDescent="0.25">
      <c r="A1039" s="19">
        <v>1</v>
      </c>
      <c r="B1039" s="900" t="s">
        <v>364</v>
      </c>
      <c r="C1039" s="29">
        <f>'2 уровень'!F2313</f>
        <v>0</v>
      </c>
      <c r="D1039" s="29">
        <f>'2 уровень'!G2313</f>
        <v>0</v>
      </c>
      <c r="E1039" s="29">
        <f>'2 уровень'!H2313</f>
        <v>0</v>
      </c>
      <c r="F1039" s="144">
        <f>'2 уровень'!I2313</f>
        <v>0</v>
      </c>
      <c r="G1039" s="158">
        <f>'2 уровень'!J2313</f>
        <v>0</v>
      </c>
      <c r="H1039" s="158">
        <f>'2 уровень'!K2313</f>
        <v>0</v>
      </c>
      <c r="I1039" s="26">
        <f>'2 уровень'!L2313</f>
        <v>0</v>
      </c>
      <c r="J1039" s="26">
        <f>'2 уровень'!M2313</f>
        <v>0</v>
      </c>
      <c r="K1039" s="26">
        <f>'2 уровень'!N2313</f>
        <v>0</v>
      </c>
      <c r="L1039" s="26">
        <f>'2 уровень'!O2313</f>
        <v>0</v>
      </c>
      <c r="M1039" s="26">
        <f>'2 уровень'!P2313</f>
        <v>0</v>
      </c>
      <c r="N1039" s="26">
        <f>'2 уровень'!Q2313</f>
        <v>0</v>
      </c>
      <c r="O1039" s="152">
        <f>'2 уровень'!R2313</f>
        <v>0</v>
      </c>
      <c r="P1039" s="152">
        <f>'2 уровень'!S2313</f>
        <v>0</v>
      </c>
      <c r="Q1039" s="152">
        <f>'2 уровень'!T2313</f>
        <v>0</v>
      </c>
      <c r="R1039" s="152">
        <f>'2 уровень'!U2313</f>
        <v>0</v>
      </c>
      <c r="S1039" s="1111">
        <f>'2 уровень'!V2313</f>
        <v>0</v>
      </c>
      <c r="T1039" s="152">
        <f>'2 уровень'!W2313</f>
        <v>0</v>
      </c>
      <c r="U1039" s="152">
        <f>'2 уровень'!X2313</f>
        <v>0</v>
      </c>
      <c r="V1039" s="152">
        <f>'2 уровень'!Y2313</f>
        <v>0</v>
      </c>
      <c r="W1039" s="152">
        <f>'2 уровень'!Z2313</f>
        <v>0</v>
      </c>
      <c r="X1039" s="631">
        <f>'2 уровень'!AA2313</f>
        <v>0</v>
      </c>
      <c r="Y1039" s="152"/>
      <c r="Z1039" s="152"/>
      <c r="AA1039" s="1354">
        <f>'2 уровень'!AB2310</f>
        <v>0</v>
      </c>
      <c r="AB1039" s="1361">
        <f>'2 уровень'!AC2310</f>
        <v>0</v>
      </c>
      <c r="AC1039" s="385"/>
      <c r="AD1039" s="1244">
        <f t="shared" si="41"/>
        <v>0</v>
      </c>
    </row>
    <row r="1040" spans="1:195" ht="29.25" x14ac:dyDescent="0.25">
      <c r="A1040" s="19">
        <v>1</v>
      </c>
      <c r="B1040" s="894" t="s">
        <v>280</v>
      </c>
      <c r="C1040" s="29">
        <f>'2 уровень'!F2314</f>
        <v>3399.5</v>
      </c>
      <c r="D1040" s="29">
        <f>'2 уровень'!G2314</f>
        <v>567.16666666666663</v>
      </c>
      <c r="E1040" s="29">
        <f>'2 уровень'!H2314</f>
        <v>560.92499999999995</v>
      </c>
      <c r="F1040" s="144">
        <f>'2 уровень'!I2314</f>
        <v>98.899500440787534</v>
      </c>
      <c r="G1040" s="158">
        <f>'2 уровень'!J2314</f>
        <v>0</v>
      </c>
      <c r="H1040" s="158">
        <f>'2 уровень'!K2314</f>
        <v>0</v>
      </c>
      <c r="I1040" s="26">
        <f>'2 уровень'!L2314</f>
        <v>0</v>
      </c>
      <c r="J1040" s="26">
        <f>'2 уровень'!M2314</f>
        <v>0</v>
      </c>
      <c r="K1040" s="26">
        <f>'2 уровень'!N2314</f>
        <v>0</v>
      </c>
      <c r="L1040" s="26">
        <f>'2 уровень'!O2314</f>
        <v>0</v>
      </c>
      <c r="M1040" s="26">
        <f>'2 уровень'!P2314</f>
        <v>0</v>
      </c>
      <c r="N1040" s="26">
        <f>'2 уровень'!Q2314</f>
        <v>0</v>
      </c>
      <c r="O1040" s="152">
        <f>'2 уровень'!R2314</f>
        <v>0</v>
      </c>
      <c r="P1040" s="152">
        <f>'2 уровень'!S2314</f>
        <v>0</v>
      </c>
      <c r="Q1040" s="152">
        <f>'2 уровень'!T2314</f>
        <v>0</v>
      </c>
      <c r="R1040" s="152">
        <f>'2 уровень'!U2314</f>
        <v>0</v>
      </c>
      <c r="S1040" s="1111">
        <f>'2 уровень'!V2314</f>
        <v>0</v>
      </c>
      <c r="T1040" s="152">
        <f>'2 уровень'!W2314</f>
        <v>0</v>
      </c>
      <c r="U1040" s="152">
        <f>'2 уровень'!X2314</f>
        <v>0</v>
      </c>
      <c r="V1040" s="152">
        <f>'2 уровень'!Y2314</f>
        <v>0</v>
      </c>
      <c r="W1040" s="152">
        <f>'2 уровень'!Z2314</f>
        <v>0</v>
      </c>
      <c r="X1040" s="631">
        <f>'2 уровень'!AA2314</f>
        <v>0</v>
      </c>
      <c r="Y1040" s="152"/>
      <c r="Z1040" s="152"/>
      <c r="AA1040" s="1354">
        <f>'2 уровень'!AB2311</f>
        <v>0</v>
      </c>
      <c r="AB1040" s="1361">
        <f>'2 уровень'!AC2311</f>
        <v>0</v>
      </c>
      <c r="AC1040" s="385"/>
      <c r="AD1040" s="1244">
        <f t="shared" si="41"/>
        <v>0</v>
      </c>
    </row>
    <row r="1041" spans="1:195" ht="30" x14ac:dyDescent="0.25">
      <c r="A1041" s="19">
        <v>1</v>
      </c>
      <c r="B1041" s="899" t="s">
        <v>309</v>
      </c>
      <c r="C1041" s="29">
        <f>'2 уровень'!F2315</f>
        <v>1188</v>
      </c>
      <c r="D1041" s="29">
        <f>'2 уровень'!G2315</f>
        <v>198</v>
      </c>
      <c r="E1041" s="29">
        <f>'2 уровень'!H2315</f>
        <v>0</v>
      </c>
      <c r="F1041" s="144">
        <f>'2 уровень'!I2315</f>
        <v>0</v>
      </c>
      <c r="G1041" s="158">
        <f>'2 уровень'!J2315</f>
        <v>0</v>
      </c>
      <c r="H1041" s="158">
        <f>'2 уровень'!K2315</f>
        <v>0</v>
      </c>
      <c r="I1041" s="26">
        <f>'2 уровень'!L2315</f>
        <v>0</v>
      </c>
      <c r="J1041" s="26">
        <f>'2 уровень'!M2315</f>
        <v>0</v>
      </c>
      <c r="K1041" s="26">
        <f>'2 уровень'!N2315</f>
        <v>0</v>
      </c>
      <c r="L1041" s="26">
        <f>'2 уровень'!O2315</f>
        <v>0</v>
      </c>
      <c r="M1041" s="26">
        <f>'2 уровень'!P2315</f>
        <v>0</v>
      </c>
      <c r="N1041" s="26">
        <f>'2 уровень'!Q2315</f>
        <v>0</v>
      </c>
      <c r="O1041" s="152">
        <f>'2 уровень'!R2315</f>
        <v>0</v>
      </c>
      <c r="P1041" s="152">
        <f>'2 уровень'!S2315</f>
        <v>0</v>
      </c>
      <c r="Q1041" s="152">
        <f>'2 уровень'!T2315</f>
        <v>0</v>
      </c>
      <c r="R1041" s="152">
        <f>'2 уровень'!U2315</f>
        <v>0</v>
      </c>
      <c r="S1041" s="1111">
        <f>'2 уровень'!V2315</f>
        <v>0</v>
      </c>
      <c r="T1041" s="152">
        <f>'2 уровень'!W2315</f>
        <v>0</v>
      </c>
      <c r="U1041" s="152">
        <f>'2 уровень'!X2315</f>
        <v>0</v>
      </c>
      <c r="V1041" s="152">
        <f>'2 уровень'!Y2315</f>
        <v>0</v>
      </c>
      <c r="W1041" s="152">
        <f>'2 уровень'!Z2315</f>
        <v>0</v>
      </c>
      <c r="X1041" s="631">
        <f>'2 уровень'!AA2315</f>
        <v>0</v>
      </c>
      <c r="Y1041" s="152"/>
      <c r="Z1041" s="152"/>
      <c r="AA1041" s="1354">
        <f>'2 уровень'!AB2312</f>
        <v>0</v>
      </c>
      <c r="AB1041" s="1361">
        <f>'2 уровень'!AC2312</f>
        <v>0</v>
      </c>
      <c r="AC1041" s="385"/>
      <c r="AD1041" s="1244">
        <f t="shared" si="41"/>
        <v>0</v>
      </c>
    </row>
    <row r="1042" spans="1:195" ht="29.25" x14ac:dyDescent="0.25">
      <c r="A1042" s="19">
        <v>1</v>
      </c>
      <c r="B1042" s="894" t="s">
        <v>281</v>
      </c>
      <c r="C1042" s="29">
        <f>'2 уровень'!F2316</f>
        <v>2303.5957446808511</v>
      </c>
      <c r="D1042" s="29">
        <f>'2 уровень'!G2316</f>
        <v>384.09929078014181</v>
      </c>
      <c r="E1042" s="29">
        <f>'2 уровень'!H2316</f>
        <v>372.0787234042553</v>
      </c>
      <c r="F1042" s="144">
        <f>'2 уровень'!I2316</f>
        <v>96.870453118652833</v>
      </c>
      <c r="G1042" s="158">
        <f>'2 уровень'!J2316</f>
        <v>0</v>
      </c>
      <c r="H1042" s="158">
        <f>'2 уровень'!K2316</f>
        <v>0</v>
      </c>
      <c r="I1042" s="26">
        <f>'2 уровень'!L2316</f>
        <v>0</v>
      </c>
      <c r="J1042" s="26">
        <f>'2 уровень'!M2316</f>
        <v>0</v>
      </c>
      <c r="K1042" s="26">
        <f>'2 уровень'!N2316</f>
        <v>0</v>
      </c>
      <c r="L1042" s="26">
        <f>'2 уровень'!O2316</f>
        <v>0</v>
      </c>
      <c r="M1042" s="26">
        <f>'2 уровень'!P2316</f>
        <v>0</v>
      </c>
      <c r="N1042" s="26">
        <f>'2 уровень'!Q2316</f>
        <v>0</v>
      </c>
      <c r="O1042" s="152">
        <f>'2 уровень'!R2316</f>
        <v>0</v>
      </c>
      <c r="P1042" s="152">
        <f>'2 уровень'!S2316</f>
        <v>0</v>
      </c>
      <c r="Q1042" s="152">
        <f>'2 уровень'!T2316</f>
        <v>0</v>
      </c>
      <c r="R1042" s="152">
        <f>'2 уровень'!U2316</f>
        <v>0</v>
      </c>
      <c r="S1042" s="1111">
        <f>'2 уровень'!V2316</f>
        <v>0</v>
      </c>
      <c r="T1042" s="152">
        <f>'2 уровень'!W2316</f>
        <v>0</v>
      </c>
      <c r="U1042" s="152">
        <f>'2 уровень'!X2316</f>
        <v>0</v>
      </c>
      <c r="V1042" s="152">
        <f>'2 уровень'!Y2316</f>
        <v>0</v>
      </c>
      <c r="W1042" s="152">
        <f>'2 уровень'!Z2316</f>
        <v>0</v>
      </c>
      <c r="X1042" s="631">
        <f>'2 уровень'!AA2316</f>
        <v>0</v>
      </c>
      <c r="Y1042" s="152"/>
      <c r="Z1042" s="152"/>
      <c r="AA1042" s="1354">
        <f>'2 уровень'!AB2313</f>
        <v>0</v>
      </c>
      <c r="AB1042" s="1361">
        <f>'2 уровень'!AC2313</f>
        <v>0</v>
      </c>
      <c r="AC1042" s="385"/>
      <c r="AD1042" s="1244">
        <f t="shared" si="41"/>
        <v>0</v>
      </c>
    </row>
    <row r="1043" spans="1:195" ht="29.25" x14ac:dyDescent="0.25">
      <c r="A1043" s="19">
        <v>1</v>
      </c>
      <c r="B1043" s="902" t="s">
        <v>282</v>
      </c>
      <c r="C1043" s="29">
        <f>'2 уровень'!F2317</f>
        <v>625</v>
      </c>
      <c r="D1043" s="29">
        <f>'2 уровень'!G2317</f>
        <v>104</v>
      </c>
      <c r="E1043" s="29">
        <f>'2 уровень'!H2317</f>
        <v>134</v>
      </c>
      <c r="F1043" s="144">
        <f>'2 уровень'!I2317</f>
        <v>128.84615384615387</v>
      </c>
      <c r="G1043" s="158">
        <f>'2 уровень'!J2317</f>
        <v>0</v>
      </c>
      <c r="H1043" s="158">
        <f>'2 уровень'!K2317</f>
        <v>0</v>
      </c>
      <c r="I1043" s="26">
        <f>'2 уровень'!L2317</f>
        <v>0</v>
      </c>
      <c r="J1043" s="26">
        <f>'2 уровень'!M2317</f>
        <v>0</v>
      </c>
      <c r="K1043" s="26">
        <f>'2 уровень'!N2317</f>
        <v>0</v>
      </c>
      <c r="L1043" s="26">
        <f>'2 уровень'!O2317</f>
        <v>0</v>
      </c>
      <c r="M1043" s="26">
        <f>'2 уровень'!P2317</f>
        <v>0</v>
      </c>
      <c r="N1043" s="26">
        <f>'2 уровень'!Q2317</f>
        <v>0</v>
      </c>
      <c r="O1043" s="152">
        <f>'2 уровень'!R2317</f>
        <v>647.47080000000005</v>
      </c>
      <c r="P1043" s="152">
        <f>'2 уровень'!S2317</f>
        <v>647.47080000000005</v>
      </c>
      <c r="Q1043" s="152">
        <f>'2 уровень'!T2317</f>
        <v>107.91180000000001</v>
      </c>
      <c r="R1043" s="152">
        <f>'2 уровень'!U2317</f>
        <v>160.45598000000001</v>
      </c>
      <c r="S1043" s="1111">
        <f>'2 уровень'!V2317</f>
        <v>0</v>
      </c>
      <c r="T1043" s="152">
        <f>'2 уровень'!W2317</f>
        <v>0</v>
      </c>
      <c r="U1043" s="152">
        <f>'2 уровень'!X2317</f>
        <v>52.544179999999997</v>
      </c>
      <c r="V1043" s="152">
        <f>'2 уровень'!Y2317</f>
        <v>0</v>
      </c>
      <c r="W1043" s="152">
        <f>'2 уровень'!Z2317</f>
        <v>-2.2562399999999996</v>
      </c>
      <c r="X1043" s="631">
        <f>'2 уровень'!AA2317</f>
        <v>158.19974000000002</v>
      </c>
      <c r="Y1043" s="152"/>
      <c r="Z1043" s="152"/>
      <c r="AA1043" s="1354">
        <f>'2 уровень'!AB2314</f>
        <v>0</v>
      </c>
      <c r="AB1043" s="1361">
        <f>'2 уровень'!AC2314</f>
        <v>0</v>
      </c>
      <c r="AC1043" s="385"/>
      <c r="AD1043" s="1244">
        <f t="shared" si="41"/>
        <v>1035.9532800000002</v>
      </c>
    </row>
    <row r="1044" spans="1:195" ht="29.25" x14ac:dyDescent="0.25">
      <c r="A1044" s="19">
        <v>1</v>
      </c>
      <c r="B1044" s="902" t="s">
        <v>138</v>
      </c>
      <c r="C1044" s="29">
        <f>'2 уровень'!F2318</f>
        <v>11709.847619047618</v>
      </c>
      <c r="D1044" s="29">
        <f>'2 уровень'!G2318</f>
        <v>1952.5412698412697</v>
      </c>
      <c r="E1044" s="29">
        <f>'2 уровень'!H2318</f>
        <v>1770.5916666666665</v>
      </c>
      <c r="F1044" s="144">
        <f>'2 уровень'!I2318</f>
        <v>90.681395267543067</v>
      </c>
      <c r="G1044" s="158">
        <f>'2 уровень'!J2318</f>
        <v>0</v>
      </c>
      <c r="H1044" s="158">
        <f>'2 уровень'!K2318</f>
        <v>0</v>
      </c>
      <c r="I1044" s="26">
        <f>'2 уровень'!L2318</f>
        <v>0</v>
      </c>
      <c r="J1044" s="26">
        <f>'2 уровень'!M2318</f>
        <v>0</v>
      </c>
      <c r="K1044" s="26">
        <f>'2 уровень'!N2318</f>
        <v>0</v>
      </c>
      <c r="L1044" s="26">
        <f>'2 уровень'!O2318</f>
        <v>0</v>
      </c>
      <c r="M1044" s="26">
        <f>'2 уровень'!P2318</f>
        <v>0</v>
      </c>
      <c r="N1044" s="26">
        <f>'2 уровень'!Q2318</f>
        <v>0</v>
      </c>
      <c r="O1044" s="152">
        <f>'2 уровень'!R2318</f>
        <v>47354.626350000006</v>
      </c>
      <c r="P1044" s="152">
        <f>'2 уровень'!S2318</f>
        <v>47354.626350000006</v>
      </c>
      <c r="Q1044" s="152">
        <f>'2 уровень'!T2318</f>
        <v>8015.0606583333338</v>
      </c>
      <c r="R1044" s="152">
        <f>'2 уровень'!U2318</f>
        <v>7735.8632300000008</v>
      </c>
      <c r="S1044" s="1111">
        <f>'2 уровень'!V2318</f>
        <v>0</v>
      </c>
      <c r="T1044" s="152">
        <f>'2 уровень'!W2318</f>
        <v>0</v>
      </c>
      <c r="U1044" s="152">
        <f>'2 уровень'!X2318</f>
        <v>-279.19742833333345</v>
      </c>
      <c r="V1044" s="152">
        <f>'2 уровень'!Y2318</f>
        <v>0</v>
      </c>
      <c r="W1044" s="152">
        <f>'2 уровень'!Z2318</f>
        <v>-37.803789999999992</v>
      </c>
      <c r="X1044" s="631">
        <f>'2 уровень'!AA2318</f>
        <v>7698.05944</v>
      </c>
      <c r="Y1044" s="152"/>
      <c r="Z1044" s="152"/>
      <c r="AA1044" s="1354">
        <f>'2 уровень'!AB2315</f>
        <v>0</v>
      </c>
      <c r="AB1044" s="1361">
        <f>'2 уровень'!AC2315</f>
        <v>0</v>
      </c>
      <c r="AC1044" s="385"/>
      <c r="AD1044" s="1244">
        <f t="shared" si="41"/>
        <v>4044.0002202053797</v>
      </c>
    </row>
    <row r="1045" spans="1:195" ht="29.25" x14ac:dyDescent="0.25">
      <c r="A1045" s="19">
        <v>1</v>
      </c>
      <c r="B1045" s="902" t="s">
        <v>69</v>
      </c>
      <c r="C1045" s="29">
        <f>'2 уровень'!F2319</f>
        <v>110</v>
      </c>
      <c r="D1045" s="29">
        <f>'2 уровень'!G2319</f>
        <v>18</v>
      </c>
      <c r="E1045" s="29">
        <f>'2 уровень'!H2319</f>
        <v>7</v>
      </c>
      <c r="F1045" s="144">
        <f>'2 уровень'!I2319</f>
        <v>38.888888888888893</v>
      </c>
      <c r="G1045" s="158">
        <f>'2 уровень'!J2319</f>
        <v>9.1666666666666661</v>
      </c>
      <c r="H1045" s="158">
        <f>'2 уровень'!K2319</f>
        <v>14.285714285714286</v>
      </c>
      <c r="I1045" s="26">
        <f>'2 уровень'!L2319</f>
        <v>990</v>
      </c>
      <c r="J1045" s="26">
        <f>'2 уровень'!M2319</f>
        <v>165</v>
      </c>
      <c r="K1045" s="26">
        <f>'2 уровень'!N2319</f>
        <v>100</v>
      </c>
      <c r="L1045" s="26">
        <f>'2 уровень'!O2319</f>
        <v>60.606060606060609</v>
      </c>
      <c r="M1045" s="26">
        <f>'2 уровень'!P2319</f>
        <v>3</v>
      </c>
      <c r="N1045" s="26">
        <f>'2 уровень'!Q2319</f>
        <v>200</v>
      </c>
      <c r="O1045" s="152">
        <f>'2 уровень'!R2319</f>
        <v>0</v>
      </c>
      <c r="P1045" s="152">
        <f>'2 уровень'!S2319</f>
        <v>0</v>
      </c>
      <c r="Q1045" s="152">
        <f>'2 уровень'!T2319</f>
        <v>0</v>
      </c>
      <c r="R1045" s="152">
        <f>'2 уровень'!U2319</f>
        <v>0</v>
      </c>
      <c r="S1045" s="1111">
        <f>'2 уровень'!V2319</f>
        <v>0</v>
      </c>
      <c r="T1045" s="152">
        <f>'2 уровень'!W2319</f>
        <v>0</v>
      </c>
      <c r="U1045" s="152">
        <f>'2 уровень'!X2319</f>
        <v>0</v>
      </c>
      <c r="V1045" s="152">
        <f>'2 уровень'!Y2319</f>
        <v>0</v>
      </c>
      <c r="W1045" s="152">
        <f>'2 уровень'!Z2319</f>
        <v>0</v>
      </c>
      <c r="X1045" s="631">
        <f>'2 уровень'!AA2319</f>
        <v>0</v>
      </c>
      <c r="Y1045" s="152"/>
      <c r="Z1045" s="152"/>
      <c r="AA1045" s="1354">
        <f>'2 уровень'!AB2316</f>
        <v>0</v>
      </c>
      <c r="AB1045" s="1361">
        <f>'2 уровень'!AC2316</f>
        <v>0</v>
      </c>
      <c r="AC1045" s="385"/>
      <c r="AD1045" s="1244">
        <f t="shared" si="41"/>
        <v>0</v>
      </c>
    </row>
    <row r="1046" spans="1:195" ht="29.25" x14ac:dyDescent="0.25">
      <c r="A1046" s="19">
        <v>1</v>
      </c>
      <c r="B1046" s="902" t="s">
        <v>16</v>
      </c>
      <c r="C1046" s="29">
        <f>'2 уровень'!F2320</f>
        <v>43</v>
      </c>
      <c r="D1046" s="29">
        <f>'2 уровень'!G2320</f>
        <v>8</v>
      </c>
      <c r="E1046" s="29">
        <f>'2 уровень'!H2320</f>
        <v>6</v>
      </c>
      <c r="F1046" s="144">
        <f>'2 уровень'!I2320</f>
        <v>75</v>
      </c>
      <c r="G1046" s="158">
        <f>'2 уровень'!J2320</f>
        <v>7.125</v>
      </c>
      <c r="H1046" s="158">
        <f>'2 уровень'!K2320</f>
        <v>9</v>
      </c>
      <c r="I1046" s="26">
        <f>'2 уровень'!L2320</f>
        <v>344</v>
      </c>
      <c r="J1046" s="26">
        <f>'2 уровень'!M2320</f>
        <v>57</v>
      </c>
      <c r="K1046" s="26">
        <f>'2 уровень'!N2320</f>
        <v>54</v>
      </c>
      <c r="L1046" s="26">
        <f>'2 уровень'!O2320</f>
        <v>94.73684210526315</v>
      </c>
      <c r="M1046" s="26">
        <f>'2 уровень'!P2320</f>
        <v>2</v>
      </c>
      <c r="N1046" s="26">
        <f>'2 уровень'!Q2320</f>
        <v>162</v>
      </c>
      <c r="O1046" s="152">
        <f>'2 уровень'!R2320</f>
        <v>0</v>
      </c>
      <c r="P1046" s="152">
        <f>'2 уровень'!S2320</f>
        <v>0</v>
      </c>
      <c r="Q1046" s="152">
        <f>'2 уровень'!T2320</f>
        <v>0</v>
      </c>
      <c r="R1046" s="152">
        <f>'2 уровень'!U2320</f>
        <v>0</v>
      </c>
      <c r="S1046" s="1111">
        <f>'2 уровень'!V2320</f>
        <v>0</v>
      </c>
      <c r="T1046" s="152">
        <f>'2 уровень'!W2320</f>
        <v>0</v>
      </c>
      <c r="U1046" s="152">
        <f>'2 уровень'!X2320</f>
        <v>0</v>
      </c>
      <c r="V1046" s="152">
        <f>'2 уровень'!Y2320</f>
        <v>0</v>
      </c>
      <c r="W1046" s="152">
        <f>'2 уровень'!Z2320</f>
        <v>0</v>
      </c>
      <c r="X1046" s="631">
        <f>'2 уровень'!AA2320</f>
        <v>0</v>
      </c>
      <c r="Y1046" s="152"/>
      <c r="Z1046" s="152"/>
      <c r="AA1046" s="1354">
        <f>'2 уровень'!AB2317</f>
        <v>0</v>
      </c>
      <c r="AB1046" s="1361">
        <f>'2 уровень'!AC2317</f>
        <v>0</v>
      </c>
      <c r="AC1046" s="385"/>
      <c r="AD1046" s="1244">
        <f t="shared" si="41"/>
        <v>0</v>
      </c>
    </row>
    <row r="1047" spans="1:195" x14ac:dyDescent="0.25">
      <c r="A1047" s="19">
        <v>1</v>
      </c>
      <c r="B1047" s="903" t="s">
        <v>140</v>
      </c>
      <c r="C1047" s="29">
        <f>'2 уровень'!F2321</f>
        <v>153</v>
      </c>
      <c r="D1047" s="29">
        <f>'2 уровень'!G2321</f>
        <v>26</v>
      </c>
      <c r="E1047" s="29">
        <f>'2 уровень'!H2321</f>
        <v>13</v>
      </c>
      <c r="F1047" s="144">
        <f>'2 уровень'!I2321</f>
        <v>50</v>
      </c>
      <c r="G1047" s="158">
        <f>'2 уровень'!J2321</f>
        <v>8.5384615384615383</v>
      </c>
      <c r="H1047" s="158">
        <f>'2 уровень'!K2321</f>
        <v>11.846153846153847</v>
      </c>
      <c r="I1047" s="26">
        <f>'2 уровень'!L2321</f>
        <v>1334</v>
      </c>
      <c r="J1047" s="26">
        <f>'2 уровень'!M2321</f>
        <v>222</v>
      </c>
      <c r="K1047" s="26">
        <f>'2 уровень'!N2321</f>
        <v>154</v>
      </c>
      <c r="L1047" s="26">
        <f>'2 уровень'!O2321</f>
        <v>69.369369369369366</v>
      </c>
      <c r="M1047" s="26">
        <f>'2 уровень'!P2321</f>
        <v>5</v>
      </c>
      <c r="N1047" s="26">
        <f>'2 уровень'!Q2321</f>
        <v>184.8</v>
      </c>
      <c r="O1047" s="152">
        <f>'2 уровень'!R2321</f>
        <v>3298.1507811840002</v>
      </c>
      <c r="P1047" s="152">
        <f>'2 уровень'!S2321</f>
        <v>3298.1507811840002</v>
      </c>
      <c r="Q1047" s="152">
        <f>'2 уровень'!T2321</f>
        <v>549.69179686400003</v>
      </c>
      <c r="R1047" s="152">
        <f>'2 уровень'!U2321</f>
        <v>285.03476000000001</v>
      </c>
      <c r="S1047" s="1111">
        <f>'2 уровень'!V2321</f>
        <v>0</v>
      </c>
      <c r="T1047" s="152">
        <f>'2 уровень'!W2321</f>
        <v>0</v>
      </c>
      <c r="U1047" s="152">
        <f>'2 уровень'!X2321</f>
        <v>-264.65703686400002</v>
      </c>
      <c r="V1047" s="152">
        <f>'2 уровень'!Y2321</f>
        <v>0</v>
      </c>
      <c r="W1047" s="152">
        <f>'2 уровень'!Z2321</f>
        <v>0</v>
      </c>
      <c r="X1047" s="631">
        <f>'2 уровень'!AA2321</f>
        <v>285.03476000000001</v>
      </c>
      <c r="Y1047" s="152">
        <f>R1047/Q1047*100</f>
        <v>51.85355896270012</v>
      </c>
      <c r="Z1047" s="152">
        <f>X1047/Q1047*100</f>
        <v>51.85355896270012</v>
      </c>
      <c r="AA1047" s="1354">
        <f>'2 уровень'!AB2318</f>
        <v>0</v>
      </c>
      <c r="AB1047" s="1361">
        <f>'2 уровень'!AC2318</f>
        <v>0</v>
      </c>
      <c r="AC1047" s="385"/>
      <c r="AD1047" s="1244">
        <f t="shared" si="41"/>
        <v>21556.541053490197</v>
      </c>
    </row>
    <row r="1048" spans="1:195" x14ac:dyDescent="0.25">
      <c r="A1048" s="19">
        <v>1</v>
      </c>
      <c r="B1048" s="356" t="s">
        <v>211</v>
      </c>
      <c r="C1048" s="29">
        <f>'2 уровень'!F2322</f>
        <v>650</v>
      </c>
      <c r="D1048" s="29">
        <f>'2 уровень'!G2322</f>
        <v>108</v>
      </c>
      <c r="E1048" s="29">
        <f>'2 уровень'!H2322</f>
        <v>171</v>
      </c>
      <c r="F1048" s="144">
        <f>'2 уровень'!I2322</f>
        <v>158.33333333333331</v>
      </c>
      <c r="G1048" s="158">
        <f>'2 уровень'!J2322</f>
        <v>0</v>
      </c>
      <c r="H1048" s="158">
        <f>'2 уровень'!K2322</f>
        <v>0</v>
      </c>
      <c r="I1048" s="26">
        <f>'2 уровень'!L2322</f>
        <v>0</v>
      </c>
      <c r="J1048" s="26">
        <f>'2 уровень'!M2322</f>
        <v>0</v>
      </c>
      <c r="K1048" s="26">
        <f>'2 уровень'!N2322</f>
        <v>0</v>
      </c>
      <c r="L1048" s="26">
        <f>'2 уровень'!O2322</f>
        <v>0</v>
      </c>
      <c r="M1048" s="26">
        <f>'2 уровень'!P2322</f>
        <v>0</v>
      </c>
      <c r="N1048" s="26">
        <f>'2 уровень'!Q2322</f>
        <v>0</v>
      </c>
      <c r="O1048" s="152">
        <f>'2 уровень'!R2322</f>
        <v>0</v>
      </c>
      <c r="P1048" s="152">
        <f>'2 уровень'!S2322</f>
        <v>0</v>
      </c>
      <c r="Q1048" s="152">
        <f>'2 уровень'!T2322</f>
        <v>0</v>
      </c>
      <c r="R1048" s="152">
        <f>'2 уровень'!U2322</f>
        <v>0</v>
      </c>
      <c r="S1048" s="1111">
        <f>'2 уровень'!V2322</f>
        <v>0</v>
      </c>
      <c r="T1048" s="152">
        <f>'2 уровень'!W2322</f>
        <v>0</v>
      </c>
      <c r="U1048" s="152">
        <f>'2 уровень'!X2322</f>
        <v>0</v>
      </c>
      <c r="V1048" s="152">
        <f>'2 уровень'!Y2322</f>
        <v>0</v>
      </c>
      <c r="W1048" s="152">
        <f>'2 уровень'!Z2322</f>
        <v>0</v>
      </c>
      <c r="X1048" s="631">
        <f>'2 уровень'!AA2322</f>
        <v>0</v>
      </c>
      <c r="Y1048" s="152" t="e">
        <f>R1048/Q1048*100</f>
        <v>#DIV/0!</v>
      </c>
      <c r="Z1048" s="152" t="e">
        <f>X1048/Q1048*100</f>
        <v>#DIV/0!</v>
      </c>
      <c r="AA1048" s="1354">
        <f>'2 уровень'!AB2319</f>
        <v>0</v>
      </c>
      <c r="AB1048" s="1361">
        <f>'2 уровень'!AC2319</f>
        <v>0</v>
      </c>
      <c r="AC1048" s="385"/>
      <c r="AD1048" s="1244">
        <f t="shared" si="41"/>
        <v>0</v>
      </c>
    </row>
    <row r="1049" spans="1:195" x14ac:dyDescent="0.25">
      <c r="A1049" s="19">
        <v>1</v>
      </c>
      <c r="B1049" s="357" t="s">
        <v>212</v>
      </c>
      <c r="C1049" s="29">
        <f>'2 уровень'!F2323</f>
        <v>649</v>
      </c>
      <c r="D1049" s="29">
        <f>'2 уровень'!G2323</f>
        <v>108</v>
      </c>
      <c r="E1049" s="29">
        <f>'2 уровень'!H2323</f>
        <v>171</v>
      </c>
      <c r="F1049" s="144">
        <f>'2 уровень'!I2323</f>
        <v>158.33333333333331</v>
      </c>
      <c r="G1049" s="158">
        <f>'2 уровень'!J2323</f>
        <v>0</v>
      </c>
      <c r="H1049" s="158">
        <f>'2 уровень'!K2323</f>
        <v>0</v>
      </c>
      <c r="I1049" s="26">
        <f>'2 уровень'!L2323</f>
        <v>0</v>
      </c>
      <c r="J1049" s="26">
        <f>'2 уровень'!M2323</f>
        <v>0</v>
      </c>
      <c r="K1049" s="26">
        <f>'2 уровень'!N2323</f>
        <v>0</v>
      </c>
      <c r="L1049" s="26">
        <f>'2 уровень'!O2323</f>
        <v>0</v>
      </c>
      <c r="M1049" s="26">
        <f>'2 уровень'!P2323</f>
        <v>0</v>
      </c>
      <c r="N1049" s="26">
        <f>'2 уровень'!Q2323</f>
        <v>0</v>
      </c>
      <c r="O1049" s="152">
        <f>'2 уровень'!R2323</f>
        <v>0</v>
      </c>
      <c r="P1049" s="152">
        <f>'2 уровень'!S2323</f>
        <v>0</v>
      </c>
      <c r="Q1049" s="152">
        <f>'2 уровень'!T2323</f>
        <v>0</v>
      </c>
      <c r="R1049" s="152">
        <f>'2 уровень'!U2323</f>
        <v>0</v>
      </c>
      <c r="S1049" s="1111">
        <f>'2 уровень'!V2323</f>
        <v>0</v>
      </c>
      <c r="T1049" s="152">
        <f>'2 уровень'!W2323</f>
        <v>0</v>
      </c>
      <c r="U1049" s="152">
        <f>'2 уровень'!X2323</f>
        <v>0</v>
      </c>
      <c r="V1049" s="152">
        <f>'2 уровень'!Y2323</f>
        <v>0</v>
      </c>
      <c r="W1049" s="152">
        <f>'2 уровень'!Z2323</f>
        <v>0</v>
      </c>
      <c r="X1049" s="631">
        <f>'2 уровень'!AA2323</f>
        <v>0</v>
      </c>
      <c r="Y1049" s="152"/>
      <c r="Z1049" s="152"/>
      <c r="AA1049" s="1354">
        <f>'2 уровень'!AB2320</f>
        <v>0</v>
      </c>
      <c r="AB1049" s="1361">
        <f>'2 уровень'!AC2320</f>
        <v>0</v>
      </c>
      <c r="AC1049" s="385"/>
      <c r="AD1049" s="1244">
        <f t="shared" si="41"/>
        <v>0</v>
      </c>
    </row>
    <row r="1050" spans="1:195" ht="29.25" x14ac:dyDescent="0.25">
      <c r="A1050" s="19">
        <v>1</v>
      </c>
      <c r="B1050" s="358" t="s">
        <v>213</v>
      </c>
      <c r="C1050" s="29">
        <f>'2 уровень'!F2324</f>
        <v>1</v>
      </c>
      <c r="D1050" s="29">
        <f>'2 уровень'!G2324</f>
        <v>0</v>
      </c>
      <c r="E1050" s="29">
        <f>'2 уровень'!H2324</f>
        <v>0</v>
      </c>
      <c r="F1050" s="144">
        <f>'2 уровень'!I2324</f>
        <v>0</v>
      </c>
      <c r="G1050" s="158">
        <f>'2 уровень'!J2324</f>
        <v>0</v>
      </c>
      <c r="H1050" s="158">
        <f>'2 уровень'!K2324</f>
        <v>0</v>
      </c>
      <c r="I1050" s="26">
        <f>'2 уровень'!L2324</f>
        <v>0</v>
      </c>
      <c r="J1050" s="26">
        <f>'2 уровень'!M2324</f>
        <v>0</v>
      </c>
      <c r="K1050" s="26">
        <f>'2 уровень'!N2324</f>
        <v>0</v>
      </c>
      <c r="L1050" s="26">
        <f>'2 уровень'!O2324</f>
        <v>0</v>
      </c>
      <c r="M1050" s="26">
        <f>'2 уровень'!P2324</f>
        <v>0</v>
      </c>
      <c r="N1050" s="26">
        <f>'2 уровень'!Q2324</f>
        <v>0</v>
      </c>
      <c r="O1050" s="152">
        <f>'2 уровень'!R2324</f>
        <v>0</v>
      </c>
      <c r="P1050" s="152">
        <f>'2 уровень'!S2324</f>
        <v>0</v>
      </c>
      <c r="Q1050" s="152">
        <f>'2 уровень'!T2324</f>
        <v>0</v>
      </c>
      <c r="R1050" s="152">
        <f>'2 уровень'!U2324</f>
        <v>0</v>
      </c>
      <c r="S1050" s="1111">
        <f>'2 уровень'!V2324</f>
        <v>0</v>
      </c>
      <c r="T1050" s="152">
        <f>'2 уровень'!W2324</f>
        <v>0</v>
      </c>
      <c r="U1050" s="152">
        <f>'2 уровень'!X2324</f>
        <v>0</v>
      </c>
      <c r="V1050" s="152">
        <f>'2 уровень'!Y2324</f>
        <v>0</v>
      </c>
      <c r="W1050" s="152">
        <f>'2 уровень'!Z2324</f>
        <v>0</v>
      </c>
      <c r="X1050" s="631">
        <f>'2 уровень'!AA2324</f>
        <v>0</v>
      </c>
      <c r="Y1050" s="152"/>
      <c r="Z1050" s="152"/>
      <c r="AA1050" s="1354">
        <f>'2 уровень'!AB2321</f>
        <v>0</v>
      </c>
      <c r="AB1050" s="1361">
        <f>'2 уровень'!AC2321</f>
        <v>0</v>
      </c>
      <c r="AC1050" s="385"/>
      <c r="AD1050" s="1244">
        <f t="shared" si="41"/>
        <v>0</v>
      </c>
    </row>
    <row r="1051" spans="1:195" ht="30" thickBot="1" x14ac:dyDescent="0.3">
      <c r="A1051" s="19">
        <v>1</v>
      </c>
      <c r="B1051" s="263" t="s">
        <v>218</v>
      </c>
      <c r="C1051" s="29">
        <f>'2 уровень'!F2325</f>
        <v>650</v>
      </c>
      <c r="D1051" s="29">
        <f>'2 уровень'!G2325</f>
        <v>108</v>
      </c>
      <c r="E1051" s="29">
        <f>'2 уровень'!H2325</f>
        <v>171</v>
      </c>
      <c r="F1051" s="144">
        <f>'2 уровень'!I2325</f>
        <v>158.33333333333331</v>
      </c>
      <c r="G1051" s="158">
        <f>'2 уровень'!J2325</f>
        <v>0</v>
      </c>
      <c r="H1051" s="158">
        <f>'2 уровень'!K2325</f>
        <v>0</v>
      </c>
      <c r="I1051" s="26">
        <f>'2 уровень'!L2325</f>
        <v>0</v>
      </c>
      <c r="J1051" s="26">
        <f>'2 уровень'!M2325</f>
        <v>0</v>
      </c>
      <c r="K1051" s="26">
        <f>'2 уровень'!N2325</f>
        <v>0</v>
      </c>
      <c r="L1051" s="26">
        <f>'2 уровень'!O2325</f>
        <v>0</v>
      </c>
      <c r="M1051" s="26">
        <f>'2 уровень'!P2325</f>
        <v>0</v>
      </c>
      <c r="N1051" s="26">
        <f>'2 уровень'!Q2325</f>
        <v>0</v>
      </c>
      <c r="O1051" s="152">
        <f>'2 уровень'!R2325</f>
        <v>2320.806</v>
      </c>
      <c r="P1051" s="152">
        <f>'2 уровень'!S2325</f>
        <v>2320.806</v>
      </c>
      <c r="Q1051" s="152">
        <f>'2 уровень'!T2325</f>
        <v>386.80099999999999</v>
      </c>
      <c r="R1051" s="152">
        <f>'2 уровень'!U2325</f>
        <v>386.80099999999999</v>
      </c>
      <c r="S1051" s="1111">
        <f>'2 уровень'!V2325</f>
        <v>0</v>
      </c>
      <c r="T1051" s="152">
        <f>'2 уровень'!W2325</f>
        <v>0</v>
      </c>
      <c r="U1051" s="152">
        <f>'2 уровень'!X2325</f>
        <v>0</v>
      </c>
      <c r="V1051" s="152">
        <f>'2 уровень'!Y2325</f>
        <v>0</v>
      </c>
      <c r="W1051" s="152">
        <f>'2 уровень'!Z2325</f>
        <v>0</v>
      </c>
      <c r="X1051" s="631">
        <f>'2 уровень'!AA2325</f>
        <v>386.80099999999999</v>
      </c>
      <c r="Y1051" s="152">
        <f>R1051/Q1051*100</f>
        <v>100</v>
      </c>
      <c r="Z1051" s="152">
        <f>X1051/Q1051*100</f>
        <v>100</v>
      </c>
      <c r="AA1051" s="1354">
        <f>'2 уровень'!AB2322</f>
        <v>0</v>
      </c>
      <c r="AB1051" s="1361">
        <f>'2 уровень'!AC2322</f>
        <v>0</v>
      </c>
      <c r="AC1051" s="385"/>
      <c r="AD1051" s="1244">
        <f t="shared" si="41"/>
        <v>3570.4707692307693</v>
      </c>
    </row>
    <row r="1052" spans="1:195" s="180" customFormat="1" x14ac:dyDescent="0.25">
      <c r="A1052" s="19">
        <v>1</v>
      </c>
      <c r="B1052" s="176" t="s">
        <v>110</v>
      </c>
      <c r="C1052" s="177"/>
      <c r="D1052" s="177"/>
      <c r="E1052" s="177"/>
      <c r="F1052" s="178"/>
      <c r="G1052" s="161"/>
      <c r="H1052" s="161"/>
      <c r="I1052" s="179"/>
      <c r="J1052" s="179"/>
      <c r="K1052" s="179"/>
      <c r="L1052" s="179"/>
      <c r="M1052" s="179"/>
      <c r="N1052" s="179"/>
      <c r="O1052" s="647">
        <f t="shared" ref="O1052:X1052" si="42">O1053-O1054-O1104-O1107-O1111</f>
        <v>0</v>
      </c>
      <c r="P1052" s="647">
        <f t="shared" ref="P1052" si="43">P1053-P1054-P1104-P1107-P1111</f>
        <v>0</v>
      </c>
      <c r="Q1052" s="647">
        <f t="shared" si="42"/>
        <v>0</v>
      </c>
      <c r="R1052" s="647">
        <f t="shared" si="42"/>
        <v>0</v>
      </c>
      <c r="S1052" s="1124">
        <f t="shared" si="42"/>
        <v>0</v>
      </c>
      <c r="T1052" s="647">
        <f t="shared" si="42"/>
        <v>3.2474023470285829E-15</v>
      </c>
      <c r="U1052" s="647">
        <f t="shared" si="42"/>
        <v>-4.5474735088646412E-13</v>
      </c>
      <c r="V1052" s="647">
        <f t="shared" si="42"/>
        <v>0</v>
      </c>
      <c r="W1052" s="647">
        <f t="shared" si="42"/>
        <v>0</v>
      </c>
      <c r="X1052" s="647">
        <f t="shared" si="42"/>
        <v>0</v>
      </c>
      <c r="Y1052" s="647"/>
      <c r="Z1052" s="647"/>
      <c r="AA1052" s="1382"/>
      <c r="AB1052" s="1383" t="e">
        <f>AB1053-AB1054-AB1105-AB1108-#REF!</f>
        <v>#REF!</v>
      </c>
      <c r="AC1052" s="385"/>
      <c r="AD1052" s="1244">
        <f t="shared" si="41"/>
        <v>0</v>
      </c>
      <c r="AE1052" s="139"/>
      <c r="AF1052" s="139"/>
      <c r="AG1052" s="139"/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  <c r="GM1052" s="139"/>
    </row>
    <row r="1053" spans="1:195" s="139" customFormat="1" x14ac:dyDescent="0.25">
      <c r="A1053" s="19">
        <v>1</v>
      </c>
      <c r="B1053" s="12" t="s">
        <v>95</v>
      </c>
      <c r="C1053" s="140">
        <f>'1 уровень'!E3292</f>
        <v>0</v>
      </c>
      <c r="D1053" s="140">
        <f>'1 уровень'!F3292</f>
        <v>0</v>
      </c>
      <c r="E1053" s="140">
        <f>'1 уровень'!G3292</f>
        <v>0</v>
      </c>
      <c r="F1053" s="151">
        <f>'1 уровень'!H3292</f>
        <v>0</v>
      </c>
      <c r="G1053" s="152">
        <f>'1 уровень'!I3292</f>
        <v>0</v>
      </c>
      <c r="H1053" s="152">
        <f>'1 уровень'!J3292</f>
        <v>0</v>
      </c>
      <c r="I1053" s="22">
        <f>'1 уровень'!K3292</f>
        <v>0</v>
      </c>
      <c r="J1053" s="22">
        <f>'1 уровень'!L3292</f>
        <v>0</v>
      </c>
      <c r="K1053" s="22">
        <f>'1 уровень'!M3292</f>
        <v>0</v>
      </c>
      <c r="L1053" s="22">
        <f>'1 уровень'!N3292</f>
        <v>0</v>
      </c>
      <c r="M1053" s="22">
        <f>'1 уровень'!O3292</f>
        <v>0</v>
      </c>
      <c r="N1053" s="22">
        <f>'1 уровень'!P3292</f>
        <v>0</v>
      </c>
      <c r="O1053" s="152">
        <f>'1 уровень'!Q3292</f>
        <v>461805.65636736795</v>
      </c>
      <c r="P1053" s="152">
        <f>'1 уровень'!R3292</f>
        <v>461805.65636736795</v>
      </c>
      <c r="Q1053" s="152">
        <f>'1 уровень'!S3292</f>
        <v>80651.717569561326</v>
      </c>
      <c r="R1053" s="152">
        <f>'1 уровень'!T3292</f>
        <v>79126.695090000008</v>
      </c>
      <c r="S1053" s="1111">
        <f>'1 уровень'!U3292</f>
        <v>0</v>
      </c>
      <c r="T1053" s="152">
        <f>'1 уровень'!V3292</f>
        <v>-47.203959999999995</v>
      </c>
      <c r="U1053" s="152">
        <f>'1 уровень'!W3292</f>
        <v>-1525.0224795613187</v>
      </c>
      <c r="V1053" s="152">
        <f>'1 уровень'!X3292</f>
        <v>0</v>
      </c>
      <c r="W1053" s="152">
        <f>'1 уровень'!Y3292</f>
        <v>-89.840589999999992</v>
      </c>
      <c r="X1053" s="631">
        <f>'1 уровень'!Z3292</f>
        <v>78989.650540000002</v>
      </c>
      <c r="Y1053" s="152">
        <f>R1053/Q1053*100</f>
        <v>98.109125849370784</v>
      </c>
      <c r="Z1053" s="152">
        <f>X1053/Q1053*100</f>
        <v>97.93920442161965</v>
      </c>
      <c r="AA1053" s="1356">
        <f>'1 уровень'!AA3292</f>
        <v>0</v>
      </c>
      <c r="AB1053" s="1361">
        <f>'1 уровень'!AB3292</f>
        <v>0</v>
      </c>
      <c r="AC1053" s="385"/>
      <c r="AD1053" s="1244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  <c r="FP1053" s="19"/>
      <c r="FQ1053" s="19"/>
      <c r="FR1053" s="19"/>
      <c r="FS1053" s="19"/>
      <c r="FT1053" s="19"/>
      <c r="FU1053" s="19"/>
      <c r="FV1053" s="19"/>
      <c r="FW1053" s="19"/>
      <c r="FX1053" s="19"/>
      <c r="FY1053" s="19"/>
      <c r="FZ1053" s="19"/>
      <c r="GA1053" s="19"/>
      <c r="GB1053" s="19"/>
      <c r="GC1053" s="19"/>
      <c r="GD1053" s="19"/>
      <c r="GE1053" s="19"/>
      <c r="GF1053" s="19"/>
      <c r="GG1053" s="19"/>
      <c r="GH1053" s="19"/>
      <c r="GI1053" s="19"/>
      <c r="GJ1053" s="19"/>
      <c r="GK1053" s="19"/>
      <c r="GL1053" s="19"/>
      <c r="GM1053" s="19"/>
    </row>
    <row r="1054" spans="1:195" s="139" customFormat="1" x14ac:dyDescent="0.25">
      <c r="A1054" s="19">
        <v>1</v>
      </c>
      <c r="B1054" s="330" t="s">
        <v>7</v>
      </c>
      <c r="C1054" s="21">
        <f>'1 уровень'!E3293</f>
        <v>3406</v>
      </c>
      <c r="D1054" s="21">
        <f>'1 уровень'!F3293</f>
        <v>567</v>
      </c>
      <c r="E1054" s="21">
        <f>'1 уровень'!G3293</f>
        <v>628</v>
      </c>
      <c r="F1054" s="142">
        <f>'1 уровень'!H3293</f>
        <v>110.75837742504409</v>
      </c>
      <c r="G1054" s="152">
        <f>'1 уровень'!I3293</f>
        <v>9.2304756312389902</v>
      </c>
      <c r="H1054" s="152">
        <f>'1 уровень'!J3293</f>
        <v>8.9092356687898082</v>
      </c>
      <c r="I1054" s="24">
        <f>'1 уровень'!K3293</f>
        <v>31439</v>
      </c>
      <c r="J1054" s="24">
        <f>'1 уровень'!L3293</f>
        <v>5629.8571428571431</v>
      </c>
      <c r="K1054" s="24">
        <f>'1 уровень'!M3293</f>
        <v>5595</v>
      </c>
      <c r="L1054" s="24">
        <f>'1 уровень'!N3293</f>
        <v>99.380852089624199</v>
      </c>
      <c r="M1054" s="24">
        <f>'1 уровень'!O3293</f>
        <v>94</v>
      </c>
      <c r="N1054" s="24">
        <f>'1 уровень'!P3293</f>
        <v>357.12765957446811</v>
      </c>
      <c r="O1054" s="152">
        <f>'1 уровень'!Q3293</f>
        <v>86010.172737623914</v>
      </c>
      <c r="P1054" s="152">
        <f>'1 уровень'!R3293</f>
        <v>86010.172737623914</v>
      </c>
      <c r="Q1054" s="152">
        <f>'1 уровень'!S3293</f>
        <v>14335.028789603986</v>
      </c>
      <c r="R1054" s="152">
        <f>'1 уровень'!T3293</f>
        <v>15091.19551</v>
      </c>
      <c r="S1054" s="1111">
        <f>'1 уровень'!U3293</f>
        <v>0</v>
      </c>
      <c r="T1054" s="152">
        <f>'1 уровень'!V3293</f>
        <v>-47.063389999999998</v>
      </c>
      <c r="U1054" s="152">
        <f>'1 уровень'!W3293</f>
        <v>756.16672039601372</v>
      </c>
      <c r="V1054" s="152">
        <f>'1 уровень'!X3293</f>
        <v>0</v>
      </c>
      <c r="W1054" s="152">
        <f>'1 уровень'!Y3293</f>
        <v>-21.177769999999999</v>
      </c>
      <c r="X1054" s="631">
        <f>'1 уровень'!Z3293</f>
        <v>15022.95435</v>
      </c>
      <c r="Y1054" s="152">
        <f>R1054/Q1054*100</f>
        <v>105.27495780785874</v>
      </c>
      <c r="Z1054" s="152">
        <f>X1054/Q1054*100</f>
        <v>104.79891300179955</v>
      </c>
      <c r="AA1054" s="1350">
        <f>'1 уровень'!AA3293</f>
        <v>0</v>
      </c>
      <c r="AB1054" s="1361">
        <f>'1 уровень'!AB3293</f>
        <v>0</v>
      </c>
      <c r="AC1054" s="385"/>
      <c r="AD1054" s="1244">
        <f t="shared" si="41"/>
        <v>25252.546311692284</v>
      </c>
    </row>
    <row r="1055" spans="1:195" x14ac:dyDescent="0.25">
      <c r="A1055" s="19">
        <v>1</v>
      </c>
      <c r="B1055" s="301" t="s">
        <v>14</v>
      </c>
      <c r="C1055" s="29">
        <f>'1 уровень'!E3294</f>
        <v>0</v>
      </c>
      <c r="D1055" s="29">
        <f>'1 уровень'!F3294</f>
        <v>0</v>
      </c>
      <c r="E1055" s="29">
        <f>'1 уровень'!G3294</f>
        <v>0</v>
      </c>
      <c r="F1055" s="144">
        <f>'1 уровень'!H3294</f>
        <v>0</v>
      </c>
      <c r="G1055" s="158">
        <f>'1 уровень'!I3294</f>
        <v>0</v>
      </c>
      <c r="H1055" s="158">
        <f>'1 уровень'!J3294</f>
        <v>0</v>
      </c>
      <c r="I1055" s="26">
        <f>'1 уровень'!K3294</f>
        <v>0</v>
      </c>
      <c r="J1055" s="26">
        <f>'1 уровень'!L3294</f>
        <v>0</v>
      </c>
      <c r="K1055" s="26">
        <f>'1 уровень'!M3294</f>
        <v>0</v>
      </c>
      <c r="L1055" s="26">
        <f>'1 уровень'!N3294</f>
        <v>0</v>
      </c>
      <c r="M1055" s="26">
        <f>'1 уровень'!O3294</f>
        <v>0</v>
      </c>
      <c r="N1055" s="26">
        <f>'1 уровень'!P3294</f>
        <v>0</v>
      </c>
      <c r="O1055" s="152">
        <f>'1 уровень'!Q3294</f>
        <v>0</v>
      </c>
      <c r="P1055" s="152">
        <f>'1 уровень'!R3294</f>
        <v>0</v>
      </c>
      <c r="Q1055" s="152">
        <f>'1 уровень'!S3294</f>
        <v>0</v>
      </c>
      <c r="R1055" s="152">
        <f>'1 уровень'!T3294</f>
        <v>0</v>
      </c>
      <c r="S1055" s="1111">
        <f>'1 уровень'!U3294</f>
        <v>0</v>
      </c>
      <c r="T1055" s="152">
        <f>'1 уровень'!V3294</f>
        <v>0</v>
      </c>
      <c r="U1055" s="152">
        <f>'1 уровень'!W3294</f>
        <v>0</v>
      </c>
      <c r="V1055" s="152">
        <f>'1 уровень'!X3294</f>
        <v>0</v>
      </c>
      <c r="W1055" s="152">
        <f>'1 уровень'!Y3294</f>
        <v>0</v>
      </c>
      <c r="X1055" s="631">
        <f>'1 уровень'!Z3294</f>
        <v>0</v>
      </c>
      <c r="Y1055" s="152"/>
      <c r="Z1055" s="152"/>
      <c r="AA1055" s="1354">
        <f>'1 уровень'!AA3294</f>
        <v>0</v>
      </c>
      <c r="AB1055" s="1361">
        <f>'1 уровень'!AB3294</f>
        <v>0</v>
      </c>
      <c r="AC1055" s="385"/>
      <c r="AD1055" s="1244">
        <f t="shared" si="41"/>
        <v>0</v>
      </c>
      <c r="AE1055" s="139"/>
      <c r="AF1055" s="139"/>
      <c r="AG1055" s="139"/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</row>
    <row r="1056" spans="1:195" x14ac:dyDescent="0.25">
      <c r="A1056" s="19">
        <v>1</v>
      </c>
      <c r="B1056" s="335" t="s">
        <v>385</v>
      </c>
      <c r="C1056" s="29">
        <f>'1 уровень'!E3295</f>
        <v>0</v>
      </c>
      <c r="D1056" s="29">
        <f>'1 уровень'!F3295</f>
        <v>0</v>
      </c>
      <c r="E1056" s="29">
        <f>'1 уровень'!G3295</f>
        <v>0</v>
      </c>
      <c r="F1056" s="144">
        <f>'1 уровень'!H3295</f>
        <v>0</v>
      </c>
      <c r="G1056" s="158">
        <f>'1 уровень'!I3295</f>
        <v>0</v>
      </c>
      <c r="H1056" s="158">
        <f>'1 уровень'!J3295</f>
        <v>0</v>
      </c>
      <c r="I1056" s="26">
        <f>'1 уровень'!K3295</f>
        <v>0</v>
      </c>
      <c r="J1056" s="26">
        <f>'1 уровень'!L3295</f>
        <v>0</v>
      </c>
      <c r="K1056" s="26">
        <f>'1 уровень'!M3295</f>
        <v>0</v>
      </c>
      <c r="L1056" s="26">
        <f>'1 уровень'!N3295</f>
        <v>0</v>
      </c>
      <c r="M1056" s="26">
        <f>'1 уровень'!O3295</f>
        <v>0</v>
      </c>
      <c r="N1056" s="26">
        <f>'1 уровень'!P3295</f>
        <v>0</v>
      </c>
      <c r="O1056" s="152">
        <f>'1 уровень'!Q3295</f>
        <v>200632.48883000002</v>
      </c>
      <c r="P1056" s="152">
        <f>'1 уровень'!R3295</f>
        <v>200632.48883000002</v>
      </c>
      <c r="Q1056" s="152">
        <f>'1 уровень'!S3295</f>
        <v>37122.856313333337</v>
      </c>
      <c r="R1056" s="152">
        <f>'1 уровень'!T3295</f>
        <v>36647.531570000006</v>
      </c>
      <c r="S1056" s="1111">
        <f>'1 уровень'!U3295</f>
        <v>0</v>
      </c>
      <c r="T1056" s="152">
        <f>'1 уровень'!V3295</f>
        <v>-0.14057</v>
      </c>
      <c r="U1056" s="152">
        <f>'1 уровень'!W3295</f>
        <v>-475.32474333333266</v>
      </c>
      <c r="V1056" s="152">
        <f>'1 уровень'!X3295</f>
        <v>0</v>
      </c>
      <c r="W1056" s="152">
        <f>'1 уровень'!Y3295</f>
        <v>-25.603819999999999</v>
      </c>
      <c r="X1056" s="631">
        <f>'1 уровень'!Z3295</f>
        <v>36621.787180000007</v>
      </c>
      <c r="Y1056" s="152">
        <f>R1056/Q1056*100</f>
        <v>98.719590057075948</v>
      </c>
      <c r="Z1056" s="152">
        <f>X1056/Q1056*100</f>
        <v>98.650240894439577</v>
      </c>
      <c r="AA1056" s="1354">
        <f>'1 уровень'!AA3295</f>
        <v>0</v>
      </c>
      <c r="AB1056" s="1361">
        <f>'1 уровень'!AB3295</f>
        <v>0</v>
      </c>
      <c r="AC1056" s="385"/>
      <c r="AD1056" s="1244"/>
    </row>
    <row r="1057" spans="2:30" x14ac:dyDescent="0.25">
      <c r="B1057" s="3620" t="s">
        <v>330</v>
      </c>
      <c r="C1057" s="29">
        <f>'1 уровень'!E3296</f>
        <v>0</v>
      </c>
      <c r="D1057" s="29">
        <f>'1 уровень'!F3296</f>
        <v>0</v>
      </c>
      <c r="E1057" s="29">
        <f>'1 уровень'!G3296</f>
        <v>0</v>
      </c>
      <c r="F1057" s="144">
        <f>'1 уровень'!H3296</f>
        <v>0</v>
      </c>
      <c r="G1057" s="158">
        <f>'1 уровень'!I3296</f>
        <v>0</v>
      </c>
      <c r="H1057" s="158">
        <f>'1 уровень'!J3296</f>
        <v>0</v>
      </c>
      <c r="I1057" s="26">
        <f>'1 уровень'!K3296</f>
        <v>0</v>
      </c>
      <c r="J1057" s="26">
        <f>'1 уровень'!L3296</f>
        <v>0</v>
      </c>
      <c r="K1057" s="26">
        <f>'1 уровень'!M3296</f>
        <v>0</v>
      </c>
      <c r="L1057" s="26">
        <f>'1 уровень'!N3296</f>
        <v>0</v>
      </c>
      <c r="M1057" s="26">
        <f>'1 уровень'!O3296</f>
        <v>0</v>
      </c>
      <c r="N1057" s="26">
        <f>'1 уровень'!P3296</f>
        <v>0</v>
      </c>
      <c r="O1057" s="152">
        <f>'1 уровень'!Q3296</f>
        <v>41733.607920000002</v>
      </c>
      <c r="P1057" s="152">
        <f>'1 уровень'!R3296</f>
        <v>41733.607920000002</v>
      </c>
      <c r="Q1057" s="152">
        <f>'1 уровень'!S3296</f>
        <v>6955.6013200000007</v>
      </c>
      <c r="R1057" s="152">
        <f>'1 уровень'!T3296</f>
        <v>6955.6013200000007</v>
      </c>
      <c r="S1057" s="1111">
        <f>'1 уровень'!U3296</f>
        <v>0</v>
      </c>
      <c r="T1057" s="152">
        <f>'1 уровень'!V3296</f>
        <v>0</v>
      </c>
      <c r="U1057" s="152">
        <f>'1 уровень'!W3296</f>
        <v>0</v>
      </c>
      <c r="V1057" s="152">
        <f>'1 уровень'!X3296</f>
        <v>0</v>
      </c>
      <c r="W1057" s="152">
        <f>'1 уровень'!Y3296</f>
        <v>0</v>
      </c>
      <c r="X1057" s="631">
        <f>'1 уровень'!Z3296</f>
        <v>6955.6013200000007</v>
      </c>
      <c r="Y1057" s="152">
        <f>R1057/Q1057*100</f>
        <v>100</v>
      </c>
      <c r="Z1057" s="152">
        <f>X1057/Q1057*100</f>
        <v>100</v>
      </c>
      <c r="AA1057" s="1354">
        <f>'1 уровень'!AA3296</f>
        <v>0</v>
      </c>
      <c r="AB1057" s="1361">
        <f>'1 уровень'!AB3296</f>
        <v>0</v>
      </c>
      <c r="AC1057" s="385"/>
      <c r="AD1057" s="1244"/>
    </row>
    <row r="1058" spans="2:30" ht="29.25" x14ac:dyDescent="0.25">
      <c r="B1058" s="492" t="s">
        <v>294</v>
      </c>
      <c r="C1058" s="29">
        <f>'1 уровень'!E3297</f>
        <v>67807</v>
      </c>
      <c r="D1058" s="29">
        <f>'1 уровень'!F3297</f>
        <v>11301</v>
      </c>
      <c r="E1058" s="29">
        <f>'1 уровень'!G3297</f>
        <v>2557</v>
      </c>
      <c r="F1058" s="144">
        <f>'1 уровень'!H3297</f>
        <v>22.626316255198656</v>
      </c>
      <c r="G1058" s="158">
        <f>'1 уровень'!I3297</f>
        <v>0</v>
      </c>
      <c r="H1058" s="158">
        <f>'1 уровень'!J3297</f>
        <v>0</v>
      </c>
      <c r="I1058" s="26">
        <f>'1 уровень'!K3297</f>
        <v>0</v>
      </c>
      <c r="J1058" s="26">
        <f>'1 уровень'!L3297</f>
        <v>0</v>
      </c>
      <c r="K1058" s="26">
        <f>'1 уровень'!M3297</f>
        <v>0</v>
      </c>
      <c r="L1058" s="26">
        <f>'1 уровень'!N3297</f>
        <v>0</v>
      </c>
      <c r="M1058" s="26">
        <f>'1 уровень'!O3297</f>
        <v>0</v>
      </c>
      <c r="N1058" s="26">
        <f>'1 уровень'!P3297</f>
        <v>0</v>
      </c>
      <c r="O1058" s="152">
        <f>'1 уровень'!Q3297</f>
        <v>0</v>
      </c>
      <c r="P1058" s="152">
        <f>'1 уровень'!R3297</f>
        <v>0</v>
      </c>
      <c r="Q1058" s="152">
        <f>'1 уровень'!S3297</f>
        <v>0</v>
      </c>
      <c r="R1058" s="152">
        <f>'1 уровень'!T3297</f>
        <v>0</v>
      </c>
      <c r="S1058" s="1111">
        <f>'1 уровень'!U3297</f>
        <v>0</v>
      </c>
      <c r="T1058" s="152">
        <f>'1 уровень'!V3297</f>
        <v>0</v>
      </c>
      <c r="U1058" s="152">
        <f>'1 уровень'!W3297</f>
        <v>0</v>
      </c>
      <c r="V1058" s="152">
        <f>'1 уровень'!X3297</f>
        <v>0</v>
      </c>
      <c r="W1058" s="152">
        <f>'1 уровень'!Y3297</f>
        <v>0</v>
      </c>
      <c r="X1058" s="631">
        <f>'1 уровень'!Z3297</f>
        <v>0</v>
      </c>
      <c r="Y1058" s="152"/>
      <c r="Z1058" s="152"/>
      <c r="AA1058" s="1354">
        <f>'1 уровень'!AA3297</f>
        <v>0</v>
      </c>
      <c r="AB1058" s="1361">
        <f>'1 уровень'!AB3297</f>
        <v>0</v>
      </c>
      <c r="AC1058" s="385"/>
      <c r="AD1058" s="1244">
        <f t="shared" si="41"/>
        <v>0</v>
      </c>
    </row>
    <row r="1059" spans="2:30" ht="30" x14ac:dyDescent="0.25">
      <c r="B1059" s="821" t="s">
        <v>205</v>
      </c>
      <c r="C1059" s="29">
        <f>'1 уровень'!E3298</f>
        <v>0</v>
      </c>
      <c r="D1059" s="29">
        <f>'1 уровень'!F3298</f>
        <v>0</v>
      </c>
      <c r="E1059" s="29">
        <f>'1 уровень'!G3298</f>
        <v>0</v>
      </c>
      <c r="F1059" s="144">
        <f>'1 уровень'!H3298</f>
        <v>0</v>
      </c>
      <c r="G1059" s="158">
        <f>'1 уровень'!I3298</f>
        <v>0</v>
      </c>
      <c r="H1059" s="158">
        <f>'1 уровень'!J3298</f>
        <v>0</v>
      </c>
      <c r="I1059" s="26">
        <f>'1 уровень'!K3298</f>
        <v>0</v>
      </c>
      <c r="J1059" s="26">
        <f>'1 уровень'!L3298</f>
        <v>0</v>
      </c>
      <c r="K1059" s="26">
        <f>'1 уровень'!M3298</f>
        <v>0</v>
      </c>
      <c r="L1059" s="26">
        <f>'1 уровень'!N3298</f>
        <v>0</v>
      </c>
      <c r="M1059" s="26">
        <f>'1 уровень'!O3298</f>
        <v>0</v>
      </c>
      <c r="N1059" s="26">
        <f>'1 уровень'!P3298</f>
        <v>0</v>
      </c>
      <c r="O1059" s="152">
        <f>'1 уровень'!Q3298</f>
        <v>0</v>
      </c>
      <c r="P1059" s="152">
        <f>'1 уровень'!R3298</f>
        <v>0</v>
      </c>
      <c r="Q1059" s="152">
        <f>'1 уровень'!S3298</f>
        <v>0</v>
      </c>
      <c r="R1059" s="152">
        <f>'1 уровень'!T3298</f>
        <v>0</v>
      </c>
      <c r="S1059" s="1111">
        <f>'1 уровень'!U3298</f>
        <v>0</v>
      </c>
      <c r="T1059" s="152">
        <f>'1 уровень'!V3298</f>
        <v>0</v>
      </c>
      <c r="U1059" s="152">
        <f>'1 уровень'!W3298</f>
        <v>0</v>
      </c>
      <c r="V1059" s="152">
        <f>'1 уровень'!X3298</f>
        <v>0</v>
      </c>
      <c r="W1059" s="152">
        <f>'1 уровень'!Y3298</f>
        <v>0</v>
      </c>
      <c r="X1059" s="631">
        <f>'1 уровень'!Z3298</f>
        <v>0</v>
      </c>
      <c r="Y1059" s="152"/>
      <c r="Z1059" s="152"/>
      <c r="AA1059" s="1354">
        <f>'1 уровень'!AA3298</f>
        <v>0</v>
      </c>
      <c r="AB1059" s="1361">
        <f>'1 уровень'!AB3298</f>
        <v>0</v>
      </c>
      <c r="AC1059" s="385"/>
      <c r="AD1059" s="1244">
        <f t="shared" si="41"/>
        <v>0</v>
      </c>
    </row>
    <row r="1060" spans="2:30" ht="30" x14ac:dyDescent="0.25">
      <c r="B1060" s="821" t="s">
        <v>206</v>
      </c>
      <c r="C1060" s="29">
        <f>'1 уровень'!E3299</f>
        <v>9200</v>
      </c>
      <c r="D1060" s="29">
        <f>'1 уровень'!F3299</f>
        <v>1533</v>
      </c>
      <c r="E1060" s="29">
        <f>'1 уровень'!G3299</f>
        <v>223</v>
      </c>
      <c r="F1060" s="144">
        <f>'1 уровень'!H3299</f>
        <v>14.546640574037834</v>
      </c>
      <c r="G1060" s="158">
        <f>'1 уровень'!I3299</f>
        <v>0</v>
      </c>
      <c r="H1060" s="158">
        <f>'1 уровень'!J3299</f>
        <v>0</v>
      </c>
      <c r="I1060" s="26">
        <f>'1 уровень'!K3299</f>
        <v>0</v>
      </c>
      <c r="J1060" s="26">
        <f>'1 уровень'!L3299</f>
        <v>0</v>
      </c>
      <c r="K1060" s="26">
        <f>'1 уровень'!M3299</f>
        <v>0</v>
      </c>
      <c r="L1060" s="26">
        <f>'1 уровень'!N3299</f>
        <v>0</v>
      </c>
      <c r="M1060" s="26">
        <f>'1 уровень'!O3299</f>
        <v>0</v>
      </c>
      <c r="N1060" s="26">
        <f>'1 уровень'!P3299</f>
        <v>0</v>
      </c>
      <c r="O1060" s="152">
        <f>'1 уровень'!Q3299</f>
        <v>0</v>
      </c>
      <c r="P1060" s="152">
        <f>'1 уровень'!R3299</f>
        <v>0</v>
      </c>
      <c r="Q1060" s="152">
        <f>'1 уровень'!S3299</f>
        <v>0</v>
      </c>
      <c r="R1060" s="152">
        <f>'1 уровень'!T3299</f>
        <v>0</v>
      </c>
      <c r="S1060" s="1111">
        <f>'1 уровень'!U3299</f>
        <v>0</v>
      </c>
      <c r="T1060" s="152">
        <f>'1 уровень'!V3299</f>
        <v>0</v>
      </c>
      <c r="U1060" s="152">
        <f>'1 уровень'!W3299</f>
        <v>0</v>
      </c>
      <c r="V1060" s="152">
        <f>'1 уровень'!X3299</f>
        <v>0</v>
      </c>
      <c r="W1060" s="152">
        <f>'1 уровень'!Y3299</f>
        <v>0</v>
      </c>
      <c r="X1060" s="631">
        <f>'1 уровень'!Z3299</f>
        <v>0</v>
      </c>
      <c r="Y1060" s="152"/>
      <c r="Z1060" s="152"/>
      <c r="AA1060" s="1354">
        <f>'1 уровень'!AA3299</f>
        <v>0</v>
      </c>
      <c r="AB1060" s="1361">
        <f>'1 уровень'!AB3299</f>
        <v>0</v>
      </c>
      <c r="AC1060" s="385"/>
      <c r="AD1060" s="1244">
        <f t="shared" si="41"/>
        <v>0</v>
      </c>
    </row>
    <row r="1061" spans="2:30" ht="30" x14ac:dyDescent="0.25">
      <c r="B1061" s="496" t="s">
        <v>295</v>
      </c>
      <c r="C1061" s="29">
        <f>'1 уровень'!E3300</f>
        <v>19800</v>
      </c>
      <c r="D1061" s="29">
        <f>'1 уровень'!F3300</f>
        <v>3300</v>
      </c>
      <c r="E1061" s="29">
        <f>'1 уровень'!G3300</f>
        <v>741</v>
      </c>
      <c r="F1061" s="144">
        <f>'1 уровень'!H3300</f>
        <v>22.454545454545453</v>
      </c>
      <c r="G1061" s="158">
        <f>'1 уровень'!I3300</f>
        <v>0</v>
      </c>
      <c r="H1061" s="158">
        <f>'1 уровень'!J3300</f>
        <v>0</v>
      </c>
      <c r="I1061" s="26">
        <f>'1 уровень'!K3300</f>
        <v>0</v>
      </c>
      <c r="J1061" s="26">
        <f>'1 уровень'!L3300</f>
        <v>0</v>
      </c>
      <c r="K1061" s="26">
        <f>'1 уровень'!M3300</f>
        <v>0</v>
      </c>
      <c r="L1061" s="26">
        <f>'1 уровень'!N3300</f>
        <v>0</v>
      </c>
      <c r="M1061" s="26">
        <f>'1 уровень'!O3300</f>
        <v>0</v>
      </c>
      <c r="N1061" s="26">
        <f>'1 уровень'!P3300</f>
        <v>0</v>
      </c>
      <c r="O1061" s="152">
        <f>'1 уровень'!Q3300</f>
        <v>0</v>
      </c>
      <c r="P1061" s="152">
        <f>'1 уровень'!R3300</f>
        <v>0</v>
      </c>
      <c r="Q1061" s="152">
        <f>'1 уровень'!S3300</f>
        <v>0</v>
      </c>
      <c r="R1061" s="152">
        <f>'1 уровень'!T3300</f>
        <v>0</v>
      </c>
      <c r="S1061" s="1111">
        <f>'1 уровень'!U3300</f>
        <v>0</v>
      </c>
      <c r="T1061" s="152">
        <f>'1 уровень'!V3300</f>
        <v>0</v>
      </c>
      <c r="U1061" s="152">
        <f>'1 уровень'!W3300</f>
        <v>0</v>
      </c>
      <c r="V1061" s="152">
        <f>'1 уровень'!X3300</f>
        <v>0</v>
      </c>
      <c r="W1061" s="152">
        <f>'1 уровень'!Y3300</f>
        <v>0</v>
      </c>
      <c r="X1061" s="631">
        <f>'1 уровень'!Z3300</f>
        <v>0</v>
      </c>
      <c r="Y1061" s="152"/>
      <c r="Z1061" s="152"/>
      <c r="AA1061" s="1354">
        <f>'1 уровень'!AA3300</f>
        <v>0</v>
      </c>
      <c r="AB1061" s="1361">
        <f>'1 уровень'!AB3300</f>
        <v>0</v>
      </c>
      <c r="AC1061" s="385"/>
      <c r="AD1061" s="1244">
        <f t="shared" si="41"/>
        <v>0</v>
      </c>
    </row>
    <row r="1062" spans="2:30" ht="60" x14ac:dyDescent="0.25">
      <c r="B1062" s="336" t="s">
        <v>296</v>
      </c>
      <c r="C1062" s="29">
        <f>'1 уровень'!E3301</f>
        <v>9290</v>
      </c>
      <c r="D1062" s="29">
        <f>'1 уровень'!F3301</f>
        <v>1548</v>
      </c>
      <c r="E1062" s="29">
        <f>'1 уровень'!G3301</f>
        <v>188</v>
      </c>
      <c r="F1062" s="144">
        <f>'1 уровень'!H3301</f>
        <v>12.144702842377262</v>
      </c>
      <c r="G1062" s="158">
        <f>'1 уровень'!I3301</f>
        <v>0</v>
      </c>
      <c r="H1062" s="158">
        <f>'1 уровень'!J3301</f>
        <v>0</v>
      </c>
      <c r="I1062" s="26">
        <f>'1 уровень'!K3301</f>
        <v>0</v>
      </c>
      <c r="J1062" s="26">
        <f>'1 уровень'!L3301</f>
        <v>0</v>
      </c>
      <c r="K1062" s="26">
        <f>'1 уровень'!M3301</f>
        <v>0</v>
      </c>
      <c r="L1062" s="26">
        <f>'1 уровень'!N3301</f>
        <v>0</v>
      </c>
      <c r="M1062" s="26">
        <f>'1 уровень'!O3301</f>
        <v>0</v>
      </c>
      <c r="N1062" s="26">
        <f>'1 уровень'!P3301</f>
        <v>0</v>
      </c>
      <c r="O1062" s="152">
        <f>'1 уровень'!Q3301</f>
        <v>0</v>
      </c>
      <c r="P1062" s="152">
        <f>'1 уровень'!R3301</f>
        <v>0</v>
      </c>
      <c r="Q1062" s="152">
        <f>'1 уровень'!S3301</f>
        <v>0</v>
      </c>
      <c r="R1062" s="152">
        <f>'1 уровень'!T3301</f>
        <v>0</v>
      </c>
      <c r="S1062" s="1111">
        <f>'1 уровень'!U3301</f>
        <v>0</v>
      </c>
      <c r="T1062" s="152">
        <f>'1 уровень'!V3301</f>
        <v>0</v>
      </c>
      <c r="U1062" s="152">
        <f>'1 уровень'!W3301</f>
        <v>0</v>
      </c>
      <c r="V1062" s="152">
        <f>'1 уровень'!X3301</f>
        <v>0</v>
      </c>
      <c r="W1062" s="152">
        <f>'1 уровень'!Y3301</f>
        <v>0</v>
      </c>
      <c r="X1062" s="631">
        <f>'1 уровень'!Z3301</f>
        <v>0</v>
      </c>
      <c r="Y1062" s="152"/>
      <c r="Z1062" s="152"/>
      <c r="AA1062" s="1354">
        <f>'1 уровень'!AA3301</f>
        <v>0</v>
      </c>
      <c r="AB1062" s="1361">
        <f>'1 уровень'!AB3301</f>
        <v>0</v>
      </c>
      <c r="AC1062" s="385"/>
      <c r="AD1062" s="1244">
        <f t="shared" si="41"/>
        <v>0</v>
      </c>
    </row>
    <row r="1063" spans="2:30" ht="45" x14ac:dyDescent="0.25">
      <c r="B1063" s="336" t="s">
        <v>297</v>
      </c>
      <c r="C1063" s="29">
        <f>'1 уровень'!E3302</f>
        <v>23740</v>
      </c>
      <c r="D1063" s="29">
        <f>'1 уровень'!F3302</f>
        <v>3957</v>
      </c>
      <c r="E1063" s="29">
        <f>'1 уровень'!G3302</f>
        <v>1245</v>
      </c>
      <c r="F1063" s="144">
        <f>'1 уровень'!H3302</f>
        <v>31.46322971948446</v>
      </c>
      <c r="G1063" s="158">
        <f>'1 уровень'!I3302</f>
        <v>0</v>
      </c>
      <c r="H1063" s="158">
        <f>'1 уровень'!J3302</f>
        <v>0</v>
      </c>
      <c r="I1063" s="26">
        <f>'1 уровень'!K3302</f>
        <v>0</v>
      </c>
      <c r="J1063" s="26">
        <f>'1 уровень'!L3302</f>
        <v>0</v>
      </c>
      <c r="K1063" s="26">
        <f>'1 уровень'!M3302</f>
        <v>0</v>
      </c>
      <c r="L1063" s="26">
        <f>'1 уровень'!N3302</f>
        <v>0</v>
      </c>
      <c r="M1063" s="26">
        <f>'1 уровень'!O3302</f>
        <v>0</v>
      </c>
      <c r="N1063" s="26">
        <f>'1 уровень'!P3302</f>
        <v>0</v>
      </c>
      <c r="O1063" s="152">
        <f>'1 уровень'!Q3302</f>
        <v>0</v>
      </c>
      <c r="P1063" s="152">
        <f>'1 уровень'!R3302</f>
        <v>0</v>
      </c>
      <c r="Q1063" s="152">
        <f>'1 уровень'!S3302</f>
        <v>0</v>
      </c>
      <c r="R1063" s="152">
        <f>'1 уровень'!T3302</f>
        <v>0</v>
      </c>
      <c r="S1063" s="1111">
        <f>'1 уровень'!U3302</f>
        <v>0</v>
      </c>
      <c r="T1063" s="152">
        <f>'1 уровень'!V3302</f>
        <v>0</v>
      </c>
      <c r="U1063" s="152">
        <f>'1 уровень'!W3302</f>
        <v>0</v>
      </c>
      <c r="V1063" s="152">
        <f>'1 уровень'!X3302</f>
        <v>0</v>
      </c>
      <c r="W1063" s="152">
        <f>'1 уровень'!Y3302</f>
        <v>0</v>
      </c>
      <c r="X1063" s="631">
        <f>'1 уровень'!Z3302</f>
        <v>0</v>
      </c>
      <c r="Y1063" s="152"/>
      <c r="Z1063" s="152"/>
      <c r="AA1063" s="1354">
        <f>'1 уровень'!AA3302</f>
        <v>0</v>
      </c>
      <c r="AB1063" s="1361">
        <f>'1 уровень'!AB3302</f>
        <v>0</v>
      </c>
      <c r="AC1063" s="385"/>
      <c r="AD1063" s="1244">
        <f t="shared" si="41"/>
        <v>0</v>
      </c>
    </row>
    <row r="1064" spans="2:30" ht="105" x14ac:dyDescent="0.25">
      <c r="B1064" s="336" t="s">
        <v>540</v>
      </c>
      <c r="C1064" s="29">
        <f>'1 уровень'!E3303</f>
        <v>15000</v>
      </c>
      <c r="D1064" s="29">
        <f>'1 уровень'!F3303</f>
        <v>2500</v>
      </c>
      <c r="E1064" s="29">
        <f>'1 уровень'!G3303</f>
        <v>0</v>
      </c>
      <c r="F1064" s="144">
        <f>'1 уровень'!H3303</f>
        <v>0</v>
      </c>
      <c r="G1064" s="158">
        <f>'1 уровень'!I3303</f>
        <v>0</v>
      </c>
      <c r="H1064" s="158">
        <f>'1 уровень'!J3303</f>
        <v>0</v>
      </c>
      <c r="I1064" s="26">
        <f>'1 уровень'!K3303</f>
        <v>0</v>
      </c>
      <c r="J1064" s="26">
        <f>'1 уровень'!L3303</f>
        <v>0</v>
      </c>
      <c r="K1064" s="26">
        <f>'1 уровень'!M3303</f>
        <v>0</v>
      </c>
      <c r="L1064" s="26">
        <f>'1 уровень'!N3303</f>
        <v>0</v>
      </c>
      <c r="M1064" s="26">
        <f>'1 уровень'!O3303</f>
        <v>0</v>
      </c>
      <c r="N1064" s="26">
        <f>'1 уровень'!P3303</f>
        <v>0</v>
      </c>
      <c r="O1064" s="152">
        <f>'1 уровень'!Q3303</f>
        <v>0</v>
      </c>
      <c r="P1064" s="152">
        <f>'1 уровень'!R3303</f>
        <v>0</v>
      </c>
      <c r="Q1064" s="152">
        <f>'1 уровень'!S3303</f>
        <v>0</v>
      </c>
      <c r="R1064" s="152">
        <f>'1 уровень'!T3303</f>
        <v>0</v>
      </c>
      <c r="S1064" s="1111">
        <f>'1 уровень'!U3303</f>
        <v>0</v>
      </c>
      <c r="T1064" s="152">
        <f>'1 уровень'!V3303</f>
        <v>0</v>
      </c>
      <c r="U1064" s="152">
        <f>'1 уровень'!W3303</f>
        <v>0</v>
      </c>
      <c r="V1064" s="152">
        <f>'1 уровень'!X3303</f>
        <v>0</v>
      </c>
      <c r="W1064" s="152">
        <f>'1 уровень'!Y3303</f>
        <v>0</v>
      </c>
      <c r="X1064" s="631">
        <f>'1 уровень'!Z3303</f>
        <v>0</v>
      </c>
      <c r="Y1064" s="152"/>
      <c r="Z1064" s="152"/>
      <c r="AA1064" s="1354">
        <f>'1 уровень'!AA3304</f>
        <v>0</v>
      </c>
      <c r="AB1064" s="1361">
        <f>'1 уровень'!AB3304</f>
        <v>0</v>
      </c>
      <c r="AC1064" s="385"/>
      <c r="AD1064" s="1244">
        <f t="shared" si="41"/>
        <v>0</v>
      </c>
    </row>
    <row r="1065" spans="2:30" ht="29.25" x14ac:dyDescent="0.25">
      <c r="B1065" s="822" t="s">
        <v>383</v>
      </c>
      <c r="C1065" s="29">
        <f>'1 уровень'!E3304</f>
        <v>5777</v>
      </c>
      <c r="D1065" s="29">
        <f>'1 уровень'!F3304</f>
        <v>963</v>
      </c>
      <c r="E1065" s="29">
        <f>'1 уровень'!G3304</f>
        <v>160</v>
      </c>
      <c r="F1065" s="144">
        <f>'1 уровень'!H3304</f>
        <v>16.614745586708203</v>
      </c>
      <c r="G1065" s="158">
        <f>'1 уровень'!I3304</f>
        <v>0</v>
      </c>
      <c r="H1065" s="158">
        <f>'1 уровень'!J3304</f>
        <v>0</v>
      </c>
      <c r="I1065" s="26">
        <f>'1 уровень'!K3304</f>
        <v>0</v>
      </c>
      <c r="J1065" s="26">
        <f>'1 уровень'!L3304</f>
        <v>0</v>
      </c>
      <c r="K1065" s="26">
        <f>'1 уровень'!M3304</f>
        <v>0</v>
      </c>
      <c r="L1065" s="26">
        <f>'1 уровень'!N3304</f>
        <v>0</v>
      </c>
      <c r="M1065" s="26">
        <f>'1 уровень'!O3304</f>
        <v>0</v>
      </c>
      <c r="N1065" s="26">
        <f>'1 уровень'!P3304</f>
        <v>0</v>
      </c>
      <c r="O1065" s="152">
        <f>'1 уровень'!Q3304</f>
        <v>0</v>
      </c>
      <c r="P1065" s="152">
        <f>'1 уровень'!R3304</f>
        <v>0</v>
      </c>
      <c r="Q1065" s="152">
        <f>'1 уровень'!S3304</f>
        <v>0</v>
      </c>
      <c r="R1065" s="152">
        <f>'1 уровень'!T3304</f>
        <v>0</v>
      </c>
      <c r="S1065" s="1111">
        <f>'1 уровень'!U3304</f>
        <v>0</v>
      </c>
      <c r="T1065" s="152">
        <f>'1 уровень'!V3304</f>
        <v>0</v>
      </c>
      <c r="U1065" s="152">
        <f>'1 уровень'!W3304</f>
        <v>0</v>
      </c>
      <c r="V1065" s="152">
        <f>'1 уровень'!X3304</f>
        <v>0</v>
      </c>
      <c r="W1065" s="152">
        <f>'1 уровень'!Y3304</f>
        <v>0</v>
      </c>
      <c r="X1065" s="631">
        <f>'1 уровень'!Z3304</f>
        <v>0</v>
      </c>
      <c r="Y1065" s="152"/>
      <c r="Z1065" s="152"/>
      <c r="AA1065" s="1354">
        <f>'1 уровень'!AA3305</f>
        <v>0</v>
      </c>
      <c r="AB1065" s="1361">
        <f>'1 уровень'!AB3305</f>
        <v>0</v>
      </c>
      <c r="AC1065" s="385"/>
      <c r="AD1065" s="1244">
        <f t="shared" si="41"/>
        <v>0</v>
      </c>
    </row>
    <row r="1066" spans="2:30" ht="30" x14ac:dyDescent="0.25">
      <c r="B1066" s="337" t="s">
        <v>135</v>
      </c>
      <c r="C1066" s="29">
        <f>'1 уровень'!E3305</f>
        <v>115000</v>
      </c>
      <c r="D1066" s="29">
        <f>'1 уровень'!F3305</f>
        <v>19167</v>
      </c>
      <c r="E1066" s="29">
        <f>'1 уровень'!G3305</f>
        <v>5546</v>
      </c>
      <c r="F1066" s="144">
        <f>'1 уровень'!H3305</f>
        <v>28.935148953931233</v>
      </c>
      <c r="G1066" s="158">
        <f>'1 уровень'!I3305</f>
        <v>0</v>
      </c>
      <c r="H1066" s="158">
        <f>'1 уровень'!J3305</f>
        <v>0</v>
      </c>
      <c r="I1066" s="26">
        <f>'1 уровень'!K3305</f>
        <v>0</v>
      </c>
      <c r="J1066" s="26">
        <f>'1 уровень'!L3305</f>
        <v>0</v>
      </c>
      <c r="K1066" s="26">
        <f>'1 уровень'!M3305</f>
        <v>0</v>
      </c>
      <c r="L1066" s="26">
        <f>'1 уровень'!N3305</f>
        <v>0</v>
      </c>
      <c r="M1066" s="26">
        <f>'1 уровень'!O3305</f>
        <v>0</v>
      </c>
      <c r="N1066" s="26">
        <f>'1 уровень'!P3305</f>
        <v>0</v>
      </c>
      <c r="O1066" s="152">
        <f>'1 уровень'!Q3305</f>
        <v>0</v>
      </c>
      <c r="P1066" s="152">
        <f>'1 уровень'!R3305</f>
        <v>0</v>
      </c>
      <c r="Q1066" s="152">
        <f>'1 уровень'!S3305</f>
        <v>0</v>
      </c>
      <c r="R1066" s="152">
        <f>'1 уровень'!T3305</f>
        <v>0</v>
      </c>
      <c r="S1066" s="1111">
        <f>'1 уровень'!U3305</f>
        <v>0</v>
      </c>
      <c r="T1066" s="152">
        <f>'1 уровень'!V3305</f>
        <v>0</v>
      </c>
      <c r="U1066" s="152">
        <f>'1 уровень'!W3305</f>
        <v>0</v>
      </c>
      <c r="V1066" s="152">
        <f>'1 уровень'!X3305</f>
        <v>0</v>
      </c>
      <c r="W1066" s="152">
        <f>'1 уровень'!Y3305</f>
        <v>0</v>
      </c>
      <c r="X1066" s="631">
        <f>'1 уровень'!Z3305</f>
        <v>0</v>
      </c>
      <c r="Y1066" s="152"/>
      <c r="Z1066" s="152"/>
      <c r="AA1066" s="1354">
        <f>'1 уровень'!AA3306</f>
        <v>0</v>
      </c>
      <c r="AB1066" s="1361">
        <f>'1 уровень'!AB3306</f>
        <v>0</v>
      </c>
      <c r="AC1066" s="385"/>
      <c r="AD1066" s="1244">
        <f t="shared" si="41"/>
        <v>0</v>
      </c>
    </row>
    <row r="1067" spans="2:30" x14ac:dyDescent="0.25">
      <c r="B1067" s="337" t="s">
        <v>240</v>
      </c>
      <c r="C1067" s="29">
        <f>'1 уровень'!E3306</f>
        <v>115000</v>
      </c>
      <c r="D1067" s="29">
        <f>'1 уровень'!F3306</f>
        <v>19167</v>
      </c>
      <c r="E1067" s="29">
        <f>'1 уровень'!G3306</f>
        <v>5546</v>
      </c>
      <c r="F1067" s="144">
        <f>'1 уровень'!H3306</f>
        <v>28.935148953931233</v>
      </c>
      <c r="G1067" s="158">
        <f>'1 уровень'!I3306</f>
        <v>0</v>
      </c>
      <c r="H1067" s="158">
        <f>'1 уровень'!J3306</f>
        <v>0</v>
      </c>
      <c r="I1067" s="26">
        <f>'1 уровень'!K3306</f>
        <v>0</v>
      </c>
      <c r="J1067" s="26">
        <f>'1 уровень'!L3306</f>
        <v>0</v>
      </c>
      <c r="K1067" s="26">
        <f>'1 уровень'!M3306</f>
        <v>0</v>
      </c>
      <c r="L1067" s="26">
        <f>'1 уровень'!N3306</f>
        <v>0</v>
      </c>
      <c r="M1067" s="26">
        <f>'1 уровень'!O3306</f>
        <v>0</v>
      </c>
      <c r="N1067" s="26">
        <f>'1 уровень'!P3306</f>
        <v>0</v>
      </c>
      <c r="O1067" s="152">
        <f>'1 уровень'!Q3306</f>
        <v>0</v>
      </c>
      <c r="P1067" s="152">
        <f>'1 уровень'!R3306</f>
        <v>0</v>
      </c>
      <c r="Q1067" s="152">
        <f>'1 уровень'!S3306</f>
        <v>0</v>
      </c>
      <c r="R1067" s="152">
        <f>'1 уровень'!T3306</f>
        <v>0</v>
      </c>
      <c r="S1067" s="1111">
        <f>'1 уровень'!U3306</f>
        <v>0</v>
      </c>
      <c r="T1067" s="152">
        <f>'1 уровень'!V3306</f>
        <v>0</v>
      </c>
      <c r="U1067" s="152">
        <f>'1 уровень'!W3306</f>
        <v>0</v>
      </c>
      <c r="V1067" s="152">
        <f>'1 уровень'!X3306</f>
        <v>0</v>
      </c>
      <c r="W1067" s="152">
        <f>'1 уровень'!Y3306</f>
        <v>0</v>
      </c>
      <c r="X1067" s="631">
        <f>'1 уровень'!Z3306</f>
        <v>0</v>
      </c>
      <c r="Y1067" s="152"/>
      <c r="Z1067" s="152"/>
      <c r="AA1067" s="1354" t="e">
        <f>'1 уровень'!#REF!</f>
        <v>#REF!</v>
      </c>
      <c r="AB1067" s="1361" t="e">
        <f>'1 уровень'!#REF!</f>
        <v>#REF!</v>
      </c>
      <c r="AC1067" s="385"/>
      <c r="AD1067" s="1244">
        <f t="shared" si="41"/>
        <v>0</v>
      </c>
    </row>
    <row r="1068" spans="2:30" ht="45" x14ac:dyDescent="0.25">
      <c r="B1068" s="499" t="s">
        <v>299</v>
      </c>
      <c r="C1068" s="29">
        <f>'1 уровень'!E3307</f>
        <v>48381</v>
      </c>
      <c r="D1068" s="29">
        <f>'1 уровень'!F3307</f>
        <v>8064</v>
      </c>
      <c r="E1068" s="29">
        <f>'1 уровень'!G3307</f>
        <v>2435</v>
      </c>
      <c r="F1068" s="144">
        <f>'1 уровень'!H3307</f>
        <v>30.195932539682541</v>
      </c>
      <c r="G1068" s="158">
        <f>'1 уровень'!I3307</f>
        <v>0</v>
      </c>
      <c r="H1068" s="158">
        <f>'1 уровень'!J3307</f>
        <v>0</v>
      </c>
      <c r="I1068" s="26">
        <f>'1 уровень'!K3307</f>
        <v>0</v>
      </c>
      <c r="J1068" s="26">
        <f>'1 уровень'!L3307</f>
        <v>0</v>
      </c>
      <c r="K1068" s="26">
        <f>'1 уровень'!M3307</f>
        <v>0</v>
      </c>
      <c r="L1068" s="26">
        <f>'1 уровень'!N3307</f>
        <v>0</v>
      </c>
      <c r="M1068" s="26">
        <f>'1 уровень'!O3307</f>
        <v>0</v>
      </c>
      <c r="N1068" s="26">
        <f>'1 уровень'!P3307</f>
        <v>0</v>
      </c>
      <c r="O1068" s="152">
        <f>'1 уровень'!Q3307</f>
        <v>0</v>
      </c>
      <c r="P1068" s="152">
        <f>'1 уровень'!R3307</f>
        <v>0</v>
      </c>
      <c r="Q1068" s="152">
        <f>'1 уровень'!S3307</f>
        <v>0</v>
      </c>
      <c r="R1068" s="152">
        <f>'1 уровень'!T3307</f>
        <v>0</v>
      </c>
      <c r="S1068" s="1111">
        <f>'1 уровень'!U3307</f>
        <v>0</v>
      </c>
      <c r="T1068" s="152">
        <f>'1 уровень'!V3307</f>
        <v>0</v>
      </c>
      <c r="U1068" s="152">
        <f>'1 уровень'!W3307</f>
        <v>0</v>
      </c>
      <c r="V1068" s="152">
        <f>'1 уровень'!X3307</f>
        <v>0</v>
      </c>
      <c r="W1068" s="152">
        <f>'1 уровень'!Y3307</f>
        <v>0</v>
      </c>
      <c r="X1068" s="631">
        <f>'1 уровень'!Z3307</f>
        <v>0</v>
      </c>
      <c r="Y1068" s="152"/>
      <c r="Z1068" s="152"/>
      <c r="AA1068" s="1354" t="e">
        <f>'1 уровень'!#REF!</f>
        <v>#REF!</v>
      </c>
      <c r="AB1068" s="1361" t="e">
        <f>'1 уровень'!#REF!</f>
        <v>#REF!</v>
      </c>
      <c r="AC1068" s="385"/>
      <c r="AD1068" s="1244">
        <f t="shared" si="41"/>
        <v>0</v>
      </c>
    </row>
    <row r="1069" spans="2:30" ht="31.5" x14ac:dyDescent="0.25">
      <c r="B1069" s="823" t="s">
        <v>300</v>
      </c>
      <c r="C1069" s="29">
        <f>'1 уровень'!E3308</f>
        <v>17911</v>
      </c>
      <c r="D1069" s="29">
        <f>'1 уровень'!F3308</f>
        <v>2986</v>
      </c>
      <c r="E1069" s="29">
        <f>'1 уровень'!G3308</f>
        <v>696</v>
      </c>
      <c r="F1069" s="144">
        <f>'1 уровень'!H3308</f>
        <v>23.308774279973207</v>
      </c>
      <c r="G1069" s="158">
        <f>'1 уровень'!I3308</f>
        <v>0</v>
      </c>
      <c r="H1069" s="158">
        <f>'1 уровень'!J3308</f>
        <v>0</v>
      </c>
      <c r="I1069" s="26">
        <f>'1 уровень'!K3308</f>
        <v>0</v>
      </c>
      <c r="J1069" s="26">
        <f>'1 уровень'!L3308</f>
        <v>0</v>
      </c>
      <c r="K1069" s="26">
        <f>'1 уровень'!M3308</f>
        <v>0</v>
      </c>
      <c r="L1069" s="26">
        <f>'1 уровень'!N3308</f>
        <v>0</v>
      </c>
      <c r="M1069" s="26">
        <f>'1 уровень'!O3308</f>
        <v>0</v>
      </c>
      <c r="N1069" s="26">
        <f>'1 уровень'!P3308</f>
        <v>0</v>
      </c>
      <c r="O1069" s="152">
        <f>'1 уровень'!Q3308</f>
        <v>0</v>
      </c>
      <c r="P1069" s="152">
        <f>'1 уровень'!R3308</f>
        <v>0</v>
      </c>
      <c r="Q1069" s="152">
        <f>'1 уровень'!S3308</f>
        <v>0</v>
      </c>
      <c r="R1069" s="152">
        <f>'1 уровень'!T3308</f>
        <v>0</v>
      </c>
      <c r="S1069" s="1111">
        <f>'1 уровень'!U3308</f>
        <v>0</v>
      </c>
      <c r="T1069" s="152">
        <f>'1 уровень'!V3308</f>
        <v>0</v>
      </c>
      <c r="U1069" s="152">
        <f>'1 уровень'!W3308</f>
        <v>0</v>
      </c>
      <c r="V1069" s="152">
        <f>'1 уровень'!X3308</f>
        <v>0</v>
      </c>
      <c r="W1069" s="152">
        <f>'1 уровень'!Y3308</f>
        <v>0</v>
      </c>
      <c r="X1069" s="631">
        <f>'1 уровень'!Z3308</f>
        <v>0</v>
      </c>
      <c r="Y1069" s="152"/>
      <c r="Z1069" s="152"/>
      <c r="AA1069" s="1354">
        <f>'1 уровень'!AA3307</f>
        <v>0</v>
      </c>
      <c r="AB1069" s="1361">
        <f>'1 уровень'!AB3307</f>
        <v>0</v>
      </c>
      <c r="AC1069" s="385"/>
      <c r="AD1069" s="1244">
        <f t="shared" si="41"/>
        <v>0</v>
      </c>
    </row>
    <row r="1070" spans="2:30" ht="30" x14ac:dyDescent="0.25">
      <c r="B1070" s="496" t="s">
        <v>301</v>
      </c>
      <c r="C1070" s="29">
        <f>'1 уровень'!E3309</f>
        <v>17506</v>
      </c>
      <c r="D1070" s="29">
        <f>'1 уровень'!F3309</f>
        <v>2918</v>
      </c>
      <c r="E1070" s="29">
        <f>'1 уровень'!G3309</f>
        <v>624</v>
      </c>
      <c r="F1070" s="144">
        <f>'1 уровень'!H3309</f>
        <v>21.384509938313915</v>
      </c>
      <c r="G1070" s="158">
        <f>'1 уровень'!I3309</f>
        <v>0</v>
      </c>
      <c r="H1070" s="158">
        <f>'1 уровень'!J3309</f>
        <v>0</v>
      </c>
      <c r="I1070" s="26">
        <f>'1 уровень'!K3309</f>
        <v>0</v>
      </c>
      <c r="J1070" s="26">
        <f>'1 уровень'!L3309</f>
        <v>0</v>
      </c>
      <c r="K1070" s="26">
        <f>'1 уровень'!M3309</f>
        <v>0</v>
      </c>
      <c r="L1070" s="26">
        <f>'1 уровень'!N3309</f>
        <v>0</v>
      </c>
      <c r="M1070" s="26">
        <f>'1 уровень'!O3309</f>
        <v>0</v>
      </c>
      <c r="N1070" s="26">
        <f>'1 уровень'!P3309</f>
        <v>0</v>
      </c>
      <c r="O1070" s="152">
        <f>'1 уровень'!Q3309</f>
        <v>0</v>
      </c>
      <c r="P1070" s="152">
        <f>'1 уровень'!R3309</f>
        <v>0</v>
      </c>
      <c r="Q1070" s="152">
        <f>'1 уровень'!S3309</f>
        <v>0</v>
      </c>
      <c r="R1070" s="152">
        <f>'1 уровень'!T3309</f>
        <v>0</v>
      </c>
      <c r="S1070" s="1111">
        <f>'1 уровень'!U3309</f>
        <v>0</v>
      </c>
      <c r="T1070" s="152">
        <f>'1 уровень'!V3309</f>
        <v>0</v>
      </c>
      <c r="U1070" s="152">
        <f>'1 уровень'!W3309</f>
        <v>0</v>
      </c>
      <c r="V1070" s="152">
        <f>'1 уровень'!X3309</f>
        <v>0</v>
      </c>
      <c r="W1070" s="152">
        <f>'1 уровень'!Y3309</f>
        <v>0</v>
      </c>
      <c r="X1070" s="631">
        <f>'1 уровень'!Z3309</f>
        <v>0</v>
      </c>
      <c r="Y1070" s="152"/>
      <c r="Z1070" s="152"/>
      <c r="AA1070" s="1354">
        <f>'1 уровень'!AA3308</f>
        <v>0</v>
      </c>
      <c r="AB1070" s="1361">
        <f>'1 уровень'!AB3308</f>
        <v>0</v>
      </c>
      <c r="AC1070" s="385"/>
      <c r="AD1070" s="1244">
        <f t="shared" si="41"/>
        <v>0</v>
      </c>
    </row>
    <row r="1071" spans="2:30" ht="60" x14ac:dyDescent="0.25">
      <c r="B1071" s="336" t="s">
        <v>302</v>
      </c>
      <c r="C1071" s="29">
        <f>'1 уровень'!E3310</f>
        <v>0</v>
      </c>
      <c r="D1071" s="29">
        <f>'1 уровень'!F3310</f>
        <v>0</v>
      </c>
      <c r="E1071" s="29">
        <f>'1 уровень'!G3310</f>
        <v>0</v>
      </c>
      <c r="F1071" s="144">
        <f>'1 уровень'!H3310</f>
        <v>0</v>
      </c>
      <c r="G1071" s="158">
        <f>'1 уровень'!I3310</f>
        <v>0</v>
      </c>
      <c r="H1071" s="158">
        <f>'1 уровень'!J3310</f>
        <v>0</v>
      </c>
      <c r="I1071" s="26">
        <f>'1 уровень'!K3310</f>
        <v>0</v>
      </c>
      <c r="J1071" s="26">
        <f>'1 уровень'!L3310</f>
        <v>0</v>
      </c>
      <c r="K1071" s="26">
        <f>'1 уровень'!M3310</f>
        <v>0</v>
      </c>
      <c r="L1071" s="26">
        <f>'1 уровень'!N3310</f>
        <v>0</v>
      </c>
      <c r="M1071" s="26">
        <f>'1 уровень'!O3310</f>
        <v>0</v>
      </c>
      <c r="N1071" s="26">
        <f>'1 уровень'!P3310</f>
        <v>0</v>
      </c>
      <c r="O1071" s="152">
        <f>'1 уровень'!Q3310</f>
        <v>0</v>
      </c>
      <c r="P1071" s="152">
        <f>'1 уровень'!R3310</f>
        <v>0</v>
      </c>
      <c r="Q1071" s="152">
        <f>'1 уровень'!S3310</f>
        <v>0</v>
      </c>
      <c r="R1071" s="152">
        <f>'1 уровень'!T3310</f>
        <v>0</v>
      </c>
      <c r="S1071" s="1111">
        <f>'1 уровень'!U3310</f>
        <v>0</v>
      </c>
      <c r="T1071" s="152">
        <f>'1 уровень'!V3310</f>
        <v>0</v>
      </c>
      <c r="U1071" s="152">
        <f>'1 уровень'!W3310</f>
        <v>0</v>
      </c>
      <c r="V1071" s="152">
        <f>'1 уровень'!X3310</f>
        <v>0</v>
      </c>
      <c r="W1071" s="152">
        <f>'1 уровень'!Y3310</f>
        <v>0</v>
      </c>
      <c r="X1071" s="631">
        <f>'1 уровень'!Z3310</f>
        <v>0</v>
      </c>
      <c r="Y1071" s="152"/>
      <c r="Z1071" s="152"/>
      <c r="AA1071" s="1354">
        <f>'1 уровень'!AA3309</f>
        <v>0</v>
      </c>
      <c r="AB1071" s="1361">
        <f>'1 уровень'!AB3309</f>
        <v>0</v>
      </c>
      <c r="AC1071" s="385"/>
      <c r="AD1071" s="1244">
        <f t="shared" si="41"/>
        <v>0</v>
      </c>
    </row>
    <row r="1072" spans="2:30" ht="45" x14ac:dyDescent="0.25">
      <c r="B1072" s="336" t="s">
        <v>303</v>
      </c>
      <c r="C1072" s="29">
        <f>'1 уровень'!E3311</f>
        <v>118</v>
      </c>
      <c r="D1072" s="29">
        <f>'1 уровень'!F3311</f>
        <v>20</v>
      </c>
      <c r="E1072" s="29">
        <f>'1 уровень'!G3311</f>
        <v>0</v>
      </c>
      <c r="F1072" s="144">
        <f>'1 уровень'!H3311</f>
        <v>0</v>
      </c>
      <c r="G1072" s="158">
        <f>'1 уровень'!I3311</f>
        <v>0</v>
      </c>
      <c r="H1072" s="158">
        <f>'1 уровень'!J3311</f>
        <v>0</v>
      </c>
      <c r="I1072" s="26">
        <f>'1 уровень'!K3311</f>
        <v>0</v>
      </c>
      <c r="J1072" s="26">
        <f>'1 уровень'!L3311</f>
        <v>0</v>
      </c>
      <c r="K1072" s="26">
        <f>'1 уровень'!M3311</f>
        <v>0</v>
      </c>
      <c r="L1072" s="26">
        <f>'1 уровень'!N3311</f>
        <v>0</v>
      </c>
      <c r="M1072" s="26">
        <f>'1 уровень'!O3311</f>
        <v>0</v>
      </c>
      <c r="N1072" s="26">
        <f>'1 уровень'!P3311</f>
        <v>0</v>
      </c>
      <c r="O1072" s="152">
        <f>'1 уровень'!Q3311</f>
        <v>0</v>
      </c>
      <c r="P1072" s="152">
        <f>'1 уровень'!R3311</f>
        <v>0</v>
      </c>
      <c r="Q1072" s="152">
        <f>'1 уровень'!S3311</f>
        <v>0</v>
      </c>
      <c r="R1072" s="152">
        <f>'1 уровень'!T3311</f>
        <v>0</v>
      </c>
      <c r="S1072" s="1111">
        <f>'1 уровень'!U3311</f>
        <v>0</v>
      </c>
      <c r="T1072" s="152">
        <f>'1 уровень'!V3311</f>
        <v>0</v>
      </c>
      <c r="U1072" s="152">
        <f>'1 уровень'!W3311</f>
        <v>0</v>
      </c>
      <c r="V1072" s="152">
        <f>'1 уровень'!X3311</f>
        <v>0</v>
      </c>
      <c r="W1072" s="152">
        <f>'1 уровень'!Y3311</f>
        <v>0</v>
      </c>
      <c r="X1072" s="631">
        <f>'1 уровень'!Z3311</f>
        <v>0</v>
      </c>
      <c r="Y1072" s="152"/>
      <c r="Z1072" s="152"/>
      <c r="AA1072" s="1354">
        <f>'1 уровень'!AA3310</f>
        <v>0</v>
      </c>
      <c r="AB1072" s="1361">
        <f>'1 уровень'!AB3310</f>
        <v>0</v>
      </c>
      <c r="AC1072" s="385"/>
      <c r="AD1072" s="1244">
        <f t="shared" si="41"/>
        <v>0</v>
      </c>
    </row>
    <row r="1073" spans="1:30" ht="30" x14ac:dyDescent="0.25">
      <c r="B1073" s="336" t="s">
        <v>304</v>
      </c>
      <c r="C1073" s="29">
        <f>'1 уровень'!E3312</f>
        <v>287</v>
      </c>
      <c r="D1073" s="29">
        <f>'1 уровень'!F3312</f>
        <v>48</v>
      </c>
      <c r="E1073" s="29">
        <f>'1 уровень'!G3312</f>
        <v>72</v>
      </c>
      <c r="F1073" s="144">
        <f>'1 уровень'!H3312</f>
        <v>150</v>
      </c>
      <c r="G1073" s="158">
        <f>'1 уровень'!I3312</f>
        <v>0</v>
      </c>
      <c r="H1073" s="158">
        <f>'1 уровень'!J3312</f>
        <v>0</v>
      </c>
      <c r="I1073" s="26">
        <f>'1 уровень'!K3312</f>
        <v>0</v>
      </c>
      <c r="J1073" s="26">
        <f>'1 уровень'!L3312</f>
        <v>0</v>
      </c>
      <c r="K1073" s="26">
        <f>'1 уровень'!M3312</f>
        <v>0</v>
      </c>
      <c r="L1073" s="26">
        <f>'1 уровень'!N3312</f>
        <v>0</v>
      </c>
      <c r="M1073" s="26">
        <f>'1 уровень'!O3312</f>
        <v>0</v>
      </c>
      <c r="N1073" s="26">
        <f>'1 уровень'!P3312</f>
        <v>0</v>
      </c>
      <c r="O1073" s="152">
        <f>'1 уровень'!Q3312</f>
        <v>0</v>
      </c>
      <c r="P1073" s="152">
        <f>'1 уровень'!R3312</f>
        <v>0</v>
      </c>
      <c r="Q1073" s="152">
        <f>'1 уровень'!S3312</f>
        <v>0</v>
      </c>
      <c r="R1073" s="152">
        <f>'1 уровень'!T3312</f>
        <v>0</v>
      </c>
      <c r="S1073" s="1111">
        <f>'1 уровень'!U3312</f>
        <v>0</v>
      </c>
      <c r="T1073" s="152">
        <f>'1 уровень'!V3312</f>
        <v>0</v>
      </c>
      <c r="U1073" s="152">
        <f>'1 уровень'!W3312</f>
        <v>0</v>
      </c>
      <c r="V1073" s="152">
        <f>'1 уровень'!X3312</f>
        <v>0</v>
      </c>
      <c r="W1073" s="152">
        <f>'1 уровень'!Y3312</f>
        <v>0</v>
      </c>
      <c r="X1073" s="631">
        <f>'1 уровень'!Z3312</f>
        <v>0</v>
      </c>
      <c r="Y1073" s="152"/>
      <c r="Z1073" s="152"/>
      <c r="AA1073" s="1354">
        <f>'1 уровень'!AA3311</f>
        <v>0</v>
      </c>
      <c r="AB1073" s="1361">
        <f>'1 уровень'!AB3311</f>
        <v>0</v>
      </c>
      <c r="AC1073" s="385"/>
      <c r="AD1073" s="1244">
        <f t="shared" si="41"/>
        <v>0</v>
      </c>
    </row>
    <row r="1074" spans="1:30" ht="45" x14ac:dyDescent="0.25">
      <c r="B1074" s="336" t="s">
        <v>305</v>
      </c>
      <c r="C1074" s="29">
        <f>'1 уровень'!E3313</f>
        <v>30470</v>
      </c>
      <c r="D1074" s="29">
        <f>'1 уровень'!F3313</f>
        <v>5078</v>
      </c>
      <c r="E1074" s="29">
        <f>'1 уровень'!G3313</f>
        <v>1739</v>
      </c>
      <c r="F1074" s="144">
        <f>'1 уровень'!H3313</f>
        <v>34.245766049625836</v>
      </c>
      <c r="G1074" s="158">
        <f>'1 уровень'!I3313</f>
        <v>0</v>
      </c>
      <c r="H1074" s="158">
        <f>'1 уровень'!J3313</f>
        <v>0</v>
      </c>
      <c r="I1074" s="26">
        <f>'1 уровень'!K3313</f>
        <v>0</v>
      </c>
      <c r="J1074" s="26">
        <f>'1 уровень'!L3313</f>
        <v>0</v>
      </c>
      <c r="K1074" s="26">
        <f>'1 уровень'!M3313</f>
        <v>0</v>
      </c>
      <c r="L1074" s="26">
        <f>'1 уровень'!N3313</f>
        <v>0</v>
      </c>
      <c r="M1074" s="26">
        <f>'1 уровень'!O3313</f>
        <v>0</v>
      </c>
      <c r="N1074" s="26">
        <f>'1 уровень'!P3313</f>
        <v>0</v>
      </c>
      <c r="O1074" s="152">
        <f>'1 уровень'!Q3313</f>
        <v>0</v>
      </c>
      <c r="P1074" s="152">
        <f>'1 уровень'!R3313</f>
        <v>0</v>
      </c>
      <c r="Q1074" s="152">
        <f>'1 уровень'!S3313</f>
        <v>0</v>
      </c>
      <c r="R1074" s="152">
        <f>'1 уровень'!T3313</f>
        <v>0</v>
      </c>
      <c r="S1074" s="1111">
        <f>'1 уровень'!U3313</f>
        <v>0</v>
      </c>
      <c r="T1074" s="152">
        <f>'1 уровень'!V3313</f>
        <v>0</v>
      </c>
      <c r="U1074" s="152">
        <f>'1 уровень'!W3313</f>
        <v>0</v>
      </c>
      <c r="V1074" s="152">
        <f>'1 уровень'!X3313</f>
        <v>0</v>
      </c>
      <c r="W1074" s="152">
        <f>'1 уровень'!Y3313</f>
        <v>0</v>
      </c>
      <c r="X1074" s="631">
        <f>'1 уровень'!Z3313</f>
        <v>0</v>
      </c>
      <c r="Y1074" s="152"/>
      <c r="Z1074" s="152"/>
      <c r="AA1074" s="1354">
        <f>'1 уровень'!AA3312</f>
        <v>0</v>
      </c>
      <c r="AB1074" s="1361">
        <f>'1 уровень'!AB3312</f>
        <v>0</v>
      </c>
      <c r="AC1074" s="385"/>
      <c r="AD1074" s="1244">
        <f t="shared" si="41"/>
        <v>0</v>
      </c>
    </row>
    <row r="1075" spans="1:30" ht="45" x14ac:dyDescent="0.25">
      <c r="B1075" s="496" t="s">
        <v>306</v>
      </c>
      <c r="C1075" s="29">
        <f>'1 уровень'!E3314</f>
        <v>6120</v>
      </c>
      <c r="D1075" s="29">
        <f>'1 уровень'!F3314</f>
        <v>1021</v>
      </c>
      <c r="E1075" s="29">
        <f>'1 уровень'!G3314</f>
        <v>199</v>
      </c>
      <c r="F1075" s="144">
        <f>'1 уровень'!H3314</f>
        <v>19.490695396669931</v>
      </c>
      <c r="G1075" s="158">
        <f>'1 уровень'!I3314</f>
        <v>0</v>
      </c>
      <c r="H1075" s="158">
        <f>'1 уровень'!J3314</f>
        <v>0</v>
      </c>
      <c r="I1075" s="26">
        <f>'1 уровень'!K3314</f>
        <v>0</v>
      </c>
      <c r="J1075" s="26">
        <f>'1 уровень'!L3314</f>
        <v>0</v>
      </c>
      <c r="K1075" s="26">
        <f>'1 уровень'!M3314</f>
        <v>0</v>
      </c>
      <c r="L1075" s="26">
        <f>'1 уровень'!N3314</f>
        <v>0</v>
      </c>
      <c r="M1075" s="26">
        <f>'1 уровень'!O3314</f>
        <v>0</v>
      </c>
      <c r="N1075" s="26">
        <f>'1 уровень'!P3314</f>
        <v>0</v>
      </c>
      <c r="O1075" s="152">
        <f>'1 уровень'!Q3314</f>
        <v>0</v>
      </c>
      <c r="P1075" s="152">
        <f>'1 уровень'!R3314</f>
        <v>0</v>
      </c>
      <c r="Q1075" s="152">
        <f>'1 уровень'!S3314</f>
        <v>0</v>
      </c>
      <c r="R1075" s="152">
        <f>'1 уровень'!T3314</f>
        <v>0</v>
      </c>
      <c r="S1075" s="1111">
        <f>'1 уровень'!U3314</f>
        <v>0</v>
      </c>
      <c r="T1075" s="152">
        <f>'1 уровень'!V3314</f>
        <v>0</v>
      </c>
      <c r="U1075" s="152">
        <f>'1 уровень'!W3314</f>
        <v>0</v>
      </c>
      <c r="V1075" s="152">
        <f>'1 уровень'!X3314</f>
        <v>0</v>
      </c>
      <c r="W1075" s="152">
        <f>'1 уровень'!Y3314</f>
        <v>0</v>
      </c>
      <c r="X1075" s="631">
        <f>'1 уровень'!Z3314</f>
        <v>0</v>
      </c>
      <c r="Y1075" s="152"/>
      <c r="Z1075" s="152"/>
      <c r="AA1075" s="1354">
        <f>'1 уровень'!AA3313</f>
        <v>0</v>
      </c>
      <c r="AB1075" s="1361">
        <f>'1 уровень'!AB3313</f>
        <v>0</v>
      </c>
      <c r="AC1075" s="385"/>
      <c r="AD1075" s="1244">
        <f t="shared" si="41"/>
        <v>0</v>
      </c>
    </row>
    <row r="1076" spans="1:30" ht="30" x14ac:dyDescent="0.25">
      <c r="B1076" s="336" t="s">
        <v>337</v>
      </c>
      <c r="C1076" s="29">
        <f>'1 уровень'!E3315</f>
        <v>0</v>
      </c>
      <c r="D1076" s="29">
        <f>'1 уровень'!F3315</f>
        <v>0</v>
      </c>
      <c r="E1076" s="29">
        <f>'1 уровень'!G3315</f>
        <v>0</v>
      </c>
      <c r="F1076" s="144">
        <f>'1 уровень'!H3315</f>
        <v>0</v>
      </c>
      <c r="G1076" s="158">
        <f>'1 уровень'!I3315</f>
        <v>0</v>
      </c>
      <c r="H1076" s="158">
        <f>'1 уровень'!J3315</f>
        <v>0</v>
      </c>
      <c r="I1076" s="26">
        <f>'1 уровень'!K3315</f>
        <v>0</v>
      </c>
      <c r="J1076" s="26">
        <f>'1 уровень'!L3315</f>
        <v>0</v>
      </c>
      <c r="K1076" s="26">
        <f>'1 уровень'!M3315</f>
        <v>0</v>
      </c>
      <c r="L1076" s="26">
        <f>'1 уровень'!N3315</f>
        <v>0</v>
      </c>
      <c r="M1076" s="26">
        <f>'1 уровень'!O3315</f>
        <v>0</v>
      </c>
      <c r="N1076" s="26">
        <f>'1 уровень'!P3315</f>
        <v>0</v>
      </c>
      <c r="O1076" s="152">
        <f>'1 уровень'!Q3315</f>
        <v>0</v>
      </c>
      <c r="P1076" s="152">
        <f>'1 уровень'!R3315</f>
        <v>0</v>
      </c>
      <c r="Q1076" s="152">
        <f>'1 уровень'!S3315</f>
        <v>0</v>
      </c>
      <c r="R1076" s="152">
        <f>'1 уровень'!T3315</f>
        <v>0</v>
      </c>
      <c r="S1076" s="1111">
        <f>'1 уровень'!U3315</f>
        <v>0</v>
      </c>
      <c r="T1076" s="152">
        <f>'1 уровень'!V3315</f>
        <v>0</v>
      </c>
      <c r="U1076" s="152">
        <f>'1 уровень'!W3315</f>
        <v>0</v>
      </c>
      <c r="V1076" s="152">
        <f>'1 уровень'!X3315</f>
        <v>0</v>
      </c>
      <c r="W1076" s="152">
        <f>'1 уровень'!Y3315</f>
        <v>0</v>
      </c>
      <c r="X1076" s="631">
        <f>'1 уровень'!Z3315</f>
        <v>0</v>
      </c>
      <c r="Y1076" s="152"/>
      <c r="Z1076" s="152"/>
      <c r="AA1076" s="1354">
        <f>'1 уровень'!AA3314</f>
        <v>0</v>
      </c>
      <c r="AB1076" s="1361">
        <f>'1 уровень'!AB3314</f>
        <v>0</v>
      </c>
      <c r="AC1076" s="385"/>
      <c r="AD1076" s="1244">
        <f t="shared" si="41"/>
        <v>0</v>
      </c>
    </row>
    <row r="1077" spans="1:30" ht="75" x14ac:dyDescent="0.25">
      <c r="B1077" s="336" t="s">
        <v>307</v>
      </c>
      <c r="C1077" s="29">
        <f>'1 уровень'!E3316</f>
        <v>15700</v>
      </c>
      <c r="D1077" s="29">
        <f>'1 уровень'!F3316</f>
        <v>2616</v>
      </c>
      <c r="E1077" s="29">
        <f>'1 уровень'!G3316</f>
        <v>1009</v>
      </c>
      <c r="F1077" s="144">
        <f>'1 уровень'!H3316</f>
        <v>38.570336391437309</v>
      </c>
      <c r="G1077" s="158">
        <f>'1 уровень'!I3316</f>
        <v>0</v>
      </c>
      <c r="H1077" s="158">
        <f>'1 уровень'!J3316</f>
        <v>0</v>
      </c>
      <c r="I1077" s="26">
        <f>'1 уровень'!K3316</f>
        <v>0</v>
      </c>
      <c r="J1077" s="26">
        <f>'1 уровень'!L3316</f>
        <v>0</v>
      </c>
      <c r="K1077" s="26">
        <f>'1 уровень'!M3316</f>
        <v>0</v>
      </c>
      <c r="L1077" s="26">
        <f>'1 уровень'!N3316</f>
        <v>0</v>
      </c>
      <c r="M1077" s="26">
        <f>'1 уровень'!O3316</f>
        <v>0</v>
      </c>
      <c r="N1077" s="26">
        <f>'1 уровень'!P3316</f>
        <v>0</v>
      </c>
      <c r="O1077" s="152">
        <f>'1 уровень'!Q3316</f>
        <v>0</v>
      </c>
      <c r="P1077" s="152">
        <f>'1 уровень'!R3316</f>
        <v>0</v>
      </c>
      <c r="Q1077" s="152">
        <f>'1 уровень'!S3316</f>
        <v>0</v>
      </c>
      <c r="R1077" s="152">
        <f>'1 уровень'!T3316</f>
        <v>0</v>
      </c>
      <c r="S1077" s="1111">
        <f>'1 уровень'!U3316</f>
        <v>0</v>
      </c>
      <c r="T1077" s="152">
        <f>'1 уровень'!V3316</f>
        <v>0</v>
      </c>
      <c r="U1077" s="152">
        <f>'1 уровень'!W3316</f>
        <v>0</v>
      </c>
      <c r="V1077" s="152">
        <f>'1 уровень'!X3316</f>
        <v>0</v>
      </c>
      <c r="W1077" s="152">
        <f>'1 уровень'!Y3316</f>
        <v>0</v>
      </c>
      <c r="X1077" s="631">
        <f>'1 уровень'!Z3316</f>
        <v>0</v>
      </c>
      <c r="Y1077" s="152"/>
      <c r="Z1077" s="152"/>
      <c r="AA1077" s="1354">
        <f>'1 уровень'!AA3315</f>
        <v>0</v>
      </c>
      <c r="AB1077" s="1361">
        <f>'1 уровень'!AB3315</f>
        <v>0</v>
      </c>
      <c r="AC1077" s="385"/>
      <c r="AD1077" s="1244">
        <f t="shared" si="41"/>
        <v>0</v>
      </c>
    </row>
    <row r="1078" spans="1:30" ht="60" x14ac:dyDescent="0.25">
      <c r="B1078" s="336" t="s">
        <v>308</v>
      </c>
      <c r="C1078" s="29">
        <f>'1 уровень'!E3317</f>
        <v>8650</v>
      </c>
      <c r="D1078" s="29">
        <f>'1 уровень'!F3317</f>
        <v>1441</v>
      </c>
      <c r="E1078" s="29">
        <f>'1 уровень'!G3317</f>
        <v>531</v>
      </c>
      <c r="F1078" s="144">
        <f>'1 уровень'!H3317</f>
        <v>36.849410131852878</v>
      </c>
      <c r="G1078" s="158">
        <f>'1 уровень'!I3317</f>
        <v>0</v>
      </c>
      <c r="H1078" s="158">
        <f>'1 уровень'!J3317</f>
        <v>0</v>
      </c>
      <c r="I1078" s="26">
        <f>'1 уровень'!K3317</f>
        <v>0</v>
      </c>
      <c r="J1078" s="26">
        <f>'1 уровень'!L3317</f>
        <v>0</v>
      </c>
      <c r="K1078" s="26">
        <f>'1 уровень'!M3317</f>
        <v>0</v>
      </c>
      <c r="L1078" s="26">
        <f>'1 уровень'!N3317</f>
        <v>0</v>
      </c>
      <c r="M1078" s="26">
        <f>'1 уровень'!O3317</f>
        <v>0</v>
      </c>
      <c r="N1078" s="26">
        <f>'1 уровень'!P3317</f>
        <v>0</v>
      </c>
      <c r="O1078" s="152">
        <f>'1 уровень'!Q3317</f>
        <v>0</v>
      </c>
      <c r="P1078" s="152">
        <f>'1 уровень'!R3317</f>
        <v>0</v>
      </c>
      <c r="Q1078" s="152">
        <f>'1 уровень'!S3317</f>
        <v>0</v>
      </c>
      <c r="R1078" s="152">
        <f>'1 уровень'!T3317</f>
        <v>0</v>
      </c>
      <c r="S1078" s="1111">
        <f>'1 уровень'!U3317</f>
        <v>0</v>
      </c>
      <c r="T1078" s="152">
        <f>'1 уровень'!V3317</f>
        <v>0</v>
      </c>
      <c r="U1078" s="152">
        <f>'1 уровень'!W3317</f>
        <v>0</v>
      </c>
      <c r="V1078" s="152">
        <f>'1 уровень'!X3317</f>
        <v>0</v>
      </c>
      <c r="W1078" s="152">
        <f>'1 уровень'!Y3317</f>
        <v>0</v>
      </c>
      <c r="X1078" s="631">
        <f>'1 уровень'!Z3317</f>
        <v>0</v>
      </c>
      <c r="Y1078" s="152"/>
      <c r="Z1078" s="152"/>
      <c r="AA1078" s="1354">
        <f>'1 уровень'!AA3316</f>
        <v>0</v>
      </c>
      <c r="AB1078" s="1361">
        <f>'1 уровень'!AB3316</f>
        <v>0</v>
      </c>
      <c r="AC1078" s="385"/>
      <c r="AD1078" s="1244">
        <f t="shared" si="41"/>
        <v>0</v>
      </c>
    </row>
    <row r="1079" spans="1:30" ht="60" x14ac:dyDescent="0.25">
      <c r="B1079" s="336" t="s">
        <v>387</v>
      </c>
      <c r="C1079" s="29">
        <f>'1 уровень'!E3318</f>
        <v>7700</v>
      </c>
      <c r="D1079" s="29">
        <f>'1 уровень'!F3318</f>
        <v>1283</v>
      </c>
      <c r="E1079" s="29">
        <f>'1 уровень'!G3318</f>
        <v>314</v>
      </c>
      <c r="F1079" s="144">
        <f>'1 уровень'!H3318</f>
        <v>24.473889321901794</v>
      </c>
      <c r="G1079" s="158">
        <f>'1 уровень'!I3318</f>
        <v>0</v>
      </c>
      <c r="H1079" s="158">
        <f>'1 уровень'!J3318</f>
        <v>0</v>
      </c>
      <c r="I1079" s="26">
        <f>'1 уровень'!K3318</f>
        <v>0</v>
      </c>
      <c r="J1079" s="26">
        <f>'1 уровень'!L3318</f>
        <v>0</v>
      </c>
      <c r="K1079" s="26">
        <f>'1 уровень'!M3318</f>
        <v>0</v>
      </c>
      <c r="L1079" s="26">
        <f>'1 уровень'!N3318</f>
        <v>0</v>
      </c>
      <c r="M1079" s="26">
        <f>'1 уровень'!O3318</f>
        <v>0</v>
      </c>
      <c r="N1079" s="26">
        <f>'1 уровень'!P3318</f>
        <v>0</v>
      </c>
      <c r="O1079" s="152">
        <f>'1 уровень'!Q3318</f>
        <v>0</v>
      </c>
      <c r="P1079" s="152">
        <f>'1 уровень'!R3318</f>
        <v>0</v>
      </c>
      <c r="Q1079" s="152">
        <f>'1 уровень'!S3318</f>
        <v>0</v>
      </c>
      <c r="R1079" s="152">
        <f>'1 уровень'!T3318</f>
        <v>0</v>
      </c>
      <c r="S1079" s="1111">
        <f>'1 уровень'!U3318</f>
        <v>0</v>
      </c>
      <c r="T1079" s="152">
        <f>'1 уровень'!V3318</f>
        <v>0</v>
      </c>
      <c r="U1079" s="152">
        <f>'1 уровень'!W3318</f>
        <v>0</v>
      </c>
      <c r="V1079" s="152">
        <f>'1 уровень'!X3318</f>
        <v>0</v>
      </c>
      <c r="W1079" s="152">
        <f>'1 уровень'!Y3318</f>
        <v>0</v>
      </c>
      <c r="X1079" s="631">
        <f>'1 уровень'!Z3318</f>
        <v>0</v>
      </c>
      <c r="Y1079" s="152"/>
      <c r="Z1079" s="152"/>
      <c r="AA1079" s="1354">
        <f>'1 уровень'!AA3317</f>
        <v>0</v>
      </c>
      <c r="AB1079" s="1361">
        <f>'1 уровень'!AB3317</f>
        <v>0</v>
      </c>
      <c r="AC1079" s="385"/>
      <c r="AD1079" s="1244">
        <f t="shared" si="41"/>
        <v>0</v>
      </c>
    </row>
    <row r="1080" spans="1:30" ht="29.25" x14ac:dyDescent="0.25">
      <c r="B1080" s="492" t="s">
        <v>207</v>
      </c>
      <c r="C1080" s="29">
        <f>'1 уровень'!E3319</f>
        <v>0</v>
      </c>
      <c r="D1080" s="29">
        <f>'1 уровень'!F3319</f>
        <v>0</v>
      </c>
      <c r="E1080" s="29">
        <f>'1 уровень'!G3319</f>
        <v>0</v>
      </c>
      <c r="F1080" s="144">
        <f>'1 уровень'!H3319</f>
        <v>0</v>
      </c>
      <c r="G1080" s="158">
        <f>'1 уровень'!I3319</f>
        <v>0</v>
      </c>
      <c r="H1080" s="158">
        <f>'1 уровень'!J3319</f>
        <v>0</v>
      </c>
      <c r="I1080" s="26">
        <f>'1 уровень'!K3319</f>
        <v>0</v>
      </c>
      <c r="J1080" s="26">
        <f>'1 уровень'!L3319</f>
        <v>0</v>
      </c>
      <c r="K1080" s="26">
        <f>'1 уровень'!M3319</f>
        <v>0</v>
      </c>
      <c r="L1080" s="26">
        <f>'1 уровень'!N3319</f>
        <v>0</v>
      </c>
      <c r="M1080" s="26">
        <f>'1 уровень'!O3319</f>
        <v>0</v>
      </c>
      <c r="N1080" s="26">
        <f>'1 уровень'!P3319</f>
        <v>0</v>
      </c>
      <c r="O1080" s="152">
        <f>'1 уровень'!Q3319</f>
        <v>18900.705000000002</v>
      </c>
      <c r="P1080" s="152">
        <f>'1 уровень'!R3319</f>
        <v>18900.705000000002</v>
      </c>
      <c r="Q1080" s="152">
        <f>'1 уровень'!S3319</f>
        <v>3150.1175000000003</v>
      </c>
      <c r="R1080" s="152">
        <f>'1 уровень'!T3319</f>
        <v>1635.1972599999995</v>
      </c>
      <c r="S1080" s="1111">
        <f>'1 уровень'!U3319</f>
        <v>0</v>
      </c>
      <c r="T1080" s="152">
        <f>'1 уровень'!V3319</f>
        <v>0</v>
      </c>
      <c r="U1080" s="152">
        <f>'1 уровень'!W3319</f>
        <v>-1514.9202400000008</v>
      </c>
      <c r="V1080" s="152">
        <f>'1 уровень'!X3319</f>
        <v>0</v>
      </c>
      <c r="W1080" s="152">
        <f>'1 уровень'!Y3319</f>
        <v>-1.4432899320127035E-15</v>
      </c>
      <c r="X1080" s="631">
        <f>'1 уровень'!Z3319</f>
        <v>1635.1972599999995</v>
      </c>
      <c r="Y1080" s="152"/>
      <c r="Z1080" s="152"/>
      <c r="AA1080" s="1354">
        <f>'1 уровень'!AA3318</f>
        <v>0</v>
      </c>
      <c r="AB1080" s="1361">
        <f>'1 уровень'!AB3318</f>
        <v>0</v>
      </c>
      <c r="AC1080" s="385"/>
      <c r="AD1080" s="1244"/>
    </row>
    <row r="1081" spans="1:30" ht="30" x14ac:dyDescent="0.25">
      <c r="B1081" s="496" t="s">
        <v>362</v>
      </c>
      <c r="C1081" s="29">
        <f>'1 уровень'!E3320</f>
        <v>2940</v>
      </c>
      <c r="D1081" s="29">
        <f>'1 уровень'!F3320</f>
        <v>489.5</v>
      </c>
      <c r="E1081" s="29">
        <f>'1 уровень'!G3320</f>
        <v>374</v>
      </c>
      <c r="F1081" s="144">
        <f>'1 уровень'!H3320</f>
        <v>76.404494382022463</v>
      </c>
      <c r="G1081" s="158">
        <f>'1 уровень'!I3320</f>
        <v>0</v>
      </c>
      <c r="H1081" s="158">
        <f>'1 уровень'!J3320</f>
        <v>0</v>
      </c>
      <c r="I1081" s="26">
        <f>'1 уровень'!K3320</f>
        <v>0</v>
      </c>
      <c r="J1081" s="26">
        <f>'1 уровень'!L3320</f>
        <v>0</v>
      </c>
      <c r="K1081" s="26">
        <f>'1 уровень'!M3320</f>
        <v>0</v>
      </c>
      <c r="L1081" s="26">
        <f>'1 уровень'!N3320</f>
        <v>0</v>
      </c>
      <c r="M1081" s="26">
        <f>'1 уровень'!O3320</f>
        <v>0</v>
      </c>
      <c r="N1081" s="26">
        <f>'1 уровень'!P3320</f>
        <v>0</v>
      </c>
      <c r="O1081" s="152">
        <f>'1 уровень'!Q3320</f>
        <v>0</v>
      </c>
      <c r="P1081" s="152">
        <f>'1 уровень'!R3320</f>
        <v>0</v>
      </c>
      <c r="Q1081" s="152">
        <f>'1 уровень'!S3320</f>
        <v>0</v>
      </c>
      <c r="R1081" s="152">
        <f>'1 уровень'!T3320</f>
        <v>0</v>
      </c>
      <c r="S1081" s="1111">
        <f>'1 уровень'!U3320</f>
        <v>0</v>
      </c>
      <c r="T1081" s="152">
        <f>'1 уровень'!V3320</f>
        <v>0</v>
      </c>
      <c r="U1081" s="152">
        <f>'1 уровень'!W3320</f>
        <v>0</v>
      </c>
      <c r="V1081" s="152">
        <f>'1 уровень'!X3320</f>
        <v>0</v>
      </c>
      <c r="W1081" s="152">
        <f>'1 уровень'!Y3320</f>
        <v>0</v>
      </c>
      <c r="X1081" s="631">
        <f>'1 уровень'!Z3320</f>
        <v>0</v>
      </c>
      <c r="Y1081" s="152"/>
      <c r="Z1081" s="152"/>
      <c r="AA1081" s="1354">
        <f>'1 уровень'!AA3319</f>
        <v>0</v>
      </c>
      <c r="AB1081" s="1361">
        <f>'1 уровень'!AB3319</f>
        <v>0</v>
      </c>
      <c r="AC1081" s="385"/>
      <c r="AD1081" s="1244">
        <f t="shared" si="41"/>
        <v>0</v>
      </c>
    </row>
    <row r="1082" spans="1:30" ht="29.25" x14ac:dyDescent="0.25">
      <c r="B1082" s="492" t="s">
        <v>350</v>
      </c>
      <c r="C1082" s="29">
        <f>'1 уровень'!E3321</f>
        <v>0</v>
      </c>
      <c r="D1082" s="29">
        <f>'1 уровень'!F3321</f>
        <v>0</v>
      </c>
      <c r="E1082" s="29">
        <f>'1 уровень'!G3321</f>
        <v>0</v>
      </c>
      <c r="F1082" s="144">
        <f>'1 уровень'!H3321</f>
        <v>0</v>
      </c>
      <c r="G1082" s="158">
        <f>'1 уровень'!I3321</f>
        <v>0</v>
      </c>
      <c r="H1082" s="158">
        <f>'1 уровень'!J3321</f>
        <v>0</v>
      </c>
      <c r="I1082" s="26">
        <f>'1 уровень'!K3321</f>
        <v>0</v>
      </c>
      <c r="J1082" s="26">
        <f>'1 уровень'!L3321</f>
        <v>0</v>
      </c>
      <c r="K1082" s="26">
        <f>'1 уровень'!M3321</f>
        <v>0</v>
      </c>
      <c r="L1082" s="26">
        <f>'1 уровень'!N3321</f>
        <v>0</v>
      </c>
      <c r="M1082" s="26">
        <f>'1 уровень'!O3321</f>
        <v>0</v>
      </c>
      <c r="N1082" s="26">
        <f>'1 уровень'!P3321</f>
        <v>0</v>
      </c>
      <c r="O1082" s="152">
        <f>'1 уровень'!Q3321</f>
        <v>0</v>
      </c>
      <c r="P1082" s="152">
        <f>'1 уровень'!R3321</f>
        <v>0</v>
      </c>
      <c r="Q1082" s="152">
        <f>'1 уровень'!S3321</f>
        <v>0</v>
      </c>
      <c r="R1082" s="152">
        <f>'1 уровень'!T3321</f>
        <v>0</v>
      </c>
      <c r="S1082" s="1111">
        <f>'1 уровень'!U3321</f>
        <v>0</v>
      </c>
      <c r="T1082" s="152">
        <f>'1 уровень'!V3321</f>
        <v>0</v>
      </c>
      <c r="U1082" s="152">
        <f>'1 уровень'!W3321</f>
        <v>0</v>
      </c>
      <c r="V1082" s="152">
        <f>'1 уровень'!X3321</f>
        <v>0</v>
      </c>
      <c r="W1082" s="152">
        <f>'1 уровень'!Y3321</f>
        <v>0</v>
      </c>
      <c r="X1082" s="631">
        <f>'1 уровень'!Z3321</f>
        <v>0</v>
      </c>
      <c r="Y1082" s="152"/>
      <c r="Z1082" s="152"/>
      <c r="AA1082" s="1354">
        <f>'1 уровень'!AA3320</f>
        <v>0</v>
      </c>
      <c r="AB1082" s="1361">
        <f>'1 уровень'!AB3320</f>
        <v>0</v>
      </c>
      <c r="AC1082" s="385"/>
      <c r="AD1082" s="1244">
        <f t="shared" si="41"/>
        <v>0</v>
      </c>
    </row>
    <row r="1083" spans="1:30" ht="30" x14ac:dyDescent="0.25">
      <c r="B1083" s="336" t="s">
        <v>351</v>
      </c>
      <c r="C1083" s="29">
        <f>'1 уровень'!E3322</f>
        <v>375</v>
      </c>
      <c r="D1083" s="29">
        <f>'1 уровень'!F3322</f>
        <v>62.5</v>
      </c>
      <c r="E1083" s="29">
        <f>'1 уровень'!G3322</f>
        <v>0</v>
      </c>
      <c r="F1083" s="144">
        <f>'1 уровень'!H3322</f>
        <v>0</v>
      </c>
      <c r="G1083" s="158">
        <f>'1 уровень'!I3322</f>
        <v>0</v>
      </c>
      <c r="H1083" s="158">
        <f>'1 уровень'!J3322</f>
        <v>0</v>
      </c>
      <c r="I1083" s="26">
        <f>'1 уровень'!K3322</f>
        <v>0</v>
      </c>
      <c r="J1083" s="26">
        <f>'1 уровень'!L3322</f>
        <v>0</v>
      </c>
      <c r="K1083" s="26">
        <f>'1 уровень'!M3322</f>
        <v>0</v>
      </c>
      <c r="L1083" s="26">
        <f>'1 уровень'!N3322</f>
        <v>0</v>
      </c>
      <c r="M1083" s="26">
        <f>'1 уровень'!O3322</f>
        <v>0</v>
      </c>
      <c r="N1083" s="26">
        <f>'1 уровень'!P3322</f>
        <v>0</v>
      </c>
      <c r="O1083" s="152">
        <f>'1 уровень'!Q3322</f>
        <v>0</v>
      </c>
      <c r="P1083" s="152">
        <f>'1 уровень'!R3322</f>
        <v>0</v>
      </c>
      <c r="Q1083" s="152">
        <f>'1 уровень'!S3322</f>
        <v>0</v>
      </c>
      <c r="R1083" s="152">
        <f>'1 уровень'!T3322</f>
        <v>0</v>
      </c>
      <c r="S1083" s="1111">
        <f>'1 уровень'!U3322</f>
        <v>0</v>
      </c>
      <c r="T1083" s="152">
        <f>'1 уровень'!V3322</f>
        <v>0</v>
      </c>
      <c r="U1083" s="152">
        <f>'1 уровень'!W3322</f>
        <v>0</v>
      </c>
      <c r="V1083" s="152">
        <f>'1 уровень'!X3322</f>
        <v>0</v>
      </c>
      <c r="W1083" s="152">
        <f>'1 уровень'!Y3322</f>
        <v>0</v>
      </c>
      <c r="X1083" s="631">
        <f>'1 уровень'!Z3322</f>
        <v>0</v>
      </c>
      <c r="Y1083" s="152"/>
      <c r="Z1083" s="152"/>
      <c r="AA1083" s="1354">
        <f>'1 уровень'!AA3321</f>
        <v>0</v>
      </c>
      <c r="AB1083" s="1361">
        <f>'1 уровень'!AB3321</f>
        <v>0</v>
      </c>
      <c r="AC1083" s="385"/>
      <c r="AD1083" s="1244">
        <f t="shared" si="41"/>
        <v>0</v>
      </c>
    </row>
    <row r="1084" spans="1:30" x14ac:dyDescent="0.25">
      <c r="B1084" s="496" t="s">
        <v>352</v>
      </c>
      <c r="C1084" s="29">
        <f>'1 уровень'!E3323</f>
        <v>0</v>
      </c>
      <c r="D1084" s="29">
        <f>'1 уровень'!F3323</f>
        <v>0</v>
      </c>
      <c r="E1084" s="29">
        <f>'1 уровень'!G3323</f>
        <v>0</v>
      </c>
      <c r="F1084" s="144">
        <f>'1 уровень'!H3323</f>
        <v>0</v>
      </c>
      <c r="G1084" s="158">
        <f>'1 уровень'!I3323</f>
        <v>0</v>
      </c>
      <c r="H1084" s="158">
        <f>'1 уровень'!J3323</f>
        <v>0</v>
      </c>
      <c r="I1084" s="26">
        <f>'1 уровень'!K3323</f>
        <v>0</v>
      </c>
      <c r="J1084" s="26">
        <f>'1 уровень'!L3323</f>
        <v>0</v>
      </c>
      <c r="K1084" s="26">
        <f>'1 уровень'!M3323</f>
        <v>0</v>
      </c>
      <c r="L1084" s="26">
        <f>'1 уровень'!N3323</f>
        <v>0</v>
      </c>
      <c r="M1084" s="26">
        <f>'1 уровень'!O3323</f>
        <v>0</v>
      </c>
      <c r="N1084" s="26">
        <f>'1 уровень'!P3323</f>
        <v>0</v>
      </c>
      <c r="O1084" s="152">
        <f>'1 уровень'!Q3323</f>
        <v>0</v>
      </c>
      <c r="P1084" s="152">
        <f>'1 уровень'!R3323</f>
        <v>0</v>
      </c>
      <c r="Q1084" s="152">
        <f>'1 уровень'!S3323</f>
        <v>0</v>
      </c>
      <c r="R1084" s="152">
        <f>'1 уровень'!T3323</f>
        <v>0</v>
      </c>
      <c r="S1084" s="1111">
        <f>'1 уровень'!U3323</f>
        <v>0</v>
      </c>
      <c r="T1084" s="152">
        <f>'1 уровень'!V3323</f>
        <v>0</v>
      </c>
      <c r="U1084" s="152">
        <f>'1 уровень'!W3323</f>
        <v>0</v>
      </c>
      <c r="V1084" s="152">
        <f>'1 уровень'!X3323</f>
        <v>0</v>
      </c>
      <c r="W1084" s="152">
        <f>'1 уровень'!Y3323</f>
        <v>0</v>
      </c>
      <c r="X1084" s="631">
        <f>'1 уровень'!Z3323</f>
        <v>0</v>
      </c>
      <c r="Y1084" s="152"/>
      <c r="Z1084" s="152"/>
      <c r="AA1084" s="1354">
        <f>'1 уровень'!AA3322</f>
        <v>0</v>
      </c>
      <c r="AB1084" s="1361">
        <f>'1 уровень'!AB3322</f>
        <v>0</v>
      </c>
      <c r="AC1084" s="385"/>
      <c r="AD1084" s="1244">
        <f t="shared" si="41"/>
        <v>0</v>
      </c>
    </row>
    <row r="1085" spans="1:30" ht="30" x14ac:dyDescent="0.25">
      <c r="A1085" s="19">
        <v>1</v>
      </c>
      <c r="B1085" s="336" t="s">
        <v>377</v>
      </c>
      <c r="C1085" s="29">
        <f>'1 уровень'!E3324</f>
        <v>1500</v>
      </c>
      <c r="D1085" s="29">
        <f>'1 уровень'!F3324</f>
        <v>250</v>
      </c>
      <c r="E1085" s="29">
        <f>'1 уровень'!G3324</f>
        <v>0</v>
      </c>
      <c r="F1085" s="144">
        <f>'1 уровень'!H3324</f>
        <v>0</v>
      </c>
      <c r="G1085" s="158">
        <f>'1 уровень'!I3324</f>
        <v>0</v>
      </c>
      <c r="H1085" s="158">
        <f>'1 уровень'!J3324</f>
        <v>0</v>
      </c>
      <c r="I1085" s="26">
        <f>'1 уровень'!K3324</f>
        <v>0</v>
      </c>
      <c r="J1085" s="26">
        <f>'1 уровень'!L3324</f>
        <v>0</v>
      </c>
      <c r="K1085" s="26">
        <f>'1 уровень'!M3324</f>
        <v>0</v>
      </c>
      <c r="L1085" s="26">
        <f>'1 уровень'!N3324</f>
        <v>0</v>
      </c>
      <c r="M1085" s="26">
        <f>'1 уровень'!O3324</f>
        <v>0</v>
      </c>
      <c r="N1085" s="26">
        <f>'1 уровень'!P3324</f>
        <v>0</v>
      </c>
      <c r="O1085" s="152">
        <f>'1 уровень'!Q3324</f>
        <v>0</v>
      </c>
      <c r="P1085" s="152">
        <f>'1 уровень'!R3324</f>
        <v>0</v>
      </c>
      <c r="Q1085" s="152">
        <f>'1 уровень'!S3324</f>
        <v>0</v>
      </c>
      <c r="R1085" s="152">
        <f>'1 уровень'!T3324</f>
        <v>0</v>
      </c>
      <c r="S1085" s="1111">
        <f>'1 уровень'!U3324</f>
        <v>0</v>
      </c>
      <c r="T1085" s="152">
        <f>'1 уровень'!V3324</f>
        <v>0</v>
      </c>
      <c r="U1085" s="152">
        <f>'1 уровень'!W3324</f>
        <v>0</v>
      </c>
      <c r="V1085" s="152">
        <f>'1 уровень'!X3324</f>
        <v>0</v>
      </c>
      <c r="W1085" s="152">
        <f>'1 уровень'!Y3324</f>
        <v>0</v>
      </c>
      <c r="X1085" s="631">
        <f>'1 уровень'!Z3324</f>
        <v>0</v>
      </c>
      <c r="Y1085" s="152"/>
      <c r="Z1085" s="152"/>
      <c r="AA1085" s="1354">
        <f>'1 уровень'!AA3323</f>
        <v>0</v>
      </c>
      <c r="AB1085" s="1361">
        <f>'1 уровень'!AB3323</f>
        <v>0</v>
      </c>
      <c r="AC1085" s="385"/>
      <c r="AD1085" s="1244">
        <f t="shared" si="41"/>
        <v>0</v>
      </c>
    </row>
    <row r="1086" spans="1:30" ht="60" x14ac:dyDescent="0.25">
      <c r="A1086" s="19">
        <v>1</v>
      </c>
      <c r="B1086" s="336" t="s">
        <v>354</v>
      </c>
      <c r="C1086" s="29">
        <f>'1 уровень'!E3325</f>
        <v>0</v>
      </c>
      <c r="D1086" s="29">
        <f>'1 уровень'!F3325</f>
        <v>0</v>
      </c>
      <c r="E1086" s="29">
        <f>'1 уровень'!G3325</f>
        <v>0</v>
      </c>
      <c r="F1086" s="144">
        <f>'1 уровень'!H3325</f>
        <v>0</v>
      </c>
      <c r="G1086" s="158">
        <f>'1 уровень'!I3325</f>
        <v>0</v>
      </c>
      <c r="H1086" s="158">
        <f>'1 уровень'!J3325</f>
        <v>0</v>
      </c>
      <c r="I1086" s="26">
        <f>'1 уровень'!K3325</f>
        <v>0</v>
      </c>
      <c r="J1086" s="26">
        <f>'1 уровень'!L3325</f>
        <v>0</v>
      </c>
      <c r="K1086" s="26">
        <f>'1 уровень'!M3325</f>
        <v>0</v>
      </c>
      <c r="L1086" s="26">
        <f>'1 уровень'!N3325</f>
        <v>0</v>
      </c>
      <c r="M1086" s="26">
        <f>'1 уровень'!O3325</f>
        <v>0</v>
      </c>
      <c r="N1086" s="26">
        <f>'1 уровень'!P3325</f>
        <v>0</v>
      </c>
      <c r="O1086" s="152">
        <f>'1 уровень'!Q3325</f>
        <v>0</v>
      </c>
      <c r="P1086" s="152">
        <f>'1 уровень'!R3325</f>
        <v>0</v>
      </c>
      <c r="Q1086" s="152">
        <f>'1 уровень'!S3325</f>
        <v>0</v>
      </c>
      <c r="R1086" s="152">
        <f>'1 уровень'!T3325</f>
        <v>0</v>
      </c>
      <c r="S1086" s="1111">
        <f>'1 уровень'!U3325</f>
        <v>0</v>
      </c>
      <c r="T1086" s="152">
        <f>'1 уровень'!V3325</f>
        <v>0</v>
      </c>
      <c r="U1086" s="152">
        <f>'1 уровень'!W3325</f>
        <v>0</v>
      </c>
      <c r="V1086" s="152">
        <f>'1 уровень'!X3325</f>
        <v>0</v>
      </c>
      <c r="W1086" s="152">
        <f>'1 уровень'!Y3325</f>
        <v>0</v>
      </c>
      <c r="X1086" s="631">
        <f>'1 уровень'!Z3325</f>
        <v>0</v>
      </c>
      <c r="Y1086" s="152"/>
      <c r="Z1086" s="152"/>
      <c r="AA1086" s="1354">
        <f>'1 уровень'!AA3324</f>
        <v>0</v>
      </c>
      <c r="AB1086" s="1361">
        <f>'1 уровень'!AB3324</f>
        <v>0</v>
      </c>
      <c r="AC1086" s="385"/>
      <c r="AD1086" s="1244">
        <f t="shared" si="41"/>
        <v>0</v>
      </c>
    </row>
    <row r="1087" spans="1:30" ht="45" x14ac:dyDescent="0.25">
      <c r="A1087" s="19">
        <v>1</v>
      </c>
      <c r="B1087" s="336" t="s">
        <v>355</v>
      </c>
      <c r="C1087" s="29">
        <f>'1 уровень'!E3326</f>
        <v>0</v>
      </c>
      <c r="D1087" s="29">
        <f>'1 уровень'!F3326</f>
        <v>0</v>
      </c>
      <c r="E1087" s="29">
        <f>'1 уровень'!G3326</f>
        <v>0</v>
      </c>
      <c r="F1087" s="144">
        <f>'1 уровень'!H3326</f>
        <v>0</v>
      </c>
      <c r="G1087" s="158">
        <f>'1 уровень'!I3326</f>
        <v>0</v>
      </c>
      <c r="H1087" s="158">
        <f>'1 уровень'!J3326</f>
        <v>0</v>
      </c>
      <c r="I1087" s="26">
        <f>'1 уровень'!K3326</f>
        <v>0</v>
      </c>
      <c r="J1087" s="26">
        <f>'1 уровень'!L3326</f>
        <v>0</v>
      </c>
      <c r="K1087" s="26">
        <f>'1 уровень'!M3326</f>
        <v>0</v>
      </c>
      <c r="L1087" s="26">
        <f>'1 уровень'!N3326</f>
        <v>0</v>
      </c>
      <c r="M1087" s="26">
        <f>'1 уровень'!O3326</f>
        <v>0</v>
      </c>
      <c r="N1087" s="26">
        <f>'1 уровень'!P3326</f>
        <v>0</v>
      </c>
      <c r="O1087" s="152">
        <f>'1 уровень'!Q3326</f>
        <v>0</v>
      </c>
      <c r="P1087" s="152">
        <f>'1 уровень'!R3326</f>
        <v>0</v>
      </c>
      <c r="Q1087" s="152">
        <f>'1 уровень'!S3326</f>
        <v>0</v>
      </c>
      <c r="R1087" s="152">
        <f>'1 уровень'!T3326</f>
        <v>0</v>
      </c>
      <c r="S1087" s="1111">
        <f>'1 уровень'!U3326</f>
        <v>0</v>
      </c>
      <c r="T1087" s="152">
        <f>'1 уровень'!V3326</f>
        <v>0</v>
      </c>
      <c r="U1087" s="152">
        <f>'1 уровень'!W3326</f>
        <v>0</v>
      </c>
      <c r="V1087" s="152">
        <f>'1 уровень'!X3326</f>
        <v>0</v>
      </c>
      <c r="W1087" s="152">
        <f>'1 уровень'!Y3326</f>
        <v>0</v>
      </c>
      <c r="X1087" s="631">
        <f>'1 уровень'!Z3326</f>
        <v>0</v>
      </c>
      <c r="Y1087" s="152"/>
      <c r="Z1087" s="152"/>
      <c r="AA1087" s="1354">
        <f>'1 уровень'!AA3325</f>
        <v>0</v>
      </c>
      <c r="AB1087" s="1361">
        <f>'1 уровень'!AB3325</f>
        <v>0</v>
      </c>
      <c r="AC1087" s="385"/>
      <c r="AD1087" s="1244">
        <f t="shared" si="41"/>
        <v>0</v>
      </c>
    </row>
    <row r="1088" spans="1:30" ht="105" x14ac:dyDescent="0.25">
      <c r="A1088" s="19">
        <v>1</v>
      </c>
      <c r="B1088" s="821" t="s">
        <v>541</v>
      </c>
      <c r="C1088" s="29">
        <f>'1 уровень'!E3327</f>
        <v>250</v>
      </c>
      <c r="D1088" s="29">
        <f>'1 уровень'!F3327</f>
        <v>41</v>
      </c>
      <c r="E1088" s="29">
        <f>'1 уровень'!G3327</f>
        <v>84</v>
      </c>
      <c r="F1088" s="144">
        <f>'1 уровень'!H3327</f>
        <v>204.8780487804878</v>
      </c>
      <c r="G1088" s="158">
        <f>'1 уровень'!I3327</f>
        <v>0</v>
      </c>
      <c r="H1088" s="158">
        <f>'1 уровень'!J3327</f>
        <v>0</v>
      </c>
      <c r="I1088" s="26">
        <f>'1 уровень'!K3327</f>
        <v>0</v>
      </c>
      <c r="J1088" s="26">
        <f>'1 уровень'!L3327</f>
        <v>0</v>
      </c>
      <c r="K1088" s="26">
        <f>'1 уровень'!M3327</f>
        <v>0</v>
      </c>
      <c r="L1088" s="26">
        <f>'1 уровень'!N3327</f>
        <v>0</v>
      </c>
      <c r="M1088" s="26">
        <f>'1 уровень'!O3327</f>
        <v>0</v>
      </c>
      <c r="N1088" s="26">
        <f>'1 уровень'!P3327</f>
        <v>0</v>
      </c>
      <c r="O1088" s="152">
        <f>'1 уровень'!Q3327</f>
        <v>0</v>
      </c>
      <c r="P1088" s="152">
        <f>'1 уровень'!R3327</f>
        <v>0</v>
      </c>
      <c r="Q1088" s="152">
        <f>'1 уровень'!S3327</f>
        <v>0</v>
      </c>
      <c r="R1088" s="152">
        <f>'1 уровень'!T3327</f>
        <v>0</v>
      </c>
      <c r="S1088" s="1111">
        <f>'1 уровень'!U3327</f>
        <v>0</v>
      </c>
      <c r="T1088" s="152">
        <f>'1 уровень'!V3327</f>
        <v>0</v>
      </c>
      <c r="U1088" s="152">
        <f>'1 уровень'!W3327</f>
        <v>0</v>
      </c>
      <c r="V1088" s="152">
        <f>'1 уровень'!X3327</f>
        <v>0</v>
      </c>
      <c r="W1088" s="152">
        <f>'1 уровень'!Y3327</f>
        <v>0</v>
      </c>
      <c r="X1088" s="631">
        <f>'1 уровень'!Z3327</f>
        <v>0</v>
      </c>
      <c r="Y1088" s="152"/>
      <c r="Z1088" s="152"/>
      <c r="AA1088" s="1354">
        <f>'1 уровень'!AA3326</f>
        <v>0</v>
      </c>
      <c r="AB1088" s="1361">
        <f>'1 уровень'!AB3326</f>
        <v>0</v>
      </c>
      <c r="AC1088" s="385"/>
      <c r="AD1088" s="1244">
        <f t="shared" si="41"/>
        <v>0</v>
      </c>
    </row>
    <row r="1089" spans="1:30" ht="30" x14ac:dyDescent="0.25">
      <c r="B1089" s="821" t="s">
        <v>514</v>
      </c>
      <c r="C1089" s="29">
        <f>'1 уровень'!E3328</f>
        <v>2315</v>
      </c>
      <c r="D1089" s="29">
        <f>'1 уровень'!F3328</f>
        <v>386</v>
      </c>
      <c r="E1089" s="29">
        <f>'1 уровень'!G3328</f>
        <v>290</v>
      </c>
      <c r="F1089" s="144">
        <f>'1 уровень'!H3328</f>
        <v>75.129533678756474</v>
      </c>
      <c r="G1089" s="158">
        <f>'1 уровень'!I3328</f>
        <v>0</v>
      </c>
      <c r="H1089" s="158">
        <f>'1 уровень'!J3328</f>
        <v>0</v>
      </c>
      <c r="I1089" s="26">
        <f>'1 уровень'!K3328</f>
        <v>0</v>
      </c>
      <c r="J1089" s="26">
        <f>'1 уровень'!L3328</f>
        <v>0</v>
      </c>
      <c r="K1089" s="26">
        <f>'1 уровень'!M3328</f>
        <v>0</v>
      </c>
      <c r="L1089" s="26">
        <f>'1 уровень'!N3328</f>
        <v>0</v>
      </c>
      <c r="M1089" s="26">
        <f>'1 уровень'!O3328</f>
        <v>0</v>
      </c>
      <c r="N1089" s="26">
        <f>'1 уровень'!P3328</f>
        <v>0</v>
      </c>
      <c r="O1089" s="152">
        <f>'1 уровень'!Q3328</f>
        <v>3799.8625900000002</v>
      </c>
      <c r="P1089" s="152">
        <f>'1 уровень'!R3328</f>
        <v>3799.8625900000002</v>
      </c>
      <c r="Q1089" s="152">
        <f>'1 уровень'!S3328</f>
        <v>633.31043166666666</v>
      </c>
      <c r="R1089" s="152">
        <f>'1 уровень'!T3328</f>
        <v>340.29715999999996</v>
      </c>
      <c r="S1089" s="1111">
        <f>'1 уровень'!U3328</f>
        <v>0</v>
      </c>
      <c r="T1089" s="152">
        <f>'1 уровень'!V3328</f>
        <v>0</v>
      </c>
      <c r="U1089" s="152">
        <f>'1 уровень'!W3328</f>
        <v>-293.0132716666667</v>
      </c>
      <c r="V1089" s="152">
        <f>'1 уровень'!X3328</f>
        <v>0</v>
      </c>
      <c r="W1089" s="152">
        <f>'1 уровень'!Y3328</f>
        <v>-7.8556799999999996</v>
      </c>
      <c r="X1089" s="631">
        <f>'1 уровень'!Z3328</f>
        <v>332.44147999999996</v>
      </c>
      <c r="Y1089" s="152"/>
      <c r="Z1089" s="152"/>
      <c r="AA1089" s="1354"/>
      <c r="AB1089" s="1361"/>
      <c r="AC1089" s="385"/>
      <c r="AD1089" s="1244">
        <f t="shared" si="41"/>
        <v>1641.4093261339094</v>
      </c>
    </row>
    <row r="1090" spans="1:30" x14ac:dyDescent="0.25">
      <c r="B1090" s="1416" t="s">
        <v>515</v>
      </c>
      <c r="C1090" s="29">
        <f>'1 уровень'!E3329</f>
        <v>2315</v>
      </c>
      <c r="D1090" s="29">
        <f>'1 уровень'!F3329</f>
        <v>386</v>
      </c>
      <c r="E1090" s="29">
        <f>'1 уровень'!G3329</f>
        <v>290</v>
      </c>
      <c r="F1090" s="144">
        <f>'1 уровень'!H3329</f>
        <v>75.129533678756474</v>
      </c>
      <c r="G1090" s="158">
        <f>'1 уровень'!I3329</f>
        <v>0</v>
      </c>
      <c r="H1090" s="158">
        <f>'1 уровень'!J3329</f>
        <v>0</v>
      </c>
      <c r="I1090" s="26">
        <f>'1 уровень'!K3329</f>
        <v>0</v>
      </c>
      <c r="J1090" s="26">
        <f>'1 уровень'!L3329</f>
        <v>0</v>
      </c>
      <c r="K1090" s="26">
        <f>'1 уровень'!M3329</f>
        <v>0</v>
      </c>
      <c r="L1090" s="26">
        <f>'1 уровень'!N3329</f>
        <v>0</v>
      </c>
      <c r="M1090" s="26">
        <f>'1 уровень'!O3329</f>
        <v>0</v>
      </c>
      <c r="N1090" s="26">
        <f>'1 уровень'!P3329</f>
        <v>0</v>
      </c>
      <c r="O1090" s="29">
        <f>'1 уровень'!Q3329</f>
        <v>0</v>
      </c>
      <c r="P1090" s="29">
        <f>'1 уровень'!R3329</f>
        <v>0</v>
      </c>
      <c r="Q1090" s="29">
        <f>'1 уровень'!S3329</f>
        <v>0</v>
      </c>
      <c r="R1090" s="29">
        <f>'1 уровень'!T3329</f>
        <v>0</v>
      </c>
      <c r="S1090" s="29">
        <f>'1 уровень'!U3329</f>
        <v>0</v>
      </c>
      <c r="T1090" s="29">
        <f>'1 уровень'!V3329</f>
        <v>0</v>
      </c>
      <c r="U1090" s="29">
        <f>'1 уровень'!W3329</f>
        <v>0</v>
      </c>
      <c r="V1090" s="29">
        <f>'1 уровень'!X3329</f>
        <v>0</v>
      </c>
      <c r="W1090" s="29">
        <f>'1 уровень'!Y3329</f>
        <v>0</v>
      </c>
      <c r="X1090" s="29">
        <f>'1 уровень'!Z3329</f>
        <v>0</v>
      </c>
      <c r="Y1090" s="152"/>
      <c r="Z1090" s="152"/>
      <c r="AA1090" s="1354"/>
      <c r="AB1090" s="1361"/>
      <c r="AC1090" s="385"/>
      <c r="AD1090" s="1244">
        <f t="shared" si="41"/>
        <v>0</v>
      </c>
    </row>
    <row r="1091" spans="1:30" ht="30" x14ac:dyDescent="0.25">
      <c r="B1091" s="821" t="s">
        <v>516</v>
      </c>
      <c r="C1091" s="29">
        <f>'1 уровень'!E3330</f>
        <v>0</v>
      </c>
      <c r="D1091" s="29">
        <f>'1 уровень'!F3330</f>
        <v>0</v>
      </c>
      <c r="E1091" s="29">
        <f>'1 уровень'!G3330</f>
        <v>0</v>
      </c>
      <c r="F1091" s="144">
        <f>'1 уровень'!H3330</f>
        <v>0</v>
      </c>
      <c r="G1091" s="158">
        <f>'1 уровень'!I3330</f>
        <v>0</v>
      </c>
      <c r="H1091" s="158">
        <f>'1 уровень'!J3330</f>
        <v>0</v>
      </c>
      <c r="I1091" s="26">
        <f>'1 уровень'!K3330</f>
        <v>0</v>
      </c>
      <c r="J1091" s="26">
        <f>'1 уровень'!L3330</f>
        <v>0</v>
      </c>
      <c r="K1091" s="26">
        <f>'1 уровень'!M3330</f>
        <v>0</v>
      </c>
      <c r="L1091" s="26">
        <f>'1 уровень'!N3330</f>
        <v>0</v>
      </c>
      <c r="M1091" s="26">
        <f>'1 уровень'!O3330</f>
        <v>0</v>
      </c>
      <c r="N1091" s="26">
        <f>'1 уровень'!P3330</f>
        <v>0</v>
      </c>
      <c r="O1091" s="152">
        <f>'1 уровень'!Q3330</f>
        <v>0</v>
      </c>
      <c r="P1091" s="152">
        <f>'1 уровень'!R3330</f>
        <v>0</v>
      </c>
      <c r="Q1091" s="152">
        <f>'1 уровень'!S3330</f>
        <v>0</v>
      </c>
      <c r="R1091" s="152">
        <f>'1 уровень'!T3330</f>
        <v>0</v>
      </c>
      <c r="S1091" s="1111">
        <f>'1 уровень'!U3330</f>
        <v>0</v>
      </c>
      <c r="T1091" s="152">
        <f>'1 уровень'!V3330</f>
        <v>0</v>
      </c>
      <c r="U1091" s="152">
        <f>'1 уровень'!W3330</f>
        <v>0</v>
      </c>
      <c r="V1091" s="152">
        <f>'1 уровень'!X3330</f>
        <v>0</v>
      </c>
      <c r="W1091" s="152">
        <f>'1 уровень'!Y3330</f>
        <v>0</v>
      </c>
      <c r="X1091" s="631">
        <f>'1 уровень'!Z3330</f>
        <v>0</v>
      </c>
      <c r="Y1091" s="152"/>
      <c r="Z1091" s="152"/>
      <c r="AA1091" s="1354"/>
      <c r="AB1091" s="1361"/>
      <c r="AC1091" s="385"/>
      <c r="AD1091" s="1244">
        <f t="shared" si="41"/>
        <v>0</v>
      </c>
    </row>
    <row r="1092" spans="1:30" ht="28.5" x14ac:dyDescent="0.25">
      <c r="B1092" s="1416" t="s">
        <v>363</v>
      </c>
      <c r="C1092" s="29">
        <f>'1 уровень'!E3331</f>
        <v>8510.6382978723395</v>
      </c>
      <c r="D1092" s="29">
        <f>'1 уровень'!F3331</f>
        <v>1418.4042553191489</v>
      </c>
      <c r="E1092" s="29">
        <f>'1 уровень'!G3331</f>
        <v>743.96276595744678</v>
      </c>
      <c r="F1092" s="144">
        <f>'1 уровень'!H3331</f>
        <v>0</v>
      </c>
      <c r="G1092" s="158">
        <f>'1 уровень'!I3331</f>
        <v>0</v>
      </c>
      <c r="H1092" s="158">
        <f>'1 уровень'!J3331</f>
        <v>0</v>
      </c>
      <c r="I1092" s="26">
        <f>'1 уровень'!K3331</f>
        <v>0</v>
      </c>
      <c r="J1092" s="26">
        <f>'1 уровень'!L3331</f>
        <v>0</v>
      </c>
      <c r="K1092" s="26">
        <f>'1 уровень'!M3331</f>
        <v>0</v>
      </c>
      <c r="L1092" s="26">
        <f>'1 уровень'!N3331</f>
        <v>0</v>
      </c>
      <c r="M1092" s="26">
        <f>'1 уровень'!O3331</f>
        <v>0</v>
      </c>
      <c r="N1092" s="26">
        <f>'1 уровень'!P3331</f>
        <v>0</v>
      </c>
      <c r="O1092" s="152">
        <f>'1 уровень'!Q3331</f>
        <v>0</v>
      </c>
      <c r="P1092" s="152">
        <f>'1 уровень'!R3331</f>
        <v>0</v>
      </c>
      <c r="Q1092" s="152">
        <f>'1 уровень'!S3331</f>
        <v>0</v>
      </c>
      <c r="R1092" s="152">
        <f>'1 уровень'!T3331</f>
        <v>0</v>
      </c>
      <c r="S1092" s="1111">
        <f>'1 уровень'!U3331</f>
        <v>0</v>
      </c>
      <c r="T1092" s="152">
        <f>'1 уровень'!V3331</f>
        <v>0</v>
      </c>
      <c r="U1092" s="152">
        <f>'1 уровень'!W3331</f>
        <v>0</v>
      </c>
      <c r="V1092" s="152">
        <f>'1 уровень'!X3331</f>
        <v>0</v>
      </c>
      <c r="W1092" s="152">
        <f>'1 уровень'!Y3331</f>
        <v>0</v>
      </c>
      <c r="X1092" s="631">
        <f>'1 уровень'!Z3331</f>
        <v>0</v>
      </c>
      <c r="Y1092" s="152"/>
      <c r="Z1092" s="152"/>
      <c r="AA1092" s="1354"/>
      <c r="AB1092" s="1361"/>
      <c r="AC1092" s="385"/>
      <c r="AD1092" s="1244">
        <f t="shared" si="41"/>
        <v>0</v>
      </c>
    </row>
    <row r="1093" spans="1:30" x14ac:dyDescent="0.25">
      <c r="A1093" s="19">
        <v>1</v>
      </c>
      <c r="B1093" s="492" t="s">
        <v>378</v>
      </c>
      <c r="C1093" s="29">
        <f>'1 уровень'!E3332</f>
        <v>0</v>
      </c>
      <c r="D1093" s="29">
        <f>'1 уровень'!F3332</f>
        <v>0</v>
      </c>
      <c r="E1093" s="29">
        <f>'1 уровень'!G3332</f>
        <v>0</v>
      </c>
      <c r="F1093" s="144">
        <f>'1 уровень'!H3332</f>
        <v>0</v>
      </c>
      <c r="G1093" s="158">
        <f>'1 уровень'!I3332</f>
        <v>0</v>
      </c>
      <c r="H1093" s="158">
        <f>'1 уровень'!J3332</f>
        <v>0</v>
      </c>
      <c r="I1093" s="26">
        <f>'1 уровень'!K3332</f>
        <v>0</v>
      </c>
      <c r="J1093" s="26">
        <f>'1 уровень'!L3332</f>
        <v>0</v>
      </c>
      <c r="K1093" s="26">
        <f>'1 уровень'!M3332</f>
        <v>0</v>
      </c>
      <c r="L1093" s="26">
        <f>'1 уровень'!N3332</f>
        <v>0</v>
      </c>
      <c r="M1093" s="26">
        <f>'1 уровень'!O3332</f>
        <v>0</v>
      </c>
      <c r="N1093" s="26">
        <f>'1 уровень'!P3332</f>
        <v>0</v>
      </c>
      <c r="O1093" s="152">
        <f>'1 уровень'!Q3332</f>
        <v>0</v>
      </c>
      <c r="P1093" s="152">
        <f>'1 уровень'!R3332</f>
        <v>0</v>
      </c>
      <c r="Q1093" s="152">
        <f>'1 уровень'!S3332</f>
        <v>0</v>
      </c>
      <c r="R1093" s="152">
        <f>'1 уровень'!T3332</f>
        <v>0</v>
      </c>
      <c r="S1093" s="1111">
        <f>'1 уровень'!U3332</f>
        <v>0</v>
      </c>
      <c r="T1093" s="152">
        <f>'1 уровень'!V3332</f>
        <v>0</v>
      </c>
      <c r="U1093" s="152">
        <f>'1 уровень'!W3332</f>
        <v>0</v>
      </c>
      <c r="V1093" s="152">
        <f>'1 уровень'!X3332</f>
        <v>0</v>
      </c>
      <c r="W1093" s="152">
        <f>'1 уровень'!Y3332</f>
        <v>0</v>
      </c>
      <c r="X1093" s="631">
        <f>'1 уровень'!Z3332</f>
        <v>0</v>
      </c>
      <c r="Y1093" s="152"/>
      <c r="Z1093" s="152"/>
      <c r="AA1093" s="1354">
        <f>'1 уровень'!AA3331</f>
        <v>0</v>
      </c>
      <c r="AB1093" s="1361">
        <f>'1 уровень'!AB3331</f>
        <v>0</v>
      </c>
      <c r="AC1093" s="385"/>
      <c r="AD1093" s="1244">
        <f t="shared" si="41"/>
        <v>0</v>
      </c>
    </row>
    <row r="1094" spans="1:30" ht="29.25" x14ac:dyDescent="0.25">
      <c r="A1094" s="19">
        <v>1</v>
      </c>
      <c r="B1094" s="492" t="s">
        <v>379</v>
      </c>
      <c r="C1094" s="29">
        <f>'1 уровень'!E3333</f>
        <v>8510.6382978723395</v>
      </c>
      <c r="D1094" s="29">
        <f>'1 уровень'!F3333</f>
        <v>1418.4042553191489</v>
      </c>
      <c r="E1094" s="29">
        <f>'1 уровень'!G3333</f>
        <v>743.96276595744678</v>
      </c>
      <c r="F1094" s="144">
        <f>'1 уровень'!H3333</f>
        <v>0</v>
      </c>
      <c r="G1094" s="158">
        <f>'1 уровень'!I3333</f>
        <v>0</v>
      </c>
      <c r="H1094" s="158">
        <f>'1 уровень'!J3333</f>
        <v>0</v>
      </c>
      <c r="I1094" s="26">
        <f>'1 уровень'!K3333</f>
        <v>0</v>
      </c>
      <c r="J1094" s="26">
        <f>'1 уровень'!L3333</f>
        <v>0</v>
      </c>
      <c r="K1094" s="26">
        <f>'1 уровень'!M3333</f>
        <v>0</v>
      </c>
      <c r="L1094" s="26">
        <f>'1 уровень'!N3333</f>
        <v>0</v>
      </c>
      <c r="M1094" s="26">
        <f>'1 уровень'!O3333</f>
        <v>0</v>
      </c>
      <c r="N1094" s="26">
        <f>'1 уровень'!P3333</f>
        <v>0</v>
      </c>
      <c r="O1094" s="152">
        <f>'1 уровень'!Q3333</f>
        <v>0</v>
      </c>
      <c r="P1094" s="152">
        <f>'1 уровень'!R3333</f>
        <v>0</v>
      </c>
      <c r="Q1094" s="152">
        <f>'1 уровень'!S3333</f>
        <v>0</v>
      </c>
      <c r="R1094" s="152">
        <f>'1 уровень'!T3333</f>
        <v>0</v>
      </c>
      <c r="S1094" s="1111">
        <f>'1 уровень'!U3333</f>
        <v>0</v>
      </c>
      <c r="T1094" s="152">
        <f>'1 уровень'!V3333</f>
        <v>0</v>
      </c>
      <c r="U1094" s="152">
        <f>'1 уровень'!W3333</f>
        <v>0</v>
      </c>
      <c r="V1094" s="152">
        <f>'1 уровень'!X3333</f>
        <v>0</v>
      </c>
      <c r="W1094" s="152">
        <f>'1 уровень'!Y3333</f>
        <v>0</v>
      </c>
      <c r="X1094" s="631">
        <f>'1 уровень'!Z3333</f>
        <v>0</v>
      </c>
      <c r="Y1094" s="152"/>
      <c r="Z1094" s="152"/>
      <c r="AA1094" s="1354">
        <f>'1 уровень'!AA3332</f>
        <v>0</v>
      </c>
      <c r="AB1094" s="1361">
        <f>'1 уровень'!AB3332</f>
        <v>0</v>
      </c>
      <c r="AC1094" s="385"/>
      <c r="AD1094" s="1244">
        <f t="shared" si="41"/>
        <v>0</v>
      </c>
    </row>
    <row r="1095" spans="1:30" x14ac:dyDescent="0.25">
      <c r="A1095" s="19">
        <v>1</v>
      </c>
      <c r="B1095" s="336" t="s">
        <v>380</v>
      </c>
      <c r="C1095" s="29">
        <f>'1 уровень'!E3334</f>
        <v>80000</v>
      </c>
      <c r="D1095" s="29">
        <f>'1 уровень'!F3334</f>
        <v>13333</v>
      </c>
      <c r="E1095" s="29">
        <f>'1 уровень'!G3334</f>
        <v>6993.25</v>
      </c>
      <c r="F1095" s="144">
        <f>'1 уровень'!H3334</f>
        <v>0</v>
      </c>
      <c r="G1095" s="158">
        <f>'1 уровень'!I3334</f>
        <v>0</v>
      </c>
      <c r="H1095" s="158">
        <f>'1 уровень'!J3334</f>
        <v>0</v>
      </c>
      <c r="I1095" s="26">
        <f>'1 уровень'!K3334</f>
        <v>0</v>
      </c>
      <c r="J1095" s="26">
        <f>'1 уровень'!L3334</f>
        <v>0</v>
      </c>
      <c r="K1095" s="26">
        <f>'1 уровень'!M3334</f>
        <v>0</v>
      </c>
      <c r="L1095" s="26">
        <f>'1 уровень'!N3334</f>
        <v>0</v>
      </c>
      <c r="M1095" s="26">
        <f>'1 уровень'!O3334</f>
        <v>0</v>
      </c>
      <c r="N1095" s="26">
        <f>'1 уровень'!P3334</f>
        <v>0</v>
      </c>
      <c r="O1095" s="152">
        <f>'1 уровень'!Q3334</f>
        <v>0</v>
      </c>
      <c r="P1095" s="152">
        <f>'1 уровень'!R3334</f>
        <v>0</v>
      </c>
      <c r="Q1095" s="152">
        <f>'1 уровень'!S3334</f>
        <v>0</v>
      </c>
      <c r="R1095" s="152">
        <f>'1 уровень'!T3334</f>
        <v>0</v>
      </c>
      <c r="S1095" s="1111">
        <f>'1 уровень'!U3334</f>
        <v>0</v>
      </c>
      <c r="T1095" s="152">
        <f>'1 уровень'!V3334</f>
        <v>0</v>
      </c>
      <c r="U1095" s="152">
        <f>'1 уровень'!W3334</f>
        <v>0</v>
      </c>
      <c r="V1095" s="152">
        <f>'1 уровень'!X3334</f>
        <v>0</v>
      </c>
      <c r="W1095" s="152">
        <f>'1 уровень'!Y3334</f>
        <v>0</v>
      </c>
      <c r="X1095" s="631">
        <f>'1 уровень'!Z3334</f>
        <v>0</v>
      </c>
      <c r="Y1095" s="152"/>
      <c r="Z1095" s="152"/>
      <c r="AA1095" s="1354">
        <f>'1 уровень'!AA3333</f>
        <v>0</v>
      </c>
      <c r="AB1095" s="1361">
        <f>'1 уровень'!AB3333</f>
        <v>0</v>
      </c>
      <c r="AC1095" s="385"/>
      <c r="AD1095" s="1244">
        <f t="shared" si="41"/>
        <v>0</v>
      </c>
    </row>
    <row r="1096" spans="1:30" ht="30" x14ac:dyDescent="0.25">
      <c r="A1096" s="19">
        <v>1</v>
      </c>
      <c r="B1096" s="499" t="s">
        <v>356</v>
      </c>
      <c r="C1096" s="29">
        <f>'1 уровень'!E3335</f>
        <v>24696</v>
      </c>
      <c r="D1096" s="29">
        <f>'1 уровень'!F3335</f>
        <v>4116</v>
      </c>
      <c r="E1096" s="29">
        <f>'1 уровень'!G3335</f>
        <v>4020</v>
      </c>
      <c r="F1096" s="144">
        <f>'1 уровень'!H3335</f>
        <v>97.667638483965007</v>
      </c>
      <c r="G1096" s="158">
        <f>'1 уровень'!I3335</f>
        <v>0</v>
      </c>
      <c r="H1096" s="158">
        <f>'1 уровень'!J3335</f>
        <v>0</v>
      </c>
      <c r="I1096" s="26">
        <f>'1 уровень'!K3335</f>
        <v>0</v>
      </c>
      <c r="J1096" s="26">
        <f>'1 уровень'!L3335</f>
        <v>0</v>
      </c>
      <c r="K1096" s="26">
        <f>'1 уровень'!M3335</f>
        <v>0</v>
      </c>
      <c r="L1096" s="26">
        <f>'1 уровень'!N3335</f>
        <v>0</v>
      </c>
      <c r="M1096" s="26">
        <f>'1 уровень'!O3335</f>
        <v>0</v>
      </c>
      <c r="N1096" s="26">
        <f>'1 уровень'!P3335</f>
        <v>0</v>
      </c>
      <c r="O1096" s="152">
        <f>'1 уровень'!Q3335</f>
        <v>0</v>
      </c>
      <c r="P1096" s="152">
        <f>'1 уровень'!R3335</f>
        <v>0</v>
      </c>
      <c r="Q1096" s="152">
        <f>'1 уровень'!S3335</f>
        <v>0</v>
      </c>
      <c r="R1096" s="152">
        <f>'1 уровень'!T3335</f>
        <v>0</v>
      </c>
      <c r="S1096" s="1111">
        <f>'1 уровень'!U3335</f>
        <v>0</v>
      </c>
      <c r="T1096" s="152">
        <f>'1 уровень'!V3335</f>
        <v>0</v>
      </c>
      <c r="U1096" s="152">
        <f>'1 уровень'!W3335</f>
        <v>0</v>
      </c>
      <c r="V1096" s="152">
        <f>'1 уровень'!X3335</f>
        <v>0</v>
      </c>
      <c r="W1096" s="152">
        <f>'1 уровень'!Y3335</f>
        <v>0</v>
      </c>
      <c r="X1096" s="631">
        <f>'1 уровень'!Z3335</f>
        <v>0</v>
      </c>
      <c r="Y1096" s="152"/>
      <c r="Z1096" s="152"/>
      <c r="AA1096" s="1354">
        <f>'1 уровень'!AA3334</f>
        <v>0</v>
      </c>
      <c r="AB1096" s="1361">
        <f>'1 уровень'!AB3334</f>
        <v>0</v>
      </c>
      <c r="AC1096" s="385"/>
      <c r="AD1096" s="1244">
        <f t="shared" si="41"/>
        <v>0</v>
      </c>
    </row>
    <row r="1097" spans="1:30" ht="29.25" x14ac:dyDescent="0.25">
      <c r="A1097" s="19">
        <v>1</v>
      </c>
      <c r="B1097" s="492" t="s">
        <v>202</v>
      </c>
      <c r="C1097" s="29">
        <f>'1 уровень'!E3336</f>
        <v>0</v>
      </c>
      <c r="D1097" s="29">
        <f>'1 уровень'!F3336</f>
        <v>0</v>
      </c>
      <c r="E1097" s="29">
        <f>'1 уровень'!G3336</f>
        <v>0</v>
      </c>
      <c r="F1097" s="144">
        <f>'1 уровень'!H3336</f>
        <v>0</v>
      </c>
      <c r="G1097" s="158">
        <f>'1 уровень'!I3336</f>
        <v>0</v>
      </c>
      <c r="H1097" s="158">
        <f>'1 уровень'!J3336</f>
        <v>0</v>
      </c>
      <c r="I1097" s="26">
        <f>'1 уровень'!K3336</f>
        <v>0</v>
      </c>
      <c r="J1097" s="26">
        <f>'1 уровень'!L3336</f>
        <v>0</v>
      </c>
      <c r="K1097" s="26">
        <f>'1 уровень'!M3336</f>
        <v>0</v>
      </c>
      <c r="L1097" s="26">
        <f>'1 уровень'!N3336</f>
        <v>0</v>
      </c>
      <c r="M1097" s="26">
        <f>'1 уровень'!O3336</f>
        <v>0</v>
      </c>
      <c r="N1097" s="26">
        <f>'1 уровень'!P3336</f>
        <v>0</v>
      </c>
      <c r="O1097" s="152">
        <f>'1 уровень'!Q3336</f>
        <v>0</v>
      </c>
      <c r="P1097" s="152">
        <f>'1 уровень'!R3336</f>
        <v>0</v>
      </c>
      <c r="Q1097" s="152">
        <f>'1 уровень'!S3336</f>
        <v>0</v>
      </c>
      <c r="R1097" s="152">
        <f>'1 уровень'!T3336</f>
        <v>0</v>
      </c>
      <c r="S1097" s="1111">
        <f>'1 уровень'!U3336</f>
        <v>0</v>
      </c>
      <c r="T1097" s="152">
        <f>'1 уровень'!V3336</f>
        <v>0</v>
      </c>
      <c r="U1097" s="152">
        <f>'1 уровень'!W3336</f>
        <v>0</v>
      </c>
      <c r="V1097" s="152">
        <f>'1 уровень'!X3336</f>
        <v>0</v>
      </c>
      <c r="W1097" s="152">
        <f>'1 уровень'!Y3336</f>
        <v>0</v>
      </c>
      <c r="X1097" s="631">
        <f>'1 уровень'!Z3336</f>
        <v>0</v>
      </c>
      <c r="Y1097" s="152"/>
      <c r="Z1097" s="152"/>
      <c r="AA1097" s="1354">
        <f>'1 уровень'!AA3335</f>
        <v>0</v>
      </c>
      <c r="AB1097" s="1361">
        <f>'1 уровень'!AB3335</f>
        <v>0</v>
      </c>
      <c r="AC1097" s="385"/>
      <c r="AD1097" s="1244">
        <f t="shared" si="41"/>
        <v>0</v>
      </c>
    </row>
    <row r="1098" spans="1:30" ht="75" x14ac:dyDescent="0.25">
      <c r="A1098" s="19">
        <v>1</v>
      </c>
      <c r="B1098" s="337" t="s">
        <v>364</v>
      </c>
      <c r="C1098" s="29">
        <f>'1 уровень'!E3337</f>
        <v>0</v>
      </c>
      <c r="D1098" s="29">
        <f>'1 уровень'!F3337</f>
        <v>0</v>
      </c>
      <c r="E1098" s="29">
        <f>'1 уровень'!G3337</f>
        <v>0</v>
      </c>
      <c r="F1098" s="144">
        <f>'1 уровень'!H3337</f>
        <v>0</v>
      </c>
      <c r="G1098" s="158">
        <f>'1 уровень'!I3337</f>
        <v>0</v>
      </c>
      <c r="H1098" s="158">
        <f>'1 уровень'!J3337</f>
        <v>0</v>
      </c>
      <c r="I1098" s="26">
        <f>'1 уровень'!K3337</f>
        <v>0</v>
      </c>
      <c r="J1098" s="26">
        <f>'1 уровень'!L3337</f>
        <v>0</v>
      </c>
      <c r="K1098" s="26">
        <f>'1 уровень'!M3337</f>
        <v>0</v>
      </c>
      <c r="L1098" s="26">
        <f>'1 уровень'!N3337</f>
        <v>0</v>
      </c>
      <c r="M1098" s="26">
        <f>'1 уровень'!O3337</f>
        <v>0</v>
      </c>
      <c r="N1098" s="26">
        <f>'1 уровень'!P3337</f>
        <v>0</v>
      </c>
      <c r="O1098" s="152">
        <f>'1 уровень'!Q3337</f>
        <v>0</v>
      </c>
      <c r="P1098" s="152">
        <f>'1 уровень'!R3337</f>
        <v>0</v>
      </c>
      <c r="Q1098" s="152">
        <f>'1 уровень'!S3337</f>
        <v>0</v>
      </c>
      <c r="R1098" s="152">
        <f>'1 уровень'!T3337</f>
        <v>0</v>
      </c>
      <c r="S1098" s="1111">
        <f>'1 уровень'!U3337</f>
        <v>0</v>
      </c>
      <c r="T1098" s="152">
        <f>'1 уровень'!V3337</f>
        <v>0</v>
      </c>
      <c r="U1098" s="152">
        <f>'1 уровень'!W3337</f>
        <v>0</v>
      </c>
      <c r="V1098" s="152">
        <f>'1 уровень'!X3337</f>
        <v>0</v>
      </c>
      <c r="W1098" s="152">
        <f>'1 уровень'!Y3337</f>
        <v>0</v>
      </c>
      <c r="X1098" s="631">
        <f>'1 уровень'!Z3337</f>
        <v>0</v>
      </c>
      <c r="Y1098" s="152"/>
      <c r="Z1098" s="152"/>
      <c r="AA1098" s="1354">
        <f>'1 уровень'!AA3336</f>
        <v>0</v>
      </c>
      <c r="AB1098" s="1361">
        <f>'1 уровень'!AB3336</f>
        <v>0</v>
      </c>
      <c r="AC1098" s="385"/>
      <c r="AD1098" s="1244">
        <f t="shared" ref="AD1098:AD1161" si="44">IF(O1098&gt;0,O1098*1000/C1098,0)</f>
        <v>0</v>
      </c>
    </row>
    <row r="1099" spans="1:30" x14ac:dyDescent="0.25">
      <c r="A1099" s="19">
        <v>1</v>
      </c>
      <c r="B1099" s="492" t="s">
        <v>235</v>
      </c>
      <c r="C1099" s="29">
        <f>'1 уровень'!E3338</f>
        <v>80</v>
      </c>
      <c r="D1099" s="29">
        <f>'1 уровень'!F3338</f>
        <v>13</v>
      </c>
      <c r="E1099" s="29">
        <f>'1 уровень'!G3338</f>
        <v>0</v>
      </c>
      <c r="F1099" s="144">
        <f>'1 уровень'!H3338</f>
        <v>0</v>
      </c>
      <c r="G1099" s="158">
        <f>'1 уровень'!I3338</f>
        <v>0</v>
      </c>
      <c r="H1099" s="158">
        <f>'1 уровень'!J3338</f>
        <v>0</v>
      </c>
      <c r="I1099" s="26">
        <f>'1 уровень'!K3338</f>
        <v>0</v>
      </c>
      <c r="J1099" s="26">
        <f>'1 уровень'!L3338</f>
        <v>0</v>
      </c>
      <c r="K1099" s="26">
        <f>'1 уровень'!M3338</f>
        <v>0</v>
      </c>
      <c r="L1099" s="26">
        <f>'1 уровень'!N3338</f>
        <v>0</v>
      </c>
      <c r="M1099" s="26">
        <f>'1 уровень'!O3338</f>
        <v>0</v>
      </c>
      <c r="N1099" s="26">
        <f>'1 уровень'!P3338</f>
        <v>0</v>
      </c>
      <c r="O1099" s="152">
        <f>'1 уровень'!Q3338</f>
        <v>53.443599999999996</v>
      </c>
      <c r="P1099" s="152">
        <f>'1 уровень'!R3338</f>
        <v>53.443599999999996</v>
      </c>
      <c r="Q1099" s="152">
        <f>'1 уровень'!S3338</f>
        <v>8.9072666666666667</v>
      </c>
      <c r="R1099" s="152">
        <f>'1 уровень'!T3338</f>
        <v>0</v>
      </c>
      <c r="S1099" s="1111">
        <f>'1 уровень'!U3338</f>
        <v>0</v>
      </c>
      <c r="T1099" s="152">
        <f>'1 уровень'!V3338</f>
        <v>0</v>
      </c>
      <c r="U1099" s="152">
        <f>'1 уровень'!W3338</f>
        <v>-8.9072666666666667</v>
      </c>
      <c r="V1099" s="152">
        <f>'1 уровень'!X3338</f>
        <v>0</v>
      </c>
      <c r="W1099" s="152">
        <f>'1 уровень'!Y3338</f>
        <v>0</v>
      </c>
      <c r="X1099" s="631">
        <f>'1 уровень'!Z3338</f>
        <v>0</v>
      </c>
      <c r="Y1099" s="152"/>
      <c r="Z1099" s="152"/>
      <c r="AA1099" s="1354">
        <f>'1 уровень'!AA3337</f>
        <v>0</v>
      </c>
      <c r="AB1099" s="1361">
        <f>'1 уровень'!AB3337</f>
        <v>0</v>
      </c>
      <c r="AC1099" s="385"/>
      <c r="AD1099" s="1244">
        <f t="shared" si="44"/>
        <v>668.04499999999996</v>
      </c>
    </row>
    <row r="1100" spans="1:30" ht="29.25" x14ac:dyDescent="0.25">
      <c r="A1100" s="19">
        <v>1</v>
      </c>
      <c r="B1100" s="492" t="s">
        <v>280</v>
      </c>
      <c r="C1100" s="29">
        <f>'1 уровень'!E3339</f>
        <v>70747</v>
      </c>
      <c r="D1100" s="29">
        <f>'1 уровень'!F3339</f>
        <v>11790.5</v>
      </c>
      <c r="E1100" s="29">
        <f>'1 уровень'!G3339</f>
        <v>2931</v>
      </c>
      <c r="F1100" s="144">
        <f>'1 уровень'!H3339</f>
        <v>24.858996649845214</v>
      </c>
      <c r="G1100" s="158">
        <f>'1 уровень'!I3339</f>
        <v>0</v>
      </c>
      <c r="H1100" s="158">
        <f>'1 уровень'!J3339</f>
        <v>0</v>
      </c>
      <c r="I1100" s="26">
        <f>'1 уровень'!K3339</f>
        <v>0</v>
      </c>
      <c r="J1100" s="26">
        <f>'1 уровень'!L3339</f>
        <v>0</v>
      </c>
      <c r="K1100" s="26">
        <f>'1 уровень'!M3339</f>
        <v>0</v>
      </c>
      <c r="L1100" s="26">
        <f>'1 уровень'!N3339</f>
        <v>0</v>
      </c>
      <c r="M1100" s="26">
        <f>'1 уровень'!O3339</f>
        <v>0</v>
      </c>
      <c r="N1100" s="26">
        <f>'1 уровень'!P3339</f>
        <v>0</v>
      </c>
      <c r="O1100" s="152">
        <f>'1 уровень'!Q3339</f>
        <v>0</v>
      </c>
      <c r="P1100" s="152">
        <f>'1 уровень'!R3339</f>
        <v>0</v>
      </c>
      <c r="Q1100" s="152">
        <f>'1 уровень'!S3339</f>
        <v>0</v>
      </c>
      <c r="R1100" s="152">
        <f>'1 уровень'!T3339</f>
        <v>0</v>
      </c>
      <c r="S1100" s="1111">
        <f>'1 уровень'!U3339</f>
        <v>0</v>
      </c>
      <c r="T1100" s="152">
        <f>'1 уровень'!V3339</f>
        <v>0</v>
      </c>
      <c r="U1100" s="152">
        <f>'1 уровень'!W3339</f>
        <v>0</v>
      </c>
      <c r="V1100" s="152">
        <f>'1 уровень'!X3339</f>
        <v>0</v>
      </c>
      <c r="W1100" s="152">
        <f>'1 уровень'!Y3339</f>
        <v>0</v>
      </c>
      <c r="X1100" s="631">
        <f>'1 уровень'!Z3339</f>
        <v>0</v>
      </c>
      <c r="Y1100" s="152" t="e">
        <f>R1100/Q1100*100</f>
        <v>#DIV/0!</v>
      </c>
      <c r="Z1100" s="152" t="e">
        <f>X1100/Q1100*100</f>
        <v>#DIV/0!</v>
      </c>
      <c r="AA1100" s="1354">
        <f>'1 уровень'!AA3338</f>
        <v>0</v>
      </c>
      <c r="AB1100" s="1361">
        <f>'1 уровень'!AB3338</f>
        <v>0</v>
      </c>
      <c r="AC1100" s="385"/>
      <c r="AD1100" s="1244">
        <f t="shared" si="44"/>
        <v>0</v>
      </c>
    </row>
    <row r="1101" spans="1:30" ht="43.5" x14ac:dyDescent="0.25">
      <c r="A1101" s="19">
        <v>1</v>
      </c>
      <c r="B1101" s="339" t="s">
        <v>309</v>
      </c>
      <c r="C1101" s="29">
        <f>'1 уровень'!E3340</f>
        <v>48381</v>
      </c>
      <c r="D1101" s="29">
        <f>'1 уровень'!F3340</f>
        <v>8064</v>
      </c>
      <c r="E1101" s="29">
        <f>'1 уровень'!G3340</f>
        <v>2435</v>
      </c>
      <c r="F1101" s="144">
        <f>'1 уровень'!H3340</f>
        <v>30.195932539682541</v>
      </c>
      <c r="G1101" s="158">
        <f>'1 уровень'!I3340</f>
        <v>0</v>
      </c>
      <c r="H1101" s="158">
        <f>'1 уровень'!J3340</f>
        <v>0</v>
      </c>
      <c r="I1101" s="26">
        <f>'1 уровень'!K3340</f>
        <v>0</v>
      </c>
      <c r="J1101" s="26">
        <f>'1 уровень'!L3340</f>
        <v>0</v>
      </c>
      <c r="K1101" s="26">
        <f>'1 уровень'!M3340</f>
        <v>0</v>
      </c>
      <c r="L1101" s="26">
        <f>'1 уровень'!N3340</f>
        <v>0</v>
      </c>
      <c r="M1101" s="26">
        <f>'1 уровень'!O3340</f>
        <v>0</v>
      </c>
      <c r="N1101" s="26">
        <f>'1 уровень'!P3340</f>
        <v>0</v>
      </c>
      <c r="O1101" s="152">
        <f>'1 уровень'!Q3340</f>
        <v>0</v>
      </c>
      <c r="P1101" s="152">
        <f>'1 уровень'!R3340</f>
        <v>0</v>
      </c>
      <c r="Q1101" s="152">
        <f>'1 уровень'!S3340</f>
        <v>0</v>
      </c>
      <c r="R1101" s="152">
        <f>'1 уровень'!T3340</f>
        <v>0</v>
      </c>
      <c r="S1101" s="1111">
        <f>'1 уровень'!U3340</f>
        <v>0</v>
      </c>
      <c r="T1101" s="152">
        <f>'1 уровень'!V3340</f>
        <v>0</v>
      </c>
      <c r="U1101" s="152">
        <f>'1 уровень'!W3340</f>
        <v>0</v>
      </c>
      <c r="V1101" s="152">
        <f>'1 уровень'!X3340</f>
        <v>0</v>
      </c>
      <c r="W1101" s="152">
        <f>'1 уровень'!Y3340</f>
        <v>0</v>
      </c>
      <c r="X1101" s="631">
        <f>'1 уровень'!Z3340</f>
        <v>0</v>
      </c>
      <c r="Y1101" s="152"/>
      <c r="Z1101" s="152"/>
      <c r="AA1101" s="1354">
        <f>'1 уровень'!AA3339</f>
        <v>0</v>
      </c>
      <c r="AB1101" s="1361">
        <f>'1 уровень'!AB3339</f>
        <v>0</v>
      </c>
      <c r="AC1101" s="385"/>
      <c r="AD1101" s="1244">
        <f t="shared" si="44"/>
        <v>0</v>
      </c>
    </row>
    <row r="1102" spans="1:30" ht="29.25" x14ac:dyDescent="0.25">
      <c r="A1102" s="19">
        <v>1</v>
      </c>
      <c r="B1102" s="339" t="s">
        <v>281</v>
      </c>
      <c r="C1102" s="29">
        <f>'1 уровень'!E3341</f>
        <v>123510.63829787234</v>
      </c>
      <c r="D1102" s="29">
        <f>'1 уровень'!F3341</f>
        <v>20585.404255319147</v>
      </c>
      <c r="E1102" s="29">
        <f>'1 уровень'!G3341</f>
        <v>6289.9627659574471</v>
      </c>
      <c r="F1102" s="144">
        <f>'1 уровень'!H3341</f>
        <v>30.55544932683145</v>
      </c>
      <c r="G1102" s="158">
        <f>'1 уровень'!I3341</f>
        <v>0</v>
      </c>
      <c r="H1102" s="158">
        <f>'1 уровень'!J3341</f>
        <v>0</v>
      </c>
      <c r="I1102" s="26">
        <f>'1 уровень'!K3341</f>
        <v>0</v>
      </c>
      <c r="J1102" s="26">
        <f>'1 уровень'!L3341</f>
        <v>0</v>
      </c>
      <c r="K1102" s="26">
        <f>'1 уровень'!M3341</f>
        <v>0</v>
      </c>
      <c r="L1102" s="26">
        <f>'1 уровень'!N3341</f>
        <v>0</v>
      </c>
      <c r="M1102" s="26">
        <f>'1 уровень'!O3341</f>
        <v>0</v>
      </c>
      <c r="N1102" s="26">
        <f>'1 уровень'!P3341</f>
        <v>0</v>
      </c>
      <c r="O1102" s="152">
        <f>'1 уровень'!Q3341</f>
        <v>0</v>
      </c>
      <c r="P1102" s="152">
        <f>'1 уровень'!R3341</f>
        <v>0</v>
      </c>
      <c r="Q1102" s="152">
        <f>'1 уровень'!S3341</f>
        <v>0</v>
      </c>
      <c r="R1102" s="152">
        <f>'1 уровень'!T3341</f>
        <v>0</v>
      </c>
      <c r="S1102" s="1111">
        <f>'1 уровень'!U3341</f>
        <v>0</v>
      </c>
      <c r="T1102" s="152">
        <f>'1 уровень'!V3341</f>
        <v>0</v>
      </c>
      <c r="U1102" s="152">
        <f>'1 уровень'!W3341</f>
        <v>0</v>
      </c>
      <c r="V1102" s="152">
        <f>'1 уровень'!X3341</f>
        <v>0</v>
      </c>
      <c r="W1102" s="152">
        <f>'1 уровень'!Y3341</f>
        <v>0</v>
      </c>
      <c r="X1102" s="631">
        <f>'1 уровень'!Z3341</f>
        <v>0</v>
      </c>
      <c r="Y1102" s="152"/>
      <c r="Z1102" s="152"/>
      <c r="AA1102" s="1354">
        <f>'1 уровень'!AA3340</f>
        <v>0</v>
      </c>
      <c r="AB1102" s="1361">
        <f>'1 уровень'!AB3340</f>
        <v>0</v>
      </c>
      <c r="AC1102" s="385"/>
      <c r="AD1102" s="1244">
        <f t="shared" si="44"/>
        <v>0</v>
      </c>
    </row>
    <row r="1103" spans="1:30" ht="29.25" x14ac:dyDescent="0.25">
      <c r="A1103" s="19">
        <v>1</v>
      </c>
      <c r="B1103" s="339" t="s">
        <v>282</v>
      </c>
      <c r="C1103" s="29">
        <f>'1 уровень'!E3342</f>
        <v>32396</v>
      </c>
      <c r="D1103" s="29">
        <f>'1 уровень'!F3342</f>
        <v>5399</v>
      </c>
      <c r="E1103" s="29">
        <f>'1 уровень'!G3342</f>
        <v>4334</v>
      </c>
      <c r="F1103" s="144">
        <f>'1 уровень'!H3342</f>
        <v>80.274124837932945</v>
      </c>
      <c r="G1103" s="158">
        <f>'1 уровень'!I3342</f>
        <v>0</v>
      </c>
      <c r="H1103" s="158">
        <f>'1 уровень'!J3342</f>
        <v>0</v>
      </c>
      <c r="I1103" s="26">
        <f>'1 уровень'!K3342</f>
        <v>0</v>
      </c>
      <c r="J1103" s="26">
        <f>'1 уровень'!L3342</f>
        <v>0</v>
      </c>
      <c r="K1103" s="26">
        <f>'1 уровень'!M3342</f>
        <v>0</v>
      </c>
      <c r="L1103" s="26">
        <f>'1 уровень'!N3342</f>
        <v>0</v>
      </c>
      <c r="M1103" s="26">
        <f>'1 уровень'!O3342</f>
        <v>0</v>
      </c>
      <c r="N1103" s="26">
        <f>'1 уровень'!P3342</f>
        <v>0</v>
      </c>
      <c r="O1103" s="152">
        <f>'1 уровень'!Q3342</f>
        <v>24675.74928</v>
      </c>
      <c r="P1103" s="152">
        <f>'1 уровень'!R3342</f>
        <v>24675.74928</v>
      </c>
      <c r="Q1103" s="152">
        <f>'1 уровень'!S3342</f>
        <v>4112.6248800000003</v>
      </c>
      <c r="R1103" s="152">
        <f>'1 уровень'!T3342</f>
        <v>3992.7762000000002</v>
      </c>
      <c r="S1103" s="1111">
        <f>'1 уровень'!U3342</f>
        <v>0</v>
      </c>
      <c r="T1103" s="152">
        <f>'1 уровень'!V3342</f>
        <v>0</v>
      </c>
      <c r="U1103" s="152">
        <f>'1 уровень'!W3342</f>
        <v>-119.84867999999989</v>
      </c>
      <c r="V1103" s="152">
        <f>'1 уровень'!X3342</f>
        <v>0</v>
      </c>
      <c r="W1103" s="152">
        <f>'1 уровень'!Y3342</f>
        <v>-4.1636399999999991</v>
      </c>
      <c r="X1103" s="631">
        <f>'1 уровень'!Z3342</f>
        <v>3988.61256</v>
      </c>
      <c r="Y1103" s="152"/>
      <c r="Z1103" s="152"/>
      <c r="AA1103" s="1354">
        <f>'1 уровень'!AA3341</f>
        <v>0</v>
      </c>
      <c r="AB1103" s="1361">
        <f>'1 уровень'!AB3341</f>
        <v>0</v>
      </c>
      <c r="AC1103" s="385"/>
      <c r="AD1103" s="1244">
        <f t="shared" si="44"/>
        <v>761.69123595505619</v>
      </c>
    </row>
    <row r="1104" spans="1:30" ht="29.25" x14ac:dyDescent="0.25">
      <c r="A1104" s="19">
        <v>1</v>
      </c>
      <c r="B1104" s="339" t="s">
        <v>138</v>
      </c>
      <c r="C1104" s="29">
        <f>'1 уровень'!E3343</f>
        <v>504071.61904761905</v>
      </c>
      <c r="D1104" s="29">
        <f>'1 уровень'!F3343</f>
        <v>84012.323809523805</v>
      </c>
      <c r="E1104" s="29">
        <f>'1 уровень'!G3343</f>
        <v>27448.459523809521</v>
      </c>
      <c r="F1104" s="144">
        <f>'1 уровень'!H3343</f>
        <v>32.671944161480162</v>
      </c>
      <c r="G1104" s="158">
        <f>'1 уровень'!I3343</f>
        <v>0</v>
      </c>
      <c r="H1104" s="158">
        <f>'1 уровень'!J3343</f>
        <v>0</v>
      </c>
      <c r="I1104" s="26">
        <f>'1 уровень'!K3343</f>
        <v>0</v>
      </c>
      <c r="J1104" s="26">
        <f>'1 уровень'!L3343</f>
        <v>0</v>
      </c>
      <c r="K1104" s="26">
        <f>'1 уровень'!M3343</f>
        <v>0</v>
      </c>
      <c r="L1104" s="26">
        <f>'1 уровень'!N3343</f>
        <v>0</v>
      </c>
      <c r="M1104" s="26">
        <f>'1 уровень'!O3343</f>
        <v>0</v>
      </c>
      <c r="N1104" s="26">
        <f>'1 уровень'!P3343</f>
        <v>0</v>
      </c>
      <c r="O1104" s="152">
        <f>'1 уровень'!Q3343</f>
        <v>289795.85722000001</v>
      </c>
      <c r="P1104" s="152">
        <f>'1 уровень'!R3343</f>
        <v>289795.85722000001</v>
      </c>
      <c r="Q1104" s="152">
        <f>'1 уровень'!S3343</f>
        <v>51983.417711666676</v>
      </c>
      <c r="R1104" s="152">
        <f>'1 уровень'!T3343</f>
        <v>49571.403510000004</v>
      </c>
      <c r="S1104" s="1111">
        <f>'1 уровень'!U3343</f>
        <v>0</v>
      </c>
      <c r="T1104" s="152">
        <f>'1 уровень'!V3343</f>
        <v>-0.14057</v>
      </c>
      <c r="U1104" s="152">
        <f>'1 уровень'!W3343</f>
        <v>-2412.0142016666664</v>
      </c>
      <c r="V1104" s="152">
        <f>'1 уровень'!X3343</f>
        <v>0</v>
      </c>
      <c r="W1104" s="152">
        <f>'1 уровень'!Y3343</f>
        <v>-37.623139999999999</v>
      </c>
      <c r="X1104" s="631">
        <f>'1 уровень'!Z3343</f>
        <v>49533.639800000004</v>
      </c>
      <c r="Y1104" s="152">
        <f>R1104/Q1104*100</f>
        <v>95.360031510345763</v>
      </c>
      <c r="Z1104" s="152">
        <f>X1104/Q1104*100</f>
        <v>95.287385825120793</v>
      </c>
      <c r="AA1104" s="1354">
        <f>'1 уровень'!AA3342</f>
        <v>0</v>
      </c>
      <c r="AB1104" s="1361">
        <f>'1 уровень'!AB3342</f>
        <v>0</v>
      </c>
      <c r="AC1104" s="385"/>
      <c r="AD1104" s="1244">
        <f t="shared" si="44"/>
        <v>574.91008473663612</v>
      </c>
    </row>
    <row r="1105" spans="1:195" x14ac:dyDescent="0.25">
      <c r="A1105" s="19">
        <v>1</v>
      </c>
      <c r="B1105" s="824" t="s">
        <v>69</v>
      </c>
      <c r="C1105" s="29">
        <f>'1 уровень'!E3344</f>
        <v>711</v>
      </c>
      <c r="D1105" s="29">
        <f>'1 уровень'!F3344</f>
        <v>119</v>
      </c>
      <c r="E1105" s="29">
        <f>'1 уровень'!G3344</f>
        <v>105</v>
      </c>
      <c r="F1105" s="144">
        <f>'1 уровень'!H3344</f>
        <v>88.235294117647058</v>
      </c>
      <c r="G1105" s="158">
        <f>'1 уровень'!I3344</f>
        <v>9.3530239099859358</v>
      </c>
      <c r="H1105" s="158">
        <f>'1 уровень'!J3344</f>
        <v>9.1428571428571423</v>
      </c>
      <c r="I1105" s="26">
        <f>'1 уровень'!K3344</f>
        <v>6650</v>
      </c>
      <c r="J1105" s="26">
        <f>'1 уровень'!L3344</f>
        <v>1109</v>
      </c>
      <c r="K1105" s="26">
        <f>'1 уровень'!M3344</f>
        <v>960</v>
      </c>
      <c r="L1105" s="26">
        <f>'1 уровень'!N3344</f>
        <v>86.564472497745712</v>
      </c>
      <c r="M1105" s="26">
        <f>'1 уровень'!O3344</f>
        <v>21.733333333333334</v>
      </c>
      <c r="N1105" s="26">
        <f>'1 уровень'!P3344</f>
        <v>265.03067484662574</v>
      </c>
      <c r="O1105" s="152">
        <f>'1 уровень'!Q3344</f>
        <v>0</v>
      </c>
      <c r="P1105" s="152">
        <f>'1 уровень'!R3344</f>
        <v>0</v>
      </c>
      <c r="Q1105" s="152">
        <f>'1 уровень'!S3344</f>
        <v>0</v>
      </c>
      <c r="R1105" s="152">
        <f>'1 уровень'!T3344</f>
        <v>0</v>
      </c>
      <c r="S1105" s="1111">
        <f>'1 уровень'!U3344</f>
        <v>0</v>
      </c>
      <c r="T1105" s="152">
        <f>'1 уровень'!V3344</f>
        <v>0</v>
      </c>
      <c r="U1105" s="152">
        <f>'1 уровень'!W3344</f>
        <v>0</v>
      </c>
      <c r="V1105" s="152">
        <f>'1 уровень'!X3344</f>
        <v>0</v>
      </c>
      <c r="W1105" s="152">
        <f>'1 уровень'!Y3344</f>
        <v>0</v>
      </c>
      <c r="X1105" s="631">
        <f>'1 уровень'!Z3344</f>
        <v>0</v>
      </c>
      <c r="Y1105" s="152" t="e">
        <f>R1105/Q1105*100</f>
        <v>#DIV/0!</v>
      </c>
      <c r="Z1105" s="152" t="e">
        <f>X1105/Q1105*100</f>
        <v>#DIV/0!</v>
      </c>
      <c r="AA1105" s="1354">
        <f>'1 уровень'!AA3343</f>
        <v>0</v>
      </c>
      <c r="AB1105" s="1361">
        <f>'1 уровень'!AB3343</f>
        <v>0</v>
      </c>
      <c r="AC1105" s="385"/>
      <c r="AD1105" s="1244">
        <f t="shared" si="44"/>
        <v>0</v>
      </c>
    </row>
    <row r="1106" spans="1:195" x14ac:dyDescent="0.25">
      <c r="A1106" s="19">
        <v>1</v>
      </c>
      <c r="B1106" s="326" t="s">
        <v>16</v>
      </c>
      <c r="C1106" s="29">
        <f>'1 уровень'!E3345</f>
        <v>1526</v>
      </c>
      <c r="D1106" s="29">
        <f>'1 уровень'!F3345</f>
        <v>254</v>
      </c>
      <c r="E1106" s="29">
        <f>'1 уровень'!G3345</f>
        <v>273</v>
      </c>
      <c r="F1106" s="144">
        <f>'1 уровень'!H3345</f>
        <v>107.48031496062993</v>
      </c>
      <c r="G1106" s="158">
        <f>'1 уровень'!I3345</f>
        <v>7.980340760157274</v>
      </c>
      <c r="H1106" s="158">
        <f>'1 уровень'!J3345</f>
        <v>7.9890109890109891</v>
      </c>
      <c r="I1106" s="26">
        <f>'1 уровень'!K3345</f>
        <v>12178</v>
      </c>
      <c r="J1106" s="26">
        <f>'1 уровень'!L3345</f>
        <v>2030</v>
      </c>
      <c r="K1106" s="26">
        <f>'1 уровень'!M3345</f>
        <v>2181</v>
      </c>
      <c r="L1106" s="26">
        <f>'1 уровень'!N3345</f>
        <v>107.43842364532019</v>
      </c>
      <c r="M1106" s="26">
        <f>'1 уровень'!O3345</f>
        <v>50.741666666666667</v>
      </c>
      <c r="N1106" s="26">
        <f>'1 уровень'!P3345</f>
        <v>257.89456396781083</v>
      </c>
      <c r="O1106" s="152">
        <f>'1 уровень'!Q3345</f>
        <v>0</v>
      </c>
      <c r="P1106" s="152">
        <f>'1 уровень'!R3345</f>
        <v>0</v>
      </c>
      <c r="Q1106" s="152">
        <f>'1 уровень'!S3345</f>
        <v>0</v>
      </c>
      <c r="R1106" s="152">
        <f>'1 уровень'!T3345</f>
        <v>0</v>
      </c>
      <c r="S1106" s="1111">
        <f>'1 уровень'!U3345</f>
        <v>0</v>
      </c>
      <c r="T1106" s="152">
        <f>'1 уровень'!V3345</f>
        <v>0</v>
      </c>
      <c r="U1106" s="152">
        <f>'1 уровень'!W3345</f>
        <v>0</v>
      </c>
      <c r="V1106" s="152">
        <f>'1 уровень'!X3345</f>
        <v>0</v>
      </c>
      <c r="W1106" s="152">
        <f>'1 уровень'!Y3345</f>
        <v>0</v>
      </c>
      <c r="X1106" s="631">
        <f>'1 уровень'!Z3345</f>
        <v>0</v>
      </c>
      <c r="Y1106" s="152"/>
      <c r="Z1106" s="152"/>
      <c r="AA1106" s="1354">
        <f>'1 уровень'!AA3344</f>
        <v>0</v>
      </c>
      <c r="AB1106" s="1361">
        <f>'1 уровень'!AB3344</f>
        <v>0</v>
      </c>
      <c r="AC1106" s="385"/>
      <c r="AD1106" s="1244">
        <f t="shared" si="44"/>
        <v>0</v>
      </c>
    </row>
    <row r="1107" spans="1:195" x14ac:dyDescent="0.25">
      <c r="A1107" s="19">
        <v>1</v>
      </c>
      <c r="B1107" s="327" t="s">
        <v>215</v>
      </c>
      <c r="C1107" s="29">
        <f>'1 уровень'!E3346</f>
        <v>2237</v>
      </c>
      <c r="D1107" s="29">
        <f>'1 уровень'!F3346</f>
        <v>373</v>
      </c>
      <c r="E1107" s="29">
        <f>'1 уровень'!G3346</f>
        <v>378</v>
      </c>
      <c r="F1107" s="144">
        <f>'1 уровень'!H3346</f>
        <v>101.34048257372655</v>
      </c>
      <c r="G1107" s="158">
        <f>'1 уровень'!I3346</f>
        <v>8.4166294143942775</v>
      </c>
      <c r="H1107" s="158">
        <f>'1 уровень'!J3346</f>
        <v>8.3095238095238102</v>
      </c>
      <c r="I1107" s="26">
        <f>'1 уровень'!K3346</f>
        <v>18828</v>
      </c>
      <c r="J1107" s="26">
        <f>'1 уровень'!L3346</f>
        <v>3139</v>
      </c>
      <c r="K1107" s="26">
        <f>'1 уровень'!M3346</f>
        <v>3141</v>
      </c>
      <c r="L1107" s="26">
        <f>'1 уровень'!N3346</f>
        <v>100.06371455877667</v>
      </c>
      <c r="M1107" s="26">
        <f>'1 уровень'!O3346</f>
        <v>72.474999999999994</v>
      </c>
      <c r="N1107" s="26">
        <f>'1 уровень'!P3346</f>
        <v>260.03449465332875</v>
      </c>
      <c r="O1107" s="152">
        <f>'1 уровень'!Q3346</f>
        <v>38000.614409743997</v>
      </c>
      <c r="P1107" s="152">
        <f>'1 уровень'!R3346</f>
        <v>38000.614409743997</v>
      </c>
      <c r="Q1107" s="152">
        <f>'1 уровень'!S3346</f>
        <v>6333.4357349573329</v>
      </c>
      <c r="R1107" s="152">
        <f>'1 уровень'!T3346</f>
        <v>6464.2607300000009</v>
      </c>
      <c r="S1107" s="1111">
        <f>'1 уровень'!U3346</f>
        <v>0</v>
      </c>
      <c r="T1107" s="152">
        <f>'1 уровень'!V3346</f>
        <v>0</v>
      </c>
      <c r="U1107" s="152">
        <f>'1 уровень'!W3346</f>
        <v>130.82499504266798</v>
      </c>
      <c r="V1107" s="152">
        <f>'1 уровень'!X3346</f>
        <v>0</v>
      </c>
      <c r="W1107" s="152">
        <f>'1 уровень'!Y3346</f>
        <v>-17.84496</v>
      </c>
      <c r="X1107" s="631">
        <f>'1 уровень'!Z3346</f>
        <v>6446.4157700000005</v>
      </c>
      <c r="Y1107" s="152"/>
      <c r="Z1107" s="152"/>
      <c r="AA1107" s="1354">
        <f>'1 уровень'!AA3345</f>
        <v>0</v>
      </c>
      <c r="AB1107" s="1361">
        <f>'1 уровень'!AB3345</f>
        <v>0</v>
      </c>
      <c r="AC1107" s="385"/>
      <c r="AD1107" s="1244">
        <f t="shared" si="44"/>
        <v>16987.31086711846</v>
      </c>
    </row>
    <row r="1108" spans="1:195" x14ac:dyDescent="0.25">
      <c r="A1108" s="19">
        <v>1</v>
      </c>
      <c r="B1108" s="303" t="s">
        <v>211</v>
      </c>
      <c r="C1108" s="29">
        <f>'1 уровень'!E3347</f>
        <v>11600</v>
      </c>
      <c r="D1108" s="29">
        <f>'1 уровень'!F3347</f>
        <v>1933</v>
      </c>
      <c r="E1108" s="29">
        <f>'1 уровень'!G3347</f>
        <v>1633</v>
      </c>
      <c r="F1108" s="144">
        <f>'1 уровень'!H3347</f>
        <v>84.480082772891876</v>
      </c>
      <c r="G1108" s="158">
        <f>'1 уровень'!I3347</f>
        <v>0</v>
      </c>
      <c r="H1108" s="158">
        <f>'1 уровень'!J3347</f>
        <v>0</v>
      </c>
      <c r="I1108" s="26">
        <f>'1 уровень'!K3347</f>
        <v>0</v>
      </c>
      <c r="J1108" s="26">
        <f>'1 уровень'!L3347</f>
        <v>0</v>
      </c>
      <c r="K1108" s="26">
        <f>'1 уровень'!M3347</f>
        <v>0</v>
      </c>
      <c r="L1108" s="26">
        <f>'1 уровень'!N3347</f>
        <v>0</v>
      </c>
      <c r="M1108" s="26">
        <f>'1 уровень'!O3347</f>
        <v>0</v>
      </c>
      <c r="N1108" s="26">
        <f>'1 уровень'!P3347</f>
        <v>0</v>
      </c>
      <c r="O1108" s="152">
        <f>'1 уровень'!Q3347</f>
        <v>0</v>
      </c>
      <c r="P1108" s="152">
        <f>'1 уровень'!R3347</f>
        <v>0</v>
      </c>
      <c r="Q1108" s="152">
        <f>'1 уровень'!S3347</f>
        <v>0</v>
      </c>
      <c r="R1108" s="152">
        <f>'1 уровень'!T3347</f>
        <v>0</v>
      </c>
      <c r="S1108" s="1111">
        <f>'1 уровень'!U3347</f>
        <v>0</v>
      </c>
      <c r="T1108" s="152">
        <f>'1 уровень'!V3347</f>
        <v>0</v>
      </c>
      <c r="U1108" s="152">
        <f>'1 уровень'!W3347</f>
        <v>0</v>
      </c>
      <c r="V1108" s="152">
        <f>'1 уровень'!X3347</f>
        <v>0</v>
      </c>
      <c r="W1108" s="152">
        <f>'1 уровень'!Y3347</f>
        <v>0</v>
      </c>
      <c r="X1108" s="631">
        <f>'1 уровень'!Z3347</f>
        <v>0</v>
      </c>
      <c r="Y1108" s="152" t="e">
        <f>R1108/Q1108*100</f>
        <v>#DIV/0!</v>
      </c>
      <c r="Z1108" s="152" t="e">
        <f>X1108/Q1108*100</f>
        <v>#DIV/0!</v>
      </c>
      <c r="AA1108" s="1354">
        <f>'1 уровень'!AA3346</f>
        <v>0</v>
      </c>
      <c r="AB1108" s="1361">
        <f>'1 уровень'!AB3346</f>
        <v>0</v>
      </c>
      <c r="AC1108" s="385"/>
      <c r="AD1108" s="1244">
        <f t="shared" si="44"/>
        <v>0</v>
      </c>
    </row>
    <row r="1109" spans="1:195" x14ac:dyDescent="0.25">
      <c r="A1109" s="19">
        <v>1</v>
      </c>
      <c r="B1109" s="328" t="s">
        <v>212</v>
      </c>
      <c r="C1109" s="29">
        <f>'1 уровень'!E3348</f>
        <v>11594</v>
      </c>
      <c r="D1109" s="29">
        <f>'1 уровень'!F3348</f>
        <v>1932</v>
      </c>
      <c r="E1109" s="29">
        <f>'1 уровень'!G3348</f>
        <v>1633</v>
      </c>
      <c r="F1109" s="144">
        <f>'1 уровень'!H3348</f>
        <v>84.523809523809518</v>
      </c>
      <c r="G1109" s="158">
        <f>'1 уровень'!I3348</f>
        <v>0</v>
      </c>
      <c r="H1109" s="158">
        <f>'1 уровень'!J3348</f>
        <v>0</v>
      </c>
      <c r="I1109" s="26">
        <f>'1 уровень'!K3348</f>
        <v>0</v>
      </c>
      <c r="J1109" s="26">
        <f>'1 уровень'!L3348</f>
        <v>0</v>
      </c>
      <c r="K1109" s="26">
        <f>'1 уровень'!M3348</f>
        <v>0</v>
      </c>
      <c r="L1109" s="26">
        <f>'1 уровень'!N3348</f>
        <v>0</v>
      </c>
      <c r="M1109" s="26">
        <f>'1 уровень'!O3348</f>
        <v>0</v>
      </c>
      <c r="N1109" s="26">
        <f>'1 уровень'!P3348</f>
        <v>0</v>
      </c>
      <c r="O1109" s="152">
        <f>'1 уровень'!Q3348</f>
        <v>0</v>
      </c>
      <c r="P1109" s="152">
        <f>'1 уровень'!R3348</f>
        <v>0</v>
      </c>
      <c r="Q1109" s="152">
        <f>'1 уровень'!S3348</f>
        <v>0</v>
      </c>
      <c r="R1109" s="152">
        <f>'1 уровень'!T3348</f>
        <v>0</v>
      </c>
      <c r="S1109" s="1111">
        <f>'1 уровень'!U3348</f>
        <v>0</v>
      </c>
      <c r="T1109" s="152">
        <f>'1 уровень'!V3348</f>
        <v>0</v>
      </c>
      <c r="U1109" s="152">
        <f>'1 уровень'!W3348</f>
        <v>0</v>
      </c>
      <c r="V1109" s="152">
        <f>'1 уровень'!X3348</f>
        <v>0</v>
      </c>
      <c r="W1109" s="152">
        <f>'1 уровень'!Y3348</f>
        <v>0</v>
      </c>
      <c r="X1109" s="631">
        <f>'1 уровень'!Z3348</f>
        <v>0</v>
      </c>
      <c r="Y1109" s="152"/>
      <c r="Z1109" s="152"/>
      <c r="AA1109" s="1354">
        <f>'1 уровень'!AA3347</f>
        <v>0</v>
      </c>
      <c r="AB1109" s="1361">
        <f>'1 уровень'!AB3347</f>
        <v>0</v>
      </c>
      <c r="AC1109" s="385"/>
      <c r="AD1109" s="1244">
        <f t="shared" si="44"/>
        <v>0</v>
      </c>
    </row>
    <row r="1110" spans="1:195" ht="30" x14ac:dyDescent="0.25">
      <c r="A1110" s="19">
        <v>1</v>
      </c>
      <c r="B1110" s="329" t="s">
        <v>213</v>
      </c>
      <c r="C1110" s="29">
        <f>'1 уровень'!E3349</f>
        <v>6</v>
      </c>
      <c r="D1110" s="29">
        <f>'1 уровень'!F3349</f>
        <v>1</v>
      </c>
      <c r="E1110" s="29">
        <f>'1 уровень'!G3349</f>
        <v>0</v>
      </c>
      <c r="F1110" s="144">
        <f>'1 уровень'!H3349</f>
        <v>0</v>
      </c>
      <c r="G1110" s="158">
        <f>'1 уровень'!I3349</f>
        <v>0</v>
      </c>
      <c r="H1110" s="158">
        <f>'1 уровень'!J3349</f>
        <v>0</v>
      </c>
      <c r="I1110" s="26">
        <f>'1 уровень'!K3349</f>
        <v>0</v>
      </c>
      <c r="J1110" s="26">
        <f>'1 уровень'!L3349</f>
        <v>0</v>
      </c>
      <c r="K1110" s="26">
        <f>'1 уровень'!M3349</f>
        <v>0</v>
      </c>
      <c r="L1110" s="26">
        <f>'1 уровень'!N3349</f>
        <v>0</v>
      </c>
      <c r="M1110" s="26">
        <f>'1 уровень'!O3349</f>
        <v>0</v>
      </c>
      <c r="N1110" s="26">
        <f>'1 уровень'!P3349</f>
        <v>0</v>
      </c>
      <c r="O1110" s="152">
        <f>'1 уровень'!Q3349</f>
        <v>0</v>
      </c>
      <c r="P1110" s="152">
        <f>'1 уровень'!R3349</f>
        <v>0</v>
      </c>
      <c r="Q1110" s="152">
        <f>'1 уровень'!S3349</f>
        <v>0</v>
      </c>
      <c r="R1110" s="152">
        <f>'1 уровень'!T3349</f>
        <v>0</v>
      </c>
      <c r="S1110" s="1111">
        <f>'1 уровень'!U3349</f>
        <v>0</v>
      </c>
      <c r="T1110" s="152">
        <f>'1 уровень'!V3349</f>
        <v>0</v>
      </c>
      <c r="U1110" s="152">
        <f>'1 уровень'!W3349</f>
        <v>0</v>
      </c>
      <c r="V1110" s="152">
        <f>'1 уровень'!X3349</f>
        <v>0</v>
      </c>
      <c r="W1110" s="152">
        <f>'1 уровень'!Y3349</f>
        <v>0</v>
      </c>
      <c r="X1110" s="631">
        <f>'1 уровень'!Z3349</f>
        <v>0</v>
      </c>
      <c r="Y1110" s="152"/>
      <c r="Z1110" s="152"/>
      <c r="AA1110" s="1354">
        <f>'1 уровень'!AA3348</f>
        <v>0</v>
      </c>
      <c r="AB1110" s="1361">
        <f>'1 уровень'!AB3348</f>
        <v>0</v>
      </c>
      <c r="AC1110" s="385"/>
      <c r="AD1110" s="1244">
        <f t="shared" si="44"/>
        <v>0</v>
      </c>
    </row>
    <row r="1111" spans="1:195" ht="30.75" thickBot="1" x14ac:dyDescent="0.3">
      <c r="A1111" s="19">
        <v>1</v>
      </c>
      <c r="B1111" s="1233" t="s">
        <v>218</v>
      </c>
      <c r="C1111" s="155">
        <f>'1 уровень'!E3350</f>
        <v>11600</v>
      </c>
      <c r="D1111" s="155">
        <f>'1 уровень'!F3350</f>
        <v>1933</v>
      </c>
      <c r="E1111" s="155">
        <f>'1 уровень'!G3350</f>
        <v>1633</v>
      </c>
      <c r="F1111" s="156">
        <f>'1 уровень'!H3350</f>
        <v>84.480082772891876</v>
      </c>
      <c r="G1111" s="181">
        <f>'1 уровень'!I3350</f>
        <v>0</v>
      </c>
      <c r="H1111" s="181">
        <f>'1 уровень'!J3350</f>
        <v>0</v>
      </c>
      <c r="I1111" s="182">
        <f>'1 уровень'!K3350</f>
        <v>0</v>
      </c>
      <c r="J1111" s="182">
        <f>'1 уровень'!L3350</f>
        <v>0</v>
      </c>
      <c r="K1111" s="182">
        <f>'1 уровень'!M3350</f>
        <v>0</v>
      </c>
      <c r="L1111" s="182">
        <f>'1 уровень'!N3350</f>
        <v>0</v>
      </c>
      <c r="M1111" s="182">
        <f>'1 уровень'!O3350</f>
        <v>0</v>
      </c>
      <c r="N1111" s="182">
        <f>'1 уровень'!P3350</f>
        <v>0</v>
      </c>
      <c r="O1111" s="157">
        <f>'1 уровень'!Q3350</f>
        <v>47999.012000000002</v>
      </c>
      <c r="P1111" s="157">
        <f>'1 уровень'!R3350</f>
        <v>47999.012000000002</v>
      </c>
      <c r="Q1111" s="157">
        <f>'1 уровень'!S3350</f>
        <v>7999.8353333333343</v>
      </c>
      <c r="R1111" s="157">
        <f>'1 уровень'!T3350</f>
        <v>7999.8353399999996</v>
      </c>
      <c r="S1111" s="1115">
        <f>'1 уровень'!U3350</f>
        <v>0</v>
      </c>
      <c r="T1111" s="157">
        <f>'1 уровень'!V3350</f>
        <v>0</v>
      </c>
      <c r="U1111" s="157">
        <f>'1 уровень'!W3350</f>
        <v>6.6666661950876005E-6</v>
      </c>
      <c r="V1111" s="157">
        <f>'1 уровень'!X3350</f>
        <v>0</v>
      </c>
      <c r="W1111" s="157">
        <f>'1 уровень'!Y3350</f>
        <v>-13.194720000000002</v>
      </c>
      <c r="X1111" s="648">
        <f>'1 уровень'!Z3350</f>
        <v>7986.6406200000001</v>
      </c>
      <c r="Y1111" s="157"/>
      <c r="Z1111" s="157"/>
      <c r="AA1111" s="1369" t="e">
        <f>'1 уровень'!#REF!</f>
        <v>#REF!</v>
      </c>
      <c r="AB1111" s="1384" t="e">
        <f>'1 уровень'!#REF!</f>
        <v>#REF!</v>
      </c>
      <c r="AC1111" s="385"/>
      <c r="AD1111" s="1244">
        <f t="shared" si="44"/>
        <v>4137.8458620689653</v>
      </c>
    </row>
    <row r="1112" spans="1:195" s="139" customFormat="1" x14ac:dyDescent="0.25">
      <c r="A1112" s="19">
        <v>1</v>
      </c>
      <c r="B1112" s="927" t="s">
        <v>329</v>
      </c>
      <c r="C1112" s="148"/>
      <c r="D1112" s="148"/>
      <c r="E1112" s="148"/>
      <c r="F1112" s="183"/>
      <c r="G1112" s="149"/>
      <c r="H1112" s="149"/>
      <c r="I1112" s="150"/>
      <c r="J1112" s="150"/>
      <c r="K1112" s="150"/>
      <c r="L1112" s="150"/>
      <c r="M1112" s="150"/>
      <c r="N1112" s="150"/>
      <c r="O1112" s="627">
        <f>'1 уровень'!Q729</f>
        <v>5.8207660913467407E-10</v>
      </c>
      <c r="P1112" s="627">
        <f>'1 уровень'!R729</f>
        <v>5.8207660913467407E-10</v>
      </c>
      <c r="Q1112" s="627">
        <f>'1 уровень'!S729</f>
        <v>1.5279510989785194E-10</v>
      </c>
      <c r="R1112" s="627">
        <f>'1 уровень'!T729</f>
        <v>0</v>
      </c>
      <c r="S1112" s="1125">
        <f>'1 уровень'!U729</f>
        <v>0</v>
      </c>
      <c r="T1112" s="627">
        <f>'1 уровень'!V729</f>
        <v>0</v>
      </c>
      <c r="U1112" s="627">
        <f>'1 уровень'!W729</f>
        <v>1.4551915228366852E-11</v>
      </c>
      <c r="V1112" s="649">
        <f>'1 уровень'!X729</f>
        <v>0</v>
      </c>
      <c r="W1112" s="649">
        <f>'1 уровень'!Y729</f>
        <v>2.7284841053187847E-12</v>
      </c>
      <c r="X1112" s="650">
        <f>'1 уровень'!Z729</f>
        <v>-2.3283064365386963E-10</v>
      </c>
      <c r="Y1112" s="627"/>
      <c r="Z1112" s="627"/>
      <c r="AA1112" s="1385">
        <f>'1 уровень'!AA729</f>
        <v>0</v>
      </c>
      <c r="AB1112" s="1386">
        <f>'1 уровень'!AB729</f>
        <v>0</v>
      </c>
      <c r="AC1112" s="385"/>
      <c r="AD1112" s="1244" t="e">
        <f t="shared" si="44"/>
        <v>#DIV/0!</v>
      </c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  <c r="FP1112" s="19"/>
      <c r="FQ1112" s="19"/>
      <c r="FR1112" s="19"/>
      <c r="FS1112" s="19"/>
      <c r="FT1112" s="19"/>
      <c r="FU1112" s="19"/>
      <c r="FV1112" s="19"/>
      <c r="FW1112" s="19"/>
      <c r="FX1112" s="19"/>
      <c r="FY1112" s="19"/>
      <c r="FZ1112" s="19"/>
      <c r="GA1112" s="19"/>
      <c r="GB1112" s="19"/>
      <c r="GC1112" s="19"/>
      <c r="GD1112" s="19"/>
      <c r="GE1112" s="19"/>
      <c r="GF1112" s="19"/>
      <c r="GG1112" s="19"/>
      <c r="GH1112" s="19"/>
      <c r="GI1112" s="19"/>
      <c r="GJ1112" s="19"/>
      <c r="GK1112" s="19"/>
      <c r="GL1112" s="19"/>
      <c r="GM1112" s="19"/>
    </row>
    <row r="1113" spans="1:195" s="139" customFormat="1" x14ac:dyDescent="0.25">
      <c r="A1113" s="19">
        <v>1</v>
      </c>
      <c r="B1113" s="12" t="s">
        <v>95</v>
      </c>
      <c r="C1113" s="140">
        <f>'1 уровень'!E730</f>
        <v>0</v>
      </c>
      <c r="D1113" s="140">
        <f>'1 уровень'!F730</f>
        <v>0</v>
      </c>
      <c r="E1113" s="140">
        <f>'1 уровень'!G730</f>
        <v>0</v>
      </c>
      <c r="F1113" s="184">
        <f>'1 уровень'!H730</f>
        <v>0</v>
      </c>
      <c r="G1113" s="152">
        <f>'1 уровень'!I730</f>
        <v>0</v>
      </c>
      <c r="H1113" s="152">
        <f>'1 уровень'!J730</f>
        <v>0</v>
      </c>
      <c r="I1113" s="22">
        <f>'1 уровень'!K730</f>
        <v>0</v>
      </c>
      <c r="J1113" s="22">
        <f>'1 уровень'!L730</f>
        <v>0</v>
      </c>
      <c r="K1113" s="22">
        <f>'1 уровень'!M730</f>
        <v>0</v>
      </c>
      <c r="L1113" s="22">
        <f>'1 уровень'!N730</f>
        <v>0</v>
      </c>
      <c r="M1113" s="22">
        <f>'1 уровень'!O730</f>
        <v>0</v>
      </c>
      <c r="N1113" s="22">
        <f>'1 уровень'!P730</f>
        <v>0</v>
      </c>
      <c r="O1113" s="143">
        <f>'1 уровень'!Q730</f>
        <v>8245626.5725394581</v>
      </c>
      <c r="P1113" s="143">
        <f>'1 уровень'!R730</f>
        <v>8245626.5725394581</v>
      </c>
      <c r="Q1113" s="143">
        <f>'1 уровень'!S730</f>
        <v>1374271.095423243</v>
      </c>
      <c r="R1113" s="143">
        <f>'1 уровень'!T730</f>
        <v>1276438.1768999998</v>
      </c>
      <c r="S1113" s="1107">
        <f>'1 уровень'!U730</f>
        <v>0</v>
      </c>
      <c r="T1113" s="143">
        <f>'1 уровень'!V730</f>
        <v>4221.8542699999998</v>
      </c>
      <c r="U1113" s="143">
        <f>'1 уровень'!W730</f>
        <v>-97832.91852324293</v>
      </c>
      <c r="V1113" s="651">
        <f>'1 уровень'!X730</f>
        <v>-1403.0695000000001</v>
      </c>
      <c r="W1113" s="651">
        <f>'1 уровень'!Y730</f>
        <v>-14560.219129999998</v>
      </c>
      <c r="X1113" s="626">
        <f>'1 уровень'!Z730</f>
        <v>1266099.8120399998</v>
      </c>
      <c r="Y1113" s="143">
        <f>R1113/Q1113*100</f>
        <v>92.881104838116897</v>
      </c>
      <c r="Z1113" s="143">
        <f>X1113/Q1113*100</f>
        <v>92.128824964485702</v>
      </c>
      <c r="AA1113" s="1356">
        <f>'1 уровень'!AA730</f>
        <v>0</v>
      </c>
      <c r="AB1113" s="1351">
        <f>'1 уровень'!AB730</f>
        <v>0</v>
      </c>
      <c r="AC1113" s="385"/>
      <c r="AD1113" s="1244"/>
      <c r="AF1113" s="477"/>
    </row>
    <row r="1114" spans="1:195" x14ac:dyDescent="0.25">
      <c r="A1114" s="19">
        <v>1</v>
      </c>
      <c r="B1114" s="228" t="s">
        <v>80</v>
      </c>
      <c r="C1114" s="21">
        <f>'1 уровень'!E731</f>
        <v>63086</v>
      </c>
      <c r="D1114" s="21">
        <f>'1 уровень'!F731</f>
        <v>10514.333333333332</v>
      </c>
      <c r="E1114" s="21">
        <f>'1 уровень'!G731</f>
        <v>10409</v>
      </c>
      <c r="F1114" s="21">
        <f>'1 уровень'!H731</f>
        <v>98.998192942966753</v>
      </c>
      <c r="G1114" s="21">
        <f>'1 уровень'!I731</f>
        <v>10.437545572710269</v>
      </c>
      <c r="H1114" s="21">
        <f>'1 уровень'!J731</f>
        <v>9.0269958689595544</v>
      </c>
      <c r="I1114" s="21">
        <f>'1 уровень'!K731</f>
        <v>658463</v>
      </c>
      <c r="J1114" s="21">
        <f>'1 уровень'!L731</f>
        <v>109743.66666666669</v>
      </c>
      <c r="K1114" s="21">
        <f>'1 уровень'!M731</f>
        <v>93962</v>
      </c>
      <c r="L1114" s="21">
        <f>'1 уровень'!N731</f>
        <v>85.619519425570473</v>
      </c>
      <c r="M1114" s="21">
        <f>'1 уровень'!O731</f>
        <v>1980</v>
      </c>
      <c r="N1114" s="21">
        <f>'1 уровень'!P731</f>
        <v>284.73333333333335</v>
      </c>
      <c r="O1114" s="143">
        <f>'1 уровень'!Q731</f>
        <v>5238592.77088999</v>
      </c>
      <c r="P1114" s="143">
        <f>'1 уровень'!R731</f>
        <v>5238592.77088999</v>
      </c>
      <c r="Q1114" s="143">
        <f>'1 уровень'!S731</f>
        <v>873098.79514833167</v>
      </c>
      <c r="R1114" s="143">
        <f>'1 уровень'!T731</f>
        <v>814288.48427999986</v>
      </c>
      <c r="S1114" s="1107">
        <f>'1 уровень'!U731</f>
        <v>0</v>
      </c>
      <c r="T1114" s="143">
        <f>'1 уровень'!V731</f>
        <v>-2657.0174400000001</v>
      </c>
      <c r="U1114" s="143">
        <f>'1 уровень'!W731</f>
        <v>-58810.310868331748</v>
      </c>
      <c r="V1114" s="143">
        <f>'1 уровень'!X731</f>
        <v>-674.63304999999991</v>
      </c>
      <c r="W1114" s="143">
        <f>'1 уровень'!Y731</f>
        <v>-11198.645420000001</v>
      </c>
      <c r="X1114" s="143">
        <f>'1 уровень'!Z731</f>
        <v>800432.82141999993</v>
      </c>
      <c r="Y1114" s="143">
        <f>R1114/Q1114*100</f>
        <v>93.264186001042361</v>
      </c>
      <c r="Z1114" s="143">
        <f>X1114/Q1114*100</f>
        <v>91.677233535067884</v>
      </c>
      <c r="AA1114" s="1350">
        <f>'1 уровень'!AA731</f>
        <v>0</v>
      </c>
      <c r="AB1114" s="1351">
        <f>'1 уровень'!AB731</f>
        <v>0</v>
      </c>
      <c r="AC1114" s="385"/>
      <c r="AD1114" s="1244">
        <f t="shared" si="44"/>
        <v>83038.911500015689</v>
      </c>
      <c r="AF1114" s="477"/>
    </row>
    <row r="1115" spans="1:195" ht="43.5" x14ac:dyDescent="0.25">
      <c r="A1115" s="19">
        <v>1</v>
      </c>
      <c r="B1115" s="227" t="s">
        <v>185</v>
      </c>
      <c r="C1115" s="21">
        <f>'1 уровень'!E732</f>
        <v>4101</v>
      </c>
      <c r="D1115" s="21">
        <f>'1 уровень'!F732</f>
        <v>683.5</v>
      </c>
      <c r="E1115" s="21">
        <f>'1 уровень'!G732</f>
        <v>502</v>
      </c>
      <c r="F1115" s="21">
        <f>'1 уровень'!H732</f>
        <v>73.445501097293345</v>
      </c>
      <c r="G1115" s="21">
        <f>'1 уровень'!I732</f>
        <v>0</v>
      </c>
      <c r="H1115" s="21">
        <f>'1 уровень'!J732</f>
        <v>0</v>
      </c>
      <c r="I1115" s="21">
        <f>'1 уровень'!K732</f>
        <v>0</v>
      </c>
      <c r="J1115" s="21">
        <f>'1 уровень'!L732</f>
        <v>0</v>
      </c>
      <c r="K1115" s="21">
        <f>'1 уровень'!M732</f>
        <v>0</v>
      </c>
      <c r="L1115" s="21">
        <f>'1 уровень'!N732</f>
        <v>0</v>
      </c>
      <c r="M1115" s="21">
        <f>'1 уровень'!O732</f>
        <v>0</v>
      </c>
      <c r="N1115" s="21">
        <f>'1 уровень'!P732</f>
        <v>0</v>
      </c>
      <c r="O1115" s="143">
        <f>'1 уровень'!Q732</f>
        <v>837403.06654375</v>
      </c>
      <c r="P1115" s="143">
        <f>'1 уровень'!R732</f>
        <v>837403.06654375</v>
      </c>
      <c r="Q1115" s="143">
        <f>'1 уровень'!S732</f>
        <v>139567.17775729165</v>
      </c>
      <c r="R1115" s="143">
        <f>'1 уровень'!T732</f>
        <v>102971.45772000001</v>
      </c>
      <c r="S1115" s="1107">
        <f>'1 уровень'!U732</f>
        <v>0</v>
      </c>
      <c r="T1115" s="143">
        <f>'1 уровень'!V732</f>
        <v>0</v>
      </c>
      <c r="U1115" s="143">
        <f>'1 уровень'!W732</f>
        <v>-36595.720037291663</v>
      </c>
      <c r="V1115" s="143">
        <f>'1 уровень'!X732</f>
        <v>-336.44173999999998</v>
      </c>
      <c r="W1115" s="143">
        <f>'1 уровень'!Y732</f>
        <v>0</v>
      </c>
      <c r="X1115" s="143">
        <f>'1 уровень'!Z732</f>
        <v>102971.45772000001</v>
      </c>
      <c r="Y1115" s="143">
        <f>R1115/Q1115*100</f>
        <v>73.779135878973008</v>
      </c>
      <c r="Z1115" s="143">
        <f>X1115/Q1115*100</f>
        <v>73.779135878973008</v>
      </c>
      <c r="AA1115" s="1350">
        <f>'1 уровень'!AA732</f>
        <v>0</v>
      </c>
      <c r="AB1115" s="1351">
        <f>'1 уровень'!AB732</f>
        <v>0</v>
      </c>
      <c r="AC1115" s="385"/>
      <c r="AD1115" s="1244">
        <f t="shared" si="44"/>
        <v>204194.84675536456</v>
      </c>
      <c r="AF1115" s="477"/>
    </row>
    <row r="1116" spans="1:195" x14ac:dyDescent="0.25">
      <c r="A1116" s="19">
        <v>1</v>
      </c>
      <c r="B1116" s="228" t="s">
        <v>186</v>
      </c>
      <c r="C1116" s="21">
        <f>'1 уровень'!E733</f>
        <v>80</v>
      </c>
      <c r="D1116" s="21">
        <f>'1 уровень'!F733</f>
        <v>13.333333333333334</v>
      </c>
      <c r="E1116" s="21">
        <f>'1 уровень'!G733</f>
        <v>23</v>
      </c>
      <c r="F1116" s="21">
        <f>'1 уровень'!H733</f>
        <v>60.889395667046756</v>
      </c>
      <c r="G1116" s="21">
        <f>'1 уровень'!I733</f>
        <v>0</v>
      </c>
      <c r="H1116" s="21">
        <f>'1 уровень'!J733</f>
        <v>0</v>
      </c>
      <c r="I1116" s="21">
        <f>'1 уровень'!K733</f>
        <v>1680</v>
      </c>
      <c r="J1116" s="21">
        <f>'1 уровень'!L733</f>
        <v>280</v>
      </c>
      <c r="K1116" s="21">
        <f>'1 уровень'!M733</f>
        <v>317</v>
      </c>
      <c r="L1116" s="21">
        <f>'1 уровень'!N733</f>
        <v>113.21428571428571</v>
      </c>
      <c r="M1116" s="21">
        <f>'1 уровень'!O733</f>
        <v>5</v>
      </c>
      <c r="N1116" s="21">
        <f>'1 уровень'!P733</f>
        <v>0</v>
      </c>
      <c r="O1116" s="143">
        <f>'1 уровень'!Q733</f>
        <v>4572.3</v>
      </c>
      <c r="P1116" s="143">
        <f>'1 уровень'!R733</f>
        <v>4572.3</v>
      </c>
      <c r="Q1116" s="143">
        <f>'1 уровень'!S733</f>
        <v>762.05000000000007</v>
      </c>
      <c r="R1116" s="143">
        <f>'1 уровень'!T733</f>
        <v>0</v>
      </c>
      <c r="S1116" s="1107">
        <f>'1 уровень'!U733</f>
        <v>0</v>
      </c>
      <c r="T1116" s="143">
        <f>'1 уровень'!V733</f>
        <v>0</v>
      </c>
      <c r="U1116" s="143">
        <f>'1 уровень'!W733</f>
        <v>-762.05000000000007</v>
      </c>
      <c r="V1116" s="143">
        <f>'1 уровень'!X733</f>
        <v>0</v>
      </c>
      <c r="W1116" s="143">
        <f>'1 уровень'!Y733</f>
        <v>0</v>
      </c>
      <c r="X1116" s="143">
        <f>'1 уровень'!Z733</f>
        <v>0</v>
      </c>
      <c r="Y1116" s="143"/>
      <c r="Z1116" s="143"/>
      <c r="AA1116" s="1350">
        <f>'1 уровень'!AA733</f>
        <v>0</v>
      </c>
      <c r="AB1116" s="1351">
        <f>'1 уровень'!AB733</f>
        <v>0</v>
      </c>
      <c r="AC1116" s="385"/>
      <c r="AD1116" s="1244">
        <f t="shared" si="44"/>
        <v>57153.75</v>
      </c>
      <c r="AF1116" s="477"/>
    </row>
    <row r="1117" spans="1:195" ht="15.75" x14ac:dyDescent="0.25">
      <c r="A1117" s="19">
        <v>1</v>
      </c>
      <c r="B1117" s="957" t="s">
        <v>207</v>
      </c>
      <c r="C1117" s="32">
        <f>'1 уровень'!E734</f>
        <v>0</v>
      </c>
      <c r="D1117" s="32">
        <f>'1 уровень'!F734</f>
        <v>0</v>
      </c>
      <c r="E1117" s="32">
        <f>'1 уровень'!G734</f>
        <v>0</v>
      </c>
      <c r="F1117" s="32">
        <f>'1 уровень'!H734</f>
        <v>0</v>
      </c>
      <c r="G1117" s="32">
        <f>'1 уровень'!I734</f>
        <v>0</v>
      </c>
      <c r="H1117" s="32">
        <f>'1 уровень'!J734</f>
        <v>0</v>
      </c>
      <c r="I1117" s="32">
        <f>'1 уровень'!K734</f>
        <v>0</v>
      </c>
      <c r="J1117" s="32">
        <f>'1 уровень'!L734</f>
        <v>0</v>
      </c>
      <c r="K1117" s="32">
        <f>'1 уровень'!M734</f>
        <v>0</v>
      </c>
      <c r="L1117" s="32">
        <f>'1 уровень'!N734</f>
        <v>0</v>
      </c>
      <c r="M1117" s="32">
        <f>'1 уровень'!O734</f>
        <v>0</v>
      </c>
      <c r="N1117" s="32">
        <f>'1 уровень'!P734</f>
        <v>0</v>
      </c>
      <c r="O1117" s="652">
        <f>'1 уровень'!Q734</f>
        <v>546249.29781000002</v>
      </c>
      <c r="P1117" s="652">
        <f>'1 уровень'!R734</f>
        <v>546249.29781000002</v>
      </c>
      <c r="Q1117" s="652">
        <f>'1 уровень'!S734</f>
        <v>91041.549635000003</v>
      </c>
      <c r="R1117" s="652">
        <f>'1 уровень'!T734</f>
        <v>78981.675209999987</v>
      </c>
      <c r="S1117" s="1126">
        <f>'1 уровень'!U734</f>
        <v>0</v>
      </c>
      <c r="T1117" s="652">
        <f>'1 уровень'!V734</f>
        <v>0</v>
      </c>
      <c r="U1117" s="652">
        <f>'1 уровень'!W734</f>
        <v>-12059.874424999993</v>
      </c>
      <c r="V1117" s="652">
        <f>'1 уровень'!X734</f>
        <v>-0.40261000000000002</v>
      </c>
      <c r="W1117" s="652">
        <f>'1 уровень'!Y734</f>
        <v>-13.504660000000003</v>
      </c>
      <c r="X1117" s="652">
        <f>'1 уровень'!Z734</f>
        <v>78968.170549999981</v>
      </c>
      <c r="Y1117" s="652">
        <f>R1117/Q1117*100</f>
        <v>86.753438981047708</v>
      </c>
      <c r="Z1117" s="652">
        <f>X1117/Q1117*100</f>
        <v>86.738605468158099</v>
      </c>
      <c r="AA1117" s="1353">
        <f>'1 уровень'!AA734</f>
        <v>0</v>
      </c>
      <c r="AB1117" s="1387">
        <f>'1 уровень'!AB734</f>
        <v>0</v>
      </c>
      <c r="AC1117" s="385"/>
      <c r="AD1117" s="1244"/>
      <c r="AF1117" s="477"/>
    </row>
    <row r="1118" spans="1:195" ht="30" x14ac:dyDescent="0.25">
      <c r="B1118" s="238" t="s">
        <v>362</v>
      </c>
      <c r="C1118" s="33">
        <f>'1 уровень'!E735</f>
        <v>486099</v>
      </c>
      <c r="D1118" s="33">
        <f>'1 уровень'!F735</f>
        <v>81016.583333333343</v>
      </c>
      <c r="E1118" s="33">
        <f>'1 уровень'!G735</f>
        <v>71075.11</v>
      </c>
      <c r="F1118" s="33">
        <f>'1 уровень'!H735</f>
        <v>87.729088386225442</v>
      </c>
      <c r="G1118" s="32">
        <f>'1 уровень'!I735</f>
        <v>0</v>
      </c>
      <c r="H1118" s="32">
        <f>'1 уровень'!J735</f>
        <v>0</v>
      </c>
      <c r="I1118" s="32">
        <f>'1 уровень'!K735</f>
        <v>0</v>
      </c>
      <c r="J1118" s="32">
        <f>'1 уровень'!L735</f>
        <v>0</v>
      </c>
      <c r="K1118" s="32">
        <f>'1 уровень'!M735</f>
        <v>0</v>
      </c>
      <c r="L1118" s="32">
        <f>'1 уровень'!N735</f>
        <v>0</v>
      </c>
      <c r="M1118" s="32">
        <f>'1 уровень'!O735</f>
        <v>0</v>
      </c>
      <c r="N1118" s="32">
        <f>'1 уровень'!P735</f>
        <v>0</v>
      </c>
      <c r="O1118" s="652">
        <f>'1 уровень'!Q735</f>
        <v>0</v>
      </c>
      <c r="P1118" s="652">
        <f>'1 уровень'!R735</f>
        <v>0</v>
      </c>
      <c r="Q1118" s="652">
        <f>'1 уровень'!S735</f>
        <v>0</v>
      </c>
      <c r="R1118" s="652">
        <f>'1 уровень'!T735</f>
        <v>0</v>
      </c>
      <c r="S1118" s="1126">
        <f>'1 уровень'!U735</f>
        <v>0</v>
      </c>
      <c r="T1118" s="652">
        <f>'1 уровень'!V735</f>
        <v>0</v>
      </c>
      <c r="U1118" s="652">
        <f>'1 уровень'!W735</f>
        <v>0</v>
      </c>
      <c r="V1118" s="652">
        <f>'1 уровень'!X735</f>
        <v>0</v>
      </c>
      <c r="W1118" s="652">
        <f>'1 уровень'!Y735</f>
        <v>0</v>
      </c>
      <c r="X1118" s="652">
        <f>'1 уровень'!Z735</f>
        <v>0</v>
      </c>
      <c r="Y1118" s="652"/>
      <c r="Z1118" s="652"/>
      <c r="AA1118" s="1352">
        <f>'1 уровень'!AA735</f>
        <v>0</v>
      </c>
      <c r="AB1118" s="1387">
        <f>'1 уровень'!AB735</f>
        <v>0</v>
      </c>
      <c r="AC1118" s="385"/>
      <c r="AD1118" s="1244">
        <f t="shared" si="44"/>
        <v>0</v>
      </c>
      <c r="AF1118" s="477"/>
    </row>
    <row r="1119" spans="1:195" x14ac:dyDescent="0.25">
      <c r="B1119" s="238" t="s">
        <v>350</v>
      </c>
      <c r="C1119" s="32">
        <f>'1 уровень'!E736</f>
        <v>20000</v>
      </c>
      <c r="D1119" s="32">
        <f>'1 уровень'!F736</f>
        <v>3333.3333333333335</v>
      </c>
      <c r="E1119" s="32">
        <f>'1 уровень'!G736</f>
        <v>616</v>
      </c>
      <c r="F1119" s="32">
        <f>'1 уровень'!H736</f>
        <v>18.48</v>
      </c>
      <c r="G1119" s="32">
        <f>'1 уровень'!I736</f>
        <v>0</v>
      </c>
      <c r="H1119" s="32">
        <f>'1 уровень'!J736</f>
        <v>0</v>
      </c>
      <c r="I1119" s="32">
        <f>'1 уровень'!K736</f>
        <v>0</v>
      </c>
      <c r="J1119" s="32">
        <f>'1 уровень'!L736</f>
        <v>0</v>
      </c>
      <c r="K1119" s="32">
        <f>'1 уровень'!M736</f>
        <v>0</v>
      </c>
      <c r="L1119" s="32">
        <f>'1 уровень'!N736</f>
        <v>0</v>
      </c>
      <c r="M1119" s="32">
        <f>'1 уровень'!O736</f>
        <v>0</v>
      </c>
      <c r="N1119" s="32">
        <f>'1 уровень'!P736</f>
        <v>0</v>
      </c>
      <c r="O1119" s="652">
        <f>'1 уровень'!Q736</f>
        <v>0</v>
      </c>
      <c r="P1119" s="652">
        <f>'1 уровень'!R736</f>
        <v>0</v>
      </c>
      <c r="Q1119" s="652">
        <f>'1 уровень'!S736</f>
        <v>0</v>
      </c>
      <c r="R1119" s="652">
        <f>'1 уровень'!T736</f>
        <v>0</v>
      </c>
      <c r="S1119" s="1126">
        <f>'1 уровень'!U736</f>
        <v>0</v>
      </c>
      <c r="T1119" s="652">
        <f>'1 уровень'!V736</f>
        <v>0</v>
      </c>
      <c r="U1119" s="652">
        <f>'1 уровень'!W736</f>
        <v>0</v>
      </c>
      <c r="V1119" s="652">
        <f>'1 уровень'!X736</f>
        <v>0</v>
      </c>
      <c r="W1119" s="652">
        <f>'1 уровень'!Y736</f>
        <v>0</v>
      </c>
      <c r="X1119" s="652">
        <f>'1 уровень'!Z736</f>
        <v>0</v>
      </c>
      <c r="Y1119" s="652"/>
      <c r="Z1119" s="652"/>
      <c r="AA1119" s="1353">
        <f>'1 уровень'!AA736</f>
        <v>0</v>
      </c>
      <c r="AB1119" s="1387">
        <f>'1 уровень'!AB736</f>
        <v>0</v>
      </c>
      <c r="AC1119" s="385"/>
      <c r="AD1119" s="1244">
        <f t="shared" si="44"/>
        <v>0</v>
      </c>
      <c r="AF1119" s="477"/>
    </row>
    <row r="1120" spans="1:195" ht="30" x14ac:dyDescent="0.25">
      <c r="B1120" s="238" t="s">
        <v>351</v>
      </c>
      <c r="C1120" s="32">
        <f>'1 уровень'!E737</f>
        <v>406276</v>
      </c>
      <c r="D1120" s="32">
        <f>'1 уровень'!F737</f>
        <v>67712.75</v>
      </c>
      <c r="E1120" s="32">
        <f>'1 уровень'!G737</f>
        <v>58251.11</v>
      </c>
      <c r="F1120" s="32">
        <f>'1 уровень'!H737</f>
        <v>86.026797021240469</v>
      </c>
      <c r="G1120" s="32">
        <f>'1 уровень'!I737</f>
        <v>0</v>
      </c>
      <c r="H1120" s="32">
        <f>'1 уровень'!J737</f>
        <v>0</v>
      </c>
      <c r="I1120" s="32">
        <f>'1 уровень'!K737</f>
        <v>0</v>
      </c>
      <c r="J1120" s="32">
        <f>'1 уровень'!L737</f>
        <v>0</v>
      </c>
      <c r="K1120" s="32">
        <f>'1 уровень'!M737</f>
        <v>0</v>
      </c>
      <c r="L1120" s="32">
        <f>'1 уровень'!N737</f>
        <v>0</v>
      </c>
      <c r="M1120" s="32">
        <f>'1 уровень'!O737</f>
        <v>0</v>
      </c>
      <c r="N1120" s="32">
        <f>'1 уровень'!P737</f>
        <v>0</v>
      </c>
      <c r="O1120" s="652">
        <f>'1 уровень'!Q737</f>
        <v>0</v>
      </c>
      <c r="P1120" s="652">
        <f>'1 уровень'!R737</f>
        <v>0</v>
      </c>
      <c r="Q1120" s="652">
        <f>'1 уровень'!S737</f>
        <v>0</v>
      </c>
      <c r="R1120" s="652">
        <f>'1 уровень'!T737</f>
        <v>0</v>
      </c>
      <c r="S1120" s="1126">
        <f>'1 уровень'!U737</f>
        <v>0</v>
      </c>
      <c r="T1120" s="652">
        <f>'1 уровень'!V737</f>
        <v>0</v>
      </c>
      <c r="U1120" s="652">
        <f>'1 уровень'!W737</f>
        <v>0</v>
      </c>
      <c r="V1120" s="652">
        <f>'1 уровень'!X737</f>
        <v>0</v>
      </c>
      <c r="W1120" s="652">
        <f>'1 уровень'!Y737</f>
        <v>0</v>
      </c>
      <c r="X1120" s="652">
        <f>'1 уровень'!Z737</f>
        <v>0</v>
      </c>
      <c r="Y1120" s="652"/>
      <c r="Z1120" s="652"/>
      <c r="AA1120" s="1353"/>
      <c r="AB1120" s="1387"/>
      <c r="AC1120" s="385"/>
      <c r="AD1120" s="1244">
        <f t="shared" si="44"/>
        <v>0</v>
      </c>
      <c r="AF1120" s="477"/>
    </row>
    <row r="1121" spans="1:195" x14ac:dyDescent="0.25">
      <c r="B1121" s="229" t="s">
        <v>352</v>
      </c>
      <c r="C1121" s="979">
        <f>'1 уровень'!E738</f>
        <v>365067</v>
      </c>
      <c r="D1121" s="979">
        <f>'1 уровень'!F738</f>
        <v>60844.5</v>
      </c>
      <c r="E1121" s="979">
        <f>'1 уровень'!G738</f>
        <v>53478</v>
      </c>
      <c r="F1121" s="979">
        <f>'1 уровень'!H738</f>
        <v>87.892907329339536</v>
      </c>
      <c r="G1121" s="32">
        <f>'1 уровень'!I738</f>
        <v>0</v>
      </c>
      <c r="H1121" s="32">
        <f>'1 уровень'!J738</f>
        <v>0</v>
      </c>
      <c r="I1121" s="32">
        <f>'1 уровень'!K738</f>
        <v>0</v>
      </c>
      <c r="J1121" s="32">
        <f>'1 уровень'!L738</f>
        <v>0</v>
      </c>
      <c r="K1121" s="32">
        <f>'1 уровень'!M738</f>
        <v>0</v>
      </c>
      <c r="L1121" s="32">
        <f>'1 уровень'!N738</f>
        <v>0</v>
      </c>
      <c r="M1121" s="32">
        <f>'1 уровень'!O738</f>
        <v>0</v>
      </c>
      <c r="N1121" s="32">
        <f>'1 уровень'!P738</f>
        <v>0</v>
      </c>
      <c r="O1121" s="652">
        <f>'1 уровень'!Q738</f>
        <v>0</v>
      </c>
      <c r="P1121" s="652">
        <f>'1 уровень'!R738</f>
        <v>0</v>
      </c>
      <c r="Q1121" s="652">
        <f>'1 уровень'!S738</f>
        <v>0</v>
      </c>
      <c r="R1121" s="652">
        <f>'1 уровень'!T738</f>
        <v>0</v>
      </c>
      <c r="S1121" s="1126">
        <f>'1 уровень'!U738</f>
        <v>0</v>
      </c>
      <c r="T1121" s="652">
        <f>'1 уровень'!V738</f>
        <v>0</v>
      </c>
      <c r="U1121" s="652">
        <f>'1 уровень'!W738</f>
        <v>0</v>
      </c>
      <c r="V1121" s="652">
        <f>'1 уровень'!X738</f>
        <v>0</v>
      </c>
      <c r="W1121" s="652">
        <f>'1 уровень'!Y738</f>
        <v>0</v>
      </c>
      <c r="X1121" s="652">
        <f>'1 уровень'!Z738</f>
        <v>0</v>
      </c>
      <c r="Y1121" s="652"/>
      <c r="Z1121" s="652"/>
      <c r="AA1121" s="1388">
        <f>'1 уровень'!AA737</f>
        <v>0</v>
      </c>
      <c r="AB1121" s="1387">
        <f>'1 уровень'!AB737</f>
        <v>0</v>
      </c>
      <c r="AC1121" s="385"/>
      <c r="AD1121" s="1244">
        <f t="shared" si="44"/>
        <v>0</v>
      </c>
      <c r="AF1121" s="477"/>
    </row>
    <row r="1122" spans="1:195" ht="30" x14ac:dyDescent="0.25">
      <c r="B1122" s="229" t="s">
        <v>377</v>
      </c>
      <c r="C1122" s="32">
        <f>'1 уровень'!E739</f>
        <v>67960</v>
      </c>
      <c r="D1122" s="32">
        <f>'1 уровень'!F739</f>
        <v>11327</v>
      </c>
      <c r="E1122" s="32">
        <f>'1 уровень'!G739</f>
        <v>11732.439999999999</v>
      </c>
      <c r="F1122" s="32">
        <f>'1 уровень'!H739</f>
        <v>103.57941202436656</v>
      </c>
      <c r="G1122" s="32">
        <f>'1 уровень'!I739</f>
        <v>0</v>
      </c>
      <c r="H1122" s="32">
        <f>'1 уровень'!J739</f>
        <v>0</v>
      </c>
      <c r="I1122" s="32">
        <f>'1 уровень'!K739</f>
        <v>0</v>
      </c>
      <c r="J1122" s="32">
        <f>'1 уровень'!L739</f>
        <v>0</v>
      </c>
      <c r="K1122" s="32">
        <f>'1 уровень'!M739</f>
        <v>0</v>
      </c>
      <c r="L1122" s="32">
        <f>'1 уровень'!N739</f>
        <v>0</v>
      </c>
      <c r="M1122" s="32">
        <f>'1 уровень'!O739</f>
        <v>0</v>
      </c>
      <c r="N1122" s="32">
        <f>'1 уровень'!P739</f>
        <v>0</v>
      </c>
      <c r="O1122" s="652">
        <f>'1 уровень'!Q739</f>
        <v>0</v>
      </c>
      <c r="P1122" s="652">
        <f>'1 уровень'!R739</f>
        <v>0</v>
      </c>
      <c r="Q1122" s="652">
        <f>'1 уровень'!S739</f>
        <v>0</v>
      </c>
      <c r="R1122" s="652">
        <f>'1 уровень'!T739</f>
        <v>0</v>
      </c>
      <c r="S1122" s="1126">
        <f>'1 уровень'!U739</f>
        <v>0</v>
      </c>
      <c r="T1122" s="652">
        <f>'1 уровень'!V739</f>
        <v>0</v>
      </c>
      <c r="U1122" s="652">
        <f>'1 уровень'!W739</f>
        <v>0</v>
      </c>
      <c r="V1122" s="652">
        <f>'1 уровень'!X739</f>
        <v>0</v>
      </c>
      <c r="W1122" s="652">
        <f>'1 уровень'!Y739</f>
        <v>0</v>
      </c>
      <c r="X1122" s="652">
        <f>'1 уровень'!Z739</f>
        <v>0</v>
      </c>
      <c r="Y1122" s="652"/>
      <c r="Z1122" s="652"/>
      <c r="AA1122" s="1353">
        <f>'1 уровень'!AA738</f>
        <v>0</v>
      </c>
      <c r="AB1122" s="1387">
        <f>'1 уровень'!AB738</f>
        <v>0</v>
      </c>
      <c r="AC1122" s="385"/>
      <c r="AD1122" s="1244">
        <f t="shared" si="44"/>
        <v>0</v>
      </c>
      <c r="AF1122" s="477"/>
    </row>
    <row r="1123" spans="1:195" ht="60" x14ac:dyDescent="0.25">
      <c r="B1123" s="229" t="s">
        <v>353</v>
      </c>
      <c r="C1123" s="32">
        <f>'1 уровень'!E740</f>
        <v>24219</v>
      </c>
      <c r="D1123" s="32">
        <f>'1 уровень'!F740</f>
        <v>4036.5000000000005</v>
      </c>
      <c r="E1123" s="32">
        <f>'1 уровень'!G740</f>
        <v>1840</v>
      </c>
      <c r="F1123" s="32">
        <f>'1 уровень'!H740</f>
        <v>45.584045584045576</v>
      </c>
      <c r="G1123" s="32">
        <f>'1 уровень'!I740</f>
        <v>0</v>
      </c>
      <c r="H1123" s="32">
        <f>'1 уровень'!J740</f>
        <v>0</v>
      </c>
      <c r="I1123" s="32">
        <f>'1 уровень'!K740</f>
        <v>0</v>
      </c>
      <c r="J1123" s="32">
        <f>'1 уровень'!L740</f>
        <v>0</v>
      </c>
      <c r="K1123" s="32">
        <f>'1 уровень'!M740</f>
        <v>0</v>
      </c>
      <c r="L1123" s="32">
        <f>'1 уровень'!N740</f>
        <v>0</v>
      </c>
      <c r="M1123" s="32">
        <f>'1 уровень'!O740</f>
        <v>0</v>
      </c>
      <c r="N1123" s="32">
        <f>'1 уровень'!P740</f>
        <v>0</v>
      </c>
      <c r="O1123" s="652">
        <f>'1 уровень'!Q740</f>
        <v>0</v>
      </c>
      <c r="P1123" s="652">
        <f>'1 уровень'!R740</f>
        <v>0</v>
      </c>
      <c r="Q1123" s="652">
        <f>'1 уровень'!S740</f>
        <v>0</v>
      </c>
      <c r="R1123" s="652">
        <f>'1 уровень'!T740</f>
        <v>0</v>
      </c>
      <c r="S1123" s="1126">
        <f>'1 уровень'!U740</f>
        <v>0</v>
      </c>
      <c r="T1123" s="652">
        <f>'1 уровень'!V740</f>
        <v>0</v>
      </c>
      <c r="U1123" s="652">
        <f>'1 уровень'!W740</f>
        <v>0</v>
      </c>
      <c r="V1123" s="652">
        <f>'1 уровень'!X740</f>
        <v>0</v>
      </c>
      <c r="W1123" s="652">
        <f>'1 уровень'!Y740</f>
        <v>0</v>
      </c>
      <c r="X1123" s="652">
        <f>'1 уровень'!Z740</f>
        <v>0</v>
      </c>
      <c r="Y1123" s="652"/>
      <c r="Z1123" s="652"/>
      <c r="AA1123" s="1353">
        <f>'1 уровень'!AA739</f>
        <v>0</v>
      </c>
      <c r="AB1123" s="1387">
        <f>'1 уровень'!AB739</f>
        <v>0</v>
      </c>
      <c r="AC1123" s="385"/>
      <c r="AD1123" s="1244">
        <f t="shared" si="44"/>
        <v>0</v>
      </c>
      <c r="AF1123" s="477"/>
    </row>
    <row r="1124" spans="1:195" ht="60" x14ac:dyDescent="0.25">
      <c r="B1124" s="229" t="s">
        <v>354</v>
      </c>
      <c r="C1124" s="32">
        <f>'1 уровень'!E741</f>
        <v>3002</v>
      </c>
      <c r="D1124" s="32">
        <f>'1 уровень'!F741</f>
        <v>500.33333333333331</v>
      </c>
      <c r="E1124" s="32">
        <f>'1 уровень'!G741</f>
        <v>466</v>
      </c>
      <c r="F1124" s="32">
        <f>'1 уровень'!H741</f>
        <v>93.137908061292478</v>
      </c>
      <c r="G1124" s="32">
        <f>'1 уровень'!I741</f>
        <v>0</v>
      </c>
      <c r="H1124" s="32">
        <f>'1 уровень'!J741</f>
        <v>0</v>
      </c>
      <c r="I1124" s="32">
        <f>'1 уровень'!K741</f>
        <v>0</v>
      </c>
      <c r="J1124" s="32">
        <f>'1 уровень'!L741</f>
        <v>0</v>
      </c>
      <c r="K1124" s="32">
        <f>'1 уровень'!M741</f>
        <v>0</v>
      </c>
      <c r="L1124" s="32">
        <f>'1 уровень'!N741</f>
        <v>0</v>
      </c>
      <c r="M1124" s="32">
        <f>'1 уровень'!O741</f>
        <v>0</v>
      </c>
      <c r="N1124" s="32">
        <f>'1 уровень'!P741</f>
        <v>0</v>
      </c>
      <c r="O1124" s="652">
        <f>'1 уровень'!Q741</f>
        <v>0</v>
      </c>
      <c r="P1124" s="652">
        <f>'1 уровень'!R741</f>
        <v>0</v>
      </c>
      <c r="Q1124" s="652">
        <f>'1 уровень'!S741</f>
        <v>0</v>
      </c>
      <c r="R1124" s="652">
        <f>'1 уровень'!T741</f>
        <v>0</v>
      </c>
      <c r="S1124" s="1126">
        <f>'1 уровень'!U741</f>
        <v>0</v>
      </c>
      <c r="T1124" s="652">
        <f>'1 уровень'!V741</f>
        <v>0</v>
      </c>
      <c r="U1124" s="652">
        <f>'1 уровень'!W741</f>
        <v>0</v>
      </c>
      <c r="V1124" s="652">
        <f>'1 уровень'!X741</f>
        <v>0</v>
      </c>
      <c r="W1124" s="652">
        <f>'1 уровень'!Y741</f>
        <v>0</v>
      </c>
      <c r="X1124" s="652">
        <f>'1 уровень'!Z741</f>
        <v>0</v>
      </c>
      <c r="Y1124" s="652"/>
      <c r="Z1124" s="652"/>
      <c r="AA1124" s="1353">
        <f>'1 уровень'!AA740</f>
        <v>0</v>
      </c>
      <c r="AB1124" s="1387">
        <f>'1 уровень'!AB740</f>
        <v>0</v>
      </c>
      <c r="AC1124" s="385"/>
      <c r="AD1124" s="1244">
        <f t="shared" si="44"/>
        <v>0</v>
      </c>
      <c r="AF1124" s="477"/>
    </row>
    <row r="1125" spans="1:195" ht="45" x14ac:dyDescent="0.25">
      <c r="B1125" s="229" t="s">
        <v>355</v>
      </c>
      <c r="C1125" s="32">
        <f>'1 уровень'!E742</f>
        <v>39321</v>
      </c>
      <c r="D1125" s="32">
        <f>'1 уровень'!F742</f>
        <v>6553.5000000000009</v>
      </c>
      <c r="E1125" s="32">
        <f>'1 уровень'!G742</f>
        <v>4241</v>
      </c>
      <c r="F1125" s="32">
        <f>'1 уровень'!H742</f>
        <v>64.713511863889522</v>
      </c>
      <c r="G1125" s="32">
        <f>'1 уровень'!I742</f>
        <v>0</v>
      </c>
      <c r="H1125" s="32">
        <f>'1 уровень'!J742</f>
        <v>0</v>
      </c>
      <c r="I1125" s="32">
        <f>'1 уровень'!K742</f>
        <v>0</v>
      </c>
      <c r="J1125" s="32">
        <f>'1 уровень'!L742</f>
        <v>0</v>
      </c>
      <c r="K1125" s="32">
        <f>'1 уровень'!M742</f>
        <v>0</v>
      </c>
      <c r="L1125" s="32">
        <f>'1 уровень'!N742</f>
        <v>0</v>
      </c>
      <c r="M1125" s="32">
        <f>'1 уровень'!O742</f>
        <v>0</v>
      </c>
      <c r="N1125" s="32">
        <f>'1 уровень'!P742</f>
        <v>0</v>
      </c>
      <c r="O1125" s="652">
        <f>'1 уровень'!Q742</f>
        <v>0</v>
      </c>
      <c r="P1125" s="652">
        <f>'1 уровень'!R742</f>
        <v>0</v>
      </c>
      <c r="Q1125" s="652">
        <f>'1 уровень'!S742</f>
        <v>0</v>
      </c>
      <c r="R1125" s="652">
        <f>'1 уровень'!T742</f>
        <v>0</v>
      </c>
      <c r="S1125" s="1126">
        <f>'1 уровень'!U742</f>
        <v>0</v>
      </c>
      <c r="T1125" s="652">
        <f>'1 уровень'!V742</f>
        <v>0</v>
      </c>
      <c r="U1125" s="652">
        <f>'1 уровень'!W742</f>
        <v>0</v>
      </c>
      <c r="V1125" s="652">
        <f>'1 уровень'!X742</f>
        <v>0</v>
      </c>
      <c r="W1125" s="652">
        <f>'1 уровень'!Y742</f>
        <v>0</v>
      </c>
      <c r="X1125" s="652">
        <f>'1 уровень'!Z742</f>
        <v>0</v>
      </c>
      <c r="Y1125" s="652"/>
      <c r="Z1125" s="652"/>
      <c r="AA1125" s="1353">
        <f>'1 уровень'!AA741</f>
        <v>0</v>
      </c>
      <c r="AB1125" s="1387">
        <f>'1 уровень'!AB741</f>
        <v>0</v>
      </c>
      <c r="AC1125" s="385"/>
      <c r="AD1125" s="1244">
        <f t="shared" si="44"/>
        <v>0</v>
      </c>
      <c r="AF1125" s="477"/>
    </row>
    <row r="1126" spans="1:195" ht="105" x14ac:dyDescent="0.25">
      <c r="B1126" s="229" t="s">
        <v>541</v>
      </c>
      <c r="C1126" s="32">
        <f>'1 уровень'!E743</f>
        <v>17500</v>
      </c>
      <c r="D1126" s="32">
        <f>'1 уровень'!F743</f>
        <v>2916.6666666666665</v>
      </c>
      <c r="E1126" s="32">
        <f>'1 уровень'!G743</f>
        <v>7501</v>
      </c>
      <c r="F1126" s="32">
        <f>'1 уровень'!H743</f>
        <v>257.17714285714288</v>
      </c>
      <c r="G1126" s="32">
        <f>'1 уровень'!I743</f>
        <v>0</v>
      </c>
      <c r="H1126" s="32">
        <f>'1 уровень'!J743</f>
        <v>0</v>
      </c>
      <c r="I1126" s="32">
        <f>'1 уровень'!K743</f>
        <v>0</v>
      </c>
      <c r="J1126" s="32">
        <f>'1 уровень'!L743</f>
        <v>0</v>
      </c>
      <c r="K1126" s="32">
        <f>'1 уровень'!M743</f>
        <v>0</v>
      </c>
      <c r="L1126" s="32">
        <f>'1 уровень'!N743</f>
        <v>0</v>
      </c>
      <c r="M1126" s="32">
        <f>'1 уровень'!O743</f>
        <v>0</v>
      </c>
      <c r="N1126" s="32">
        <f>'1 уровень'!P743</f>
        <v>0</v>
      </c>
      <c r="O1126" s="652">
        <f>'1 уровень'!Q743</f>
        <v>0</v>
      </c>
      <c r="P1126" s="652">
        <f>'1 уровень'!R743</f>
        <v>0</v>
      </c>
      <c r="Q1126" s="652">
        <f>'1 уровень'!S743</f>
        <v>0</v>
      </c>
      <c r="R1126" s="652">
        <f>'1 уровень'!T743</f>
        <v>0</v>
      </c>
      <c r="S1126" s="1126">
        <f>'1 уровень'!U743</f>
        <v>0</v>
      </c>
      <c r="T1126" s="652">
        <f>'1 уровень'!V743</f>
        <v>0</v>
      </c>
      <c r="U1126" s="652">
        <f>'1 уровень'!W743</f>
        <v>0</v>
      </c>
      <c r="V1126" s="652">
        <f>'1 уровень'!X743</f>
        <v>0</v>
      </c>
      <c r="W1126" s="652">
        <f>'1 уровень'!Y743</f>
        <v>0</v>
      </c>
      <c r="X1126" s="652">
        <f>'1 уровень'!Z743</f>
        <v>0</v>
      </c>
      <c r="Y1126" s="652"/>
      <c r="Z1126" s="652"/>
      <c r="AA1126" s="1353">
        <f>'1 уровень'!AA742</f>
        <v>0</v>
      </c>
      <c r="AB1126" s="1387">
        <f>'1 уровень'!AB742</f>
        <v>0</v>
      </c>
      <c r="AC1126" s="385"/>
      <c r="AD1126" s="1244">
        <f t="shared" si="44"/>
        <v>0</v>
      </c>
      <c r="AF1126" s="477"/>
    </row>
    <row r="1127" spans="1:195" ht="90" x14ac:dyDescent="0.25">
      <c r="B1127" s="229" t="s">
        <v>526</v>
      </c>
      <c r="C1127" s="32">
        <f>'1 уровень'!E744</f>
        <v>1500</v>
      </c>
      <c r="D1127" s="32">
        <f>'1 уровень'!F744</f>
        <v>250</v>
      </c>
      <c r="E1127" s="32">
        <f>'1 уровень'!G744</f>
        <v>327</v>
      </c>
      <c r="F1127" s="32">
        <f>'1 уровень'!H744</f>
        <v>0</v>
      </c>
      <c r="G1127" s="32">
        <f>'1 уровень'!I744</f>
        <v>0</v>
      </c>
      <c r="H1127" s="32">
        <f>'1 уровень'!J744</f>
        <v>0</v>
      </c>
      <c r="I1127" s="32">
        <f>'1 уровень'!K744</f>
        <v>0</v>
      </c>
      <c r="J1127" s="32">
        <f>'1 уровень'!L744</f>
        <v>0</v>
      </c>
      <c r="K1127" s="32">
        <f>'1 уровень'!M744</f>
        <v>0</v>
      </c>
      <c r="L1127" s="32">
        <f>'1 уровень'!N744</f>
        <v>0</v>
      </c>
      <c r="M1127" s="32">
        <f>'1 уровень'!O744</f>
        <v>0</v>
      </c>
      <c r="N1127" s="32">
        <f>'1 уровень'!P744</f>
        <v>0</v>
      </c>
      <c r="O1127" s="652">
        <f>'1 уровень'!Q744</f>
        <v>0</v>
      </c>
      <c r="P1127" s="652">
        <f>'1 уровень'!R744</f>
        <v>0</v>
      </c>
      <c r="Q1127" s="652">
        <f>'1 уровень'!S744</f>
        <v>0</v>
      </c>
      <c r="R1127" s="652">
        <f>'1 уровень'!T744</f>
        <v>0</v>
      </c>
      <c r="S1127" s="1126">
        <f>'1 уровень'!U744</f>
        <v>0</v>
      </c>
      <c r="T1127" s="652">
        <f>'1 уровень'!V744</f>
        <v>0</v>
      </c>
      <c r="U1127" s="652">
        <f>'1 уровень'!W744</f>
        <v>0</v>
      </c>
      <c r="V1127" s="652">
        <f>'1 уровень'!X744</f>
        <v>0</v>
      </c>
      <c r="W1127" s="652">
        <f>'1 уровень'!Y744</f>
        <v>0</v>
      </c>
      <c r="X1127" s="652">
        <f>'1 уровень'!Z744</f>
        <v>0</v>
      </c>
      <c r="Y1127" s="652"/>
      <c r="Z1127" s="652"/>
      <c r="AA1127" s="1353"/>
      <c r="AB1127" s="1387"/>
      <c r="AC1127" s="385"/>
      <c r="AD1127" s="1244">
        <f t="shared" si="44"/>
        <v>0</v>
      </c>
      <c r="AF1127" s="477"/>
    </row>
    <row r="1128" spans="1:195" ht="30" x14ac:dyDescent="0.25">
      <c r="B1128" s="229" t="s">
        <v>363</v>
      </c>
      <c r="C1128" s="32">
        <f>'1 уровень'!E745</f>
        <v>151484.3404255319</v>
      </c>
      <c r="D1128" s="32">
        <f>'1 уровень'!F745</f>
        <v>25247.812056737588</v>
      </c>
      <c r="E1128" s="32">
        <f>'1 уровень'!G745</f>
        <v>22830.323404255319</v>
      </c>
      <c r="F1128" s="32">
        <f>'1 уровень'!H745</f>
        <v>90.424957825851919</v>
      </c>
      <c r="G1128" s="32">
        <f>'1 уровень'!I745</f>
        <v>0</v>
      </c>
      <c r="H1128" s="32">
        <f>'1 уровень'!J745</f>
        <v>0</v>
      </c>
      <c r="I1128" s="32">
        <f>'1 уровень'!K745</f>
        <v>0</v>
      </c>
      <c r="J1128" s="32">
        <f>'1 уровень'!L745</f>
        <v>0</v>
      </c>
      <c r="K1128" s="32">
        <f>'1 уровень'!M745</f>
        <v>0</v>
      </c>
      <c r="L1128" s="32">
        <f>'1 уровень'!N745</f>
        <v>0</v>
      </c>
      <c r="M1128" s="32">
        <f>'1 уровень'!O745</f>
        <v>0</v>
      </c>
      <c r="N1128" s="32">
        <f>'1 уровень'!P745</f>
        <v>0</v>
      </c>
      <c r="O1128" s="652">
        <f>'1 уровень'!Q745</f>
        <v>0</v>
      </c>
      <c r="P1128" s="652">
        <f>'1 уровень'!R745</f>
        <v>0</v>
      </c>
      <c r="Q1128" s="652">
        <f>'1 уровень'!S745</f>
        <v>0</v>
      </c>
      <c r="R1128" s="652">
        <f>'1 уровень'!T745</f>
        <v>0</v>
      </c>
      <c r="S1128" s="1126">
        <f>'1 уровень'!U745</f>
        <v>0</v>
      </c>
      <c r="T1128" s="652">
        <f>'1 уровень'!V745</f>
        <v>0</v>
      </c>
      <c r="U1128" s="652">
        <f>'1 уровень'!W745</f>
        <v>0</v>
      </c>
      <c r="V1128" s="652">
        <f>'1 уровень'!X745</f>
        <v>0</v>
      </c>
      <c r="W1128" s="652">
        <f>'1 уровень'!Y745</f>
        <v>0</v>
      </c>
      <c r="X1128" s="652">
        <f>'1 уровень'!Z745</f>
        <v>0</v>
      </c>
      <c r="Y1128" s="652"/>
      <c r="Z1128" s="652"/>
      <c r="AA1128" s="1353"/>
      <c r="AB1128" s="1387"/>
      <c r="AC1128" s="385"/>
      <c r="AD1128" s="1244">
        <f t="shared" si="44"/>
        <v>0</v>
      </c>
      <c r="AF1128" s="477"/>
    </row>
    <row r="1129" spans="1:195" x14ac:dyDescent="0.25">
      <c r="B1129" s="229" t="s">
        <v>378</v>
      </c>
      <c r="C1129" s="32">
        <f>'1 уровень'!E746</f>
        <v>82457</v>
      </c>
      <c r="D1129" s="32">
        <f>'1 уровень'!F746</f>
        <v>13743.166666666668</v>
      </c>
      <c r="E1129" s="32">
        <f>'1 уровень'!G746</f>
        <v>12168</v>
      </c>
      <c r="F1129" s="32">
        <f>'1 уровень'!H746</f>
        <v>88.53854642913447</v>
      </c>
      <c r="G1129" s="32">
        <f>'1 уровень'!I746</f>
        <v>0</v>
      </c>
      <c r="H1129" s="32">
        <f>'1 уровень'!J746</f>
        <v>0</v>
      </c>
      <c r="I1129" s="32">
        <f>'1 уровень'!K746</f>
        <v>0</v>
      </c>
      <c r="J1129" s="32">
        <f>'1 уровень'!L746</f>
        <v>0</v>
      </c>
      <c r="K1129" s="32">
        <f>'1 уровень'!M746</f>
        <v>0</v>
      </c>
      <c r="L1129" s="32">
        <f>'1 уровень'!N746</f>
        <v>0</v>
      </c>
      <c r="M1129" s="32">
        <f>'1 уровень'!O746</f>
        <v>0</v>
      </c>
      <c r="N1129" s="32">
        <f>'1 уровень'!P746</f>
        <v>0</v>
      </c>
      <c r="O1129" s="652">
        <f>'1 уровень'!Q746</f>
        <v>0</v>
      </c>
      <c r="P1129" s="652">
        <f>'1 уровень'!R746</f>
        <v>0</v>
      </c>
      <c r="Q1129" s="652">
        <f>'1 уровень'!S746</f>
        <v>0</v>
      </c>
      <c r="R1129" s="652">
        <f>'1 уровень'!T746</f>
        <v>0</v>
      </c>
      <c r="S1129" s="1126">
        <f>'1 уровень'!U746</f>
        <v>0</v>
      </c>
      <c r="T1129" s="652">
        <f>'1 уровень'!V746</f>
        <v>0</v>
      </c>
      <c r="U1129" s="652">
        <f>'1 уровень'!W746</f>
        <v>0</v>
      </c>
      <c r="V1129" s="652">
        <f>'1 уровень'!X746</f>
        <v>0</v>
      </c>
      <c r="W1129" s="652">
        <f>'1 уровень'!Y746</f>
        <v>0</v>
      </c>
      <c r="X1129" s="652">
        <f>'1 уровень'!Z746</f>
        <v>0</v>
      </c>
      <c r="Y1129" s="652"/>
      <c r="Z1129" s="652"/>
      <c r="AA1129" s="1353">
        <f>'1 уровень'!AA745</f>
        <v>0</v>
      </c>
      <c r="AB1129" s="1387">
        <f>'1 уровень'!AB745</f>
        <v>0</v>
      </c>
      <c r="AC1129" s="385"/>
      <c r="AD1129" s="1244">
        <f t="shared" si="44"/>
        <v>0</v>
      </c>
      <c r="AF1129" s="477"/>
    </row>
    <row r="1130" spans="1:195" x14ac:dyDescent="0.25">
      <c r="B1130" s="229" t="s">
        <v>379</v>
      </c>
      <c r="C1130" s="32">
        <f>'1 уровень'!E747</f>
        <v>69027.340425531918</v>
      </c>
      <c r="D1130" s="32">
        <f>'1 уровень'!F747</f>
        <v>11504.645390070922</v>
      </c>
      <c r="E1130" s="32">
        <f>'1 уровень'!G747</f>
        <v>10662.323404255321</v>
      </c>
      <c r="F1130" s="32">
        <f>'1 уровень'!H747</f>
        <v>92.678418523507318</v>
      </c>
      <c r="G1130" s="32">
        <f>'1 уровень'!I747</f>
        <v>0</v>
      </c>
      <c r="H1130" s="32">
        <f>'1 уровень'!J747</f>
        <v>0</v>
      </c>
      <c r="I1130" s="32">
        <f>'1 уровень'!K747</f>
        <v>0</v>
      </c>
      <c r="J1130" s="32">
        <f>'1 уровень'!L747</f>
        <v>0</v>
      </c>
      <c r="K1130" s="32">
        <f>'1 уровень'!M747</f>
        <v>0</v>
      </c>
      <c r="L1130" s="32">
        <f>'1 уровень'!N747</f>
        <v>0</v>
      </c>
      <c r="M1130" s="32">
        <f>'1 уровень'!O747</f>
        <v>0</v>
      </c>
      <c r="N1130" s="32">
        <f>'1 уровень'!P747</f>
        <v>0</v>
      </c>
      <c r="O1130" s="652">
        <f>'1 уровень'!Q747</f>
        <v>0</v>
      </c>
      <c r="P1130" s="652">
        <f>'1 уровень'!R747</f>
        <v>0</v>
      </c>
      <c r="Q1130" s="652">
        <f>'1 уровень'!S747</f>
        <v>0</v>
      </c>
      <c r="R1130" s="652">
        <f>'1 уровень'!T747</f>
        <v>0</v>
      </c>
      <c r="S1130" s="1126">
        <f>'1 уровень'!U747</f>
        <v>0</v>
      </c>
      <c r="T1130" s="652">
        <f>'1 уровень'!V747</f>
        <v>0</v>
      </c>
      <c r="U1130" s="652">
        <f>'1 уровень'!W747</f>
        <v>0</v>
      </c>
      <c r="V1130" s="652">
        <f>'1 уровень'!X747</f>
        <v>0</v>
      </c>
      <c r="W1130" s="652">
        <f>'1 уровень'!Y747</f>
        <v>0</v>
      </c>
      <c r="X1130" s="652">
        <f>'1 уровень'!Z747</f>
        <v>0</v>
      </c>
      <c r="Y1130" s="652"/>
      <c r="Z1130" s="652"/>
      <c r="AA1130" s="1353">
        <f>'1 уровень'!AA746</f>
        <v>0</v>
      </c>
      <c r="AB1130" s="1387">
        <f>'1 уровень'!AB746</f>
        <v>0</v>
      </c>
      <c r="AC1130" s="385"/>
      <c r="AD1130" s="1244">
        <f t="shared" si="44"/>
        <v>0</v>
      </c>
      <c r="AF1130" s="477"/>
    </row>
    <row r="1131" spans="1:195" x14ac:dyDescent="0.25">
      <c r="B1131" s="236" t="s">
        <v>380</v>
      </c>
      <c r="C1131" s="32">
        <f>'1 уровень'!E748</f>
        <v>648607</v>
      </c>
      <c r="D1131" s="32">
        <f>'1 уровень'!F748</f>
        <v>108101.66666666667</v>
      </c>
      <c r="E1131" s="32">
        <f>'1 уровень'!G748</f>
        <v>100225.84000000001</v>
      </c>
      <c r="F1131" s="32">
        <f>'1 уровень'!H748</f>
        <v>92.714426234563149</v>
      </c>
      <c r="G1131" s="32">
        <f>'1 уровень'!I748</f>
        <v>0</v>
      </c>
      <c r="H1131" s="32">
        <f>'1 уровень'!J748</f>
        <v>0</v>
      </c>
      <c r="I1131" s="32">
        <f>'1 уровень'!K748</f>
        <v>0</v>
      </c>
      <c r="J1131" s="32">
        <f>'1 уровень'!L748</f>
        <v>0</v>
      </c>
      <c r="K1131" s="32">
        <f>'1 уровень'!M748</f>
        <v>0</v>
      </c>
      <c r="L1131" s="32">
        <f>'1 уровень'!N748</f>
        <v>0</v>
      </c>
      <c r="M1131" s="32">
        <f>'1 уровень'!O748</f>
        <v>0</v>
      </c>
      <c r="N1131" s="32">
        <f>'1 уровень'!P748</f>
        <v>0</v>
      </c>
      <c r="O1131" s="652">
        <f>'1 уровень'!Q748</f>
        <v>0</v>
      </c>
      <c r="P1131" s="652">
        <f>'1 уровень'!R748</f>
        <v>0</v>
      </c>
      <c r="Q1131" s="652">
        <f>'1 уровень'!S748</f>
        <v>0</v>
      </c>
      <c r="R1131" s="652">
        <f>'1 уровень'!T748</f>
        <v>0</v>
      </c>
      <c r="S1131" s="1126">
        <f>'1 уровень'!U748</f>
        <v>0</v>
      </c>
      <c r="T1131" s="652">
        <f>'1 уровень'!V748</f>
        <v>0</v>
      </c>
      <c r="U1131" s="652">
        <f>'1 уровень'!W748</f>
        <v>0</v>
      </c>
      <c r="V1131" s="652">
        <f>'1 уровень'!X748</f>
        <v>0</v>
      </c>
      <c r="W1131" s="652">
        <f>'1 уровень'!Y748</f>
        <v>0</v>
      </c>
      <c r="X1131" s="652">
        <f>'1 уровень'!Z748</f>
        <v>0</v>
      </c>
      <c r="Y1131" s="652"/>
      <c r="Z1131" s="652"/>
      <c r="AA1131" s="1353">
        <f>'1 уровень'!AA747</f>
        <v>0</v>
      </c>
      <c r="AB1131" s="1387">
        <f>'1 уровень'!AB747</f>
        <v>0</v>
      </c>
      <c r="AC1131" s="385"/>
      <c r="AD1131" s="1244">
        <f t="shared" si="44"/>
        <v>0</v>
      </c>
      <c r="AF1131" s="477"/>
    </row>
    <row r="1132" spans="1:195" x14ac:dyDescent="0.25">
      <c r="B1132" s="237" t="s">
        <v>381</v>
      </c>
      <c r="C1132" s="32">
        <f>'1 уровень'!E749</f>
        <v>250</v>
      </c>
      <c r="D1132" s="32">
        <f>'1 уровень'!F749</f>
        <v>42</v>
      </c>
      <c r="E1132" s="32">
        <f>'1 уровень'!G749</f>
        <v>0</v>
      </c>
      <c r="F1132" s="32">
        <f>'1 уровень'!H749</f>
        <v>0</v>
      </c>
      <c r="G1132" s="32">
        <f>'1 уровень'!I749</f>
        <v>0</v>
      </c>
      <c r="H1132" s="32">
        <f>'1 уровень'!J749</f>
        <v>0</v>
      </c>
      <c r="I1132" s="32">
        <f>'1 уровень'!K749</f>
        <v>0</v>
      </c>
      <c r="J1132" s="32">
        <f>'1 уровень'!L749</f>
        <v>0</v>
      </c>
      <c r="K1132" s="32">
        <f>'1 уровень'!M749</f>
        <v>0</v>
      </c>
      <c r="L1132" s="32">
        <f>'1 уровень'!N749</f>
        <v>0</v>
      </c>
      <c r="M1132" s="32">
        <f>'1 уровень'!O749</f>
        <v>0</v>
      </c>
      <c r="N1132" s="32">
        <f>'1 уровень'!P749</f>
        <v>0</v>
      </c>
      <c r="O1132" s="652">
        <f>'1 уровень'!Q749</f>
        <v>0</v>
      </c>
      <c r="P1132" s="652">
        <f>'1 уровень'!R749</f>
        <v>0</v>
      </c>
      <c r="Q1132" s="652">
        <f>'1 уровень'!S749</f>
        <v>0</v>
      </c>
      <c r="R1132" s="652">
        <f>'1 уровень'!T749</f>
        <v>0</v>
      </c>
      <c r="S1132" s="1126">
        <f>'1 уровень'!U749</f>
        <v>0</v>
      </c>
      <c r="T1132" s="652">
        <f>'1 уровень'!V749</f>
        <v>0</v>
      </c>
      <c r="U1132" s="652">
        <f>'1 уровень'!W749</f>
        <v>0</v>
      </c>
      <c r="V1132" s="652">
        <f>'1 уровень'!X749</f>
        <v>0</v>
      </c>
      <c r="W1132" s="652">
        <f>'1 уровень'!Y749</f>
        <v>0</v>
      </c>
      <c r="X1132" s="652">
        <f>'1 уровень'!Z749</f>
        <v>0</v>
      </c>
      <c r="Y1132" s="652"/>
      <c r="Z1132" s="652"/>
      <c r="AA1132" s="1353">
        <f>'1 уровень'!AA748</f>
        <v>0</v>
      </c>
      <c r="AB1132" s="1387">
        <f>'1 уровень'!AB748</f>
        <v>0</v>
      </c>
      <c r="AC1132" s="385"/>
      <c r="AD1132" s="1244">
        <f t="shared" si="44"/>
        <v>0</v>
      </c>
      <c r="AF1132" s="477"/>
    </row>
    <row r="1133" spans="1:195" ht="30" x14ac:dyDescent="0.25">
      <c r="B1133" s="238" t="s">
        <v>356</v>
      </c>
      <c r="C1133" s="32">
        <f>'1 уровень'!E750</f>
        <v>52000</v>
      </c>
      <c r="D1133" s="32">
        <f>'1 уровень'!F750</f>
        <v>8667</v>
      </c>
      <c r="E1133" s="32">
        <f>'1 уровень'!G750</f>
        <v>7365</v>
      </c>
      <c r="F1133" s="32">
        <f>'1 уровень'!H750</f>
        <v>84.977500865351331</v>
      </c>
      <c r="G1133" s="32">
        <f>'1 уровень'!I750</f>
        <v>0</v>
      </c>
      <c r="H1133" s="32">
        <f>'1 уровень'!J750</f>
        <v>0</v>
      </c>
      <c r="I1133" s="32">
        <f>'1 уровень'!K750</f>
        <v>0</v>
      </c>
      <c r="J1133" s="32">
        <f>'1 уровень'!L750</f>
        <v>0</v>
      </c>
      <c r="K1133" s="32">
        <f>'1 уровень'!M750</f>
        <v>0</v>
      </c>
      <c r="L1133" s="32">
        <f>'1 уровень'!N750</f>
        <v>0</v>
      </c>
      <c r="M1133" s="32">
        <f>'1 уровень'!O750</f>
        <v>0</v>
      </c>
      <c r="N1133" s="32">
        <f>'1 уровень'!P750</f>
        <v>0</v>
      </c>
      <c r="O1133" s="652">
        <f>'1 уровень'!Q750</f>
        <v>0</v>
      </c>
      <c r="P1133" s="652">
        <f>'1 уровень'!R750</f>
        <v>0</v>
      </c>
      <c r="Q1133" s="652">
        <f>'1 уровень'!S750</f>
        <v>0</v>
      </c>
      <c r="R1133" s="652">
        <f>'1 уровень'!T750</f>
        <v>0</v>
      </c>
      <c r="S1133" s="1126">
        <f>'1 уровень'!U750</f>
        <v>0</v>
      </c>
      <c r="T1133" s="652">
        <f>'1 уровень'!V750</f>
        <v>0</v>
      </c>
      <c r="U1133" s="652">
        <f>'1 уровень'!W750</f>
        <v>0</v>
      </c>
      <c r="V1133" s="652">
        <f>'1 уровень'!X750</f>
        <v>0</v>
      </c>
      <c r="W1133" s="652">
        <f>'1 уровень'!Y750</f>
        <v>0</v>
      </c>
      <c r="X1133" s="652">
        <f>'1 уровень'!Z750</f>
        <v>0</v>
      </c>
      <c r="Y1133" s="652"/>
      <c r="Z1133" s="652"/>
      <c r="AA1133" s="1353">
        <f>'1 уровень'!AA749</f>
        <v>0</v>
      </c>
      <c r="AB1133" s="1387">
        <f>'1 уровень'!AB749</f>
        <v>0</v>
      </c>
      <c r="AC1133" s="385"/>
      <c r="AD1133" s="1244">
        <f t="shared" si="44"/>
        <v>0</v>
      </c>
      <c r="AF1133" s="477"/>
    </row>
    <row r="1134" spans="1:195" ht="30" x14ac:dyDescent="0.25">
      <c r="B1134" s="238" t="s">
        <v>202</v>
      </c>
      <c r="C1134" s="32">
        <f>'1 уровень'!E751</f>
        <v>52000</v>
      </c>
      <c r="D1134" s="32">
        <f>'1 уровень'!F751</f>
        <v>8667</v>
      </c>
      <c r="E1134" s="32">
        <f>'1 уровень'!G751</f>
        <v>7365</v>
      </c>
      <c r="F1134" s="32">
        <f>'1 уровень'!H751</f>
        <v>84.977500865351331</v>
      </c>
      <c r="G1134" s="32">
        <f>'1 уровень'!I751</f>
        <v>0</v>
      </c>
      <c r="H1134" s="32">
        <f>'1 уровень'!J751</f>
        <v>0</v>
      </c>
      <c r="I1134" s="32">
        <f>'1 уровень'!K751</f>
        <v>0</v>
      </c>
      <c r="J1134" s="32">
        <f>'1 уровень'!L751</f>
        <v>0</v>
      </c>
      <c r="K1134" s="32">
        <f>'1 уровень'!M751</f>
        <v>0</v>
      </c>
      <c r="L1134" s="32">
        <f>'1 уровень'!N751</f>
        <v>0</v>
      </c>
      <c r="M1134" s="32">
        <f>'1 уровень'!O751</f>
        <v>0</v>
      </c>
      <c r="N1134" s="32">
        <f>'1 уровень'!P751</f>
        <v>0</v>
      </c>
      <c r="O1134" s="652">
        <f>'1 уровень'!Q751</f>
        <v>0</v>
      </c>
      <c r="P1134" s="652">
        <f>'1 уровень'!R751</f>
        <v>0</v>
      </c>
      <c r="Q1134" s="652">
        <f>'1 уровень'!S751</f>
        <v>0</v>
      </c>
      <c r="R1134" s="652">
        <f>'1 уровень'!T751</f>
        <v>0</v>
      </c>
      <c r="S1134" s="1126">
        <f>'1 уровень'!U751</f>
        <v>0</v>
      </c>
      <c r="T1134" s="652">
        <f>'1 уровень'!V751</f>
        <v>0</v>
      </c>
      <c r="U1134" s="652">
        <f>'1 уровень'!W751</f>
        <v>0</v>
      </c>
      <c r="V1134" s="652">
        <f>'1 уровень'!X751</f>
        <v>0</v>
      </c>
      <c r="W1134" s="652">
        <f>'1 уровень'!Y751</f>
        <v>0</v>
      </c>
      <c r="X1134" s="652">
        <f>'1 уровень'!Z751</f>
        <v>0</v>
      </c>
      <c r="Y1134" s="652"/>
      <c r="Z1134" s="652"/>
      <c r="AA1134" s="1353">
        <f>'1 уровень'!AA750</f>
        <v>0</v>
      </c>
      <c r="AB1134" s="1387">
        <f>'1 уровень'!AB750</f>
        <v>0</v>
      </c>
      <c r="AC1134" s="385"/>
      <c r="AD1134" s="1244">
        <f t="shared" si="44"/>
        <v>0</v>
      </c>
      <c r="AF1134" s="477"/>
    </row>
    <row r="1135" spans="1:195" ht="60" x14ac:dyDescent="0.25">
      <c r="A1135" s="19">
        <v>1</v>
      </c>
      <c r="B1135" s="238" t="s">
        <v>357</v>
      </c>
      <c r="C1135" s="32">
        <f>'1 уровень'!E752</f>
        <v>54860</v>
      </c>
      <c r="D1135" s="32">
        <f>'1 уровень'!F752</f>
        <v>9142.6666666666661</v>
      </c>
      <c r="E1135" s="32">
        <f>'1 уровень'!G752</f>
        <v>11840</v>
      </c>
      <c r="F1135" s="32">
        <f>'1 уровень'!H752</f>
        <v>129.50269797287444</v>
      </c>
      <c r="G1135" s="32">
        <f>'1 уровень'!I752</f>
        <v>0</v>
      </c>
      <c r="H1135" s="32">
        <f>'1 уровень'!J752</f>
        <v>0</v>
      </c>
      <c r="I1135" s="32">
        <f>'1 уровень'!K752</f>
        <v>0</v>
      </c>
      <c r="J1135" s="32">
        <f>'1 уровень'!L752</f>
        <v>0</v>
      </c>
      <c r="K1135" s="32">
        <f>'1 уровень'!M752</f>
        <v>0</v>
      </c>
      <c r="L1135" s="32">
        <f>'1 уровень'!N752</f>
        <v>0</v>
      </c>
      <c r="M1135" s="32">
        <f>'1 уровень'!O752</f>
        <v>0</v>
      </c>
      <c r="N1135" s="32">
        <f>'1 уровень'!P752</f>
        <v>0</v>
      </c>
      <c r="O1135" s="652">
        <f>'1 уровень'!Q752</f>
        <v>0</v>
      </c>
      <c r="P1135" s="652">
        <f>'1 уровень'!R752</f>
        <v>0</v>
      </c>
      <c r="Q1135" s="652">
        <f>'1 уровень'!S752</f>
        <v>0</v>
      </c>
      <c r="R1135" s="652">
        <f>'1 уровень'!T752</f>
        <v>0</v>
      </c>
      <c r="S1135" s="1126">
        <f>'1 уровень'!U752</f>
        <v>0</v>
      </c>
      <c r="T1135" s="652">
        <f>'1 уровень'!V752</f>
        <v>0</v>
      </c>
      <c r="U1135" s="652">
        <f>'1 уровень'!W752</f>
        <v>0</v>
      </c>
      <c r="V1135" s="652">
        <f>'1 уровень'!X752</f>
        <v>0</v>
      </c>
      <c r="W1135" s="652">
        <f>'1 уровень'!Y752</f>
        <v>0</v>
      </c>
      <c r="X1135" s="652">
        <f>'1 уровень'!Z752</f>
        <v>0</v>
      </c>
      <c r="Y1135" s="652"/>
      <c r="Z1135" s="652"/>
      <c r="AA1135" s="1353">
        <f>'1 уровень'!AA751</f>
        <v>0</v>
      </c>
      <c r="AB1135" s="1387">
        <f>'1 уровень'!AB751</f>
        <v>0</v>
      </c>
      <c r="AC1135" s="385"/>
      <c r="AD1135" s="1244">
        <f t="shared" si="44"/>
        <v>0</v>
      </c>
      <c r="AE1135" s="139"/>
      <c r="AF1135" s="477"/>
      <c r="AG1135" s="139"/>
      <c r="AH1135" s="139"/>
      <c r="AI1135" s="139"/>
      <c r="AJ1135" s="139"/>
      <c r="AK1135" s="139"/>
      <c r="AL1135" s="139"/>
      <c r="AM1135" s="139"/>
      <c r="AN1135" s="139"/>
      <c r="AO1135" s="139"/>
      <c r="AP1135" s="139"/>
      <c r="AQ1135" s="139"/>
      <c r="AR1135" s="139"/>
      <c r="AS1135" s="139"/>
      <c r="AT1135" s="139"/>
      <c r="AU1135" s="139"/>
      <c r="AV1135" s="139"/>
      <c r="AW1135" s="139"/>
      <c r="AX1135" s="139"/>
      <c r="AY1135" s="139"/>
      <c r="AZ1135" s="139"/>
      <c r="BA1135" s="139"/>
      <c r="BB1135" s="139"/>
      <c r="BC1135" s="139"/>
      <c r="BD1135" s="139"/>
      <c r="BE1135" s="139"/>
      <c r="BF1135" s="139"/>
      <c r="BG1135" s="139"/>
      <c r="BH1135" s="139"/>
      <c r="BI1135" s="139"/>
      <c r="BJ1135" s="139"/>
      <c r="BK1135" s="139"/>
      <c r="BL1135" s="139"/>
      <c r="BM1135" s="139"/>
      <c r="BN1135" s="139"/>
      <c r="BO1135" s="139"/>
      <c r="BP1135" s="139"/>
      <c r="BQ1135" s="139"/>
      <c r="BR1135" s="139"/>
      <c r="BS1135" s="139"/>
      <c r="BT1135" s="139"/>
      <c r="BU1135" s="139"/>
      <c r="BV1135" s="139"/>
      <c r="BW1135" s="139"/>
      <c r="BX1135" s="139"/>
      <c r="BY1135" s="139"/>
      <c r="BZ1135" s="139"/>
      <c r="CA1135" s="139"/>
      <c r="CB1135" s="139"/>
      <c r="CC1135" s="139"/>
      <c r="CD1135" s="139"/>
      <c r="CE1135" s="139"/>
      <c r="CF1135" s="139"/>
      <c r="CG1135" s="139"/>
      <c r="CH1135" s="139"/>
      <c r="CI1135" s="139"/>
      <c r="CJ1135" s="139"/>
      <c r="CK1135" s="139"/>
      <c r="CL1135" s="139"/>
      <c r="CM1135" s="139"/>
      <c r="CN1135" s="139"/>
      <c r="CO1135" s="139"/>
      <c r="CP1135" s="139"/>
      <c r="CQ1135" s="139"/>
      <c r="CR1135" s="139"/>
      <c r="CS1135" s="139"/>
      <c r="CT1135" s="139"/>
      <c r="CU1135" s="139"/>
      <c r="CV1135" s="139"/>
      <c r="CW1135" s="139"/>
      <c r="CX1135" s="139"/>
      <c r="CY1135" s="139"/>
      <c r="CZ1135" s="139"/>
      <c r="DA1135" s="139"/>
      <c r="DB1135" s="139"/>
      <c r="DC1135" s="139"/>
      <c r="DD1135" s="139"/>
      <c r="DE1135" s="139"/>
      <c r="DF1135" s="139"/>
      <c r="DG1135" s="139"/>
      <c r="DH1135" s="139"/>
      <c r="DI1135" s="139"/>
      <c r="DJ1135" s="139"/>
      <c r="DK1135" s="139"/>
      <c r="DL1135" s="139"/>
      <c r="DM1135" s="139"/>
      <c r="DN1135" s="139"/>
      <c r="DO1135" s="139"/>
      <c r="DP1135" s="139"/>
      <c r="DQ1135" s="139"/>
      <c r="DR1135" s="139"/>
      <c r="DS1135" s="139"/>
      <c r="DT1135" s="139"/>
      <c r="DU1135" s="139"/>
      <c r="DV1135" s="139"/>
      <c r="DW1135" s="139"/>
      <c r="DX1135" s="139"/>
      <c r="DY1135" s="139"/>
      <c r="DZ1135" s="139"/>
      <c r="EA1135" s="139"/>
      <c r="EB1135" s="139"/>
      <c r="EC1135" s="139"/>
      <c r="ED1135" s="139"/>
      <c r="EE1135" s="139"/>
      <c r="EF1135" s="139"/>
      <c r="EG1135" s="139"/>
      <c r="EH1135" s="139"/>
      <c r="EI1135" s="139"/>
      <c r="EJ1135" s="139"/>
      <c r="EK1135" s="139"/>
      <c r="EL1135" s="139"/>
      <c r="EM1135" s="139"/>
      <c r="EN1135" s="139"/>
      <c r="EO1135" s="139"/>
      <c r="EP1135" s="139"/>
      <c r="EQ1135" s="139"/>
      <c r="ER1135" s="139"/>
      <c r="ES1135" s="139"/>
      <c r="ET1135" s="139"/>
      <c r="EU1135" s="139"/>
      <c r="EV1135" s="139"/>
      <c r="EW1135" s="139"/>
      <c r="EX1135" s="139"/>
      <c r="EY1135" s="139"/>
      <c r="EZ1135" s="139"/>
      <c r="FA1135" s="139"/>
      <c r="FB1135" s="139"/>
      <c r="FC1135" s="139"/>
      <c r="FD1135" s="139"/>
      <c r="FE1135" s="139"/>
      <c r="FF1135" s="139"/>
      <c r="FG1135" s="139"/>
      <c r="FH1135" s="139"/>
      <c r="FI1135" s="139"/>
      <c r="FJ1135" s="139"/>
      <c r="FK1135" s="139"/>
      <c r="FL1135" s="139"/>
      <c r="FM1135" s="139"/>
      <c r="FN1135" s="139"/>
      <c r="FO1135" s="139"/>
      <c r="FP1135" s="139"/>
      <c r="FQ1135" s="139"/>
      <c r="FR1135" s="139"/>
      <c r="FS1135" s="139"/>
      <c r="FT1135" s="139"/>
      <c r="FU1135" s="139"/>
      <c r="FV1135" s="139"/>
      <c r="FW1135" s="139"/>
      <c r="FX1135" s="139"/>
      <c r="FY1135" s="139"/>
      <c r="FZ1135" s="139"/>
      <c r="GA1135" s="139"/>
      <c r="GB1135" s="139"/>
      <c r="GC1135" s="139"/>
      <c r="GD1135" s="139"/>
      <c r="GE1135" s="139"/>
      <c r="GF1135" s="139"/>
      <c r="GG1135" s="139"/>
      <c r="GH1135" s="139"/>
      <c r="GI1135" s="139"/>
      <c r="GJ1135" s="139"/>
      <c r="GK1135" s="139"/>
      <c r="GL1135" s="139"/>
      <c r="GM1135" s="139"/>
    </row>
    <row r="1136" spans="1:195" x14ac:dyDescent="0.25">
      <c r="A1136" s="19">
        <v>1</v>
      </c>
      <c r="B1136" s="229" t="s">
        <v>235</v>
      </c>
      <c r="C1136" s="32">
        <f>'1 уровень'!E753</f>
        <v>982469</v>
      </c>
      <c r="D1136" s="32">
        <f>'1 уровень'!F753</f>
        <v>163750.16666666666</v>
      </c>
      <c r="E1136" s="32">
        <f>'1 уровень'!G753</f>
        <v>200482</v>
      </c>
      <c r="F1136" s="32">
        <f>'1 уровень'!H753</f>
        <v>122.43163111284365</v>
      </c>
      <c r="G1136" s="32">
        <f>'1 уровень'!I753</f>
        <v>0</v>
      </c>
      <c r="H1136" s="32">
        <f>'1 уровень'!J753</f>
        <v>0</v>
      </c>
      <c r="I1136" s="32">
        <f>'1 уровень'!K753</f>
        <v>0</v>
      </c>
      <c r="J1136" s="32">
        <f>'1 уровень'!L753</f>
        <v>0</v>
      </c>
      <c r="K1136" s="32">
        <f>'1 уровень'!M753</f>
        <v>0</v>
      </c>
      <c r="L1136" s="32">
        <f>'1 уровень'!N753</f>
        <v>0</v>
      </c>
      <c r="M1136" s="32">
        <f>'1 уровень'!O753</f>
        <v>0</v>
      </c>
      <c r="N1136" s="32">
        <f>'1 уровень'!P753</f>
        <v>0</v>
      </c>
      <c r="O1136" s="652">
        <f>'1 уровень'!Q753</f>
        <v>776823.20304999989</v>
      </c>
      <c r="P1136" s="652">
        <f>'1 уровень'!R753</f>
        <v>776823.20304999989</v>
      </c>
      <c r="Q1136" s="652">
        <f>'1 уровень'!S753</f>
        <v>129470.53384166666</v>
      </c>
      <c r="R1136" s="652">
        <f>'1 уровень'!T753</f>
        <v>150410.52047000002</v>
      </c>
      <c r="S1136" s="1126">
        <f>'1 уровень'!U753</f>
        <v>0</v>
      </c>
      <c r="T1136" s="652">
        <f>'1 уровень'!V753</f>
        <v>6756.5173100000011</v>
      </c>
      <c r="U1136" s="652">
        <f>'1 уровень'!W753</f>
        <v>20939.986628333332</v>
      </c>
      <c r="V1136" s="652">
        <f>'1 уровень'!X753</f>
        <v>0</v>
      </c>
      <c r="W1136" s="652">
        <f>'1 уровень'!Y753</f>
        <v>0</v>
      </c>
      <c r="X1136" s="652">
        <f>'1 уровень'!Z753</f>
        <v>157167.03778000001</v>
      </c>
      <c r="Y1136" s="652"/>
      <c r="Z1136" s="652"/>
      <c r="AA1136" s="1353">
        <f>'1 уровень'!AA752</f>
        <v>0</v>
      </c>
      <c r="AB1136" s="1387">
        <f>'1 уровень'!AB752</f>
        <v>0</v>
      </c>
      <c r="AC1136" s="385"/>
      <c r="AD1136" s="1244">
        <f t="shared" si="44"/>
        <v>790.68469646370522</v>
      </c>
      <c r="AF1136" s="477"/>
    </row>
    <row r="1137" spans="1:195" ht="31.5" x14ac:dyDescent="0.25">
      <c r="A1137" s="19">
        <v>1</v>
      </c>
      <c r="B1137" s="744" t="s">
        <v>338</v>
      </c>
      <c r="C1137" s="32">
        <f>'1 уровень'!E754</f>
        <v>0</v>
      </c>
      <c r="D1137" s="32">
        <f>'1 уровень'!F754</f>
        <v>0</v>
      </c>
      <c r="E1137" s="32">
        <f>'1 уровень'!G754</f>
        <v>234</v>
      </c>
      <c r="F1137" s="32">
        <f>'1 уровень'!H754</f>
        <v>0</v>
      </c>
      <c r="G1137" s="32">
        <f>'1 уровень'!I754</f>
        <v>0</v>
      </c>
      <c r="H1137" s="32">
        <f>'1 уровень'!J754</f>
        <v>0</v>
      </c>
      <c r="I1137" s="32">
        <f>'1 уровень'!K754</f>
        <v>0</v>
      </c>
      <c r="J1137" s="32">
        <f>'1 уровень'!L754</f>
        <v>0</v>
      </c>
      <c r="K1137" s="32">
        <f>'1 уровень'!M754</f>
        <v>0</v>
      </c>
      <c r="L1137" s="32">
        <f>'1 уровень'!N754</f>
        <v>0</v>
      </c>
      <c r="M1137" s="32">
        <f>'1 уровень'!O754</f>
        <v>0</v>
      </c>
      <c r="N1137" s="32">
        <f>'1 уровень'!P754</f>
        <v>0</v>
      </c>
      <c r="O1137" s="652">
        <f>'1 уровень'!Q754</f>
        <v>0</v>
      </c>
      <c r="P1137" s="652">
        <f>'1 уровень'!R754</f>
        <v>0</v>
      </c>
      <c r="Q1137" s="652">
        <f>'1 уровень'!S754</f>
        <v>0</v>
      </c>
      <c r="R1137" s="652">
        <f>'1 уровень'!T754</f>
        <v>0</v>
      </c>
      <c r="S1137" s="1126">
        <f>'1 уровень'!U754</f>
        <v>0</v>
      </c>
      <c r="T1137" s="652">
        <f>'1 уровень'!V754</f>
        <v>122.3544</v>
      </c>
      <c r="U1137" s="652">
        <f>'1 уровень'!W754</f>
        <v>0</v>
      </c>
      <c r="V1137" s="652">
        <f>'1 уровень'!X754</f>
        <v>0</v>
      </c>
      <c r="W1137" s="652">
        <f>'1 уровень'!Y754</f>
        <v>0</v>
      </c>
      <c r="X1137" s="652">
        <f>'1 уровень'!Z754</f>
        <v>122.3544</v>
      </c>
      <c r="Y1137" s="652" t="e">
        <f>R1137/Q1137*100</f>
        <v>#DIV/0!</v>
      </c>
      <c r="Z1137" s="652" t="e">
        <f>X1137/Q1137*100</f>
        <v>#DIV/0!</v>
      </c>
      <c r="AA1137" s="1353">
        <f>'1 уровень'!AA753</f>
        <v>0</v>
      </c>
      <c r="AB1137" s="1387">
        <f>'1 уровень'!AB753</f>
        <v>0</v>
      </c>
      <c r="AC1137" s="385"/>
      <c r="AD1137" s="1244">
        <f t="shared" si="44"/>
        <v>0</v>
      </c>
      <c r="AE1137" s="139"/>
      <c r="AF1137" s="477"/>
      <c r="AG1137" s="139"/>
      <c r="AH1137" s="139"/>
      <c r="AI1137" s="139"/>
      <c r="AJ1137" s="139"/>
      <c r="AK1137" s="139"/>
      <c r="AL1137" s="139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  <c r="FP1137" s="139"/>
      <c r="FQ1137" s="139"/>
      <c r="FR1137" s="139"/>
      <c r="FS1137" s="139"/>
      <c r="FT1137" s="139"/>
      <c r="FU1137" s="139"/>
      <c r="FV1137" s="139"/>
      <c r="FW1137" s="139"/>
      <c r="FX1137" s="139"/>
      <c r="FY1137" s="139"/>
      <c r="FZ1137" s="139"/>
      <c r="GA1137" s="139"/>
      <c r="GB1137" s="139"/>
      <c r="GC1137" s="139"/>
      <c r="GD1137" s="139"/>
      <c r="GE1137" s="139"/>
      <c r="GF1137" s="139"/>
      <c r="GG1137" s="139"/>
      <c r="GH1137" s="139"/>
      <c r="GI1137" s="139"/>
      <c r="GJ1137" s="139"/>
      <c r="GK1137" s="139"/>
      <c r="GL1137" s="139"/>
      <c r="GM1137" s="139"/>
    </row>
    <row r="1138" spans="1:195" ht="31.5" x14ac:dyDescent="0.25">
      <c r="B1138" s="744" t="s">
        <v>280</v>
      </c>
      <c r="C1138" s="32">
        <f>'1 уровень'!E755</f>
        <v>486099</v>
      </c>
      <c r="D1138" s="32">
        <f>'1 уровень'!F755</f>
        <v>81016.583333333343</v>
      </c>
      <c r="E1138" s="32">
        <f>'1 уровень'!G755</f>
        <v>71075.11</v>
      </c>
      <c r="F1138" s="32">
        <f>'1 уровень'!H755</f>
        <v>87.729088386225442</v>
      </c>
      <c r="G1138" s="32">
        <f>'1 уровень'!I755</f>
        <v>0</v>
      </c>
      <c r="H1138" s="32">
        <f>'1 уровень'!J755</f>
        <v>0</v>
      </c>
      <c r="I1138" s="32">
        <f>'1 уровень'!K755</f>
        <v>0</v>
      </c>
      <c r="J1138" s="32">
        <f>'1 уровень'!L755</f>
        <v>0</v>
      </c>
      <c r="K1138" s="32">
        <f>'1 уровень'!M755</f>
        <v>0</v>
      </c>
      <c r="L1138" s="32">
        <f>'1 уровень'!N755</f>
        <v>0</v>
      </c>
      <c r="M1138" s="32">
        <f>'1 уровень'!O755</f>
        <v>0</v>
      </c>
      <c r="N1138" s="32">
        <f>'1 уровень'!P755</f>
        <v>0</v>
      </c>
      <c r="O1138" s="652">
        <f>'1 уровень'!Q755</f>
        <v>0</v>
      </c>
      <c r="P1138" s="652">
        <f>'1 уровень'!R755</f>
        <v>0</v>
      </c>
      <c r="Q1138" s="652">
        <f>'1 уровень'!S755</f>
        <v>0</v>
      </c>
      <c r="R1138" s="652">
        <f>'1 уровень'!T755</f>
        <v>0</v>
      </c>
      <c r="S1138" s="1126">
        <f>'1 уровень'!U755</f>
        <v>0</v>
      </c>
      <c r="T1138" s="652">
        <f>'1 уровень'!V755</f>
        <v>0</v>
      </c>
      <c r="U1138" s="652">
        <f>'1 уровень'!W755</f>
        <v>0</v>
      </c>
      <c r="V1138" s="652">
        <f>'1 уровень'!X755</f>
        <v>0</v>
      </c>
      <c r="W1138" s="652">
        <f>'1 уровень'!Y755</f>
        <v>0</v>
      </c>
      <c r="X1138" s="652">
        <f>'1 уровень'!Z755</f>
        <v>0</v>
      </c>
      <c r="Y1138" s="652"/>
      <c r="Z1138" s="652"/>
      <c r="AA1138" s="1353">
        <f>'1 уровень'!AA754</f>
        <v>0</v>
      </c>
      <c r="AB1138" s="1387">
        <f>'1 уровень'!AB754</f>
        <v>0</v>
      </c>
      <c r="AC1138" s="385"/>
      <c r="AD1138" s="1244">
        <f t="shared" si="44"/>
        <v>0</v>
      </c>
      <c r="AE1138" s="139"/>
      <c r="AF1138" s="477"/>
      <c r="AG1138" s="139"/>
      <c r="AH1138" s="139"/>
      <c r="AI1138" s="139"/>
      <c r="AJ1138" s="139"/>
      <c r="AK1138" s="139"/>
      <c r="AL1138" s="139"/>
      <c r="AM1138" s="139"/>
      <c r="AN1138" s="139"/>
      <c r="AO1138" s="139"/>
      <c r="AP1138" s="139"/>
      <c r="AQ1138" s="139"/>
      <c r="AR1138" s="139"/>
      <c r="AS1138" s="139"/>
      <c r="AT1138" s="139"/>
      <c r="AU1138" s="139"/>
      <c r="AV1138" s="139"/>
      <c r="AW1138" s="139"/>
      <c r="AX1138" s="139"/>
      <c r="AY1138" s="139"/>
      <c r="AZ1138" s="139"/>
      <c r="BA1138" s="139"/>
      <c r="BB1138" s="139"/>
      <c r="BC1138" s="139"/>
      <c r="BD1138" s="139"/>
      <c r="BE1138" s="139"/>
      <c r="BF1138" s="139"/>
      <c r="BG1138" s="139"/>
      <c r="BH1138" s="139"/>
      <c r="BI1138" s="139"/>
      <c r="BJ1138" s="139"/>
      <c r="BK1138" s="139"/>
      <c r="BL1138" s="139"/>
      <c r="BM1138" s="139"/>
      <c r="BN1138" s="139"/>
      <c r="BO1138" s="139"/>
      <c r="BP1138" s="139"/>
      <c r="BQ1138" s="139"/>
      <c r="BR1138" s="139"/>
      <c r="BS1138" s="139"/>
      <c r="BT1138" s="139"/>
      <c r="BU1138" s="139"/>
      <c r="BV1138" s="139"/>
      <c r="BW1138" s="139"/>
      <c r="BX1138" s="139"/>
      <c r="BY1138" s="139"/>
      <c r="BZ1138" s="139"/>
      <c r="CA1138" s="139"/>
      <c r="CB1138" s="139"/>
      <c r="CC1138" s="139"/>
      <c r="CD1138" s="139"/>
      <c r="CE1138" s="139"/>
      <c r="CF1138" s="139"/>
      <c r="CG1138" s="139"/>
      <c r="CH1138" s="139"/>
      <c r="CI1138" s="139"/>
      <c r="CJ1138" s="139"/>
      <c r="CK1138" s="139"/>
      <c r="CL1138" s="139"/>
      <c r="CM1138" s="139"/>
      <c r="CN1138" s="139"/>
      <c r="CO1138" s="139"/>
      <c r="CP1138" s="139"/>
      <c r="CQ1138" s="139"/>
      <c r="CR1138" s="139"/>
      <c r="CS1138" s="139"/>
      <c r="CT1138" s="139"/>
      <c r="CU1138" s="139"/>
      <c r="CV1138" s="139"/>
      <c r="CW1138" s="139"/>
      <c r="CX1138" s="139"/>
      <c r="CY1138" s="139"/>
      <c r="CZ1138" s="139"/>
      <c r="DA1138" s="139"/>
      <c r="DB1138" s="139"/>
      <c r="DC1138" s="139"/>
      <c r="DD1138" s="139"/>
      <c r="DE1138" s="139"/>
      <c r="DF1138" s="139"/>
      <c r="DG1138" s="139"/>
      <c r="DH1138" s="139"/>
      <c r="DI1138" s="139"/>
      <c r="DJ1138" s="139"/>
      <c r="DK1138" s="139"/>
      <c r="DL1138" s="139"/>
      <c r="DM1138" s="139"/>
      <c r="DN1138" s="139"/>
      <c r="DO1138" s="139"/>
      <c r="DP1138" s="139"/>
      <c r="DQ1138" s="139"/>
      <c r="DR1138" s="139"/>
      <c r="DS1138" s="139"/>
      <c r="DT1138" s="139"/>
      <c r="DU1138" s="139"/>
      <c r="DV1138" s="139"/>
      <c r="DW1138" s="139"/>
      <c r="DX1138" s="139"/>
      <c r="DY1138" s="139"/>
      <c r="DZ1138" s="139"/>
      <c r="EA1138" s="139"/>
      <c r="EB1138" s="139"/>
      <c r="EC1138" s="139"/>
      <c r="ED1138" s="139"/>
      <c r="EE1138" s="139"/>
      <c r="EF1138" s="139"/>
      <c r="EG1138" s="139"/>
      <c r="EH1138" s="139"/>
      <c r="EI1138" s="139"/>
      <c r="EJ1138" s="139"/>
      <c r="EK1138" s="139"/>
      <c r="EL1138" s="139"/>
      <c r="EM1138" s="139"/>
      <c r="EN1138" s="139"/>
      <c r="EO1138" s="139"/>
      <c r="EP1138" s="139"/>
      <c r="EQ1138" s="139"/>
      <c r="ER1138" s="139"/>
      <c r="ES1138" s="139"/>
      <c r="ET1138" s="139"/>
      <c r="EU1138" s="139"/>
      <c r="EV1138" s="139"/>
      <c r="EW1138" s="139"/>
      <c r="EX1138" s="139"/>
      <c r="EY1138" s="139"/>
      <c r="EZ1138" s="139"/>
      <c r="FA1138" s="139"/>
      <c r="FB1138" s="139"/>
      <c r="FC1138" s="139"/>
      <c r="FD1138" s="139"/>
      <c r="FE1138" s="139"/>
      <c r="FF1138" s="139"/>
      <c r="FG1138" s="139"/>
      <c r="FH1138" s="139"/>
      <c r="FI1138" s="139"/>
      <c r="FJ1138" s="139"/>
      <c r="FK1138" s="139"/>
      <c r="FL1138" s="139"/>
      <c r="FM1138" s="139"/>
      <c r="FN1138" s="139"/>
      <c r="FO1138" s="139"/>
      <c r="FP1138" s="139"/>
      <c r="FQ1138" s="139"/>
      <c r="FR1138" s="139"/>
      <c r="FS1138" s="139"/>
      <c r="FT1138" s="139"/>
      <c r="FU1138" s="139"/>
      <c r="FV1138" s="139"/>
      <c r="FW1138" s="139"/>
      <c r="FX1138" s="139"/>
      <c r="FY1138" s="139"/>
      <c r="FZ1138" s="139"/>
      <c r="GA1138" s="139"/>
      <c r="GB1138" s="139"/>
      <c r="GC1138" s="139"/>
      <c r="GD1138" s="139"/>
      <c r="GE1138" s="139"/>
      <c r="GF1138" s="139"/>
      <c r="GG1138" s="139"/>
      <c r="GH1138" s="139"/>
      <c r="GI1138" s="139"/>
      <c r="GJ1138" s="139"/>
      <c r="GK1138" s="139"/>
      <c r="GL1138" s="139"/>
      <c r="GM1138" s="139"/>
    </row>
    <row r="1139" spans="1:195" ht="31.5" x14ac:dyDescent="0.25">
      <c r="A1139" s="19">
        <v>1</v>
      </c>
      <c r="B1139" s="745" t="s">
        <v>281</v>
      </c>
      <c r="C1139" s="32">
        <f>'1 уровень'!E756</f>
        <v>151484.3404255319</v>
      </c>
      <c r="D1139" s="32">
        <f>'1 уровень'!F756</f>
        <v>25247.812056737588</v>
      </c>
      <c r="E1139" s="32">
        <f>'1 уровень'!G756</f>
        <v>22830.323404255319</v>
      </c>
      <c r="F1139" s="32">
        <f>'1 уровень'!H756</f>
        <v>90.424957825851919</v>
      </c>
      <c r="G1139" s="32">
        <f>'1 уровень'!I756</f>
        <v>0</v>
      </c>
      <c r="H1139" s="32">
        <f>'1 уровень'!J756</f>
        <v>0</v>
      </c>
      <c r="I1139" s="32">
        <f>'1 уровень'!K756</f>
        <v>0</v>
      </c>
      <c r="J1139" s="32">
        <f>'1 уровень'!L756</f>
        <v>0</v>
      </c>
      <c r="K1139" s="32">
        <f>'1 уровень'!M756</f>
        <v>0</v>
      </c>
      <c r="L1139" s="32">
        <f>'1 уровень'!N756</f>
        <v>0</v>
      </c>
      <c r="M1139" s="32">
        <f>'1 уровень'!O756</f>
        <v>0</v>
      </c>
      <c r="N1139" s="32">
        <f>'1 уровень'!P756</f>
        <v>0</v>
      </c>
      <c r="O1139" s="652">
        <f>'1 уровень'!Q756</f>
        <v>0</v>
      </c>
      <c r="P1139" s="652">
        <f>'1 уровень'!R756</f>
        <v>0</v>
      </c>
      <c r="Q1139" s="652">
        <f>'1 уровень'!S756</f>
        <v>0</v>
      </c>
      <c r="R1139" s="652">
        <f>'1 уровень'!T756</f>
        <v>0</v>
      </c>
      <c r="S1139" s="1126">
        <f>'1 уровень'!U756</f>
        <v>0</v>
      </c>
      <c r="T1139" s="652">
        <f>'1 уровень'!V756</f>
        <v>0</v>
      </c>
      <c r="U1139" s="652">
        <f>'1 уровень'!W756</f>
        <v>0</v>
      </c>
      <c r="V1139" s="652">
        <f>'1 уровень'!X756</f>
        <v>0</v>
      </c>
      <c r="W1139" s="652">
        <f>'1 уровень'!Y756</f>
        <v>0</v>
      </c>
      <c r="X1139" s="652">
        <f>'1 уровень'!Z756</f>
        <v>0</v>
      </c>
      <c r="Y1139" s="652"/>
      <c r="Z1139" s="652"/>
      <c r="AA1139" s="1353">
        <f>'1 уровень'!AA755</f>
        <v>0</v>
      </c>
      <c r="AB1139" s="1387">
        <f>'1 уровень'!AB755</f>
        <v>0</v>
      </c>
      <c r="AC1139" s="385"/>
      <c r="AD1139" s="1244">
        <f t="shared" si="44"/>
        <v>0</v>
      </c>
      <c r="AE1139" s="139"/>
      <c r="AF1139" s="477"/>
      <c r="AG1139" s="139"/>
      <c r="AH1139" s="139"/>
      <c r="AI1139" s="139"/>
      <c r="AJ1139" s="139"/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  <c r="GL1139" s="139"/>
      <c r="GM1139" s="139"/>
    </row>
    <row r="1140" spans="1:195" ht="47.25" x14ac:dyDescent="0.25">
      <c r="A1140" s="19">
        <v>1</v>
      </c>
      <c r="B1140" s="746" t="s">
        <v>282</v>
      </c>
      <c r="C1140" s="32">
        <f>'1 уровень'!E757</f>
        <v>106860</v>
      </c>
      <c r="D1140" s="32">
        <f>'1 уровень'!F757</f>
        <v>17809.666666666664</v>
      </c>
      <c r="E1140" s="32">
        <f>'1 уровень'!G757</f>
        <v>19205</v>
      </c>
      <c r="F1140" s="32">
        <f>'1 уровень'!H757</f>
        <v>107.83469651312959</v>
      </c>
      <c r="G1140" s="386">
        <f>'1 уровень'!I757</f>
        <v>0</v>
      </c>
      <c r="H1140" s="32">
        <f>'1 уровень'!J757</f>
        <v>0</v>
      </c>
      <c r="I1140" s="32">
        <f>'1 уровень'!K757</f>
        <v>0</v>
      </c>
      <c r="J1140" s="32">
        <f>'1 уровень'!L757</f>
        <v>0</v>
      </c>
      <c r="K1140" s="32">
        <f>'1 уровень'!M757</f>
        <v>0</v>
      </c>
      <c r="L1140" s="32">
        <f>'1 уровень'!N757</f>
        <v>0</v>
      </c>
      <c r="M1140" s="32">
        <f>'1 уровень'!O757</f>
        <v>0</v>
      </c>
      <c r="N1140" s="32">
        <f>'1 уровень'!P757</f>
        <v>0</v>
      </c>
      <c r="O1140" s="652">
        <f>'1 уровень'!Q757</f>
        <v>106772.37480000002</v>
      </c>
      <c r="P1140" s="652">
        <f>'1 уровень'!R757</f>
        <v>106772.37480000002</v>
      </c>
      <c r="Q1140" s="652">
        <f>'1 уровень'!S757</f>
        <v>17795.395799999998</v>
      </c>
      <c r="R1140" s="652">
        <f>'1 уровень'!T757</f>
        <v>19188.838339999998</v>
      </c>
      <c r="S1140" s="1126">
        <f>'1 уровень'!U757</f>
        <v>0</v>
      </c>
      <c r="T1140" s="652">
        <f>'1 уровень'!V757</f>
        <v>0</v>
      </c>
      <c r="U1140" s="652">
        <f>'1 уровень'!W757</f>
        <v>1393.4425399999982</v>
      </c>
      <c r="V1140" s="652">
        <f>'1 уровень'!X757</f>
        <v>-8.9926199999999987</v>
      </c>
      <c r="W1140" s="652">
        <f>'1 уровень'!Y757</f>
        <v>-9.401000000000001E-2</v>
      </c>
      <c r="X1140" s="652">
        <f>'1 уровень'!Z757</f>
        <v>19188.744329999998</v>
      </c>
      <c r="Y1140" s="652"/>
      <c r="Z1140" s="652"/>
      <c r="AA1140" s="1353">
        <f>'1 уровень'!AA756</f>
        <v>0</v>
      </c>
      <c r="AB1140" s="1387">
        <f>'1 уровень'!AB756</f>
        <v>0</v>
      </c>
      <c r="AC1140" s="385"/>
      <c r="AD1140" s="1244">
        <f t="shared" si="44"/>
        <v>999.18000000000029</v>
      </c>
      <c r="AE1140" s="139"/>
      <c r="AF1140" s="477"/>
      <c r="AG1140" s="139"/>
      <c r="AH1140" s="139"/>
      <c r="AI1140" s="139"/>
      <c r="AJ1140" s="139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  <c r="GH1140" s="139"/>
      <c r="GI1140" s="139"/>
      <c r="GJ1140" s="139"/>
      <c r="GK1140" s="139"/>
      <c r="GL1140" s="139"/>
      <c r="GM1140" s="139"/>
    </row>
    <row r="1141" spans="1:195" ht="31.5" x14ac:dyDescent="0.25">
      <c r="A1141" s="19">
        <v>1</v>
      </c>
      <c r="B1141" s="745" t="s">
        <v>138</v>
      </c>
      <c r="C1141" s="32">
        <f>'1 уровень'!E758</f>
        <v>1012574.0619047618</v>
      </c>
      <c r="D1141" s="32">
        <f>'1 уровень'!F758</f>
        <v>168763.25873015876</v>
      </c>
      <c r="E1141" s="32">
        <f>'1 уровень'!G758</f>
        <v>152882.10523809525</v>
      </c>
      <c r="F1141" s="32">
        <f>'1 уровень'!H758</f>
        <v>90.589685449570254</v>
      </c>
      <c r="G1141" s="388">
        <f>'1 уровень'!I758</f>
        <v>0</v>
      </c>
      <c r="H1141" s="32">
        <f>'1 уровень'!J758</f>
        <v>0</v>
      </c>
      <c r="I1141" s="32">
        <f>'1 уровень'!K758</f>
        <v>0</v>
      </c>
      <c r="J1141" s="32">
        <f>'1 уровень'!L758</f>
        <v>0</v>
      </c>
      <c r="K1141" s="32">
        <f>'1 уровень'!M758</f>
        <v>0</v>
      </c>
      <c r="L1141" s="32">
        <f>'1 уровень'!N758</f>
        <v>0</v>
      </c>
      <c r="M1141" s="32">
        <f>'1 уровень'!O758</f>
        <v>0</v>
      </c>
      <c r="N1141" s="32">
        <f>'1 уровень'!P758</f>
        <v>0</v>
      </c>
      <c r="O1141" s="652">
        <f>'1 уровень'!Q758</f>
        <v>1429844.8756600001</v>
      </c>
      <c r="P1141" s="652">
        <f>'1 уровень'!R758</f>
        <v>1429844.8756600001</v>
      </c>
      <c r="Q1141" s="652">
        <f>'1 уровень'!S758</f>
        <v>238307.47927666665</v>
      </c>
      <c r="R1141" s="652">
        <f>'1 уровень'!T758</f>
        <v>248581.03401999999</v>
      </c>
      <c r="S1141" s="1126">
        <f>'1 уровень'!U758</f>
        <v>0</v>
      </c>
      <c r="T1141" s="652">
        <f>'1 уровень'!V758</f>
        <v>6878.8717099999994</v>
      </c>
      <c r="U1141" s="652">
        <f>'1 уровень'!W758</f>
        <v>10273.554743333336</v>
      </c>
      <c r="V1141" s="652">
        <f>'1 уровень'!X758</f>
        <v>-9.3952299999999997</v>
      </c>
      <c r="W1141" s="652">
        <f>'1 уровень'!Y758</f>
        <v>-13.598670000000002</v>
      </c>
      <c r="X1141" s="652">
        <f>'1 уровень'!Z758</f>
        <v>255446.30706000005</v>
      </c>
      <c r="Y1141" s="652">
        <f>R1141/Q1141*100</f>
        <v>104.31105006629109</v>
      </c>
      <c r="Z1141" s="652">
        <f>X1141/Q1141*100</f>
        <v>107.1918967190433</v>
      </c>
      <c r="AA1141" s="1353">
        <f>'1 уровень'!AA757</f>
        <v>0</v>
      </c>
      <c r="AB1141" s="1387">
        <f>'1 уровень'!AB757</f>
        <v>0</v>
      </c>
      <c r="AC1141" s="385"/>
      <c r="AD1141" s="1244">
        <f t="shared" si="44"/>
        <v>1412.0891789093496</v>
      </c>
      <c r="AE1141" s="139"/>
      <c r="AF1141" s="477"/>
      <c r="AG1141" s="139"/>
      <c r="AH1141" s="139"/>
      <c r="AI1141" s="139"/>
      <c r="AJ1141" s="139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  <c r="GL1141" s="139"/>
      <c r="GM1141" s="139"/>
    </row>
    <row r="1142" spans="1:195" ht="31.5" x14ac:dyDescent="0.25">
      <c r="A1142" s="19">
        <v>1</v>
      </c>
      <c r="B1142" s="745" t="s">
        <v>29</v>
      </c>
      <c r="C1142" s="32">
        <f>'1 уровень'!E759</f>
        <v>0</v>
      </c>
      <c r="D1142" s="32">
        <f>'1 уровень'!F759</f>
        <v>0</v>
      </c>
      <c r="E1142" s="32">
        <f>'1 уровень'!G759</f>
        <v>0</v>
      </c>
      <c r="F1142" s="32">
        <f>'1 уровень'!H759</f>
        <v>0</v>
      </c>
      <c r="G1142" s="486">
        <f>'1 уровень'!I759</f>
        <v>0</v>
      </c>
      <c r="H1142" s="32">
        <f>'1 уровень'!J759</f>
        <v>0</v>
      </c>
      <c r="I1142" s="32">
        <f>'1 уровень'!K759</f>
        <v>0</v>
      </c>
      <c r="J1142" s="32">
        <f>'1 уровень'!L759</f>
        <v>0</v>
      </c>
      <c r="K1142" s="32">
        <f>'1 уровень'!M759</f>
        <v>0</v>
      </c>
      <c r="L1142" s="32">
        <f>'1 уровень'!N759</f>
        <v>0</v>
      </c>
      <c r="M1142" s="32">
        <f>'1 уровень'!O759</f>
        <v>0</v>
      </c>
      <c r="N1142" s="32">
        <f>'1 уровень'!P759</f>
        <v>0</v>
      </c>
      <c r="O1142" s="652">
        <f>'1 уровень'!Q759</f>
        <v>0</v>
      </c>
      <c r="P1142" s="652">
        <f>'1 уровень'!R759</f>
        <v>0</v>
      </c>
      <c r="Q1142" s="652">
        <f>'1 уровень'!S759</f>
        <v>0</v>
      </c>
      <c r="R1142" s="652">
        <f>'1 уровень'!T759</f>
        <v>0</v>
      </c>
      <c r="S1142" s="1126">
        <f>'1 уровень'!U759</f>
        <v>0</v>
      </c>
      <c r="T1142" s="652">
        <f>'1 уровень'!V759</f>
        <v>0</v>
      </c>
      <c r="U1142" s="652">
        <f>'1 уровень'!W759</f>
        <v>0</v>
      </c>
      <c r="V1142" s="652">
        <f>'1 уровень'!X759</f>
        <v>0</v>
      </c>
      <c r="W1142" s="652">
        <f>'1 уровень'!Y759</f>
        <v>0</v>
      </c>
      <c r="X1142" s="652">
        <f>'1 уровень'!Z759</f>
        <v>0</v>
      </c>
      <c r="Y1142" s="652" t="e">
        <f>R1142/Q1142*100</f>
        <v>#DIV/0!</v>
      </c>
      <c r="Z1142" s="652" t="e">
        <f>X1142/Q1142*100</f>
        <v>#DIV/0!</v>
      </c>
      <c r="AA1142" s="1353">
        <f>'1 уровень'!AA758</f>
        <v>0</v>
      </c>
      <c r="AB1142" s="1387">
        <f>'1 уровень'!AB758</f>
        <v>0</v>
      </c>
      <c r="AC1142" s="385"/>
      <c r="AD1142" s="1244">
        <f t="shared" si="44"/>
        <v>0</v>
      </c>
      <c r="AE1142" s="139"/>
      <c r="AF1142" s="477"/>
      <c r="AG1142" s="139"/>
      <c r="AH1142" s="139"/>
      <c r="AI1142" s="139"/>
      <c r="AJ1142" s="139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  <c r="GL1142" s="139"/>
      <c r="GM1142" s="139"/>
    </row>
    <row r="1143" spans="1:195" x14ac:dyDescent="0.25">
      <c r="A1143" s="19">
        <v>1</v>
      </c>
      <c r="B1143" s="230" t="s">
        <v>165</v>
      </c>
      <c r="C1143" s="32">
        <f>'1 уровень'!E760</f>
        <v>4767</v>
      </c>
      <c r="D1143" s="32">
        <f>'1 уровень'!F760</f>
        <v>795.83333333333337</v>
      </c>
      <c r="E1143" s="32">
        <f>'1 уровень'!G760</f>
        <v>640</v>
      </c>
      <c r="F1143" s="32">
        <f>'1 уровень'!H760</f>
        <v>80.418848167539252</v>
      </c>
      <c r="G1143" s="387">
        <f>'1 уровень'!I760</f>
        <v>13.258863016572267</v>
      </c>
      <c r="H1143" s="32">
        <f>'1 уровень'!J760</f>
        <v>12.9671875</v>
      </c>
      <c r="I1143" s="32">
        <f>'1 уровень'!K760</f>
        <v>63205</v>
      </c>
      <c r="J1143" s="32">
        <f>'1 уровень'!L760</f>
        <v>10533.833333333334</v>
      </c>
      <c r="K1143" s="32">
        <f>'1 уровень'!M760</f>
        <v>8299</v>
      </c>
      <c r="L1143" s="32">
        <f>'1 уровень'!N760</f>
        <v>78.784234925557328</v>
      </c>
      <c r="M1143" s="32">
        <f>'1 уровень'!O760</f>
        <v>202</v>
      </c>
      <c r="N1143" s="32">
        <f>'1 уровень'!P760</f>
        <v>246.50495049504951</v>
      </c>
      <c r="O1143" s="652">
        <f>'1 уровень'!Q760</f>
        <v>0</v>
      </c>
      <c r="P1143" s="652">
        <f>'1 уровень'!R760</f>
        <v>0</v>
      </c>
      <c r="Q1143" s="652">
        <f>'1 уровень'!S760</f>
        <v>0</v>
      </c>
      <c r="R1143" s="652">
        <f>'1 уровень'!T760</f>
        <v>0</v>
      </c>
      <c r="S1143" s="1126">
        <f>'1 уровень'!U760</f>
        <v>0</v>
      </c>
      <c r="T1143" s="652">
        <f>'1 уровень'!V760</f>
        <v>0</v>
      </c>
      <c r="U1143" s="652">
        <f>'1 уровень'!W760</f>
        <v>0</v>
      </c>
      <c r="V1143" s="652">
        <f>'1 уровень'!X760</f>
        <v>0</v>
      </c>
      <c r="W1143" s="652">
        <f>'1 уровень'!Y760</f>
        <v>0</v>
      </c>
      <c r="X1143" s="652">
        <f>'1 уровень'!Z760</f>
        <v>0</v>
      </c>
      <c r="Y1143" s="652"/>
      <c r="Z1143" s="652"/>
      <c r="AA1143" s="1353">
        <f>'1 уровень'!AA759</f>
        <v>0</v>
      </c>
      <c r="AB1143" s="1387">
        <f>'1 уровень'!AB759</f>
        <v>0</v>
      </c>
      <c r="AC1143" s="385"/>
      <c r="AD1143" s="1244">
        <f t="shared" si="44"/>
        <v>0</v>
      </c>
      <c r="AE1143" s="139"/>
      <c r="AF1143" s="477"/>
      <c r="AG1143" s="139"/>
      <c r="AH1143" s="139"/>
      <c r="AI1143" s="139"/>
      <c r="AJ1143" s="139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  <c r="GL1143" s="139"/>
      <c r="GM1143" s="139"/>
    </row>
    <row r="1144" spans="1:195" x14ac:dyDescent="0.25">
      <c r="A1144" s="19">
        <v>1</v>
      </c>
      <c r="B1144" s="228" t="s">
        <v>292</v>
      </c>
      <c r="C1144" s="32">
        <f>'1 уровень'!E761</f>
        <v>13747</v>
      </c>
      <c r="D1144" s="32">
        <f>'1 уровень'!F761</f>
        <v>2291.3333333333335</v>
      </c>
      <c r="E1144" s="32">
        <f>'1 уровень'!G761</f>
        <v>2009</v>
      </c>
      <c r="F1144" s="32">
        <f>'1 уровень'!H761</f>
        <v>87.678207739307538</v>
      </c>
      <c r="G1144" s="32">
        <f>'1 уровень'!I761</f>
        <v>6.3859023787008073</v>
      </c>
      <c r="H1144" s="32">
        <f>'1 уровень'!J761</f>
        <v>7.1199601791936287</v>
      </c>
      <c r="I1144" s="32">
        <f>'1 уровень'!K761</f>
        <v>87787</v>
      </c>
      <c r="J1144" s="32">
        <f>'1 уровень'!L761</f>
        <v>14631.166666666666</v>
      </c>
      <c r="K1144" s="32">
        <f>'1 уровень'!M761</f>
        <v>14304</v>
      </c>
      <c r="L1144" s="32">
        <f>'1 уровень'!N761</f>
        <v>97.763905817490055</v>
      </c>
      <c r="M1144" s="32">
        <f>'1 уровень'!O761</f>
        <v>362</v>
      </c>
      <c r="N1144" s="32">
        <f>'1 уровень'!P761</f>
        <v>237.08287292817678</v>
      </c>
      <c r="O1144" s="652">
        <f>'1 уровень'!Q761</f>
        <v>0</v>
      </c>
      <c r="P1144" s="652">
        <f>'1 уровень'!R761</f>
        <v>0</v>
      </c>
      <c r="Q1144" s="652">
        <f>'1 уровень'!S761</f>
        <v>0</v>
      </c>
      <c r="R1144" s="652">
        <f>'1 уровень'!T761</f>
        <v>0</v>
      </c>
      <c r="S1144" s="1126">
        <f>'1 уровень'!U761</f>
        <v>0</v>
      </c>
      <c r="T1144" s="652">
        <f>'1 уровень'!V761</f>
        <v>0</v>
      </c>
      <c r="U1144" s="652">
        <f>'1 уровень'!W761</f>
        <v>0</v>
      </c>
      <c r="V1144" s="652">
        <f>'1 уровень'!X761</f>
        <v>0</v>
      </c>
      <c r="W1144" s="652">
        <f>'1 уровень'!Y761</f>
        <v>0</v>
      </c>
      <c r="X1144" s="652">
        <f>'1 уровень'!Z761</f>
        <v>0</v>
      </c>
      <c r="Y1144" s="652"/>
      <c r="Z1144" s="652"/>
      <c r="AA1144" s="1353">
        <f>'1 уровень'!AA760</f>
        <v>0</v>
      </c>
      <c r="AB1144" s="1387">
        <f>'1 уровень'!AB760</f>
        <v>0</v>
      </c>
      <c r="AC1144" s="385"/>
      <c r="AD1144" s="1244">
        <f t="shared" si="44"/>
        <v>0</v>
      </c>
      <c r="AE1144" s="139"/>
      <c r="AF1144" s="477"/>
      <c r="AG1144" s="139"/>
      <c r="AH1144" s="139"/>
      <c r="AI1144" s="139"/>
      <c r="AJ1144" s="139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  <c r="GL1144" s="139"/>
      <c r="GM1144" s="139"/>
    </row>
    <row r="1145" spans="1:195" ht="29.25" x14ac:dyDescent="0.25">
      <c r="A1145" s="19">
        <v>1</v>
      </c>
      <c r="B1145" s="747" t="s">
        <v>209</v>
      </c>
      <c r="C1145" s="32">
        <f>'1 уровень'!E762</f>
        <v>18514</v>
      </c>
      <c r="D1145" s="32">
        <f>'1 уровень'!F762</f>
        <v>3087.166666666667</v>
      </c>
      <c r="E1145" s="32">
        <f>'1 уровень'!G762</f>
        <v>2649</v>
      </c>
      <c r="F1145" s="32">
        <f>'1 уровень'!H762</f>
        <v>85.806834745991466</v>
      </c>
      <c r="G1145" s="32">
        <f>'1 уровень'!I762</f>
        <v>8.1555579561412976</v>
      </c>
      <c r="H1145" s="32">
        <f>'1 уровень'!J762</f>
        <v>8.5326538316345797</v>
      </c>
      <c r="I1145" s="32">
        <f>'1 уровень'!K762</f>
        <v>150992</v>
      </c>
      <c r="J1145" s="32">
        <f>'1 уровень'!L762</f>
        <v>25165</v>
      </c>
      <c r="K1145" s="32">
        <f>'1 уровень'!M762</f>
        <v>22603</v>
      </c>
      <c r="L1145" s="32">
        <f>'1 уровень'!N762</f>
        <v>89.819193324061203</v>
      </c>
      <c r="M1145" s="32">
        <f>'1 уровень'!O762</f>
        <v>564</v>
      </c>
      <c r="N1145" s="32">
        <f>'1 уровень'!P762</f>
        <v>240.45744680851064</v>
      </c>
      <c r="O1145" s="652">
        <f>'1 уровень'!Q762</f>
        <v>1249677.7484394673</v>
      </c>
      <c r="P1145" s="652">
        <f>'1 уровень'!R762</f>
        <v>1249677.7484394673</v>
      </c>
      <c r="Q1145" s="652">
        <f>'1 уровень'!S762</f>
        <v>208279.6247399112</v>
      </c>
      <c r="R1145" s="652">
        <f>'1 уровень'!T762</f>
        <v>170346.16800999999</v>
      </c>
      <c r="S1145" s="1126">
        <f>'1 уровень'!U762</f>
        <v>0</v>
      </c>
      <c r="T1145" s="652">
        <f>'1 уровень'!V762</f>
        <v>0</v>
      </c>
      <c r="U1145" s="652">
        <f>'1 уровень'!W762</f>
        <v>-37933.456729911195</v>
      </c>
      <c r="V1145" s="652">
        <f>'1 уровень'!X762</f>
        <v>0</v>
      </c>
      <c r="W1145" s="652">
        <f>'1 уровень'!Y762</f>
        <v>-3347.9750399999998</v>
      </c>
      <c r="X1145" s="652">
        <f>'1 уровень'!Z762</f>
        <v>166998.19297</v>
      </c>
      <c r="Y1145" s="652"/>
      <c r="Z1145" s="652"/>
      <c r="AA1145" s="1353">
        <f>'1 уровень'!AA761</f>
        <v>0</v>
      </c>
      <c r="AB1145" s="1387">
        <f>'1 уровень'!AB761</f>
        <v>0</v>
      </c>
      <c r="AC1145" s="385"/>
      <c r="AD1145" s="1244">
        <f t="shared" si="44"/>
        <v>67499.068188369187</v>
      </c>
      <c r="AE1145" s="139"/>
      <c r="AF1145" s="477"/>
      <c r="AG1145" s="139"/>
      <c r="AH1145" s="139"/>
      <c r="AI1145" s="139"/>
      <c r="AJ1145" s="139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  <c r="GL1145" s="139"/>
      <c r="GM1145" s="139"/>
    </row>
    <row r="1146" spans="1:195" ht="29.25" x14ac:dyDescent="0.25">
      <c r="A1146" s="19">
        <v>1</v>
      </c>
      <c r="B1146" s="231" t="s">
        <v>231</v>
      </c>
      <c r="C1146" s="32">
        <f>'1 уровень'!E763</f>
        <v>1100</v>
      </c>
      <c r="D1146" s="32">
        <f>'1 уровень'!F763</f>
        <v>183.33333333333334</v>
      </c>
      <c r="E1146" s="32">
        <f>'1 уровень'!G763</f>
        <v>162</v>
      </c>
      <c r="F1146" s="32">
        <f>'1 уровень'!H763</f>
        <v>88.36363636363636</v>
      </c>
      <c r="G1146" s="32">
        <f>'1 уровень'!I763</f>
        <v>18</v>
      </c>
      <c r="H1146" s="32">
        <f>'1 уровень'!J763</f>
        <v>8.8209876543209873</v>
      </c>
      <c r="I1146" s="32">
        <f>'1 уровень'!K763</f>
        <v>19800</v>
      </c>
      <c r="J1146" s="32">
        <f>'1 уровень'!L763</f>
        <v>3300</v>
      </c>
      <c r="K1146" s="32">
        <f>'1 уровень'!M763</f>
        <v>1429</v>
      </c>
      <c r="L1146" s="32">
        <f>'1 уровень'!N763</f>
        <v>43.303030303030305</v>
      </c>
      <c r="M1146" s="32">
        <f>'1 уровень'!O763</f>
        <v>66</v>
      </c>
      <c r="N1146" s="32">
        <f>'1 уровень'!P763</f>
        <v>129.90909090909091</v>
      </c>
      <c r="O1146" s="652">
        <f>'1 уровень'!Q763</f>
        <v>123091.80100000001</v>
      </c>
      <c r="P1146" s="652">
        <f>'1 уровень'!R763</f>
        <v>123091.80100000001</v>
      </c>
      <c r="Q1146" s="652">
        <f>'1 уровень'!S763</f>
        <v>20515.300166666668</v>
      </c>
      <c r="R1146" s="652">
        <f>'1 уровень'!T763</f>
        <v>16736.634409999999</v>
      </c>
      <c r="S1146" s="1126">
        <f>'1 уровень'!U763</f>
        <v>0</v>
      </c>
      <c r="T1146" s="652">
        <f>'1 уровень'!V763</f>
        <v>0</v>
      </c>
      <c r="U1146" s="652">
        <f>'1 уровень'!W763</f>
        <v>-3778.665756666669</v>
      </c>
      <c r="V1146" s="652">
        <f>'1 уровень'!X763</f>
        <v>0</v>
      </c>
      <c r="W1146" s="652">
        <f>'1 уровень'!Y763</f>
        <v>-185.57924</v>
      </c>
      <c r="X1146" s="652">
        <f>'1 уровень'!Z763</f>
        <v>16551.05517</v>
      </c>
      <c r="Y1146" s="652">
        <f>R1146/Q1146*100</f>
        <v>81.581230954610845</v>
      </c>
      <c r="Z1146" s="652">
        <f>X1146/Q1146*100</f>
        <v>80.676641509209858</v>
      </c>
      <c r="AA1146" s="1353">
        <f>'1 уровень'!AA762</f>
        <v>0</v>
      </c>
      <c r="AB1146" s="1387">
        <f>'1 уровень'!AB762</f>
        <v>0</v>
      </c>
      <c r="AC1146" s="385"/>
      <c r="AD1146" s="1244">
        <f t="shared" si="44"/>
        <v>111901.63727272727</v>
      </c>
      <c r="AE1146" s="139"/>
      <c r="AF1146" s="477"/>
      <c r="AG1146" s="139"/>
      <c r="AH1146" s="139"/>
      <c r="AI1146" s="139"/>
      <c r="AJ1146" s="139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  <c r="GL1146" s="139"/>
      <c r="GM1146" s="139"/>
    </row>
    <row r="1147" spans="1:195" ht="30" x14ac:dyDescent="0.25">
      <c r="A1147" s="19">
        <v>1</v>
      </c>
      <c r="B1147" s="232" t="s">
        <v>255</v>
      </c>
      <c r="C1147" s="32">
        <f>'1 уровень'!E764</f>
        <v>2657</v>
      </c>
      <c r="D1147" s="32">
        <f>'1 уровень'!F764</f>
        <v>443</v>
      </c>
      <c r="E1147" s="32">
        <f>'1 уровень'!G764</f>
        <v>355</v>
      </c>
      <c r="F1147" s="32">
        <f>'1 уровень'!H764</f>
        <v>80.135440180586897</v>
      </c>
      <c r="G1147" s="32">
        <f>'1 уровень'!I764</f>
        <v>10</v>
      </c>
      <c r="H1147" s="32">
        <f>'1 уровень'!J764</f>
        <v>9.7661971830985923</v>
      </c>
      <c r="I1147" s="32">
        <f>'1 уровень'!K764</f>
        <v>26570</v>
      </c>
      <c r="J1147" s="32">
        <f>'1 уровень'!L764</f>
        <v>4428.333333333333</v>
      </c>
      <c r="K1147" s="32">
        <f>'1 уровень'!M764</f>
        <v>3467</v>
      </c>
      <c r="L1147" s="32">
        <f>'1 уровень'!N764</f>
        <v>78.291305984192704</v>
      </c>
      <c r="M1147" s="32">
        <f>'1 уровень'!O764</f>
        <v>111</v>
      </c>
      <c r="N1147" s="32">
        <f>'1 уровень'!P764</f>
        <v>187.40540540540542</v>
      </c>
      <c r="O1147" s="652">
        <f>'1 уровень'!Q764</f>
        <v>80634.536415999988</v>
      </c>
      <c r="P1147" s="652">
        <f>'1 уровень'!R764</f>
        <v>80634.536415999988</v>
      </c>
      <c r="Q1147" s="652">
        <f>'1 уровень'!S764</f>
        <v>13439.089402666665</v>
      </c>
      <c r="R1147" s="652">
        <f>'1 уровень'!T764</f>
        <v>10639.14423</v>
      </c>
      <c r="S1147" s="1126">
        <f>'1 уровень'!U764</f>
        <v>0</v>
      </c>
      <c r="T1147" s="652">
        <f>'1 уровень'!V764</f>
        <v>0</v>
      </c>
      <c r="U1147" s="652">
        <f>'1 уровень'!W764</f>
        <v>-2799.9451726666648</v>
      </c>
      <c r="V1147" s="652">
        <f>'1 уровень'!X764</f>
        <v>0</v>
      </c>
      <c r="W1147" s="652">
        <f>'1 уровень'!Y764</f>
        <v>0</v>
      </c>
      <c r="X1147" s="652">
        <f>'1 уровень'!Z764</f>
        <v>10639.14423</v>
      </c>
      <c r="Y1147" s="652">
        <f>R1147/Q1147*100</f>
        <v>79.165663023931643</v>
      </c>
      <c r="Z1147" s="652">
        <f>X1147/Q1147*100</f>
        <v>79.165663023931643</v>
      </c>
      <c r="AA1147" s="1353">
        <f>'1 уровень'!AA763</f>
        <v>0</v>
      </c>
      <c r="AB1147" s="1387">
        <f>'1 уровень'!AB763</f>
        <v>0</v>
      </c>
      <c r="AC1147" s="385"/>
      <c r="AD1147" s="1244">
        <f t="shared" si="44"/>
        <v>30347.96252013549</v>
      </c>
      <c r="AE1147" s="139"/>
      <c r="AF1147" s="477"/>
      <c r="AG1147" s="139"/>
      <c r="AH1147" s="139"/>
      <c r="AI1147" s="139"/>
      <c r="AJ1147" s="139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  <c r="GL1147" s="139"/>
      <c r="GM1147" s="139"/>
    </row>
    <row r="1148" spans="1:195" x14ac:dyDescent="0.25">
      <c r="A1148" s="19">
        <v>1</v>
      </c>
      <c r="B1148" s="232" t="s">
        <v>266</v>
      </c>
      <c r="C1148" s="32">
        <f>'1 уровень'!E765</f>
        <v>5</v>
      </c>
      <c r="D1148" s="32">
        <f>'1 уровень'!F765</f>
        <v>0.83333333333333337</v>
      </c>
      <c r="E1148" s="32">
        <f>'1 уровень'!G765</f>
        <v>0</v>
      </c>
      <c r="F1148" s="32">
        <f>'1 уровень'!H765</f>
        <v>0</v>
      </c>
      <c r="G1148" s="32">
        <f>'1 уровень'!I765</f>
        <v>0</v>
      </c>
      <c r="H1148" s="32">
        <f>'1 уровень'!J765</f>
        <v>0</v>
      </c>
      <c r="I1148" s="32">
        <f>'1 уровень'!K765</f>
        <v>0</v>
      </c>
      <c r="J1148" s="32">
        <f>'1 уровень'!L765</f>
        <v>0</v>
      </c>
      <c r="K1148" s="32">
        <f>'1 уровень'!M765</f>
        <v>0</v>
      </c>
      <c r="L1148" s="32">
        <f>'1 уровень'!N765</f>
        <v>0</v>
      </c>
      <c r="M1148" s="32">
        <f>'1 уровень'!O765</f>
        <v>0</v>
      </c>
      <c r="N1148" s="32">
        <f>'1 уровень'!P765</f>
        <v>0</v>
      </c>
      <c r="O1148" s="652">
        <f>'1 уровень'!Q765</f>
        <v>0</v>
      </c>
      <c r="P1148" s="652">
        <f>'1 уровень'!R765</f>
        <v>0</v>
      </c>
      <c r="Q1148" s="652">
        <f>'1 уровень'!S765</f>
        <v>0</v>
      </c>
      <c r="R1148" s="652">
        <f>'1 уровень'!T765</f>
        <v>0</v>
      </c>
      <c r="S1148" s="1126">
        <f>'1 уровень'!U765</f>
        <v>0</v>
      </c>
      <c r="T1148" s="652">
        <f>'1 уровень'!V765</f>
        <v>0</v>
      </c>
      <c r="U1148" s="652">
        <f>'1 уровень'!W765</f>
        <v>0</v>
      </c>
      <c r="V1148" s="652">
        <f>'1 уровень'!X765</f>
        <v>0</v>
      </c>
      <c r="W1148" s="652">
        <f>'1 уровень'!Y765</f>
        <v>0</v>
      </c>
      <c r="X1148" s="652">
        <f>'1 уровень'!Z765</f>
        <v>0</v>
      </c>
      <c r="Y1148" s="652" t="e">
        <f>R1148/Q1148*100</f>
        <v>#DIV/0!</v>
      </c>
      <c r="Z1148" s="652" t="e">
        <f>X1148/Q1148*100</f>
        <v>#DIV/0!</v>
      </c>
      <c r="AA1148" s="1353">
        <f>'1 уровень'!AA764</f>
        <v>0</v>
      </c>
      <c r="AB1148" s="1387">
        <f>'1 уровень'!AB764</f>
        <v>0</v>
      </c>
      <c r="AC1148" s="385"/>
      <c r="AD1148" s="1244">
        <f t="shared" si="44"/>
        <v>0</v>
      </c>
      <c r="AE1148" s="139"/>
      <c r="AF1148" s="477"/>
      <c r="AG1148" s="139"/>
      <c r="AH1148" s="139"/>
      <c r="AI1148" s="139"/>
      <c r="AJ1148" s="139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  <c r="GL1148" s="139"/>
      <c r="GM1148" s="139"/>
    </row>
    <row r="1149" spans="1:195" ht="30" x14ac:dyDescent="0.25">
      <c r="A1149" s="19">
        <v>1</v>
      </c>
      <c r="B1149" s="233" t="s">
        <v>267</v>
      </c>
      <c r="C1149" s="32">
        <f>'1 уровень'!E766</f>
        <v>5</v>
      </c>
      <c r="D1149" s="32">
        <f>'1 уровень'!F766</f>
        <v>0.83333333333333337</v>
      </c>
      <c r="E1149" s="32">
        <f>'1 уровень'!G766</f>
        <v>0</v>
      </c>
      <c r="F1149" s="32">
        <f>'1 уровень'!H766</f>
        <v>0</v>
      </c>
      <c r="G1149" s="32">
        <f>'1 уровень'!I766</f>
        <v>0</v>
      </c>
      <c r="H1149" s="32">
        <f>'1 уровень'!J766</f>
        <v>0</v>
      </c>
      <c r="I1149" s="32">
        <f>'1 уровень'!K766</f>
        <v>0</v>
      </c>
      <c r="J1149" s="32">
        <f>'1 уровень'!L766</f>
        <v>0</v>
      </c>
      <c r="K1149" s="32">
        <f>'1 уровень'!M766</f>
        <v>0</v>
      </c>
      <c r="L1149" s="32">
        <f>'1 уровень'!N766</f>
        <v>0</v>
      </c>
      <c r="M1149" s="32">
        <f>'1 уровень'!O766</f>
        <v>0</v>
      </c>
      <c r="N1149" s="32">
        <f>'1 уровень'!P766</f>
        <v>0</v>
      </c>
      <c r="O1149" s="652">
        <f>'1 уровень'!Q766</f>
        <v>0</v>
      </c>
      <c r="P1149" s="652">
        <f>'1 уровень'!R766</f>
        <v>0</v>
      </c>
      <c r="Q1149" s="652">
        <f>'1 уровень'!S766</f>
        <v>0</v>
      </c>
      <c r="R1149" s="652">
        <f>'1 уровень'!T766</f>
        <v>0</v>
      </c>
      <c r="S1149" s="1126">
        <f>'1 уровень'!U766</f>
        <v>0</v>
      </c>
      <c r="T1149" s="652">
        <f>'1 уровень'!V766</f>
        <v>0</v>
      </c>
      <c r="U1149" s="652">
        <f>'1 уровень'!W766</f>
        <v>0</v>
      </c>
      <c r="V1149" s="652">
        <f>'1 уровень'!X766</f>
        <v>0</v>
      </c>
      <c r="W1149" s="652">
        <f>'1 уровень'!Y766</f>
        <v>0</v>
      </c>
      <c r="X1149" s="652">
        <f>'1 уровень'!Z766</f>
        <v>0</v>
      </c>
      <c r="Y1149" s="652"/>
      <c r="Z1149" s="652"/>
      <c r="AA1149" s="1353">
        <f>'1 уровень'!AA765</f>
        <v>0</v>
      </c>
      <c r="AB1149" s="1387">
        <f>'1 уровень'!AB765</f>
        <v>0</v>
      </c>
      <c r="AC1149" s="385"/>
      <c r="AD1149" s="1244">
        <f t="shared" si="44"/>
        <v>0</v>
      </c>
      <c r="AE1149" s="139"/>
      <c r="AF1149" s="477"/>
      <c r="AG1149" s="139"/>
      <c r="AH1149" s="139"/>
      <c r="AI1149" s="139"/>
      <c r="AJ1149" s="139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  <c r="GL1149" s="139"/>
      <c r="GM1149" s="139"/>
    </row>
    <row r="1150" spans="1:195" ht="30" x14ac:dyDescent="0.25">
      <c r="A1150" s="19">
        <v>1</v>
      </c>
      <c r="B1150" s="233" t="s">
        <v>268</v>
      </c>
      <c r="C1150" s="32">
        <f>'1 уровень'!E767</f>
        <v>110</v>
      </c>
      <c r="D1150" s="32">
        <f>'1 уровень'!F767</f>
        <v>18.333333333333336</v>
      </c>
      <c r="E1150" s="32">
        <f>'1 уровень'!G767</f>
        <v>5</v>
      </c>
      <c r="F1150" s="32">
        <f>'1 уровень'!H767</f>
        <v>27.27272727272727</v>
      </c>
      <c r="G1150" s="32">
        <f>'1 уровень'!I767</f>
        <v>0</v>
      </c>
      <c r="H1150" s="32">
        <f>'1 уровень'!J767</f>
        <v>0</v>
      </c>
      <c r="I1150" s="32">
        <f>'1 уровень'!K767</f>
        <v>0</v>
      </c>
      <c r="J1150" s="32">
        <f>'1 уровень'!L767</f>
        <v>0</v>
      </c>
      <c r="K1150" s="32">
        <f>'1 уровень'!M767</f>
        <v>0</v>
      </c>
      <c r="L1150" s="32">
        <f>'1 уровень'!N767</f>
        <v>0</v>
      </c>
      <c r="M1150" s="32">
        <f>'1 уровень'!O767</f>
        <v>0</v>
      </c>
      <c r="N1150" s="32">
        <f>'1 уровень'!P767</f>
        <v>0</v>
      </c>
      <c r="O1150" s="652">
        <f>'1 уровень'!Q767</f>
        <v>0</v>
      </c>
      <c r="P1150" s="652">
        <f>'1 уровень'!R767</f>
        <v>0</v>
      </c>
      <c r="Q1150" s="652">
        <f>'1 уровень'!S767</f>
        <v>0</v>
      </c>
      <c r="R1150" s="652">
        <f>'1 уровень'!T767</f>
        <v>0</v>
      </c>
      <c r="S1150" s="1126">
        <f>'1 уровень'!U767</f>
        <v>0</v>
      </c>
      <c r="T1150" s="652">
        <f>'1 уровень'!V767</f>
        <v>0</v>
      </c>
      <c r="U1150" s="652">
        <f>'1 уровень'!W767</f>
        <v>0</v>
      </c>
      <c r="V1150" s="652">
        <f>'1 уровень'!X767</f>
        <v>0</v>
      </c>
      <c r="W1150" s="652">
        <f>'1 уровень'!Y767</f>
        <v>0</v>
      </c>
      <c r="X1150" s="652">
        <f>'1 уровень'!Z767</f>
        <v>0</v>
      </c>
      <c r="Y1150" s="652"/>
      <c r="Z1150" s="652"/>
      <c r="AA1150" s="1353">
        <f>'1 уровень'!AA766</f>
        <v>0</v>
      </c>
      <c r="AB1150" s="1387">
        <f>'1 уровень'!AB766</f>
        <v>0</v>
      </c>
      <c r="AC1150" s="385"/>
      <c r="AD1150" s="1244">
        <f t="shared" si="44"/>
        <v>0</v>
      </c>
      <c r="AF1150" s="477"/>
    </row>
    <row r="1151" spans="1:195" ht="30" x14ac:dyDescent="0.25">
      <c r="A1151" s="19">
        <v>1</v>
      </c>
      <c r="B1151" s="233" t="s">
        <v>199</v>
      </c>
      <c r="C1151" s="29">
        <f>'1 уровень'!E768</f>
        <v>15116</v>
      </c>
      <c r="D1151" s="29">
        <f>'1 уровень'!F768</f>
        <v>2519.333333333333</v>
      </c>
      <c r="E1151" s="29">
        <f>'1 уровень'!G768</f>
        <v>484</v>
      </c>
      <c r="F1151" s="29">
        <f>'1 уровень'!H768</f>
        <v>19.21143159566023</v>
      </c>
      <c r="G1151" s="29">
        <f>'1 уровень'!I768</f>
        <v>0</v>
      </c>
      <c r="H1151" s="29">
        <f>'1 уровень'!J768</f>
        <v>0</v>
      </c>
      <c r="I1151" s="29">
        <f>'1 уровень'!K768</f>
        <v>0</v>
      </c>
      <c r="J1151" s="29">
        <f>'1 уровень'!L768</f>
        <v>0</v>
      </c>
      <c r="K1151" s="29">
        <f>'1 уровень'!M768</f>
        <v>0</v>
      </c>
      <c r="L1151" s="29">
        <f>'1 уровень'!N768</f>
        <v>0</v>
      </c>
      <c r="M1151" s="29">
        <f>'1 уровень'!O768</f>
        <v>0</v>
      </c>
      <c r="N1151" s="29">
        <f>'1 уровень'!P768</f>
        <v>0</v>
      </c>
      <c r="O1151" s="636">
        <f>'1 уровень'!Q768</f>
        <v>0</v>
      </c>
      <c r="P1151" s="636">
        <f>'1 уровень'!R768</f>
        <v>0</v>
      </c>
      <c r="Q1151" s="636">
        <f>'1 уровень'!S768</f>
        <v>0</v>
      </c>
      <c r="R1151" s="636">
        <f>'1 уровень'!T768</f>
        <v>0</v>
      </c>
      <c r="S1151" s="1120">
        <f>'1 уровень'!U768</f>
        <v>0</v>
      </c>
      <c r="T1151" s="636">
        <f>'1 уровень'!V768</f>
        <v>0</v>
      </c>
      <c r="U1151" s="636">
        <f>'1 уровень'!W768</f>
        <v>0</v>
      </c>
      <c r="V1151" s="636">
        <f>'1 уровень'!X768</f>
        <v>0</v>
      </c>
      <c r="W1151" s="636">
        <f>'1 уровень'!Y768</f>
        <v>0</v>
      </c>
      <c r="X1151" s="636">
        <f>'1 уровень'!Z768</f>
        <v>0</v>
      </c>
      <c r="Y1151" s="636"/>
      <c r="Z1151" s="636"/>
      <c r="AA1151" s="1354">
        <f>'1 уровень'!AA767</f>
        <v>0</v>
      </c>
      <c r="AB1151" s="1376">
        <f>'1 уровень'!AB767</f>
        <v>0</v>
      </c>
      <c r="AC1151" s="385"/>
      <c r="AD1151" s="1244">
        <f t="shared" si="44"/>
        <v>0</v>
      </c>
      <c r="AE1151" s="139"/>
      <c r="AF1151" s="477"/>
      <c r="AG1151" s="139"/>
      <c r="AH1151" s="139"/>
      <c r="AI1151" s="139"/>
      <c r="AJ1151" s="139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  <c r="GL1151" s="139"/>
      <c r="GM1151" s="139"/>
    </row>
    <row r="1152" spans="1:195" ht="30" x14ac:dyDescent="0.25">
      <c r="A1152" s="19">
        <v>1</v>
      </c>
      <c r="B1152" s="234" t="s">
        <v>200</v>
      </c>
      <c r="C1152" s="29">
        <f>'1 уровень'!E769</f>
        <v>17012</v>
      </c>
      <c r="D1152" s="29">
        <f>'1 уровень'!F769</f>
        <v>2835.6666666666665</v>
      </c>
      <c r="E1152" s="29">
        <f>'1 уровень'!G769</f>
        <v>3951</v>
      </c>
      <c r="F1152" s="29">
        <f>'1 уровень'!H769</f>
        <v>139.33231456447632</v>
      </c>
      <c r="G1152" s="29">
        <f>'1 уровень'!I769</f>
        <v>0</v>
      </c>
      <c r="H1152" s="29">
        <f>'1 уровень'!J769</f>
        <v>0</v>
      </c>
      <c r="I1152" s="29">
        <f>'1 уровень'!K769</f>
        <v>0</v>
      </c>
      <c r="J1152" s="29">
        <f>'1 уровень'!L769</f>
        <v>0</v>
      </c>
      <c r="K1152" s="29">
        <f>'1 уровень'!M769</f>
        <v>0</v>
      </c>
      <c r="L1152" s="29">
        <f>'1 уровень'!N769</f>
        <v>0</v>
      </c>
      <c r="M1152" s="29">
        <f>'1 уровень'!O769</f>
        <v>0</v>
      </c>
      <c r="N1152" s="29">
        <f>'1 уровень'!P769</f>
        <v>0</v>
      </c>
      <c r="O1152" s="636">
        <f>'1 уровень'!Q769</f>
        <v>0</v>
      </c>
      <c r="P1152" s="636">
        <f>'1 уровень'!R769</f>
        <v>0</v>
      </c>
      <c r="Q1152" s="636">
        <f>'1 уровень'!S769</f>
        <v>0</v>
      </c>
      <c r="R1152" s="636">
        <f>'1 уровень'!T769</f>
        <v>0</v>
      </c>
      <c r="S1152" s="1120">
        <f>'1 уровень'!U769</f>
        <v>0</v>
      </c>
      <c r="T1152" s="636">
        <f>'1 уровень'!V769</f>
        <v>0</v>
      </c>
      <c r="U1152" s="636">
        <f>'1 уровень'!W769</f>
        <v>0</v>
      </c>
      <c r="V1152" s="636">
        <f>'1 уровень'!X769</f>
        <v>0</v>
      </c>
      <c r="W1152" s="636">
        <f>'1 уровень'!Y769</f>
        <v>0</v>
      </c>
      <c r="X1152" s="636">
        <f>'1 уровень'!Z769</f>
        <v>0</v>
      </c>
      <c r="Y1152" s="636"/>
      <c r="Z1152" s="636"/>
      <c r="AA1152" s="1354">
        <f>'1 уровень'!AA768</f>
        <v>0</v>
      </c>
      <c r="AB1152" s="1376">
        <f>'1 уровень'!AB768</f>
        <v>0</v>
      </c>
      <c r="AC1152" s="385"/>
      <c r="AD1152" s="1244">
        <f t="shared" si="44"/>
        <v>0</v>
      </c>
      <c r="AF1152" s="477"/>
    </row>
    <row r="1153" spans="1:195" x14ac:dyDescent="0.25">
      <c r="A1153" s="19">
        <v>1</v>
      </c>
      <c r="B1153" s="234" t="s">
        <v>226</v>
      </c>
      <c r="C1153" s="29">
        <f>'1 уровень'!E770</f>
        <v>610</v>
      </c>
      <c r="D1153" s="29">
        <f>'1 уровень'!F770</f>
        <v>101.66666666666667</v>
      </c>
      <c r="E1153" s="29">
        <f>'1 уровень'!G770</f>
        <v>58</v>
      </c>
      <c r="F1153" s="29">
        <f>'1 уровень'!H770</f>
        <v>57.049180327868854</v>
      </c>
      <c r="G1153" s="29">
        <f>'1 уровень'!I770</f>
        <v>0</v>
      </c>
      <c r="H1153" s="29">
        <f>'1 уровень'!J770</f>
        <v>0</v>
      </c>
      <c r="I1153" s="29">
        <f>'1 уровень'!K770</f>
        <v>0</v>
      </c>
      <c r="J1153" s="29">
        <f>'1 уровень'!L770</f>
        <v>0</v>
      </c>
      <c r="K1153" s="29">
        <f>'1 уровень'!M770</f>
        <v>0</v>
      </c>
      <c r="L1153" s="29">
        <f>'1 уровень'!N770</f>
        <v>0</v>
      </c>
      <c r="M1153" s="29">
        <f>'1 уровень'!O770</f>
        <v>0</v>
      </c>
      <c r="N1153" s="29">
        <f>'1 уровень'!P770</f>
        <v>0</v>
      </c>
      <c r="O1153" s="636">
        <f>'1 уровень'!Q770</f>
        <v>0</v>
      </c>
      <c r="P1153" s="636">
        <f>'1 уровень'!R770</f>
        <v>0</v>
      </c>
      <c r="Q1153" s="636">
        <f>'1 уровень'!S770</f>
        <v>0</v>
      </c>
      <c r="R1153" s="636">
        <f>'1 уровень'!T770</f>
        <v>0</v>
      </c>
      <c r="S1153" s="1120">
        <f>'1 уровень'!U770</f>
        <v>0</v>
      </c>
      <c r="T1153" s="636">
        <f>'1 уровень'!V770</f>
        <v>0</v>
      </c>
      <c r="U1153" s="636">
        <f>'1 уровень'!W770</f>
        <v>0</v>
      </c>
      <c r="V1153" s="636">
        <f>'1 уровень'!X770</f>
        <v>0</v>
      </c>
      <c r="W1153" s="636">
        <f>'1 уровень'!Y770</f>
        <v>0</v>
      </c>
      <c r="X1153" s="636">
        <f>'1 уровень'!Z770</f>
        <v>0</v>
      </c>
      <c r="Y1153" s="636"/>
      <c r="Z1153" s="636"/>
      <c r="AA1153" s="1354">
        <f>'1 уровень'!AA769</f>
        <v>0</v>
      </c>
      <c r="AB1153" s="1376">
        <f>'1 уровень'!AB769</f>
        <v>0</v>
      </c>
      <c r="AC1153" s="385"/>
      <c r="AD1153" s="1244">
        <f t="shared" si="44"/>
        <v>0</v>
      </c>
      <c r="AF1153" s="477"/>
    </row>
    <row r="1154" spans="1:195" ht="45" x14ac:dyDescent="0.25">
      <c r="A1154" s="19">
        <v>1</v>
      </c>
      <c r="B1154" s="234" t="s">
        <v>258</v>
      </c>
      <c r="C1154" s="29">
        <f>'1 уровень'!E771</f>
        <v>7300</v>
      </c>
      <c r="D1154" s="29">
        <f>'1 уровень'!F771</f>
        <v>1216.6666666666667</v>
      </c>
      <c r="E1154" s="29">
        <f>'1 уровень'!G771</f>
        <v>1229</v>
      </c>
      <c r="F1154" s="29">
        <f>'1 уровень'!H771</f>
        <v>101.01369863013699</v>
      </c>
      <c r="G1154" s="29">
        <f>'1 уровень'!I771</f>
        <v>0</v>
      </c>
      <c r="H1154" s="29">
        <f>'1 уровень'!J771</f>
        <v>0</v>
      </c>
      <c r="I1154" s="29">
        <f>'1 уровень'!K771</f>
        <v>0</v>
      </c>
      <c r="J1154" s="29">
        <f>'1 уровень'!L771</f>
        <v>0</v>
      </c>
      <c r="K1154" s="29">
        <f>'1 уровень'!M771</f>
        <v>0</v>
      </c>
      <c r="L1154" s="29">
        <f>'1 уровень'!N771</f>
        <v>0</v>
      </c>
      <c r="M1154" s="29">
        <f>'1 уровень'!O771</f>
        <v>0</v>
      </c>
      <c r="N1154" s="29">
        <f>'1 уровень'!P771</f>
        <v>0</v>
      </c>
      <c r="O1154" s="636">
        <f>'1 уровень'!Q771</f>
        <v>0</v>
      </c>
      <c r="P1154" s="636">
        <f>'1 уровень'!R771</f>
        <v>0</v>
      </c>
      <c r="Q1154" s="636">
        <f>'1 уровень'!S771</f>
        <v>0</v>
      </c>
      <c r="R1154" s="636">
        <f>'1 уровень'!T771</f>
        <v>0</v>
      </c>
      <c r="S1154" s="1120">
        <f>'1 уровень'!U771</f>
        <v>0</v>
      </c>
      <c r="T1154" s="636">
        <f>'1 уровень'!V771</f>
        <v>0</v>
      </c>
      <c r="U1154" s="636">
        <f>'1 уровень'!W771</f>
        <v>0</v>
      </c>
      <c r="V1154" s="636">
        <f>'1 уровень'!X771</f>
        <v>0</v>
      </c>
      <c r="W1154" s="636">
        <f>'1 уровень'!Y771</f>
        <v>0</v>
      </c>
      <c r="X1154" s="636">
        <f>'1 уровень'!Z771</f>
        <v>0</v>
      </c>
      <c r="Y1154" s="636"/>
      <c r="Z1154" s="636"/>
      <c r="AA1154" s="1354">
        <f>'1 уровень'!AA770</f>
        <v>0</v>
      </c>
      <c r="AB1154" s="1376">
        <f>'1 уровень'!AB770</f>
        <v>0</v>
      </c>
      <c r="AC1154" s="385"/>
      <c r="AD1154" s="1244">
        <f t="shared" si="44"/>
        <v>0</v>
      </c>
      <c r="AE1154" s="139"/>
      <c r="AF1154" s="477"/>
      <c r="AG1154" s="139"/>
      <c r="AH1154" s="139"/>
      <c r="AI1154" s="139"/>
      <c r="AJ1154" s="139"/>
      <c r="AK1154" s="139"/>
      <c r="AL1154" s="139"/>
      <c r="AM1154" s="139"/>
      <c r="AN1154" s="139"/>
      <c r="AO1154" s="139"/>
      <c r="AP1154" s="139"/>
      <c r="AQ1154" s="139"/>
      <c r="AR1154" s="139"/>
      <c r="AS1154" s="139"/>
      <c r="AT1154" s="139"/>
      <c r="AU1154" s="139"/>
      <c r="AV1154" s="139"/>
      <c r="AW1154" s="139"/>
      <c r="AX1154" s="139"/>
      <c r="AY1154" s="139"/>
      <c r="AZ1154" s="139"/>
      <c r="BA1154" s="139"/>
      <c r="BB1154" s="139"/>
      <c r="BC1154" s="139"/>
      <c r="BD1154" s="139"/>
      <c r="BE1154" s="139"/>
      <c r="BF1154" s="139"/>
      <c r="BG1154" s="139"/>
      <c r="BH1154" s="139"/>
      <c r="BI1154" s="139"/>
      <c r="BJ1154" s="139"/>
      <c r="BK1154" s="139"/>
      <c r="BL1154" s="139"/>
      <c r="BM1154" s="139"/>
      <c r="BN1154" s="139"/>
      <c r="BO1154" s="139"/>
      <c r="BP1154" s="139"/>
      <c r="BQ1154" s="139"/>
      <c r="BR1154" s="139"/>
      <c r="BS1154" s="139"/>
      <c r="BT1154" s="139"/>
      <c r="BU1154" s="139"/>
      <c r="BV1154" s="139"/>
      <c r="BW1154" s="139"/>
      <c r="BX1154" s="139"/>
      <c r="BY1154" s="139"/>
      <c r="BZ1154" s="139"/>
      <c r="CA1154" s="139"/>
      <c r="CB1154" s="139"/>
      <c r="CC1154" s="139"/>
      <c r="CD1154" s="139"/>
      <c r="CE1154" s="139"/>
      <c r="CF1154" s="139"/>
      <c r="CG1154" s="139"/>
      <c r="CH1154" s="139"/>
      <c r="CI1154" s="139"/>
      <c r="CJ1154" s="139"/>
      <c r="CK1154" s="139"/>
      <c r="CL1154" s="139"/>
      <c r="CM1154" s="139"/>
      <c r="CN1154" s="139"/>
      <c r="CO1154" s="139"/>
      <c r="CP1154" s="139"/>
      <c r="CQ1154" s="139"/>
      <c r="CR1154" s="139"/>
      <c r="CS1154" s="139"/>
      <c r="CT1154" s="139"/>
      <c r="CU1154" s="139"/>
      <c r="CV1154" s="139"/>
      <c r="CW1154" s="139"/>
      <c r="CX1154" s="139"/>
      <c r="CY1154" s="139"/>
      <c r="CZ1154" s="139"/>
      <c r="DA1154" s="139"/>
      <c r="DB1154" s="139"/>
      <c r="DC1154" s="139"/>
      <c r="DD1154" s="139"/>
      <c r="DE1154" s="139"/>
      <c r="DF1154" s="139"/>
      <c r="DG1154" s="139"/>
      <c r="DH1154" s="139"/>
      <c r="DI1154" s="139"/>
      <c r="DJ1154" s="139"/>
      <c r="DK1154" s="139"/>
      <c r="DL1154" s="139"/>
      <c r="DM1154" s="139"/>
      <c r="DN1154" s="139"/>
      <c r="DO1154" s="139"/>
      <c r="DP1154" s="139"/>
      <c r="DQ1154" s="139"/>
      <c r="DR1154" s="139"/>
      <c r="DS1154" s="139"/>
      <c r="DT1154" s="139"/>
      <c r="DU1154" s="139"/>
      <c r="DV1154" s="139"/>
      <c r="DW1154" s="139"/>
      <c r="DX1154" s="139"/>
      <c r="DY1154" s="139"/>
      <c r="DZ1154" s="139"/>
      <c r="EA1154" s="139"/>
      <c r="EB1154" s="139"/>
      <c r="EC1154" s="139"/>
      <c r="ED1154" s="139"/>
      <c r="EE1154" s="139"/>
      <c r="EF1154" s="139"/>
      <c r="EG1154" s="139"/>
      <c r="EH1154" s="139"/>
      <c r="EI1154" s="139"/>
      <c r="EJ1154" s="139"/>
      <c r="EK1154" s="139"/>
      <c r="EL1154" s="139"/>
      <c r="EM1154" s="139"/>
      <c r="EN1154" s="139"/>
      <c r="EO1154" s="139"/>
      <c r="EP1154" s="139"/>
      <c r="EQ1154" s="139"/>
      <c r="ER1154" s="139"/>
      <c r="ES1154" s="139"/>
      <c r="ET1154" s="139"/>
      <c r="EU1154" s="139"/>
      <c r="EV1154" s="139"/>
      <c r="EW1154" s="139"/>
      <c r="EX1154" s="139"/>
      <c r="EY1154" s="139"/>
      <c r="EZ1154" s="139"/>
      <c r="FA1154" s="139"/>
      <c r="FB1154" s="139"/>
      <c r="FC1154" s="139"/>
      <c r="FD1154" s="139"/>
      <c r="FE1154" s="139"/>
      <c r="FF1154" s="139"/>
      <c r="FG1154" s="139"/>
      <c r="FH1154" s="139"/>
      <c r="FI1154" s="139"/>
      <c r="FJ1154" s="139"/>
      <c r="FK1154" s="139"/>
      <c r="FL1154" s="139"/>
      <c r="FM1154" s="139"/>
      <c r="FN1154" s="139"/>
      <c r="FO1154" s="139"/>
      <c r="FP1154" s="139"/>
      <c r="FQ1154" s="139"/>
      <c r="FR1154" s="139"/>
      <c r="FS1154" s="139"/>
      <c r="FT1154" s="139"/>
      <c r="FU1154" s="139"/>
      <c r="FV1154" s="139"/>
      <c r="FW1154" s="139"/>
      <c r="FX1154" s="139"/>
      <c r="FY1154" s="139"/>
      <c r="FZ1154" s="139"/>
      <c r="GA1154" s="139"/>
      <c r="GB1154" s="139"/>
      <c r="GC1154" s="139"/>
      <c r="GD1154" s="139"/>
      <c r="GE1154" s="139"/>
      <c r="GF1154" s="139"/>
      <c r="GG1154" s="139"/>
      <c r="GH1154" s="139"/>
      <c r="GI1154" s="139"/>
      <c r="GJ1154" s="139"/>
      <c r="GK1154" s="139"/>
      <c r="GL1154" s="139"/>
      <c r="GM1154" s="139"/>
    </row>
    <row r="1155" spans="1:195" ht="30" x14ac:dyDescent="0.25">
      <c r="A1155" s="19">
        <v>1</v>
      </c>
      <c r="B1155" s="234" t="s">
        <v>201</v>
      </c>
      <c r="C1155" s="29">
        <f>'1 уровень'!E772</f>
        <v>9153</v>
      </c>
      <c r="D1155" s="29">
        <f>'1 уровень'!F772</f>
        <v>1525.5</v>
      </c>
      <c r="E1155" s="29">
        <f>'1 уровень'!G772</f>
        <v>765</v>
      </c>
      <c r="F1155" s="29">
        <f>'1 уровень'!H772</f>
        <v>50.147492625368727</v>
      </c>
      <c r="G1155" s="29">
        <f>'1 уровень'!I772</f>
        <v>0</v>
      </c>
      <c r="H1155" s="29">
        <f>'1 уровень'!J772</f>
        <v>0</v>
      </c>
      <c r="I1155" s="29">
        <f>'1 уровень'!K772</f>
        <v>0</v>
      </c>
      <c r="J1155" s="29">
        <f>'1 уровень'!L772</f>
        <v>0</v>
      </c>
      <c r="K1155" s="29">
        <f>'1 уровень'!M772</f>
        <v>0</v>
      </c>
      <c r="L1155" s="29">
        <f>'1 уровень'!N772</f>
        <v>0</v>
      </c>
      <c r="M1155" s="29">
        <f>'1 уровень'!O772</f>
        <v>0</v>
      </c>
      <c r="N1155" s="29">
        <f>'1 уровень'!P772</f>
        <v>0</v>
      </c>
      <c r="O1155" s="636">
        <f>'1 уровень'!Q772</f>
        <v>0</v>
      </c>
      <c r="P1155" s="636">
        <f>'1 уровень'!R772</f>
        <v>0</v>
      </c>
      <c r="Q1155" s="636">
        <f>'1 уровень'!S772</f>
        <v>0</v>
      </c>
      <c r="R1155" s="636">
        <f>'1 уровень'!T772</f>
        <v>0</v>
      </c>
      <c r="S1155" s="1120">
        <f>'1 уровень'!U772</f>
        <v>0</v>
      </c>
      <c r="T1155" s="636">
        <f>'1 уровень'!V772</f>
        <v>0</v>
      </c>
      <c r="U1155" s="636">
        <f>'1 уровень'!W772</f>
        <v>0</v>
      </c>
      <c r="V1155" s="636">
        <f>'1 уровень'!X772</f>
        <v>0</v>
      </c>
      <c r="W1155" s="636">
        <f>'1 уровень'!Y772</f>
        <v>0</v>
      </c>
      <c r="X1155" s="636">
        <f>'1 уровень'!Z772</f>
        <v>0</v>
      </c>
      <c r="Y1155" s="636"/>
      <c r="Z1155" s="636"/>
      <c r="AA1155" s="1354">
        <f>'1 уровень'!AA771</f>
        <v>0</v>
      </c>
      <c r="AB1155" s="1376">
        <f>'1 уровень'!AB771</f>
        <v>0</v>
      </c>
      <c r="AC1155" s="385"/>
      <c r="AD1155" s="1244">
        <f t="shared" si="44"/>
        <v>0</v>
      </c>
      <c r="AF1155" s="477"/>
    </row>
    <row r="1156" spans="1:195" s="139" customFormat="1" ht="30" x14ac:dyDescent="0.25">
      <c r="A1156" s="19">
        <v>1</v>
      </c>
      <c r="B1156" s="505" t="s">
        <v>545</v>
      </c>
      <c r="C1156" s="29">
        <f>'1 уровень'!E773</f>
        <v>100</v>
      </c>
      <c r="D1156" s="29">
        <f>'1 уровень'!F773</f>
        <v>16.666666666666668</v>
      </c>
      <c r="E1156" s="29">
        <f>'1 уровень'!G773</f>
        <v>0</v>
      </c>
      <c r="F1156" s="29">
        <f>'1 уровень'!H773</f>
        <v>0</v>
      </c>
      <c r="G1156" s="29">
        <f>'1 уровень'!I773</f>
        <v>0</v>
      </c>
      <c r="H1156" s="29">
        <f>'1 уровень'!J773</f>
        <v>0</v>
      </c>
      <c r="I1156" s="29">
        <f>'1 уровень'!K773</f>
        <v>0</v>
      </c>
      <c r="J1156" s="29">
        <f>'1 уровень'!L773</f>
        <v>0</v>
      </c>
      <c r="K1156" s="29">
        <f>'1 уровень'!M773</f>
        <v>0</v>
      </c>
      <c r="L1156" s="29">
        <f>'1 уровень'!N773</f>
        <v>0</v>
      </c>
      <c r="M1156" s="29">
        <f>'1 уровень'!O773</f>
        <v>0</v>
      </c>
      <c r="N1156" s="29">
        <f>'1 уровень'!P773</f>
        <v>0</v>
      </c>
      <c r="O1156" s="636">
        <f>'1 уровень'!Q773</f>
        <v>0</v>
      </c>
      <c r="P1156" s="636">
        <f>'1 уровень'!R773</f>
        <v>0</v>
      </c>
      <c r="Q1156" s="636">
        <f>'1 уровень'!S773</f>
        <v>0</v>
      </c>
      <c r="R1156" s="636">
        <f>'1 уровень'!T773</f>
        <v>0</v>
      </c>
      <c r="S1156" s="1120">
        <f>'1 уровень'!U773</f>
        <v>0</v>
      </c>
      <c r="T1156" s="636">
        <f>'1 уровень'!V773</f>
        <v>0</v>
      </c>
      <c r="U1156" s="636">
        <f>'1 уровень'!W773</f>
        <v>0</v>
      </c>
      <c r="V1156" s="636">
        <f>'1 уровень'!X773</f>
        <v>0</v>
      </c>
      <c r="W1156" s="636">
        <f>'1 уровень'!Y773</f>
        <v>0</v>
      </c>
      <c r="X1156" s="636">
        <f>'1 уровень'!Z773</f>
        <v>0</v>
      </c>
      <c r="Y1156" s="636"/>
      <c r="Z1156" s="636"/>
      <c r="AA1156" s="1354">
        <f>'1 уровень'!AA772</f>
        <v>0</v>
      </c>
      <c r="AB1156" s="1376">
        <f>'1 уровень'!AB772</f>
        <v>0</v>
      </c>
      <c r="AC1156" s="385"/>
      <c r="AD1156" s="1244">
        <f t="shared" si="44"/>
        <v>0</v>
      </c>
      <c r="AF1156" s="477"/>
    </row>
    <row r="1157" spans="1:195" s="139" customFormat="1" ht="30" x14ac:dyDescent="0.25">
      <c r="A1157" s="19">
        <v>1</v>
      </c>
      <c r="B1157" s="234" t="s">
        <v>285</v>
      </c>
      <c r="C1157" s="29">
        <f>'1 уровень'!E774</f>
        <v>5</v>
      </c>
      <c r="D1157" s="29">
        <f>'1 уровень'!F774</f>
        <v>0.83333333333333337</v>
      </c>
      <c r="E1157" s="29">
        <f>'1 уровень'!G774</f>
        <v>0</v>
      </c>
      <c r="F1157" s="29">
        <f>'1 уровень'!H774</f>
        <v>0</v>
      </c>
      <c r="G1157" s="29">
        <f>'1 уровень'!I774</f>
        <v>0</v>
      </c>
      <c r="H1157" s="29">
        <f>'1 уровень'!J774</f>
        <v>0</v>
      </c>
      <c r="I1157" s="29">
        <f>'1 уровень'!K774</f>
        <v>0</v>
      </c>
      <c r="J1157" s="29">
        <f>'1 уровень'!L774</f>
        <v>0</v>
      </c>
      <c r="K1157" s="29">
        <f>'1 уровень'!M774</f>
        <v>0</v>
      </c>
      <c r="L1157" s="29">
        <f>'1 уровень'!N774</f>
        <v>0</v>
      </c>
      <c r="M1157" s="29">
        <f>'1 уровень'!O774</f>
        <v>0</v>
      </c>
      <c r="N1157" s="29">
        <f>'1 уровень'!P774</f>
        <v>0</v>
      </c>
      <c r="O1157" s="636">
        <f>'1 уровень'!Q774</f>
        <v>0</v>
      </c>
      <c r="P1157" s="636">
        <f>'1 уровень'!R774</f>
        <v>0</v>
      </c>
      <c r="Q1157" s="636">
        <f>'1 уровень'!S774</f>
        <v>0</v>
      </c>
      <c r="R1157" s="636">
        <f>'1 уровень'!T774</f>
        <v>0</v>
      </c>
      <c r="S1157" s="1120">
        <f>'1 уровень'!U774</f>
        <v>0</v>
      </c>
      <c r="T1157" s="636">
        <f>'1 уровень'!V774</f>
        <v>0</v>
      </c>
      <c r="U1157" s="636">
        <f>'1 уровень'!W774</f>
        <v>0</v>
      </c>
      <c r="V1157" s="636">
        <f>'1 уровень'!X774</f>
        <v>0</v>
      </c>
      <c r="W1157" s="636">
        <f>'1 уровень'!Y774</f>
        <v>0</v>
      </c>
      <c r="X1157" s="636">
        <f>'1 уровень'!Z774</f>
        <v>0</v>
      </c>
      <c r="Y1157" s="636"/>
      <c r="Z1157" s="636"/>
      <c r="AA1157" s="1354">
        <f>'1 уровень'!AA774</f>
        <v>0</v>
      </c>
      <c r="AB1157" s="1376">
        <f>'1 уровень'!AB774</f>
        <v>0</v>
      </c>
      <c r="AC1157" s="385"/>
      <c r="AD1157" s="1244">
        <f t="shared" si="44"/>
        <v>0</v>
      </c>
      <c r="AF1157" s="477"/>
    </row>
    <row r="1158" spans="1:195" s="139" customFormat="1" x14ac:dyDescent="0.25">
      <c r="A1158" s="19">
        <v>1</v>
      </c>
      <c r="B1158" s="234" t="s">
        <v>286</v>
      </c>
      <c r="C1158" s="29">
        <f>'1 уровень'!E775</f>
        <v>5</v>
      </c>
      <c r="D1158" s="29">
        <f>'1 уровень'!F775</f>
        <v>0.83333333333333337</v>
      </c>
      <c r="E1158" s="29">
        <f>'1 уровень'!G775</f>
        <v>0</v>
      </c>
      <c r="F1158" s="29">
        <f>'1 уровень'!H775</f>
        <v>0</v>
      </c>
      <c r="G1158" s="29">
        <f>'1 уровень'!I775</f>
        <v>0</v>
      </c>
      <c r="H1158" s="29">
        <f>'1 уровень'!J775</f>
        <v>0</v>
      </c>
      <c r="I1158" s="29">
        <f>'1 уровень'!K775</f>
        <v>0</v>
      </c>
      <c r="J1158" s="29">
        <f>'1 уровень'!L775</f>
        <v>0</v>
      </c>
      <c r="K1158" s="29">
        <f>'1 уровень'!M775</f>
        <v>0</v>
      </c>
      <c r="L1158" s="29">
        <f>'1 уровень'!N775</f>
        <v>0</v>
      </c>
      <c r="M1158" s="29">
        <f>'1 уровень'!O775</f>
        <v>0</v>
      </c>
      <c r="N1158" s="29">
        <f>'1 уровень'!P775</f>
        <v>0</v>
      </c>
      <c r="O1158" s="636">
        <f>'1 уровень'!Q775</f>
        <v>0</v>
      </c>
      <c r="P1158" s="636">
        <f>'1 уровень'!R775</f>
        <v>0</v>
      </c>
      <c r="Q1158" s="636">
        <f>'1 уровень'!S775</f>
        <v>0</v>
      </c>
      <c r="R1158" s="636">
        <f>'1 уровень'!T775</f>
        <v>0</v>
      </c>
      <c r="S1158" s="1120">
        <f>'1 уровень'!U775</f>
        <v>0</v>
      </c>
      <c r="T1158" s="636">
        <f>'1 уровень'!V775</f>
        <v>0</v>
      </c>
      <c r="U1158" s="636">
        <f>'1 уровень'!W775</f>
        <v>0</v>
      </c>
      <c r="V1158" s="636">
        <f>'1 уровень'!X775</f>
        <v>0</v>
      </c>
      <c r="W1158" s="636">
        <f>'1 уровень'!Y775</f>
        <v>0</v>
      </c>
      <c r="X1158" s="636">
        <f>'1 уровень'!Z775</f>
        <v>0</v>
      </c>
      <c r="Y1158" s="636"/>
      <c r="Z1158" s="636"/>
      <c r="AA1158" s="1354">
        <f>'1 уровень'!AA775</f>
        <v>0</v>
      </c>
      <c r="AB1158" s="1376">
        <f>'1 уровень'!AB775</f>
        <v>0</v>
      </c>
      <c r="AC1158" s="385"/>
      <c r="AD1158" s="1244">
        <f t="shared" si="44"/>
        <v>0</v>
      </c>
      <c r="AF1158" s="477"/>
    </row>
    <row r="1159" spans="1:195" s="139" customFormat="1" x14ac:dyDescent="0.25">
      <c r="A1159" s="19">
        <v>1</v>
      </c>
      <c r="B1159" s="505" t="s">
        <v>287</v>
      </c>
      <c r="C1159" s="29">
        <f>'1 уровень'!E776</f>
        <v>15</v>
      </c>
      <c r="D1159" s="29">
        <f>'1 уровень'!F776</f>
        <v>2.5</v>
      </c>
      <c r="E1159" s="29">
        <f>'1 уровень'!G776</f>
        <v>9</v>
      </c>
      <c r="F1159" s="29">
        <f>'1 уровень'!H776</f>
        <v>360</v>
      </c>
      <c r="G1159" s="29">
        <f>'1 уровень'!I776</f>
        <v>0</v>
      </c>
      <c r="H1159" s="29">
        <f>'1 уровень'!J776</f>
        <v>0</v>
      </c>
      <c r="I1159" s="29">
        <f>'1 уровень'!K776</f>
        <v>0</v>
      </c>
      <c r="J1159" s="29">
        <f>'1 уровень'!L776</f>
        <v>0</v>
      </c>
      <c r="K1159" s="29">
        <f>'1 уровень'!M776</f>
        <v>0</v>
      </c>
      <c r="L1159" s="29">
        <f>'1 уровень'!N776</f>
        <v>0</v>
      </c>
      <c r="M1159" s="29">
        <f>'1 уровень'!O776</f>
        <v>0</v>
      </c>
      <c r="N1159" s="29">
        <f>'1 уровень'!P776</f>
        <v>0</v>
      </c>
      <c r="O1159" s="636">
        <f>'1 уровень'!Q776</f>
        <v>0</v>
      </c>
      <c r="P1159" s="636">
        <f>'1 уровень'!R776</f>
        <v>0</v>
      </c>
      <c r="Q1159" s="636">
        <f>'1 уровень'!S776</f>
        <v>0</v>
      </c>
      <c r="R1159" s="636">
        <f>'1 уровень'!T776</f>
        <v>0</v>
      </c>
      <c r="S1159" s="1120">
        <f>'1 уровень'!U776</f>
        <v>0</v>
      </c>
      <c r="T1159" s="636">
        <f>'1 уровень'!V776</f>
        <v>0</v>
      </c>
      <c r="U1159" s="636">
        <f>'1 уровень'!W776</f>
        <v>0</v>
      </c>
      <c r="V1159" s="636">
        <f>'1 уровень'!X776</f>
        <v>0</v>
      </c>
      <c r="W1159" s="636">
        <f>'1 уровень'!Y776</f>
        <v>0</v>
      </c>
      <c r="X1159" s="636">
        <f>'1 уровень'!Z776</f>
        <v>0</v>
      </c>
      <c r="Y1159" s="636"/>
      <c r="Z1159" s="636"/>
      <c r="AA1159" s="1354">
        <f>'1 уровень'!AA776</f>
        <v>0</v>
      </c>
      <c r="AB1159" s="1376">
        <f>'1 уровень'!AB776</f>
        <v>0</v>
      </c>
      <c r="AC1159" s="385"/>
      <c r="AD1159" s="1244">
        <f t="shared" si="44"/>
        <v>0</v>
      </c>
      <c r="AF1159" s="477"/>
    </row>
    <row r="1160" spans="1:195" s="139" customFormat="1" ht="15.75" thickBot="1" x14ac:dyDescent="0.3">
      <c r="A1160" s="19">
        <v>1</v>
      </c>
      <c r="B1160" s="235" t="s">
        <v>225</v>
      </c>
      <c r="C1160" s="29">
        <f>'1 уровень'!E777</f>
        <v>49436</v>
      </c>
      <c r="D1160" s="29">
        <f>'1 уровень'!F777</f>
        <v>8239.6666666666661</v>
      </c>
      <c r="E1160" s="29">
        <f>'1 уровень'!G777</f>
        <v>6501</v>
      </c>
      <c r="F1160" s="29">
        <f>'1 уровень'!H777</f>
        <v>78.898822767911327</v>
      </c>
      <c r="G1160" s="29">
        <f>'1 уровень'!I777</f>
        <v>0</v>
      </c>
      <c r="H1160" s="29">
        <f>'1 уровень'!J777</f>
        <v>0</v>
      </c>
      <c r="I1160" s="29">
        <f>'1 уровень'!K777</f>
        <v>0</v>
      </c>
      <c r="J1160" s="29">
        <f>'1 уровень'!L777</f>
        <v>0</v>
      </c>
      <c r="K1160" s="29">
        <f>'1 уровень'!M777</f>
        <v>0</v>
      </c>
      <c r="L1160" s="29">
        <f>'1 уровень'!N777</f>
        <v>0</v>
      </c>
      <c r="M1160" s="29">
        <f>'1 уровень'!O777</f>
        <v>0</v>
      </c>
      <c r="N1160" s="29">
        <f>'1 уровень'!P777</f>
        <v>0</v>
      </c>
      <c r="O1160" s="636">
        <f>'1 уровень'!Q777</f>
        <v>327511.17755000002</v>
      </c>
      <c r="P1160" s="636">
        <f>'1 уровень'!R777</f>
        <v>327511.17755000002</v>
      </c>
      <c r="Q1160" s="636">
        <f>'1 уровень'!S777</f>
        <v>54585.19625833333</v>
      </c>
      <c r="R1160" s="636">
        <f>'1 уровень'!T777</f>
        <v>43222.490590000001</v>
      </c>
      <c r="S1160" s="1120">
        <f>'1 уровень'!U777</f>
        <v>0</v>
      </c>
      <c r="T1160" s="636">
        <f>'1 уровень'!V777</f>
        <v>0</v>
      </c>
      <c r="U1160" s="636">
        <f>'1 уровень'!W777</f>
        <v>-11362.705668333336</v>
      </c>
      <c r="V1160" s="636">
        <f>'1 уровень'!X777</f>
        <v>-719.04121999999995</v>
      </c>
      <c r="W1160" s="636">
        <f>'1 уровень'!Y777</f>
        <v>0</v>
      </c>
      <c r="X1160" s="636">
        <f>'1 уровень'!Z777</f>
        <v>43222.490590000001</v>
      </c>
      <c r="Y1160" s="636">
        <f>R1160/Q1160*100</f>
        <v>79.183539774122139</v>
      </c>
      <c r="Z1160" s="636">
        <f>X1160/Q1160*100</f>
        <v>79.183539774122139</v>
      </c>
      <c r="AA1160" s="1354">
        <f>'1 уровень'!AA777</f>
        <v>0</v>
      </c>
      <c r="AB1160" s="1376">
        <f>'1 уровень'!AB777</f>
        <v>0</v>
      </c>
      <c r="AC1160" s="385">
        <f>AC1161-AC1162</f>
        <v>-2227094365.3000002</v>
      </c>
      <c r="AD1160" s="1244">
        <f t="shared" si="44"/>
        <v>6624.9530210777575</v>
      </c>
      <c r="AF1160" s="477"/>
    </row>
    <row r="1161" spans="1:195" s="139" customFormat="1" ht="21" customHeight="1" x14ac:dyDescent="0.25">
      <c r="A1161" s="19">
        <v>1</v>
      </c>
      <c r="B1161" s="185" t="s">
        <v>111</v>
      </c>
      <c r="C1161" s="186"/>
      <c r="D1161" s="186"/>
      <c r="E1161" s="186"/>
      <c r="F1161" s="187"/>
      <c r="G1161" s="188"/>
      <c r="H1161" s="189"/>
      <c r="I1161" s="190"/>
      <c r="J1161" s="191"/>
      <c r="K1161" s="190"/>
      <c r="L1161" s="190"/>
      <c r="M1161" s="190"/>
      <c r="N1161" s="190"/>
      <c r="O1161" s="1236">
        <f t="shared" ref="O1161:X1161" si="45">O1162-O1163-O1221-O1225-O1229-O1235</f>
        <v>0</v>
      </c>
      <c r="P1161" s="1236">
        <f t="shared" ref="P1161" si="46">P1162-P1163-P1221-P1225-P1229-P1235</f>
        <v>0</v>
      </c>
      <c r="Q1161" s="1236">
        <f t="shared" si="45"/>
        <v>-1.862645149230957E-9</v>
      </c>
      <c r="R1161" s="1237">
        <f t="shared" si="45"/>
        <v>-1.4551915228366852E-9</v>
      </c>
      <c r="S1161" s="1238">
        <f t="shared" si="45"/>
        <v>0</v>
      </c>
      <c r="T1161" s="1236">
        <f t="shared" si="45"/>
        <v>0</v>
      </c>
      <c r="U1161" s="1236">
        <f t="shared" si="45"/>
        <v>1.5575096767861396E-11</v>
      </c>
      <c r="V1161" s="1236">
        <f t="shared" si="45"/>
        <v>-1.1368683772161603E-13</v>
      </c>
      <c r="W1161" s="1237">
        <f t="shared" si="45"/>
        <v>7.8728135122219101E-12</v>
      </c>
      <c r="X1161" s="1236">
        <f t="shared" si="45"/>
        <v>0</v>
      </c>
      <c r="Y1161" s="1237"/>
      <c r="Z1161" s="1132"/>
      <c r="AA1161" s="1389"/>
      <c r="AB1161" s="1402" t="e">
        <f>AB1162-AB1163-AB1221-AB1225-AB1229-AB1235</f>
        <v>#REF!</v>
      </c>
      <c r="AC1161" s="385">
        <v>2374463056.6999998</v>
      </c>
      <c r="AD1161" s="1244">
        <f t="shared" si="44"/>
        <v>0</v>
      </c>
      <c r="AE1161" s="19"/>
      <c r="AF1161" s="477"/>
      <c r="AG1161" s="1430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  <c r="FP1161" s="19"/>
      <c r="FQ1161" s="19"/>
      <c r="FR1161" s="19"/>
      <c r="FS1161" s="19"/>
      <c r="FT1161" s="19"/>
      <c r="FU1161" s="19"/>
      <c r="FV1161" s="19"/>
      <c r="FW1161" s="19"/>
      <c r="FX1161" s="19"/>
      <c r="FY1161" s="19"/>
      <c r="FZ1161" s="19"/>
      <c r="GA1161" s="19"/>
      <c r="GB1161" s="19"/>
      <c r="GC1161" s="19"/>
      <c r="GD1161" s="19"/>
      <c r="GE1161" s="19"/>
      <c r="GF1161" s="19"/>
      <c r="GG1161" s="19"/>
      <c r="GH1161" s="19"/>
      <c r="GI1161" s="19"/>
      <c r="GJ1161" s="19"/>
      <c r="GK1161" s="19"/>
      <c r="GL1161" s="19"/>
      <c r="GM1161" s="19"/>
    </row>
    <row r="1162" spans="1:195" s="180" customFormat="1" x14ac:dyDescent="0.25">
      <c r="A1162" s="19">
        <v>1</v>
      </c>
      <c r="B1162" s="192" t="s">
        <v>346</v>
      </c>
      <c r="C1162" s="17"/>
      <c r="D1162" s="17"/>
      <c r="E1162" s="17"/>
      <c r="F1162" s="193"/>
      <c r="G1162" s="194"/>
      <c r="H1162" s="195"/>
      <c r="I1162" s="196"/>
      <c r="J1162" s="197"/>
      <c r="K1162" s="196"/>
      <c r="L1162" s="196"/>
      <c r="M1162" s="196"/>
      <c r="N1162" s="196"/>
      <c r="O1162" s="653">
        <f t="shared" ref="O1162:X1162" si="47">SUM(O8,O78,O150,O210,O268,O328,O389,O449,O511,O572,O633,O692,O755,O815,O875,O935,O994,O1053,O1113)</f>
        <v>27639434.012984939</v>
      </c>
      <c r="P1162" s="653">
        <f t="shared" ref="P1162" si="48">SUM(P8,P78,P150,P210,P268,P328,P389,P449,P511,P572,P633,P692,P755,P815,P875,P935,P994,P1053,P1113)</f>
        <v>27639434.012984939</v>
      </c>
      <c r="Q1162" s="653">
        <f t="shared" si="47"/>
        <v>4677946.3603391554</v>
      </c>
      <c r="R1162" s="206">
        <f t="shared" si="47"/>
        <v>4642985.2260999987</v>
      </c>
      <c r="S1162" s="1127">
        <f t="shared" si="47"/>
        <v>0</v>
      </c>
      <c r="T1162" s="206">
        <f t="shared" si="47"/>
        <v>0</v>
      </c>
      <c r="U1162" s="206">
        <f t="shared" si="47"/>
        <v>-34961.134239156847</v>
      </c>
      <c r="V1162" s="206">
        <f t="shared" si="47"/>
        <v>-1648.2355</v>
      </c>
      <c r="W1162" s="206">
        <f t="shared" si="47"/>
        <v>-41427.804099999994</v>
      </c>
      <c r="X1162" s="1037">
        <f t="shared" si="47"/>
        <v>4601557.4220000003</v>
      </c>
      <c r="Y1162" s="206">
        <f t="shared" ref="Y1162:Y1167" si="49">R1162/Q1162*100</f>
        <v>99.252639266333489</v>
      </c>
      <c r="Z1162" s="206">
        <f t="shared" ref="Z1162:Z1167" si="50">X1162/Q1162*100</f>
        <v>98.367041166038149</v>
      </c>
      <c r="AA1162" s="1390"/>
      <c r="AB1162" s="1391">
        <f>SUM(AB8,AB78,AB150,AB210,AB268,AB328,AB389,AB449,AB511,AB572,AB633,AB692,AB755,AB815,AB875,AB935,AB994,AB1053,AB1113)</f>
        <v>0</v>
      </c>
      <c r="AC1162" s="385">
        <f>X1162*1000</f>
        <v>4601557422</v>
      </c>
      <c r="AD1162" s="1244"/>
      <c r="AE1162" s="503">
        <v>15017880.689859338</v>
      </c>
      <c r="AF1162" s="477"/>
      <c r="AG1162" s="1433"/>
      <c r="AH1162" s="1428"/>
    </row>
    <row r="1163" spans="1:195" s="139" customFormat="1" ht="22.5" customHeight="1" x14ac:dyDescent="0.25">
      <c r="A1163" s="19">
        <v>1</v>
      </c>
      <c r="B1163" s="928" t="s">
        <v>328</v>
      </c>
      <c r="C1163" s="18">
        <f>SUBTOTAL(9,C1114,C1054,C995,C936,C876,C816,C756,C693,C634,C573,C512,C450,C390,C329,C269,C211,C151,C79,C9)</f>
        <v>209852</v>
      </c>
      <c r="D1163" s="18">
        <f>SUBTOTAL(9,D1114,D1054,D995,D936,D876,D816,D756,D693,D634,D573,D512,D450,D390,D329,D269,D211,D151,D79,D9)</f>
        <v>34978.666666666672</v>
      </c>
      <c r="E1163" s="18">
        <f>SUBTOTAL(9,E1114,E1054,E995,E936,E876,E816,E756,E693,E634,E573,E512,E450,E390,E329,E269,E211,E151,E79,E9)</f>
        <v>30532</v>
      </c>
      <c r="F1163" s="199">
        <f>E1163/D1163*100</f>
        <v>87.287489517420127</v>
      </c>
      <c r="G1163" s="8">
        <f>I1163/C1163</f>
        <v>9.4117568572136552</v>
      </c>
      <c r="H1163" s="200">
        <f>K1163/E1163</f>
        <v>8.9051486964496274</v>
      </c>
      <c r="I1163" s="18">
        <f>SUM(I1114,I1054,I995,I936,I876,I816,I756,I693,I634,I573,I512,I450,I390,I329,I269,I211,I151,I79,I9)</f>
        <v>1975076</v>
      </c>
      <c r="J1163" s="1429">
        <f>SUM(J1114,J1054,J995,J936,J876,J816,J756,J693,J634,J573,J512,J450,J390,J329,J269,J211,J151,J79,J9)</f>
        <v>333409.69047619053</v>
      </c>
      <c r="K1163" s="18">
        <f>SUM(K1114,K1054,K995,K936,K876,K816,K756,K693,K634,K573,K512,K450,K390,K329,K269,K211,K151,K79,K9)</f>
        <v>271892</v>
      </c>
      <c r="L1163" s="34">
        <f>K1163/J1163*100</f>
        <v>81.548919472517952</v>
      </c>
      <c r="M1163" s="34">
        <f>SUM(M1114,M1054,M995,M936,M876,M816,M756,M693,M634,M573,M512,M450,M390,M329,M269,M211,M151,M79,M9)</f>
        <v>5997.7804277475898</v>
      </c>
      <c r="N1163" s="366">
        <f>K1163/$B$3*12/M1163</f>
        <v>271.99261787791704</v>
      </c>
      <c r="O1163" s="654">
        <f t="shared" ref="O1163:X1163" si="51">SUM(O1114,O1054,O995,O936,O876,O816,O756,O693,O634,O573,O512,O450,O390,O329,O269,O211,O151,O79,O9)</f>
        <v>12276595.475505801</v>
      </c>
      <c r="P1163" s="654">
        <f t="shared" ref="P1163" si="52">SUM(P1114,P1054,P995,P936,P876,P816,P756,P693,P634,P573,P512,P450,P390,P329,P269,P211,P151,P79,P9)</f>
        <v>12276595.475505801</v>
      </c>
      <c r="Q1163" s="654">
        <f t="shared" si="51"/>
        <v>2046099.2459176339</v>
      </c>
      <c r="R1163" s="655">
        <f t="shared" si="51"/>
        <v>2177819.8422900001</v>
      </c>
      <c r="S1163" s="1127">
        <f t="shared" si="51"/>
        <v>0</v>
      </c>
      <c r="T1163" s="206">
        <f t="shared" si="51"/>
        <v>-19407.490830000002</v>
      </c>
      <c r="U1163" s="655">
        <f t="shared" si="51"/>
        <v>131720.59637236618</v>
      </c>
      <c r="V1163" s="206">
        <f t="shared" si="51"/>
        <v>-908.81524999999988</v>
      </c>
      <c r="W1163" s="206">
        <f t="shared" si="51"/>
        <v>-35730.652580000002</v>
      </c>
      <c r="X1163" s="654">
        <f t="shared" si="51"/>
        <v>2122681.6988800005</v>
      </c>
      <c r="Y1163" s="206">
        <f t="shared" si="49"/>
        <v>106.4376445392458</v>
      </c>
      <c r="Z1163" s="206">
        <f t="shared" si="50"/>
        <v>103.74285133603189</v>
      </c>
      <c r="AA1163" s="1392">
        <f>SUM(AA1114,AA1054,AA995,AA936,AA876,AA816,AA756,AA693,AA634,AA573,AA512,AA450,AA390,AA329,AA269,AA211,AA151,AA79,AA9)</f>
        <v>0</v>
      </c>
      <c r="AB1163" s="1393">
        <f>SUM(AB1114,AB1054,AB995,AB936,AB876,AB816,AB756,AB693,AB634,AB573,AB512,AB450,AB390,AB329,AB269,AB211,AB151,AB79,AB9)</f>
        <v>0</v>
      </c>
      <c r="AC1163" s="385"/>
      <c r="AD1163" s="1244">
        <f t="shared" ref="AD1163:AD1225" si="53">IF(O1163&gt;0,O1163*1000/C1163,0)</f>
        <v>58501.207877484136</v>
      </c>
      <c r="AE1163" s="477">
        <v>15016124.380089335</v>
      </c>
      <c r="AF1163" s="477"/>
      <c r="AG1163" s="1428"/>
    </row>
    <row r="1164" spans="1:195" s="139" customFormat="1" ht="43.5" x14ac:dyDescent="0.25">
      <c r="A1164" s="19">
        <v>1</v>
      </c>
      <c r="B1164" s="929" t="s">
        <v>185</v>
      </c>
      <c r="C1164" s="18">
        <f>SUM(C1115,C10,C80)</f>
        <v>5133</v>
      </c>
      <c r="D1164" s="18">
        <f>SUM(D1115,D10,D80)</f>
        <v>856.16666666666663</v>
      </c>
      <c r="E1164" s="1038">
        <f>SUM(E1115,E10,E80)</f>
        <v>632</v>
      </c>
      <c r="F1164" s="199">
        <f>E1164/D1164*100</f>
        <v>73.817403153591599</v>
      </c>
      <c r="G1164" s="34">
        <f>SUM(G1115,G10,G80)</f>
        <v>0</v>
      </c>
      <c r="H1164" s="198">
        <f>SUM(H1115,H10,H80)</f>
        <v>0</v>
      </c>
      <c r="I1164" s="34">
        <f>SUM(I1115,I10,I80)</f>
        <v>0</v>
      </c>
      <c r="J1164" s="198">
        <f>SUM(J1115,J10,J80)</f>
        <v>0</v>
      </c>
      <c r="K1164" s="34">
        <f>SUM(K1115,K10)</f>
        <v>0</v>
      </c>
      <c r="L1164" s="34">
        <f>SUM(L1115,L10)</f>
        <v>0</v>
      </c>
      <c r="M1164" s="34">
        <f>SUM(M1115,M10)</f>
        <v>0</v>
      </c>
      <c r="N1164" s="18"/>
      <c r="O1164" s="655">
        <f t="shared" ref="O1164:X1164" si="54">SUM(O1115,O10,O80)</f>
        <v>1031446.2410951999</v>
      </c>
      <c r="P1164" s="655">
        <f t="shared" ref="P1164" si="55">SUM(P1115,P10,P80)</f>
        <v>1031446.2410951999</v>
      </c>
      <c r="Q1164" s="655">
        <f t="shared" si="54"/>
        <v>171907.70684919998</v>
      </c>
      <c r="R1164" s="655">
        <f t="shared" si="54"/>
        <v>128250.84305</v>
      </c>
      <c r="S1164" s="1128">
        <f t="shared" si="54"/>
        <v>0</v>
      </c>
      <c r="T1164" s="655">
        <f t="shared" si="54"/>
        <v>0</v>
      </c>
      <c r="U1164" s="655">
        <f t="shared" si="54"/>
        <v>-43656.8637992</v>
      </c>
      <c r="V1164" s="206">
        <f t="shared" si="54"/>
        <v>-336.44173999999998</v>
      </c>
      <c r="W1164" s="206">
        <f t="shared" si="54"/>
        <v>0</v>
      </c>
      <c r="X1164" s="654">
        <f t="shared" si="54"/>
        <v>128250.84305</v>
      </c>
      <c r="Y1164" s="206">
        <f t="shared" si="49"/>
        <v>74.60447550644345</v>
      </c>
      <c r="Z1164" s="206">
        <f t="shared" si="50"/>
        <v>74.60447550644345</v>
      </c>
      <c r="AA1164" s="1392">
        <f>SUM(AA1115,AA10,AA80)</f>
        <v>0</v>
      </c>
      <c r="AB1164" s="1393">
        <f>SUM(AB1115,AB10,AB80)</f>
        <v>0</v>
      </c>
      <c r="AC1164" s="385"/>
      <c r="AD1164" s="1244">
        <f t="shared" si="53"/>
        <v>200944.13424804207</v>
      </c>
      <c r="AE1164" s="477">
        <f>(AE1162-AE1163)*1000</f>
        <v>1756309.7700029612</v>
      </c>
      <c r="AF1164" s="477"/>
      <c r="AG1164" s="1428"/>
    </row>
    <row r="1165" spans="1:195" s="139" customFormat="1" x14ac:dyDescent="0.25">
      <c r="A1165" s="19">
        <v>1</v>
      </c>
      <c r="B1165" s="928" t="s">
        <v>186</v>
      </c>
      <c r="C1165" s="18">
        <f>C11+C1116</f>
        <v>3030</v>
      </c>
      <c r="D1165" s="18">
        <f>D11+D1116</f>
        <v>505</v>
      </c>
      <c r="E1165" s="18">
        <f>E11+E1116</f>
        <v>393</v>
      </c>
      <c r="F1165" s="199">
        <f>E1165/D1165*100</f>
        <v>77.821782178217831</v>
      </c>
      <c r="G1165" s="8">
        <f>J1165/D1165</f>
        <v>13.211881188118811</v>
      </c>
      <c r="H1165" s="200">
        <f>K1165/E1165</f>
        <v>12.638676844783715</v>
      </c>
      <c r="I1165" s="18">
        <f t="shared" ref="I1165:K1165" si="56">I11+I1116</f>
        <v>40030</v>
      </c>
      <c r="J1165" s="1429">
        <f t="shared" si="56"/>
        <v>6672</v>
      </c>
      <c r="K1165" s="18">
        <f t="shared" si="56"/>
        <v>4967</v>
      </c>
      <c r="L1165" s="198">
        <f>K1165/J1165*100</f>
        <v>74.445443645083927</v>
      </c>
      <c r="M1165" s="34">
        <f>M11+M1116</f>
        <v>124.84375</v>
      </c>
      <c r="N1165" s="366">
        <f>K1165/$B$3*12/M1165</f>
        <v>238.71439299123904</v>
      </c>
      <c r="O1165" s="206">
        <f t="shared" ref="O1165:AB1165" si="57">O11+O1116</f>
        <v>130907.84997000001</v>
      </c>
      <c r="P1165" s="206">
        <f t="shared" ref="P1165" si="58">P11+P1116</f>
        <v>130907.84997000001</v>
      </c>
      <c r="Q1165" s="206">
        <f t="shared" si="57"/>
        <v>21817.974995</v>
      </c>
      <c r="R1165" s="206">
        <f t="shared" si="57"/>
        <v>15612.769500000002</v>
      </c>
      <c r="S1165" s="1127">
        <f t="shared" si="57"/>
        <v>0</v>
      </c>
      <c r="T1165" s="206">
        <f t="shared" si="57"/>
        <v>0</v>
      </c>
      <c r="U1165" s="206">
        <f t="shared" si="57"/>
        <v>-6205.2054949999992</v>
      </c>
      <c r="V1165" s="206">
        <f t="shared" si="57"/>
        <v>0</v>
      </c>
      <c r="W1165" s="206">
        <f t="shared" si="57"/>
        <v>0</v>
      </c>
      <c r="X1165" s="206">
        <f t="shared" si="57"/>
        <v>15612.769500000002</v>
      </c>
      <c r="Y1165" s="206">
        <f t="shared" si="57"/>
        <v>74.149055449748488</v>
      </c>
      <c r="Z1165" s="206">
        <f t="shared" si="57"/>
        <v>74.149055449748488</v>
      </c>
      <c r="AA1165" s="1392">
        <f t="shared" si="57"/>
        <v>0</v>
      </c>
      <c r="AB1165" s="1394">
        <f t="shared" si="57"/>
        <v>0</v>
      </c>
      <c r="AC1165" s="385"/>
      <c r="AD1165" s="1244">
        <f t="shared" si="53"/>
        <v>43203.910881188123</v>
      </c>
      <c r="AE1165" s="477"/>
      <c r="AF1165" s="477"/>
      <c r="AG1165" s="1428"/>
    </row>
    <row r="1166" spans="1:195" s="139" customFormat="1" ht="23.25" customHeight="1" x14ac:dyDescent="0.25">
      <c r="A1166" s="19">
        <v>1</v>
      </c>
      <c r="B1166" s="1186" t="s">
        <v>385</v>
      </c>
      <c r="C1166" s="797"/>
      <c r="D1166" s="869"/>
      <c r="E1166" s="1184"/>
      <c r="F1166" s="1184"/>
      <c r="G1166" s="1164"/>
      <c r="H1166" s="1185"/>
      <c r="I1166" s="7">
        <f>SUM(I13,I81,I1117,I451)</f>
        <v>0</v>
      </c>
      <c r="J1166" s="36">
        <f>SUM(J13,J81,J1117,J451)</f>
        <v>0</v>
      </c>
      <c r="K1166" s="7">
        <f>SUM(K13,K81,K1117,K451)</f>
        <v>0</v>
      </c>
      <c r="L1166" s="36">
        <f>SUM(L13,L81,L1117,L451)</f>
        <v>0</v>
      </c>
      <c r="M1166" s="7">
        <f>SUM(M13,M81,M1117,M451)</f>
        <v>0</v>
      </c>
      <c r="N1166" s="10"/>
      <c r="O1166" s="206">
        <f t="shared" ref="O1166:X1166" si="59">SUM(O1056,O997,O937,O878,O818,O758,O695,O636,O574,O514,O452,O392,O331,O271,O212,O152,O81,O12)</f>
        <v>5988392.9244900001</v>
      </c>
      <c r="P1166" s="206">
        <f t="shared" ref="P1166" si="60">SUM(P1056,P997,P937,P878,P818,P758,P695,P636,P574,P514,P452,P392,P331,P271,P212,P152,P81,P12)</f>
        <v>5988392.9244900001</v>
      </c>
      <c r="Q1166" s="206">
        <f t="shared" si="59"/>
        <v>1069439.5122566666</v>
      </c>
      <c r="R1166" s="206">
        <f t="shared" si="59"/>
        <v>1039455.69255</v>
      </c>
      <c r="S1166" s="1127">
        <f t="shared" si="59"/>
        <v>0</v>
      </c>
      <c r="T1166" s="206">
        <f t="shared" si="59"/>
        <v>-79.00033999999998</v>
      </c>
      <c r="U1166" s="206">
        <f t="shared" si="59"/>
        <v>-29983.819706666647</v>
      </c>
      <c r="V1166" s="206">
        <f t="shared" si="59"/>
        <v>0</v>
      </c>
      <c r="W1166" s="206">
        <f t="shared" si="59"/>
        <v>-706.85363999999993</v>
      </c>
      <c r="X1166" s="206">
        <f t="shared" si="59"/>
        <v>1038669.8385699999</v>
      </c>
      <c r="Y1166" s="1011">
        <f t="shared" si="49"/>
        <v>97.196305226894367</v>
      </c>
      <c r="Z1166" s="1011">
        <f t="shared" si="50"/>
        <v>97.122822437919993</v>
      </c>
      <c r="AA1166" s="1395"/>
      <c r="AB1166" s="1394">
        <f>SUM(AB1056,AB997,AB937,AB878,AB818,AB758,AB695,AB636,AB574,AB514,AB452,AB392,AB331,AB271,AB212,AB152,AB81,AB12)</f>
        <v>0</v>
      </c>
      <c r="AC1166" s="385"/>
      <c r="AD1166" s="1244"/>
      <c r="AE1166" s="477"/>
      <c r="AF1166" s="477"/>
      <c r="AG1166" s="1428"/>
    </row>
    <row r="1167" spans="1:195" s="139" customFormat="1" x14ac:dyDescent="0.25">
      <c r="A1167" s="19"/>
      <c r="B1167" s="1183" t="s">
        <v>330</v>
      </c>
      <c r="C1167" s="17"/>
      <c r="D1167" s="17"/>
      <c r="E1167" s="17"/>
      <c r="F1167" s="193"/>
      <c r="G1167" s="201"/>
      <c r="H1167" s="202"/>
      <c r="I1167" s="7"/>
      <c r="J1167" s="36"/>
      <c r="K1167" s="7"/>
      <c r="L1167" s="36"/>
      <c r="M1167" s="7"/>
      <c r="N1167" s="10"/>
      <c r="O1167" s="206">
        <f t="shared" ref="O1167:X1167" si="61">SUM(O1057,O998,O938,O879,O819,O759,O696,O637,O575,O515,O453,O393,O332,O272,O213,O153,O82)</f>
        <v>256532.79443999997</v>
      </c>
      <c r="P1167" s="206">
        <f t="shared" ref="P1167" si="62">SUM(P1057,P998,P938,P879,P819,P759,P696,P637,P575,P515,P453,P393,P332,P272,P213,P153,P82)</f>
        <v>256532.79443999997</v>
      </c>
      <c r="Q1167" s="206">
        <f t="shared" si="61"/>
        <v>42755.46574</v>
      </c>
      <c r="R1167" s="206">
        <f t="shared" si="61"/>
        <v>42755.465739999992</v>
      </c>
      <c r="S1167" s="1127">
        <f t="shared" si="61"/>
        <v>0</v>
      </c>
      <c r="T1167" s="206">
        <f t="shared" si="61"/>
        <v>0</v>
      </c>
      <c r="U1167" s="206">
        <f t="shared" si="61"/>
        <v>0</v>
      </c>
      <c r="V1167" s="206">
        <f t="shared" si="61"/>
        <v>0</v>
      </c>
      <c r="W1167" s="206">
        <f t="shared" si="61"/>
        <v>0</v>
      </c>
      <c r="X1167" s="1039">
        <f t="shared" si="61"/>
        <v>42755.465739999992</v>
      </c>
      <c r="Y1167" s="1011">
        <f t="shared" si="49"/>
        <v>99.999999999999972</v>
      </c>
      <c r="Z1167" s="1011">
        <f t="shared" si="50"/>
        <v>99.999999999999972</v>
      </c>
      <c r="AA1167" s="1390"/>
      <c r="AB1167" s="1394">
        <f>SUM(AB1057,AB998,AB938,AB879,AB819,AB759,AB696,AB637,AB575,AB515,AB453,AB393,AB332,AB272,AB213,AB153,AB82)</f>
        <v>0</v>
      </c>
      <c r="AC1167" s="385"/>
      <c r="AD1167" s="1244"/>
      <c r="AE1167" s="477"/>
      <c r="AF1167" s="477"/>
      <c r="AG1167" s="1428"/>
    </row>
    <row r="1168" spans="1:195" s="139" customFormat="1" ht="29.25" x14ac:dyDescent="0.25">
      <c r="A1168" s="19">
        <v>1</v>
      </c>
      <c r="B1168" s="930" t="s">
        <v>294</v>
      </c>
      <c r="C1168" s="18">
        <f>SUM(C1058,C999,C939,C880,C820,C760,C697,C638,C576,C516,C454,C394,C333,C273,C214,C154,C83,C13)</f>
        <v>1597565</v>
      </c>
      <c r="D1168" s="18">
        <f>SUM(D1058,D999,D939,D880,D820,D760,D697,D638,D576,D516,D454,D394,D333,D273,D214,D154,D83,D13)</f>
        <v>266265.16666666669</v>
      </c>
      <c r="E1168" s="18">
        <f>SUM(E1058,E999,E939,E880,E820,E760,E697,E638,E576,E516,E454,E394,E333,E273,E214,E154,E83,E13)</f>
        <v>196718</v>
      </c>
      <c r="F1168" s="199">
        <f t="shared" ref="F1168:F1174" si="63">E1168/D1168*100</f>
        <v>73.880486307196264</v>
      </c>
      <c r="G1168" s="8"/>
      <c r="H1168" s="200"/>
      <c r="I1168" s="7"/>
      <c r="J1168" s="36"/>
      <c r="K1168" s="7"/>
      <c r="L1168" s="36"/>
      <c r="M1168" s="7"/>
      <c r="N1168" s="10"/>
      <c r="O1168" s="206"/>
      <c r="P1168" s="206"/>
      <c r="Q1168" s="206"/>
      <c r="R1168" s="206"/>
      <c r="S1168" s="1127"/>
      <c r="T1168" s="206"/>
      <c r="U1168" s="206"/>
      <c r="V1168" s="206"/>
      <c r="W1168" s="206"/>
      <c r="X1168" s="206"/>
      <c r="Y1168" s="206"/>
      <c r="Z1168" s="206"/>
      <c r="AA1168" s="1392">
        <f>SUM(AA1058,AA999,AA939,AA880,AA820,AA760,AA697,AA638,AA576,AA516,AA454,AA394,AA333,AA273,AA214,AA154,AA83,AA13)</f>
        <v>0</v>
      </c>
      <c r="AB1168" s="1394"/>
      <c r="AC1168" s="385"/>
      <c r="AD1168" s="1244">
        <f t="shared" si="53"/>
        <v>0</v>
      </c>
      <c r="AE1168" s="477"/>
      <c r="AF1168" s="477"/>
      <c r="AG1168" s="1428"/>
    </row>
    <row r="1169" spans="1:33" s="139" customFormat="1" ht="30" x14ac:dyDescent="0.25">
      <c r="A1169" s="19"/>
      <c r="B1169" s="931" t="s">
        <v>205</v>
      </c>
      <c r="C1169" s="17">
        <f>C84+C14</f>
        <v>28755</v>
      </c>
      <c r="D1169" s="17">
        <f>D84+D14</f>
        <v>4792.666666666667</v>
      </c>
      <c r="E1169" s="17">
        <f>E84+E14</f>
        <v>3767</v>
      </c>
      <c r="F1169" s="193">
        <f t="shared" si="63"/>
        <v>78.59924885241341</v>
      </c>
      <c r="G1169" s="8"/>
      <c r="H1169" s="200"/>
      <c r="I1169" s="7"/>
      <c r="J1169" s="36"/>
      <c r="K1169" s="7"/>
      <c r="L1169" s="36"/>
      <c r="M1169" s="7"/>
      <c r="N1169" s="10"/>
      <c r="O1169" s="206"/>
      <c r="P1169" s="206"/>
      <c r="Q1169" s="206"/>
      <c r="R1169" s="206"/>
      <c r="S1169" s="1127"/>
      <c r="T1169" s="206"/>
      <c r="U1169" s="206"/>
      <c r="V1169" s="206"/>
      <c r="W1169" s="206"/>
      <c r="X1169" s="206">
        <f>(X1163+X1221+X1225+X1229+X1235-X1162)*1000</f>
        <v>0</v>
      </c>
      <c r="Y1169" s="206"/>
      <c r="Z1169" s="206"/>
      <c r="AA1169" s="1390">
        <f>AA84+AA14</f>
        <v>0</v>
      </c>
      <c r="AB1169" s="1394"/>
      <c r="AC1169" s="385"/>
      <c r="AD1169" s="1244">
        <f t="shared" si="53"/>
        <v>0</v>
      </c>
      <c r="AE1169" s="477"/>
      <c r="AF1169" s="477"/>
      <c r="AG1169" s="1428"/>
    </row>
    <row r="1170" spans="1:33" s="139" customFormat="1" ht="30" x14ac:dyDescent="0.25">
      <c r="A1170" s="19"/>
      <c r="B1170" s="931" t="s">
        <v>206</v>
      </c>
      <c r="C1170" s="17">
        <f t="shared" ref="C1170:E1171" si="64">SUM(C1060,C1001,C941,C882,C822,C762,C699,C640,C578,C518,C456,C396,C335,C275,C216,C156,C85,C15)</f>
        <v>300055</v>
      </c>
      <c r="D1170" s="17">
        <f t="shared" si="64"/>
        <v>50009</v>
      </c>
      <c r="E1170" s="1040">
        <f t="shared" si="64"/>
        <v>24002</v>
      </c>
      <c r="F1170" s="193">
        <f t="shared" si="63"/>
        <v>47.995360835049688</v>
      </c>
      <c r="G1170" s="8"/>
      <c r="H1170" s="200"/>
      <c r="I1170" s="7"/>
      <c r="J1170" s="36"/>
      <c r="K1170" s="7"/>
      <c r="L1170" s="36"/>
      <c r="M1170" s="7"/>
      <c r="N1170" s="10"/>
      <c r="O1170" s="206"/>
      <c r="P1170" s="206"/>
      <c r="Q1170" s="206"/>
      <c r="R1170" s="206"/>
      <c r="S1170" s="1127"/>
      <c r="T1170" s="206"/>
      <c r="U1170" s="206"/>
      <c r="V1170" s="206"/>
      <c r="W1170" s="206"/>
      <c r="X1170" s="206"/>
      <c r="Y1170" s="206"/>
      <c r="Z1170" s="206"/>
      <c r="AA1170" s="1390">
        <f>SUM(AA1060,AA1001,AA941,AA882,AA822,AA762,AA699,AA640,AA578,AA518,AA456,AA396,AA335,AA275,AA216,AA156,AA85,AA15)</f>
        <v>0</v>
      </c>
      <c r="AB1170" s="1394"/>
      <c r="AC1170" s="385"/>
      <c r="AD1170" s="1244">
        <f t="shared" si="53"/>
        <v>0</v>
      </c>
      <c r="AE1170" s="477"/>
      <c r="AF1170" s="477"/>
      <c r="AG1170" s="1428"/>
    </row>
    <row r="1171" spans="1:33" s="139" customFormat="1" ht="30" x14ac:dyDescent="0.25">
      <c r="A1171" s="19"/>
      <c r="B1171" s="932" t="s">
        <v>295</v>
      </c>
      <c r="C1171" s="977">
        <f t="shared" si="64"/>
        <v>507270</v>
      </c>
      <c r="D1171" s="977">
        <f t="shared" si="64"/>
        <v>84546.5</v>
      </c>
      <c r="E1171" s="977">
        <f t="shared" si="64"/>
        <v>72215</v>
      </c>
      <c r="F1171" s="978">
        <f t="shared" si="63"/>
        <v>85.414535196607787</v>
      </c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206"/>
      <c r="S1171" s="1127"/>
      <c r="T1171" s="206"/>
      <c r="U1171" s="206"/>
      <c r="V1171" s="206"/>
      <c r="W1171" s="206"/>
      <c r="X1171" s="206"/>
      <c r="Y1171" s="206"/>
      <c r="Z1171" s="206"/>
      <c r="AA1171" s="1396" t="e">
        <f>SUM(AA1061,AA1002,AA942,AA883,AA823,AA763,AA700,AA641,AA579,AA519,AA457,AA397,AA336,AA276,AA217,AA157,AA86,AA16)</f>
        <v>#REF!</v>
      </c>
      <c r="AB1171" s="1394"/>
      <c r="AC1171" s="385"/>
      <c r="AD1171" s="1244">
        <f t="shared" si="53"/>
        <v>0</v>
      </c>
      <c r="AE1171" s="477"/>
      <c r="AF1171" s="477"/>
      <c r="AG1171" s="1428"/>
    </row>
    <row r="1172" spans="1:33" s="139" customFormat="1" ht="60" x14ac:dyDescent="0.25">
      <c r="A1172" s="19"/>
      <c r="B1172" s="933" t="s">
        <v>296</v>
      </c>
      <c r="C1172" s="17">
        <f t="shared" ref="C1172:C1177" si="65">SUM(C1062,C1003,C943,C884,C824,C764,C701,C642,C580,C520,C458,C398,C337,C277,C218,C158,C87,C17)</f>
        <v>124168</v>
      </c>
      <c r="D1172" s="17">
        <f t="shared" ref="D1172:E1172" si="66">SUM(D1062,D1003,D943,D884,D824,D764,D701,D642,D580,D520,D458,D398,D337,D277,D218,D158,D87,D17)</f>
        <v>20694.666666666668</v>
      </c>
      <c r="E1172" s="17">
        <f t="shared" si="66"/>
        <v>18645</v>
      </c>
      <c r="F1172" s="193">
        <f t="shared" si="63"/>
        <v>90.095676824946835</v>
      </c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206"/>
      <c r="S1172" s="1127"/>
      <c r="T1172" s="206"/>
      <c r="U1172" s="206"/>
      <c r="V1172" s="206"/>
      <c r="W1172" s="206"/>
      <c r="X1172" s="206"/>
      <c r="Y1172" s="206"/>
      <c r="Z1172" s="206"/>
      <c r="AA1172" s="1390">
        <f>SUM(AA1062,AA1005,AA945,AA886,AA826,AA766,AA703,AA642,AA580,AA522,AA458,AA400,AA339,AA277,AA220,AA160,AA89,AA17)</f>
        <v>0</v>
      </c>
      <c r="AB1172" s="1394"/>
      <c r="AC1172" s="385"/>
      <c r="AD1172" s="1244">
        <f t="shared" si="53"/>
        <v>0</v>
      </c>
      <c r="AE1172" s="477"/>
      <c r="AF1172" s="477"/>
      <c r="AG1172" s="1428"/>
    </row>
    <row r="1173" spans="1:33" s="139" customFormat="1" ht="45" x14ac:dyDescent="0.25">
      <c r="A1173" s="19"/>
      <c r="B1173" s="933" t="s">
        <v>310</v>
      </c>
      <c r="C1173" s="17">
        <f t="shared" si="65"/>
        <v>545490</v>
      </c>
      <c r="D1173" s="17">
        <f t="shared" ref="D1173:E1173" si="67">SUM(D1063,D1004,D944,D885,D825,D765,D702,D643,D581,D521,D459,D399,D338,D278,D219,D159,D88,D18)</f>
        <v>90915.666666666672</v>
      </c>
      <c r="E1173" s="17">
        <f t="shared" si="67"/>
        <v>76553</v>
      </c>
      <c r="F1173" s="193">
        <f t="shared" si="63"/>
        <v>84.202209373521981</v>
      </c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206"/>
      <c r="S1173" s="1127"/>
      <c r="T1173" s="206"/>
      <c r="U1173" s="206"/>
      <c r="V1173" s="206"/>
      <c r="W1173" s="206"/>
      <c r="X1173" s="206"/>
      <c r="Y1173" s="206"/>
      <c r="Z1173" s="206"/>
      <c r="AA1173" s="1390">
        <f>SUM(AA1063,AA1006,AA946,AA887,AA827,AA767,AA704,AA643,AA581,AA523,AA459,AA401,AA340,AA278,AA221,AA161,AA90,AA18)</f>
        <v>0</v>
      </c>
      <c r="AB1173" s="1394"/>
      <c r="AC1173" s="385"/>
      <c r="AD1173" s="1244">
        <f t="shared" si="53"/>
        <v>0</v>
      </c>
      <c r="AE1173" s="477"/>
      <c r="AF1173" s="477"/>
      <c r="AG1173" s="1428"/>
    </row>
    <row r="1174" spans="1:33" s="139" customFormat="1" ht="105" x14ac:dyDescent="0.25">
      <c r="A1174" s="19"/>
      <c r="B1174" s="933" t="s">
        <v>540</v>
      </c>
      <c r="C1174" s="17">
        <f t="shared" si="65"/>
        <v>262185</v>
      </c>
      <c r="D1174" s="17">
        <f t="shared" ref="D1174:E1174" si="68">SUM(D1064,D1005,D945,D886,D826,D766,D703,D644,D582,D522,D460,D400,D339,D279,D220,D160,D89,D19)</f>
        <v>43696.5</v>
      </c>
      <c r="E1174" s="17">
        <f t="shared" si="68"/>
        <v>24123</v>
      </c>
      <c r="F1174" s="193">
        <f t="shared" si="63"/>
        <v>55.205794514434793</v>
      </c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206"/>
      <c r="S1174" s="1127"/>
      <c r="T1174" s="206"/>
      <c r="U1174" s="206"/>
      <c r="V1174" s="206"/>
      <c r="W1174" s="206"/>
      <c r="X1174" s="206"/>
      <c r="Y1174" s="206"/>
      <c r="Z1174" s="206"/>
      <c r="AA1174" s="1390"/>
      <c r="AB1174" s="1394"/>
      <c r="AC1174" s="385"/>
      <c r="AD1174" s="1244">
        <f t="shared" si="53"/>
        <v>0</v>
      </c>
      <c r="AE1174" s="477"/>
      <c r="AF1174" s="477"/>
      <c r="AG1174" s="1428"/>
    </row>
    <row r="1175" spans="1:33" s="139" customFormat="1" ht="30" x14ac:dyDescent="0.25">
      <c r="A1175" s="19"/>
      <c r="B1175" s="933" t="s">
        <v>383</v>
      </c>
      <c r="C1175" s="17">
        <f t="shared" si="65"/>
        <v>91827</v>
      </c>
      <c r="D1175" s="17">
        <f t="shared" ref="D1175:E1175" si="69">SUM(D1065,D1006,D946,D887,D827,D767,D704,D645,D583,D523,D461,D401,D340,D280,D221,D161,D90,D20)</f>
        <v>15306.666666666666</v>
      </c>
      <c r="E1175" s="17">
        <f t="shared" si="69"/>
        <v>1536</v>
      </c>
      <c r="F1175" s="193">
        <f t="shared" ref="F1175:F1183" si="70">E1175/D1175*100</f>
        <v>10.034843205574912</v>
      </c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206"/>
      <c r="S1175" s="1127"/>
      <c r="T1175" s="206"/>
      <c r="U1175" s="206"/>
      <c r="V1175" s="206"/>
      <c r="W1175" s="206"/>
      <c r="X1175" s="206"/>
      <c r="Y1175" s="206"/>
      <c r="Z1175" s="206"/>
      <c r="AA1175" s="1390">
        <f>SUM(AA1064,AA1007,AA947,AA888,AA768,AA705,AA644,AA582,AA524,AA460,AA402,AA341,AA279,AA222,AA162,AA91,AA19,AA828)</f>
        <v>0</v>
      </c>
      <c r="AB1175" s="1394"/>
      <c r="AC1175" s="385"/>
      <c r="AD1175" s="1244">
        <f t="shared" si="53"/>
        <v>0</v>
      </c>
      <c r="AE1175" s="477"/>
      <c r="AF1175" s="477"/>
      <c r="AG1175" s="1428"/>
    </row>
    <row r="1176" spans="1:33" s="139" customFormat="1" ht="29.25" x14ac:dyDescent="0.25">
      <c r="A1176" s="19"/>
      <c r="B1176" s="934" t="s">
        <v>135</v>
      </c>
      <c r="C1176" s="17">
        <f t="shared" si="65"/>
        <v>1768596</v>
      </c>
      <c r="D1176" s="17">
        <f t="shared" ref="D1176:E1176" si="71">SUM(D1066,D1007,D947,D888,D828,D768,D705,D646,D584,D524,D462,D402,D341,D281,D222,D162,D91,D21)</f>
        <v>294765.5</v>
      </c>
      <c r="E1176" s="17">
        <f t="shared" si="71"/>
        <v>191134</v>
      </c>
      <c r="F1176" s="193">
        <f t="shared" si="70"/>
        <v>64.84273091660998</v>
      </c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206"/>
      <c r="S1176" s="1127"/>
      <c r="T1176" s="206"/>
      <c r="U1176" s="206"/>
      <c r="V1176" s="206"/>
      <c r="W1176" s="206"/>
      <c r="X1176" s="206"/>
      <c r="Y1176" s="206"/>
      <c r="Z1176" s="206"/>
      <c r="AA1176" s="1390">
        <f>SUM(AA1065,AA1008,AA948,AA889,AA829,AA769,AA706,AA645,AA583,AA525,AA461,AA403,AA342,AA280,AA223,AA163,AA92,AA20)</f>
        <v>0</v>
      </c>
      <c r="AB1176" s="1394"/>
      <c r="AC1176" s="385"/>
      <c r="AD1176" s="1244">
        <f t="shared" si="53"/>
        <v>0</v>
      </c>
      <c r="AE1176" s="477"/>
      <c r="AF1176" s="477"/>
      <c r="AG1176" s="1428"/>
    </row>
    <row r="1177" spans="1:33" s="139" customFormat="1" x14ac:dyDescent="0.25">
      <c r="A1177" s="19"/>
      <c r="B1177" s="935" t="s">
        <v>240</v>
      </c>
      <c r="C1177" s="17">
        <f t="shared" si="65"/>
        <v>1768596</v>
      </c>
      <c r="D1177" s="17">
        <f t="shared" ref="D1177:E1177" si="72">SUM(D1067,D1008,D948,D889,D829,D769,D706,D647,D585,D525,D463,D403,D342,D282,D223,D163,D92,D22)</f>
        <v>294765.5</v>
      </c>
      <c r="E1177" s="17">
        <f t="shared" si="72"/>
        <v>191134</v>
      </c>
      <c r="F1177" s="193">
        <f t="shared" si="70"/>
        <v>64.84273091660998</v>
      </c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206"/>
      <c r="S1177" s="1127"/>
      <c r="T1177" s="206"/>
      <c r="U1177" s="206"/>
      <c r="V1177" s="206"/>
      <c r="W1177" s="206"/>
      <c r="X1177" s="206"/>
      <c r="Y1177" s="206"/>
      <c r="Z1177" s="206"/>
      <c r="AA1177" s="1390" t="e">
        <f>SUM(AA1066,AA1009,AA949,AA890,AA830,AA770,AA707,AA646,AA584,AA526,AA462,AA404,AA343,AA281,AA224,AA164,AA93,AA21)</f>
        <v>#REF!</v>
      </c>
      <c r="AB1177" s="1394"/>
      <c r="AC1177" s="385"/>
      <c r="AD1177" s="1244">
        <f t="shared" si="53"/>
        <v>0</v>
      </c>
      <c r="AE1177" s="477"/>
      <c r="AF1177" s="477"/>
      <c r="AG1177" s="1428"/>
    </row>
    <row r="1178" spans="1:33" s="139" customFormat="1" ht="63" x14ac:dyDescent="0.25">
      <c r="A1178" s="19"/>
      <c r="B1178" s="937" t="s">
        <v>299</v>
      </c>
      <c r="C1178" s="18">
        <f t="shared" ref="C1178:C1183" si="73">SUM(C1068,C1009,C949,C890,C830,C770,C707,C648,C586,C526,C464,C404,C343,C283,C224,C164,C95,C23)</f>
        <v>710743.5</v>
      </c>
      <c r="D1178" s="18">
        <f t="shared" ref="D1178:E1178" si="74">SUM(D1068,D1009,D949,D890,D830,D770,D707,D648,D586,D526,D464,D404,D343,D283,D224,D164,D95,D23)</f>
        <v>118457.74999999999</v>
      </c>
      <c r="E1178" s="18">
        <f t="shared" si="74"/>
        <v>30741</v>
      </c>
      <c r="F1178" s="199">
        <f t="shared" si="70"/>
        <v>25.951024732446804</v>
      </c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206"/>
      <c r="S1178" s="1127"/>
      <c r="T1178" s="206"/>
      <c r="U1178" s="206"/>
      <c r="V1178" s="206"/>
      <c r="W1178" s="206"/>
      <c r="X1178" s="206"/>
      <c r="Y1178" s="206"/>
      <c r="Z1178" s="206"/>
      <c r="AA1178" s="1392">
        <f t="shared" ref="AA1178:AA1183" si="75">SUM(AA1069,AA1012,AA952,AA893,AA833,AA773,AA710,AA649,AA587,AA529,AA465,AA407,AA346,AA284,AA227,AA167,AA98,AA24)</f>
        <v>0</v>
      </c>
      <c r="AB1178" s="1394"/>
      <c r="AC1178" s="385"/>
      <c r="AD1178" s="1244">
        <f t="shared" si="53"/>
        <v>0</v>
      </c>
      <c r="AE1178" s="477"/>
      <c r="AF1178" s="477"/>
      <c r="AG1178" s="1428"/>
    </row>
    <row r="1179" spans="1:33" s="139" customFormat="1" ht="29.25" x14ac:dyDescent="0.25">
      <c r="A1179" s="19"/>
      <c r="B1179" s="930" t="s">
        <v>300</v>
      </c>
      <c r="C1179" s="18">
        <f t="shared" si="73"/>
        <v>283802</v>
      </c>
      <c r="D1179" s="18">
        <f t="shared" ref="D1179:E1179" si="76">SUM(D1069,D1010,D950,D891,D831,D771,D708,D649,D587,D527,D465,D405,D344,D284,D225,D165,D96,D24)</f>
        <v>47300.666666666672</v>
      </c>
      <c r="E1179" s="18">
        <f t="shared" si="76"/>
        <v>4774</v>
      </c>
      <c r="F1179" s="199">
        <f t="shared" si="70"/>
        <v>10.092881002381924</v>
      </c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206"/>
      <c r="S1179" s="1127"/>
      <c r="T1179" s="206"/>
      <c r="U1179" s="206"/>
      <c r="V1179" s="206"/>
      <c r="W1179" s="206"/>
      <c r="X1179" s="206"/>
      <c r="Y1179" s="206"/>
      <c r="Z1179" s="206"/>
      <c r="AA1179" s="1392">
        <f t="shared" si="75"/>
        <v>0</v>
      </c>
      <c r="AB1179" s="1394"/>
      <c r="AC1179" s="385"/>
      <c r="AD1179" s="1244">
        <f t="shared" si="53"/>
        <v>0</v>
      </c>
      <c r="AE1179" s="477"/>
      <c r="AF1179" s="477"/>
      <c r="AG1179" s="1428"/>
    </row>
    <row r="1180" spans="1:33" s="139" customFormat="1" ht="30" x14ac:dyDescent="0.25">
      <c r="A1180" s="19"/>
      <c r="B1180" s="933" t="s">
        <v>301</v>
      </c>
      <c r="C1180" s="17">
        <f t="shared" si="73"/>
        <v>278156</v>
      </c>
      <c r="D1180" s="17">
        <f t="shared" ref="D1180" si="77">SUM(D1070,D1011,D951,D892,D832,D772,D709,D650,D588,D528,D466,D406,D345,D285,D226,D166,D97,D25)</f>
        <v>46359.166666666672</v>
      </c>
      <c r="E1180" s="17">
        <f t="shared" ref="E1180" si="78">SUM(E1070,E1011,E951,E892,E832,E772,E709,E650,E588,E528,E466,E406,E345,E285,E226,E166,E97,E25)</f>
        <v>4396</v>
      </c>
      <c r="F1180" s="193">
        <f t="shared" si="70"/>
        <v>9.4824827883733871</v>
      </c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206"/>
      <c r="S1180" s="1127"/>
      <c r="T1180" s="206"/>
      <c r="U1180" s="206"/>
      <c r="V1180" s="206"/>
      <c r="W1180" s="206"/>
      <c r="X1180" s="206"/>
      <c r="Y1180" s="206"/>
      <c r="Z1180" s="206"/>
      <c r="AA1180" s="1390">
        <f t="shared" si="75"/>
        <v>0</v>
      </c>
      <c r="AB1180" s="1394"/>
      <c r="AC1180" s="385"/>
      <c r="AD1180" s="1244">
        <f t="shared" si="53"/>
        <v>0</v>
      </c>
      <c r="AE1180" s="477"/>
      <c r="AF1180" s="477"/>
      <c r="AG1180" s="1428"/>
    </row>
    <row r="1181" spans="1:33" s="139" customFormat="1" ht="60" x14ac:dyDescent="0.25">
      <c r="A1181" s="19"/>
      <c r="B1181" s="933" t="s">
        <v>302</v>
      </c>
      <c r="C1181" s="17">
        <f t="shared" si="73"/>
        <v>100</v>
      </c>
      <c r="D1181" s="17">
        <f t="shared" ref="D1181" si="79">SUM(D1071,D1012,D952,D893,D833,D773,D710,D651,D589,D529,D467,D407,D346,D286,D227,D167,D98,D26)</f>
        <v>17</v>
      </c>
      <c r="E1181" s="17">
        <f t="shared" ref="E1181" si="80">SUM(E1071,E1012,E952,E893,E833,E773,E710,E651,E589,E529,E467,E407,E346,E286,E227,E167,E98,E26)</f>
        <v>0</v>
      </c>
      <c r="F1181" s="193">
        <f t="shared" si="70"/>
        <v>0</v>
      </c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206"/>
      <c r="S1181" s="1127"/>
      <c r="T1181" s="206"/>
      <c r="U1181" s="206"/>
      <c r="V1181" s="206"/>
      <c r="W1181" s="206"/>
      <c r="X1181" s="206"/>
      <c r="Y1181" s="206"/>
      <c r="Z1181" s="206"/>
      <c r="AA1181" s="1390">
        <f t="shared" si="75"/>
        <v>0</v>
      </c>
      <c r="AB1181" s="1394"/>
      <c r="AC1181" s="385"/>
      <c r="AD1181" s="1244">
        <f t="shared" si="53"/>
        <v>0</v>
      </c>
      <c r="AE1181" s="477"/>
      <c r="AF1181" s="477"/>
      <c r="AG1181" s="1428"/>
    </row>
    <row r="1182" spans="1:33" s="139" customFormat="1" ht="45" x14ac:dyDescent="0.25">
      <c r="A1182" s="19"/>
      <c r="B1182" s="933" t="s">
        <v>303</v>
      </c>
      <c r="C1182" s="17">
        <f t="shared" si="73"/>
        <v>1381</v>
      </c>
      <c r="D1182" s="17">
        <f t="shared" ref="D1182" si="81">SUM(D1072,D1013,D953,D894,D834,D774,D711,D652,D590,D530,D468,D408,D347,D287,D228,D168,D99,D27)</f>
        <v>229</v>
      </c>
      <c r="E1182" s="17">
        <f t="shared" ref="E1182" si="82">SUM(E1072,E1013,E953,E894,E834,E774,E711,E652,E590,E530,E468,E408,E347,E287,E228,E168,E99,E27)</f>
        <v>191</v>
      </c>
      <c r="F1182" s="193">
        <f t="shared" si="70"/>
        <v>83.406113537117903</v>
      </c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206"/>
      <c r="S1182" s="1127"/>
      <c r="T1182" s="206"/>
      <c r="U1182" s="206"/>
      <c r="V1182" s="206"/>
      <c r="W1182" s="206"/>
      <c r="X1182" s="206"/>
      <c r="Y1182" s="206"/>
      <c r="Z1182" s="206"/>
      <c r="AA1182" s="1390">
        <f t="shared" si="75"/>
        <v>0</v>
      </c>
      <c r="AB1182" s="1394"/>
      <c r="AC1182" s="385"/>
      <c r="AD1182" s="1244">
        <f t="shared" si="53"/>
        <v>0</v>
      </c>
      <c r="AE1182" s="477"/>
      <c r="AF1182" s="477"/>
      <c r="AG1182" s="1428"/>
    </row>
    <row r="1183" spans="1:33" s="139" customFormat="1" ht="30" x14ac:dyDescent="0.25">
      <c r="A1183" s="19"/>
      <c r="B1183" s="933" t="s">
        <v>304</v>
      </c>
      <c r="C1183" s="17">
        <f t="shared" si="73"/>
        <v>4165</v>
      </c>
      <c r="D1183" s="17">
        <f t="shared" ref="D1183" si="83">SUM(D1073,D1014,D954,D895,D835,D775,D712,D653,D591,D531,D469,D409,D348,D288,D229,D169,D100,D28)</f>
        <v>695.5</v>
      </c>
      <c r="E1183" s="17">
        <f t="shared" ref="E1183" si="84">SUM(E1073,E1014,E954,E895,E835,E775,E712,E653,E591,E531,E469,E409,E348,E288,E229,E169,E100,E28)</f>
        <v>187</v>
      </c>
      <c r="F1183" s="193">
        <f t="shared" si="70"/>
        <v>26.887131560028756</v>
      </c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206"/>
      <c r="S1183" s="1127"/>
      <c r="T1183" s="206"/>
      <c r="U1183" s="206"/>
      <c r="V1183" s="206"/>
      <c r="W1183" s="206"/>
      <c r="X1183" s="206"/>
      <c r="Y1183" s="206"/>
      <c r="Z1183" s="206"/>
      <c r="AA1183" s="1390">
        <f t="shared" si="75"/>
        <v>0</v>
      </c>
      <c r="AB1183" s="1394"/>
      <c r="AC1183" s="385"/>
      <c r="AD1183" s="1244">
        <f t="shared" si="53"/>
        <v>0</v>
      </c>
      <c r="AE1183" s="477"/>
      <c r="AF1183" s="477"/>
      <c r="AG1183" s="1428"/>
    </row>
    <row r="1184" spans="1:33" s="139" customFormat="1" ht="60" x14ac:dyDescent="0.25">
      <c r="A1184" s="19"/>
      <c r="B1184" s="933" t="s">
        <v>316</v>
      </c>
      <c r="C1184" s="17"/>
      <c r="D1184" s="17"/>
      <c r="E1184" s="17"/>
      <c r="F1184" s="193"/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206"/>
      <c r="S1184" s="1127"/>
      <c r="T1184" s="206"/>
      <c r="U1184" s="206"/>
      <c r="V1184" s="206"/>
      <c r="W1184" s="206"/>
      <c r="X1184" s="206"/>
      <c r="Y1184" s="206"/>
      <c r="Z1184" s="206"/>
      <c r="AA1184" s="1390">
        <f>AA593</f>
        <v>0</v>
      </c>
      <c r="AB1184" s="1394"/>
      <c r="AC1184" s="385"/>
      <c r="AD1184" s="1244">
        <f t="shared" si="53"/>
        <v>0</v>
      </c>
      <c r="AE1184" s="477"/>
      <c r="AF1184" s="477"/>
      <c r="AG1184" s="1428"/>
    </row>
    <row r="1185" spans="1:195" s="139" customFormat="1" ht="45" x14ac:dyDescent="0.25">
      <c r="A1185" s="19"/>
      <c r="B1185" s="938" t="s">
        <v>305</v>
      </c>
      <c r="C1185" s="975">
        <f>SUM(C1074,C1015,C955,C896,C836,C776,C713,C654,C593,C532,C470,C410,C349,C289,C230,C170,C101,C29)</f>
        <v>426941.5</v>
      </c>
      <c r="D1185" s="975">
        <f t="shared" ref="D1185:E1185" si="85">SUM(D1074,D1015,D955,D896,D836,D776,D713,D654,D593,D532,D470,D410,D349,D289,D230,D170,D101,D29)</f>
        <v>71157.083333333343</v>
      </c>
      <c r="E1185" s="975">
        <f t="shared" si="85"/>
        <v>25967</v>
      </c>
      <c r="F1185" s="976">
        <f>E1185/D1185*100</f>
        <v>36.492501917705539</v>
      </c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206"/>
      <c r="S1185" s="1127"/>
      <c r="T1185" s="206"/>
      <c r="U1185" s="206"/>
      <c r="V1185" s="206"/>
      <c r="W1185" s="206"/>
      <c r="X1185" s="206"/>
      <c r="Y1185" s="206"/>
      <c r="Z1185" s="206"/>
      <c r="AA1185" s="1397">
        <f>SUM(AA1075,AA1018,AA958,AA899,AA839,AA779,AA716,AA655,AA594,AA535,AA471,AA413,AA352,AA290,AA233,AA173,AA104,AA30)</f>
        <v>0</v>
      </c>
      <c r="AB1185" s="1394"/>
      <c r="AC1185" s="385"/>
      <c r="AD1185" s="1244">
        <f t="shared" si="53"/>
        <v>0</v>
      </c>
      <c r="AE1185" s="477"/>
      <c r="AF1185" s="477"/>
      <c r="AG1185" s="1428"/>
    </row>
    <row r="1186" spans="1:195" s="139" customFormat="1" ht="45" x14ac:dyDescent="0.25">
      <c r="A1186" s="19"/>
      <c r="B1186" s="933" t="s">
        <v>306</v>
      </c>
      <c r="C1186" s="17">
        <f>SUM(C1075,C1016,C956,C897,C837,C777,C714,C655,C594,C533,C471,C411,C350,C290,C231,C171,C102,C30)</f>
        <v>99320</v>
      </c>
      <c r="D1186" s="17">
        <f t="shared" ref="D1186:E1186" si="86">SUM(D1075,D1016,D956,D897,D837,D777,D714,D655,D594,D533,D471,D411,D350,D290,D231,D171,D102,D30)</f>
        <v>16554.666666666668</v>
      </c>
      <c r="E1186" s="17">
        <f t="shared" si="86"/>
        <v>1947</v>
      </c>
      <c r="F1186" s="193">
        <f>E1186/D1186*100</f>
        <v>11.761034149484535</v>
      </c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206"/>
      <c r="S1186" s="1127"/>
      <c r="T1186" s="206"/>
      <c r="U1186" s="206"/>
      <c r="V1186" s="206"/>
      <c r="W1186" s="206"/>
      <c r="X1186" s="206"/>
      <c r="Y1186" s="206"/>
      <c r="Z1186" s="206"/>
      <c r="AA1186" s="1390">
        <f>SUM(AA1076,AA1019,AA959,AA900,AA840,AA780,AA717,AA656,AA595,AA536,AA472,AA414,AA353,AA291,AA234,AA174,AA105,AA31)</f>
        <v>0</v>
      </c>
      <c r="AB1186" s="1394"/>
      <c r="AC1186" s="385"/>
      <c r="AD1186" s="1244">
        <f t="shared" si="53"/>
        <v>0</v>
      </c>
      <c r="AE1186" s="477"/>
      <c r="AF1186" s="477"/>
      <c r="AG1186" s="1428"/>
    </row>
    <row r="1187" spans="1:195" s="139" customFormat="1" ht="30" x14ac:dyDescent="0.25">
      <c r="A1187" s="19"/>
      <c r="B1187" s="933" t="s">
        <v>337</v>
      </c>
      <c r="C1187" s="17">
        <f>SUM(C1076,C1017,C957,C898,C838,C778,C715,C656,C595,C534,C472,C412,C351,C291,C232,C172,C103,C31)</f>
        <v>0</v>
      </c>
      <c r="D1187" s="17">
        <f>SUM(D1076,D1017,D957,D898,D838,D778,D715,D656,D595,D534,D472,D412,D351,D291,D232,D172,D103,D31)</f>
        <v>0</v>
      </c>
      <c r="E1187" s="17">
        <f>SUM(E1076,E1017,E957,E898,E838,E778,E715,E656,E595,E534,E472,E412,E351,E291,E232,E172,E103,E31)</f>
        <v>2</v>
      </c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206"/>
      <c r="S1187" s="1127"/>
      <c r="T1187" s="206"/>
      <c r="U1187" s="206"/>
      <c r="V1187" s="206"/>
      <c r="W1187" s="206"/>
      <c r="X1187" s="206"/>
      <c r="Y1187" s="206"/>
      <c r="Z1187" s="206"/>
      <c r="AA1187" s="1390">
        <f>SUM(AA1077,AA1020,AA960,AA901,AA841,AA781,AA720,AA657,AA597,AA537,AA473,AA415,AA354,AA292,AA235,AA175,AA106,AA32)</f>
        <v>0</v>
      </c>
      <c r="AB1187" s="1394"/>
      <c r="AC1187" s="385"/>
      <c r="AD1187" s="1244">
        <f t="shared" si="53"/>
        <v>0</v>
      </c>
      <c r="AE1187" s="477"/>
      <c r="AF1187" s="477"/>
      <c r="AG1187" s="1428"/>
    </row>
    <row r="1188" spans="1:195" s="139" customFormat="1" ht="60" x14ac:dyDescent="0.25">
      <c r="A1188" s="19"/>
      <c r="B1188" s="933" t="s">
        <v>317</v>
      </c>
      <c r="C1188" s="17">
        <f>C596</f>
        <v>0</v>
      </c>
      <c r="D1188" s="17">
        <f>D596</f>
        <v>0</v>
      </c>
      <c r="E1188" s="17">
        <f>E596</f>
        <v>0</v>
      </c>
      <c r="F1188" s="193"/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206"/>
      <c r="S1188" s="1127"/>
      <c r="T1188" s="206"/>
      <c r="U1188" s="206"/>
      <c r="V1188" s="206"/>
      <c r="W1188" s="206"/>
      <c r="X1188" s="206"/>
      <c r="Y1188" s="206"/>
      <c r="Z1188" s="206"/>
      <c r="AA1188" s="1390">
        <f>AA596</f>
        <v>0</v>
      </c>
      <c r="AB1188" s="1394"/>
      <c r="AC1188" s="385"/>
      <c r="AD1188" s="1244">
        <f t="shared" si="53"/>
        <v>0</v>
      </c>
      <c r="AE1188" s="477"/>
      <c r="AF1188" s="477"/>
      <c r="AG1188" s="1428"/>
    </row>
    <row r="1189" spans="1:195" s="139" customFormat="1" ht="75" x14ac:dyDescent="0.25">
      <c r="A1189" s="19"/>
      <c r="B1189" s="933" t="s">
        <v>307</v>
      </c>
      <c r="C1189" s="17">
        <f t="shared" ref="C1189:E1191" si="87">SUM(C1077,C1018,C958,C899,C839,C779,C716,C657,C597,C535,C473,C413,C352,C292,C233,C173,C104,C32)</f>
        <v>240965.5</v>
      </c>
      <c r="D1189" s="17">
        <f t="shared" ref="D1189" si="88">SUM(D1077,D1018,D958,D899,D839,D779,D716,D657,D597,D535,D473,D413,D352,D292,D233,D173,D104,D32)</f>
        <v>40160.75</v>
      </c>
      <c r="E1189" s="17">
        <f t="shared" si="87"/>
        <v>19511</v>
      </c>
      <c r="F1189" s="193">
        <f>E1189/D1189*100</f>
        <v>48.582260042454386</v>
      </c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206"/>
      <c r="S1189" s="1127"/>
      <c r="T1189" s="206"/>
      <c r="U1189" s="206"/>
      <c r="V1189" s="206"/>
      <c r="W1189" s="206"/>
      <c r="X1189" s="206"/>
      <c r="Y1189" s="206"/>
      <c r="Z1189" s="206"/>
      <c r="AA1189" s="1390">
        <f>SUM(AA1078,AA1021,AA961,AA902,AA842,AA782,AA721,AA658,AA598,AA538,AA474,AA416,AA355,AA293,AA236,AA176,AA107,AA33)</f>
        <v>0</v>
      </c>
      <c r="AB1189" s="1394"/>
      <c r="AC1189" s="385"/>
      <c r="AD1189" s="1244">
        <f t="shared" si="53"/>
        <v>0</v>
      </c>
      <c r="AE1189" s="477"/>
      <c r="AF1189" s="477"/>
      <c r="AG1189" s="1428"/>
    </row>
    <row r="1190" spans="1:195" s="139" customFormat="1" ht="60" x14ac:dyDescent="0.25">
      <c r="A1190" s="19"/>
      <c r="B1190" s="933" t="s">
        <v>308</v>
      </c>
      <c r="C1190" s="17">
        <f t="shared" si="87"/>
        <v>86656</v>
      </c>
      <c r="D1190" s="17">
        <f t="shared" ref="D1190" si="89">SUM(D1078,D1019,D959,D900,D840,D780,D717,D658,D598,D536,D474,D414,D353,D293,D234,D174,D105,D33)</f>
        <v>14441.666666666668</v>
      </c>
      <c r="E1190" s="17">
        <f t="shared" si="87"/>
        <v>4509</v>
      </c>
      <c r="F1190" s="193">
        <f>E1190/D1190*100</f>
        <v>31.22215810732833</v>
      </c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206"/>
      <c r="S1190" s="1127"/>
      <c r="T1190" s="206"/>
      <c r="U1190" s="206"/>
      <c r="V1190" s="206"/>
      <c r="W1190" s="206"/>
      <c r="X1190" s="206"/>
      <c r="Y1190" s="206"/>
      <c r="Z1190" s="206"/>
      <c r="AA1190" s="1390">
        <f>SUM(AA1079,AA1022,AA962,AA903,AA843,AA783,AA722,AA659,AA599,AA539,AA475,AA417,AA356,AA294,AA237,AA177,AA108,AA34)</f>
        <v>0</v>
      </c>
      <c r="AB1190" s="1394"/>
      <c r="AC1190" s="385"/>
      <c r="AD1190" s="1244">
        <f t="shared" si="53"/>
        <v>0</v>
      </c>
      <c r="AE1190" s="477"/>
      <c r="AF1190" s="477"/>
      <c r="AG1190" s="1428"/>
    </row>
    <row r="1191" spans="1:195" s="139" customFormat="1" ht="57.75" x14ac:dyDescent="0.25">
      <c r="A1191" s="19"/>
      <c r="B1191" s="784" t="s">
        <v>387</v>
      </c>
      <c r="C1191" s="17">
        <f t="shared" si="87"/>
        <v>40183</v>
      </c>
      <c r="D1191" s="17">
        <f t="shared" ref="D1191" si="90">SUM(D1079,D1020,D960,D901,D841,D781,D718,D659,D599,D537,D475,D415,D354,D294,D235,D175,D106,D34)</f>
        <v>6697.6666666666661</v>
      </c>
      <c r="E1191" s="17">
        <f t="shared" si="87"/>
        <v>4055</v>
      </c>
      <c r="F1191" s="193">
        <f>E1191/D1191*100</f>
        <v>60.543472851241731</v>
      </c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206"/>
      <c r="S1191" s="1127"/>
      <c r="T1191" s="206"/>
      <c r="U1191" s="206"/>
      <c r="V1191" s="206"/>
      <c r="W1191" s="206"/>
      <c r="X1191" s="206"/>
      <c r="Y1191" s="206"/>
      <c r="Z1191" s="206"/>
      <c r="AA1191" s="1390">
        <f>SUM(AA1080,AA1023,AA963,AA904,AA844,AA784,AA723,AA660,AA600,AA540,AA476,AA418,AA357,AA295,AA238,AA178,AA109)</f>
        <v>0</v>
      </c>
      <c r="AB1191" s="1394"/>
      <c r="AC1191" s="385"/>
      <c r="AD1191" s="1244">
        <f t="shared" si="53"/>
        <v>0</v>
      </c>
      <c r="AE1191" s="477"/>
      <c r="AF1191" s="477"/>
      <c r="AG1191" s="1428"/>
    </row>
    <row r="1192" spans="1:195" s="139" customFormat="1" x14ac:dyDescent="0.25">
      <c r="A1192" s="19"/>
      <c r="B1192" s="797" t="s">
        <v>207</v>
      </c>
      <c r="C1192" s="17"/>
      <c r="D1192" s="17"/>
      <c r="E1192" s="17"/>
      <c r="F1192" s="193"/>
      <c r="G1192" s="8"/>
      <c r="H1192" s="200"/>
      <c r="I1192" s="7"/>
      <c r="J1192" s="36"/>
      <c r="K1192" s="7"/>
      <c r="L1192" s="36"/>
      <c r="M1192" s="7"/>
      <c r="N1192" s="10"/>
      <c r="O1192" s="206">
        <f t="shared" ref="O1192:Z1192" si="91">SUM(O1117,O1080,O1021,O961,O902,O842,O782,O719,O660,O600,O538,O476,O416,O355,O295,O236,O176,O107,O93,O34)</f>
        <v>1855198.4575100001</v>
      </c>
      <c r="P1192" s="206">
        <f t="shared" ref="P1192" si="92">SUM(P1117,P1080,P1021,P961,P902,P842,P782,P719,P660,P600,P538,P476,P416,P355,P295,P236,P176,P107,P93,P34)</f>
        <v>1855198.4575100001</v>
      </c>
      <c r="Q1192" s="206">
        <f t="shared" si="91"/>
        <v>309199.74291833333</v>
      </c>
      <c r="R1192" s="206">
        <f t="shared" si="91"/>
        <v>271938.17884000001</v>
      </c>
      <c r="S1192" s="1127">
        <f t="shared" si="91"/>
        <v>0</v>
      </c>
      <c r="T1192" s="206">
        <f t="shared" si="91"/>
        <v>0</v>
      </c>
      <c r="U1192" s="206">
        <f t="shared" si="91"/>
        <v>-37261.564078333329</v>
      </c>
      <c r="V1192" s="206">
        <f t="shared" si="91"/>
        <v>-3.4161700000000002</v>
      </c>
      <c r="W1192" s="206">
        <f t="shared" si="91"/>
        <v>-49.316640000000014</v>
      </c>
      <c r="X1192" s="206">
        <f t="shared" si="91"/>
        <v>271888.86219999997</v>
      </c>
      <c r="Y1192" s="206">
        <f t="shared" si="91"/>
        <v>857.17000898104789</v>
      </c>
      <c r="Z1192" s="206">
        <f t="shared" si="91"/>
        <v>86.738605468158099</v>
      </c>
      <c r="AA1192" s="1390"/>
      <c r="AB1192" s="1394">
        <f>SUM(AB1117,AB358,AB179,AB96,AB35,AB785)</f>
        <v>0</v>
      </c>
      <c r="AC1192" s="385"/>
      <c r="AD1192" s="1244"/>
      <c r="AE1192" s="477"/>
      <c r="AF1192" s="477"/>
      <c r="AG1192" s="1428"/>
    </row>
    <row r="1193" spans="1:195" s="139" customFormat="1" ht="29.25" x14ac:dyDescent="0.25">
      <c r="A1193" s="19"/>
      <c r="B1193" s="930" t="s">
        <v>362</v>
      </c>
      <c r="C1193" s="18">
        <f t="shared" ref="C1193:E1194" si="93">SUM(C1118,C1081,C1022,C962,C903,C843,C783,C720,C661,C601,C539,C477,C417,C356,C296,C237,C177,C108,C35)</f>
        <v>995285.75</v>
      </c>
      <c r="D1193" s="18">
        <f t="shared" si="93"/>
        <v>165879.625</v>
      </c>
      <c r="E1193" s="18">
        <f t="shared" si="93"/>
        <v>140881.50750000004</v>
      </c>
      <c r="F1193" s="199">
        <f t="shared" ref="F1193:F1205" si="94">E1193/D1193*100</f>
        <v>84.929965027350434</v>
      </c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206"/>
      <c r="S1193" s="1127"/>
      <c r="T1193" s="206"/>
      <c r="U1193" s="206"/>
      <c r="V1193" s="206"/>
      <c r="W1193" s="206"/>
      <c r="X1193" s="206"/>
      <c r="Y1193" s="206"/>
      <c r="Z1193" s="206"/>
      <c r="AA1193" s="1392">
        <f>SUM(AA1118,AA786,AA359,AA240,AA180,AA111,AA36)</f>
        <v>0</v>
      </c>
      <c r="AB1193" s="1394"/>
      <c r="AC1193" s="385"/>
      <c r="AD1193" s="1244">
        <f t="shared" si="53"/>
        <v>0</v>
      </c>
      <c r="AE1193" s="477"/>
      <c r="AF1193" s="477"/>
      <c r="AG1193" s="1428"/>
    </row>
    <row r="1194" spans="1:195" s="139" customFormat="1" x14ac:dyDescent="0.25">
      <c r="A1194" s="19"/>
      <c r="B1194" s="933" t="s">
        <v>350</v>
      </c>
      <c r="C1194" s="17">
        <f t="shared" si="93"/>
        <v>31850</v>
      </c>
      <c r="D1194" s="17">
        <f t="shared" si="93"/>
        <v>5308.666666666667</v>
      </c>
      <c r="E1194" s="17">
        <f t="shared" si="93"/>
        <v>2051</v>
      </c>
      <c r="F1194" s="193">
        <f t="shared" si="94"/>
        <v>38.634936581690319</v>
      </c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206"/>
      <c r="S1194" s="1127"/>
      <c r="T1194" s="206"/>
      <c r="U1194" s="206"/>
      <c r="V1194" s="206"/>
      <c r="W1194" s="206"/>
      <c r="X1194" s="206"/>
      <c r="Y1194" s="206"/>
      <c r="Z1194" s="206"/>
      <c r="AA1194" s="1390">
        <f>AA1119+AA112+AA37</f>
        <v>0</v>
      </c>
      <c r="AB1194" s="1394"/>
      <c r="AC1194" s="385"/>
      <c r="AD1194" s="1244">
        <f t="shared" si="53"/>
        <v>0</v>
      </c>
      <c r="AE1194" s="477"/>
      <c r="AF1194" s="477"/>
      <c r="AG1194" s="1428"/>
    </row>
    <row r="1195" spans="1:195" s="139" customFormat="1" ht="30" x14ac:dyDescent="0.25">
      <c r="A1195" s="19"/>
      <c r="B1195" s="932" t="s">
        <v>351</v>
      </c>
      <c r="C1195" s="977">
        <f t="shared" ref="C1195:E1195" si="95">SUM(C1120,C1083,C1024,C964,C905,C845,C785,C722,C663,C603,C541,C479,C419,C358,C298,C239,C179,C110,C37)</f>
        <v>801839.75</v>
      </c>
      <c r="D1195" s="977">
        <f t="shared" si="95"/>
        <v>133640.79166666669</v>
      </c>
      <c r="E1195" s="977">
        <f t="shared" si="95"/>
        <v>107166.50750000001</v>
      </c>
      <c r="F1195" s="978">
        <f t="shared" si="94"/>
        <v>80.18996757165273</v>
      </c>
      <c r="G1195" s="8"/>
      <c r="H1195" s="200"/>
      <c r="I1195" s="7"/>
      <c r="J1195" s="36"/>
      <c r="K1195" s="7"/>
      <c r="L1195" s="36"/>
      <c r="M1195" s="7"/>
      <c r="N1195" s="10"/>
      <c r="O1195" s="206"/>
      <c r="P1195" s="206"/>
      <c r="Q1195" s="206"/>
      <c r="R1195" s="206"/>
      <c r="S1195" s="1127"/>
      <c r="T1195" s="206"/>
      <c r="U1195" s="206"/>
      <c r="V1195" s="206"/>
      <c r="W1195" s="206"/>
      <c r="X1195" s="206"/>
      <c r="Y1195" s="206"/>
      <c r="Z1195" s="206"/>
      <c r="AA1195" s="1396">
        <f>SUM(AA1121,AA788,AA361,AA182,AA113,AA38)</f>
        <v>0</v>
      </c>
      <c r="AB1195" s="1394"/>
      <c r="AC1195" s="385"/>
      <c r="AD1195" s="1244">
        <f t="shared" si="53"/>
        <v>0</v>
      </c>
      <c r="AE1195" s="477"/>
      <c r="AF1195" s="477"/>
      <c r="AG1195" s="1428"/>
    </row>
    <row r="1196" spans="1:195" s="139" customFormat="1" x14ac:dyDescent="0.25">
      <c r="A1196" s="19"/>
      <c r="B1196" s="933" t="s">
        <v>352</v>
      </c>
      <c r="C1196" s="17">
        <f t="shared" ref="C1196:E1196" si="96">SUM(C1121,C1084,C1025,C965,C906,C846,C786,C723,C664,C604,C542,C480,C420,C359,C299,C240,C180,C111,C38)</f>
        <v>625467</v>
      </c>
      <c r="D1196" s="17">
        <f t="shared" si="96"/>
        <v>104245.33333333334</v>
      </c>
      <c r="E1196" s="17">
        <f t="shared" si="96"/>
        <v>90263</v>
      </c>
      <c r="F1196" s="193">
        <f t="shared" si="94"/>
        <v>86.58708943006242</v>
      </c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206"/>
      <c r="S1196" s="1127"/>
      <c r="T1196" s="206"/>
      <c r="U1196" s="206"/>
      <c r="V1196" s="206"/>
      <c r="W1196" s="206"/>
      <c r="X1196" s="206"/>
      <c r="Y1196" s="206"/>
      <c r="Z1196" s="206"/>
      <c r="AA1196" s="1390">
        <f>SUM(AA1122,AA789,AA362,AA114,AA39)</f>
        <v>0</v>
      </c>
      <c r="AB1196" s="1394"/>
      <c r="AC1196" s="385"/>
      <c r="AD1196" s="1244">
        <f t="shared" si="53"/>
        <v>0</v>
      </c>
      <c r="AE1196" s="477"/>
      <c r="AF1196" s="477"/>
      <c r="AG1196" s="1428"/>
    </row>
    <row r="1197" spans="1:195" s="139" customFormat="1" ht="30" x14ac:dyDescent="0.25">
      <c r="A1197" s="19">
        <v>1</v>
      </c>
      <c r="B1197" s="933" t="s">
        <v>377</v>
      </c>
      <c r="C1197" s="17">
        <f t="shared" ref="C1197:E1197" si="97">SUM(C1122,C1085,C1026,C966,C907,C847,C787,C724,C665,C605,C543,C481,C421,C360,C300,C241,C181,C112,C39)</f>
        <v>293415</v>
      </c>
      <c r="D1197" s="17">
        <f t="shared" si="97"/>
        <v>48904.5</v>
      </c>
      <c r="E1197" s="17">
        <f t="shared" si="97"/>
        <v>42490.03</v>
      </c>
      <c r="F1197" s="193">
        <f t="shared" si="94"/>
        <v>86.883681460806258</v>
      </c>
      <c r="G1197" s="1411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206"/>
      <c r="S1197" s="1127"/>
      <c r="T1197" s="206"/>
      <c r="U1197" s="206"/>
      <c r="V1197" s="206"/>
      <c r="W1197" s="206"/>
      <c r="X1197" s="206"/>
      <c r="Y1197" s="206"/>
      <c r="Z1197" s="206"/>
      <c r="AA1197" s="1390">
        <f>SUM(AA1123,AA184,AA115,AA40)</f>
        <v>0</v>
      </c>
      <c r="AB1197" s="1394"/>
      <c r="AC1197" s="385"/>
      <c r="AD1197" s="1244">
        <f t="shared" si="53"/>
        <v>0</v>
      </c>
      <c r="AE1197" s="477"/>
      <c r="AF1197" s="477"/>
      <c r="AG1197" s="1428"/>
    </row>
    <row r="1198" spans="1:195" ht="60" x14ac:dyDescent="0.25">
      <c r="A1198" s="19">
        <v>1</v>
      </c>
      <c r="B1198" s="933" t="s">
        <v>353</v>
      </c>
      <c r="C1198" s="17">
        <f>SUM(C1123,C725,C606,C113,C40)</f>
        <v>84019</v>
      </c>
      <c r="D1198" s="17">
        <f t="shared" ref="D1198:E1198" si="98">SUM(D1123,D725,D606,D113,D40)</f>
        <v>14004.166666666668</v>
      </c>
      <c r="E1198" s="17">
        <f t="shared" si="98"/>
        <v>6281</v>
      </c>
      <c r="F1198" s="193">
        <f t="shared" si="94"/>
        <v>44.850937221065159</v>
      </c>
      <c r="G1198" s="8"/>
      <c r="H1198" s="200"/>
      <c r="I1198" s="38"/>
      <c r="J1198" s="203"/>
      <c r="K1198" s="38"/>
      <c r="L1198" s="203"/>
      <c r="M1198" s="38"/>
      <c r="N1198" s="10"/>
      <c r="O1198" s="656"/>
      <c r="P1198" s="656"/>
      <c r="Q1198" s="656"/>
      <c r="R1198" s="656">
        <f>R1168-R1197</f>
        <v>0</v>
      </c>
      <c r="S1198" s="1129"/>
      <c r="T1198" s="656"/>
      <c r="U1198" s="656"/>
      <c r="V1198" s="656"/>
      <c r="W1198" s="656"/>
      <c r="X1198" s="656"/>
      <c r="Y1198" s="656"/>
      <c r="Z1198" s="656"/>
      <c r="AA1198" s="1390">
        <f>AA1124+AA116+AA41</f>
        <v>0</v>
      </c>
      <c r="AB1198" s="1398"/>
      <c r="AC1198" s="385"/>
      <c r="AD1198" s="1244">
        <f t="shared" si="53"/>
        <v>0</v>
      </c>
      <c r="AE1198" s="477"/>
      <c r="AF1198" s="477"/>
      <c r="AG1198" s="1428"/>
      <c r="AH1198" s="139"/>
      <c r="AI1198" s="139"/>
      <c r="AJ1198" s="139"/>
      <c r="AK1198" s="139"/>
      <c r="AL1198" s="139"/>
      <c r="AM1198" s="139"/>
      <c r="AN1198" s="139"/>
      <c r="AO1198" s="139"/>
      <c r="AP1198" s="139"/>
      <c r="AQ1198" s="139"/>
      <c r="AR1198" s="139"/>
      <c r="AS1198" s="139"/>
      <c r="AT1198" s="139"/>
      <c r="AU1198" s="139"/>
      <c r="AV1198" s="139"/>
      <c r="AW1198" s="139"/>
      <c r="AX1198" s="139"/>
      <c r="AY1198" s="139"/>
      <c r="AZ1198" s="139"/>
      <c r="BA1198" s="139"/>
      <c r="BB1198" s="139"/>
      <c r="BC1198" s="139"/>
      <c r="BD1198" s="139"/>
      <c r="BE1198" s="139"/>
      <c r="BF1198" s="139"/>
      <c r="BG1198" s="139"/>
      <c r="BH1198" s="139"/>
      <c r="BI1198" s="139"/>
      <c r="BJ1198" s="139"/>
      <c r="BK1198" s="139"/>
      <c r="BL1198" s="139"/>
      <c r="BM1198" s="139"/>
      <c r="BN1198" s="139"/>
      <c r="BO1198" s="139"/>
      <c r="BP1198" s="139"/>
      <c r="BQ1198" s="139"/>
      <c r="BR1198" s="139"/>
      <c r="BS1198" s="139"/>
      <c r="BT1198" s="139"/>
      <c r="BU1198" s="139"/>
      <c r="BV1198" s="139"/>
      <c r="BW1198" s="139"/>
      <c r="BX1198" s="139"/>
      <c r="BY1198" s="139"/>
      <c r="BZ1198" s="139"/>
      <c r="CA1198" s="139"/>
      <c r="CB1198" s="139"/>
      <c r="CC1198" s="139"/>
      <c r="CD1198" s="139"/>
      <c r="CE1198" s="139"/>
      <c r="CF1198" s="139"/>
      <c r="CG1198" s="139"/>
      <c r="CH1198" s="139"/>
      <c r="CI1198" s="139"/>
      <c r="CJ1198" s="139"/>
      <c r="CK1198" s="139"/>
      <c r="CL1198" s="139"/>
      <c r="CM1198" s="139"/>
      <c r="CN1198" s="139"/>
      <c r="CO1198" s="139"/>
      <c r="CP1198" s="139"/>
      <c r="CQ1198" s="139"/>
      <c r="CR1198" s="139"/>
      <c r="CS1198" s="139"/>
      <c r="CT1198" s="139"/>
      <c r="CU1198" s="139"/>
      <c r="CV1198" s="139"/>
      <c r="CW1198" s="139"/>
      <c r="CX1198" s="139"/>
      <c r="CY1198" s="139"/>
      <c r="CZ1198" s="139"/>
      <c r="DA1198" s="139"/>
      <c r="DB1198" s="139"/>
      <c r="DC1198" s="139"/>
      <c r="DD1198" s="139"/>
      <c r="DE1198" s="139"/>
      <c r="DF1198" s="139"/>
      <c r="DG1198" s="139"/>
      <c r="DH1198" s="139"/>
      <c r="DI1198" s="139"/>
      <c r="DJ1198" s="139"/>
      <c r="DK1198" s="139"/>
      <c r="DL1198" s="139"/>
      <c r="DM1198" s="139"/>
      <c r="DN1198" s="139"/>
      <c r="DO1198" s="139"/>
      <c r="DP1198" s="139"/>
      <c r="DQ1198" s="139"/>
      <c r="DR1198" s="139"/>
      <c r="DS1198" s="139"/>
      <c r="DT1198" s="139"/>
      <c r="DU1198" s="139"/>
      <c r="DV1198" s="139"/>
      <c r="DW1198" s="139"/>
      <c r="DX1198" s="139"/>
      <c r="DY1198" s="139"/>
      <c r="DZ1198" s="139"/>
      <c r="EA1198" s="139"/>
      <c r="EB1198" s="139"/>
      <c r="EC1198" s="139"/>
      <c r="ED1198" s="139"/>
      <c r="EE1198" s="139"/>
      <c r="EF1198" s="139"/>
      <c r="EG1198" s="139"/>
      <c r="EH1198" s="139"/>
      <c r="EI1198" s="139"/>
      <c r="EJ1198" s="139"/>
      <c r="EK1198" s="139"/>
      <c r="EL1198" s="139"/>
      <c r="EM1198" s="139"/>
      <c r="EN1198" s="139"/>
      <c r="EO1198" s="139"/>
      <c r="EP1198" s="139"/>
      <c r="EQ1198" s="139"/>
      <c r="ER1198" s="139"/>
      <c r="ES1198" s="139"/>
      <c r="ET1198" s="139"/>
      <c r="EU1198" s="139"/>
      <c r="EV1198" s="139"/>
      <c r="EW1198" s="139"/>
      <c r="EX1198" s="139"/>
      <c r="EY1198" s="139"/>
      <c r="EZ1198" s="139"/>
      <c r="FA1198" s="139"/>
      <c r="FB1198" s="139"/>
      <c r="FC1198" s="139"/>
      <c r="FD1198" s="139"/>
      <c r="FE1198" s="139"/>
      <c r="FF1198" s="139"/>
      <c r="FG1198" s="139"/>
      <c r="FH1198" s="139"/>
      <c r="FI1198" s="139"/>
      <c r="FJ1198" s="139"/>
      <c r="FK1198" s="139"/>
      <c r="FL1198" s="139"/>
      <c r="FM1198" s="139"/>
      <c r="FN1198" s="139"/>
      <c r="FO1198" s="139"/>
      <c r="FP1198" s="139"/>
      <c r="FQ1198" s="139"/>
      <c r="FR1198" s="139"/>
      <c r="FS1198" s="139"/>
      <c r="FT1198" s="139"/>
      <c r="FU1198" s="139"/>
      <c r="FV1198" s="139"/>
      <c r="FW1198" s="139"/>
      <c r="FX1198" s="139"/>
      <c r="FY1198" s="139"/>
      <c r="FZ1198" s="139"/>
      <c r="GA1198" s="139"/>
      <c r="GB1198" s="139"/>
      <c r="GC1198" s="139"/>
      <c r="GD1198" s="139"/>
      <c r="GE1198" s="139"/>
      <c r="GF1198" s="139"/>
      <c r="GG1198" s="139"/>
      <c r="GH1198" s="139"/>
      <c r="GI1198" s="139"/>
      <c r="GJ1198" s="139"/>
      <c r="GK1198" s="139"/>
      <c r="GL1198" s="139"/>
      <c r="GM1198" s="139"/>
    </row>
    <row r="1199" spans="1:195" ht="75" x14ac:dyDescent="0.25">
      <c r="A1199" s="19">
        <v>1</v>
      </c>
      <c r="B1199" s="933" t="s">
        <v>390</v>
      </c>
      <c r="C1199" s="17">
        <f>C114</f>
        <v>19000</v>
      </c>
      <c r="D1199" s="17">
        <f t="shared" ref="D1199:E1199" si="99">D114</f>
        <v>3166.6666666666665</v>
      </c>
      <c r="E1199" s="17">
        <f t="shared" si="99"/>
        <v>0</v>
      </c>
      <c r="F1199" s="193">
        <f t="shared" si="94"/>
        <v>0</v>
      </c>
      <c r="G1199" s="8"/>
      <c r="H1199" s="200"/>
      <c r="I1199" s="38"/>
      <c r="J1199" s="203"/>
      <c r="K1199" s="38"/>
      <c r="L1199" s="203"/>
      <c r="M1199" s="38"/>
      <c r="N1199" s="10"/>
      <c r="O1199" s="656"/>
      <c r="P1199" s="656"/>
      <c r="Q1199" s="656"/>
      <c r="R1199" s="656"/>
      <c r="S1199" s="1129"/>
      <c r="T1199" s="656"/>
      <c r="U1199" s="656"/>
      <c r="V1199" s="656"/>
      <c r="W1199" s="656"/>
      <c r="X1199" s="656"/>
      <c r="Y1199" s="656"/>
      <c r="Z1199" s="656"/>
      <c r="AA1199" s="1390">
        <f>AA117</f>
        <v>0</v>
      </c>
      <c r="AB1199" s="1398"/>
      <c r="AC1199" s="385"/>
      <c r="AD1199" s="1244">
        <f t="shared" si="53"/>
        <v>0</v>
      </c>
      <c r="AE1199" s="477"/>
      <c r="AF1199" s="477"/>
      <c r="AG1199" s="1428"/>
      <c r="AH1199" s="139"/>
      <c r="AI1199" s="139"/>
      <c r="AJ1199" s="139"/>
      <c r="AK1199" s="139"/>
      <c r="AL1199" s="139"/>
      <c r="AM1199" s="139"/>
      <c r="AN1199" s="139"/>
      <c r="AO1199" s="139"/>
      <c r="AP1199" s="139"/>
      <c r="AQ1199" s="139"/>
      <c r="AR1199" s="139"/>
      <c r="AS1199" s="139"/>
      <c r="AT1199" s="139"/>
      <c r="AU1199" s="139"/>
      <c r="AV1199" s="139"/>
      <c r="AW1199" s="139"/>
      <c r="AX1199" s="139"/>
      <c r="AY1199" s="139"/>
      <c r="AZ1199" s="139"/>
      <c r="BA1199" s="139"/>
      <c r="BB1199" s="139"/>
      <c r="BC1199" s="139"/>
      <c r="BD1199" s="139"/>
      <c r="BE1199" s="139"/>
      <c r="BF1199" s="139"/>
      <c r="BG1199" s="139"/>
      <c r="BH1199" s="139"/>
      <c r="BI1199" s="139"/>
      <c r="BJ1199" s="139"/>
      <c r="BK1199" s="139"/>
      <c r="BL1199" s="139"/>
      <c r="BM1199" s="139"/>
      <c r="BN1199" s="139"/>
      <c r="BO1199" s="139"/>
      <c r="BP1199" s="139"/>
      <c r="BQ1199" s="139"/>
      <c r="BR1199" s="139"/>
      <c r="BS1199" s="139"/>
      <c r="BT1199" s="139"/>
      <c r="BU1199" s="139"/>
      <c r="BV1199" s="139"/>
      <c r="BW1199" s="139"/>
      <c r="BX1199" s="139"/>
      <c r="BY1199" s="139"/>
      <c r="BZ1199" s="139"/>
      <c r="CA1199" s="139"/>
      <c r="CB1199" s="139"/>
      <c r="CC1199" s="139"/>
      <c r="CD1199" s="139"/>
      <c r="CE1199" s="139"/>
      <c r="CF1199" s="139"/>
      <c r="CG1199" s="139"/>
      <c r="CH1199" s="139"/>
      <c r="CI1199" s="139"/>
      <c r="CJ1199" s="139"/>
      <c r="CK1199" s="139"/>
      <c r="CL1199" s="139"/>
      <c r="CM1199" s="139"/>
      <c r="CN1199" s="139"/>
      <c r="CO1199" s="139"/>
      <c r="CP1199" s="139"/>
      <c r="CQ1199" s="139"/>
      <c r="CR1199" s="139"/>
      <c r="CS1199" s="139"/>
      <c r="CT1199" s="139"/>
      <c r="CU1199" s="139"/>
      <c r="CV1199" s="139"/>
      <c r="CW1199" s="139"/>
      <c r="CX1199" s="139"/>
      <c r="CY1199" s="139"/>
      <c r="CZ1199" s="139"/>
      <c r="DA1199" s="139"/>
      <c r="DB1199" s="139"/>
      <c r="DC1199" s="139"/>
      <c r="DD1199" s="139"/>
      <c r="DE1199" s="139"/>
      <c r="DF1199" s="139"/>
      <c r="DG1199" s="139"/>
      <c r="DH1199" s="139"/>
      <c r="DI1199" s="139"/>
      <c r="DJ1199" s="139"/>
      <c r="DK1199" s="139"/>
      <c r="DL1199" s="139"/>
      <c r="DM1199" s="139"/>
      <c r="DN1199" s="139"/>
      <c r="DO1199" s="139"/>
      <c r="DP1199" s="139"/>
      <c r="DQ1199" s="139"/>
      <c r="DR1199" s="139"/>
      <c r="DS1199" s="139"/>
      <c r="DT1199" s="139"/>
      <c r="DU1199" s="139"/>
      <c r="DV1199" s="139"/>
      <c r="DW1199" s="139"/>
      <c r="DX1199" s="139"/>
      <c r="DY1199" s="139"/>
      <c r="DZ1199" s="139"/>
      <c r="EA1199" s="139"/>
      <c r="EB1199" s="139"/>
      <c r="EC1199" s="139"/>
      <c r="ED1199" s="139"/>
      <c r="EE1199" s="139"/>
      <c r="EF1199" s="139"/>
      <c r="EG1199" s="139"/>
      <c r="EH1199" s="139"/>
      <c r="EI1199" s="139"/>
      <c r="EJ1199" s="139"/>
      <c r="EK1199" s="139"/>
      <c r="EL1199" s="139"/>
      <c r="EM1199" s="139"/>
      <c r="EN1199" s="139"/>
      <c r="EO1199" s="139"/>
      <c r="EP1199" s="139"/>
      <c r="EQ1199" s="139"/>
      <c r="ER1199" s="139"/>
      <c r="ES1199" s="139"/>
      <c r="ET1199" s="139"/>
      <c r="EU1199" s="139"/>
      <c r="EV1199" s="139"/>
      <c r="EW1199" s="139"/>
      <c r="EX1199" s="139"/>
      <c r="EY1199" s="139"/>
      <c r="EZ1199" s="139"/>
      <c r="FA1199" s="139"/>
      <c r="FB1199" s="139"/>
      <c r="FC1199" s="139"/>
      <c r="FD1199" s="139"/>
      <c r="FE1199" s="139"/>
      <c r="FF1199" s="139"/>
      <c r="FG1199" s="139"/>
      <c r="FH1199" s="139"/>
      <c r="FI1199" s="139"/>
      <c r="FJ1199" s="139"/>
      <c r="FK1199" s="139"/>
      <c r="FL1199" s="139"/>
      <c r="FM1199" s="139"/>
      <c r="FN1199" s="139"/>
      <c r="FO1199" s="139"/>
      <c r="FP1199" s="139"/>
      <c r="FQ1199" s="139"/>
      <c r="FR1199" s="139"/>
      <c r="FS1199" s="139"/>
      <c r="FT1199" s="139"/>
      <c r="FU1199" s="139"/>
      <c r="FV1199" s="139"/>
      <c r="FW1199" s="139"/>
      <c r="FX1199" s="139"/>
      <c r="FY1199" s="139"/>
      <c r="FZ1199" s="139"/>
      <c r="GA1199" s="139"/>
      <c r="GB1199" s="139"/>
      <c r="GC1199" s="139"/>
      <c r="GD1199" s="139"/>
      <c r="GE1199" s="139"/>
      <c r="GF1199" s="139"/>
      <c r="GG1199" s="139"/>
      <c r="GH1199" s="139"/>
      <c r="GI1199" s="139"/>
      <c r="GJ1199" s="139"/>
      <c r="GK1199" s="139"/>
      <c r="GL1199" s="139"/>
      <c r="GM1199" s="139"/>
    </row>
    <row r="1200" spans="1:195" ht="60" x14ac:dyDescent="0.25">
      <c r="A1200" s="19">
        <v>1</v>
      </c>
      <c r="B1200" s="933" t="s">
        <v>354</v>
      </c>
      <c r="C1200" s="17">
        <f>SUM(C1124,C1086,C1027,C967,C908,C848,C788,C726,C666,C607,C544,C482,C422,C361,C301,C242,C182,C115,C41)</f>
        <v>3002</v>
      </c>
      <c r="D1200" s="17">
        <f t="shared" ref="D1200:E1200" si="100">SUM(D1124,D1086,D1027,D967,D908,D848,D788,D726,D666,D607,D544,D482,D422,D361,D301,D242,D182,D115,D41)</f>
        <v>500.33333333333331</v>
      </c>
      <c r="E1200" s="17">
        <f t="shared" si="100"/>
        <v>466</v>
      </c>
      <c r="F1200" s="193">
        <f t="shared" si="94"/>
        <v>93.137908061292478</v>
      </c>
      <c r="G1200" s="8"/>
      <c r="H1200" s="200"/>
      <c r="I1200" s="38"/>
      <c r="J1200" s="203"/>
      <c r="K1200" s="38"/>
      <c r="L1200" s="203"/>
      <c r="M1200" s="38"/>
      <c r="N1200" s="10"/>
      <c r="O1200" s="656"/>
      <c r="P1200" s="656"/>
      <c r="Q1200" s="656"/>
      <c r="R1200" s="656"/>
      <c r="S1200" s="1129"/>
      <c r="T1200" s="656"/>
      <c r="U1200" s="656"/>
      <c r="V1200" s="656"/>
      <c r="W1200" s="656"/>
      <c r="X1200" s="656"/>
      <c r="Y1200" s="656"/>
      <c r="Z1200" s="656"/>
      <c r="AA1200" s="1390">
        <f>AA1125+AA42</f>
        <v>0</v>
      </c>
      <c r="AB1200" s="1398"/>
      <c r="AC1200" s="385"/>
      <c r="AD1200" s="1244">
        <f t="shared" si="53"/>
        <v>0</v>
      </c>
      <c r="AE1200" s="477"/>
      <c r="AF1200" s="477"/>
      <c r="AG1200" s="1428"/>
      <c r="AH1200" s="139"/>
      <c r="AI1200" s="139"/>
      <c r="AJ1200" s="139"/>
      <c r="AK1200" s="139"/>
      <c r="AL1200" s="139"/>
      <c r="AM1200" s="139"/>
      <c r="AN1200" s="139"/>
      <c r="AO1200" s="139"/>
      <c r="AP1200" s="139"/>
      <c r="AQ1200" s="139"/>
      <c r="AR1200" s="139"/>
      <c r="AS1200" s="139"/>
      <c r="AT1200" s="139"/>
      <c r="AU1200" s="139"/>
      <c r="AV1200" s="139"/>
      <c r="AW1200" s="139"/>
      <c r="AX1200" s="139"/>
      <c r="AY1200" s="139"/>
      <c r="AZ1200" s="139"/>
      <c r="BA1200" s="139"/>
      <c r="BB1200" s="139"/>
      <c r="BC1200" s="139"/>
      <c r="BD1200" s="139"/>
      <c r="BE1200" s="139"/>
      <c r="BF1200" s="139"/>
      <c r="BG1200" s="139"/>
      <c r="BH1200" s="139"/>
      <c r="BI1200" s="139"/>
      <c r="BJ1200" s="139"/>
      <c r="BK1200" s="139"/>
      <c r="BL1200" s="139"/>
      <c r="BM1200" s="139"/>
      <c r="BN1200" s="139"/>
      <c r="BO1200" s="139"/>
      <c r="BP1200" s="139"/>
      <c r="BQ1200" s="139"/>
      <c r="BR1200" s="139"/>
      <c r="BS1200" s="139"/>
      <c r="BT1200" s="139"/>
      <c r="BU1200" s="139"/>
      <c r="BV1200" s="139"/>
      <c r="BW1200" s="139"/>
      <c r="BX1200" s="139"/>
      <c r="BY1200" s="139"/>
      <c r="BZ1200" s="139"/>
      <c r="CA1200" s="139"/>
      <c r="CB1200" s="139"/>
      <c r="CC1200" s="139"/>
      <c r="CD1200" s="139"/>
      <c r="CE1200" s="139"/>
      <c r="CF1200" s="139"/>
      <c r="CG1200" s="139"/>
      <c r="CH1200" s="139"/>
      <c r="CI1200" s="139"/>
      <c r="CJ1200" s="139"/>
      <c r="CK1200" s="139"/>
      <c r="CL1200" s="139"/>
      <c r="CM1200" s="139"/>
      <c r="CN1200" s="139"/>
      <c r="CO1200" s="139"/>
      <c r="CP1200" s="139"/>
      <c r="CQ1200" s="139"/>
      <c r="CR1200" s="139"/>
      <c r="CS1200" s="139"/>
      <c r="CT1200" s="139"/>
      <c r="CU1200" s="139"/>
      <c r="CV1200" s="139"/>
      <c r="CW1200" s="139"/>
      <c r="CX1200" s="139"/>
      <c r="CY1200" s="139"/>
      <c r="CZ1200" s="139"/>
      <c r="DA1200" s="139"/>
      <c r="DB1200" s="139"/>
      <c r="DC1200" s="139"/>
      <c r="DD1200" s="139"/>
      <c r="DE1200" s="139"/>
      <c r="DF1200" s="139"/>
      <c r="DG1200" s="139"/>
      <c r="DH1200" s="139"/>
      <c r="DI1200" s="139"/>
      <c r="DJ1200" s="139"/>
      <c r="DK1200" s="139"/>
      <c r="DL1200" s="139"/>
      <c r="DM1200" s="139"/>
      <c r="DN1200" s="139"/>
      <c r="DO1200" s="139"/>
      <c r="DP1200" s="139"/>
      <c r="DQ1200" s="139"/>
      <c r="DR1200" s="139"/>
      <c r="DS1200" s="139"/>
      <c r="DT1200" s="139"/>
      <c r="DU1200" s="139"/>
      <c r="DV1200" s="139"/>
      <c r="DW1200" s="139"/>
      <c r="DX1200" s="139"/>
      <c r="DY1200" s="139"/>
      <c r="DZ1200" s="139"/>
      <c r="EA1200" s="139"/>
      <c r="EB1200" s="139"/>
      <c r="EC1200" s="139"/>
      <c r="ED1200" s="139"/>
      <c r="EE1200" s="139"/>
      <c r="EF1200" s="139"/>
      <c r="EG1200" s="139"/>
      <c r="EH1200" s="139"/>
      <c r="EI1200" s="139"/>
      <c r="EJ1200" s="139"/>
      <c r="EK1200" s="139"/>
      <c r="EL1200" s="139"/>
      <c r="EM1200" s="139"/>
      <c r="EN1200" s="139"/>
      <c r="EO1200" s="139"/>
      <c r="EP1200" s="139"/>
      <c r="EQ1200" s="139"/>
      <c r="ER1200" s="139"/>
      <c r="ES1200" s="139"/>
      <c r="ET1200" s="139"/>
      <c r="EU1200" s="139"/>
      <c r="EV1200" s="139"/>
      <c r="EW1200" s="139"/>
      <c r="EX1200" s="139"/>
      <c r="EY1200" s="139"/>
      <c r="EZ1200" s="139"/>
      <c r="FA1200" s="139"/>
      <c r="FB1200" s="139"/>
      <c r="FC1200" s="139"/>
      <c r="FD1200" s="139"/>
      <c r="FE1200" s="139"/>
      <c r="FF1200" s="139"/>
      <c r="FG1200" s="139"/>
      <c r="FH1200" s="139"/>
      <c r="FI1200" s="139"/>
      <c r="FJ1200" s="139"/>
      <c r="FK1200" s="139"/>
      <c r="FL1200" s="139"/>
      <c r="FM1200" s="139"/>
      <c r="FN1200" s="139"/>
      <c r="FO1200" s="139"/>
      <c r="FP1200" s="139"/>
      <c r="FQ1200" s="139"/>
      <c r="FR1200" s="139"/>
      <c r="FS1200" s="139"/>
      <c r="FT1200" s="139"/>
      <c r="FU1200" s="139"/>
      <c r="FV1200" s="139"/>
      <c r="FW1200" s="139"/>
      <c r="FX1200" s="139"/>
      <c r="FY1200" s="139"/>
      <c r="FZ1200" s="139"/>
      <c r="GA1200" s="139"/>
      <c r="GB1200" s="139"/>
      <c r="GC1200" s="139"/>
      <c r="GD1200" s="139"/>
      <c r="GE1200" s="139"/>
      <c r="GF1200" s="139"/>
      <c r="GG1200" s="139"/>
      <c r="GH1200" s="139"/>
      <c r="GI1200" s="139"/>
      <c r="GJ1200" s="139"/>
      <c r="GK1200" s="139"/>
      <c r="GL1200" s="139"/>
      <c r="GM1200" s="139"/>
    </row>
    <row r="1201" spans="1:195" ht="45" x14ac:dyDescent="0.25">
      <c r="A1201" s="19">
        <v>1</v>
      </c>
      <c r="B1201" s="931" t="s">
        <v>355</v>
      </c>
      <c r="C1201" s="17">
        <f>SUM(C1125,C1087,C1028,C968,C909,C849,C789,C727,C667,C608,C545,C483,C423,C362,C302,C243,C183,C116,C42)</f>
        <v>65597</v>
      </c>
      <c r="D1201" s="17">
        <f t="shared" ref="D1201:E1201" si="101">SUM(D1125,D1087,D1028,D968,D909,D849,D789,D727,D667,D608,D545,D483,D423,D362,D302,D243,D183,D116,D42)</f>
        <v>10932.166666666666</v>
      </c>
      <c r="E1201" s="17">
        <f t="shared" si="101"/>
        <v>10097</v>
      </c>
      <c r="F1201" s="193">
        <f t="shared" si="94"/>
        <v>92.360465293552679</v>
      </c>
      <c r="G1201" s="8"/>
      <c r="H1201" s="200"/>
      <c r="I1201" s="38"/>
      <c r="J1201" s="203"/>
      <c r="K1201" s="38"/>
      <c r="L1201" s="203"/>
      <c r="M1201" s="38"/>
      <c r="N1201" s="10"/>
      <c r="O1201" s="656"/>
      <c r="P1201" s="656"/>
      <c r="Q1201" s="656"/>
      <c r="R1201" s="656"/>
      <c r="S1201" s="1129"/>
      <c r="T1201" s="656"/>
      <c r="U1201" s="656"/>
      <c r="V1201" s="656"/>
      <c r="W1201" s="656"/>
      <c r="X1201" s="656"/>
      <c r="Y1201" s="656"/>
      <c r="Z1201" s="656"/>
      <c r="AA1201" s="1390">
        <f>AA1126+AA792+AA119+AA43</f>
        <v>0</v>
      </c>
      <c r="AB1201" s="1398"/>
      <c r="AC1201" s="385"/>
      <c r="AD1201" s="1244">
        <f t="shared" si="53"/>
        <v>0</v>
      </c>
      <c r="AE1201" s="477"/>
      <c r="AF1201" s="477"/>
      <c r="AG1201" s="1428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  <c r="GL1201" s="139"/>
      <c r="GM1201" s="139"/>
    </row>
    <row r="1202" spans="1:195" ht="105" x14ac:dyDescent="0.25">
      <c r="B1202" s="931" t="s">
        <v>541</v>
      </c>
      <c r="C1202" s="17">
        <f>SUM(C1126,C1088,C1029,C969,C910,C850,C790,C728,C668,C609,C546,C484,C424,C363,C303,C244,C184,C117,C43)</f>
        <v>33210</v>
      </c>
      <c r="D1202" s="17">
        <f t="shared" ref="D1202:E1202" si="102">SUM(D1126,D1088,D1029,D969,D910,D850,D790,D728,D668,D609,D546,D484,D424,D363,D303,D244,D184,D117,D43)</f>
        <v>5532.666666666667</v>
      </c>
      <c r="E1202" s="17">
        <f t="shared" si="102"/>
        <v>20307</v>
      </c>
      <c r="F1202" s="193">
        <f t="shared" si="94"/>
        <v>367.03819737317747</v>
      </c>
      <c r="G1202" s="8"/>
      <c r="H1202" s="200"/>
      <c r="I1202" s="38"/>
      <c r="J1202" s="203"/>
      <c r="K1202" s="38"/>
      <c r="L1202" s="203"/>
      <c r="M1202" s="38"/>
      <c r="N1202" s="10"/>
      <c r="O1202" s="656"/>
      <c r="P1202" s="656"/>
      <c r="Q1202" s="656"/>
      <c r="R1202" s="656"/>
      <c r="S1202" s="1129"/>
      <c r="T1202" s="656"/>
      <c r="U1202" s="656"/>
      <c r="V1202" s="656"/>
      <c r="W1202" s="656"/>
      <c r="X1202" s="656"/>
      <c r="Y1202" s="656"/>
      <c r="Z1202" s="656"/>
      <c r="AA1202" s="1390"/>
      <c r="AB1202" s="1398"/>
      <c r="AC1202" s="385"/>
      <c r="AD1202" s="1244">
        <f t="shared" si="53"/>
        <v>0</v>
      </c>
      <c r="AE1202" s="477"/>
      <c r="AF1202" s="477"/>
      <c r="AG1202" s="1428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  <c r="GL1202" s="139"/>
      <c r="GM1202" s="139"/>
    </row>
    <row r="1203" spans="1:195" ht="90" x14ac:dyDescent="0.25">
      <c r="B1203" s="1434" t="s">
        <v>526</v>
      </c>
      <c r="C1203" s="17">
        <f>C1127+C44</f>
        <v>1650</v>
      </c>
      <c r="D1203" s="17">
        <f t="shared" ref="D1203:E1203" si="103">D1127+D44</f>
        <v>275</v>
      </c>
      <c r="E1203" s="17">
        <f t="shared" si="103"/>
        <v>327</v>
      </c>
      <c r="F1203" s="193">
        <f t="shared" si="94"/>
        <v>118.90909090909092</v>
      </c>
      <c r="G1203" s="8"/>
      <c r="H1203" s="200"/>
      <c r="I1203" s="38"/>
      <c r="J1203" s="203"/>
      <c r="K1203" s="38"/>
      <c r="L1203" s="203"/>
      <c r="M1203" s="38"/>
      <c r="N1203" s="10"/>
      <c r="O1203" s="656"/>
      <c r="P1203" s="656"/>
      <c r="Q1203" s="656"/>
      <c r="R1203" s="656"/>
      <c r="S1203" s="1129"/>
      <c r="T1203" s="656"/>
      <c r="U1203" s="656"/>
      <c r="V1203" s="656"/>
      <c r="W1203" s="656"/>
      <c r="X1203" s="656"/>
      <c r="Y1203" s="656"/>
      <c r="Z1203" s="656"/>
      <c r="AA1203" s="1390"/>
      <c r="AB1203" s="1398"/>
      <c r="AC1203" s="385"/>
      <c r="AD1203" s="1244">
        <f t="shared" si="53"/>
        <v>0</v>
      </c>
      <c r="AE1203" s="477"/>
      <c r="AF1203" s="477"/>
      <c r="AG1203" s="1428"/>
      <c r="AH1203" s="139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</row>
    <row r="1204" spans="1:195" ht="42.75" x14ac:dyDescent="0.25">
      <c r="B1204" s="1414" t="s">
        <v>514</v>
      </c>
      <c r="C1204" s="17">
        <f t="shared" ref="C1204:E1206" si="104">SUM(C1089,C1030,C970,C911,C851,C791,C729,C669,C610,C547,C485,C425,C364,C304,C245,C185,C119,C45)</f>
        <v>59787</v>
      </c>
      <c r="D1204" s="17">
        <f t="shared" si="104"/>
        <v>9965</v>
      </c>
      <c r="E1204" s="17">
        <f t="shared" si="104"/>
        <v>792</v>
      </c>
      <c r="F1204" s="193">
        <f t="shared" si="94"/>
        <v>7.9478173607626701</v>
      </c>
      <c r="G1204" s="8"/>
      <c r="H1204" s="200"/>
      <c r="I1204" s="38"/>
      <c r="J1204" s="203"/>
      <c r="K1204" s="38"/>
      <c r="L1204" s="203"/>
      <c r="M1204" s="38"/>
      <c r="N1204" s="10"/>
      <c r="O1204" s="193">
        <f t="shared" ref="O1204:X1204" si="105">SUM(O1089,O1030,O970,O911,O851,O791,O729,O669,O610,O547,O485,O425,O364,O304,O245,O185,O119,O45)</f>
        <v>94594.991420000006</v>
      </c>
      <c r="P1204" s="193">
        <f t="shared" ref="P1204" si="106">SUM(P1089,P1030,P970,P911,P851,P791,P729,P669,P610,P547,P485,P425,P364,P304,P245,P185,P119,P45)</f>
        <v>94594.991420000006</v>
      </c>
      <c r="Q1204" s="193">
        <f t="shared" si="105"/>
        <v>15765.831903333332</v>
      </c>
      <c r="R1204" s="193">
        <f t="shared" si="105"/>
        <v>1280.5246299999999</v>
      </c>
      <c r="S1204" s="193">
        <f t="shared" si="105"/>
        <v>0</v>
      </c>
      <c r="T1204" s="193">
        <f t="shared" si="105"/>
        <v>0</v>
      </c>
      <c r="U1204" s="193">
        <f t="shared" si="105"/>
        <v>-14485.307273333332</v>
      </c>
      <c r="V1204" s="193">
        <f t="shared" si="105"/>
        <v>-3.3740000000000001</v>
      </c>
      <c r="W1204" s="193">
        <f t="shared" si="105"/>
        <v>-19.151159999999997</v>
      </c>
      <c r="X1204" s="193">
        <f t="shared" si="105"/>
        <v>1261.37347</v>
      </c>
      <c r="Y1204" s="656">
        <f>R1204/Q1204*100</f>
        <v>8.1221507234848911</v>
      </c>
      <c r="Z1204" s="656">
        <f>X1204/Q1204*100</f>
        <v>8.0006781610636786</v>
      </c>
      <c r="AA1204" s="1390"/>
      <c r="AB1204" s="1398"/>
      <c r="AC1204" s="385"/>
      <c r="AD1204" s="1244">
        <f t="shared" si="53"/>
        <v>1582.2000003345208</v>
      </c>
      <c r="AE1204" s="477"/>
      <c r="AF1204" s="477"/>
      <c r="AG1204" s="1428"/>
      <c r="AH1204" s="139"/>
      <c r="AI1204" s="13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  <c r="GM1204" s="139"/>
    </row>
    <row r="1205" spans="1:195" x14ac:dyDescent="0.25">
      <c r="B1205" s="799" t="s">
        <v>515</v>
      </c>
      <c r="C1205" s="17">
        <f t="shared" si="104"/>
        <v>59787</v>
      </c>
      <c r="D1205" s="17">
        <f t="shared" si="104"/>
        <v>9965</v>
      </c>
      <c r="E1205" s="17">
        <f t="shared" si="104"/>
        <v>792</v>
      </c>
      <c r="F1205" s="193">
        <f t="shared" si="94"/>
        <v>7.9478173607626701</v>
      </c>
      <c r="G1205" s="8"/>
      <c r="H1205" s="200"/>
      <c r="I1205" s="38"/>
      <c r="J1205" s="203"/>
      <c r="K1205" s="38"/>
      <c r="L1205" s="203"/>
      <c r="M1205" s="38"/>
      <c r="N1205" s="10"/>
      <c r="O1205" s="656"/>
      <c r="P1205" s="656"/>
      <c r="Q1205" s="656"/>
      <c r="R1205" s="656"/>
      <c r="S1205" s="1129"/>
      <c r="T1205" s="656"/>
      <c r="U1205" s="656"/>
      <c r="V1205" s="656"/>
      <c r="W1205" s="656"/>
      <c r="X1205" s="656"/>
      <c r="Y1205" s="656"/>
      <c r="Z1205" s="656"/>
      <c r="AA1205" s="1390"/>
      <c r="AB1205" s="1398"/>
      <c r="AC1205" s="385"/>
      <c r="AD1205" s="1244">
        <f t="shared" si="53"/>
        <v>0</v>
      </c>
      <c r="AE1205" s="477"/>
      <c r="AF1205" s="477"/>
      <c r="AG1205" s="1428"/>
      <c r="AH1205" s="139"/>
      <c r="AI1205" s="139"/>
      <c r="AJ1205" s="139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  <c r="GM1205" s="139"/>
    </row>
    <row r="1206" spans="1:195" ht="42.75" x14ac:dyDescent="0.25">
      <c r="B1206" s="1414" t="s">
        <v>516</v>
      </c>
      <c r="C1206" s="17">
        <f t="shared" si="104"/>
        <v>0</v>
      </c>
      <c r="D1206" s="17">
        <f t="shared" si="104"/>
        <v>0</v>
      </c>
      <c r="E1206" s="17">
        <f t="shared" si="104"/>
        <v>4</v>
      </c>
      <c r="F1206" s="193"/>
      <c r="G1206" s="8"/>
      <c r="H1206" s="200"/>
      <c r="I1206" s="38"/>
      <c r="J1206" s="203"/>
      <c r="K1206" s="38"/>
      <c r="L1206" s="203"/>
      <c r="M1206" s="38"/>
      <c r="N1206" s="10"/>
      <c r="O1206" s="656"/>
      <c r="P1206" s="656"/>
      <c r="Q1206" s="656"/>
      <c r="R1206" s="656"/>
      <c r="S1206" s="1129"/>
      <c r="T1206" s="656"/>
      <c r="U1206" s="656"/>
      <c r="V1206" s="656"/>
      <c r="W1206" s="656"/>
      <c r="X1206" s="656"/>
      <c r="Y1206" s="656"/>
      <c r="Z1206" s="656"/>
      <c r="AA1206" s="1390"/>
      <c r="AB1206" s="1398"/>
      <c r="AC1206" s="385"/>
      <c r="AD1206" s="1244">
        <f t="shared" si="53"/>
        <v>0</v>
      </c>
      <c r="AE1206" s="477"/>
      <c r="AF1206" s="477"/>
      <c r="AG1206" s="1428"/>
      <c r="AH1206" s="139"/>
      <c r="AI1206" s="139"/>
      <c r="AJ1206" s="139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  <c r="GL1206" s="139"/>
      <c r="GM1206" s="139"/>
    </row>
    <row r="1207" spans="1:195" ht="29.25" x14ac:dyDescent="0.25">
      <c r="A1207" s="19">
        <v>1</v>
      </c>
      <c r="B1207" s="930" t="s">
        <v>363</v>
      </c>
      <c r="C1207" s="17">
        <f>SUM(C1128,C1092,C1033,C973,C914,C854,C794,C732,C672,C613,C550,C488,C428,C367,C307,C248,C188,C122,C48)</f>
        <v>573654.70212765958</v>
      </c>
      <c r="D1207" s="17">
        <f>SUM(D1128,D1092,D1033,D973,D914,D854,D794,D732,D672,D613,D550,D488,D428,D367,D307,D248,D188,D122,D48)</f>
        <v>95609.843971631213</v>
      </c>
      <c r="E1207" s="17">
        <f>SUM(E1128,E1092,E1033,E973,E914,E854,E794,E732,E672,E613,E550,E488,E428,E367,E307,E248,E188,E122,E48)</f>
        <v>87245.692553191489</v>
      </c>
      <c r="F1207" s="193">
        <f t="shared" ref="F1207:F1215" si="107">E1207/D1207*100</f>
        <v>91.251788444585799</v>
      </c>
      <c r="G1207" s="8"/>
      <c r="H1207" s="200"/>
      <c r="I1207" s="38"/>
      <c r="J1207" s="203"/>
      <c r="K1207" s="38"/>
      <c r="L1207" s="203"/>
      <c r="M1207" s="38"/>
      <c r="N1207" s="10"/>
      <c r="O1207" s="656"/>
      <c r="P1207" s="656"/>
      <c r="Q1207" s="656"/>
      <c r="R1207" s="656"/>
      <c r="S1207" s="1129"/>
      <c r="T1207" s="656"/>
      <c r="U1207" s="656"/>
      <c r="V1207" s="656"/>
      <c r="W1207" s="656"/>
      <c r="X1207" s="656"/>
      <c r="Y1207" s="656"/>
      <c r="Z1207" s="656"/>
      <c r="AA1207" s="1390">
        <f>AA1129+AA370+AA191+AA125+AA49</f>
        <v>0</v>
      </c>
      <c r="AB1207" s="1398"/>
      <c r="AC1207" s="385"/>
      <c r="AD1207" s="1244">
        <f t="shared" si="53"/>
        <v>0</v>
      </c>
      <c r="AE1207" s="477"/>
      <c r="AF1207" s="477"/>
      <c r="AG1207" s="1428"/>
      <c r="AH1207" s="139"/>
      <c r="AI1207" s="139"/>
      <c r="AJ1207" s="139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  <c r="GL1207" s="139"/>
      <c r="GM1207" s="139"/>
    </row>
    <row r="1208" spans="1:195" x14ac:dyDescent="0.25">
      <c r="A1208" s="19">
        <v>1</v>
      </c>
      <c r="B1208" s="930" t="s">
        <v>378</v>
      </c>
      <c r="C1208" s="17">
        <f>SUM(C1129,C1093,C1034,C974,C915,C855,C795,C733,C673,C551,C489,C429,C368,C308,C249,C189,C123,C49)</f>
        <v>168648</v>
      </c>
      <c r="D1208" s="17">
        <f>SUM(D1129,D1093,D1034,D974,D915,D855,D795,D733,D673,D551,D489,D429,D368,D308,D249,D189,D123,D49)</f>
        <v>28108.166666666672</v>
      </c>
      <c r="E1208" s="17">
        <f>SUM(E1129,E1093,E1034,E974,E915,E855,E795,E733,E673,E551,E489,E429,E368,E308,E249,E189,E123,E49)</f>
        <v>24319</v>
      </c>
      <c r="F1208" s="193">
        <f t="shared" si="107"/>
        <v>86.519338982146337</v>
      </c>
      <c r="G1208" s="8"/>
      <c r="H1208" s="200"/>
      <c r="I1208" s="38"/>
      <c r="J1208" s="203"/>
      <c r="K1208" s="38"/>
      <c r="L1208" s="203"/>
      <c r="M1208" s="38"/>
      <c r="N1208" s="10"/>
      <c r="O1208" s="656"/>
      <c r="P1208" s="656"/>
      <c r="Q1208" s="656"/>
      <c r="R1208" s="656"/>
      <c r="S1208" s="1129"/>
      <c r="T1208" s="656"/>
      <c r="U1208" s="656"/>
      <c r="V1208" s="656"/>
      <c r="W1208" s="656"/>
      <c r="X1208" s="656"/>
      <c r="Y1208" s="656"/>
      <c r="Z1208" s="656"/>
      <c r="AA1208" s="1390">
        <f>AA1130+AA371+AA126+AA50</f>
        <v>0</v>
      </c>
      <c r="AB1208" s="1398"/>
      <c r="AC1208" s="385"/>
      <c r="AD1208" s="1244">
        <f t="shared" si="53"/>
        <v>0</v>
      </c>
      <c r="AE1208" s="477"/>
      <c r="AF1208" s="477"/>
      <c r="AG1208" s="1428"/>
      <c r="AH1208" s="139"/>
      <c r="AI1208" s="139"/>
      <c r="AJ1208" s="139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  <c r="GL1208" s="139"/>
      <c r="GM1208" s="139"/>
    </row>
    <row r="1209" spans="1:195" x14ac:dyDescent="0.25">
      <c r="A1209" s="19">
        <v>1</v>
      </c>
      <c r="B1209" s="933" t="s">
        <v>379</v>
      </c>
      <c r="C1209" s="17">
        <f>SUM(C614,C1130,C1094,C1035,C975,C916,C856,C796,C734,C674,C552,C490,C430,C369,C309,C250,C190,C124,C50)</f>
        <v>405006.70212765958</v>
      </c>
      <c r="D1209" s="17">
        <f t="shared" ref="D1209:E1210" si="108">SUM(D614,D1130,D1094,D1035,D975,D916,D856,D796,D734,D674,D552,D490,D430,D369,D309,D250,D190,D124,D50)</f>
        <v>67501.677304964542</v>
      </c>
      <c r="E1209" s="17">
        <f t="shared" si="108"/>
        <v>62926.692553191489</v>
      </c>
      <c r="F1209" s="193">
        <f t="shared" si="107"/>
        <v>93.222413228187179</v>
      </c>
      <c r="G1209" s="8"/>
      <c r="H1209" s="200"/>
      <c r="I1209" s="38"/>
      <c r="J1209" s="203"/>
      <c r="K1209" s="38"/>
      <c r="L1209" s="203"/>
      <c r="M1209" s="38"/>
      <c r="N1209" s="10"/>
      <c r="O1209" s="656"/>
      <c r="P1209" s="656"/>
      <c r="Q1209" s="656"/>
      <c r="R1209" s="656"/>
      <c r="S1209" s="1129"/>
      <c r="T1209" s="656"/>
      <c r="U1209" s="656"/>
      <c r="V1209" s="656"/>
      <c r="W1209" s="656"/>
      <c r="X1209" s="656"/>
      <c r="Y1209" s="656"/>
      <c r="Z1209" s="656"/>
      <c r="AA1209" s="1390">
        <f>AA1131+AA193+AA127+AA51</f>
        <v>0</v>
      </c>
      <c r="AB1209" s="1398"/>
      <c r="AC1209" s="385"/>
      <c r="AD1209" s="1244">
        <f t="shared" si="53"/>
        <v>0</v>
      </c>
      <c r="AE1209" s="477"/>
      <c r="AF1209" s="477"/>
      <c r="AG1209" s="1428"/>
      <c r="AH1209" s="139"/>
      <c r="AI1209" s="139"/>
      <c r="AJ1209" s="139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  <c r="GL1209" s="139"/>
      <c r="GM1209" s="139"/>
    </row>
    <row r="1210" spans="1:195" s="139" customFormat="1" x14ac:dyDescent="0.25">
      <c r="A1210" s="19">
        <v>1</v>
      </c>
      <c r="B1210" s="936" t="s">
        <v>380</v>
      </c>
      <c r="C1210" s="17">
        <f>SUM(C615,C1131,C1095,C1036,C976,C917,C857,C797,C735,C675,C553,C491,C431,C370,C310,C251,C191,C125,C51)</f>
        <v>3787513</v>
      </c>
      <c r="D1210" s="17">
        <f t="shared" si="108"/>
        <v>631253.16666666663</v>
      </c>
      <c r="E1210" s="17">
        <f t="shared" si="108"/>
        <v>588511.52</v>
      </c>
      <c r="F1210" s="199">
        <f t="shared" si="107"/>
        <v>93.229080038938434</v>
      </c>
      <c r="G1210" s="8"/>
      <c r="H1210" s="200"/>
      <c r="I1210" s="7"/>
      <c r="J1210" s="36"/>
      <c r="K1210" s="7"/>
      <c r="L1210" s="36"/>
      <c r="M1210" s="7"/>
      <c r="N1210" s="10"/>
      <c r="O1210" s="206"/>
      <c r="P1210" s="206"/>
      <c r="Q1210" s="206"/>
      <c r="R1210" s="206"/>
      <c r="S1210" s="1127"/>
      <c r="T1210" s="206"/>
      <c r="U1210" s="206"/>
      <c r="V1210" s="206"/>
      <c r="W1210" s="206"/>
      <c r="X1210" s="206"/>
      <c r="Y1210" s="206"/>
      <c r="Z1210" s="206"/>
      <c r="AA1210" s="1390">
        <f>AA1132+AA194+AA128+AA52</f>
        <v>0</v>
      </c>
      <c r="AB1210" s="1394"/>
      <c r="AC1210" s="385"/>
      <c r="AD1210" s="1244">
        <f t="shared" si="53"/>
        <v>0</v>
      </c>
      <c r="AE1210" s="477"/>
      <c r="AF1210" s="477"/>
      <c r="AG1210" s="1428"/>
    </row>
    <row r="1211" spans="1:195" x14ac:dyDescent="0.25">
      <c r="A1211" s="19">
        <v>1</v>
      </c>
      <c r="B1211" s="936" t="s">
        <v>381</v>
      </c>
      <c r="C1211" s="29">
        <f>C1132+C126+C52</f>
        <v>19550</v>
      </c>
      <c r="D1211" s="29">
        <f t="shared" ref="D1211:E1211" si="109">D1132+D126+D52</f>
        <v>3259</v>
      </c>
      <c r="E1211" s="29">
        <f t="shared" si="109"/>
        <v>2999.39</v>
      </c>
      <c r="F1211" s="29">
        <f t="shared" si="107"/>
        <v>92.034059527462404</v>
      </c>
      <c r="G1211" s="8"/>
      <c r="H1211" s="200"/>
      <c r="I1211" s="38"/>
      <c r="J1211" s="203"/>
      <c r="K1211" s="38"/>
      <c r="L1211" s="203"/>
      <c r="M1211" s="38"/>
      <c r="N1211" s="10"/>
      <c r="O1211" s="656"/>
      <c r="P1211" s="656"/>
      <c r="Q1211" s="656"/>
      <c r="R1211" s="656"/>
      <c r="S1211" s="1129"/>
      <c r="T1211" s="656"/>
      <c r="U1211" s="656"/>
      <c r="V1211" s="656"/>
      <c r="W1211" s="656"/>
      <c r="X1211" s="656"/>
      <c r="Y1211" s="656"/>
      <c r="Z1211" s="656"/>
      <c r="AA1211" s="1354">
        <f>AA1133+AA129+AA53</f>
        <v>0</v>
      </c>
      <c r="AB1211" s="1398"/>
      <c r="AC1211" s="385"/>
      <c r="AD1211" s="1244">
        <f t="shared" si="53"/>
        <v>0</v>
      </c>
      <c r="AE1211" s="477"/>
      <c r="AF1211" s="477"/>
      <c r="AG1211" s="1428"/>
      <c r="AH1211" s="139"/>
      <c r="AI1211" s="139"/>
      <c r="AJ1211" s="139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  <c r="GL1211" s="139"/>
      <c r="GM1211" s="139"/>
    </row>
    <row r="1212" spans="1:195" ht="29.25" x14ac:dyDescent="0.25">
      <c r="A1212" s="19">
        <v>1</v>
      </c>
      <c r="B1212" s="930" t="s">
        <v>356</v>
      </c>
      <c r="C1212" s="17">
        <f>SUM(C1133,C1096,C1037,C977,C918,C858,C798,C736,C676,C616,C554,C492,C432,C371,C311,C252,C192,C127,C53)</f>
        <v>543365</v>
      </c>
      <c r="D1212" s="17">
        <f t="shared" ref="D1212:E1213" si="110">SUM(D1133,D1096,D1037,D977,D918,D858,D798,D736,D676,D616,D554,D492,D432,D371,D311,D252,D192,D127,D53)</f>
        <v>90561.833333333343</v>
      </c>
      <c r="E1212" s="17">
        <f t="shared" si="110"/>
        <v>92557</v>
      </c>
      <c r="F1212" s="193">
        <f t="shared" si="107"/>
        <v>102.20309880357988</v>
      </c>
      <c r="G1212" s="8"/>
      <c r="H1212" s="200"/>
      <c r="I1212" s="38"/>
      <c r="J1212" s="203"/>
      <c r="K1212" s="38"/>
      <c r="L1212" s="203"/>
      <c r="M1212" s="38"/>
      <c r="N1212" s="10"/>
      <c r="O1212" s="656"/>
      <c r="P1212" s="656"/>
      <c r="Q1212" s="656"/>
      <c r="R1212" s="656"/>
      <c r="S1212" s="1129"/>
      <c r="T1212" s="656"/>
      <c r="U1212" s="656"/>
      <c r="V1212" s="656"/>
      <c r="W1212" s="656"/>
      <c r="X1212" s="656"/>
      <c r="Y1212" s="656"/>
      <c r="Z1212" s="656"/>
      <c r="AA1212" s="1390">
        <f>SUM(AA1134,AA1097,AA1040,AA980,AA921,AA861,AA801,AA741,AA677,AA617,AA557,AA493,AA435,AA374,AA312,AA255,AA195,AA130,AA54)</f>
        <v>0</v>
      </c>
      <c r="AB1212" s="1398"/>
      <c r="AC1212" s="385"/>
      <c r="AD1212" s="1244">
        <f t="shared" si="53"/>
        <v>0</v>
      </c>
      <c r="AE1212" s="477"/>
      <c r="AF1212" s="477"/>
      <c r="AG1212" s="1428"/>
      <c r="AH1212" s="139"/>
      <c r="AI1212" s="139"/>
      <c r="AJ1212" s="139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  <c r="GL1212" s="139"/>
      <c r="GM1212" s="139"/>
    </row>
    <row r="1213" spans="1:195" ht="30" x14ac:dyDescent="0.25">
      <c r="A1213" s="19">
        <v>1</v>
      </c>
      <c r="B1213" s="935" t="s">
        <v>202</v>
      </c>
      <c r="C1213" s="17">
        <f>SUM(C1134,C1097,C1038,C978,C919,C859,C799,C737,C677,C617,C555,C493,C433,C372,C312,C253,C193,C128,C54)</f>
        <v>85800</v>
      </c>
      <c r="D1213" s="17">
        <f t="shared" si="110"/>
        <v>14300.666666666666</v>
      </c>
      <c r="E1213" s="17">
        <f t="shared" si="110"/>
        <v>12798</v>
      </c>
      <c r="F1213" s="193">
        <f t="shared" si="107"/>
        <v>89.492331359843362</v>
      </c>
      <c r="G1213" s="8"/>
      <c r="H1213" s="200"/>
      <c r="I1213" s="38"/>
      <c r="J1213" s="203"/>
      <c r="K1213" s="38"/>
      <c r="L1213" s="203"/>
      <c r="M1213" s="38"/>
      <c r="N1213" s="10"/>
      <c r="O1213" s="656"/>
      <c r="P1213" s="656"/>
      <c r="Q1213" s="656"/>
      <c r="R1213" s="656"/>
      <c r="S1213" s="1129"/>
      <c r="T1213" s="656"/>
      <c r="U1213" s="656"/>
      <c r="V1213" s="656"/>
      <c r="W1213" s="656"/>
      <c r="X1213" s="656"/>
      <c r="Y1213" s="656"/>
      <c r="Z1213" s="656"/>
      <c r="AA1213" s="1390">
        <f>SUM(AA1135,AA802,AA618,AA375,AA196,AA131,AA55)</f>
        <v>0</v>
      </c>
      <c r="AB1213" s="1398"/>
      <c r="AC1213" s="385"/>
      <c r="AD1213" s="1244">
        <f t="shared" si="53"/>
        <v>0</v>
      </c>
      <c r="AE1213" s="477"/>
      <c r="AF1213" s="477"/>
      <c r="AG1213" s="1428"/>
      <c r="AH1213" s="139"/>
      <c r="AI1213" s="139"/>
      <c r="AJ1213" s="139"/>
      <c r="AK1213" s="139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  <c r="GG1213" s="139"/>
      <c r="GH1213" s="139"/>
      <c r="GI1213" s="139"/>
      <c r="GJ1213" s="139"/>
      <c r="GK1213" s="139"/>
      <c r="GL1213" s="139"/>
      <c r="GM1213" s="139"/>
    </row>
    <row r="1214" spans="1:195" ht="72" x14ac:dyDescent="0.25">
      <c r="A1214" s="19">
        <v>1</v>
      </c>
      <c r="B1214" s="930" t="s">
        <v>364</v>
      </c>
      <c r="C1214" s="17">
        <f>SUM(C1135,C1098,C1039,C979,C920,C860,C800,C738,C678,C618,C556,C494,C434,C373,C314,C254,C194,C129,C55)</f>
        <v>103650</v>
      </c>
      <c r="D1214" s="17">
        <f t="shared" ref="D1214:E1214" si="111">SUM(D1135,D1098,D1039,D979,D920,D860,D800,D738,D678,D618,D556,D494,D434,D373,D314,D254,D194,D129,D55)</f>
        <v>17275</v>
      </c>
      <c r="E1214" s="17">
        <f t="shared" si="111"/>
        <v>17598</v>
      </c>
      <c r="F1214" s="193">
        <f t="shared" si="107"/>
        <v>101.8697539797395</v>
      </c>
      <c r="G1214" s="8"/>
      <c r="H1214" s="200"/>
      <c r="I1214" s="38"/>
      <c r="J1214" s="203"/>
      <c r="K1214" s="38"/>
      <c r="L1214" s="203"/>
      <c r="M1214" s="38"/>
      <c r="N1214" s="10"/>
      <c r="O1214" s="656"/>
      <c r="P1214" s="656"/>
      <c r="Q1214" s="656"/>
      <c r="R1214" s="656"/>
      <c r="S1214" s="1129"/>
      <c r="T1214" s="656"/>
      <c r="U1214" s="656"/>
      <c r="V1214" s="656"/>
      <c r="W1214" s="656"/>
      <c r="X1214" s="656"/>
      <c r="Y1214" s="656"/>
      <c r="Z1214" s="656"/>
      <c r="AA1214" s="1390">
        <f>SUM(AA1136,AA923,AA863,AA619,AA495,AA437,AA376,AA197,AA132,AA56)</f>
        <v>0</v>
      </c>
      <c r="AB1214" s="1398"/>
      <c r="AC1214" s="385"/>
      <c r="AD1214" s="1244">
        <f t="shared" si="53"/>
        <v>0</v>
      </c>
      <c r="AE1214" s="477"/>
      <c r="AF1214" s="477"/>
      <c r="AG1214" s="1428"/>
      <c r="AH1214" s="139"/>
      <c r="AI1214" s="139"/>
      <c r="AJ1214" s="139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  <c r="GL1214" s="139"/>
      <c r="GM1214" s="139"/>
    </row>
    <row r="1215" spans="1:195" x14ac:dyDescent="0.25">
      <c r="A1215" s="19">
        <v>1</v>
      </c>
      <c r="B1215" s="939" t="s">
        <v>235</v>
      </c>
      <c r="C1215" s="18">
        <f>C1136+C1099+C980+C921+C861+C801+C739+C679+C619+C557+C495+C435+C374+C313+C195+C130+C56</f>
        <v>1950919</v>
      </c>
      <c r="D1215" s="18">
        <f t="shared" ref="D1215:E1215" si="112">D1136+D1099+D980+D921+D861+D801+D739+D679+D619+D557+D495+D435+D374+D313+D195+D130+D56</f>
        <v>325158.5</v>
      </c>
      <c r="E1215" s="18">
        <f t="shared" si="112"/>
        <v>400095</v>
      </c>
      <c r="F1215" s="199">
        <f t="shared" si="107"/>
        <v>123.04614518765464</v>
      </c>
      <c r="G1215" s="8"/>
      <c r="H1215" s="200"/>
      <c r="I1215" s="38"/>
      <c r="J1215" s="203"/>
      <c r="K1215" s="38"/>
      <c r="L1215" s="203"/>
      <c r="M1215" s="38"/>
      <c r="N1215" s="10"/>
      <c r="O1215" s="656">
        <f t="shared" ref="O1215:X1215" si="113">SUM(O1136,O1099,O980,O921,O861,O801,O739,O679,O619,O557,O495,O435,O374,O313,O195,O130,O56)</f>
        <v>1411745.8858</v>
      </c>
      <c r="P1215" s="656">
        <f t="shared" ref="P1215" si="114">SUM(P1136,P1099,P980,P921,P861,P801,P739,P679,P619,P557,P495,P435,P374,P313,P195,P130,P56)</f>
        <v>1411745.8858</v>
      </c>
      <c r="Q1215" s="656">
        <f t="shared" si="113"/>
        <v>235290.9809666666</v>
      </c>
      <c r="R1215" s="656">
        <f t="shared" si="113"/>
        <v>283042.03824000002</v>
      </c>
      <c r="S1215" s="1129">
        <f t="shared" si="113"/>
        <v>0</v>
      </c>
      <c r="T1215" s="656">
        <f t="shared" si="113"/>
        <v>19364.136770000001</v>
      </c>
      <c r="U1215" s="656">
        <f t="shared" si="113"/>
        <v>47751.057273333325</v>
      </c>
      <c r="V1215" s="656">
        <f t="shared" si="113"/>
        <v>0</v>
      </c>
      <c r="W1215" s="656">
        <f t="shared" si="113"/>
        <v>-0.35960000000000003</v>
      </c>
      <c r="X1215" s="656">
        <f t="shared" si="113"/>
        <v>302405.81540999998</v>
      </c>
      <c r="Y1215" s="656">
        <f>R1215/Q1215*100</f>
        <v>120.29446988454617</v>
      </c>
      <c r="Z1215" s="656">
        <f>X1215/Q1215*100</f>
        <v>128.52418489123536</v>
      </c>
      <c r="AA1215" s="1392">
        <f>SUM(AA1137,AA1100,AA983,AA924,AA864,AA804,AA744,AA680,AA620,AA496,AA377,AA198,AA133,AA57)</f>
        <v>0</v>
      </c>
      <c r="AB1215" s="1398">
        <f>SUM(AB1137,AB1100,AB983,AB924,AB864,AB804,AB744,AB680,AB620,AB496,AB377,AB198,AB133,AB57)</f>
        <v>0</v>
      </c>
      <c r="AC1215" s="385"/>
      <c r="AD1215" s="1244">
        <f t="shared" si="53"/>
        <v>723.63121472495777</v>
      </c>
      <c r="AE1215" s="477"/>
      <c r="AF1215" s="477"/>
      <c r="AG1215" s="1428"/>
      <c r="AH1215" s="139"/>
      <c r="AI1215" s="139"/>
      <c r="AJ1215" s="139"/>
      <c r="AK1215" s="139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  <c r="GH1215" s="139"/>
      <c r="GI1215" s="139"/>
      <c r="GJ1215" s="139"/>
      <c r="GK1215" s="139"/>
      <c r="GL1215" s="139"/>
      <c r="GM1215" s="139"/>
    </row>
    <row r="1216" spans="1:195" ht="29.25" x14ac:dyDescent="0.25">
      <c r="B1216" s="940" t="s">
        <v>338</v>
      </c>
      <c r="C1216" s="18">
        <f>C1137+C131+C57</f>
        <v>0</v>
      </c>
      <c r="D1216" s="18">
        <f t="shared" ref="D1216:E1216" si="115">D1137+D131+D57</f>
        <v>0</v>
      </c>
      <c r="E1216" s="18">
        <f t="shared" si="115"/>
        <v>234</v>
      </c>
      <c r="F1216" s="199"/>
      <c r="G1216" s="8"/>
      <c r="H1216" s="200"/>
      <c r="I1216" s="38"/>
      <c r="J1216" s="203"/>
      <c r="K1216" s="38"/>
      <c r="L1216" s="203"/>
      <c r="M1216" s="38"/>
      <c r="N1216" s="10"/>
      <c r="O1216" s="656">
        <f t="shared" ref="O1216:X1216" si="116">O1137+O131+O57</f>
        <v>0</v>
      </c>
      <c r="P1216" s="656">
        <f t="shared" ref="P1216" si="117">P1137+P131+P57</f>
        <v>0</v>
      </c>
      <c r="Q1216" s="656">
        <f t="shared" si="116"/>
        <v>0</v>
      </c>
      <c r="R1216" s="656">
        <f t="shared" si="116"/>
        <v>0</v>
      </c>
      <c r="S1216" s="1129">
        <f t="shared" si="116"/>
        <v>0</v>
      </c>
      <c r="T1216" s="656">
        <f t="shared" si="116"/>
        <v>122.3544</v>
      </c>
      <c r="U1216" s="656">
        <f t="shared" si="116"/>
        <v>0</v>
      </c>
      <c r="V1216" s="656">
        <f t="shared" si="116"/>
        <v>0</v>
      </c>
      <c r="W1216" s="656">
        <f t="shared" si="116"/>
        <v>0</v>
      </c>
      <c r="X1216" s="656">
        <f t="shared" si="116"/>
        <v>122.3544</v>
      </c>
      <c r="Y1216" s="656"/>
      <c r="Z1216" s="656"/>
      <c r="AA1216" s="1392">
        <f>AA1138+AA134+AA58</f>
        <v>0</v>
      </c>
      <c r="AB1216" s="1398">
        <f>AB1138+AB134+AB58</f>
        <v>0</v>
      </c>
      <c r="AC1216" s="385"/>
      <c r="AD1216" s="1244">
        <f t="shared" si="53"/>
        <v>0</v>
      </c>
      <c r="AE1216" s="477"/>
      <c r="AF1216" s="477"/>
      <c r="AG1216" s="1428"/>
      <c r="AH1216" s="139"/>
      <c r="AI1216" s="139"/>
      <c r="AJ1216" s="139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  <c r="GL1216" s="139"/>
      <c r="GM1216" s="139"/>
    </row>
    <row r="1217" spans="1:195" ht="21.75" customHeight="1" x14ac:dyDescent="0.25">
      <c r="A1217" s="19">
        <v>1</v>
      </c>
      <c r="B1217" s="940" t="s">
        <v>280</v>
      </c>
      <c r="C1217" s="18">
        <f>SUM(C1138,C1100,C1040,C981,C922,C862,C802,C740,C680,C620,C558,C496,C436,C375,C315,C255,C196,C132,C58)</f>
        <v>2592850.75</v>
      </c>
      <c r="D1217" s="18">
        <f t="shared" ref="D1217:E1217" si="118">SUM(D1138,D1100,D1040,D981,D922,D862,D802,D740,D680,D620,D558,D496,D436,D375,D315,D255,D196,D132,D58)</f>
        <v>432144.79166666669</v>
      </c>
      <c r="E1217" s="18">
        <f t="shared" si="118"/>
        <v>337599.50750000001</v>
      </c>
      <c r="F1217" s="199">
        <f>E1217/D1217*100</f>
        <v>78.121850363617511</v>
      </c>
      <c r="G1217" s="8"/>
      <c r="H1217" s="200"/>
      <c r="I1217" s="38"/>
      <c r="J1217" s="203"/>
      <c r="K1217" s="38"/>
      <c r="L1217" s="203"/>
      <c r="M1217" s="38"/>
      <c r="N1217" s="10"/>
      <c r="O1217" s="656"/>
      <c r="P1217" s="656"/>
      <c r="Q1217" s="656"/>
      <c r="R1217" s="656"/>
      <c r="S1217" s="1129"/>
      <c r="T1217" s="656"/>
      <c r="U1217" s="656"/>
      <c r="V1217" s="656"/>
      <c r="W1217" s="656"/>
      <c r="X1217" s="656"/>
      <c r="Y1217" s="656"/>
      <c r="Z1217" s="656"/>
      <c r="AA1217" s="1392">
        <f>SUM(AA1139,AA1101,AA1043,AA984,AA925,AA865,AA805,AA745,AA681,AA621,AA561,AA497,AA439,AA378,AA315,AA258,AA199,AA135,AA59)</f>
        <v>0</v>
      </c>
      <c r="AB1217" s="1398"/>
      <c r="AC1217" s="385"/>
      <c r="AD1217" s="1244">
        <f t="shared" si="53"/>
        <v>0</v>
      </c>
      <c r="AE1217" s="477"/>
      <c r="AF1217" s="477"/>
      <c r="AG1217" s="1428"/>
      <c r="AH1217" s="139"/>
      <c r="AI1217" s="139"/>
      <c r="AJ1217" s="139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  <c r="GL1217" s="139"/>
      <c r="GM1217" s="139"/>
    </row>
    <row r="1218" spans="1:195" ht="43.5" x14ac:dyDescent="0.25">
      <c r="A1218" s="19">
        <v>1</v>
      </c>
      <c r="B1218" s="940" t="s">
        <v>309</v>
      </c>
      <c r="C1218" s="18">
        <f>SUM(C1101,C1041,C982,C923,C863,C803,C741,C681,C621,C559,C497,C437,C376,C316,C256,C197,C133,C59)</f>
        <v>710743.5</v>
      </c>
      <c r="D1218" s="18">
        <f t="shared" ref="D1218:E1218" si="119">SUM(D1101,D1041,D982,D923,D863,D803,D741,D681,D621,D559,D497,D437,D376,D316,D256,D197,D133,D59)</f>
        <v>118457.74999999999</v>
      </c>
      <c r="E1218" s="18">
        <f t="shared" si="119"/>
        <v>30741</v>
      </c>
      <c r="F1218" s="199">
        <f>E1218/D1218*100</f>
        <v>25.951024732446804</v>
      </c>
      <c r="G1218" s="8"/>
      <c r="H1218" s="200"/>
      <c r="I1218" s="38"/>
      <c r="J1218" s="203"/>
      <c r="K1218" s="38"/>
      <c r="L1218" s="203"/>
      <c r="M1218" s="38"/>
      <c r="N1218" s="10"/>
      <c r="O1218" s="656"/>
      <c r="P1218" s="656"/>
      <c r="Q1218" s="656"/>
      <c r="R1218" s="656"/>
      <c r="S1218" s="1129"/>
      <c r="T1218" s="656"/>
      <c r="U1218" s="656"/>
      <c r="V1218" s="656"/>
      <c r="W1218" s="656"/>
      <c r="X1218" s="656"/>
      <c r="Y1218" s="656"/>
      <c r="Z1218" s="656"/>
      <c r="AA1218" s="1392">
        <f>SUM(AA1102,AA1044,AA985,AA926,AA866,AA806,AA746,AA682,AA622,AA562,AA498,AA440,AA379,AA316,AA259,AA200,AA136,AA60)</f>
        <v>0</v>
      </c>
      <c r="AB1218" s="1398"/>
      <c r="AC1218" s="385"/>
      <c r="AD1218" s="1244">
        <f t="shared" si="53"/>
        <v>0</v>
      </c>
      <c r="AE1218" s="477"/>
      <c r="AF1218" s="477"/>
      <c r="AG1218" s="1428"/>
      <c r="AH1218" s="139"/>
      <c r="AI1218" s="139"/>
      <c r="AJ1218" s="139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  <c r="GL1218" s="139"/>
      <c r="GM1218" s="139"/>
    </row>
    <row r="1219" spans="1:195" ht="35.25" customHeight="1" x14ac:dyDescent="0.25">
      <c r="A1219" s="19">
        <v>1</v>
      </c>
      <c r="B1219" s="940" t="s">
        <v>281</v>
      </c>
      <c r="C1219" s="18">
        <f>SUM(C1139,C1102,C1042,C983,C924,C864,C804,C742,C682,C622,C560,C498,C438,C377,C317,C257,C198,C134,C60)</f>
        <v>2342250.7021276597</v>
      </c>
      <c r="D1219" s="18">
        <f t="shared" ref="D1219:E1219" si="120">SUM(D1139,D1102,D1042,D983,D924,D864,D804,D742,D682,D622,D560,D498,D438,D377,D317,D257,D198,D134,D60)</f>
        <v>390375.34397163114</v>
      </c>
      <c r="E1219" s="18">
        <f t="shared" si="120"/>
        <v>278379.6925531915</v>
      </c>
      <c r="F1219" s="199">
        <f>E1219/D1219*100</f>
        <v>71.310777397207119</v>
      </c>
      <c r="G1219" s="8"/>
      <c r="H1219" s="200"/>
      <c r="I1219" s="38"/>
      <c r="J1219" s="203"/>
      <c r="K1219" s="38"/>
      <c r="L1219" s="203"/>
      <c r="M1219" s="38"/>
      <c r="N1219" s="10"/>
      <c r="O1219" s="656"/>
      <c r="P1219" s="656"/>
      <c r="Q1219" s="656"/>
      <c r="R1219" s="656"/>
      <c r="S1219" s="1129"/>
      <c r="T1219" s="656"/>
      <c r="U1219" s="656"/>
      <c r="V1219" s="656"/>
      <c r="W1219" s="656"/>
      <c r="X1219" s="656"/>
      <c r="Y1219" s="656"/>
      <c r="Z1219" s="656"/>
      <c r="AA1219" s="1392">
        <f>SUM(AA1140,AA1103,AA1045,AA986,AA927,AA867,AA807,AA747,AA683,AA623,AA563,AA499,AA441,AA380,AA317,AA260,AA201,AA137,AA61)</f>
        <v>0</v>
      </c>
      <c r="AB1219" s="1398"/>
      <c r="AC1219" s="385"/>
      <c r="AD1219" s="1244">
        <f t="shared" si="53"/>
        <v>0</v>
      </c>
      <c r="AE1219" s="477"/>
      <c r="AF1219" s="477"/>
      <c r="AG1219" s="1428"/>
      <c r="AH1219" s="139"/>
      <c r="AI1219" s="139"/>
      <c r="AJ1219" s="139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  <c r="GL1219" s="139"/>
      <c r="GM1219" s="139"/>
    </row>
    <row r="1220" spans="1:195" ht="29.25" x14ac:dyDescent="0.25">
      <c r="A1220" s="19">
        <v>1</v>
      </c>
      <c r="B1220" s="940" t="s">
        <v>282</v>
      </c>
      <c r="C1220" s="18">
        <f>SUM(C1140,C1103,C1043,C984,C925,C865,C805,C743,C683,C623,C561,C499,C439,C378,C318,C258,C199,C135,C61)</f>
        <v>687198</v>
      </c>
      <c r="D1220" s="18">
        <f t="shared" ref="D1220:E1220" si="121">SUM(D1140,D1103,D1043,D984,D925,D865,D805,D743,D683,D623,D561,D499,D439,D378,D318,D258,D199,D135,D61)</f>
        <v>114534.5</v>
      </c>
      <c r="E1220" s="18">
        <f t="shared" si="121"/>
        <v>114210</v>
      </c>
      <c r="F1220" s="199">
        <f>E1220/D1220*100</f>
        <v>99.716679253849279</v>
      </c>
      <c r="G1220" s="8"/>
      <c r="H1220" s="200"/>
      <c r="I1220" s="38"/>
      <c r="J1220" s="203"/>
      <c r="K1220" s="38"/>
      <c r="L1220" s="203"/>
      <c r="M1220" s="38"/>
      <c r="N1220" s="10"/>
      <c r="O1220" s="656">
        <f t="shared" ref="O1220:X1220" si="122">SUM(O1140,O1103,O1043,O984,O925,O865,O805,O743,O683,O623,O561,O499,O439,O378,O318,O258,O199,O135,O61)</f>
        <v>688261.98314000014</v>
      </c>
      <c r="P1220" s="656">
        <f t="shared" ref="P1220" si="123">SUM(P1140,P1103,P1043,P984,P925,P865,P805,P743,P683,P623,P561,P499,P439,P378,P318,P258,P199,P135,P61)</f>
        <v>688261.98314000014</v>
      </c>
      <c r="Q1220" s="656">
        <f t="shared" si="122"/>
        <v>114710.33052333334</v>
      </c>
      <c r="R1220" s="656">
        <f t="shared" si="122"/>
        <v>116067.85512000001</v>
      </c>
      <c r="S1220" s="1129">
        <f t="shared" si="122"/>
        <v>0</v>
      </c>
      <c r="T1220" s="656">
        <f t="shared" si="122"/>
        <v>0</v>
      </c>
      <c r="U1220" s="656">
        <f t="shared" si="122"/>
        <v>1357.5245966666662</v>
      </c>
      <c r="V1220" s="656">
        <f t="shared" si="122"/>
        <v>-13.588859999999997</v>
      </c>
      <c r="W1220" s="656">
        <f t="shared" si="122"/>
        <v>-23.425449999999998</v>
      </c>
      <c r="X1220" s="656">
        <f t="shared" si="122"/>
        <v>116044.42967000001</v>
      </c>
      <c r="Y1220" s="656">
        <f>R1220/Q1220*100</f>
        <v>101.18343708929558</v>
      </c>
      <c r="Z1220" s="1012">
        <f>X1220/Q1220*100</f>
        <v>101.16301569403576</v>
      </c>
      <c r="AA1220" s="1392">
        <f>SUM(AA1141,AA1104,AA1046,AA987,AA928,AA868,AA808,AA748,AA684,AA624,AA564,AA500,AA442,AA381,AA318,AA261,AA202,AA138,AA62)</f>
        <v>0</v>
      </c>
      <c r="AB1220" s="1398">
        <f>SUM(AB1141,AB1104,AB1046,AB987,AB928,AB868,AB808,AB748,AB684,AB624,AB564,AB500,AB442,AB381,AB318,AB261,AB202,AB138,AB62)</f>
        <v>0</v>
      </c>
      <c r="AC1220" s="385"/>
      <c r="AD1220" s="1244">
        <f t="shared" si="53"/>
        <v>1001.5482919624332</v>
      </c>
      <c r="AE1220" s="477"/>
      <c r="AF1220" s="477"/>
      <c r="AG1220" s="1428"/>
      <c r="AH1220" s="139"/>
      <c r="AI1220" s="139"/>
      <c r="AJ1220" s="139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  <c r="GL1220" s="139"/>
      <c r="GM1220" s="139"/>
    </row>
    <row r="1221" spans="1:195" x14ac:dyDescent="0.25">
      <c r="A1221" s="19">
        <v>1</v>
      </c>
      <c r="B1221" s="1041" t="s">
        <v>138</v>
      </c>
      <c r="C1221" s="18">
        <f>SUM(C1141,C1104,C1044,C985,C926,C866,C806,C744,C684,C624,C562,C500,C440,C379,C319,C259,C200,C136,C62)</f>
        <v>10531643.421428572</v>
      </c>
      <c r="D1221" s="18">
        <f t="shared" ref="D1221:E1221" si="124">SUM(D1141,D1104,D1044,D985,D926,D866,D806,D744,D684,D624,D562,D500,D440,D379,D319,D259,D200,D136,D62)</f>
        <v>1755278.3337301589</v>
      </c>
      <c r="E1221" s="18">
        <f t="shared" si="124"/>
        <v>1249879.6384523809</v>
      </c>
      <c r="F1221" s="199">
        <f>E1221/D1221*100</f>
        <v>71.206919975833671</v>
      </c>
      <c r="G1221" s="8"/>
      <c r="H1221" s="200"/>
      <c r="I1221" s="38"/>
      <c r="J1221" s="203"/>
      <c r="K1221" s="38"/>
      <c r="L1221" s="203"/>
      <c r="M1221" s="38"/>
      <c r="N1221" s="10"/>
      <c r="O1221" s="656">
        <f t="shared" ref="O1221:X1221" si="125">SUM(O1141,O1104,O1044,O985,O926,O866,O806,O744,O684,O624,O562,O500,O440,O379,O319,O259,O200,O136,O62)</f>
        <v>10294727.036800001</v>
      </c>
      <c r="P1221" s="656">
        <f t="shared" ref="P1221" si="126">SUM(P1141,P1104,P1044,P985,P926,P866,P806,P744,P684,P624,P562,P500,P440,P379,P319,P259,P200,P136,P62)</f>
        <v>10294727.036800001</v>
      </c>
      <c r="Q1221" s="656">
        <f t="shared" si="125"/>
        <v>1787161.8643083335</v>
      </c>
      <c r="R1221" s="656">
        <f t="shared" si="125"/>
        <v>1754539.7551200001</v>
      </c>
      <c r="S1221" s="1129">
        <f t="shared" si="125"/>
        <v>0</v>
      </c>
      <c r="T1221" s="656">
        <f t="shared" si="125"/>
        <v>19407.490830000002</v>
      </c>
      <c r="U1221" s="656">
        <f t="shared" si="125"/>
        <v>-32622.109188333321</v>
      </c>
      <c r="V1221" s="656">
        <f t="shared" si="125"/>
        <v>-20.37903</v>
      </c>
      <c r="W1221" s="656">
        <f t="shared" si="125"/>
        <v>-799.10649000000001</v>
      </c>
      <c r="X1221" s="656">
        <f t="shared" si="125"/>
        <v>1773148.13946</v>
      </c>
      <c r="Y1221" s="656">
        <f>R1221/Q1221*100</f>
        <v>98.174641601310199</v>
      </c>
      <c r="Z1221" s="656">
        <f>X1221/Q1221*100</f>
        <v>99.215867061165312</v>
      </c>
      <c r="AA1221" s="1392">
        <f>SUM(AA1142,AA1105,AA1047,AA988,AA929,AA869,AA809,AA749,AA685,AA625,AA565,AA501,AA443,AA382,AA319,AA262,AA203,AA139,AA63)</f>
        <v>0</v>
      </c>
      <c r="AB1221" s="1398">
        <f>SUM(AB1142,AB1105,AB1047,AB988,AB929,AB869,AB809,AB749,AB685,AB625,AB565,AB501,AB443,AB382,AB319,AB262,AB203,AB139,AB63)</f>
        <v>0</v>
      </c>
      <c r="AC1221" s="385"/>
      <c r="AD1221" s="1244">
        <f t="shared" si="53"/>
        <v>977.50432908253231</v>
      </c>
      <c r="AE1221" s="477"/>
      <c r="AF1221" s="477"/>
      <c r="AG1221" s="1428"/>
      <c r="AH1221" s="139"/>
      <c r="AI1221" s="139"/>
      <c r="AJ1221" s="139"/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  <c r="GL1221" s="139"/>
      <c r="GM1221" s="139"/>
    </row>
    <row r="1222" spans="1:195" ht="18.75" customHeight="1" x14ac:dyDescent="0.25">
      <c r="A1222" s="19">
        <v>1</v>
      </c>
      <c r="B1222" s="941" t="s">
        <v>29</v>
      </c>
      <c r="C1222" s="17"/>
      <c r="D1222" s="17"/>
      <c r="E1222" s="17"/>
      <c r="F1222" s="193"/>
      <c r="G1222" s="8"/>
      <c r="H1222" s="200"/>
      <c r="I1222" s="38"/>
      <c r="J1222" s="203"/>
      <c r="K1222" s="38"/>
      <c r="L1222" s="203"/>
      <c r="M1222" s="38"/>
      <c r="N1222" s="10"/>
      <c r="O1222" s="656"/>
      <c r="P1222" s="656"/>
      <c r="Q1222" s="656"/>
      <c r="R1222" s="656"/>
      <c r="S1222" s="1129"/>
      <c r="T1222" s="656"/>
      <c r="U1222" s="656"/>
      <c r="V1222" s="656"/>
      <c r="W1222" s="656"/>
      <c r="X1222" s="656"/>
      <c r="Y1222" s="656"/>
      <c r="Z1222" s="656"/>
      <c r="AA1222" s="1390"/>
      <c r="AB1222" s="1398"/>
      <c r="AC1222" s="385"/>
      <c r="AD1222" s="1244">
        <f t="shared" si="53"/>
        <v>0</v>
      </c>
      <c r="AE1222" s="477"/>
      <c r="AF1222" s="477"/>
      <c r="AG1222" s="1428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</row>
    <row r="1223" spans="1:195" ht="29.25" x14ac:dyDescent="0.25">
      <c r="A1223" s="19">
        <v>1</v>
      </c>
      <c r="B1223" s="942" t="s">
        <v>165</v>
      </c>
      <c r="C1223" s="17">
        <f>SUM(C1143,C1105,C1045,C986,C927,C867,C747,C625,C564,C502,C441,C380,C260,C202,C138,C64)</f>
        <v>19112</v>
      </c>
      <c r="D1223" s="17">
        <f t="shared" ref="D1223:E1223" si="127">SUM(D1143,D1105,D1045,D986,D927,D867,D747,D625,D564,D502,D441,D380,D260,D202,D138,D64)</f>
        <v>3189.8333333333335</v>
      </c>
      <c r="E1223" s="17">
        <f t="shared" si="127"/>
        <v>1908</v>
      </c>
      <c r="F1223" s="193">
        <f>E1223/D1223*100</f>
        <v>59.815037358273685</v>
      </c>
      <c r="G1223" s="8">
        <f>J1223/D1223</f>
        <v>9.9993207586603283</v>
      </c>
      <c r="H1223" s="8">
        <f t="shared" ref="H1223:H1227" si="128">K1223/E1223</f>
        <v>10.465932914046121</v>
      </c>
      <c r="I1223" s="38">
        <f t="shared" ref="I1223:K1223" si="129">SUM(I1143,I1105,I1045,I986,I927,I867,I747,I625,I564,I502,I441,I380,I260,I202,I138,I64)</f>
        <v>191344</v>
      </c>
      <c r="J1223" s="203">
        <f t="shared" si="129"/>
        <v>31896.166666666672</v>
      </c>
      <c r="K1223" s="38">
        <f t="shared" si="129"/>
        <v>19969</v>
      </c>
      <c r="L1223" s="203">
        <f>K1223/J1223*100</f>
        <v>62.606269300908664</v>
      </c>
      <c r="M1223" s="38">
        <f>SUM(M1143,M1105,M1045,M986,M927,M867,M747,M625,M564,M502,M441,M380,M260,M202,M138,M64)</f>
        <v>633.76348484848495</v>
      </c>
      <c r="N1223" s="10">
        <f>K1223/$B$3*12/M1223</f>
        <v>189.0515986869205</v>
      </c>
      <c r="O1223" s="656"/>
      <c r="P1223" s="656"/>
      <c r="Q1223" s="656"/>
      <c r="R1223" s="656"/>
      <c r="S1223" s="1129"/>
      <c r="T1223" s="656"/>
      <c r="U1223" s="656"/>
      <c r="V1223" s="656"/>
      <c r="W1223" s="656"/>
      <c r="X1223" s="656"/>
      <c r="Y1223" s="656"/>
      <c r="Z1223" s="656"/>
      <c r="AA1223" s="1390">
        <f>SUM(AA1144,AA1106,AA1048,AA989,AA930,AA870,AA752,AA626,AA567,AA503,AA444,AA383,AA263,AA205,AA141,AA65)</f>
        <v>0</v>
      </c>
      <c r="AB1223" s="1398"/>
      <c r="AC1223" s="385"/>
      <c r="AD1223" s="1244">
        <f t="shared" si="53"/>
        <v>0</v>
      </c>
      <c r="AE1223" s="477"/>
      <c r="AF1223" s="477"/>
      <c r="AG1223" s="1428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</row>
    <row r="1224" spans="1:195" ht="29.25" x14ac:dyDescent="0.25">
      <c r="A1224" s="19">
        <v>1</v>
      </c>
      <c r="B1224" s="943" t="s">
        <v>292</v>
      </c>
      <c r="C1224" s="17">
        <f>SUM(C1144,C1106,C1046,C987,C928,C868,C808,C748,C685,C626,C565,C503,C442,C381,C321,C261,C203,C139,C65)</f>
        <v>74944</v>
      </c>
      <c r="D1224" s="17">
        <f t="shared" ref="D1224:E1224" si="130">SUM(D1144,D1106,D1046,D987,D928,D868,D808,D748,D685,D626,D565,D503,D442,D381,D321,D261,D203,D139,D65)</f>
        <v>12491.333333333336</v>
      </c>
      <c r="E1224" s="17">
        <f t="shared" si="130"/>
        <v>10082</v>
      </c>
      <c r="F1224" s="193">
        <f>E1224/D1224*100</f>
        <v>80.711960292469428</v>
      </c>
      <c r="G1224" s="8">
        <f>J1224/D1224</f>
        <v>6.8204221593638232</v>
      </c>
      <c r="H1224" s="200">
        <f t="shared" si="128"/>
        <v>6.9621106923229519</v>
      </c>
      <c r="I1224" s="38">
        <f t="shared" ref="I1224:K1224" si="131">SUM(I1144,I1106,I1046,I987,I928,I868,I808,I748,I685,I626,I565,I503,I442,I381,I321,I261,I203,I139,I65)</f>
        <v>510668</v>
      </c>
      <c r="J1224" s="203">
        <f t="shared" si="131"/>
        <v>85196.166666666657</v>
      </c>
      <c r="K1224" s="38">
        <f t="shared" si="131"/>
        <v>70192</v>
      </c>
      <c r="L1224" s="203">
        <f>K1224/J1224*100</f>
        <v>82.388683371904463</v>
      </c>
      <c r="M1224" s="38">
        <f>SUM(M1144,M1106,M1046,M987,M928,M868,M808,M748,M685,M626,M565,M503,M442,M381,M321,M261,M203,M139,M65)</f>
        <v>2127.25</v>
      </c>
      <c r="N1224" s="10">
        <f>K1224/$B$3*12/M1224</f>
        <v>197.97955106357975</v>
      </c>
      <c r="O1224" s="656"/>
      <c r="P1224" s="656"/>
      <c r="Q1224" s="656"/>
      <c r="R1224" s="656"/>
      <c r="S1224" s="1129"/>
      <c r="T1224" s="656"/>
      <c r="U1224" s="656"/>
      <c r="V1224" s="656"/>
      <c r="W1224" s="656"/>
      <c r="X1224" s="656"/>
      <c r="Y1224" s="656"/>
      <c r="Z1224" s="656"/>
      <c r="AA1224" s="1390">
        <f>SUM(AA1145,AA1107,AA1049,AA990,AA931,AA871,AA811,AA753,AA686,AA627,AA568,AA504,AA445,AA384,AA321,AA264,AA206,AA142,AA66)</f>
        <v>0</v>
      </c>
      <c r="AB1224" s="1398"/>
      <c r="AC1224" s="385"/>
      <c r="AD1224" s="1244">
        <f t="shared" si="53"/>
        <v>0</v>
      </c>
      <c r="AE1224" s="477"/>
      <c r="AF1224" s="477"/>
      <c r="AG1224" s="1428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</row>
    <row r="1225" spans="1:195" s="139" customFormat="1" ht="28.5" x14ac:dyDescent="0.2">
      <c r="A1225" s="139">
        <v>1</v>
      </c>
      <c r="B1225" s="943" t="s">
        <v>139</v>
      </c>
      <c r="C1225" s="18">
        <f>SUM(C1145,C1107,C1047,C988,C929,C869,C809,C749,C686,C627,C566,C504,C443,C382,C322,C262,C204,C140,C66)</f>
        <v>94056</v>
      </c>
      <c r="D1225" s="18">
        <f>SUM(D1145,D1107,D1047,D988,D929,D869,D809,D749,D686,D627,D566,D504,D443,D382,D322,D262,D204,D140,D66)</f>
        <v>15681.166666666668</v>
      </c>
      <c r="E1225" s="18">
        <f>SUM(E1145,E1107,E1047,E988,E929,E869,E809,E749,E686,E627,E566,E504,E443,E382,E322,E262,E204,E140,E66)</f>
        <v>11990</v>
      </c>
      <c r="F1225" s="199">
        <f>E1225/D1225*100</f>
        <v>76.461147661207178</v>
      </c>
      <c r="G1225" s="8">
        <f>J1225/D1225</f>
        <v>7.4671314846897019</v>
      </c>
      <c r="H1225" s="200">
        <f t="shared" si="128"/>
        <v>7.5196830692243539</v>
      </c>
      <c r="I1225" s="7">
        <f>SUM(I1145,I1107,I1047,I988,I929,I869,I809,I749,I686,I627,I566,I504,I443,I382,I322,I262,I204,I140,I66)</f>
        <v>702012</v>
      </c>
      <c r="J1225" s="36">
        <f>SUM(J1145,J1107,J1047,J988,J929,J869,J809,J749,J686,J627,J566,J504,J443,J382,J322,J262,J204,J140,J66)</f>
        <v>117093.33333333334</v>
      </c>
      <c r="K1225" s="7">
        <f>SUM(K1145,K1107,K1047,K988,K929,K869,K809,K749,K686,K627,K566,K504,K443,K382,K322,K262,K204,K140,K66)</f>
        <v>90161</v>
      </c>
      <c r="L1225" s="36">
        <f>K1225/J1225*100</f>
        <v>76.99925984969255</v>
      </c>
      <c r="M1225" s="7">
        <f>SUM(M1145,M1107,M1047,M988,M929,M869,M809,M749,M686,M627,M566,M504,M443,M382,M322,M262,M204,M140,M66)</f>
        <v>2761.0134848484849</v>
      </c>
      <c r="N1225" s="10">
        <f>K1225/$B$3*12/M1225</f>
        <v>195.93022742143049</v>
      </c>
      <c r="O1225" s="206">
        <f t="shared" ref="O1225:X1225" si="132">SUM(O1145,O1107,O1047,O988,O929,O869,O809,O749,O686,O627,O566,O504,O443,O382,O322,O262,O204,O140,O66)</f>
        <v>2904790.8127291384</v>
      </c>
      <c r="P1225" s="206">
        <f t="shared" ref="P1225" si="133">SUM(P1145,P1107,P1047,P988,P929,P869,P809,P749,P686,P627,P566,P504,P443,P382,P322,P262,P204,P140,P66)</f>
        <v>2904790.8127291384</v>
      </c>
      <c r="Q1225" s="206">
        <f t="shared" si="132"/>
        <v>484131.80212152307</v>
      </c>
      <c r="R1225" s="206">
        <f t="shared" si="132"/>
        <v>363697.56912999996</v>
      </c>
      <c r="S1225" s="1127">
        <f t="shared" si="132"/>
        <v>0</v>
      </c>
      <c r="T1225" s="206">
        <f t="shared" si="132"/>
        <v>0</v>
      </c>
      <c r="U1225" s="206">
        <f t="shared" si="132"/>
        <v>-120434.23299152305</v>
      </c>
      <c r="V1225" s="206">
        <f t="shared" si="132"/>
        <v>0</v>
      </c>
      <c r="W1225" s="206">
        <f t="shared" si="132"/>
        <v>-4652.5613899999998</v>
      </c>
      <c r="X1225" s="206">
        <f t="shared" si="132"/>
        <v>359045.00774000003</v>
      </c>
      <c r="Y1225" s="206">
        <f>R1225/Q1225*100</f>
        <v>75.123668293682428</v>
      </c>
      <c r="Z1225" s="206">
        <f>X1225/Q1225*100</f>
        <v>74.16265698031448</v>
      </c>
      <c r="AA1225" s="1392" t="e">
        <f>SUM(AA1146,AA1108,AA1050,AA991,#REF!,AA872,AA812,AA687,AA628,AA569,AA505,AA446,AA385,AA322,#REF!,AA207,AA143,AA67)</f>
        <v>#REF!</v>
      </c>
      <c r="AB1225" s="1394" t="e">
        <f>SUM(AB1146,AB1108,AB1050,AB991,#REF!,AB872,AB812,AB687,AB628,AB569,AB505,AB446,AB385,AB322,#REF!,AB207,AB143,AB67)</f>
        <v>#REF!</v>
      </c>
      <c r="AC1225" s="385"/>
      <c r="AD1225" s="1244">
        <f t="shared" si="53"/>
        <v>30883.631163659291</v>
      </c>
      <c r="AE1225" s="477"/>
      <c r="AF1225" s="477"/>
      <c r="AG1225" s="1428"/>
    </row>
    <row r="1226" spans="1:195" ht="29.25" x14ac:dyDescent="0.25">
      <c r="A1226" s="19">
        <v>1</v>
      </c>
      <c r="B1226" s="944" t="s">
        <v>236</v>
      </c>
      <c r="C1226" s="17">
        <f>SUM(C1146,C67)</f>
        <v>1155</v>
      </c>
      <c r="D1226" s="17">
        <f t="shared" ref="D1226:E1226" si="134">SUM(D1146,D67)</f>
        <v>192.16666666666669</v>
      </c>
      <c r="E1226" s="17">
        <f t="shared" si="134"/>
        <v>163</v>
      </c>
      <c r="F1226" s="193">
        <f>E1226/D1226*100</f>
        <v>84.82220294882913</v>
      </c>
      <c r="G1226" s="8">
        <f>J1226/D1226</f>
        <v>17.698178664353858</v>
      </c>
      <c r="H1226" s="200">
        <f t="shared" si="128"/>
        <v>8.7914110429447856</v>
      </c>
      <c r="I1226" s="38">
        <f t="shared" ref="I1226:K1226" si="135">SUM(I1146,I67)</f>
        <v>20405</v>
      </c>
      <c r="J1226" s="203">
        <f t="shared" si="135"/>
        <v>3401</v>
      </c>
      <c r="K1226" s="38">
        <f t="shared" si="135"/>
        <v>1433</v>
      </c>
      <c r="L1226" s="203">
        <f>K1226/J1226*100</f>
        <v>42.134666274625111</v>
      </c>
      <c r="M1226" s="38">
        <f t="shared" ref="M1226" si="136">SUM(M1146,M67)</f>
        <v>66.183333333333337</v>
      </c>
      <c r="N1226" s="10">
        <f>K1226/$B$3*12/M1226</f>
        <v>129.9118609921934</v>
      </c>
      <c r="O1226" s="656">
        <f t="shared" ref="O1226:X1226" si="137">SUM(O1146,O67)</f>
        <v>130177.47417696001</v>
      </c>
      <c r="P1226" s="656">
        <f t="shared" ref="P1226" si="138">SUM(P1146,P67)</f>
        <v>130177.47417696001</v>
      </c>
      <c r="Q1226" s="656">
        <f t="shared" si="137"/>
        <v>21696.24569616</v>
      </c>
      <c r="R1226" s="656">
        <f t="shared" si="137"/>
        <v>16760.29161</v>
      </c>
      <c r="S1226" s="1129">
        <f t="shared" si="137"/>
        <v>0</v>
      </c>
      <c r="T1226" s="656">
        <f t="shared" si="137"/>
        <v>0</v>
      </c>
      <c r="U1226" s="656">
        <f t="shared" si="137"/>
        <v>-4935.9540861600026</v>
      </c>
      <c r="V1226" s="656">
        <f t="shared" si="137"/>
        <v>0</v>
      </c>
      <c r="W1226" s="656">
        <f t="shared" si="137"/>
        <v>-185.57924</v>
      </c>
      <c r="X1226" s="656">
        <f t="shared" si="137"/>
        <v>16574.712370000001</v>
      </c>
      <c r="Y1226" s="656">
        <f>R1226/Q1226*100</f>
        <v>77.249731795609179</v>
      </c>
      <c r="Z1226" s="656">
        <f>X1226/Q1226*100</f>
        <v>76.39437994073576</v>
      </c>
      <c r="AA1226" s="1390">
        <f>SUM(AA1147,AA68)</f>
        <v>0</v>
      </c>
      <c r="AB1226" s="1398">
        <f>AB1147+AB68</f>
        <v>0</v>
      </c>
      <c r="AC1226" s="385"/>
      <c r="AD1226" s="1244">
        <f t="shared" ref="AD1226:AD1235" si="139">IF(O1226&gt;0,O1226*1000/C1226,0)</f>
        <v>112707.76985018182</v>
      </c>
      <c r="AE1226" s="477"/>
      <c r="AF1226" s="477"/>
      <c r="AG1226" s="1428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</row>
    <row r="1227" spans="1:195" ht="29.25" x14ac:dyDescent="0.25">
      <c r="A1227" s="19">
        <v>1</v>
      </c>
      <c r="B1227" s="944" t="s">
        <v>255</v>
      </c>
      <c r="C1227" s="17">
        <f>C383+C68+C1147</f>
        <v>3220</v>
      </c>
      <c r="D1227" s="17">
        <f t="shared" ref="D1227:E1227" si="140">D383+D68+D1147</f>
        <v>537.16666666666663</v>
      </c>
      <c r="E1227" s="17">
        <f t="shared" si="140"/>
        <v>492</v>
      </c>
      <c r="F1227" s="193">
        <f>E1227/D1227*100</f>
        <v>91.591684765746209</v>
      </c>
      <c r="G1227" s="8">
        <f>J1227/D1227</f>
        <v>9.9658703071672363</v>
      </c>
      <c r="H1227" s="200">
        <f t="shared" si="128"/>
        <v>9.9369918699186996</v>
      </c>
      <c r="I1227" s="38">
        <f t="shared" ref="I1227:K1227" si="141">I383+I68+I1147</f>
        <v>32120</v>
      </c>
      <c r="J1227" s="203">
        <f t="shared" si="141"/>
        <v>5353.333333333333</v>
      </c>
      <c r="K1227" s="38">
        <f t="shared" si="141"/>
        <v>4889</v>
      </c>
      <c r="L1227" s="203">
        <f t="shared" ref="L1227:N1227" si="142">L386+L69+L1148</f>
        <v>0</v>
      </c>
      <c r="M1227" s="38">
        <f t="shared" ref="M1227" si="143">M383+M68+M1147</f>
        <v>129.76666666666665</v>
      </c>
      <c r="N1227" s="10">
        <f t="shared" si="142"/>
        <v>0</v>
      </c>
      <c r="O1227" s="656">
        <f t="shared" ref="O1227:X1227" si="144">O383+O68+O1147</f>
        <v>99350.498799999987</v>
      </c>
      <c r="P1227" s="656">
        <f t="shared" ref="P1227" si="145">P383+P68+P1147</f>
        <v>99350.498799999987</v>
      </c>
      <c r="Q1227" s="656">
        <f t="shared" si="144"/>
        <v>16558.416466666666</v>
      </c>
      <c r="R1227" s="656">
        <f t="shared" si="144"/>
        <v>15053.66131</v>
      </c>
      <c r="S1227" s="1129">
        <f t="shared" si="144"/>
        <v>0</v>
      </c>
      <c r="T1227" s="656">
        <f t="shared" si="144"/>
        <v>0</v>
      </c>
      <c r="U1227" s="656">
        <f t="shared" si="144"/>
        <v>-1504.7551566666648</v>
      </c>
      <c r="V1227" s="656">
        <f t="shared" si="144"/>
        <v>0</v>
      </c>
      <c r="W1227" s="656">
        <f t="shared" si="144"/>
        <v>0</v>
      </c>
      <c r="X1227" s="656">
        <f t="shared" si="144"/>
        <v>15053.66131</v>
      </c>
      <c r="Y1227" s="656">
        <f>R1227/Q1227*100</f>
        <v>90.912445283062837</v>
      </c>
      <c r="Z1227" s="656">
        <f>X1227/Q1227*100</f>
        <v>90.912445283062837</v>
      </c>
      <c r="AA1227" s="1390">
        <f>AA386+AA69+AA1148</f>
        <v>0</v>
      </c>
      <c r="AB1227" s="1398">
        <f>AB386+AB69+AB1148</f>
        <v>0</v>
      </c>
      <c r="AC1227" s="385"/>
      <c r="AD1227" s="1244">
        <f t="shared" si="139"/>
        <v>30854.192173913038</v>
      </c>
      <c r="AE1227" s="477"/>
      <c r="AF1227" s="477"/>
      <c r="AG1227" s="1428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</row>
    <row r="1228" spans="1:195" x14ac:dyDescent="0.25">
      <c r="A1228" s="19">
        <v>1</v>
      </c>
      <c r="B1228" s="945" t="s">
        <v>239</v>
      </c>
      <c r="C1228" s="17"/>
      <c r="D1228" s="17"/>
      <c r="E1228" s="17"/>
      <c r="F1228" s="193"/>
      <c r="G1228" s="8"/>
      <c r="H1228" s="200"/>
      <c r="I1228" s="38"/>
      <c r="J1228" s="203"/>
      <c r="K1228" s="38"/>
      <c r="L1228" s="203"/>
      <c r="M1228" s="38"/>
      <c r="N1228" s="10"/>
      <c r="O1228" s="656"/>
      <c r="P1228" s="656"/>
      <c r="Q1228" s="656"/>
      <c r="R1228" s="656"/>
      <c r="S1228" s="1129"/>
      <c r="T1228" s="656"/>
      <c r="U1228" s="656"/>
      <c r="V1228" s="656"/>
      <c r="W1228" s="656"/>
      <c r="X1228" s="656"/>
      <c r="Y1228" s="656"/>
      <c r="Z1228" s="656"/>
      <c r="AA1228" s="1390"/>
      <c r="AB1228" s="1398"/>
      <c r="AC1228" s="385"/>
      <c r="AD1228" s="1244">
        <f t="shared" si="139"/>
        <v>0</v>
      </c>
      <c r="AE1228" s="477"/>
      <c r="AF1228" s="477"/>
      <c r="AG1228" s="1428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</row>
    <row r="1229" spans="1:195" ht="15.75" x14ac:dyDescent="0.25">
      <c r="A1229" s="19">
        <v>1</v>
      </c>
      <c r="B1229" s="947" t="s">
        <v>225</v>
      </c>
      <c r="C1229" s="18">
        <f>C1160+C144+C72+C505</f>
        <v>72646</v>
      </c>
      <c r="D1229" s="18">
        <f t="shared" ref="D1229:E1229" si="146">D1160+D144+D72+D505</f>
        <v>12108.666666666666</v>
      </c>
      <c r="E1229" s="18">
        <f t="shared" si="146"/>
        <v>10040</v>
      </c>
      <c r="F1229" s="199">
        <f>E1229/D1229*100</f>
        <v>82.915817871496998</v>
      </c>
      <c r="G1229" s="8"/>
      <c r="H1229" s="200"/>
      <c r="I1229" s="38"/>
      <c r="J1229" s="203"/>
      <c r="K1229" s="38"/>
      <c r="L1229" s="203"/>
      <c r="M1229" s="38"/>
      <c r="N1229" s="10"/>
      <c r="O1229" s="656">
        <f t="shared" ref="O1229:X1229" si="147">O1160+O144+O72+O505</f>
        <v>492293.59095000004</v>
      </c>
      <c r="P1229" s="656">
        <f t="shared" ref="P1229" si="148">P1160+P144+P72+P505</f>
        <v>492293.59095000004</v>
      </c>
      <c r="Q1229" s="656">
        <f t="shared" si="147"/>
        <v>82048.931824999992</v>
      </c>
      <c r="R1229" s="656">
        <f t="shared" si="147"/>
        <v>68423.543380000003</v>
      </c>
      <c r="S1229" s="1129">
        <f t="shared" si="147"/>
        <v>0</v>
      </c>
      <c r="T1229" s="656">
        <f t="shared" si="147"/>
        <v>0</v>
      </c>
      <c r="U1229" s="656">
        <f t="shared" si="147"/>
        <v>-13625.388445000001</v>
      </c>
      <c r="V1229" s="656">
        <f t="shared" si="147"/>
        <v>-719.04121999999995</v>
      </c>
      <c r="W1229" s="656">
        <f t="shared" si="147"/>
        <v>-13.981059999999999</v>
      </c>
      <c r="X1229" s="656">
        <f t="shared" si="147"/>
        <v>68409.562319999997</v>
      </c>
      <c r="Y1229" s="656">
        <f>R1229/Q1229*100</f>
        <v>83.393582168673177</v>
      </c>
      <c r="Z1229" s="656">
        <f>X1229/Q1229*100</f>
        <v>83.376542263717653</v>
      </c>
      <c r="AA1229" s="1392">
        <f>AA1160+AA147+AA73+AA506</f>
        <v>0</v>
      </c>
      <c r="AB1229" s="1398">
        <f>AB1160+AB147+AB73+AB506</f>
        <v>0</v>
      </c>
      <c r="AC1229" s="385"/>
      <c r="AD1229" s="1244">
        <f t="shared" si="139"/>
        <v>6776.6097369435347</v>
      </c>
      <c r="AE1229" s="477"/>
      <c r="AF1229" s="477"/>
      <c r="AG1229" s="1428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</row>
    <row r="1230" spans="1:195" x14ac:dyDescent="0.25">
      <c r="A1230" s="19">
        <v>1</v>
      </c>
      <c r="B1230" s="948"/>
      <c r="C1230" s="17"/>
      <c r="D1230" s="17"/>
      <c r="E1230" s="17"/>
      <c r="F1230" s="193"/>
      <c r="G1230" s="8"/>
      <c r="H1230" s="200"/>
      <c r="I1230" s="38"/>
      <c r="J1230" s="203"/>
      <c r="K1230" s="38"/>
      <c r="L1230" s="203"/>
      <c r="M1230" s="38"/>
      <c r="N1230" s="10"/>
      <c r="O1230" s="656"/>
      <c r="P1230" s="656"/>
      <c r="Q1230" s="656"/>
      <c r="R1230" s="656"/>
      <c r="S1230" s="1129"/>
      <c r="T1230" s="656"/>
      <c r="U1230" s="656"/>
      <c r="V1230" s="656"/>
      <c r="W1230" s="656"/>
      <c r="X1230" s="656"/>
      <c r="Y1230" s="656"/>
      <c r="Z1230" s="656"/>
      <c r="AA1230" s="1390"/>
      <c r="AB1230" s="1398"/>
      <c r="AC1230" s="385"/>
      <c r="AD1230" s="1244">
        <f t="shared" si="139"/>
        <v>0</v>
      </c>
      <c r="AE1230" s="477"/>
      <c r="AF1230" s="477"/>
      <c r="AG1230" s="1428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</row>
    <row r="1231" spans="1:195" x14ac:dyDescent="0.25">
      <c r="A1231" s="19">
        <v>1</v>
      </c>
      <c r="B1231" s="948" t="s">
        <v>241</v>
      </c>
      <c r="C1231" s="17"/>
      <c r="D1231" s="17"/>
      <c r="E1231" s="17"/>
      <c r="F1231" s="193"/>
      <c r="G1231" s="8"/>
      <c r="H1231" s="200"/>
      <c r="I1231" s="38"/>
      <c r="J1231" s="203"/>
      <c r="K1231" s="38"/>
      <c r="L1231" s="203"/>
      <c r="M1231" s="38"/>
      <c r="N1231" s="10"/>
      <c r="O1231" s="656"/>
      <c r="P1231" s="656"/>
      <c r="Q1231" s="656"/>
      <c r="R1231" s="656"/>
      <c r="S1231" s="1129"/>
      <c r="T1231" s="656"/>
      <c r="U1231" s="656"/>
      <c r="V1231" s="656"/>
      <c r="W1231" s="656"/>
      <c r="X1231" s="656"/>
      <c r="Y1231" s="656"/>
      <c r="Z1231" s="656"/>
      <c r="AA1231" s="1390"/>
      <c r="AB1231" s="1398"/>
      <c r="AC1231" s="385"/>
      <c r="AD1231" s="1244">
        <f t="shared" si="139"/>
        <v>0</v>
      </c>
      <c r="AE1231" s="477"/>
      <c r="AF1231" s="477"/>
      <c r="AG1231" s="1428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</row>
    <row r="1232" spans="1:195" ht="29.25" x14ac:dyDescent="0.25">
      <c r="A1232" s="19">
        <v>1</v>
      </c>
      <c r="B1232" s="944" t="s">
        <v>245</v>
      </c>
      <c r="C1232" s="17">
        <f>SUM(C1108,C1048,C989,C930,C870,C810,C750,C687,C628,C567,C506,C444,C384,C323,C263,C205,C145,C73)</f>
        <v>371670</v>
      </c>
      <c r="D1232" s="17">
        <f t="shared" ref="D1232:E1232" si="149">SUM(D1108,D1048,D989,D930,D870,D810,D750,D687,D628,D567,D506,D444,D384,D323,D263,D205,D145,D73)</f>
        <v>61941</v>
      </c>
      <c r="E1232" s="17">
        <f t="shared" si="149"/>
        <v>85512</v>
      </c>
      <c r="F1232" s="193">
        <f>E1232/D1232*100</f>
        <v>138.05395456967113</v>
      </c>
      <c r="G1232" s="8"/>
      <c r="H1232" s="200"/>
      <c r="I1232" s="38"/>
      <c r="J1232" s="203"/>
      <c r="K1232" s="38"/>
      <c r="L1232" s="203"/>
      <c r="M1232" s="38"/>
      <c r="N1232" s="10"/>
      <c r="O1232" s="656"/>
      <c r="P1232" s="656"/>
      <c r="Q1232" s="656"/>
      <c r="R1232" s="656"/>
      <c r="S1232" s="1129"/>
      <c r="T1232" s="656"/>
      <c r="U1232" s="656"/>
      <c r="V1232" s="656"/>
      <c r="W1232" s="656"/>
      <c r="X1232" s="656"/>
      <c r="Y1232" s="656"/>
      <c r="Z1232" s="656"/>
      <c r="AA1232" s="1390" t="e">
        <f>SUM(AA1109,AA1051,AA992,AA932,AA873,AA813,#REF!,AA688,AA629,AA570,AA507,AA447,AA387,AA323,AA265,AA208,AA148,AA74)</f>
        <v>#REF!</v>
      </c>
      <c r="AB1232" s="1398"/>
      <c r="AC1232" s="385"/>
      <c r="AD1232" s="1244">
        <f t="shared" si="139"/>
        <v>0</v>
      </c>
      <c r="AE1232" s="477"/>
      <c r="AF1232" s="477"/>
      <c r="AG1232" s="1428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</row>
    <row r="1233" spans="1:195" x14ac:dyDescent="0.25">
      <c r="A1233" s="19">
        <v>1</v>
      </c>
      <c r="B1233" s="946" t="s">
        <v>212</v>
      </c>
      <c r="C1233" s="17">
        <f>SUM(C1109,C1049,C990,C931,C871,C811,C751,C688,C629,C568,C507,C445,C385,C324,C264,C206,C146,C74)</f>
        <v>371503</v>
      </c>
      <c r="D1233" s="17">
        <f t="shared" ref="D1233:E1233" si="150">SUM(D1109,D1049,D990,D931,D871,D811,D751,D688,D629,D568,D507,D445,D385,D324,D264,D206,D146,D74)</f>
        <v>61918</v>
      </c>
      <c r="E1233" s="17">
        <f t="shared" si="150"/>
        <v>85510</v>
      </c>
      <c r="F1233" s="193">
        <f>E1233/D1233*100</f>
        <v>138.10200587874286</v>
      </c>
      <c r="G1233" s="8"/>
      <c r="H1233" s="200"/>
      <c r="I1233" s="38"/>
      <c r="J1233" s="203"/>
      <c r="K1233" s="38"/>
      <c r="L1233" s="203"/>
      <c r="M1233" s="38"/>
      <c r="N1233" s="10"/>
      <c r="O1233" s="656"/>
      <c r="P1233" s="656"/>
      <c r="Q1233" s="656"/>
      <c r="R1233" s="656"/>
      <c r="S1233" s="1129"/>
      <c r="T1233" s="656"/>
      <c r="U1233" s="656"/>
      <c r="V1233" s="656"/>
      <c r="W1233" s="656"/>
      <c r="X1233" s="656"/>
      <c r="Y1233" s="656"/>
      <c r="Z1233" s="656"/>
      <c r="AA1233" s="1390" t="e">
        <f>SUM(AA1110,#REF!,#REF!,AA933,#REF!,#REF!,#REF!,AA689,AA630,#REF!,AA508,#REF!,#REF!,AA324,AA266,#REF!,#REF!,AA75)</f>
        <v>#REF!</v>
      </c>
      <c r="AB1233" s="1398"/>
      <c r="AC1233" s="385"/>
      <c r="AD1233" s="1244">
        <f t="shared" si="139"/>
        <v>0</v>
      </c>
      <c r="AE1233" s="477"/>
      <c r="AF1233" s="477"/>
      <c r="AG1233" s="1428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</row>
    <row r="1234" spans="1:195" ht="30" x14ac:dyDescent="0.25">
      <c r="A1234" s="19">
        <v>1</v>
      </c>
      <c r="B1234" s="946" t="s">
        <v>213</v>
      </c>
      <c r="C1234" s="17">
        <f>SUM(C1110,C1050,C991,C932,C872,C812,C752,C689,C630,C569,C508,C446,C386,C325,C265,C207,C147,C75)</f>
        <v>167</v>
      </c>
      <c r="D1234" s="17">
        <f t="shared" ref="D1234:E1234" si="151">SUM(D1110,D1050,D991,D932,D872,D812,D752,D689,D630,D569,D508,D446,D386,D325,D265,D207,D147,D75)</f>
        <v>29</v>
      </c>
      <c r="E1234" s="17">
        <f t="shared" si="151"/>
        <v>2</v>
      </c>
      <c r="F1234" s="193">
        <f>E1234/D1234*100</f>
        <v>6.8965517241379306</v>
      </c>
      <c r="G1234" s="476"/>
      <c r="H1234" s="204"/>
      <c r="I1234" s="10"/>
      <c r="J1234" s="205"/>
      <c r="K1234" s="10"/>
      <c r="L1234" s="205"/>
      <c r="M1234" s="10"/>
      <c r="N1234" s="10"/>
      <c r="O1234" s="655"/>
      <c r="P1234" s="655"/>
      <c r="Q1234" s="655"/>
      <c r="R1234" s="655"/>
      <c r="S1234" s="1128"/>
      <c r="T1234" s="655"/>
      <c r="U1234" s="655"/>
      <c r="V1234" s="655"/>
      <c r="W1234" s="655"/>
      <c r="X1234" s="655"/>
      <c r="Y1234" s="655"/>
      <c r="Z1234" s="655"/>
      <c r="AA1234" s="1390" t="e">
        <f>SUM(AA1111,#REF!,#REF!,#REF!,#REF!,#REF!,#REF!,AA690,AA631,#REF!,AA509,#REF!,#REF!,AA325,#REF!,#REF!,#REF!,AA76)</f>
        <v>#REF!</v>
      </c>
      <c r="AB1234" s="1399"/>
      <c r="AC1234" s="385"/>
      <c r="AD1234" s="1244">
        <f t="shared" si="139"/>
        <v>0</v>
      </c>
      <c r="AE1234" s="477"/>
      <c r="AF1234" s="477"/>
      <c r="AG1234" s="1428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</row>
    <row r="1235" spans="1:195" ht="30" thickBot="1" x14ac:dyDescent="0.3">
      <c r="A1235" s="19">
        <v>1</v>
      </c>
      <c r="B1235" s="949" t="s">
        <v>218</v>
      </c>
      <c r="C1235" s="367">
        <f>SUM(C1111,C1051,C992,C933,C873,C813,C753,C690,C631,C570,C509,C447,C387,C326,C266,C208,C148,C76)</f>
        <v>371670</v>
      </c>
      <c r="D1235" s="367">
        <f>SUM(D1111,D1051,D992,D933,D873,D813,D753,D690,D631,D570,D509,D447,D387,D326,D266,D208,D148,D76)</f>
        <v>61945</v>
      </c>
      <c r="E1235" s="367">
        <f>SUM(E1111,E1051,E992,E933,E873,E813,E753,E690,E631,E570,E509,E447,E387,E326,E266,E208,E148,E76)</f>
        <v>85512</v>
      </c>
      <c r="F1235" s="367">
        <f>E1235/D1235*100</f>
        <v>138.04503995479863</v>
      </c>
      <c r="G1235" s="951"/>
      <c r="H1235" s="952"/>
      <c r="I1235" s="953"/>
      <c r="J1235" s="954"/>
      <c r="K1235" s="953"/>
      <c r="L1235" s="954"/>
      <c r="M1235" s="953"/>
      <c r="N1235" s="955"/>
      <c r="O1235" s="956">
        <f t="shared" ref="O1235:X1235" si="152">SUM(O1111,O1051,O992,O933,O873,O813,O753,O690,O631,O570,O509,O447,O387,O326,O266,O208,O148,O76)</f>
        <v>1671027.0969999998</v>
      </c>
      <c r="P1235" s="956">
        <f t="shared" ref="P1235" si="153">SUM(P1111,P1051,P992,P933,P873,P813,P753,P690,P631,P570,P509,P447,P387,P326,P266,P208,P148,P76)</f>
        <v>1671027.0969999998</v>
      </c>
      <c r="Q1235" s="956">
        <f t="shared" si="152"/>
        <v>278504.51616666664</v>
      </c>
      <c r="R1235" s="956">
        <f t="shared" si="152"/>
        <v>278504.51618000004</v>
      </c>
      <c r="S1235" s="1130">
        <f t="shared" si="152"/>
        <v>0</v>
      </c>
      <c r="T1235" s="956">
        <f t="shared" si="152"/>
        <v>0</v>
      </c>
      <c r="U1235" s="956">
        <f t="shared" si="152"/>
        <v>1.3333333185983065E-5</v>
      </c>
      <c r="V1235" s="956">
        <f t="shared" si="152"/>
        <v>0</v>
      </c>
      <c r="W1235" s="956">
        <f t="shared" si="152"/>
        <v>-231.50258000000005</v>
      </c>
      <c r="X1235" s="956">
        <f t="shared" si="152"/>
        <v>278273.01360000006</v>
      </c>
      <c r="Y1235" s="956">
        <f>R1235/Q1235*100</f>
        <v>100.00000000478751</v>
      </c>
      <c r="Z1235" s="956">
        <f>X1235/Q1235*100</f>
        <v>99.916876548411864</v>
      </c>
      <c r="AA1235" s="1400" t="e">
        <f>SUM(#REF!,#REF!,#REF!,#REF!,#REF!,#REF!,#REF!,#REF!,#REF!,#REF!,#REF!,#REF!,#REF!,#REF!,#REF!,#REF!,#REF!,#REF!)</f>
        <v>#REF!</v>
      </c>
      <c r="AB1235" s="1401" t="e">
        <f>SUM(#REF!,#REF!,#REF!,#REF!,#REF!,#REF!,#REF!,#REF!,#REF!,#REF!,#REF!,#REF!,#REF!,#REF!,#REF!,#REF!,#REF!,#REF!)</f>
        <v>#REF!</v>
      </c>
      <c r="AC1235" s="385"/>
      <c r="AD1235" s="1244">
        <f t="shared" si="139"/>
        <v>4495.996709446551</v>
      </c>
      <c r="AE1235" s="477"/>
      <c r="AF1235" s="477"/>
      <c r="AG1235" s="1428"/>
      <c r="AH1235" s="139"/>
      <c r="AI1235" s="139"/>
      <c r="AJ1235" s="139"/>
      <c r="AK1235" s="139"/>
      <c r="AL1235" s="139"/>
      <c r="AM1235" s="139"/>
      <c r="AN1235" s="139"/>
      <c r="AO1235" s="139"/>
      <c r="AP1235" s="139"/>
      <c r="AQ1235" s="139"/>
      <c r="AR1235" s="139">
        <f>Q1235/6</f>
        <v>46417.419361111104</v>
      </c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  <c r="GL1235" s="139"/>
      <c r="GM1235" s="139"/>
    </row>
    <row r="1236" spans="1:195" x14ac:dyDescent="0.25">
      <c r="B1236" s="950"/>
      <c r="C1236" s="13"/>
      <c r="D1236" s="13"/>
      <c r="E1236" s="13"/>
      <c r="F1236" s="208"/>
      <c r="G1236" s="209"/>
      <c r="H1236" s="209"/>
      <c r="I1236" s="13"/>
      <c r="J1236" s="13"/>
      <c r="K1236" s="13"/>
      <c r="L1236" s="13"/>
      <c r="M1236" s="13"/>
      <c r="N1236" s="35"/>
      <c r="O1236" s="13"/>
      <c r="P1236" s="13"/>
      <c r="Q1236" s="13"/>
      <c r="R1236" s="13"/>
      <c r="S1236" s="13"/>
      <c r="T1236" s="13"/>
      <c r="U1236" s="13"/>
      <c r="V1236" s="13"/>
      <c r="W1236" s="13"/>
      <c r="X1236" s="13"/>
      <c r="Y1236" s="13"/>
      <c r="Z1236" s="13"/>
      <c r="AA1236" s="13"/>
      <c r="AB1236" s="13"/>
    </row>
  </sheetData>
  <autoFilter ref="A7:GM1235"/>
  <mergeCells count="19">
    <mergeCell ref="B1:Z2"/>
    <mergeCell ref="Y4:Y6"/>
    <mergeCell ref="Z4:Z6"/>
    <mergeCell ref="S4:S6"/>
    <mergeCell ref="R4:R6"/>
    <mergeCell ref="U4:U6"/>
    <mergeCell ref="W4:W6"/>
    <mergeCell ref="X4:X6"/>
    <mergeCell ref="V4:V6"/>
    <mergeCell ref="Q4:Q6"/>
    <mergeCell ref="T4:T6"/>
    <mergeCell ref="C4:F5"/>
    <mergeCell ref="I4:L5"/>
    <mergeCell ref="G4:H5"/>
    <mergeCell ref="P4:P6"/>
    <mergeCell ref="AA4:AB4"/>
    <mergeCell ref="O4:O6"/>
    <mergeCell ref="M4:M6"/>
    <mergeCell ref="N4:N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0" max="16383" man="1"/>
  </rowBreaks>
  <colBreaks count="1" manualBreakCount="1"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2022-03-28T23:22:35Z</cp:lastPrinted>
  <dcterms:created xsi:type="dcterms:W3CDTF">2005-05-23T08:07:41Z</dcterms:created>
  <dcterms:modified xsi:type="dcterms:W3CDTF">2022-04-01T00:52:19Z</dcterms:modified>
</cp:coreProperties>
</file>